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User\Downloads\"/>
    </mc:Choice>
  </mc:AlternateContent>
  <xr:revisionPtr revIDLastSave="0" documentId="13_ncr:1_{CD788616-05DB-4032-8FF4-7239E31D6C2F}" xr6:coauthVersionLast="47" xr6:coauthVersionMax="47" xr10:uidLastSave="{00000000-0000-0000-0000-000000000000}"/>
  <bookViews>
    <workbookView xWindow="-120" yWindow="-120" windowWidth="29040" windowHeight="15840" tabRatio="782" activeTab="2" xr2:uid="{00000000-000D-0000-FFFF-FFFF00000000}"/>
  </bookViews>
  <sheets>
    <sheet name="Рейтинговая таблица организаций" sheetId="1" r:id="rId1"/>
    <sheet name="для bus.gov.ru" sheetId="12" r:id="rId2"/>
    <sheet name="ИТОГ" sheetId="7" r:id="rId3"/>
    <sheet name="Лист1" sheetId="38" r:id="rId4"/>
    <sheet name="бланки " sheetId="3" r:id="rId5"/>
    <sheet name="Матрица бас гов" sheetId="34" r:id="rId6"/>
    <sheet name="описание" sheetId="2" r:id="rId7"/>
    <sheet name="анкеты" sheetId="5" r:id="rId8"/>
    <sheet name="Критерии и показатели" sheetId="13" r:id="rId9"/>
    <sheet name="Лист3" sheetId="37" r:id="rId10"/>
    <sheet name="для таблиц" sheetId="6" r:id="rId11"/>
    <sheet name="Лист2" sheetId="39" r:id="rId12"/>
  </sheets>
  <externalReferences>
    <externalReference r:id="rId13"/>
  </externalReferences>
  <definedNames>
    <definedName name="_xlnm._FilterDatabase" localSheetId="7" hidden="1">анкеты!$B$1:$AE$787</definedName>
    <definedName name="_xlnm._FilterDatabase" localSheetId="4" hidden="1">'бланки '!$A$5:$DH$45</definedName>
    <definedName name="_xlnm._FilterDatabase" localSheetId="2" hidden="1">ИТОГ!$A$1:$L$788</definedName>
    <definedName name="_xlnm._FilterDatabase" localSheetId="5" hidden="1">'Матрица бас гов'!$A$14:$BA$54</definedName>
    <definedName name="_xlnm._FilterDatabase" localSheetId="0" hidden="1">'Рейтинговая таблица организаций'!$A$3:$BF$3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B789" i="6" l="1"/>
  <c r="AU789" i="6"/>
  <c r="AL789" i="6"/>
  <c r="AC789" i="6"/>
  <c r="T789" i="6"/>
  <c r="L789" i="6"/>
  <c r="BB788" i="6"/>
  <c r="AU788" i="6"/>
  <c r="AL788" i="6"/>
  <c r="AC788" i="6"/>
  <c r="T788" i="6"/>
  <c r="L788" i="6"/>
  <c r="BB787" i="6"/>
  <c r="AU787" i="6"/>
  <c r="AL787" i="6"/>
  <c r="AC787" i="6"/>
  <c r="T787" i="6"/>
  <c r="L787" i="6"/>
  <c r="BB786" i="6"/>
  <c r="AU786" i="6"/>
  <c r="AL786" i="6"/>
  <c r="AC786" i="6"/>
  <c r="T786" i="6"/>
  <c r="L786" i="6"/>
  <c r="BB785" i="6"/>
  <c r="AU785" i="6"/>
  <c r="AL785" i="6"/>
  <c r="AC785" i="6"/>
  <c r="T785" i="6"/>
  <c r="L785" i="6"/>
  <c r="BB784" i="6"/>
  <c r="AU784" i="6"/>
  <c r="AL784" i="6"/>
  <c r="AC784" i="6"/>
  <c r="T784" i="6"/>
  <c r="L784" i="6"/>
  <c r="BB783" i="6"/>
  <c r="AU783" i="6"/>
  <c r="AL783" i="6"/>
  <c r="AC783" i="6"/>
  <c r="T783" i="6"/>
  <c r="L783" i="6"/>
  <c r="BB782" i="6"/>
  <c r="AU782" i="6"/>
  <c r="AL782" i="6"/>
  <c r="AC782" i="6"/>
  <c r="T782" i="6"/>
  <c r="L782" i="6"/>
  <c r="BB781" i="6"/>
  <c r="AU781" i="6"/>
  <c r="AL781" i="6"/>
  <c r="AC781" i="6"/>
  <c r="T781" i="6"/>
  <c r="L781" i="6"/>
  <c r="BB780" i="6"/>
  <c r="AU780" i="6"/>
  <c r="AL780" i="6"/>
  <c r="AC780" i="6"/>
  <c r="T780" i="6"/>
  <c r="L780" i="6"/>
  <c r="BB779" i="6"/>
  <c r="AU779" i="6"/>
  <c r="AL779" i="6"/>
  <c r="AC779" i="6"/>
  <c r="T779" i="6"/>
  <c r="L779" i="6"/>
  <c r="BB778" i="6"/>
  <c r="AU778" i="6"/>
  <c r="AL778" i="6"/>
  <c r="AC778" i="6"/>
  <c r="T778" i="6"/>
  <c r="L778" i="6"/>
  <c r="BB777" i="6"/>
  <c r="AU777" i="6"/>
  <c r="AL777" i="6"/>
  <c r="AC777" i="6"/>
  <c r="T777" i="6"/>
  <c r="L777" i="6"/>
  <c r="BB776" i="6"/>
  <c r="AU776" i="6"/>
  <c r="AL776" i="6"/>
  <c r="AC776" i="6"/>
  <c r="T776" i="6"/>
  <c r="L776" i="6"/>
  <c r="BB775" i="6"/>
  <c r="AU775" i="6"/>
  <c r="AL775" i="6"/>
  <c r="AC775" i="6"/>
  <c r="T775" i="6"/>
  <c r="L775" i="6"/>
  <c r="BB774" i="6"/>
  <c r="AU774" i="6"/>
  <c r="AL774" i="6"/>
  <c r="AC774" i="6"/>
  <c r="T774" i="6"/>
  <c r="L774" i="6"/>
  <c r="BB773" i="6"/>
  <c r="AU773" i="6"/>
  <c r="AL773" i="6"/>
  <c r="AC773" i="6"/>
  <c r="T773" i="6"/>
  <c r="L773" i="6"/>
  <c r="BB772" i="6"/>
  <c r="AU772" i="6"/>
  <c r="AL772" i="6"/>
  <c r="AC772" i="6"/>
  <c r="T772" i="6"/>
  <c r="L772" i="6"/>
  <c r="BB771" i="6"/>
  <c r="AU771" i="6"/>
  <c r="AL771" i="6"/>
  <c r="AC771" i="6"/>
  <c r="T771" i="6"/>
  <c r="L771" i="6"/>
  <c r="BB770" i="6"/>
  <c r="AU770" i="6"/>
  <c r="AL770" i="6"/>
  <c r="AC770" i="6"/>
  <c r="T770" i="6"/>
  <c r="L770" i="6"/>
  <c r="BB769" i="6"/>
  <c r="AU769" i="6"/>
  <c r="AL769" i="6"/>
  <c r="AC769" i="6"/>
  <c r="T769" i="6"/>
  <c r="L769" i="6"/>
  <c r="BB768" i="6"/>
  <c r="AU768" i="6"/>
  <c r="AL768" i="6"/>
  <c r="AC768" i="6"/>
  <c r="T768" i="6"/>
  <c r="L768" i="6"/>
  <c r="BB767" i="6"/>
  <c r="AU767" i="6"/>
  <c r="AL767" i="6"/>
  <c r="AC767" i="6"/>
  <c r="T767" i="6"/>
  <c r="L767" i="6"/>
  <c r="BB766" i="6"/>
  <c r="AU766" i="6"/>
  <c r="AL766" i="6"/>
  <c r="AC766" i="6"/>
  <c r="T766" i="6"/>
  <c r="L766" i="6"/>
  <c r="BB765" i="6"/>
  <c r="AU765" i="6"/>
  <c r="AL765" i="6"/>
  <c r="AC765" i="6"/>
  <c r="T765" i="6"/>
  <c r="L765" i="6"/>
  <c r="BB764" i="6"/>
  <c r="AU764" i="6"/>
  <c r="AL764" i="6"/>
  <c r="AC764" i="6"/>
  <c r="T764" i="6"/>
  <c r="L764" i="6"/>
  <c r="BB763" i="6"/>
  <c r="AU763" i="6"/>
  <c r="AL763" i="6"/>
  <c r="AC763" i="6"/>
  <c r="T763" i="6"/>
  <c r="L763" i="6"/>
  <c r="BB762" i="6"/>
  <c r="AU762" i="6"/>
  <c r="AL762" i="6"/>
  <c r="AC762" i="6"/>
  <c r="T762" i="6"/>
  <c r="L762" i="6"/>
  <c r="BB761" i="6"/>
  <c r="AU761" i="6"/>
  <c r="AL761" i="6"/>
  <c r="AC761" i="6"/>
  <c r="T761" i="6"/>
  <c r="L761" i="6"/>
  <c r="BB760" i="6"/>
  <c r="AU760" i="6"/>
  <c r="AL760" i="6"/>
  <c r="AC760" i="6"/>
  <c r="T760" i="6"/>
  <c r="L760" i="6"/>
  <c r="BB759" i="6"/>
  <c r="AU759" i="6"/>
  <c r="AL759" i="6"/>
  <c r="AC759" i="6"/>
  <c r="T759" i="6"/>
  <c r="L759" i="6"/>
  <c r="BB758" i="6"/>
  <c r="AU758" i="6"/>
  <c r="AL758" i="6"/>
  <c r="AC758" i="6"/>
  <c r="T758" i="6"/>
  <c r="L758" i="6"/>
  <c r="BB757" i="6"/>
  <c r="AU757" i="6"/>
  <c r="AL757" i="6"/>
  <c r="AC757" i="6"/>
  <c r="T757" i="6"/>
  <c r="L757" i="6"/>
  <c r="BB756" i="6"/>
  <c r="AU756" i="6"/>
  <c r="AL756" i="6"/>
  <c r="AC756" i="6"/>
  <c r="T756" i="6"/>
  <c r="L756" i="6"/>
  <c r="BB755" i="6"/>
  <c r="AU755" i="6"/>
  <c r="AL755" i="6"/>
  <c r="AC755" i="6"/>
  <c r="T755" i="6"/>
  <c r="L755" i="6"/>
  <c r="BB754" i="6"/>
  <c r="AU754" i="6"/>
  <c r="AL754" i="6"/>
  <c r="AC754" i="6"/>
  <c r="T754" i="6"/>
  <c r="L754" i="6"/>
  <c r="BB753" i="6"/>
  <c r="AU753" i="6"/>
  <c r="AL753" i="6"/>
  <c r="AC753" i="6"/>
  <c r="T753" i="6"/>
  <c r="L753" i="6"/>
  <c r="BB752" i="6"/>
  <c r="AU752" i="6"/>
  <c r="AL752" i="6"/>
  <c r="AC752" i="6"/>
  <c r="T752" i="6"/>
  <c r="L752" i="6"/>
  <c r="BB751" i="6"/>
  <c r="AU751" i="6"/>
  <c r="AL751" i="6"/>
  <c r="AC751" i="6"/>
  <c r="T751" i="6"/>
  <c r="L751" i="6"/>
  <c r="BB750" i="6"/>
  <c r="AU750" i="6"/>
  <c r="AL750" i="6"/>
  <c r="AC750" i="6"/>
  <c r="T750" i="6"/>
  <c r="L750" i="6"/>
  <c r="BB749" i="6"/>
  <c r="AU749" i="6"/>
  <c r="AL749" i="6"/>
  <c r="AC749" i="6"/>
  <c r="T749" i="6"/>
  <c r="L749" i="6"/>
  <c r="BB748" i="6"/>
  <c r="AU748" i="6"/>
  <c r="AL748" i="6"/>
  <c r="AC748" i="6"/>
  <c r="T748" i="6"/>
  <c r="L748" i="6"/>
  <c r="BB747" i="6"/>
  <c r="AU747" i="6"/>
  <c r="AL747" i="6"/>
  <c r="AC747" i="6"/>
  <c r="T747" i="6"/>
  <c r="L747" i="6"/>
  <c r="BB746" i="6"/>
  <c r="AU746" i="6"/>
  <c r="AL746" i="6"/>
  <c r="AC746" i="6"/>
  <c r="T746" i="6"/>
  <c r="L746" i="6"/>
  <c r="BB745" i="6"/>
  <c r="AU745" i="6"/>
  <c r="AL745" i="6"/>
  <c r="AC745" i="6"/>
  <c r="T745" i="6"/>
  <c r="L745" i="6"/>
  <c r="BB744" i="6"/>
  <c r="AU744" i="6"/>
  <c r="AL744" i="6"/>
  <c r="AC744" i="6"/>
  <c r="T744" i="6"/>
  <c r="L744" i="6"/>
  <c r="BB743" i="6"/>
  <c r="AU743" i="6"/>
  <c r="AL743" i="6"/>
  <c r="AC743" i="6"/>
  <c r="T743" i="6"/>
  <c r="L743" i="6"/>
  <c r="BB742" i="6"/>
  <c r="AU742" i="6"/>
  <c r="AL742" i="6"/>
  <c r="AC742" i="6"/>
  <c r="T742" i="6"/>
  <c r="L742" i="6"/>
  <c r="BB741" i="6"/>
  <c r="AU741" i="6"/>
  <c r="AL741" i="6"/>
  <c r="AC741" i="6"/>
  <c r="T741" i="6"/>
  <c r="L741" i="6"/>
  <c r="BB740" i="6"/>
  <c r="AU740" i="6"/>
  <c r="AL740" i="6"/>
  <c r="AC740" i="6"/>
  <c r="T740" i="6"/>
  <c r="L740" i="6"/>
  <c r="BB739" i="6"/>
  <c r="AU739" i="6"/>
  <c r="AL739" i="6"/>
  <c r="AC739" i="6"/>
  <c r="T739" i="6"/>
  <c r="L739" i="6"/>
  <c r="BB738" i="6"/>
  <c r="AU738" i="6"/>
  <c r="AL738" i="6"/>
  <c r="AC738" i="6"/>
  <c r="T738" i="6"/>
  <c r="L738" i="6"/>
  <c r="BB737" i="6"/>
  <c r="AU737" i="6"/>
  <c r="AL737" i="6"/>
  <c r="AC737" i="6"/>
  <c r="T737" i="6"/>
  <c r="L737" i="6"/>
  <c r="BB736" i="6"/>
  <c r="AU736" i="6"/>
  <c r="AL736" i="6"/>
  <c r="AC736" i="6"/>
  <c r="T736" i="6"/>
  <c r="L736" i="6"/>
  <c r="BB735" i="6"/>
  <c r="AU735" i="6"/>
  <c r="AL735" i="6"/>
  <c r="AC735" i="6"/>
  <c r="T735" i="6"/>
  <c r="L735" i="6"/>
  <c r="BB734" i="6"/>
  <c r="AU734" i="6"/>
  <c r="AL734" i="6"/>
  <c r="AC734" i="6"/>
  <c r="T734" i="6"/>
  <c r="L734" i="6"/>
  <c r="BB733" i="6"/>
  <c r="AU733" i="6"/>
  <c r="AL733" i="6"/>
  <c r="AC733" i="6"/>
  <c r="T733" i="6"/>
  <c r="L733" i="6"/>
  <c r="BB732" i="6"/>
  <c r="AU732" i="6"/>
  <c r="AL732" i="6"/>
  <c r="AC732" i="6"/>
  <c r="T732" i="6"/>
  <c r="L732" i="6"/>
  <c r="BB731" i="6"/>
  <c r="AU731" i="6"/>
  <c r="AL731" i="6"/>
  <c r="AC731" i="6"/>
  <c r="T731" i="6"/>
  <c r="L731" i="6"/>
  <c r="BB730" i="6"/>
  <c r="AU730" i="6"/>
  <c r="AL730" i="6"/>
  <c r="AC730" i="6"/>
  <c r="T730" i="6"/>
  <c r="L730" i="6"/>
  <c r="BB729" i="6"/>
  <c r="AU729" i="6"/>
  <c r="AL729" i="6"/>
  <c r="AC729" i="6"/>
  <c r="T729" i="6"/>
  <c r="L729" i="6"/>
  <c r="BB728" i="6"/>
  <c r="AU728" i="6"/>
  <c r="AL728" i="6"/>
  <c r="AC728" i="6"/>
  <c r="T728" i="6"/>
  <c r="L728" i="6"/>
  <c r="BB727" i="6"/>
  <c r="AU727" i="6"/>
  <c r="AL727" i="6"/>
  <c r="AC727" i="6"/>
  <c r="T727" i="6"/>
  <c r="L727" i="6"/>
  <c r="BB726" i="6"/>
  <c r="AU726" i="6"/>
  <c r="AL726" i="6"/>
  <c r="AC726" i="6"/>
  <c r="T726" i="6"/>
  <c r="L726" i="6"/>
  <c r="BB725" i="6"/>
  <c r="AU725" i="6"/>
  <c r="AL725" i="6"/>
  <c r="AC725" i="6"/>
  <c r="T725" i="6"/>
  <c r="L725" i="6"/>
  <c r="BB724" i="6"/>
  <c r="AU724" i="6"/>
  <c r="AL724" i="6"/>
  <c r="AC724" i="6"/>
  <c r="T724" i="6"/>
  <c r="L724" i="6"/>
  <c r="BB723" i="6"/>
  <c r="AU723" i="6"/>
  <c r="AL723" i="6"/>
  <c r="AC723" i="6"/>
  <c r="T723" i="6"/>
  <c r="L723" i="6"/>
  <c r="BB722" i="6"/>
  <c r="AU722" i="6"/>
  <c r="AL722" i="6"/>
  <c r="AC722" i="6"/>
  <c r="T722" i="6"/>
  <c r="L722" i="6"/>
  <c r="BB721" i="6"/>
  <c r="AU721" i="6"/>
  <c r="AL721" i="6"/>
  <c r="AC721" i="6"/>
  <c r="T721" i="6"/>
  <c r="L721" i="6"/>
  <c r="BB720" i="6"/>
  <c r="AU720" i="6"/>
  <c r="AL720" i="6"/>
  <c r="AC720" i="6"/>
  <c r="T720" i="6"/>
  <c r="L720" i="6"/>
  <c r="BB719" i="6"/>
  <c r="AU719" i="6"/>
  <c r="AL719" i="6"/>
  <c r="AC719" i="6"/>
  <c r="T719" i="6"/>
  <c r="L719" i="6"/>
  <c r="BB718" i="6"/>
  <c r="AU718" i="6"/>
  <c r="AL718" i="6"/>
  <c r="AC718" i="6"/>
  <c r="T718" i="6"/>
  <c r="L718" i="6"/>
  <c r="BB717" i="6"/>
  <c r="AU717" i="6"/>
  <c r="AL717" i="6"/>
  <c r="AC717" i="6"/>
  <c r="T717" i="6"/>
  <c r="L717" i="6"/>
  <c r="BB716" i="6"/>
  <c r="AU716" i="6"/>
  <c r="AL716" i="6"/>
  <c r="AC716" i="6"/>
  <c r="T716" i="6"/>
  <c r="L716" i="6"/>
  <c r="BB715" i="6"/>
  <c r="AU715" i="6"/>
  <c r="AL715" i="6"/>
  <c r="AC715" i="6"/>
  <c r="T715" i="6"/>
  <c r="L715" i="6"/>
  <c r="BB714" i="6"/>
  <c r="AU714" i="6"/>
  <c r="AL714" i="6"/>
  <c r="AC714" i="6"/>
  <c r="T714" i="6"/>
  <c r="L714" i="6"/>
  <c r="BB713" i="6"/>
  <c r="AU713" i="6"/>
  <c r="AL713" i="6"/>
  <c r="AC713" i="6"/>
  <c r="T713" i="6"/>
  <c r="L713" i="6"/>
  <c r="BB712" i="6"/>
  <c r="AU712" i="6"/>
  <c r="AL712" i="6"/>
  <c r="AC712" i="6"/>
  <c r="T712" i="6"/>
  <c r="L712" i="6"/>
  <c r="BB711" i="6"/>
  <c r="AU711" i="6"/>
  <c r="AL711" i="6"/>
  <c r="AC711" i="6"/>
  <c r="T711" i="6"/>
  <c r="L711" i="6"/>
  <c r="BB710" i="6"/>
  <c r="AU710" i="6"/>
  <c r="AL710" i="6"/>
  <c r="AC710" i="6"/>
  <c r="T710" i="6"/>
  <c r="L710" i="6"/>
  <c r="BB709" i="6"/>
  <c r="AU709" i="6"/>
  <c r="AL709" i="6"/>
  <c r="AC709" i="6"/>
  <c r="T709" i="6"/>
  <c r="L709" i="6"/>
  <c r="BB708" i="6"/>
  <c r="AU708" i="6"/>
  <c r="AL708" i="6"/>
  <c r="AC708" i="6"/>
  <c r="T708" i="6"/>
  <c r="L708" i="6"/>
  <c r="BB707" i="6"/>
  <c r="AU707" i="6"/>
  <c r="AL707" i="6"/>
  <c r="AC707" i="6"/>
  <c r="T707" i="6"/>
  <c r="L707" i="6"/>
  <c r="BB706" i="6"/>
  <c r="AU706" i="6"/>
  <c r="AL706" i="6"/>
  <c r="AC706" i="6"/>
  <c r="T706" i="6"/>
  <c r="L706" i="6"/>
  <c r="BB705" i="6"/>
  <c r="AU705" i="6"/>
  <c r="AL705" i="6"/>
  <c r="AC705" i="6"/>
  <c r="T705" i="6"/>
  <c r="L705" i="6"/>
  <c r="BB704" i="6"/>
  <c r="AU704" i="6"/>
  <c r="AL704" i="6"/>
  <c r="AC704" i="6"/>
  <c r="T704" i="6"/>
  <c r="L704" i="6"/>
  <c r="BB703" i="6"/>
  <c r="AU703" i="6"/>
  <c r="AL703" i="6"/>
  <c r="AC703" i="6"/>
  <c r="T703" i="6"/>
  <c r="L703" i="6"/>
  <c r="BB702" i="6"/>
  <c r="AU702" i="6"/>
  <c r="AL702" i="6"/>
  <c r="AC702" i="6"/>
  <c r="T702" i="6"/>
  <c r="L702" i="6"/>
  <c r="BB701" i="6"/>
  <c r="AU701" i="6"/>
  <c r="AL701" i="6"/>
  <c r="AC701" i="6"/>
  <c r="T701" i="6"/>
  <c r="L701" i="6"/>
  <c r="BB700" i="6"/>
  <c r="AU700" i="6"/>
  <c r="AL700" i="6"/>
  <c r="AC700" i="6"/>
  <c r="T700" i="6"/>
  <c r="L700" i="6"/>
  <c r="BB699" i="6"/>
  <c r="AU699" i="6"/>
  <c r="AL699" i="6"/>
  <c r="AC699" i="6"/>
  <c r="T699" i="6"/>
  <c r="L699" i="6"/>
  <c r="BB698" i="6"/>
  <c r="AU698" i="6"/>
  <c r="AL698" i="6"/>
  <c r="AC698" i="6"/>
  <c r="T698" i="6"/>
  <c r="L698" i="6"/>
  <c r="BB697" i="6"/>
  <c r="AU697" i="6"/>
  <c r="AL697" i="6"/>
  <c r="AC697" i="6"/>
  <c r="T697" i="6"/>
  <c r="L697" i="6"/>
  <c r="BB696" i="6"/>
  <c r="AU696" i="6"/>
  <c r="AL696" i="6"/>
  <c r="AC696" i="6"/>
  <c r="T696" i="6"/>
  <c r="L696" i="6"/>
  <c r="BB695" i="6"/>
  <c r="AU695" i="6"/>
  <c r="AL695" i="6"/>
  <c r="AC695" i="6"/>
  <c r="T695" i="6"/>
  <c r="L695" i="6"/>
  <c r="BB694" i="6"/>
  <c r="AU694" i="6"/>
  <c r="AL694" i="6"/>
  <c r="AC694" i="6"/>
  <c r="T694" i="6"/>
  <c r="L694" i="6"/>
  <c r="BB693" i="6"/>
  <c r="AU693" i="6"/>
  <c r="AL693" i="6"/>
  <c r="AC693" i="6"/>
  <c r="T693" i="6"/>
  <c r="L693" i="6"/>
  <c r="BB692" i="6"/>
  <c r="AU692" i="6"/>
  <c r="AL692" i="6"/>
  <c r="AC692" i="6"/>
  <c r="T692" i="6"/>
  <c r="L692" i="6"/>
  <c r="BB691" i="6"/>
  <c r="AU691" i="6"/>
  <c r="AL691" i="6"/>
  <c r="AC691" i="6"/>
  <c r="T691" i="6"/>
  <c r="L691" i="6"/>
  <c r="BB690" i="6"/>
  <c r="AU690" i="6"/>
  <c r="AL690" i="6"/>
  <c r="AC690" i="6"/>
  <c r="T690" i="6"/>
  <c r="L690" i="6"/>
  <c r="BB689" i="6"/>
  <c r="AU689" i="6"/>
  <c r="AL689" i="6"/>
  <c r="AC689" i="6"/>
  <c r="T689" i="6"/>
  <c r="L689" i="6"/>
  <c r="BB688" i="6"/>
  <c r="AU688" i="6"/>
  <c r="AL688" i="6"/>
  <c r="AC688" i="6"/>
  <c r="T688" i="6"/>
  <c r="L688" i="6"/>
  <c r="BB687" i="6"/>
  <c r="AU687" i="6"/>
  <c r="AL687" i="6"/>
  <c r="AC687" i="6"/>
  <c r="T687" i="6"/>
  <c r="L687" i="6"/>
  <c r="BB686" i="6"/>
  <c r="AU686" i="6"/>
  <c r="AL686" i="6"/>
  <c r="AC686" i="6"/>
  <c r="T686" i="6"/>
  <c r="L686" i="6"/>
  <c r="BB685" i="6"/>
  <c r="AU685" i="6"/>
  <c r="AL685" i="6"/>
  <c r="AC685" i="6"/>
  <c r="T685" i="6"/>
  <c r="L685" i="6"/>
  <c r="BB684" i="6"/>
  <c r="AU684" i="6"/>
  <c r="AL684" i="6"/>
  <c r="AC684" i="6"/>
  <c r="T684" i="6"/>
  <c r="L684" i="6"/>
  <c r="BB683" i="6"/>
  <c r="AU683" i="6"/>
  <c r="AL683" i="6"/>
  <c r="AC683" i="6"/>
  <c r="T683" i="6"/>
  <c r="L683" i="6"/>
  <c r="BB682" i="6"/>
  <c r="AU682" i="6"/>
  <c r="AL682" i="6"/>
  <c r="AC682" i="6"/>
  <c r="T682" i="6"/>
  <c r="L682" i="6"/>
  <c r="BB681" i="6"/>
  <c r="AU681" i="6"/>
  <c r="AL681" i="6"/>
  <c r="AC681" i="6"/>
  <c r="T681" i="6"/>
  <c r="L681" i="6"/>
  <c r="BB680" i="6"/>
  <c r="AU680" i="6"/>
  <c r="AL680" i="6"/>
  <c r="AC680" i="6"/>
  <c r="T680" i="6"/>
  <c r="L680" i="6"/>
  <c r="BB679" i="6"/>
  <c r="AU679" i="6"/>
  <c r="AL679" i="6"/>
  <c r="AC679" i="6"/>
  <c r="T679" i="6"/>
  <c r="L679" i="6"/>
  <c r="BB678" i="6"/>
  <c r="AU678" i="6"/>
  <c r="AL678" i="6"/>
  <c r="AC678" i="6"/>
  <c r="T678" i="6"/>
  <c r="L678" i="6"/>
  <c r="BB677" i="6"/>
  <c r="AU677" i="6"/>
  <c r="AL677" i="6"/>
  <c r="AC677" i="6"/>
  <c r="T677" i="6"/>
  <c r="L677" i="6"/>
  <c r="BB676" i="6"/>
  <c r="AU676" i="6"/>
  <c r="AL676" i="6"/>
  <c r="AC676" i="6"/>
  <c r="T676" i="6"/>
  <c r="L676" i="6"/>
  <c r="BB675" i="6"/>
  <c r="AU675" i="6"/>
  <c r="AL675" i="6"/>
  <c r="AC675" i="6"/>
  <c r="T675" i="6"/>
  <c r="L675" i="6"/>
  <c r="BB674" i="6"/>
  <c r="AU674" i="6"/>
  <c r="AL674" i="6"/>
  <c r="AC674" i="6"/>
  <c r="T674" i="6"/>
  <c r="L674" i="6"/>
  <c r="BB673" i="6"/>
  <c r="AU673" i="6"/>
  <c r="AL673" i="6"/>
  <c r="AC673" i="6"/>
  <c r="T673" i="6"/>
  <c r="L673" i="6"/>
  <c r="BB672" i="6"/>
  <c r="AU672" i="6"/>
  <c r="AL672" i="6"/>
  <c r="AC672" i="6"/>
  <c r="T672" i="6"/>
  <c r="L672" i="6"/>
  <c r="BB671" i="6"/>
  <c r="AU671" i="6"/>
  <c r="AL671" i="6"/>
  <c r="AC671" i="6"/>
  <c r="T671" i="6"/>
  <c r="L671" i="6"/>
  <c r="BB670" i="6"/>
  <c r="AU670" i="6"/>
  <c r="AL670" i="6"/>
  <c r="AC670" i="6"/>
  <c r="T670" i="6"/>
  <c r="L670" i="6"/>
  <c r="BB669" i="6"/>
  <c r="AU669" i="6"/>
  <c r="AL669" i="6"/>
  <c r="AC669" i="6"/>
  <c r="T669" i="6"/>
  <c r="L669" i="6"/>
  <c r="BB668" i="6"/>
  <c r="AU668" i="6"/>
  <c r="AL668" i="6"/>
  <c r="AC668" i="6"/>
  <c r="T668" i="6"/>
  <c r="L668" i="6"/>
  <c r="BB667" i="6"/>
  <c r="AU667" i="6"/>
  <c r="AL667" i="6"/>
  <c r="AC667" i="6"/>
  <c r="T667" i="6"/>
  <c r="L667" i="6"/>
  <c r="BB666" i="6"/>
  <c r="AU666" i="6"/>
  <c r="AL666" i="6"/>
  <c r="AC666" i="6"/>
  <c r="T666" i="6"/>
  <c r="L666" i="6"/>
  <c r="BB665" i="6"/>
  <c r="AU665" i="6"/>
  <c r="AL665" i="6"/>
  <c r="AC665" i="6"/>
  <c r="T665" i="6"/>
  <c r="L665" i="6"/>
  <c r="BB664" i="6"/>
  <c r="AU664" i="6"/>
  <c r="AL664" i="6"/>
  <c r="AC664" i="6"/>
  <c r="T664" i="6"/>
  <c r="L664" i="6"/>
  <c r="BB663" i="6"/>
  <c r="AU663" i="6"/>
  <c r="AL663" i="6"/>
  <c r="AC663" i="6"/>
  <c r="T663" i="6"/>
  <c r="L663" i="6"/>
  <c r="BB662" i="6"/>
  <c r="AU662" i="6"/>
  <c r="AL662" i="6"/>
  <c r="AC662" i="6"/>
  <c r="T662" i="6"/>
  <c r="L662" i="6"/>
  <c r="BB661" i="6"/>
  <c r="AU661" i="6"/>
  <c r="AL661" i="6"/>
  <c r="AC661" i="6"/>
  <c r="T661" i="6"/>
  <c r="L661" i="6"/>
  <c r="BB660" i="6"/>
  <c r="AU660" i="6"/>
  <c r="AL660" i="6"/>
  <c r="AC660" i="6"/>
  <c r="T660" i="6"/>
  <c r="L660" i="6"/>
  <c r="BB659" i="6"/>
  <c r="AU659" i="6"/>
  <c r="AL659" i="6"/>
  <c r="AC659" i="6"/>
  <c r="T659" i="6"/>
  <c r="L659" i="6"/>
  <c r="BB658" i="6"/>
  <c r="AU658" i="6"/>
  <c r="AL658" i="6"/>
  <c r="AC658" i="6"/>
  <c r="T658" i="6"/>
  <c r="L658" i="6"/>
  <c r="BB657" i="6"/>
  <c r="AU657" i="6"/>
  <c r="AL657" i="6"/>
  <c r="AC657" i="6"/>
  <c r="T657" i="6"/>
  <c r="L657" i="6"/>
  <c r="BB656" i="6"/>
  <c r="AU656" i="6"/>
  <c r="AL656" i="6"/>
  <c r="AC656" i="6"/>
  <c r="T656" i="6"/>
  <c r="L656" i="6"/>
  <c r="BB655" i="6"/>
  <c r="AU655" i="6"/>
  <c r="AL655" i="6"/>
  <c r="AC655" i="6"/>
  <c r="T655" i="6"/>
  <c r="L655" i="6"/>
  <c r="BB654" i="6"/>
  <c r="AU654" i="6"/>
  <c r="AL654" i="6"/>
  <c r="AC654" i="6"/>
  <c r="T654" i="6"/>
  <c r="L654" i="6"/>
  <c r="BB653" i="6"/>
  <c r="AU653" i="6"/>
  <c r="AL653" i="6"/>
  <c r="AC653" i="6"/>
  <c r="T653" i="6"/>
  <c r="L653" i="6"/>
  <c r="BB652" i="6"/>
  <c r="AU652" i="6"/>
  <c r="AL652" i="6"/>
  <c r="AC652" i="6"/>
  <c r="T652" i="6"/>
  <c r="L652" i="6"/>
  <c r="BB651" i="6"/>
  <c r="AU651" i="6"/>
  <c r="AL651" i="6"/>
  <c r="AC651" i="6"/>
  <c r="T651" i="6"/>
  <c r="L651" i="6"/>
  <c r="BB650" i="6"/>
  <c r="AU650" i="6"/>
  <c r="AL650" i="6"/>
  <c r="AC650" i="6"/>
  <c r="T650" i="6"/>
  <c r="L650" i="6"/>
  <c r="BB649" i="6"/>
  <c r="AU649" i="6"/>
  <c r="AL649" i="6"/>
  <c r="AC649" i="6"/>
  <c r="T649" i="6"/>
  <c r="L649" i="6"/>
  <c r="BB648" i="6"/>
  <c r="AU648" i="6"/>
  <c r="AL648" i="6"/>
  <c r="AC648" i="6"/>
  <c r="T648" i="6"/>
  <c r="L648" i="6"/>
  <c r="BB647" i="6"/>
  <c r="AU647" i="6"/>
  <c r="AL647" i="6"/>
  <c r="AC647" i="6"/>
  <c r="T647" i="6"/>
  <c r="L647" i="6"/>
  <c r="BB646" i="6"/>
  <c r="AU646" i="6"/>
  <c r="AL646" i="6"/>
  <c r="AC646" i="6"/>
  <c r="T646" i="6"/>
  <c r="L646" i="6"/>
  <c r="BB645" i="6"/>
  <c r="AU645" i="6"/>
  <c r="AL645" i="6"/>
  <c r="AC645" i="6"/>
  <c r="T645" i="6"/>
  <c r="L645" i="6"/>
  <c r="BB644" i="6"/>
  <c r="AU644" i="6"/>
  <c r="AL644" i="6"/>
  <c r="AC644" i="6"/>
  <c r="T644" i="6"/>
  <c r="L644" i="6"/>
  <c r="BB643" i="6"/>
  <c r="AU643" i="6"/>
  <c r="AL643" i="6"/>
  <c r="AC643" i="6"/>
  <c r="T643" i="6"/>
  <c r="L643" i="6"/>
  <c r="BB642" i="6"/>
  <c r="AU642" i="6"/>
  <c r="AL642" i="6"/>
  <c r="AC642" i="6"/>
  <c r="T642" i="6"/>
  <c r="L642" i="6"/>
  <c r="BB641" i="6"/>
  <c r="AU641" i="6"/>
  <c r="AL641" i="6"/>
  <c r="AC641" i="6"/>
  <c r="T641" i="6"/>
  <c r="L641" i="6"/>
  <c r="BB640" i="6"/>
  <c r="AU640" i="6"/>
  <c r="AL640" i="6"/>
  <c r="AC640" i="6"/>
  <c r="T640" i="6"/>
  <c r="L640" i="6"/>
  <c r="BB639" i="6"/>
  <c r="AU639" i="6"/>
  <c r="AL639" i="6"/>
  <c r="AC639" i="6"/>
  <c r="T639" i="6"/>
  <c r="L639" i="6"/>
  <c r="BB638" i="6"/>
  <c r="AU638" i="6"/>
  <c r="AL638" i="6"/>
  <c r="AC638" i="6"/>
  <c r="T638" i="6"/>
  <c r="L638" i="6"/>
  <c r="BB637" i="6"/>
  <c r="AU637" i="6"/>
  <c r="AL637" i="6"/>
  <c r="AC637" i="6"/>
  <c r="T637" i="6"/>
  <c r="L637" i="6"/>
  <c r="BB636" i="6"/>
  <c r="AU636" i="6"/>
  <c r="AL636" i="6"/>
  <c r="AC636" i="6"/>
  <c r="T636" i="6"/>
  <c r="L636" i="6"/>
  <c r="BB635" i="6"/>
  <c r="AU635" i="6"/>
  <c r="AL635" i="6"/>
  <c r="AC635" i="6"/>
  <c r="T635" i="6"/>
  <c r="L635" i="6"/>
  <c r="BB634" i="6"/>
  <c r="AU634" i="6"/>
  <c r="AL634" i="6"/>
  <c r="AC634" i="6"/>
  <c r="T634" i="6"/>
  <c r="L634" i="6"/>
  <c r="BB633" i="6"/>
  <c r="AU633" i="6"/>
  <c r="AL633" i="6"/>
  <c r="AC633" i="6"/>
  <c r="T633" i="6"/>
  <c r="L633" i="6"/>
  <c r="BB632" i="6"/>
  <c r="AU632" i="6"/>
  <c r="AL632" i="6"/>
  <c r="AC632" i="6"/>
  <c r="T632" i="6"/>
  <c r="L632" i="6"/>
  <c r="BB631" i="6"/>
  <c r="AU631" i="6"/>
  <c r="AL631" i="6"/>
  <c r="AC631" i="6"/>
  <c r="T631" i="6"/>
  <c r="L631" i="6"/>
  <c r="BB630" i="6"/>
  <c r="AU630" i="6"/>
  <c r="AL630" i="6"/>
  <c r="AC630" i="6"/>
  <c r="T630" i="6"/>
  <c r="L630" i="6"/>
  <c r="BB629" i="6"/>
  <c r="AU629" i="6"/>
  <c r="AL629" i="6"/>
  <c r="AC629" i="6"/>
  <c r="T629" i="6"/>
  <c r="L629" i="6"/>
  <c r="BB628" i="6"/>
  <c r="AU628" i="6"/>
  <c r="AL628" i="6"/>
  <c r="AC628" i="6"/>
  <c r="T628" i="6"/>
  <c r="L628" i="6"/>
  <c r="BB627" i="6"/>
  <c r="AU627" i="6"/>
  <c r="AL627" i="6"/>
  <c r="AC627" i="6"/>
  <c r="T627" i="6"/>
  <c r="L627" i="6"/>
  <c r="BB626" i="6"/>
  <c r="AU626" i="6"/>
  <c r="AL626" i="6"/>
  <c r="AC626" i="6"/>
  <c r="T626" i="6"/>
  <c r="L626" i="6"/>
  <c r="BB625" i="6"/>
  <c r="AU625" i="6"/>
  <c r="AL625" i="6"/>
  <c r="AC625" i="6"/>
  <c r="T625" i="6"/>
  <c r="L625" i="6"/>
  <c r="BB624" i="6"/>
  <c r="AU624" i="6"/>
  <c r="AL624" i="6"/>
  <c r="AC624" i="6"/>
  <c r="T624" i="6"/>
  <c r="L624" i="6"/>
  <c r="BB623" i="6"/>
  <c r="AU623" i="6"/>
  <c r="AL623" i="6"/>
  <c r="AC623" i="6"/>
  <c r="T623" i="6"/>
  <c r="L623" i="6"/>
  <c r="BB622" i="6"/>
  <c r="AU622" i="6"/>
  <c r="AL622" i="6"/>
  <c r="AC622" i="6"/>
  <c r="T622" i="6"/>
  <c r="L622" i="6"/>
  <c r="BB621" i="6"/>
  <c r="AU621" i="6"/>
  <c r="AL621" i="6"/>
  <c r="AC621" i="6"/>
  <c r="T621" i="6"/>
  <c r="L621" i="6"/>
  <c r="BB620" i="6"/>
  <c r="AU620" i="6"/>
  <c r="AL620" i="6"/>
  <c r="AC620" i="6"/>
  <c r="T620" i="6"/>
  <c r="L620" i="6"/>
  <c r="BB619" i="6"/>
  <c r="AU619" i="6"/>
  <c r="AL619" i="6"/>
  <c r="AC619" i="6"/>
  <c r="T619" i="6"/>
  <c r="L619" i="6"/>
  <c r="BB618" i="6"/>
  <c r="AU618" i="6"/>
  <c r="AL618" i="6"/>
  <c r="AC618" i="6"/>
  <c r="T618" i="6"/>
  <c r="L618" i="6"/>
  <c r="BB617" i="6"/>
  <c r="AU617" i="6"/>
  <c r="AL617" i="6"/>
  <c r="AC617" i="6"/>
  <c r="T617" i="6"/>
  <c r="L617" i="6"/>
  <c r="BB616" i="6"/>
  <c r="AU616" i="6"/>
  <c r="AL616" i="6"/>
  <c r="AC616" i="6"/>
  <c r="T616" i="6"/>
  <c r="L616" i="6"/>
  <c r="BB615" i="6"/>
  <c r="AU615" i="6"/>
  <c r="AL615" i="6"/>
  <c r="AC615" i="6"/>
  <c r="T615" i="6"/>
  <c r="L615" i="6"/>
  <c r="BB614" i="6"/>
  <c r="AU614" i="6"/>
  <c r="AL614" i="6"/>
  <c r="AC614" i="6"/>
  <c r="T614" i="6"/>
  <c r="L614" i="6"/>
  <c r="BB613" i="6"/>
  <c r="AU613" i="6"/>
  <c r="AL613" i="6"/>
  <c r="AC613" i="6"/>
  <c r="T613" i="6"/>
  <c r="L613" i="6"/>
  <c r="BB612" i="6"/>
  <c r="AU612" i="6"/>
  <c r="AL612" i="6"/>
  <c r="AC612" i="6"/>
  <c r="T612" i="6"/>
  <c r="L612" i="6"/>
  <c r="BB611" i="6"/>
  <c r="AU611" i="6"/>
  <c r="AL611" i="6"/>
  <c r="AC611" i="6"/>
  <c r="T611" i="6"/>
  <c r="L611" i="6"/>
  <c r="BB610" i="6"/>
  <c r="AU610" i="6"/>
  <c r="AL610" i="6"/>
  <c r="AC610" i="6"/>
  <c r="T610" i="6"/>
  <c r="L610" i="6"/>
  <c r="BB609" i="6"/>
  <c r="AU609" i="6"/>
  <c r="AL609" i="6"/>
  <c r="AC609" i="6"/>
  <c r="T609" i="6"/>
  <c r="L609" i="6"/>
  <c r="BB608" i="6"/>
  <c r="AU608" i="6"/>
  <c r="AL608" i="6"/>
  <c r="AC608" i="6"/>
  <c r="T608" i="6"/>
  <c r="L608" i="6"/>
  <c r="BB607" i="6"/>
  <c r="AU607" i="6"/>
  <c r="AL607" i="6"/>
  <c r="AC607" i="6"/>
  <c r="T607" i="6"/>
  <c r="L607" i="6"/>
  <c r="BB606" i="6"/>
  <c r="AU606" i="6"/>
  <c r="AL606" i="6"/>
  <c r="AC606" i="6"/>
  <c r="T606" i="6"/>
  <c r="L606" i="6"/>
  <c r="BB605" i="6"/>
  <c r="AU605" i="6"/>
  <c r="AL605" i="6"/>
  <c r="AC605" i="6"/>
  <c r="T605" i="6"/>
  <c r="L605" i="6"/>
  <c r="BB604" i="6"/>
  <c r="AU604" i="6"/>
  <c r="AL604" i="6"/>
  <c r="AC604" i="6"/>
  <c r="T604" i="6"/>
  <c r="L604" i="6"/>
  <c r="BB603" i="6"/>
  <c r="AU603" i="6"/>
  <c r="AL603" i="6"/>
  <c r="AC603" i="6"/>
  <c r="T603" i="6"/>
  <c r="L603" i="6"/>
  <c r="BB602" i="6"/>
  <c r="AU602" i="6"/>
  <c r="AL602" i="6"/>
  <c r="AC602" i="6"/>
  <c r="T602" i="6"/>
  <c r="L602" i="6"/>
  <c r="BB601" i="6"/>
  <c r="AU601" i="6"/>
  <c r="AL601" i="6"/>
  <c r="AC601" i="6"/>
  <c r="T601" i="6"/>
  <c r="L601" i="6"/>
  <c r="BB600" i="6"/>
  <c r="AU600" i="6"/>
  <c r="AL600" i="6"/>
  <c r="AC600" i="6"/>
  <c r="T600" i="6"/>
  <c r="L600" i="6"/>
  <c r="BB599" i="6"/>
  <c r="AU599" i="6"/>
  <c r="AL599" i="6"/>
  <c r="AC599" i="6"/>
  <c r="T599" i="6"/>
  <c r="L599" i="6"/>
  <c r="BB598" i="6"/>
  <c r="AU598" i="6"/>
  <c r="AL598" i="6"/>
  <c r="AC598" i="6"/>
  <c r="T598" i="6"/>
  <c r="L598" i="6"/>
  <c r="BB597" i="6"/>
  <c r="AU597" i="6"/>
  <c r="AL597" i="6"/>
  <c r="AC597" i="6"/>
  <c r="T597" i="6"/>
  <c r="L597" i="6"/>
  <c r="BB596" i="6"/>
  <c r="AU596" i="6"/>
  <c r="AL596" i="6"/>
  <c r="AC596" i="6"/>
  <c r="T596" i="6"/>
  <c r="L596" i="6"/>
  <c r="BB595" i="6"/>
  <c r="AU595" i="6"/>
  <c r="AL595" i="6"/>
  <c r="AC595" i="6"/>
  <c r="T595" i="6"/>
  <c r="L595" i="6"/>
  <c r="BB594" i="6"/>
  <c r="AU594" i="6"/>
  <c r="AL594" i="6"/>
  <c r="AC594" i="6"/>
  <c r="T594" i="6"/>
  <c r="L594" i="6"/>
  <c r="BB593" i="6"/>
  <c r="AU593" i="6"/>
  <c r="AL593" i="6"/>
  <c r="AC593" i="6"/>
  <c r="T593" i="6"/>
  <c r="L593" i="6"/>
  <c r="BB592" i="6"/>
  <c r="AU592" i="6"/>
  <c r="AL592" i="6"/>
  <c r="AC592" i="6"/>
  <c r="T592" i="6"/>
  <c r="L592" i="6"/>
  <c r="BB591" i="6"/>
  <c r="AU591" i="6"/>
  <c r="AL591" i="6"/>
  <c r="AC591" i="6"/>
  <c r="T591" i="6"/>
  <c r="L591" i="6"/>
  <c r="BB590" i="6"/>
  <c r="AU590" i="6"/>
  <c r="AL590" i="6"/>
  <c r="AC590" i="6"/>
  <c r="T590" i="6"/>
  <c r="L590" i="6"/>
  <c r="BB589" i="6"/>
  <c r="AU589" i="6"/>
  <c r="AL589" i="6"/>
  <c r="AC589" i="6"/>
  <c r="T589" i="6"/>
  <c r="L589" i="6"/>
  <c r="BB588" i="6"/>
  <c r="AU588" i="6"/>
  <c r="AL588" i="6"/>
  <c r="AC588" i="6"/>
  <c r="T588" i="6"/>
  <c r="L588" i="6"/>
  <c r="BB587" i="6"/>
  <c r="AU587" i="6"/>
  <c r="AL587" i="6"/>
  <c r="AC587" i="6"/>
  <c r="T587" i="6"/>
  <c r="L587" i="6"/>
  <c r="BB586" i="6"/>
  <c r="AU586" i="6"/>
  <c r="AL586" i="6"/>
  <c r="AC586" i="6"/>
  <c r="T586" i="6"/>
  <c r="L586" i="6"/>
  <c r="BB585" i="6"/>
  <c r="AU585" i="6"/>
  <c r="AL585" i="6"/>
  <c r="AC585" i="6"/>
  <c r="T585" i="6"/>
  <c r="L585" i="6"/>
  <c r="BB584" i="6"/>
  <c r="AU584" i="6"/>
  <c r="AL584" i="6"/>
  <c r="AC584" i="6"/>
  <c r="T584" i="6"/>
  <c r="L584" i="6"/>
  <c r="BB583" i="6"/>
  <c r="AU583" i="6"/>
  <c r="AL583" i="6"/>
  <c r="AC583" i="6"/>
  <c r="T583" i="6"/>
  <c r="L583" i="6"/>
  <c r="BB582" i="6"/>
  <c r="AU582" i="6"/>
  <c r="AL582" i="6"/>
  <c r="AC582" i="6"/>
  <c r="T582" i="6"/>
  <c r="L582" i="6"/>
  <c r="BB581" i="6"/>
  <c r="AU581" i="6"/>
  <c r="AL581" i="6"/>
  <c r="AC581" i="6"/>
  <c r="T581" i="6"/>
  <c r="L581" i="6"/>
  <c r="BB580" i="6"/>
  <c r="AU580" i="6"/>
  <c r="AL580" i="6"/>
  <c r="AC580" i="6"/>
  <c r="T580" i="6"/>
  <c r="L580" i="6"/>
  <c r="BB579" i="6"/>
  <c r="AU579" i="6"/>
  <c r="AL579" i="6"/>
  <c r="AC579" i="6"/>
  <c r="T579" i="6"/>
  <c r="L579" i="6"/>
  <c r="BB578" i="6"/>
  <c r="AU578" i="6"/>
  <c r="AL578" i="6"/>
  <c r="AC578" i="6"/>
  <c r="T578" i="6"/>
  <c r="L578" i="6"/>
  <c r="BB577" i="6"/>
  <c r="AU577" i="6"/>
  <c r="AL577" i="6"/>
  <c r="AC577" i="6"/>
  <c r="T577" i="6"/>
  <c r="L577" i="6"/>
  <c r="BB576" i="6"/>
  <c r="AU576" i="6"/>
  <c r="AL576" i="6"/>
  <c r="AC576" i="6"/>
  <c r="T576" i="6"/>
  <c r="L576" i="6"/>
  <c r="BB575" i="6"/>
  <c r="AU575" i="6"/>
  <c r="AL575" i="6"/>
  <c r="AC575" i="6"/>
  <c r="T575" i="6"/>
  <c r="L575" i="6"/>
  <c r="BB574" i="6"/>
  <c r="AU574" i="6"/>
  <c r="AL574" i="6"/>
  <c r="AC574" i="6"/>
  <c r="T574" i="6"/>
  <c r="L574" i="6"/>
  <c r="BB573" i="6"/>
  <c r="AU573" i="6"/>
  <c r="AL573" i="6"/>
  <c r="AC573" i="6"/>
  <c r="T573" i="6"/>
  <c r="L573" i="6"/>
  <c r="BB572" i="6"/>
  <c r="AU572" i="6"/>
  <c r="AL572" i="6"/>
  <c r="AC572" i="6"/>
  <c r="T572" i="6"/>
  <c r="L572" i="6"/>
  <c r="BB571" i="6"/>
  <c r="AU571" i="6"/>
  <c r="AL571" i="6"/>
  <c r="AC571" i="6"/>
  <c r="T571" i="6"/>
  <c r="L571" i="6"/>
  <c r="BB570" i="6"/>
  <c r="AU570" i="6"/>
  <c r="AL570" i="6"/>
  <c r="AC570" i="6"/>
  <c r="T570" i="6"/>
  <c r="L570" i="6"/>
  <c r="BB569" i="6"/>
  <c r="AU569" i="6"/>
  <c r="AL569" i="6"/>
  <c r="AC569" i="6"/>
  <c r="T569" i="6"/>
  <c r="L569" i="6"/>
  <c r="BB568" i="6"/>
  <c r="AU568" i="6"/>
  <c r="AL568" i="6"/>
  <c r="AC568" i="6"/>
  <c r="T568" i="6"/>
  <c r="L568" i="6"/>
  <c r="BB567" i="6"/>
  <c r="AU567" i="6"/>
  <c r="AL567" i="6"/>
  <c r="AC567" i="6"/>
  <c r="T567" i="6"/>
  <c r="L567" i="6"/>
  <c r="BB566" i="6"/>
  <c r="AU566" i="6"/>
  <c r="AL566" i="6"/>
  <c r="AC566" i="6"/>
  <c r="T566" i="6"/>
  <c r="L566" i="6"/>
  <c r="BB565" i="6"/>
  <c r="AU565" i="6"/>
  <c r="AL565" i="6"/>
  <c r="AC565" i="6"/>
  <c r="T565" i="6"/>
  <c r="L565" i="6"/>
  <c r="BB564" i="6"/>
  <c r="AU564" i="6"/>
  <c r="AL564" i="6"/>
  <c r="AC564" i="6"/>
  <c r="T564" i="6"/>
  <c r="L564" i="6"/>
  <c r="BB563" i="6"/>
  <c r="AU563" i="6"/>
  <c r="AL563" i="6"/>
  <c r="AC563" i="6"/>
  <c r="T563" i="6"/>
  <c r="L563" i="6"/>
  <c r="BB562" i="6"/>
  <c r="AU562" i="6"/>
  <c r="AL562" i="6"/>
  <c r="AC562" i="6"/>
  <c r="T562" i="6"/>
  <c r="L562" i="6"/>
  <c r="BB561" i="6"/>
  <c r="AU561" i="6"/>
  <c r="AL561" i="6"/>
  <c r="AC561" i="6"/>
  <c r="T561" i="6"/>
  <c r="L561" i="6"/>
  <c r="BB560" i="6"/>
  <c r="AU560" i="6"/>
  <c r="AL560" i="6"/>
  <c r="AC560" i="6"/>
  <c r="T560" i="6"/>
  <c r="L560" i="6"/>
  <c r="BB559" i="6"/>
  <c r="AU559" i="6"/>
  <c r="AL559" i="6"/>
  <c r="AC559" i="6"/>
  <c r="T559" i="6"/>
  <c r="L559" i="6"/>
  <c r="BB558" i="6"/>
  <c r="AU558" i="6"/>
  <c r="AL558" i="6"/>
  <c r="AC558" i="6"/>
  <c r="T558" i="6"/>
  <c r="L558" i="6"/>
  <c r="BB557" i="6"/>
  <c r="AU557" i="6"/>
  <c r="AL557" i="6"/>
  <c r="AC557" i="6"/>
  <c r="T557" i="6"/>
  <c r="L557" i="6"/>
  <c r="BB556" i="6"/>
  <c r="AU556" i="6"/>
  <c r="AL556" i="6"/>
  <c r="AC556" i="6"/>
  <c r="T556" i="6"/>
  <c r="L556" i="6"/>
  <c r="BB555" i="6"/>
  <c r="AU555" i="6"/>
  <c r="AL555" i="6"/>
  <c r="AC555" i="6"/>
  <c r="T555" i="6"/>
  <c r="L555" i="6"/>
  <c r="BB554" i="6"/>
  <c r="AU554" i="6"/>
  <c r="AL554" i="6"/>
  <c r="AC554" i="6"/>
  <c r="T554" i="6"/>
  <c r="L554" i="6"/>
  <c r="BB553" i="6"/>
  <c r="AU553" i="6"/>
  <c r="AL553" i="6"/>
  <c r="AC553" i="6"/>
  <c r="T553" i="6"/>
  <c r="L553" i="6"/>
  <c r="BB552" i="6"/>
  <c r="AU552" i="6"/>
  <c r="AL552" i="6"/>
  <c r="AC552" i="6"/>
  <c r="T552" i="6"/>
  <c r="L552" i="6"/>
  <c r="BB551" i="6"/>
  <c r="AU551" i="6"/>
  <c r="AL551" i="6"/>
  <c r="AC551" i="6"/>
  <c r="T551" i="6"/>
  <c r="L551" i="6"/>
  <c r="BB550" i="6"/>
  <c r="AU550" i="6"/>
  <c r="AL550" i="6"/>
  <c r="AC550" i="6"/>
  <c r="T550" i="6"/>
  <c r="L550" i="6"/>
  <c r="BB549" i="6"/>
  <c r="AU549" i="6"/>
  <c r="AL549" i="6"/>
  <c r="AC549" i="6"/>
  <c r="T549" i="6"/>
  <c r="L549" i="6"/>
  <c r="BB548" i="6"/>
  <c r="AU548" i="6"/>
  <c r="AL548" i="6"/>
  <c r="AC548" i="6"/>
  <c r="T548" i="6"/>
  <c r="L548" i="6"/>
  <c r="BB547" i="6"/>
  <c r="AU547" i="6"/>
  <c r="AL547" i="6"/>
  <c r="AC547" i="6"/>
  <c r="T547" i="6"/>
  <c r="L547" i="6"/>
  <c r="BB546" i="6"/>
  <c r="AU546" i="6"/>
  <c r="AL546" i="6"/>
  <c r="AC546" i="6"/>
  <c r="T546" i="6"/>
  <c r="L546" i="6"/>
  <c r="BB545" i="6"/>
  <c r="AU545" i="6"/>
  <c r="AL545" i="6"/>
  <c r="AC545" i="6"/>
  <c r="T545" i="6"/>
  <c r="L545" i="6"/>
  <c r="BB544" i="6"/>
  <c r="AU544" i="6"/>
  <c r="AL544" i="6"/>
  <c r="AC544" i="6"/>
  <c r="T544" i="6"/>
  <c r="L544" i="6"/>
  <c r="BB543" i="6"/>
  <c r="AU543" i="6"/>
  <c r="AL543" i="6"/>
  <c r="AC543" i="6"/>
  <c r="T543" i="6"/>
  <c r="L543" i="6"/>
  <c r="BB542" i="6"/>
  <c r="AU542" i="6"/>
  <c r="AL542" i="6"/>
  <c r="AC542" i="6"/>
  <c r="T542" i="6"/>
  <c r="L542" i="6"/>
  <c r="BB541" i="6"/>
  <c r="AU541" i="6"/>
  <c r="AL541" i="6"/>
  <c r="AC541" i="6"/>
  <c r="T541" i="6"/>
  <c r="L541" i="6"/>
  <c r="BB540" i="6"/>
  <c r="AU540" i="6"/>
  <c r="AL540" i="6"/>
  <c r="AC540" i="6"/>
  <c r="T540" i="6"/>
  <c r="L540" i="6"/>
  <c r="BB539" i="6"/>
  <c r="AU539" i="6"/>
  <c r="AL539" i="6"/>
  <c r="AC539" i="6"/>
  <c r="T539" i="6"/>
  <c r="L539" i="6"/>
  <c r="BB538" i="6"/>
  <c r="AU538" i="6"/>
  <c r="AL538" i="6"/>
  <c r="AC538" i="6"/>
  <c r="T538" i="6"/>
  <c r="L538" i="6"/>
  <c r="BB537" i="6"/>
  <c r="AU537" i="6"/>
  <c r="AL537" i="6"/>
  <c r="AC537" i="6"/>
  <c r="T537" i="6"/>
  <c r="L537" i="6"/>
  <c r="BB536" i="6"/>
  <c r="AU536" i="6"/>
  <c r="AL536" i="6"/>
  <c r="AC536" i="6"/>
  <c r="T536" i="6"/>
  <c r="L536" i="6"/>
  <c r="BB535" i="6"/>
  <c r="AU535" i="6"/>
  <c r="AL535" i="6"/>
  <c r="AC535" i="6"/>
  <c r="T535" i="6"/>
  <c r="L535" i="6"/>
  <c r="BB534" i="6"/>
  <c r="AU534" i="6"/>
  <c r="AL534" i="6"/>
  <c r="AC534" i="6"/>
  <c r="T534" i="6"/>
  <c r="L534" i="6"/>
  <c r="BB533" i="6"/>
  <c r="AU533" i="6"/>
  <c r="AL533" i="6"/>
  <c r="AC533" i="6"/>
  <c r="T533" i="6"/>
  <c r="L533" i="6"/>
  <c r="BB532" i="6"/>
  <c r="AU532" i="6"/>
  <c r="AL532" i="6"/>
  <c r="AC532" i="6"/>
  <c r="T532" i="6"/>
  <c r="L532" i="6"/>
  <c r="BB531" i="6"/>
  <c r="AU531" i="6"/>
  <c r="AL531" i="6"/>
  <c r="AC531" i="6"/>
  <c r="T531" i="6"/>
  <c r="L531" i="6"/>
  <c r="BB530" i="6"/>
  <c r="AU530" i="6"/>
  <c r="AL530" i="6"/>
  <c r="AC530" i="6"/>
  <c r="T530" i="6"/>
  <c r="L530" i="6"/>
  <c r="BB529" i="6"/>
  <c r="AU529" i="6"/>
  <c r="AL529" i="6"/>
  <c r="AC529" i="6"/>
  <c r="T529" i="6"/>
  <c r="L529" i="6"/>
  <c r="BB528" i="6"/>
  <c r="AU528" i="6"/>
  <c r="AL528" i="6"/>
  <c r="AC528" i="6"/>
  <c r="T528" i="6"/>
  <c r="L528" i="6"/>
  <c r="BB527" i="6"/>
  <c r="AU527" i="6"/>
  <c r="AL527" i="6"/>
  <c r="AC527" i="6"/>
  <c r="T527" i="6"/>
  <c r="L527" i="6"/>
  <c r="BB526" i="6"/>
  <c r="AU526" i="6"/>
  <c r="AL526" i="6"/>
  <c r="AC526" i="6"/>
  <c r="T526" i="6"/>
  <c r="L526" i="6"/>
  <c r="BB525" i="6"/>
  <c r="AU525" i="6"/>
  <c r="AL525" i="6"/>
  <c r="AC525" i="6"/>
  <c r="T525" i="6"/>
  <c r="L525" i="6"/>
  <c r="BB524" i="6"/>
  <c r="AU524" i="6"/>
  <c r="AL524" i="6"/>
  <c r="AC524" i="6"/>
  <c r="T524" i="6"/>
  <c r="L524" i="6"/>
  <c r="BB523" i="6"/>
  <c r="AU523" i="6"/>
  <c r="AL523" i="6"/>
  <c r="AC523" i="6"/>
  <c r="T523" i="6"/>
  <c r="L523" i="6"/>
  <c r="BB522" i="6"/>
  <c r="AU522" i="6"/>
  <c r="AL522" i="6"/>
  <c r="AC522" i="6"/>
  <c r="T522" i="6"/>
  <c r="L522" i="6"/>
  <c r="BB521" i="6"/>
  <c r="AU521" i="6"/>
  <c r="AL521" i="6"/>
  <c r="AC521" i="6"/>
  <c r="T521" i="6"/>
  <c r="L521" i="6"/>
  <c r="BB520" i="6"/>
  <c r="AU520" i="6"/>
  <c r="AL520" i="6"/>
  <c r="AC520" i="6"/>
  <c r="T520" i="6"/>
  <c r="L520" i="6"/>
  <c r="BB519" i="6"/>
  <c r="AU519" i="6"/>
  <c r="AL519" i="6"/>
  <c r="AC519" i="6"/>
  <c r="T519" i="6"/>
  <c r="L519" i="6"/>
  <c r="BB518" i="6"/>
  <c r="AU518" i="6"/>
  <c r="AL518" i="6"/>
  <c r="AC518" i="6"/>
  <c r="T518" i="6"/>
  <c r="L518" i="6"/>
  <c r="BB517" i="6"/>
  <c r="AU517" i="6"/>
  <c r="AL517" i="6"/>
  <c r="AC517" i="6"/>
  <c r="T517" i="6"/>
  <c r="L517" i="6"/>
  <c r="BB516" i="6"/>
  <c r="AU516" i="6"/>
  <c r="AL516" i="6"/>
  <c r="AC516" i="6"/>
  <c r="T516" i="6"/>
  <c r="L516" i="6"/>
  <c r="BB515" i="6"/>
  <c r="AU515" i="6"/>
  <c r="AL515" i="6"/>
  <c r="AC515" i="6"/>
  <c r="T515" i="6"/>
  <c r="L515" i="6"/>
  <c r="BB514" i="6"/>
  <c r="AU514" i="6"/>
  <c r="AL514" i="6"/>
  <c r="AC514" i="6"/>
  <c r="T514" i="6"/>
  <c r="L514" i="6"/>
  <c r="BB513" i="6"/>
  <c r="AU513" i="6"/>
  <c r="AL513" i="6"/>
  <c r="AC513" i="6"/>
  <c r="T513" i="6"/>
  <c r="L513" i="6"/>
  <c r="BB512" i="6"/>
  <c r="AU512" i="6"/>
  <c r="AL512" i="6"/>
  <c r="AC512" i="6"/>
  <c r="T512" i="6"/>
  <c r="L512" i="6"/>
  <c r="BB511" i="6"/>
  <c r="AU511" i="6"/>
  <c r="AL511" i="6"/>
  <c r="AC511" i="6"/>
  <c r="T511" i="6"/>
  <c r="L511" i="6"/>
  <c r="BB510" i="6"/>
  <c r="AU510" i="6"/>
  <c r="AL510" i="6"/>
  <c r="AC510" i="6"/>
  <c r="T510" i="6"/>
  <c r="L510" i="6"/>
  <c r="BB509" i="6"/>
  <c r="AU509" i="6"/>
  <c r="AL509" i="6"/>
  <c r="AC509" i="6"/>
  <c r="T509" i="6"/>
  <c r="L509" i="6"/>
  <c r="BB508" i="6"/>
  <c r="AU508" i="6"/>
  <c r="AL508" i="6"/>
  <c r="AC508" i="6"/>
  <c r="T508" i="6"/>
  <c r="L508" i="6"/>
  <c r="BB507" i="6"/>
  <c r="AU507" i="6"/>
  <c r="AL507" i="6"/>
  <c r="AC507" i="6"/>
  <c r="T507" i="6"/>
  <c r="L507" i="6"/>
  <c r="BB506" i="6"/>
  <c r="AU506" i="6"/>
  <c r="AL506" i="6"/>
  <c r="AC506" i="6"/>
  <c r="T506" i="6"/>
  <c r="L506" i="6"/>
  <c r="BB505" i="6"/>
  <c r="AU505" i="6"/>
  <c r="AL505" i="6"/>
  <c r="AC505" i="6"/>
  <c r="T505" i="6"/>
  <c r="L505" i="6"/>
  <c r="BB504" i="6"/>
  <c r="AU504" i="6"/>
  <c r="AL504" i="6"/>
  <c r="AC504" i="6"/>
  <c r="T504" i="6"/>
  <c r="L504" i="6"/>
  <c r="BB503" i="6"/>
  <c r="AU503" i="6"/>
  <c r="AL503" i="6"/>
  <c r="AC503" i="6"/>
  <c r="T503" i="6"/>
  <c r="L503" i="6"/>
  <c r="BB502" i="6"/>
  <c r="AU502" i="6"/>
  <c r="AL502" i="6"/>
  <c r="AC502" i="6"/>
  <c r="T502" i="6"/>
  <c r="L502" i="6"/>
  <c r="BB501" i="6"/>
  <c r="AU501" i="6"/>
  <c r="AL501" i="6"/>
  <c r="AC501" i="6"/>
  <c r="T501" i="6"/>
  <c r="L501" i="6"/>
  <c r="BB500" i="6"/>
  <c r="AU500" i="6"/>
  <c r="AL500" i="6"/>
  <c r="AC500" i="6"/>
  <c r="T500" i="6"/>
  <c r="L500" i="6"/>
  <c r="BB499" i="6"/>
  <c r="AU499" i="6"/>
  <c r="AL499" i="6"/>
  <c r="AC499" i="6"/>
  <c r="T499" i="6"/>
  <c r="L499" i="6"/>
  <c r="BB498" i="6"/>
  <c r="AU498" i="6"/>
  <c r="AL498" i="6"/>
  <c r="AC498" i="6"/>
  <c r="T498" i="6"/>
  <c r="L498" i="6"/>
  <c r="BB497" i="6"/>
  <c r="AU497" i="6"/>
  <c r="AL497" i="6"/>
  <c r="AC497" i="6"/>
  <c r="T497" i="6"/>
  <c r="L497" i="6"/>
  <c r="BB496" i="6"/>
  <c r="AU496" i="6"/>
  <c r="AL496" i="6"/>
  <c r="AC496" i="6"/>
  <c r="T496" i="6"/>
  <c r="L496" i="6"/>
  <c r="BB495" i="6"/>
  <c r="AU495" i="6"/>
  <c r="AL495" i="6"/>
  <c r="AC495" i="6"/>
  <c r="T495" i="6"/>
  <c r="L495" i="6"/>
  <c r="BB494" i="6"/>
  <c r="AU494" i="6"/>
  <c r="AL494" i="6"/>
  <c r="AC494" i="6"/>
  <c r="T494" i="6"/>
  <c r="L494" i="6"/>
  <c r="BB493" i="6"/>
  <c r="AU493" i="6"/>
  <c r="AL493" i="6"/>
  <c r="AC493" i="6"/>
  <c r="T493" i="6"/>
  <c r="L493" i="6"/>
  <c r="BB492" i="6"/>
  <c r="AU492" i="6"/>
  <c r="AL492" i="6"/>
  <c r="AC492" i="6"/>
  <c r="T492" i="6"/>
  <c r="L492" i="6"/>
  <c r="BB491" i="6"/>
  <c r="AU491" i="6"/>
  <c r="AL491" i="6"/>
  <c r="AC491" i="6"/>
  <c r="T491" i="6"/>
  <c r="L491" i="6"/>
  <c r="BB490" i="6"/>
  <c r="AU490" i="6"/>
  <c r="AL490" i="6"/>
  <c r="AC490" i="6"/>
  <c r="T490" i="6"/>
  <c r="L490" i="6"/>
  <c r="BB489" i="6"/>
  <c r="AU489" i="6"/>
  <c r="AL489" i="6"/>
  <c r="AC489" i="6"/>
  <c r="T489" i="6"/>
  <c r="L489" i="6"/>
  <c r="BB488" i="6"/>
  <c r="AU488" i="6"/>
  <c r="AL488" i="6"/>
  <c r="AC488" i="6"/>
  <c r="T488" i="6"/>
  <c r="L488" i="6"/>
  <c r="BB487" i="6"/>
  <c r="AU487" i="6"/>
  <c r="AL487" i="6"/>
  <c r="AC487" i="6"/>
  <c r="T487" i="6"/>
  <c r="L487" i="6"/>
  <c r="BB486" i="6"/>
  <c r="AU486" i="6"/>
  <c r="AL486" i="6"/>
  <c r="AC486" i="6"/>
  <c r="T486" i="6"/>
  <c r="L486" i="6"/>
  <c r="BB485" i="6"/>
  <c r="AU485" i="6"/>
  <c r="AL485" i="6"/>
  <c r="AC485" i="6"/>
  <c r="T485" i="6"/>
  <c r="L485" i="6"/>
  <c r="BB484" i="6"/>
  <c r="AU484" i="6"/>
  <c r="AL484" i="6"/>
  <c r="AC484" i="6"/>
  <c r="T484" i="6"/>
  <c r="L484" i="6"/>
  <c r="BB483" i="6"/>
  <c r="AU483" i="6"/>
  <c r="AL483" i="6"/>
  <c r="AC483" i="6"/>
  <c r="T483" i="6"/>
  <c r="L483" i="6"/>
  <c r="BB482" i="6"/>
  <c r="AU482" i="6"/>
  <c r="AL482" i="6"/>
  <c r="AC482" i="6"/>
  <c r="T482" i="6"/>
  <c r="L482" i="6"/>
  <c r="BB481" i="6"/>
  <c r="AU481" i="6"/>
  <c r="AL481" i="6"/>
  <c r="AC481" i="6"/>
  <c r="T481" i="6"/>
  <c r="L481" i="6"/>
  <c r="BB480" i="6"/>
  <c r="AU480" i="6"/>
  <c r="AL480" i="6"/>
  <c r="AC480" i="6"/>
  <c r="T480" i="6"/>
  <c r="L480" i="6"/>
  <c r="BB479" i="6"/>
  <c r="AU479" i="6"/>
  <c r="AL479" i="6"/>
  <c r="AC479" i="6"/>
  <c r="T479" i="6"/>
  <c r="L479" i="6"/>
  <c r="BB478" i="6"/>
  <c r="AU478" i="6"/>
  <c r="AL478" i="6"/>
  <c r="AC478" i="6"/>
  <c r="T478" i="6"/>
  <c r="L478" i="6"/>
  <c r="BB477" i="6"/>
  <c r="AU477" i="6"/>
  <c r="AL477" i="6"/>
  <c r="AC477" i="6"/>
  <c r="T477" i="6"/>
  <c r="L477" i="6"/>
  <c r="BB476" i="6"/>
  <c r="AU476" i="6"/>
  <c r="AL476" i="6"/>
  <c r="AC476" i="6"/>
  <c r="T476" i="6"/>
  <c r="L476" i="6"/>
  <c r="BB475" i="6"/>
  <c r="AU475" i="6"/>
  <c r="AL475" i="6"/>
  <c r="AC475" i="6"/>
  <c r="T475" i="6"/>
  <c r="L475" i="6"/>
  <c r="BB474" i="6"/>
  <c r="AU474" i="6"/>
  <c r="AL474" i="6"/>
  <c r="AC474" i="6"/>
  <c r="T474" i="6"/>
  <c r="L474" i="6"/>
  <c r="BB473" i="6"/>
  <c r="AU473" i="6"/>
  <c r="AL473" i="6"/>
  <c r="AC473" i="6"/>
  <c r="T473" i="6"/>
  <c r="L473" i="6"/>
  <c r="BB472" i="6"/>
  <c r="AU472" i="6"/>
  <c r="AL472" i="6"/>
  <c r="AC472" i="6"/>
  <c r="T472" i="6"/>
  <c r="L472" i="6"/>
  <c r="BB471" i="6"/>
  <c r="AU471" i="6"/>
  <c r="AL471" i="6"/>
  <c r="AC471" i="6"/>
  <c r="T471" i="6"/>
  <c r="L471" i="6"/>
  <c r="BB470" i="6"/>
  <c r="AU470" i="6"/>
  <c r="AL470" i="6"/>
  <c r="AC470" i="6"/>
  <c r="T470" i="6"/>
  <c r="L470" i="6"/>
  <c r="BB469" i="6"/>
  <c r="AU469" i="6"/>
  <c r="AL469" i="6"/>
  <c r="AC469" i="6"/>
  <c r="T469" i="6"/>
  <c r="L469" i="6"/>
  <c r="BB468" i="6"/>
  <c r="AU468" i="6"/>
  <c r="AL468" i="6"/>
  <c r="AC468" i="6"/>
  <c r="T468" i="6"/>
  <c r="L468" i="6"/>
  <c r="BB467" i="6"/>
  <c r="AU467" i="6"/>
  <c r="AL467" i="6"/>
  <c r="AC467" i="6"/>
  <c r="T467" i="6"/>
  <c r="L467" i="6"/>
  <c r="BB466" i="6"/>
  <c r="AU466" i="6"/>
  <c r="AL466" i="6"/>
  <c r="AC466" i="6"/>
  <c r="T466" i="6"/>
  <c r="L466" i="6"/>
  <c r="BB465" i="6"/>
  <c r="AU465" i="6"/>
  <c r="AL465" i="6"/>
  <c r="AC465" i="6"/>
  <c r="T465" i="6"/>
  <c r="L465" i="6"/>
  <c r="BB464" i="6"/>
  <c r="AU464" i="6"/>
  <c r="AL464" i="6"/>
  <c r="AC464" i="6"/>
  <c r="T464" i="6"/>
  <c r="L464" i="6"/>
  <c r="BB463" i="6"/>
  <c r="AU463" i="6"/>
  <c r="AL463" i="6"/>
  <c r="AC463" i="6"/>
  <c r="T463" i="6"/>
  <c r="L463" i="6"/>
  <c r="BB462" i="6"/>
  <c r="AU462" i="6"/>
  <c r="AL462" i="6"/>
  <c r="AC462" i="6"/>
  <c r="T462" i="6"/>
  <c r="L462" i="6"/>
  <c r="BB461" i="6"/>
  <c r="AU461" i="6"/>
  <c r="AL461" i="6"/>
  <c r="AC461" i="6"/>
  <c r="T461" i="6"/>
  <c r="L461" i="6"/>
  <c r="BB460" i="6"/>
  <c r="AU460" i="6"/>
  <c r="AL460" i="6"/>
  <c r="AC460" i="6"/>
  <c r="T460" i="6"/>
  <c r="L460" i="6"/>
  <c r="BB459" i="6"/>
  <c r="AU459" i="6"/>
  <c r="AL459" i="6"/>
  <c r="AC459" i="6"/>
  <c r="T459" i="6"/>
  <c r="L459" i="6"/>
  <c r="BB458" i="6"/>
  <c r="AU458" i="6"/>
  <c r="AL458" i="6"/>
  <c r="AC458" i="6"/>
  <c r="T458" i="6"/>
  <c r="L458" i="6"/>
  <c r="BB457" i="6"/>
  <c r="AU457" i="6"/>
  <c r="AL457" i="6"/>
  <c r="AC457" i="6"/>
  <c r="T457" i="6"/>
  <c r="L457" i="6"/>
  <c r="BB456" i="6"/>
  <c r="AU456" i="6"/>
  <c r="AL456" i="6"/>
  <c r="AC456" i="6"/>
  <c r="T456" i="6"/>
  <c r="L456" i="6"/>
  <c r="BB455" i="6"/>
  <c r="AU455" i="6"/>
  <c r="AL455" i="6"/>
  <c r="AC455" i="6"/>
  <c r="T455" i="6"/>
  <c r="L455" i="6"/>
  <c r="BB454" i="6"/>
  <c r="AU454" i="6"/>
  <c r="AL454" i="6"/>
  <c r="AC454" i="6"/>
  <c r="T454" i="6"/>
  <c r="L454" i="6"/>
  <c r="BB453" i="6"/>
  <c r="AU453" i="6"/>
  <c r="AL453" i="6"/>
  <c r="AC453" i="6"/>
  <c r="T453" i="6"/>
  <c r="L453" i="6"/>
  <c r="BB452" i="6"/>
  <c r="AU452" i="6"/>
  <c r="AL452" i="6"/>
  <c r="AC452" i="6"/>
  <c r="T452" i="6"/>
  <c r="L452" i="6"/>
  <c r="BB451" i="6"/>
  <c r="AU451" i="6"/>
  <c r="AL451" i="6"/>
  <c r="AC451" i="6"/>
  <c r="T451" i="6"/>
  <c r="L451" i="6"/>
  <c r="BB450" i="6"/>
  <c r="AU450" i="6"/>
  <c r="AL450" i="6"/>
  <c r="AC450" i="6"/>
  <c r="T450" i="6"/>
  <c r="L450" i="6"/>
  <c r="BB449" i="6"/>
  <c r="AU449" i="6"/>
  <c r="AL449" i="6"/>
  <c r="AC449" i="6"/>
  <c r="T449" i="6"/>
  <c r="L449" i="6"/>
  <c r="BB448" i="6"/>
  <c r="AU448" i="6"/>
  <c r="AL448" i="6"/>
  <c r="AC448" i="6"/>
  <c r="T448" i="6"/>
  <c r="L448" i="6"/>
  <c r="BB447" i="6"/>
  <c r="AU447" i="6"/>
  <c r="AL447" i="6"/>
  <c r="AC447" i="6"/>
  <c r="T447" i="6"/>
  <c r="L447" i="6"/>
  <c r="BB446" i="6"/>
  <c r="AU446" i="6"/>
  <c r="AL446" i="6"/>
  <c r="AC446" i="6"/>
  <c r="T446" i="6"/>
  <c r="L446" i="6"/>
  <c r="BB445" i="6"/>
  <c r="AU445" i="6"/>
  <c r="AL445" i="6"/>
  <c r="AC445" i="6"/>
  <c r="T445" i="6"/>
  <c r="L445" i="6"/>
  <c r="BB444" i="6"/>
  <c r="AU444" i="6"/>
  <c r="AL444" i="6"/>
  <c r="AC444" i="6"/>
  <c r="T444" i="6"/>
  <c r="L444" i="6"/>
  <c r="BB443" i="6"/>
  <c r="AU443" i="6"/>
  <c r="AL443" i="6"/>
  <c r="AC443" i="6"/>
  <c r="T443" i="6"/>
  <c r="L443" i="6"/>
  <c r="BB442" i="6"/>
  <c r="AU442" i="6"/>
  <c r="AL442" i="6"/>
  <c r="AC442" i="6"/>
  <c r="T442" i="6"/>
  <c r="L442" i="6"/>
  <c r="BB441" i="6"/>
  <c r="AU441" i="6"/>
  <c r="AL441" i="6"/>
  <c r="AC441" i="6"/>
  <c r="T441" i="6"/>
  <c r="L441" i="6"/>
  <c r="BB440" i="6"/>
  <c r="AU440" i="6"/>
  <c r="AL440" i="6"/>
  <c r="AC440" i="6"/>
  <c r="T440" i="6"/>
  <c r="L440" i="6"/>
  <c r="BB439" i="6"/>
  <c r="AU439" i="6"/>
  <c r="AL439" i="6"/>
  <c r="AC439" i="6"/>
  <c r="T439" i="6"/>
  <c r="L439" i="6"/>
  <c r="BB438" i="6"/>
  <c r="AU438" i="6"/>
  <c r="AL438" i="6"/>
  <c r="AC438" i="6"/>
  <c r="T438" i="6"/>
  <c r="L438" i="6"/>
  <c r="BB437" i="6"/>
  <c r="AU437" i="6"/>
  <c r="AL437" i="6"/>
  <c r="AC437" i="6"/>
  <c r="T437" i="6"/>
  <c r="L437" i="6"/>
  <c r="BB436" i="6"/>
  <c r="AU436" i="6"/>
  <c r="AL436" i="6"/>
  <c r="AC436" i="6"/>
  <c r="T436" i="6"/>
  <c r="L436" i="6"/>
  <c r="BB435" i="6"/>
  <c r="AU435" i="6"/>
  <c r="AL435" i="6"/>
  <c r="AC435" i="6"/>
  <c r="T435" i="6"/>
  <c r="L435" i="6"/>
  <c r="BB434" i="6"/>
  <c r="AU434" i="6"/>
  <c r="AL434" i="6"/>
  <c r="AC434" i="6"/>
  <c r="T434" i="6"/>
  <c r="L434" i="6"/>
  <c r="BB433" i="6"/>
  <c r="AU433" i="6"/>
  <c r="AL433" i="6"/>
  <c r="AC433" i="6"/>
  <c r="T433" i="6"/>
  <c r="L433" i="6"/>
  <c r="BB432" i="6"/>
  <c r="AU432" i="6"/>
  <c r="AL432" i="6"/>
  <c r="AC432" i="6"/>
  <c r="T432" i="6"/>
  <c r="L432" i="6"/>
  <c r="BB431" i="6"/>
  <c r="AU431" i="6"/>
  <c r="AL431" i="6"/>
  <c r="AC431" i="6"/>
  <c r="T431" i="6"/>
  <c r="L431" i="6"/>
  <c r="BB430" i="6"/>
  <c r="AU430" i="6"/>
  <c r="AL430" i="6"/>
  <c r="AC430" i="6"/>
  <c r="T430" i="6"/>
  <c r="L430" i="6"/>
  <c r="BB429" i="6"/>
  <c r="AU429" i="6"/>
  <c r="AL429" i="6"/>
  <c r="AC429" i="6"/>
  <c r="T429" i="6"/>
  <c r="L429" i="6"/>
  <c r="BB428" i="6"/>
  <c r="AU428" i="6"/>
  <c r="AL428" i="6"/>
  <c r="AC428" i="6"/>
  <c r="T428" i="6"/>
  <c r="L428" i="6"/>
  <c r="BB427" i="6"/>
  <c r="AU427" i="6"/>
  <c r="AL427" i="6"/>
  <c r="AC427" i="6"/>
  <c r="T427" i="6"/>
  <c r="L427" i="6"/>
  <c r="BB426" i="6"/>
  <c r="AU426" i="6"/>
  <c r="AL426" i="6"/>
  <c r="AC426" i="6"/>
  <c r="T426" i="6"/>
  <c r="L426" i="6"/>
  <c r="BB425" i="6"/>
  <c r="AU425" i="6"/>
  <c r="AL425" i="6"/>
  <c r="AC425" i="6"/>
  <c r="T425" i="6"/>
  <c r="L425" i="6"/>
  <c r="BB424" i="6"/>
  <c r="AU424" i="6"/>
  <c r="AL424" i="6"/>
  <c r="AC424" i="6"/>
  <c r="T424" i="6"/>
  <c r="L424" i="6"/>
  <c r="BB423" i="6"/>
  <c r="AU423" i="6"/>
  <c r="AL423" i="6"/>
  <c r="AC423" i="6"/>
  <c r="T423" i="6"/>
  <c r="L423" i="6"/>
  <c r="BB422" i="6"/>
  <c r="AU422" i="6"/>
  <c r="AL422" i="6"/>
  <c r="AC422" i="6"/>
  <c r="T422" i="6"/>
  <c r="L422" i="6"/>
  <c r="BB421" i="6"/>
  <c r="AU421" i="6"/>
  <c r="AL421" i="6"/>
  <c r="AC421" i="6"/>
  <c r="T421" i="6"/>
  <c r="L421" i="6"/>
  <c r="BB420" i="6"/>
  <c r="AU420" i="6"/>
  <c r="AL420" i="6"/>
  <c r="AC420" i="6"/>
  <c r="T420" i="6"/>
  <c r="L420" i="6"/>
  <c r="BB419" i="6"/>
  <c r="AU419" i="6"/>
  <c r="AL419" i="6"/>
  <c r="AC419" i="6"/>
  <c r="T419" i="6"/>
  <c r="L419" i="6"/>
  <c r="BB418" i="6"/>
  <c r="AU418" i="6"/>
  <c r="AL418" i="6"/>
  <c r="AC418" i="6"/>
  <c r="T418" i="6"/>
  <c r="L418" i="6"/>
  <c r="BB417" i="6"/>
  <c r="AU417" i="6"/>
  <c r="AL417" i="6"/>
  <c r="AC417" i="6"/>
  <c r="T417" i="6"/>
  <c r="L417" i="6"/>
  <c r="BB416" i="6"/>
  <c r="AU416" i="6"/>
  <c r="AL416" i="6"/>
  <c r="AC416" i="6"/>
  <c r="T416" i="6"/>
  <c r="L416" i="6"/>
  <c r="BB415" i="6"/>
  <c r="AU415" i="6"/>
  <c r="AL415" i="6"/>
  <c r="AC415" i="6"/>
  <c r="T415" i="6"/>
  <c r="L415" i="6"/>
  <c r="BB414" i="6"/>
  <c r="AU414" i="6"/>
  <c r="AL414" i="6"/>
  <c r="AC414" i="6"/>
  <c r="T414" i="6"/>
  <c r="L414" i="6"/>
  <c r="BB413" i="6"/>
  <c r="AU413" i="6"/>
  <c r="AL413" i="6"/>
  <c r="AC413" i="6"/>
  <c r="T413" i="6"/>
  <c r="L413" i="6"/>
  <c r="BB412" i="6"/>
  <c r="AU412" i="6"/>
  <c r="AL412" i="6"/>
  <c r="AC412" i="6"/>
  <c r="T412" i="6"/>
  <c r="L412" i="6"/>
  <c r="BB411" i="6"/>
  <c r="AU411" i="6"/>
  <c r="AL411" i="6"/>
  <c r="AC411" i="6"/>
  <c r="T411" i="6"/>
  <c r="L411" i="6"/>
  <c r="BB410" i="6"/>
  <c r="AU410" i="6"/>
  <c r="AL410" i="6"/>
  <c r="AC410" i="6"/>
  <c r="T410" i="6"/>
  <c r="L410" i="6"/>
  <c r="BB409" i="6"/>
  <c r="AU409" i="6"/>
  <c r="AL409" i="6"/>
  <c r="AC409" i="6"/>
  <c r="T409" i="6"/>
  <c r="L409" i="6"/>
  <c r="BB408" i="6"/>
  <c r="AU408" i="6"/>
  <c r="AL408" i="6"/>
  <c r="AC408" i="6"/>
  <c r="T408" i="6"/>
  <c r="L408" i="6"/>
  <c r="BB407" i="6"/>
  <c r="AU407" i="6"/>
  <c r="AL407" i="6"/>
  <c r="AC407" i="6"/>
  <c r="T407" i="6"/>
  <c r="L407" i="6"/>
  <c r="BB406" i="6"/>
  <c r="AU406" i="6"/>
  <c r="AL406" i="6"/>
  <c r="AC406" i="6"/>
  <c r="T406" i="6"/>
  <c r="L406" i="6"/>
  <c r="BB405" i="6"/>
  <c r="AU405" i="6"/>
  <c r="AL405" i="6"/>
  <c r="AC405" i="6"/>
  <c r="T405" i="6"/>
  <c r="L405" i="6"/>
  <c r="BB404" i="6"/>
  <c r="AU404" i="6"/>
  <c r="AL404" i="6"/>
  <c r="AC404" i="6"/>
  <c r="T404" i="6"/>
  <c r="L404" i="6"/>
  <c r="BB403" i="6"/>
  <c r="AU403" i="6"/>
  <c r="AL403" i="6"/>
  <c r="AC403" i="6"/>
  <c r="T403" i="6"/>
  <c r="L403" i="6"/>
  <c r="BB402" i="6"/>
  <c r="AU402" i="6"/>
  <c r="AL402" i="6"/>
  <c r="AC402" i="6"/>
  <c r="T402" i="6"/>
  <c r="L402" i="6"/>
  <c r="BB401" i="6"/>
  <c r="AU401" i="6"/>
  <c r="AL401" i="6"/>
  <c r="AC401" i="6"/>
  <c r="T401" i="6"/>
  <c r="L401" i="6"/>
  <c r="BB400" i="6"/>
  <c r="AU400" i="6"/>
  <c r="AL400" i="6"/>
  <c r="AC400" i="6"/>
  <c r="T400" i="6"/>
  <c r="L400" i="6"/>
  <c r="BB399" i="6"/>
  <c r="AU399" i="6"/>
  <c r="AL399" i="6"/>
  <c r="AC399" i="6"/>
  <c r="T399" i="6"/>
  <c r="L399" i="6"/>
  <c r="BB398" i="6"/>
  <c r="AU398" i="6"/>
  <c r="AL398" i="6"/>
  <c r="AC398" i="6"/>
  <c r="T398" i="6"/>
  <c r="L398" i="6"/>
  <c r="BB397" i="6"/>
  <c r="AU397" i="6"/>
  <c r="AL397" i="6"/>
  <c r="AC397" i="6"/>
  <c r="T397" i="6"/>
  <c r="L397" i="6"/>
  <c r="BB396" i="6"/>
  <c r="AU396" i="6"/>
  <c r="AL396" i="6"/>
  <c r="AC396" i="6"/>
  <c r="T396" i="6"/>
  <c r="L396" i="6"/>
  <c r="BB395" i="6"/>
  <c r="AU395" i="6"/>
  <c r="AL395" i="6"/>
  <c r="AC395" i="6"/>
  <c r="T395" i="6"/>
  <c r="L395" i="6"/>
  <c r="BB394" i="6"/>
  <c r="AU394" i="6"/>
  <c r="AL394" i="6"/>
  <c r="AC394" i="6"/>
  <c r="T394" i="6"/>
  <c r="L394" i="6"/>
  <c r="BB393" i="6"/>
  <c r="AU393" i="6"/>
  <c r="AL393" i="6"/>
  <c r="AC393" i="6"/>
  <c r="T393" i="6"/>
  <c r="L393" i="6"/>
  <c r="BB392" i="6"/>
  <c r="AU392" i="6"/>
  <c r="AL392" i="6"/>
  <c r="AC392" i="6"/>
  <c r="T392" i="6"/>
  <c r="L392" i="6"/>
  <c r="BB391" i="6"/>
  <c r="AU391" i="6"/>
  <c r="AL391" i="6"/>
  <c r="AC391" i="6"/>
  <c r="T391" i="6"/>
  <c r="L391" i="6"/>
  <c r="BB390" i="6"/>
  <c r="AU390" i="6"/>
  <c r="AL390" i="6"/>
  <c r="AC390" i="6"/>
  <c r="T390" i="6"/>
  <c r="L390" i="6"/>
  <c r="BB389" i="6"/>
  <c r="AU389" i="6"/>
  <c r="AL389" i="6"/>
  <c r="AC389" i="6"/>
  <c r="T389" i="6"/>
  <c r="L389" i="6"/>
  <c r="BB388" i="6"/>
  <c r="AU388" i="6"/>
  <c r="AL388" i="6"/>
  <c r="AC388" i="6"/>
  <c r="T388" i="6"/>
  <c r="L388" i="6"/>
  <c r="BB387" i="6"/>
  <c r="AU387" i="6"/>
  <c r="AL387" i="6"/>
  <c r="AC387" i="6"/>
  <c r="T387" i="6"/>
  <c r="L387" i="6"/>
  <c r="BB386" i="6"/>
  <c r="AU386" i="6"/>
  <c r="AL386" i="6"/>
  <c r="AC386" i="6"/>
  <c r="T386" i="6"/>
  <c r="L386" i="6"/>
  <c r="BB385" i="6"/>
  <c r="AU385" i="6"/>
  <c r="AL385" i="6"/>
  <c r="AC385" i="6"/>
  <c r="T385" i="6"/>
  <c r="L385" i="6"/>
  <c r="BB384" i="6"/>
  <c r="AU384" i="6"/>
  <c r="AL384" i="6"/>
  <c r="AC384" i="6"/>
  <c r="T384" i="6"/>
  <c r="L384" i="6"/>
  <c r="BB383" i="6"/>
  <c r="AU383" i="6"/>
  <c r="AL383" i="6"/>
  <c r="AC383" i="6"/>
  <c r="T383" i="6"/>
  <c r="L383" i="6"/>
  <c r="BB382" i="6"/>
  <c r="AU382" i="6"/>
  <c r="AL382" i="6"/>
  <c r="AC382" i="6"/>
  <c r="T382" i="6"/>
  <c r="L382" i="6"/>
  <c r="BB381" i="6"/>
  <c r="AU381" i="6"/>
  <c r="AL381" i="6"/>
  <c r="AC381" i="6"/>
  <c r="T381" i="6"/>
  <c r="L381" i="6"/>
  <c r="BB380" i="6"/>
  <c r="AU380" i="6"/>
  <c r="AL380" i="6"/>
  <c r="AC380" i="6"/>
  <c r="T380" i="6"/>
  <c r="L380" i="6"/>
  <c r="BB379" i="6"/>
  <c r="AU379" i="6"/>
  <c r="AL379" i="6"/>
  <c r="AC379" i="6"/>
  <c r="T379" i="6"/>
  <c r="L379" i="6"/>
  <c r="BB378" i="6"/>
  <c r="AU378" i="6"/>
  <c r="AL378" i="6"/>
  <c r="AC378" i="6"/>
  <c r="T378" i="6"/>
  <c r="L378" i="6"/>
  <c r="BB377" i="6"/>
  <c r="AU377" i="6"/>
  <c r="AL377" i="6"/>
  <c r="AC377" i="6"/>
  <c r="T377" i="6"/>
  <c r="L377" i="6"/>
  <c r="BB376" i="6"/>
  <c r="AU376" i="6"/>
  <c r="AL376" i="6"/>
  <c r="AC376" i="6"/>
  <c r="T376" i="6"/>
  <c r="L376" i="6"/>
  <c r="BB375" i="6"/>
  <c r="AU375" i="6"/>
  <c r="AL375" i="6"/>
  <c r="AC375" i="6"/>
  <c r="T375" i="6"/>
  <c r="L375" i="6"/>
  <c r="BB374" i="6"/>
  <c r="AU374" i="6"/>
  <c r="AL374" i="6"/>
  <c r="AC374" i="6"/>
  <c r="T374" i="6"/>
  <c r="L374" i="6"/>
  <c r="BB373" i="6"/>
  <c r="AU373" i="6"/>
  <c r="AL373" i="6"/>
  <c r="AC373" i="6"/>
  <c r="T373" i="6"/>
  <c r="L373" i="6"/>
  <c r="BB372" i="6"/>
  <c r="AU372" i="6"/>
  <c r="AL372" i="6"/>
  <c r="AC372" i="6"/>
  <c r="T372" i="6"/>
  <c r="L372" i="6"/>
  <c r="BB371" i="6"/>
  <c r="AU371" i="6"/>
  <c r="AL371" i="6"/>
  <c r="AC371" i="6"/>
  <c r="T371" i="6"/>
  <c r="L371" i="6"/>
  <c r="BB370" i="6"/>
  <c r="AU370" i="6"/>
  <c r="AL370" i="6"/>
  <c r="AC370" i="6"/>
  <c r="T370" i="6"/>
  <c r="L370" i="6"/>
  <c r="BB369" i="6"/>
  <c r="AU369" i="6"/>
  <c r="AL369" i="6"/>
  <c r="AC369" i="6"/>
  <c r="T369" i="6"/>
  <c r="L369" i="6"/>
  <c r="BB368" i="6"/>
  <c r="AU368" i="6"/>
  <c r="AL368" i="6"/>
  <c r="AC368" i="6"/>
  <c r="T368" i="6"/>
  <c r="L368" i="6"/>
  <c r="BB367" i="6"/>
  <c r="AU367" i="6"/>
  <c r="AL367" i="6"/>
  <c r="AC367" i="6"/>
  <c r="T367" i="6"/>
  <c r="L367" i="6"/>
  <c r="BB366" i="6"/>
  <c r="AU366" i="6"/>
  <c r="AL366" i="6"/>
  <c r="AC366" i="6"/>
  <c r="T366" i="6"/>
  <c r="L366" i="6"/>
  <c r="BB365" i="6"/>
  <c r="AU365" i="6"/>
  <c r="AL365" i="6"/>
  <c r="AC365" i="6"/>
  <c r="T365" i="6"/>
  <c r="L365" i="6"/>
  <c r="BB364" i="6"/>
  <c r="AU364" i="6"/>
  <c r="AL364" i="6"/>
  <c r="AC364" i="6"/>
  <c r="T364" i="6"/>
  <c r="L364" i="6"/>
  <c r="BB363" i="6"/>
  <c r="AU363" i="6"/>
  <c r="AL363" i="6"/>
  <c r="AC363" i="6"/>
  <c r="T363" i="6"/>
  <c r="L363" i="6"/>
  <c r="BB362" i="6"/>
  <c r="AU362" i="6"/>
  <c r="AL362" i="6"/>
  <c r="AC362" i="6"/>
  <c r="T362" i="6"/>
  <c r="L362" i="6"/>
  <c r="BB361" i="6"/>
  <c r="AU361" i="6"/>
  <c r="AL361" i="6"/>
  <c r="AC361" i="6"/>
  <c r="T361" i="6"/>
  <c r="L361" i="6"/>
  <c r="BB360" i="6"/>
  <c r="AU360" i="6"/>
  <c r="AL360" i="6"/>
  <c r="AC360" i="6"/>
  <c r="T360" i="6"/>
  <c r="L360" i="6"/>
  <c r="BB359" i="6"/>
  <c r="AU359" i="6"/>
  <c r="AL359" i="6"/>
  <c r="AC359" i="6"/>
  <c r="T359" i="6"/>
  <c r="L359" i="6"/>
  <c r="BB358" i="6"/>
  <c r="AU358" i="6"/>
  <c r="AL358" i="6"/>
  <c r="AC358" i="6"/>
  <c r="T358" i="6"/>
  <c r="L358" i="6"/>
  <c r="BB357" i="6"/>
  <c r="AU357" i="6"/>
  <c r="AL357" i="6"/>
  <c r="AC357" i="6"/>
  <c r="T357" i="6"/>
  <c r="L357" i="6"/>
  <c r="BB356" i="6"/>
  <c r="AU356" i="6"/>
  <c r="AL356" i="6"/>
  <c r="AC356" i="6"/>
  <c r="T356" i="6"/>
  <c r="L356" i="6"/>
  <c r="BB355" i="6"/>
  <c r="AU355" i="6"/>
  <c r="AL355" i="6"/>
  <c r="AC355" i="6"/>
  <c r="T355" i="6"/>
  <c r="L355" i="6"/>
  <c r="BB354" i="6"/>
  <c r="AU354" i="6"/>
  <c r="AL354" i="6"/>
  <c r="AC354" i="6"/>
  <c r="T354" i="6"/>
  <c r="L354" i="6"/>
  <c r="BB353" i="6"/>
  <c r="AU353" i="6"/>
  <c r="AL353" i="6"/>
  <c r="AC353" i="6"/>
  <c r="T353" i="6"/>
  <c r="L353" i="6"/>
  <c r="BB352" i="6"/>
  <c r="AU352" i="6"/>
  <c r="AL352" i="6"/>
  <c r="AC352" i="6"/>
  <c r="T352" i="6"/>
  <c r="L352" i="6"/>
  <c r="BB351" i="6"/>
  <c r="AU351" i="6"/>
  <c r="AL351" i="6"/>
  <c r="AC351" i="6"/>
  <c r="T351" i="6"/>
  <c r="L351" i="6"/>
  <c r="BB350" i="6"/>
  <c r="AU350" i="6"/>
  <c r="AL350" i="6"/>
  <c r="AC350" i="6"/>
  <c r="T350" i="6"/>
  <c r="L350" i="6"/>
  <c r="BB349" i="6"/>
  <c r="AU349" i="6"/>
  <c r="AL349" i="6"/>
  <c r="AC349" i="6"/>
  <c r="T349" i="6"/>
  <c r="L349" i="6"/>
  <c r="BB348" i="6"/>
  <c r="AU348" i="6"/>
  <c r="AL348" i="6"/>
  <c r="AC348" i="6"/>
  <c r="T348" i="6"/>
  <c r="L348" i="6"/>
  <c r="BB347" i="6"/>
  <c r="AU347" i="6"/>
  <c r="AL347" i="6"/>
  <c r="AC347" i="6"/>
  <c r="T347" i="6"/>
  <c r="L347" i="6"/>
  <c r="BB346" i="6"/>
  <c r="AU346" i="6"/>
  <c r="AL346" i="6"/>
  <c r="AC346" i="6"/>
  <c r="T346" i="6"/>
  <c r="L346" i="6"/>
  <c r="BB345" i="6"/>
  <c r="AU345" i="6"/>
  <c r="AL345" i="6"/>
  <c r="AC345" i="6"/>
  <c r="T345" i="6"/>
  <c r="L345" i="6"/>
  <c r="BB344" i="6"/>
  <c r="AU344" i="6"/>
  <c r="AL344" i="6"/>
  <c r="AC344" i="6"/>
  <c r="T344" i="6"/>
  <c r="L344" i="6"/>
  <c r="BB343" i="6"/>
  <c r="AU343" i="6"/>
  <c r="AL343" i="6"/>
  <c r="AC343" i="6"/>
  <c r="T343" i="6"/>
  <c r="L343" i="6"/>
  <c r="BB342" i="6"/>
  <c r="AU342" i="6"/>
  <c r="AL342" i="6"/>
  <c r="AC342" i="6"/>
  <c r="T342" i="6"/>
  <c r="L342" i="6"/>
  <c r="BB341" i="6"/>
  <c r="AU341" i="6"/>
  <c r="AL341" i="6"/>
  <c r="AC341" i="6"/>
  <c r="T341" i="6"/>
  <c r="L341" i="6"/>
  <c r="BB340" i="6"/>
  <c r="AU340" i="6"/>
  <c r="AL340" i="6"/>
  <c r="AC340" i="6"/>
  <c r="T340" i="6"/>
  <c r="L340" i="6"/>
  <c r="BB339" i="6"/>
  <c r="AU339" i="6"/>
  <c r="AL339" i="6"/>
  <c r="AC339" i="6"/>
  <c r="T339" i="6"/>
  <c r="L339" i="6"/>
  <c r="BB338" i="6"/>
  <c r="AU338" i="6"/>
  <c r="AL338" i="6"/>
  <c r="AC338" i="6"/>
  <c r="T338" i="6"/>
  <c r="L338" i="6"/>
  <c r="BB337" i="6"/>
  <c r="AU337" i="6"/>
  <c r="AL337" i="6"/>
  <c r="AC337" i="6"/>
  <c r="T337" i="6"/>
  <c r="L337" i="6"/>
  <c r="BB336" i="6"/>
  <c r="AU336" i="6"/>
  <c r="AL336" i="6"/>
  <c r="AC336" i="6"/>
  <c r="T336" i="6"/>
  <c r="L336" i="6"/>
  <c r="BB335" i="6"/>
  <c r="AU335" i="6"/>
  <c r="AL335" i="6"/>
  <c r="AC335" i="6"/>
  <c r="T335" i="6"/>
  <c r="L335" i="6"/>
  <c r="BB334" i="6"/>
  <c r="AU334" i="6"/>
  <c r="AL334" i="6"/>
  <c r="AC334" i="6"/>
  <c r="T334" i="6"/>
  <c r="L334" i="6"/>
  <c r="BB333" i="6"/>
  <c r="AU333" i="6"/>
  <c r="AL333" i="6"/>
  <c r="AC333" i="6"/>
  <c r="T333" i="6"/>
  <c r="L333" i="6"/>
  <c r="BB332" i="6"/>
  <c r="AU332" i="6"/>
  <c r="AL332" i="6"/>
  <c r="AC332" i="6"/>
  <c r="T332" i="6"/>
  <c r="L332" i="6"/>
  <c r="BB331" i="6"/>
  <c r="AU331" i="6"/>
  <c r="AL331" i="6"/>
  <c r="AC331" i="6"/>
  <c r="T331" i="6"/>
  <c r="L331" i="6"/>
  <c r="BB330" i="6"/>
  <c r="AU330" i="6"/>
  <c r="AL330" i="6"/>
  <c r="AC330" i="6"/>
  <c r="T330" i="6"/>
  <c r="L330" i="6"/>
  <c r="BB329" i="6"/>
  <c r="AU329" i="6"/>
  <c r="AL329" i="6"/>
  <c r="AC329" i="6"/>
  <c r="T329" i="6"/>
  <c r="L329" i="6"/>
  <c r="BB328" i="6"/>
  <c r="AU328" i="6"/>
  <c r="AL328" i="6"/>
  <c r="AC328" i="6"/>
  <c r="T328" i="6"/>
  <c r="L328" i="6"/>
  <c r="BB327" i="6"/>
  <c r="AU327" i="6"/>
  <c r="AL327" i="6"/>
  <c r="AC327" i="6"/>
  <c r="T327" i="6"/>
  <c r="L327" i="6"/>
  <c r="BB326" i="6"/>
  <c r="AU326" i="6"/>
  <c r="AL326" i="6"/>
  <c r="AC326" i="6"/>
  <c r="T326" i="6"/>
  <c r="L326" i="6"/>
  <c r="BB325" i="6"/>
  <c r="AU325" i="6"/>
  <c r="AL325" i="6"/>
  <c r="AC325" i="6"/>
  <c r="T325" i="6"/>
  <c r="L325" i="6"/>
  <c r="BB324" i="6"/>
  <c r="AU324" i="6"/>
  <c r="AL324" i="6"/>
  <c r="AC324" i="6"/>
  <c r="T324" i="6"/>
  <c r="L324" i="6"/>
  <c r="BB323" i="6"/>
  <c r="AU323" i="6"/>
  <c r="AL323" i="6"/>
  <c r="AC323" i="6"/>
  <c r="T323" i="6"/>
  <c r="L323" i="6"/>
  <c r="BB322" i="6"/>
  <c r="AU322" i="6"/>
  <c r="AL322" i="6"/>
  <c r="AC322" i="6"/>
  <c r="T322" i="6"/>
  <c r="L322" i="6"/>
  <c r="BB321" i="6"/>
  <c r="AU321" i="6"/>
  <c r="AL321" i="6"/>
  <c r="AC321" i="6"/>
  <c r="T321" i="6"/>
  <c r="L321" i="6"/>
  <c r="BB320" i="6"/>
  <c r="AU320" i="6"/>
  <c r="AL320" i="6"/>
  <c r="AC320" i="6"/>
  <c r="T320" i="6"/>
  <c r="L320" i="6"/>
  <c r="BB319" i="6"/>
  <c r="AU319" i="6"/>
  <c r="AL319" i="6"/>
  <c r="AC319" i="6"/>
  <c r="T319" i="6"/>
  <c r="L319" i="6"/>
  <c r="BB318" i="6"/>
  <c r="AU318" i="6"/>
  <c r="AL318" i="6"/>
  <c r="AC318" i="6"/>
  <c r="T318" i="6"/>
  <c r="L318" i="6"/>
  <c r="BB317" i="6"/>
  <c r="AU317" i="6"/>
  <c r="AL317" i="6"/>
  <c r="AC317" i="6"/>
  <c r="T317" i="6"/>
  <c r="L317" i="6"/>
  <c r="BB316" i="6"/>
  <c r="AU316" i="6"/>
  <c r="AL316" i="6"/>
  <c r="AC316" i="6"/>
  <c r="T316" i="6"/>
  <c r="L316" i="6"/>
  <c r="BB315" i="6"/>
  <c r="AU315" i="6"/>
  <c r="AL315" i="6"/>
  <c r="AC315" i="6"/>
  <c r="T315" i="6"/>
  <c r="L315" i="6"/>
  <c r="BB314" i="6"/>
  <c r="AU314" i="6"/>
  <c r="AL314" i="6"/>
  <c r="AC314" i="6"/>
  <c r="T314" i="6"/>
  <c r="L314" i="6"/>
  <c r="BB313" i="6"/>
  <c r="AU313" i="6"/>
  <c r="AL313" i="6"/>
  <c r="AC313" i="6"/>
  <c r="T313" i="6"/>
  <c r="L313" i="6"/>
  <c r="BB312" i="6"/>
  <c r="AU312" i="6"/>
  <c r="AL312" i="6"/>
  <c r="AC312" i="6"/>
  <c r="T312" i="6"/>
  <c r="L312" i="6"/>
  <c r="BB311" i="6"/>
  <c r="AU311" i="6"/>
  <c r="AL311" i="6"/>
  <c r="AC311" i="6"/>
  <c r="T311" i="6"/>
  <c r="L311" i="6"/>
  <c r="BB310" i="6"/>
  <c r="AU310" i="6"/>
  <c r="AL310" i="6"/>
  <c r="AC310" i="6"/>
  <c r="T310" i="6"/>
  <c r="L310" i="6"/>
  <c r="BB309" i="6"/>
  <c r="AU309" i="6"/>
  <c r="AL309" i="6"/>
  <c r="AC309" i="6"/>
  <c r="T309" i="6"/>
  <c r="L309" i="6"/>
  <c r="BB308" i="6"/>
  <c r="AU308" i="6"/>
  <c r="AL308" i="6"/>
  <c r="AC308" i="6"/>
  <c r="T308" i="6"/>
  <c r="L308" i="6"/>
  <c r="BB307" i="6"/>
  <c r="AU307" i="6"/>
  <c r="AL307" i="6"/>
  <c r="AC307" i="6"/>
  <c r="T307" i="6"/>
  <c r="L307" i="6"/>
  <c r="BB306" i="6"/>
  <c r="AU306" i="6"/>
  <c r="AL306" i="6"/>
  <c r="AC306" i="6"/>
  <c r="T306" i="6"/>
  <c r="L306" i="6"/>
  <c r="BB305" i="6"/>
  <c r="AU305" i="6"/>
  <c r="AL305" i="6"/>
  <c r="AC305" i="6"/>
  <c r="T305" i="6"/>
  <c r="L305" i="6"/>
  <c r="BB304" i="6"/>
  <c r="AU304" i="6"/>
  <c r="AL304" i="6"/>
  <c r="AC304" i="6"/>
  <c r="T304" i="6"/>
  <c r="L304" i="6"/>
  <c r="BB303" i="6"/>
  <c r="AU303" i="6"/>
  <c r="AL303" i="6"/>
  <c r="AC303" i="6"/>
  <c r="T303" i="6"/>
  <c r="L303" i="6"/>
  <c r="BB302" i="6"/>
  <c r="AU302" i="6"/>
  <c r="AL302" i="6"/>
  <c r="AC302" i="6"/>
  <c r="T302" i="6"/>
  <c r="L302" i="6"/>
  <c r="BB301" i="6"/>
  <c r="AU301" i="6"/>
  <c r="AL301" i="6"/>
  <c r="AC301" i="6"/>
  <c r="T301" i="6"/>
  <c r="L301" i="6"/>
  <c r="BB300" i="6"/>
  <c r="AU300" i="6"/>
  <c r="AL300" i="6"/>
  <c r="AC300" i="6"/>
  <c r="T300" i="6"/>
  <c r="L300" i="6"/>
  <c r="BB299" i="6"/>
  <c r="AU299" i="6"/>
  <c r="AL299" i="6"/>
  <c r="AC299" i="6"/>
  <c r="T299" i="6"/>
  <c r="L299" i="6"/>
  <c r="BB298" i="6"/>
  <c r="AU298" i="6"/>
  <c r="AL298" i="6"/>
  <c r="AC298" i="6"/>
  <c r="T298" i="6"/>
  <c r="L298" i="6"/>
  <c r="BB297" i="6"/>
  <c r="AU297" i="6"/>
  <c r="AL297" i="6"/>
  <c r="AC297" i="6"/>
  <c r="T297" i="6"/>
  <c r="L297" i="6"/>
  <c r="BB296" i="6"/>
  <c r="AU296" i="6"/>
  <c r="AL296" i="6"/>
  <c r="AC296" i="6"/>
  <c r="T296" i="6"/>
  <c r="L296" i="6"/>
  <c r="BB295" i="6"/>
  <c r="AU295" i="6"/>
  <c r="AL295" i="6"/>
  <c r="AC295" i="6"/>
  <c r="T295" i="6"/>
  <c r="L295" i="6"/>
  <c r="BB294" i="6"/>
  <c r="AU294" i="6"/>
  <c r="AL294" i="6"/>
  <c r="AC294" i="6"/>
  <c r="T294" i="6"/>
  <c r="L294" i="6"/>
  <c r="BB293" i="6"/>
  <c r="AU293" i="6"/>
  <c r="AL293" i="6"/>
  <c r="AC293" i="6"/>
  <c r="T293" i="6"/>
  <c r="L293" i="6"/>
  <c r="BB292" i="6"/>
  <c r="AU292" i="6"/>
  <c r="AL292" i="6"/>
  <c r="AC292" i="6"/>
  <c r="T292" i="6"/>
  <c r="L292" i="6"/>
  <c r="BB291" i="6"/>
  <c r="AU291" i="6"/>
  <c r="AL291" i="6"/>
  <c r="AC291" i="6"/>
  <c r="T291" i="6"/>
  <c r="L291" i="6"/>
  <c r="BB290" i="6"/>
  <c r="AU290" i="6"/>
  <c r="AL290" i="6"/>
  <c r="AC290" i="6"/>
  <c r="T290" i="6"/>
  <c r="L290" i="6"/>
  <c r="BB289" i="6"/>
  <c r="AU289" i="6"/>
  <c r="AL289" i="6"/>
  <c r="AC289" i="6"/>
  <c r="T289" i="6"/>
  <c r="L289" i="6"/>
  <c r="BB288" i="6"/>
  <c r="AU288" i="6"/>
  <c r="AL288" i="6"/>
  <c r="AC288" i="6"/>
  <c r="T288" i="6"/>
  <c r="L288" i="6"/>
  <c r="BB287" i="6"/>
  <c r="AU287" i="6"/>
  <c r="AL287" i="6"/>
  <c r="AC287" i="6"/>
  <c r="T287" i="6"/>
  <c r="L287" i="6"/>
  <c r="BB286" i="6"/>
  <c r="AU286" i="6"/>
  <c r="AL286" i="6"/>
  <c r="AC286" i="6"/>
  <c r="T286" i="6"/>
  <c r="L286" i="6"/>
  <c r="BB285" i="6"/>
  <c r="AU285" i="6"/>
  <c r="AL285" i="6"/>
  <c r="AC285" i="6"/>
  <c r="T285" i="6"/>
  <c r="L285" i="6"/>
  <c r="BB284" i="6"/>
  <c r="AU284" i="6"/>
  <c r="AL284" i="6"/>
  <c r="AC284" i="6"/>
  <c r="T284" i="6"/>
  <c r="L284" i="6"/>
  <c r="BB283" i="6"/>
  <c r="AU283" i="6"/>
  <c r="AL283" i="6"/>
  <c r="AC283" i="6"/>
  <c r="T283" i="6"/>
  <c r="L283" i="6"/>
  <c r="BB282" i="6"/>
  <c r="AU282" i="6"/>
  <c r="AL282" i="6"/>
  <c r="AC282" i="6"/>
  <c r="T282" i="6"/>
  <c r="L282" i="6"/>
  <c r="BB281" i="6"/>
  <c r="AU281" i="6"/>
  <c r="AL281" i="6"/>
  <c r="AC281" i="6"/>
  <c r="T281" i="6"/>
  <c r="L281" i="6"/>
  <c r="BB280" i="6"/>
  <c r="AU280" i="6"/>
  <c r="AL280" i="6"/>
  <c r="AC280" i="6"/>
  <c r="T280" i="6"/>
  <c r="L280" i="6"/>
  <c r="BB279" i="6"/>
  <c r="AU279" i="6"/>
  <c r="AL279" i="6"/>
  <c r="AC279" i="6"/>
  <c r="T279" i="6"/>
  <c r="L279" i="6"/>
  <c r="BB278" i="6"/>
  <c r="AU278" i="6"/>
  <c r="AL278" i="6"/>
  <c r="AC278" i="6"/>
  <c r="T278" i="6"/>
  <c r="L278" i="6"/>
  <c r="BB277" i="6"/>
  <c r="AU277" i="6"/>
  <c r="AL277" i="6"/>
  <c r="AC277" i="6"/>
  <c r="T277" i="6"/>
  <c r="L277" i="6"/>
  <c r="BB276" i="6"/>
  <c r="AU276" i="6"/>
  <c r="AL276" i="6"/>
  <c r="AC276" i="6"/>
  <c r="T276" i="6"/>
  <c r="L276" i="6"/>
  <c r="BB275" i="6"/>
  <c r="AU275" i="6"/>
  <c r="AL275" i="6"/>
  <c r="AC275" i="6"/>
  <c r="T275" i="6"/>
  <c r="L275" i="6"/>
  <c r="BB274" i="6"/>
  <c r="AU274" i="6"/>
  <c r="AL274" i="6"/>
  <c r="AC274" i="6"/>
  <c r="T274" i="6"/>
  <c r="L274" i="6"/>
  <c r="BB273" i="6"/>
  <c r="AU273" i="6"/>
  <c r="AL273" i="6"/>
  <c r="AC273" i="6"/>
  <c r="T273" i="6"/>
  <c r="L273" i="6"/>
  <c r="BB272" i="6"/>
  <c r="AU272" i="6"/>
  <c r="AL272" i="6"/>
  <c r="AC272" i="6"/>
  <c r="T272" i="6"/>
  <c r="L272" i="6"/>
  <c r="BB271" i="6"/>
  <c r="AU271" i="6"/>
  <c r="AL271" i="6"/>
  <c r="AC271" i="6"/>
  <c r="T271" i="6"/>
  <c r="L271" i="6"/>
  <c r="BB270" i="6"/>
  <c r="AU270" i="6"/>
  <c r="AL270" i="6"/>
  <c r="AC270" i="6"/>
  <c r="T270" i="6"/>
  <c r="L270" i="6"/>
  <c r="BB269" i="6"/>
  <c r="AU269" i="6"/>
  <c r="AL269" i="6"/>
  <c r="AC269" i="6"/>
  <c r="T269" i="6"/>
  <c r="L269" i="6"/>
  <c r="BB268" i="6"/>
  <c r="AU268" i="6"/>
  <c r="AL268" i="6"/>
  <c r="AC268" i="6"/>
  <c r="T268" i="6"/>
  <c r="L268" i="6"/>
  <c r="BB267" i="6"/>
  <c r="AU267" i="6"/>
  <c r="AL267" i="6"/>
  <c r="AC267" i="6"/>
  <c r="T267" i="6"/>
  <c r="L267" i="6"/>
  <c r="BB266" i="6"/>
  <c r="AU266" i="6"/>
  <c r="AL266" i="6"/>
  <c r="AC266" i="6"/>
  <c r="T266" i="6"/>
  <c r="L266" i="6"/>
  <c r="BB265" i="6"/>
  <c r="AU265" i="6"/>
  <c r="AL265" i="6"/>
  <c r="AC265" i="6"/>
  <c r="T265" i="6"/>
  <c r="L265" i="6"/>
  <c r="BB264" i="6"/>
  <c r="AU264" i="6"/>
  <c r="AL264" i="6"/>
  <c r="AC264" i="6"/>
  <c r="T264" i="6"/>
  <c r="L264" i="6"/>
  <c r="BB263" i="6"/>
  <c r="AU263" i="6"/>
  <c r="AL263" i="6"/>
  <c r="AC263" i="6"/>
  <c r="T263" i="6"/>
  <c r="L263" i="6"/>
  <c r="BB262" i="6"/>
  <c r="AU262" i="6"/>
  <c r="AL262" i="6"/>
  <c r="AC262" i="6"/>
  <c r="T262" i="6"/>
  <c r="L262" i="6"/>
  <c r="BB261" i="6"/>
  <c r="AU261" i="6"/>
  <c r="AL261" i="6"/>
  <c r="AC261" i="6"/>
  <c r="T261" i="6"/>
  <c r="L261" i="6"/>
  <c r="BB260" i="6"/>
  <c r="AU260" i="6"/>
  <c r="AL260" i="6"/>
  <c r="AC260" i="6"/>
  <c r="T260" i="6"/>
  <c r="L260" i="6"/>
  <c r="BB259" i="6"/>
  <c r="AU259" i="6"/>
  <c r="AL259" i="6"/>
  <c r="AC259" i="6"/>
  <c r="T259" i="6"/>
  <c r="L259" i="6"/>
  <c r="BB258" i="6"/>
  <c r="AU258" i="6"/>
  <c r="AL258" i="6"/>
  <c r="AC258" i="6"/>
  <c r="T258" i="6"/>
  <c r="L258" i="6"/>
  <c r="BB257" i="6"/>
  <c r="AU257" i="6"/>
  <c r="AL257" i="6"/>
  <c r="AC257" i="6"/>
  <c r="T257" i="6"/>
  <c r="L257" i="6"/>
  <c r="BB256" i="6"/>
  <c r="AU256" i="6"/>
  <c r="AL256" i="6"/>
  <c r="AC256" i="6"/>
  <c r="T256" i="6"/>
  <c r="L256" i="6"/>
  <c r="BB255" i="6"/>
  <c r="AU255" i="6"/>
  <c r="AL255" i="6"/>
  <c r="AC255" i="6"/>
  <c r="T255" i="6"/>
  <c r="L255" i="6"/>
  <c r="BB254" i="6"/>
  <c r="AU254" i="6"/>
  <c r="AL254" i="6"/>
  <c r="AC254" i="6"/>
  <c r="T254" i="6"/>
  <c r="L254" i="6"/>
  <c r="BB253" i="6"/>
  <c r="AU253" i="6"/>
  <c r="AL253" i="6"/>
  <c r="AC253" i="6"/>
  <c r="T253" i="6"/>
  <c r="L253" i="6"/>
  <c r="BB252" i="6"/>
  <c r="AU252" i="6"/>
  <c r="AL252" i="6"/>
  <c r="AC252" i="6"/>
  <c r="T252" i="6"/>
  <c r="L252" i="6"/>
  <c r="BB251" i="6"/>
  <c r="AU251" i="6"/>
  <c r="AL251" i="6"/>
  <c r="AC251" i="6"/>
  <c r="T251" i="6"/>
  <c r="L251" i="6"/>
  <c r="BB250" i="6"/>
  <c r="AU250" i="6"/>
  <c r="AL250" i="6"/>
  <c r="AC250" i="6"/>
  <c r="T250" i="6"/>
  <c r="L250" i="6"/>
  <c r="BB249" i="6"/>
  <c r="AU249" i="6"/>
  <c r="AL249" i="6"/>
  <c r="AC249" i="6"/>
  <c r="T249" i="6"/>
  <c r="L249" i="6"/>
  <c r="BB248" i="6"/>
  <c r="AU248" i="6"/>
  <c r="AL248" i="6"/>
  <c r="AC248" i="6"/>
  <c r="T248" i="6"/>
  <c r="L248" i="6"/>
  <c r="BB247" i="6"/>
  <c r="AU247" i="6"/>
  <c r="AL247" i="6"/>
  <c r="AC247" i="6"/>
  <c r="T247" i="6"/>
  <c r="L247" i="6"/>
  <c r="BB246" i="6"/>
  <c r="AU246" i="6"/>
  <c r="AL246" i="6"/>
  <c r="AC246" i="6"/>
  <c r="T246" i="6"/>
  <c r="L246" i="6"/>
  <c r="BB245" i="6"/>
  <c r="AU245" i="6"/>
  <c r="AL245" i="6"/>
  <c r="AC245" i="6"/>
  <c r="T245" i="6"/>
  <c r="L245" i="6"/>
  <c r="BB244" i="6"/>
  <c r="AU244" i="6"/>
  <c r="AL244" i="6"/>
  <c r="AC244" i="6"/>
  <c r="T244" i="6"/>
  <c r="L244" i="6"/>
  <c r="BB243" i="6"/>
  <c r="AU243" i="6"/>
  <c r="AL243" i="6"/>
  <c r="AC243" i="6"/>
  <c r="T243" i="6"/>
  <c r="L243" i="6"/>
  <c r="BB242" i="6"/>
  <c r="AU242" i="6"/>
  <c r="AL242" i="6"/>
  <c r="AC242" i="6"/>
  <c r="T242" i="6"/>
  <c r="L242" i="6"/>
  <c r="BB241" i="6"/>
  <c r="AU241" i="6"/>
  <c r="AL241" i="6"/>
  <c r="AC241" i="6"/>
  <c r="T241" i="6"/>
  <c r="L241" i="6"/>
  <c r="BB240" i="6"/>
  <c r="AU240" i="6"/>
  <c r="AL240" i="6"/>
  <c r="AC240" i="6"/>
  <c r="T240" i="6"/>
  <c r="L240" i="6"/>
  <c r="BB239" i="6"/>
  <c r="AU239" i="6"/>
  <c r="AL239" i="6"/>
  <c r="AC239" i="6"/>
  <c r="T239" i="6"/>
  <c r="L239" i="6"/>
  <c r="BB238" i="6"/>
  <c r="AU238" i="6"/>
  <c r="AL238" i="6"/>
  <c r="AC238" i="6"/>
  <c r="T238" i="6"/>
  <c r="L238" i="6"/>
  <c r="BB237" i="6"/>
  <c r="AU237" i="6"/>
  <c r="AL237" i="6"/>
  <c r="AC237" i="6"/>
  <c r="T237" i="6"/>
  <c r="L237" i="6"/>
  <c r="BB236" i="6"/>
  <c r="AU236" i="6"/>
  <c r="AL236" i="6"/>
  <c r="AC236" i="6"/>
  <c r="T236" i="6"/>
  <c r="L236" i="6"/>
  <c r="BB235" i="6"/>
  <c r="AU235" i="6"/>
  <c r="AL235" i="6"/>
  <c r="AC235" i="6"/>
  <c r="T235" i="6"/>
  <c r="L235" i="6"/>
  <c r="BB234" i="6"/>
  <c r="AU234" i="6"/>
  <c r="AL234" i="6"/>
  <c r="AC234" i="6"/>
  <c r="T234" i="6"/>
  <c r="L234" i="6"/>
  <c r="BB233" i="6"/>
  <c r="AU233" i="6"/>
  <c r="AL233" i="6"/>
  <c r="AC233" i="6"/>
  <c r="T233" i="6"/>
  <c r="L233" i="6"/>
  <c r="BB232" i="6"/>
  <c r="AU232" i="6"/>
  <c r="AL232" i="6"/>
  <c r="AC232" i="6"/>
  <c r="T232" i="6"/>
  <c r="L232" i="6"/>
  <c r="BB231" i="6"/>
  <c r="AU231" i="6"/>
  <c r="AL231" i="6"/>
  <c r="AC231" i="6"/>
  <c r="T231" i="6"/>
  <c r="L231" i="6"/>
  <c r="BB230" i="6"/>
  <c r="AU230" i="6"/>
  <c r="AL230" i="6"/>
  <c r="AC230" i="6"/>
  <c r="T230" i="6"/>
  <c r="L230" i="6"/>
  <c r="BB229" i="6"/>
  <c r="AU229" i="6"/>
  <c r="AL229" i="6"/>
  <c r="AC229" i="6"/>
  <c r="T229" i="6"/>
  <c r="L229" i="6"/>
  <c r="BB228" i="6"/>
  <c r="AU228" i="6"/>
  <c r="AL228" i="6"/>
  <c r="AC228" i="6"/>
  <c r="T228" i="6"/>
  <c r="L228" i="6"/>
  <c r="BB227" i="6"/>
  <c r="AU227" i="6"/>
  <c r="AL227" i="6"/>
  <c r="AC227" i="6"/>
  <c r="T227" i="6"/>
  <c r="L227" i="6"/>
  <c r="BB226" i="6"/>
  <c r="AU226" i="6"/>
  <c r="AL226" i="6"/>
  <c r="AC226" i="6"/>
  <c r="T226" i="6"/>
  <c r="L226" i="6"/>
  <c r="BB225" i="6"/>
  <c r="AU225" i="6"/>
  <c r="AL225" i="6"/>
  <c r="AC225" i="6"/>
  <c r="T225" i="6"/>
  <c r="L225" i="6"/>
  <c r="BB224" i="6"/>
  <c r="AU224" i="6"/>
  <c r="AL224" i="6"/>
  <c r="AC224" i="6"/>
  <c r="T224" i="6"/>
  <c r="L224" i="6"/>
  <c r="BB223" i="6"/>
  <c r="AU223" i="6"/>
  <c r="AL223" i="6"/>
  <c r="AC223" i="6"/>
  <c r="T223" i="6"/>
  <c r="L223" i="6"/>
  <c r="BB222" i="6"/>
  <c r="AU222" i="6"/>
  <c r="AL222" i="6"/>
  <c r="AC222" i="6"/>
  <c r="T222" i="6"/>
  <c r="L222" i="6"/>
  <c r="BB221" i="6"/>
  <c r="AU221" i="6"/>
  <c r="AL221" i="6"/>
  <c r="AC221" i="6"/>
  <c r="T221" i="6"/>
  <c r="L221" i="6"/>
  <c r="BB220" i="6"/>
  <c r="AU220" i="6"/>
  <c r="AL220" i="6"/>
  <c r="AC220" i="6"/>
  <c r="T220" i="6"/>
  <c r="L220" i="6"/>
  <c r="BB219" i="6"/>
  <c r="AU219" i="6"/>
  <c r="AL219" i="6"/>
  <c r="AC219" i="6"/>
  <c r="T219" i="6"/>
  <c r="L219" i="6"/>
  <c r="BB218" i="6"/>
  <c r="AU218" i="6"/>
  <c r="AL218" i="6"/>
  <c r="AC218" i="6"/>
  <c r="T218" i="6"/>
  <c r="L218" i="6"/>
  <c r="BB217" i="6"/>
  <c r="AU217" i="6"/>
  <c r="AL217" i="6"/>
  <c r="AC217" i="6"/>
  <c r="T217" i="6"/>
  <c r="L217" i="6"/>
  <c r="BB216" i="6"/>
  <c r="AU216" i="6"/>
  <c r="AL216" i="6"/>
  <c r="AC216" i="6"/>
  <c r="T216" i="6"/>
  <c r="L216" i="6"/>
  <c r="BB215" i="6"/>
  <c r="AU215" i="6"/>
  <c r="AL215" i="6"/>
  <c r="AC215" i="6"/>
  <c r="T215" i="6"/>
  <c r="L215" i="6"/>
  <c r="BB214" i="6"/>
  <c r="AU214" i="6"/>
  <c r="AL214" i="6"/>
  <c r="AC214" i="6"/>
  <c r="T214" i="6"/>
  <c r="L214" i="6"/>
  <c r="BB213" i="6"/>
  <c r="AU213" i="6"/>
  <c r="AL213" i="6"/>
  <c r="AC213" i="6"/>
  <c r="T213" i="6"/>
  <c r="L213" i="6"/>
  <c r="BB212" i="6"/>
  <c r="AU212" i="6"/>
  <c r="AL212" i="6"/>
  <c r="AC212" i="6"/>
  <c r="T212" i="6"/>
  <c r="L212" i="6"/>
  <c r="BB211" i="6"/>
  <c r="AU211" i="6"/>
  <c r="AL211" i="6"/>
  <c r="AC211" i="6"/>
  <c r="T211" i="6"/>
  <c r="L211" i="6"/>
  <c r="BB210" i="6"/>
  <c r="AU210" i="6"/>
  <c r="AL210" i="6"/>
  <c r="AC210" i="6"/>
  <c r="T210" i="6"/>
  <c r="L210" i="6"/>
  <c r="BB209" i="6"/>
  <c r="AU209" i="6"/>
  <c r="AL209" i="6"/>
  <c r="AC209" i="6"/>
  <c r="T209" i="6"/>
  <c r="L209" i="6"/>
  <c r="BB208" i="6"/>
  <c r="AU208" i="6"/>
  <c r="AL208" i="6"/>
  <c r="AC208" i="6"/>
  <c r="T208" i="6"/>
  <c r="L208" i="6"/>
  <c r="BB207" i="6"/>
  <c r="AU207" i="6"/>
  <c r="AL207" i="6"/>
  <c r="AC207" i="6"/>
  <c r="T207" i="6"/>
  <c r="L207" i="6"/>
  <c r="BB206" i="6"/>
  <c r="AU206" i="6"/>
  <c r="AL206" i="6"/>
  <c r="AC206" i="6"/>
  <c r="T206" i="6"/>
  <c r="L206" i="6"/>
  <c r="BB205" i="6"/>
  <c r="AU205" i="6"/>
  <c r="AL205" i="6"/>
  <c r="AC205" i="6"/>
  <c r="T205" i="6"/>
  <c r="L205" i="6"/>
  <c r="BB204" i="6"/>
  <c r="AU204" i="6"/>
  <c r="AL204" i="6"/>
  <c r="AC204" i="6"/>
  <c r="T204" i="6"/>
  <c r="L204" i="6"/>
  <c r="BB203" i="6"/>
  <c r="AU203" i="6"/>
  <c r="AL203" i="6"/>
  <c r="AC203" i="6"/>
  <c r="T203" i="6"/>
  <c r="L203" i="6"/>
  <c r="BB202" i="6"/>
  <c r="AU202" i="6"/>
  <c r="AL202" i="6"/>
  <c r="AC202" i="6"/>
  <c r="T202" i="6"/>
  <c r="L202" i="6"/>
  <c r="BB201" i="6"/>
  <c r="AU201" i="6"/>
  <c r="AL201" i="6"/>
  <c r="AC201" i="6"/>
  <c r="T201" i="6"/>
  <c r="L201" i="6"/>
  <c r="BB200" i="6"/>
  <c r="AU200" i="6"/>
  <c r="AL200" i="6"/>
  <c r="AC200" i="6"/>
  <c r="T200" i="6"/>
  <c r="L200" i="6"/>
  <c r="BB199" i="6"/>
  <c r="AU199" i="6"/>
  <c r="AL199" i="6"/>
  <c r="AC199" i="6"/>
  <c r="T199" i="6"/>
  <c r="L199" i="6"/>
  <c r="BB198" i="6"/>
  <c r="AU198" i="6"/>
  <c r="AL198" i="6"/>
  <c r="AC198" i="6"/>
  <c r="T198" i="6"/>
  <c r="L198" i="6"/>
  <c r="BB197" i="6"/>
  <c r="AU197" i="6"/>
  <c r="AL197" i="6"/>
  <c r="AC197" i="6"/>
  <c r="T197" i="6"/>
  <c r="L197" i="6"/>
  <c r="BB196" i="6"/>
  <c r="AU196" i="6"/>
  <c r="AL196" i="6"/>
  <c r="AC196" i="6"/>
  <c r="T196" i="6"/>
  <c r="L196" i="6"/>
  <c r="BB195" i="6"/>
  <c r="AU195" i="6"/>
  <c r="AL195" i="6"/>
  <c r="AC195" i="6"/>
  <c r="T195" i="6"/>
  <c r="L195" i="6"/>
  <c r="BB194" i="6"/>
  <c r="AU194" i="6"/>
  <c r="AL194" i="6"/>
  <c r="AC194" i="6"/>
  <c r="T194" i="6"/>
  <c r="L194" i="6"/>
  <c r="BB193" i="6"/>
  <c r="AU193" i="6"/>
  <c r="AL193" i="6"/>
  <c r="AC193" i="6"/>
  <c r="T193" i="6"/>
  <c r="L193" i="6"/>
  <c r="BB192" i="6"/>
  <c r="AU192" i="6"/>
  <c r="AL192" i="6"/>
  <c r="AC192" i="6"/>
  <c r="T192" i="6"/>
  <c r="L192" i="6"/>
  <c r="BB191" i="6"/>
  <c r="AU191" i="6"/>
  <c r="AL191" i="6"/>
  <c r="AC191" i="6"/>
  <c r="T191" i="6"/>
  <c r="L191" i="6"/>
  <c r="BB190" i="6"/>
  <c r="AU190" i="6"/>
  <c r="AL190" i="6"/>
  <c r="AC190" i="6"/>
  <c r="T190" i="6"/>
  <c r="L190" i="6"/>
  <c r="BB189" i="6"/>
  <c r="AU189" i="6"/>
  <c r="AL189" i="6"/>
  <c r="AC189" i="6"/>
  <c r="T189" i="6"/>
  <c r="L189" i="6"/>
  <c r="BB188" i="6"/>
  <c r="AU188" i="6"/>
  <c r="AL188" i="6"/>
  <c r="AC188" i="6"/>
  <c r="T188" i="6"/>
  <c r="L188" i="6"/>
  <c r="BB187" i="6"/>
  <c r="AU187" i="6"/>
  <c r="AL187" i="6"/>
  <c r="AC187" i="6"/>
  <c r="T187" i="6"/>
  <c r="L187" i="6"/>
  <c r="BB186" i="6"/>
  <c r="AU186" i="6"/>
  <c r="AL186" i="6"/>
  <c r="AC186" i="6"/>
  <c r="T186" i="6"/>
  <c r="L186" i="6"/>
  <c r="BB185" i="6"/>
  <c r="AU185" i="6"/>
  <c r="AL185" i="6"/>
  <c r="AC185" i="6"/>
  <c r="T185" i="6"/>
  <c r="L185" i="6"/>
  <c r="BB184" i="6"/>
  <c r="AU184" i="6"/>
  <c r="AL184" i="6"/>
  <c r="AC184" i="6"/>
  <c r="T184" i="6"/>
  <c r="L184" i="6"/>
  <c r="BB183" i="6"/>
  <c r="AU183" i="6"/>
  <c r="AL183" i="6"/>
  <c r="AC183" i="6"/>
  <c r="T183" i="6"/>
  <c r="L183" i="6"/>
  <c r="BB182" i="6"/>
  <c r="AU182" i="6"/>
  <c r="AL182" i="6"/>
  <c r="AC182" i="6"/>
  <c r="T182" i="6"/>
  <c r="L182" i="6"/>
  <c r="BB181" i="6"/>
  <c r="AU181" i="6"/>
  <c r="AL181" i="6"/>
  <c r="AC181" i="6"/>
  <c r="T181" i="6"/>
  <c r="L181" i="6"/>
  <c r="BB180" i="6"/>
  <c r="AU180" i="6"/>
  <c r="AL180" i="6"/>
  <c r="AC180" i="6"/>
  <c r="T180" i="6"/>
  <c r="L180" i="6"/>
  <c r="BB179" i="6"/>
  <c r="AU179" i="6"/>
  <c r="AL179" i="6"/>
  <c r="AC179" i="6"/>
  <c r="T179" i="6"/>
  <c r="L179" i="6"/>
  <c r="BB178" i="6"/>
  <c r="AU178" i="6"/>
  <c r="AL178" i="6"/>
  <c r="AC178" i="6"/>
  <c r="T178" i="6"/>
  <c r="L178" i="6"/>
  <c r="BB177" i="6"/>
  <c r="AU177" i="6"/>
  <c r="AL177" i="6"/>
  <c r="AC177" i="6"/>
  <c r="T177" i="6"/>
  <c r="L177" i="6"/>
  <c r="BB176" i="6"/>
  <c r="AU176" i="6"/>
  <c r="AL176" i="6"/>
  <c r="AC176" i="6"/>
  <c r="T176" i="6"/>
  <c r="L176" i="6"/>
  <c r="BB175" i="6"/>
  <c r="AU175" i="6"/>
  <c r="AL175" i="6"/>
  <c r="AC175" i="6"/>
  <c r="T175" i="6"/>
  <c r="L175" i="6"/>
  <c r="BB174" i="6"/>
  <c r="AU174" i="6"/>
  <c r="AL174" i="6"/>
  <c r="AC174" i="6"/>
  <c r="T174" i="6"/>
  <c r="L174" i="6"/>
  <c r="BB173" i="6"/>
  <c r="AU173" i="6"/>
  <c r="AL173" i="6"/>
  <c r="AC173" i="6"/>
  <c r="T173" i="6"/>
  <c r="L173" i="6"/>
  <c r="BB172" i="6"/>
  <c r="AU172" i="6"/>
  <c r="AL172" i="6"/>
  <c r="AC172" i="6"/>
  <c r="T172" i="6"/>
  <c r="L172" i="6"/>
  <c r="BB171" i="6"/>
  <c r="AU171" i="6"/>
  <c r="AL171" i="6"/>
  <c r="AC171" i="6"/>
  <c r="T171" i="6"/>
  <c r="L171" i="6"/>
  <c r="BB170" i="6"/>
  <c r="AU170" i="6"/>
  <c r="AL170" i="6"/>
  <c r="AC170" i="6"/>
  <c r="T170" i="6"/>
  <c r="L170" i="6"/>
  <c r="BB169" i="6"/>
  <c r="AU169" i="6"/>
  <c r="AL169" i="6"/>
  <c r="AC169" i="6"/>
  <c r="T169" i="6"/>
  <c r="L169" i="6"/>
  <c r="BB168" i="6"/>
  <c r="AU168" i="6"/>
  <c r="AL168" i="6"/>
  <c r="AC168" i="6"/>
  <c r="T168" i="6"/>
  <c r="L168" i="6"/>
  <c r="BB167" i="6"/>
  <c r="AU167" i="6"/>
  <c r="AL167" i="6"/>
  <c r="AC167" i="6"/>
  <c r="T167" i="6"/>
  <c r="L167" i="6"/>
  <c r="BB166" i="6"/>
  <c r="AU166" i="6"/>
  <c r="AL166" i="6"/>
  <c r="AC166" i="6"/>
  <c r="T166" i="6"/>
  <c r="L166" i="6"/>
  <c r="BB165" i="6"/>
  <c r="AU165" i="6"/>
  <c r="AL165" i="6"/>
  <c r="AC165" i="6"/>
  <c r="T165" i="6"/>
  <c r="L165" i="6"/>
  <c r="BB164" i="6"/>
  <c r="AU164" i="6"/>
  <c r="AL164" i="6"/>
  <c r="AC164" i="6"/>
  <c r="T164" i="6"/>
  <c r="L164" i="6"/>
  <c r="BB163" i="6"/>
  <c r="AU163" i="6"/>
  <c r="AL163" i="6"/>
  <c r="AC163" i="6"/>
  <c r="T163" i="6"/>
  <c r="L163" i="6"/>
  <c r="BB162" i="6"/>
  <c r="AU162" i="6"/>
  <c r="AL162" i="6"/>
  <c r="AC162" i="6"/>
  <c r="T162" i="6"/>
  <c r="L162" i="6"/>
  <c r="BB161" i="6"/>
  <c r="AU161" i="6"/>
  <c r="AL161" i="6"/>
  <c r="AC161" i="6"/>
  <c r="T161" i="6"/>
  <c r="L161" i="6"/>
  <c r="BB160" i="6"/>
  <c r="AU160" i="6"/>
  <c r="AL160" i="6"/>
  <c r="AC160" i="6"/>
  <c r="T160" i="6"/>
  <c r="L160" i="6"/>
  <c r="BB159" i="6"/>
  <c r="AU159" i="6"/>
  <c r="AL159" i="6"/>
  <c r="AC159" i="6"/>
  <c r="T159" i="6"/>
  <c r="L159" i="6"/>
  <c r="BB158" i="6"/>
  <c r="AU158" i="6"/>
  <c r="AL158" i="6"/>
  <c r="AC158" i="6"/>
  <c r="T158" i="6"/>
  <c r="L158" i="6"/>
  <c r="BB157" i="6"/>
  <c r="AU157" i="6"/>
  <c r="AL157" i="6"/>
  <c r="AC157" i="6"/>
  <c r="T157" i="6"/>
  <c r="L157" i="6"/>
  <c r="BB156" i="6"/>
  <c r="AU156" i="6"/>
  <c r="AL156" i="6"/>
  <c r="AC156" i="6"/>
  <c r="T156" i="6"/>
  <c r="L156" i="6"/>
  <c r="BB155" i="6"/>
  <c r="AU155" i="6"/>
  <c r="AL155" i="6"/>
  <c r="AC155" i="6"/>
  <c r="T155" i="6"/>
  <c r="L155" i="6"/>
  <c r="BB154" i="6"/>
  <c r="AU154" i="6"/>
  <c r="AL154" i="6"/>
  <c r="AC154" i="6"/>
  <c r="T154" i="6"/>
  <c r="L154" i="6"/>
  <c r="BB153" i="6"/>
  <c r="AU153" i="6"/>
  <c r="AL153" i="6"/>
  <c r="AC153" i="6"/>
  <c r="T153" i="6"/>
  <c r="L153" i="6"/>
  <c r="BB152" i="6"/>
  <c r="AU152" i="6"/>
  <c r="AL152" i="6"/>
  <c r="AC152" i="6"/>
  <c r="T152" i="6"/>
  <c r="L152" i="6"/>
  <c r="BB151" i="6"/>
  <c r="AU151" i="6"/>
  <c r="AL151" i="6"/>
  <c r="AC151" i="6"/>
  <c r="T151" i="6"/>
  <c r="L151" i="6"/>
  <c r="BB150" i="6"/>
  <c r="AU150" i="6"/>
  <c r="AL150" i="6"/>
  <c r="AC150" i="6"/>
  <c r="T150" i="6"/>
  <c r="L150" i="6"/>
  <c r="BB149" i="6"/>
  <c r="AU149" i="6"/>
  <c r="AL149" i="6"/>
  <c r="AC149" i="6"/>
  <c r="T149" i="6"/>
  <c r="L149" i="6"/>
  <c r="BB148" i="6"/>
  <c r="AU148" i="6"/>
  <c r="AL148" i="6"/>
  <c r="AC148" i="6"/>
  <c r="T148" i="6"/>
  <c r="L148" i="6"/>
  <c r="BB147" i="6"/>
  <c r="AU147" i="6"/>
  <c r="AL147" i="6"/>
  <c r="AC147" i="6"/>
  <c r="T147" i="6"/>
  <c r="L147" i="6"/>
  <c r="BB146" i="6"/>
  <c r="AU146" i="6"/>
  <c r="AL146" i="6"/>
  <c r="AC146" i="6"/>
  <c r="T146" i="6"/>
  <c r="L146" i="6"/>
  <c r="BB145" i="6"/>
  <c r="AU145" i="6"/>
  <c r="AL145" i="6"/>
  <c r="AC145" i="6"/>
  <c r="T145" i="6"/>
  <c r="L145" i="6"/>
  <c r="BB144" i="6"/>
  <c r="AU144" i="6"/>
  <c r="AL144" i="6"/>
  <c r="AC144" i="6"/>
  <c r="T144" i="6"/>
  <c r="L144" i="6"/>
  <c r="BB143" i="6"/>
  <c r="AU143" i="6"/>
  <c r="AL143" i="6"/>
  <c r="AC143" i="6"/>
  <c r="T143" i="6"/>
  <c r="L143" i="6"/>
  <c r="BB142" i="6"/>
  <c r="AU142" i="6"/>
  <c r="AL142" i="6"/>
  <c r="AC142" i="6"/>
  <c r="T142" i="6"/>
  <c r="L142" i="6"/>
  <c r="BB141" i="6"/>
  <c r="AU141" i="6"/>
  <c r="AL141" i="6"/>
  <c r="AC141" i="6"/>
  <c r="T141" i="6"/>
  <c r="L141" i="6"/>
  <c r="BB140" i="6"/>
  <c r="AU140" i="6"/>
  <c r="AL140" i="6"/>
  <c r="AC140" i="6"/>
  <c r="T140" i="6"/>
  <c r="L140" i="6"/>
  <c r="BB139" i="6"/>
  <c r="AU139" i="6"/>
  <c r="AL139" i="6"/>
  <c r="AC139" i="6"/>
  <c r="T139" i="6"/>
  <c r="L139" i="6"/>
  <c r="BB138" i="6"/>
  <c r="AU138" i="6"/>
  <c r="AL138" i="6"/>
  <c r="AC138" i="6"/>
  <c r="T138" i="6"/>
  <c r="L138" i="6"/>
  <c r="BB137" i="6"/>
  <c r="AU137" i="6"/>
  <c r="AL137" i="6"/>
  <c r="AC137" i="6"/>
  <c r="T137" i="6"/>
  <c r="L137" i="6"/>
  <c r="BB136" i="6"/>
  <c r="AU136" i="6"/>
  <c r="AL136" i="6"/>
  <c r="AC136" i="6"/>
  <c r="T136" i="6"/>
  <c r="L136" i="6"/>
  <c r="BB135" i="6"/>
  <c r="AU135" i="6"/>
  <c r="AL135" i="6"/>
  <c r="AC135" i="6"/>
  <c r="T135" i="6"/>
  <c r="L135" i="6"/>
  <c r="BB134" i="6"/>
  <c r="AU134" i="6"/>
  <c r="AL134" i="6"/>
  <c r="AC134" i="6"/>
  <c r="T134" i="6"/>
  <c r="L134" i="6"/>
  <c r="BB133" i="6"/>
  <c r="AU133" i="6"/>
  <c r="AL133" i="6"/>
  <c r="AC133" i="6"/>
  <c r="T133" i="6"/>
  <c r="L133" i="6"/>
  <c r="BB132" i="6"/>
  <c r="AU132" i="6"/>
  <c r="AL132" i="6"/>
  <c r="AC132" i="6"/>
  <c r="T132" i="6"/>
  <c r="L132" i="6"/>
  <c r="BB131" i="6"/>
  <c r="AU131" i="6"/>
  <c r="AL131" i="6"/>
  <c r="AC131" i="6"/>
  <c r="T131" i="6"/>
  <c r="L131" i="6"/>
  <c r="BB130" i="6"/>
  <c r="AU130" i="6"/>
  <c r="AL130" i="6"/>
  <c r="AC130" i="6"/>
  <c r="T130" i="6"/>
  <c r="L130" i="6"/>
  <c r="BB129" i="6"/>
  <c r="AU129" i="6"/>
  <c r="AL129" i="6"/>
  <c r="AC129" i="6"/>
  <c r="T129" i="6"/>
  <c r="L129" i="6"/>
  <c r="BB128" i="6"/>
  <c r="AU128" i="6"/>
  <c r="AL128" i="6"/>
  <c r="AC128" i="6"/>
  <c r="T128" i="6"/>
  <c r="L128" i="6"/>
  <c r="BB127" i="6"/>
  <c r="AU127" i="6"/>
  <c r="AL127" i="6"/>
  <c r="AC127" i="6"/>
  <c r="T127" i="6"/>
  <c r="L127" i="6"/>
  <c r="BB126" i="6"/>
  <c r="AU126" i="6"/>
  <c r="AL126" i="6"/>
  <c r="AC126" i="6"/>
  <c r="T126" i="6"/>
  <c r="L126" i="6"/>
  <c r="BB125" i="6"/>
  <c r="AU125" i="6"/>
  <c r="AL125" i="6"/>
  <c r="AC125" i="6"/>
  <c r="T125" i="6"/>
  <c r="L125" i="6"/>
  <c r="BB124" i="6"/>
  <c r="AU124" i="6"/>
  <c r="AL124" i="6"/>
  <c r="AC124" i="6"/>
  <c r="T124" i="6"/>
  <c r="L124" i="6"/>
  <c r="BB123" i="6"/>
  <c r="AU123" i="6"/>
  <c r="AL123" i="6"/>
  <c r="AC123" i="6"/>
  <c r="T123" i="6"/>
  <c r="L123" i="6"/>
  <c r="BB122" i="6"/>
  <c r="AU122" i="6"/>
  <c r="AL122" i="6"/>
  <c r="AC122" i="6"/>
  <c r="T122" i="6"/>
  <c r="L122" i="6"/>
  <c r="BB121" i="6"/>
  <c r="AU121" i="6"/>
  <c r="AL121" i="6"/>
  <c r="AC121" i="6"/>
  <c r="T121" i="6"/>
  <c r="L121" i="6"/>
  <c r="BB120" i="6"/>
  <c r="AU120" i="6"/>
  <c r="AL120" i="6"/>
  <c r="AC120" i="6"/>
  <c r="T120" i="6"/>
  <c r="L120" i="6"/>
  <c r="BB119" i="6"/>
  <c r="AU119" i="6"/>
  <c r="AV119" i="6" s="1"/>
  <c r="AL119" i="6"/>
  <c r="AC119" i="6"/>
  <c r="T119" i="6"/>
  <c r="L119" i="6"/>
  <c r="M119" i="6" s="1"/>
  <c r="BB118" i="6"/>
  <c r="AU118" i="6"/>
  <c r="AL118" i="6"/>
  <c r="AC118" i="6"/>
  <c r="AD118" i="6" s="1"/>
  <c r="T118" i="6"/>
  <c r="L118" i="6"/>
  <c r="BB117" i="6"/>
  <c r="AU117" i="6"/>
  <c r="AV117" i="6" s="1"/>
  <c r="AL117" i="6"/>
  <c r="AC117" i="6"/>
  <c r="T117" i="6"/>
  <c r="L117" i="6"/>
  <c r="M117" i="6" s="1"/>
  <c r="BB116" i="6"/>
  <c r="AU116" i="6"/>
  <c r="AL116" i="6"/>
  <c r="AC116" i="6"/>
  <c r="AD116" i="6" s="1"/>
  <c r="T116" i="6"/>
  <c r="L116" i="6"/>
  <c r="BB115" i="6"/>
  <c r="AU115" i="6"/>
  <c r="AV115" i="6" s="1"/>
  <c r="AL115" i="6"/>
  <c r="AC115" i="6"/>
  <c r="T115" i="6"/>
  <c r="L115" i="6"/>
  <c r="M115" i="6" s="1"/>
  <c r="BB114" i="6"/>
  <c r="AU114" i="6"/>
  <c r="AL114" i="6"/>
  <c r="AC114" i="6"/>
  <c r="AD114" i="6" s="1"/>
  <c r="T114" i="6"/>
  <c r="L114" i="6"/>
  <c r="BB113" i="6"/>
  <c r="AU113" i="6"/>
  <c r="AV113" i="6" s="1"/>
  <c r="AL113" i="6"/>
  <c r="AC113" i="6"/>
  <c r="T113" i="6"/>
  <c r="L113" i="6"/>
  <c r="M113" i="6" s="1"/>
  <c r="BB112" i="6"/>
  <c r="AU112" i="6"/>
  <c r="AL112" i="6"/>
  <c r="AC112" i="6"/>
  <c r="AD112" i="6" s="1"/>
  <c r="T112" i="6"/>
  <c r="L112" i="6"/>
  <c r="BB111" i="6"/>
  <c r="AU111" i="6"/>
  <c r="AV111" i="6" s="1"/>
  <c r="AL111" i="6"/>
  <c r="AC111" i="6"/>
  <c r="T111" i="6"/>
  <c r="L111" i="6"/>
  <c r="M111" i="6" s="1"/>
  <c r="BB110" i="6"/>
  <c r="AU110" i="6"/>
  <c r="AL110" i="6"/>
  <c r="AC110" i="6"/>
  <c r="AD110" i="6" s="1"/>
  <c r="T110" i="6"/>
  <c r="L110" i="6"/>
  <c r="BB109" i="6"/>
  <c r="AU109" i="6"/>
  <c r="AV109" i="6" s="1"/>
  <c r="AL109" i="6"/>
  <c r="AC109" i="6"/>
  <c r="T109" i="6"/>
  <c r="L109" i="6"/>
  <c r="M109" i="6" s="1"/>
  <c r="BB108" i="6"/>
  <c r="AU108" i="6"/>
  <c r="AL108" i="6"/>
  <c r="AC108" i="6"/>
  <c r="AD108" i="6" s="1"/>
  <c r="T108" i="6"/>
  <c r="L108" i="6"/>
  <c r="BB107" i="6"/>
  <c r="AU107" i="6"/>
  <c r="AV107" i="6" s="1"/>
  <c r="AL107" i="6"/>
  <c r="AC107" i="6"/>
  <c r="T107" i="6"/>
  <c r="L107" i="6"/>
  <c r="M107" i="6" s="1"/>
  <c r="BB106" i="6"/>
  <c r="AU106" i="6"/>
  <c r="AL106" i="6"/>
  <c r="AC106" i="6"/>
  <c r="AD106" i="6" s="1"/>
  <c r="T106" i="6"/>
  <c r="L106" i="6"/>
  <c r="BB105" i="6"/>
  <c r="AU105" i="6"/>
  <c r="AV105" i="6" s="1"/>
  <c r="AL105" i="6"/>
  <c r="AC105" i="6"/>
  <c r="T105" i="6"/>
  <c r="L105" i="6"/>
  <c r="M105" i="6" s="1"/>
  <c r="BB104" i="6"/>
  <c r="AU104" i="6"/>
  <c r="AL104" i="6"/>
  <c r="AC104" i="6"/>
  <c r="AD104" i="6" s="1"/>
  <c r="T104" i="6"/>
  <c r="L104" i="6"/>
  <c r="BB103" i="6"/>
  <c r="AU103" i="6"/>
  <c r="AV103" i="6" s="1"/>
  <c r="AL103" i="6"/>
  <c r="AC103" i="6"/>
  <c r="T103" i="6"/>
  <c r="L103" i="6"/>
  <c r="M103" i="6" s="1"/>
  <c r="BB102" i="6"/>
  <c r="AU102" i="6"/>
  <c r="AL102" i="6"/>
  <c r="AC102" i="6"/>
  <c r="AD102" i="6" s="1"/>
  <c r="T102" i="6"/>
  <c r="L102" i="6"/>
  <c r="BB101" i="6"/>
  <c r="AU101" i="6"/>
  <c r="AV101" i="6" s="1"/>
  <c r="AL101" i="6"/>
  <c r="AC101" i="6"/>
  <c r="T101" i="6"/>
  <c r="L101" i="6"/>
  <c r="M101" i="6" s="1"/>
  <c r="BB100" i="6"/>
  <c r="AU100" i="6"/>
  <c r="AL100" i="6"/>
  <c r="AC100" i="6"/>
  <c r="AD100" i="6" s="1"/>
  <c r="T100" i="6"/>
  <c r="L100" i="6"/>
  <c r="BB99" i="6"/>
  <c r="AU99" i="6"/>
  <c r="AV99" i="6" s="1"/>
  <c r="AL99" i="6"/>
  <c r="AC99" i="6"/>
  <c r="T99" i="6"/>
  <c r="L99" i="6"/>
  <c r="M99" i="6" s="1"/>
  <c r="BB98" i="6"/>
  <c r="AU98" i="6"/>
  <c r="AL98" i="6"/>
  <c r="AC98" i="6"/>
  <c r="AD98" i="6" s="1"/>
  <c r="T98" i="6"/>
  <c r="L98" i="6"/>
  <c r="BB97" i="6"/>
  <c r="AU97" i="6"/>
  <c r="AV97" i="6" s="1"/>
  <c r="AL97" i="6"/>
  <c r="AC97" i="6"/>
  <c r="T97" i="6"/>
  <c r="L97" i="6"/>
  <c r="M97" i="6" s="1"/>
  <c r="BB96" i="6"/>
  <c r="BC96" i="6" s="1"/>
  <c r="AU96" i="6"/>
  <c r="AV96" i="6" s="1"/>
  <c r="AL96" i="6"/>
  <c r="AM96" i="6" s="1"/>
  <c r="AC96" i="6"/>
  <c r="AD96" i="6" s="1"/>
  <c r="T96" i="6"/>
  <c r="U96" i="6" s="1"/>
  <c r="L96" i="6"/>
  <c r="M96" i="6" s="1"/>
  <c r="BB95" i="6"/>
  <c r="BC95" i="6" s="1"/>
  <c r="AU95" i="6"/>
  <c r="AV95" i="6" s="1"/>
  <c r="AL95" i="6"/>
  <c r="AM95" i="6" s="1"/>
  <c r="AC95" i="6"/>
  <c r="AD95" i="6" s="1"/>
  <c r="T95" i="6"/>
  <c r="U95" i="6" s="1"/>
  <c r="L95" i="6"/>
  <c r="M95" i="6" s="1"/>
  <c r="BB94" i="6"/>
  <c r="BC94" i="6" s="1"/>
  <c r="AU94" i="6"/>
  <c r="AV94" i="6" s="1"/>
  <c r="AL94" i="6"/>
  <c r="AM94" i="6" s="1"/>
  <c r="AC94" i="6"/>
  <c r="AD94" i="6" s="1"/>
  <c r="T94" i="6"/>
  <c r="U94" i="6" s="1"/>
  <c r="L94" i="6"/>
  <c r="M94" i="6" s="1"/>
  <c r="BB93" i="6"/>
  <c r="BC93" i="6" s="1"/>
  <c r="AU93" i="6"/>
  <c r="AV93" i="6" s="1"/>
  <c r="AL93" i="6"/>
  <c r="AM93" i="6" s="1"/>
  <c r="AC93" i="6"/>
  <c r="AD93" i="6" s="1"/>
  <c r="T93" i="6"/>
  <c r="U93" i="6" s="1"/>
  <c r="L93" i="6"/>
  <c r="M93" i="6" s="1"/>
  <c r="BB92" i="6"/>
  <c r="BC92" i="6" s="1"/>
  <c r="AU92" i="6"/>
  <c r="AV92" i="6" s="1"/>
  <c r="AL92" i="6"/>
  <c r="AM92" i="6" s="1"/>
  <c r="AC92" i="6"/>
  <c r="AD92" i="6" s="1"/>
  <c r="T92" i="6"/>
  <c r="U92" i="6" s="1"/>
  <c r="L92" i="6"/>
  <c r="M92" i="6" s="1"/>
  <c r="BB91" i="6"/>
  <c r="BC91" i="6" s="1"/>
  <c r="AU91" i="6"/>
  <c r="AV91" i="6" s="1"/>
  <c r="AL91" i="6"/>
  <c r="AM91" i="6" s="1"/>
  <c r="AC91" i="6"/>
  <c r="AD91" i="6" s="1"/>
  <c r="T91" i="6"/>
  <c r="U91" i="6" s="1"/>
  <c r="L91" i="6"/>
  <c r="M91" i="6" s="1"/>
  <c r="BB90" i="6"/>
  <c r="BC90" i="6" s="1"/>
  <c r="AU90" i="6"/>
  <c r="AV90" i="6" s="1"/>
  <c r="AL90" i="6"/>
  <c r="AM90" i="6" s="1"/>
  <c r="AC90" i="6"/>
  <c r="AD90" i="6" s="1"/>
  <c r="T90" i="6"/>
  <c r="U90" i="6" s="1"/>
  <c r="L90" i="6"/>
  <c r="M90" i="6" s="1"/>
  <c r="BB89" i="6"/>
  <c r="BC89" i="6" s="1"/>
  <c r="AU89" i="6"/>
  <c r="AV89" i="6" s="1"/>
  <c r="AL89" i="6"/>
  <c r="AM89" i="6" s="1"/>
  <c r="AC89" i="6"/>
  <c r="AD89" i="6" s="1"/>
  <c r="T89" i="6"/>
  <c r="U89" i="6" s="1"/>
  <c r="L89" i="6"/>
  <c r="M89" i="6" s="1"/>
  <c r="BB88" i="6"/>
  <c r="BC88" i="6" s="1"/>
  <c r="AU88" i="6"/>
  <c r="AV88" i="6" s="1"/>
  <c r="AL88" i="6"/>
  <c r="AM88" i="6" s="1"/>
  <c r="AC88" i="6"/>
  <c r="AD88" i="6" s="1"/>
  <c r="T88" i="6"/>
  <c r="U88" i="6" s="1"/>
  <c r="L88" i="6"/>
  <c r="M88" i="6" s="1"/>
  <c r="BB87" i="6"/>
  <c r="BC87" i="6" s="1"/>
  <c r="AU87" i="6"/>
  <c r="AV87" i="6" s="1"/>
  <c r="AL87" i="6"/>
  <c r="AM87" i="6" s="1"/>
  <c r="AC87" i="6"/>
  <c r="AD87" i="6" s="1"/>
  <c r="T87" i="6"/>
  <c r="U87" i="6" s="1"/>
  <c r="L87" i="6"/>
  <c r="M87" i="6" s="1"/>
  <c r="BB86" i="6"/>
  <c r="BC86" i="6" s="1"/>
  <c r="AU86" i="6"/>
  <c r="AV86" i="6" s="1"/>
  <c r="AL86" i="6"/>
  <c r="AM86" i="6" s="1"/>
  <c r="AC86" i="6"/>
  <c r="AD86" i="6" s="1"/>
  <c r="T86" i="6"/>
  <c r="U86" i="6" s="1"/>
  <c r="L86" i="6"/>
  <c r="M86" i="6" s="1"/>
  <c r="BB85" i="6"/>
  <c r="BC85" i="6" s="1"/>
  <c r="AU85" i="6"/>
  <c r="AV85" i="6" s="1"/>
  <c r="AL85" i="6"/>
  <c r="AM85" i="6" s="1"/>
  <c r="AC85" i="6"/>
  <c r="AD85" i="6" s="1"/>
  <c r="T85" i="6"/>
  <c r="U85" i="6" s="1"/>
  <c r="L85" i="6"/>
  <c r="M85" i="6" s="1"/>
  <c r="BB84" i="6"/>
  <c r="BC84" i="6" s="1"/>
  <c r="AU84" i="6"/>
  <c r="AV84" i="6" s="1"/>
  <c r="AL84" i="6"/>
  <c r="AM84" i="6" s="1"/>
  <c r="AC84" i="6"/>
  <c r="AD84" i="6" s="1"/>
  <c r="T84" i="6"/>
  <c r="U84" i="6" s="1"/>
  <c r="L84" i="6"/>
  <c r="M84" i="6" s="1"/>
  <c r="BB83" i="6"/>
  <c r="BC83" i="6" s="1"/>
  <c r="AU83" i="6"/>
  <c r="AV83" i="6" s="1"/>
  <c r="AL83" i="6"/>
  <c r="AM83" i="6" s="1"/>
  <c r="AC83" i="6"/>
  <c r="AD83" i="6" s="1"/>
  <c r="T83" i="6"/>
  <c r="U83" i="6" s="1"/>
  <c r="L83" i="6"/>
  <c r="M83" i="6" s="1"/>
  <c r="BB82" i="6"/>
  <c r="BC82" i="6" s="1"/>
  <c r="AU82" i="6"/>
  <c r="AV82" i="6" s="1"/>
  <c r="AL82" i="6"/>
  <c r="AM82" i="6" s="1"/>
  <c r="AC82" i="6"/>
  <c r="AD82" i="6" s="1"/>
  <c r="T82" i="6"/>
  <c r="U82" i="6" s="1"/>
  <c r="L82" i="6"/>
  <c r="M82" i="6" s="1"/>
  <c r="BB81" i="6"/>
  <c r="BC81" i="6" s="1"/>
  <c r="AU81" i="6"/>
  <c r="AV81" i="6" s="1"/>
  <c r="AL81" i="6"/>
  <c r="AM81" i="6" s="1"/>
  <c r="AC81" i="6"/>
  <c r="AD81" i="6" s="1"/>
  <c r="T81" i="6"/>
  <c r="U81" i="6" s="1"/>
  <c r="L81" i="6"/>
  <c r="M81" i="6" s="1"/>
  <c r="BB80" i="6"/>
  <c r="BC80" i="6" s="1"/>
  <c r="AU80" i="6"/>
  <c r="AV80" i="6" s="1"/>
  <c r="AL80" i="6"/>
  <c r="AM80" i="6" s="1"/>
  <c r="AC80" i="6"/>
  <c r="AD80" i="6" s="1"/>
  <c r="T80" i="6"/>
  <c r="U80" i="6" s="1"/>
  <c r="L80" i="6"/>
  <c r="M80" i="6" s="1"/>
  <c r="BB79" i="6"/>
  <c r="BC79" i="6" s="1"/>
  <c r="AU79" i="6"/>
  <c r="AV79" i="6" s="1"/>
  <c r="AL79" i="6"/>
  <c r="AM79" i="6" s="1"/>
  <c r="AC79" i="6"/>
  <c r="AD79" i="6" s="1"/>
  <c r="T79" i="6"/>
  <c r="U79" i="6" s="1"/>
  <c r="L79" i="6"/>
  <c r="M79" i="6" s="1"/>
  <c r="BB78" i="6"/>
  <c r="BC78" i="6" s="1"/>
  <c r="AU78" i="6"/>
  <c r="AV78" i="6" s="1"/>
  <c r="AL78" i="6"/>
  <c r="AM78" i="6" s="1"/>
  <c r="AC78" i="6"/>
  <c r="AD78" i="6" s="1"/>
  <c r="T78" i="6"/>
  <c r="U78" i="6" s="1"/>
  <c r="L78" i="6"/>
  <c r="M78" i="6" s="1"/>
  <c r="BB77" i="6"/>
  <c r="BC77" i="6" s="1"/>
  <c r="AU77" i="6"/>
  <c r="AV77" i="6" s="1"/>
  <c r="AL77" i="6"/>
  <c r="AM77" i="6" s="1"/>
  <c r="AC77" i="6"/>
  <c r="AD77" i="6" s="1"/>
  <c r="T77" i="6"/>
  <c r="U77" i="6" s="1"/>
  <c r="L77" i="6"/>
  <c r="M77" i="6" s="1"/>
  <c r="BB76" i="6"/>
  <c r="BC76" i="6" s="1"/>
  <c r="AU76" i="6"/>
  <c r="AV76" i="6" s="1"/>
  <c r="AL76" i="6"/>
  <c r="AM76" i="6" s="1"/>
  <c r="AC76" i="6"/>
  <c r="AD76" i="6" s="1"/>
  <c r="T76" i="6"/>
  <c r="U76" i="6" s="1"/>
  <c r="L76" i="6"/>
  <c r="M76" i="6" s="1"/>
  <c r="BB75" i="6"/>
  <c r="BC75" i="6" s="1"/>
  <c r="AU75" i="6"/>
  <c r="AV75" i="6" s="1"/>
  <c r="AL75" i="6"/>
  <c r="AM75" i="6" s="1"/>
  <c r="AC75" i="6"/>
  <c r="AD75" i="6" s="1"/>
  <c r="T75" i="6"/>
  <c r="U75" i="6" s="1"/>
  <c r="L75" i="6"/>
  <c r="M75" i="6" s="1"/>
  <c r="BB74" i="6"/>
  <c r="BC74" i="6" s="1"/>
  <c r="AU74" i="6"/>
  <c r="AV74" i="6" s="1"/>
  <c r="AL74" i="6"/>
  <c r="AM74" i="6" s="1"/>
  <c r="AC74" i="6"/>
  <c r="AD74" i="6" s="1"/>
  <c r="T74" i="6"/>
  <c r="U74" i="6" s="1"/>
  <c r="L74" i="6"/>
  <c r="M74" i="6" s="1"/>
  <c r="BB73" i="6"/>
  <c r="BC73" i="6" s="1"/>
  <c r="AU73" i="6"/>
  <c r="AV73" i="6" s="1"/>
  <c r="AL73" i="6"/>
  <c r="AM73" i="6" s="1"/>
  <c r="AC73" i="6"/>
  <c r="AD73" i="6" s="1"/>
  <c r="T73" i="6"/>
  <c r="U73" i="6" s="1"/>
  <c r="L73" i="6"/>
  <c r="M73" i="6" s="1"/>
  <c r="BB72" i="6"/>
  <c r="BC72" i="6" s="1"/>
  <c r="AU72" i="6"/>
  <c r="AV72" i="6" s="1"/>
  <c r="AL72" i="6"/>
  <c r="AM72" i="6" s="1"/>
  <c r="AC72" i="6"/>
  <c r="AD72" i="6" s="1"/>
  <c r="T72" i="6"/>
  <c r="U72" i="6" s="1"/>
  <c r="L72" i="6"/>
  <c r="M72" i="6" s="1"/>
  <c r="BB71" i="6"/>
  <c r="BC71" i="6" s="1"/>
  <c r="AU71" i="6"/>
  <c r="AV71" i="6" s="1"/>
  <c r="AL71" i="6"/>
  <c r="AM71" i="6" s="1"/>
  <c r="AC71" i="6"/>
  <c r="AD71" i="6" s="1"/>
  <c r="T71" i="6"/>
  <c r="U71" i="6" s="1"/>
  <c r="L71" i="6"/>
  <c r="M71" i="6" s="1"/>
  <c r="BB70" i="6"/>
  <c r="BC70" i="6" s="1"/>
  <c r="AU70" i="6"/>
  <c r="AV70" i="6" s="1"/>
  <c r="AL70" i="6"/>
  <c r="AM70" i="6" s="1"/>
  <c r="AC70" i="6"/>
  <c r="AD70" i="6" s="1"/>
  <c r="T70" i="6"/>
  <c r="U70" i="6" s="1"/>
  <c r="L70" i="6"/>
  <c r="M70" i="6" s="1"/>
  <c r="BB69" i="6"/>
  <c r="BC69" i="6" s="1"/>
  <c r="AU69" i="6"/>
  <c r="AV69" i="6" s="1"/>
  <c r="AL69" i="6"/>
  <c r="AM69" i="6" s="1"/>
  <c r="AC69" i="6"/>
  <c r="AD69" i="6" s="1"/>
  <c r="T69" i="6"/>
  <c r="U69" i="6" s="1"/>
  <c r="L69" i="6"/>
  <c r="M69" i="6" s="1"/>
  <c r="BB68" i="6"/>
  <c r="BC68" i="6" s="1"/>
  <c r="AU68" i="6"/>
  <c r="AV68" i="6" s="1"/>
  <c r="AL68" i="6"/>
  <c r="AM68" i="6" s="1"/>
  <c r="AC68" i="6"/>
  <c r="AD68" i="6" s="1"/>
  <c r="T68" i="6"/>
  <c r="U68" i="6" s="1"/>
  <c r="L68" i="6"/>
  <c r="M68" i="6" s="1"/>
  <c r="BB67" i="6"/>
  <c r="BC67" i="6" s="1"/>
  <c r="AU67" i="6"/>
  <c r="AV67" i="6" s="1"/>
  <c r="AL67" i="6"/>
  <c r="AM67" i="6" s="1"/>
  <c r="AC67" i="6"/>
  <c r="AD67" i="6" s="1"/>
  <c r="T67" i="6"/>
  <c r="U67" i="6" s="1"/>
  <c r="L67" i="6"/>
  <c r="M67" i="6" s="1"/>
  <c r="BB66" i="6"/>
  <c r="BC66" i="6" s="1"/>
  <c r="AU66" i="6"/>
  <c r="AV66" i="6" s="1"/>
  <c r="AL66" i="6"/>
  <c r="AM66" i="6" s="1"/>
  <c r="AC66" i="6"/>
  <c r="AD66" i="6" s="1"/>
  <c r="T66" i="6"/>
  <c r="U66" i="6" s="1"/>
  <c r="L66" i="6"/>
  <c r="M66" i="6" s="1"/>
  <c r="BB65" i="6"/>
  <c r="BC65" i="6" s="1"/>
  <c r="AU65" i="6"/>
  <c r="AV65" i="6" s="1"/>
  <c r="AL65" i="6"/>
  <c r="AM65" i="6" s="1"/>
  <c r="AC65" i="6"/>
  <c r="AD65" i="6" s="1"/>
  <c r="T65" i="6"/>
  <c r="U65" i="6" s="1"/>
  <c r="L65" i="6"/>
  <c r="M65" i="6" s="1"/>
  <c r="BB64" i="6"/>
  <c r="BC64" i="6" s="1"/>
  <c r="AU64" i="6"/>
  <c r="AV64" i="6" s="1"/>
  <c r="AL64" i="6"/>
  <c r="AM64" i="6" s="1"/>
  <c r="AC64" i="6"/>
  <c r="AD64" i="6" s="1"/>
  <c r="T64" i="6"/>
  <c r="U64" i="6" s="1"/>
  <c r="L64" i="6"/>
  <c r="M64" i="6" s="1"/>
  <c r="BB63" i="6"/>
  <c r="BC63" i="6" s="1"/>
  <c r="AU63" i="6"/>
  <c r="AV63" i="6" s="1"/>
  <c r="AL63" i="6"/>
  <c r="AM63" i="6" s="1"/>
  <c r="AC63" i="6"/>
  <c r="AD63" i="6" s="1"/>
  <c r="T63" i="6"/>
  <c r="U63" i="6" s="1"/>
  <c r="L63" i="6"/>
  <c r="M63" i="6" s="1"/>
  <c r="BB62" i="6"/>
  <c r="BC62" i="6" s="1"/>
  <c r="AU62" i="6"/>
  <c r="AV62" i="6" s="1"/>
  <c r="AL62" i="6"/>
  <c r="AM62" i="6" s="1"/>
  <c r="AC62" i="6"/>
  <c r="AD62" i="6" s="1"/>
  <c r="T62" i="6"/>
  <c r="U62" i="6" s="1"/>
  <c r="L62" i="6"/>
  <c r="M62" i="6" s="1"/>
  <c r="BB61" i="6"/>
  <c r="BC61" i="6" s="1"/>
  <c r="AU61" i="6"/>
  <c r="AV61" i="6" s="1"/>
  <c r="AL61" i="6"/>
  <c r="AM61" i="6" s="1"/>
  <c r="AC61" i="6"/>
  <c r="AD61" i="6" s="1"/>
  <c r="T61" i="6"/>
  <c r="U61" i="6" s="1"/>
  <c r="L61" i="6"/>
  <c r="M61" i="6" s="1"/>
  <c r="BB60" i="6"/>
  <c r="BC60" i="6" s="1"/>
  <c r="AU60" i="6"/>
  <c r="AV60" i="6" s="1"/>
  <c r="AL60" i="6"/>
  <c r="AM60" i="6" s="1"/>
  <c r="AC60" i="6"/>
  <c r="AD60" i="6" s="1"/>
  <c r="T60" i="6"/>
  <c r="U60" i="6" s="1"/>
  <c r="L60" i="6"/>
  <c r="M60" i="6" s="1"/>
  <c r="BB59" i="6"/>
  <c r="BC59" i="6" s="1"/>
  <c r="AU59" i="6"/>
  <c r="AV59" i="6" s="1"/>
  <c r="AL59" i="6"/>
  <c r="AM59" i="6" s="1"/>
  <c r="AC59" i="6"/>
  <c r="AD59" i="6" s="1"/>
  <c r="T59" i="6"/>
  <c r="U59" i="6" s="1"/>
  <c r="L59" i="6"/>
  <c r="M59" i="6" s="1"/>
  <c r="BB58" i="6"/>
  <c r="BC58" i="6" s="1"/>
  <c r="AU58" i="6"/>
  <c r="AV58" i="6" s="1"/>
  <c r="AL58" i="6"/>
  <c r="AM58" i="6" s="1"/>
  <c r="AC58" i="6"/>
  <c r="AD58" i="6" s="1"/>
  <c r="T58" i="6"/>
  <c r="U58" i="6" s="1"/>
  <c r="L58" i="6"/>
  <c r="M58" i="6" s="1"/>
  <c r="BB57" i="6"/>
  <c r="BC57" i="6" s="1"/>
  <c r="AU57" i="6"/>
  <c r="AV57" i="6" s="1"/>
  <c r="AL57" i="6"/>
  <c r="AM57" i="6" s="1"/>
  <c r="AC57" i="6"/>
  <c r="AD57" i="6" s="1"/>
  <c r="T57" i="6"/>
  <c r="U57" i="6" s="1"/>
  <c r="L57" i="6"/>
  <c r="M57" i="6" s="1"/>
  <c r="BB56" i="6"/>
  <c r="BC56" i="6" s="1"/>
  <c r="AU56" i="6"/>
  <c r="AV56" i="6" s="1"/>
  <c r="AL56" i="6"/>
  <c r="AM56" i="6" s="1"/>
  <c r="AC56" i="6"/>
  <c r="AD56" i="6" s="1"/>
  <c r="T56" i="6"/>
  <c r="U56" i="6" s="1"/>
  <c r="L56" i="6"/>
  <c r="M56" i="6" s="1"/>
  <c r="BB55" i="6"/>
  <c r="BC55" i="6" s="1"/>
  <c r="AU55" i="6"/>
  <c r="AV55" i="6" s="1"/>
  <c r="AL55" i="6"/>
  <c r="AM55" i="6" s="1"/>
  <c r="AC55" i="6"/>
  <c r="AD55" i="6" s="1"/>
  <c r="T55" i="6"/>
  <c r="U55" i="6" s="1"/>
  <c r="L55" i="6"/>
  <c r="M55" i="6" s="1"/>
  <c r="BB54" i="6"/>
  <c r="BC54" i="6" s="1"/>
  <c r="AU54" i="6"/>
  <c r="AV54" i="6" s="1"/>
  <c r="AL54" i="6"/>
  <c r="AM54" i="6" s="1"/>
  <c r="AC54" i="6"/>
  <c r="AD54" i="6" s="1"/>
  <c r="T54" i="6"/>
  <c r="U54" i="6" s="1"/>
  <c r="L54" i="6"/>
  <c r="M54" i="6" s="1"/>
  <c r="BB53" i="6"/>
  <c r="BC53" i="6" s="1"/>
  <c r="AU53" i="6"/>
  <c r="AV53" i="6" s="1"/>
  <c r="AL53" i="6"/>
  <c r="AM53" i="6" s="1"/>
  <c r="AC53" i="6"/>
  <c r="AD53" i="6" s="1"/>
  <c r="T53" i="6"/>
  <c r="U53" i="6" s="1"/>
  <c r="L53" i="6"/>
  <c r="M53" i="6" s="1"/>
  <c r="BB52" i="6"/>
  <c r="BC52" i="6" s="1"/>
  <c r="AU52" i="6"/>
  <c r="AV52" i="6" s="1"/>
  <c r="AL52" i="6"/>
  <c r="AM52" i="6" s="1"/>
  <c r="AC52" i="6"/>
  <c r="AD52" i="6" s="1"/>
  <c r="T52" i="6"/>
  <c r="U52" i="6" s="1"/>
  <c r="L52" i="6"/>
  <c r="M52" i="6" s="1"/>
  <c r="BB51" i="6"/>
  <c r="BC51" i="6" s="1"/>
  <c r="AU51" i="6"/>
  <c r="AV51" i="6" s="1"/>
  <c r="AL51" i="6"/>
  <c r="AM51" i="6" s="1"/>
  <c r="AC51" i="6"/>
  <c r="AD51" i="6" s="1"/>
  <c r="T51" i="6"/>
  <c r="U51" i="6" s="1"/>
  <c r="L51" i="6"/>
  <c r="M51" i="6" s="1"/>
  <c r="BB50" i="6"/>
  <c r="BC50" i="6" s="1"/>
  <c r="AU50" i="6"/>
  <c r="AV50" i="6" s="1"/>
  <c r="AL50" i="6"/>
  <c r="AM50" i="6" s="1"/>
  <c r="AC50" i="6"/>
  <c r="AD50" i="6" s="1"/>
  <c r="T50" i="6"/>
  <c r="U50" i="6" s="1"/>
  <c r="L50" i="6"/>
  <c r="M50" i="6" s="1"/>
  <c r="BB49" i="6"/>
  <c r="BC49" i="6" s="1"/>
  <c r="AU49" i="6"/>
  <c r="AV49" i="6" s="1"/>
  <c r="AL49" i="6"/>
  <c r="AM49" i="6" s="1"/>
  <c r="AC49" i="6"/>
  <c r="AD49" i="6" s="1"/>
  <c r="T49" i="6"/>
  <c r="U49" i="6" s="1"/>
  <c r="L49" i="6"/>
  <c r="M49" i="6" s="1"/>
  <c r="BB48" i="6"/>
  <c r="BC48" i="6" s="1"/>
  <c r="AU48" i="6"/>
  <c r="AV48" i="6" s="1"/>
  <c r="AL48" i="6"/>
  <c r="AM48" i="6" s="1"/>
  <c r="AC48" i="6"/>
  <c r="AD48" i="6" s="1"/>
  <c r="T48" i="6"/>
  <c r="U48" i="6" s="1"/>
  <c r="L48" i="6"/>
  <c r="M48" i="6" s="1"/>
  <c r="BB47" i="6"/>
  <c r="BC47" i="6" s="1"/>
  <c r="AU47" i="6"/>
  <c r="AV47" i="6" s="1"/>
  <c r="AL47" i="6"/>
  <c r="AM47" i="6" s="1"/>
  <c r="AC47" i="6"/>
  <c r="AD47" i="6" s="1"/>
  <c r="T47" i="6"/>
  <c r="U47" i="6" s="1"/>
  <c r="L47" i="6"/>
  <c r="M47" i="6" s="1"/>
  <c r="BB46" i="6"/>
  <c r="BC46" i="6" s="1"/>
  <c r="AU46" i="6"/>
  <c r="AV46" i="6" s="1"/>
  <c r="AL46" i="6"/>
  <c r="AM46" i="6" s="1"/>
  <c r="AC46" i="6"/>
  <c r="AD46" i="6" s="1"/>
  <c r="T46" i="6"/>
  <c r="U46" i="6" s="1"/>
  <c r="L46" i="6"/>
  <c r="M46" i="6" s="1"/>
  <c r="BB45" i="6"/>
  <c r="BC45" i="6" s="1"/>
  <c r="AU45" i="6"/>
  <c r="AV45" i="6" s="1"/>
  <c r="AL45" i="6"/>
  <c r="AM45" i="6" s="1"/>
  <c r="AC45" i="6"/>
  <c r="AD45" i="6" s="1"/>
  <c r="T45" i="6"/>
  <c r="U45" i="6" s="1"/>
  <c r="L45" i="6"/>
  <c r="M45" i="6" s="1"/>
  <c r="BB44" i="6"/>
  <c r="BC44" i="6" s="1"/>
  <c r="AU44" i="6"/>
  <c r="AV44" i="6" s="1"/>
  <c r="AL44" i="6"/>
  <c r="AM44" i="6" s="1"/>
  <c r="AC44" i="6"/>
  <c r="AD44" i="6" s="1"/>
  <c r="T44" i="6"/>
  <c r="U44" i="6" s="1"/>
  <c r="L44" i="6"/>
  <c r="M44" i="6" s="1"/>
  <c r="BB43" i="6"/>
  <c r="BC43" i="6" s="1"/>
  <c r="AU43" i="6"/>
  <c r="AV43" i="6" s="1"/>
  <c r="AL43" i="6"/>
  <c r="AM43" i="6" s="1"/>
  <c r="AC43" i="6"/>
  <c r="AD43" i="6" s="1"/>
  <c r="T43" i="6"/>
  <c r="U43" i="6" s="1"/>
  <c r="L43" i="6"/>
  <c r="M43" i="6" s="1"/>
  <c r="BB42" i="6"/>
  <c r="BC42" i="6" s="1"/>
  <c r="AU42" i="6"/>
  <c r="AV42" i="6" s="1"/>
  <c r="AL42" i="6"/>
  <c r="AM42" i="6" s="1"/>
  <c r="AC42" i="6"/>
  <c r="AD42" i="6" s="1"/>
  <c r="T42" i="6"/>
  <c r="U42" i="6" s="1"/>
  <c r="L42" i="6"/>
  <c r="M42" i="6" s="1"/>
  <c r="BB41" i="6"/>
  <c r="BC41" i="6" s="1"/>
  <c r="AU41" i="6"/>
  <c r="AV41" i="6" s="1"/>
  <c r="AL41" i="6"/>
  <c r="AM41" i="6" s="1"/>
  <c r="AC41" i="6"/>
  <c r="AD41" i="6" s="1"/>
  <c r="T41" i="6"/>
  <c r="U41" i="6" s="1"/>
  <c r="L41" i="6"/>
  <c r="M41" i="6" s="1"/>
  <c r="BB40" i="6"/>
  <c r="BC40" i="6" s="1"/>
  <c r="AU40" i="6"/>
  <c r="AV40" i="6" s="1"/>
  <c r="AL40" i="6"/>
  <c r="AM40" i="6" s="1"/>
  <c r="AC40" i="6"/>
  <c r="AD40" i="6" s="1"/>
  <c r="T40" i="6"/>
  <c r="U40" i="6" s="1"/>
  <c r="L40" i="6"/>
  <c r="M40" i="6" s="1"/>
  <c r="BB39" i="6"/>
  <c r="BC39" i="6" s="1"/>
  <c r="AU39" i="6"/>
  <c r="AV39" i="6" s="1"/>
  <c r="AL39" i="6"/>
  <c r="AM39" i="6" s="1"/>
  <c r="AC39" i="6"/>
  <c r="AD39" i="6" s="1"/>
  <c r="T39" i="6"/>
  <c r="U39" i="6" s="1"/>
  <c r="L39" i="6"/>
  <c r="M39" i="6" s="1"/>
  <c r="BB38" i="6"/>
  <c r="BC38" i="6" s="1"/>
  <c r="AU38" i="6"/>
  <c r="AV38" i="6" s="1"/>
  <c r="AL38" i="6"/>
  <c r="AM38" i="6" s="1"/>
  <c r="AC38" i="6"/>
  <c r="AD38" i="6" s="1"/>
  <c r="T38" i="6"/>
  <c r="U38" i="6" s="1"/>
  <c r="L38" i="6"/>
  <c r="M38" i="6" s="1"/>
  <c r="BB37" i="6"/>
  <c r="BC37" i="6" s="1"/>
  <c r="AU37" i="6"/>
  <c r="AV37" i="6" s="1"/>
  <c r="AL37" i="6"/>
  <c r="AM37" i="6" s="1"/>
  <c r="AC37" i="6"/>
  <c r="AD37" i="6" s="1"/>
  <c r="T37" i="6"/>
  <c r="U37" i="6" s="1"/>
  <c r="L37" i="6"/>
  <c r="M37" i="6" s="1"/>
  <c r="BB36" i="6"/>
  <c r="BC36" i="6" s="1"/>
  <c r="AU36" i="6"/>
  <c r="AV36" i="6" s="1"/>
  <c r="AL36" i="6"/>
  <c r="AM36" i="6" s="1"/>
  <c r="AC36" i="6"/>
  <c r="AD36" i="6" s="1"/>
  <c r="T36" i="6"/>
  <c r="U36" i="6" s="1"/>
  <c r="L36" i="6"/>
  <c r="M36" i="6" s="1"/>
  <c r="BB35" i="6"/>
  <c r="BC35" i="6" s="1"/>
  <c r="AU35" i="6"/>
  <c r="AV35" i="6" s="1"/>
  <c r="AL35" i="6"/>
  <c r="AM35" i="6" s="1"/>
  <c r="AC35" i="6"/>
  <c r="AD35" i="6" s="1"/>
  <c r="T35" i="6"/>
  <c r="U35" i="6" s="1"/>
  <c r="L35" i="6"/>
  <c r="M35" i="6" s="1"/>
  <c r="BB34" i="6"/>
  <c r="BC34" i="6" s="1"/>
  <c r="AU34" i="6"/>
  <c r="AV34" i="6" s="1"/>
  <c r="AL34" i="6"/>
  <c r="AM34" i="6" s="1"/>
  <c r="AC34" i="6"/>
  <c r="AD34" i="6" s="1"/>
  <c r="T34" i="6"/>
  <c r="U34" i="6" s="1"/>
  <c r="L34" i="6"/>
  <c r="M34" i="6" s="1"/>
  <c r="BB33" i="6"/>
  <c r="BC33" i="6" s="1"/>
  <c r="AU33" i="6"/>
  <c r="AV33" i="6" s="1"/>
  <c r="AL33" i="6"/>
  <c r="AM33" i="6" s="1"/>
  <c r="AC33" i="6"/>
  <c r="AD33" i="6" s="1"/>
  <c r="T33" i="6"/>
  <c r="U33" i="6" s="1"/>
  <c r="L33" i="6"/>
  <c r="M33" i="6" s="1"/>
  <c r="BB32" i="6"/>
  <c r="BC32" i="6" s="1"/>
  <c r="AU32" i="6"/>
  <c r="AV32" i="6" s="1"/>
  <c r="AL32" i="6"/>
  <c r="AM32" i="6" s="1"/>
  <c r="AC32" i="6"/>
  <c r="AD32" i="6" s="1"/>
  <c r="T32" i="6"/>
  <c r="U32" i="6" s="1"/>
  <c r="L32" i="6"/>
  <c r="M32" i="6" s="1"/>
  <c r="BB31" i="6"/>
  <c r="BC31" i="6" s="1"/>
  <c r="AU31" i="6"/>
  <c r="AV31" i="6" s="1"/>
  <c r="AL31" i="6"/>
  <c r="AM31" i="6" s="1"/>
  <c r="AC31" i="6"/>
  <c r="AD31" i="6" s="1"/>
  <c r="T31" i="6"/>
  <c r="U31" i="6" s="1"/>
  <c r="L31" i="6"/>
  <c r="M31" i="6" s="1"/>
  <c r="BB30" i="6"/>
  <c r="BC30" i="6" s="1"/>
  <c r="AU30" i="6"/>
  <c r="AV30" i="6" s="1"/>
  <c r="AL30" i="6"/>
  <c r="AM30" i="6" s="1"/>
  <c r="AC30" i="6"/>
  <c r="AD30" i="6" s="1"/>
  <c r="T30" i="6"/>
  <c r="U30" i="6" s="1"/>
  <c r="L30" i="6"/>
  <c r="M30" i="6" s="1"/>
  <c r="BB29" i="6"/>
  <c r="BC29" i="6" s="1"/>
  <c r="AU29" i="6"/>
  <c r="AV29" i="6" s="1"/>
  <c r="AL29" i="6"/>
  <c r="AM29" i="6" s="1"/>
  <c r="AC29" i="6"/>
  <c r="AD29" i="6" s="1"/>
  <c r="T29" i="6"/>
  <c r="U29" i="6" s="1"/>
  <c r="L29" i="6"/>
  <c r="M29" i="6" s="1"/>
  <c r="BB28" i="6"/>
  <c r="BC28" i="6" s="1"/>
  <c r="AU28" i="6"/>
  <c r="AV28" i="6" s="1"/>
  <c r="AL28" i="6"/>
  <c r="AM28" i="6" s="1"/>
  <c r="AC28" i="6"/>
  <c r="AD28" i="6" s="1"/>
  <c r="T28" i="6"/>
  <c r="U28" i="6" s="1"/>
  <c r="L28" i="6"/>
  <c r="M28" i="6" s="1"/>
  <c r="BB27" i="6"/>
  <c r="BC27" i="6" s="1"/>
  <c r="AU27" i="6"/>
  <c r="AV27" i="6" s="1"/>
  <c r="AL27" i="6"/>
  <c r="AM27" i="6" s="1"/>
  <c r="AC27" i="6"/>
  <c r="AD27" i="6" s="1"/>
  <c r="T27" i="6"/>
  <c r="U27" i="6" s="1"/>
  <c r="L27" i="6"/>
  <c r="M27" i="6" s="1"/>
  <c r="BB26" i="6"/>
  <c r="BC26" i="6" s="1"/>
  <c r="AU26" i="6"/>
  <c r="AV26" i="6" s="1"/>
  <c r="AL26" i="6"/>
  <c r="AM26" i="6" s="1"/>
  <c r="AC26" i="6"/>
  <c r="AD26" i="6" s="1"/>
  <c r="T26" i="6"/>
  <c r="U26" i="6" s="1"/>
  <c r="L26" i="6"/>
  <c r="M26" i="6" s="1"/>
  <c r="BB25" i="6"/>
  <c r="BC25" i="6" s="1"/>
  <c r="AU25" i="6"/>
  <c r="AV25" i="6" s="1"/>
  <c r="AL25" i="6"/>
  <c r="AM25" i="6" s="1"/>
  <c r="AC25" i="6"/>
  <c r="AD25" i="6" s="1"/>
  <c r="T25" i="6"/>
  <c r="U25" i="6" s="1"/>
  <c r="L25" i="6"/>
  <c r="M25" i="6" s="1"/>
  <c r="BB24" i="6"/>
  <c r="BC24" i="6" s="1"/>
  <c r="AU24" i="6"/>
  <c r="AV24" i="6" s="1"/>
  <c r="AL24" i="6"/>
  <c r="AM24" i="6" s="1"/>
  <c r="AC24" i="6"/>
  <c r="AD24" i="6" s="1"/>
  <c r="T24" i="6"/>
  <c r="U24" i="6" s="1"/>
  <c r="L24" i="6"/>
  <c r="M24" i="6" s="1"/>
  <c r="BB23" i="6"/>
  <c r="BC23" i="6" s="1"/>
  <c r="AU23" i="6"/>
  <c r="AV23" i="6" s="1"/>
  <c r="AL23" i="6"/>
  <c r="AM23" i="6" s="1"/>
  <c r="AC23" i="6"/>
  <c r="AD23" i="6" s="1"/>
  <c r="T23" i="6"/>
  <c r="U23" i="6" s="1"/>
  <c r="L23" i="6"/>
  <c r="M23" i="6" s="1"/>
  <c r="BB22" i="6"/>
  <c r="BC22" i="6" s="1"/>
  <c r="AU22" i="6"/>
  <c r="AV22" i="6" s="1"/>
  <c r="AL22" i="6"/>
  <c r="AM22" i="6" s="1"/>
  <c r="AC22" i="6"/>
  <c r="AD22" i="6" s="1"/>
  <c r="T22" i="6"/>
  <c r="U22" i="6" s="1"/>
  <c r="L22" i="6"/>
  <c r="M22" i="6" s="1"/>
  <c r="BB21" i="6"/>
  <c r="BC21" i="6" s="1"/>
  <c r="AU21" i="6"/>
  <c r="AV21" i="6" s="1"/>
  <c r="AL21" i="6"/>
  <c r="AM21" i="6" s="1"/>
  <c r="AC21" i="6"/>
  <c r="AD21" i="6" s="1"/>
  <c r="T21" i="6"/>
  <c r="U21" i="6" s="1"/>
  <c r="L21" i="6"/>
  <c r="M21" i="6" s="1"/>
  <c r="BB20" i="6"/>
  <c r="BC20" i="6" s="1"/>
  <c r="AU20" i="6"/>
  <c r="AV20" i="6" s="1"/>
  <c r="AL20" i="6"/>
  <c r="AM20" i="6" s="1"/>
  <c r="AC20" i="6"/>
  <c r="AD20" i="6" s="1"/>
  <c r="T20" i="6"/>
  <c r="U20" i="6" s="1"/>
  <c r="L20" i="6"/>
  <c r="M20" i="6" s="1"/>
  <c r="BB19" i="6"/>
  <c r="BC19" i="6" s="1"/>
  <c r="AU19" i="6"/>
  <c r="AV19" i="6" s="1"/>
  <c r="AL19" i="6"/>
  <c r="AM19" i="6" s="1"/>
  <c r="AC19" i="6"/>
  <c r="AD19" i="6" s="1"/>
  <c r="T19" i="6"/>
  <c r="U19" i="6" s="1"/>
  <c r="L19" i="6"/>
  <c r="M19" i="6" s="1"/>
  <c r="BB18" i="6"/>
  <c r="BC18" i="6" s="1"/>
  <c r="AU18" i="6"/>
  <c r="AV18" i="6" s="1"/>
  <c r="AL18" i="6"/>
  <c r="AM18" i="6" s="1"/>
  <c r="AC18" i="6"/>
  <c r="AD18" i="6" s="1"/>
  <c r="T18" i="6"/>
  <c r="U18" i="6" s="1"/>
  <c r="L18" i="6"/>
  <c r="M18" i="6" s="1"/>
  <c r="BB17" i="6"/>
  <c r="BC17" i="6" s="1"/>
  <c r="AU17" i="6"/>
  <c r="AV17" i="6" s="1"/>
  <c r="AL17" i="6"/>
  <c r="AM17" i="6" s="1"/>
  <c r="AC17" i="6"/>
  <c r="AD17" i="6" s="1"/>
  <c r="T17" i="6"/>
  <c r="U17" i="6" s="1"/>
  <c r="L17" i="6"/>
  <c r="M17" i="6" s="1"/>
  <c r="BB16" i="6"/>
  <c r="BC16" i="6" s="1"/>
  <c r="AU16" i="6"/>
  <c r="AV16" i="6" s="1"/>
  <c r="AL16" i="6"/>
  <c r="AM16" i="6" s="1"/>
  <c r="AC16" i="6"/>
  <c r="AD16" i="6" s="1"/>
  <c r="T16" i="6"/>
  <c r="U16" i="6" s="1"/>
  <c r="L16" i="6"/>
  <c r="M16" i="6" s="1"/>
  <c r="BB15" i="6"/>
  <c r="BC15" i="6" s="1"/>
  <c r="AU15" i="6"/>
  <c r="AV15" i="6" s="1"/>
  <c r="AL15" i="6"/>
  <c r="AM15" i="6" s="1"/>
  <c r="AC15" i="6"/>
  <c r="AD15" i="6" s="1"/>
  <c r="T15" i="6"/>
  <c r="U15" i="6" s="1"/>
  <c r="L15" i="6"/>
  <c r="M15" i="6" s="1"/>
  <c r="BB14" i="6"/>
  <c r="BC14" i="6" s="1"/>
  <c r="AU14" i="6"/>
  <c r="AV14" i="6" s="1"/>
  <c r="AL14" i="6"/>
  <c r="AM14" i="6" s="1"/>
  <c r="AC14" i="6"/>
  <c r="AD14" i="6" s="1"/>
  <c r="T14" i="6"/>
  <c r="U14" i="6" s="1"/>
  <c r="L14" i="6"/>
  <c r="M14" i="6" s="1"/>
  <c r="BB13" i="6"/>
  <c r="BC13" i="6" s="1"/>
  <c r="AU13" i="6"/>
  <c r="AV13" i="6" s="1"/>
  <c r="AL13" i="6"/>
  <c r="AM13" i="6" s="1"/>
  <c r="AC13" i="6"/>
  <c r="AD13" i="6" s="1"/>
  <c r="T13" i="6"/>
  <c r="U13" i="6" s="1"/>
  <c r="L13" i="6"/>
  <c r="M13" i="6" s="1"/>
  <c r="BB12" i="6"/>
  <c r="BC12" i="6" s="1"/>
  <c r="AU12" i="6"/>
  <c r="AV12" i="6" s="1"/>
  <c r="AL12" i="6"/>
  <c r="AM12" i="6" s="1"/>
  <c r="AC12" i="6"/>
  <c r="AD12" i="6" s="1"/>
  <c r="T12" i="6"/>
  <c r="U12" i="6" s="1"/>
  <c r="L12" i="6"/>
  <c r="M12" i="6" s="1"/>
  <c r="BB11" i="6"/>
  <c r="BC11" i="6" s="1"/>
  <c r="AU11" i="6"/>
  <c r="AV11" i="6" s="1"/>
  <c r="AL11" i="6"/>
  <c r="AM11" i="6" s="1"/>
  <c r="AC11" i="6"/>
  <c r="AD11" i="6" s="1"/>
  <c r="T11" i="6"/>
  <c r="U11" i="6" s="1"/>
  <c r="L11" i="6"/>
  <c r="M11" i="6" s="1"/>
  <c r="BB10" i="6"/>
  <c r="BC10" i="6" s="1"/>
  <c r="AU10" i="6"/>
  <c r="AV10" i="6" s="1"/>
  <c r="AL10" i="6"/>
  <c r="AM10" i="6" s="1"/>
  <c r="AC10" i="6"/>
  <c r="AD10" i="6" s="1"/>
  <c r="T10" i="6"/>
  <c r="U10" i="6" s="1"/>
  <c r="L10" i="6"/>
  <c r="M10" i="6" s="1"/>
  <c r="BB9" i="6"/>
  <c r="BC9" i="6" s="1"/>
  <c r="AU9" i="6"/>
  <c r="AV9" i="6" s="1"/>
  <c r="AL9" i="6"/>
  <c r="AM9" i="6" s="1"/>
  <c r="AC9" i="6"/>
  <c r="AD9" i="6" s="1"/>
  <c r="T9" i="6"/>
  <c r="U9" i="6" s="1"/>
  <c r="L9" i="6"/>
  <c r="M9" i="6" s="1"/>
  <c r="BB8" i="6"/>
  <c r="BC8" i="6" s="1"/>
  <c r="AU8" i="6"/>
  <c r="AV8" i="6" s="1"/>
  <c r="AL8" i="6"/>
  <c r="AM8" i="6" s="1"/>
  <c r="AC8" i="6"/>
  <c r="AD8" i="6" s="1"/>
  <c r="T8" i="6"/>
  <c r="U8" i="6" s="1"/>
  <c r="L8" i="6"/>
  <c r="M8" i="6" s="1"/>
  <c r="BB7" i="6"/>
  <c r="BC7" i="6" s="1"/>
  <c r="AU7" i="6"/>
  <c r="AV7" i="6" s="1"/>
  <c r="AL7" i="6"/>
  <c r="AM7" i="6" s="1"/>
  <c r="AC7" i="6"/>
  <c r="AD7" i="6" s="1"/>
  <c r="T7" i="6"/>
  <c r="U7" i="6" s="1"/>
  <c r="L7" i="6"/>
  <c r="M7" i="6" s="1"/>
  <c r="BB6" i="6"/>
  <c r="BC6" i="6" s="1"/>
  <c r="AU6" i="6"/>
  <c r="AV6" i="6" s="1"/>
  <c r="AL6" i="6"/>
  <c r="AM6" i="6" s="1"/>
  <c r="AC6" i="6"/>
  <c r="AD6" i="6" s="1"/>
  <c r="T6" i="6"/>
  <c r="U6" i="6" s="1"/>
  <c r="L6" i="6"/>
  <c r="M6" i="6" s="1"/>
  <c r="BB5" i="6"/>
  <c r="BC5" i="6" s="1"/>
  <c r="AU5" i="6"/>
  <c r="AV5" i="6" s="1"/>
  <c r="AL5" i="6"/>
  <c r="AM5" i="6" s="1"/>
  <c r="AC5" i="6"/>
  <c r="AD5" i="6" s="1"/>
  <c r="T5" i="6"/>
  <c r="U5" i="6" s="1"/>
  <c r="L5" i="6"/>
  <c r="M5" i="6" s="1"/>
  <c r="BB4" i="6"/>
  <c r="BC4" i="6" s="1"/>
  <c r="AU4" i="6"/>
  <c r="AV313" i="6" s="1"/>
  <c r="AL4" i="6"/>
  <c r="AM4" i="6" s="1"/>
  <c r="AC4" i="6"/>
  <c r="AD117" i="6" s="1"/>
  <c r="T4" i="6"/>
  <c r="L4" i="6"/>
  <c r="M106" i="6" s="1"/>
  <c r="A44" i="6"/>
  <c r="N44" i="6" s="1"/>
  <c r="B44" i="6"/>
  <c r="AY44" i="6" s="1"/>
  <c r="C44" i="6"/>
  <c r="AW44" i="6" s="1"/>
  <c r="D44" i="6"/>
  <c r="E44" i="6"/>
  <c r="F44" i="6"/>
  <c r="G44" i="6"/>
  <c r="H44" i="6"/>
  <c r="I44" i="6"/>
  <c r="J44" i="6"/>
  <c r="O44" i="6"/>
  <c r="P44" i="6"/>
  <c r="Q44" i="6"/>
  <c r="R44" i="6"/>
  <c r="V44" i="6"/>
  <c r="W44" i="6"/>
  <c r="X44" i="6"/>
  <c r="Y44" i="6"/>
  <c r="Z44" i="6"/>
  <c r="AA44" i="6"/>
  <c r="AF44" i="6"/>
  <c r="AG44" i="6"/>
  <c r="AH44" i="6"/>
  <c r="AI44" i="6"/>
  <c r="AJ44" i="6"/>
  <c r="AN44" i="6"/>
  <c r="AO44" i="6"/>
  <c r="AP44" i="6"/>
  <c r="AQ44" i="6"/>
  <c r="AR44" i="6"/>
  <c r="AS44" i="6"/>
  <c r="AX44" i="6"/>
  <c r="AZ44" i="6"/>
  <c r="A45" i="6"/>
  <c r="B45" i="6"/>
  <c r="AF45" i="6" s="1"/>
  <c r="C45" i="6"/>
  <c r="AW45" i="6" s="1"/>
  <c r="D45" i="6"/>
  <c r="E45" i="6"/>
  <c r="F45" i="6"/>
  <c r="G45" i="6"/>
  <c r="H45" i="6"/>
  <c r="I45" i="6"/>
  <c r="J45" i="6"/>
  <c r="O45" i="6"/>
  <c r="P45" i="6"/>
  <c r="Q45" i="6"/>
  <c r="R45" i="6"/>
  <c r="V45" i="6"/>
  <c r="W45" i="6"/>
  <c r="X45" i="6"/>
  <c r="Y45" i="6"/>
  <c r="Z45" i="6"/>
  <c r="AA45" i="6"/>
  <c r="AG45" i="6"/>
  <c r="AH45" i="6"/>
  <c r="AI45" i="6"/>
  <c r="AJ45" i="6"/>
  <c r="AN45" i="6"/>
  <c r="AP45" i="6"/>
  <c r="AQ45" i="6"/>
  <c r="AR45" i="6"/>
  <c r="AS45" i="6"/>
  <c r="AY45" i="6"/>
  <c r="AZ45" i="6"/>
  <c r="A46" i="6"/>
  <c r="B46" i="6"/>
  <c r="C46" i="6"/>
  <c r="AW46" i="6" s="1"/>
  <c r="D46" i="6"/>
  <c r="E46" i="6"/>
  <c r="F46" i="6"/>
  <c r="G46" i="6"/>
  <c r="H46" i="6"/>
  <c r="I46" i="6"/>
  <c r="J46" i="6"/>
  <c r="O46" i="6"/>
  <c r="P46" i="6"/>
  <c r="Q46" i="6"/>
  <c r="R46" i="6"/>
  <c r="X46" i="6"/>
  <c r="Y46" i="6"/>
  <c r="Z46" i="6"/>
  <c r="AA46" i="6"/>
  <c r="AE46" i="6"/>
  <c r="AG46" i="6"/>
  <c r="AH46" i="6"/>
  <c r="AI46" i="6"/>
  <c r="AJ46" i="6"/>
  <c r="AN46" i="6"/>
  <c r="AP46" i="6"/>
  <c r="AQ46" i="6"/>
  <c r="AR46" i="6"/>
  <c r="AS46" i="6"/>
  <c r="AZ46" i="6"/>
  <c r="A47" i="6"/>
  <c r="B47" i="6"/>
  <c r="O47" i="6" s="1"/>
  <c r="C47" i="6"/>
  <c r="AW47" i="6" s="1"/>
  <c r="D47" i="6"/>
  <c r="E47" i="6"/>
  <c r="F47" i="6"/>
  <c r="G47" i="6"/>
  <c r="H47" i="6"/>
  <c r="I47" i="6"/>
  <c r="J47" i="6"/>
  <c r="P47" i="6"/>
  <c r="Q47" i="6"/>
  <c r="R47" i="6"/>
  <c r="W47" i="6"/>
  <c r="X47" i="6"/>
  <c r="Y47" i="6"/>
  <c r="Z47" i="6"/>
  <c r="AA47" i="6"/>
  <c r="AF47" i="6"/>
  <c r="AG47" i="6"/>
  <c r="AH47" i="6"/>
  <c r="AI47" i="6"/>
  <c r="AJ47" i="6"/>
  <c r="AN47" i="6"/>
  <c r="AO47" i="6"/>
  <c r="AP47" i="6"/>
  <c r="AQ47" i="6"/>
  <c r="AR47" i="6"/>
  <c r="AS47" i="6"/>
  <c r="AY47" i="6"/>
  <c r="AZ47" i="6"/>
  <c r="A48" i="6"/>
  <c r="AE48" i="6" s="1"/>
  <c r="B48" i="6"/>
  <c r="C48" i="6"/>
  <c r="AW48" i="6" s="1"/>
  <c r="D48" i="6"/>
  <c r="E48" i="6"/>
  <c r="F48" i="6"/>
  <c r="G48" i="6"/>
  <c r="H48" i="6"/>
  <c r="I48" i="6"/>
  <c r="J48" i="6"/>
  <c r="N48" i="6"/>
  <c r="P48" i="6"/>
  <c r="Q48" i="6"/>
  <c r="R48" i="6"/>
  <c r="X48" i="6"/>
  <c r="Y48" i="6"/>
  <c r="Z48" i="6"/>
  <c r="AA48" i="6"/>
  <c r="AG48" i="6"/>
  <c r="AH48" i="6"/>
  <c r="AI48" i="6"/>
  <c r="AJ48" i="6"/>
  <c r="AN48" i="6"/>
  <c r="AP48" i="6"/>
  <c r="AQ48" i="6"/>
  <c r="AR48" i="6"/>
  <c r="AS48" i="6"/>
  <c r="AX48" i="6"/>
  <c r="AZ48" i="6"/>
  <c r="A49" i="6"/>
  <c r="B49" i="6"/>
  <c r="AY49" i="6" s="1"/>
  <c r="C49" i="6"/>
  <c r="AW49" i="6" s="1"/>
  <c r="D49" i="6"/>
  <c r="E49" i="6"/>
  <c r="F49" i="6"/>
  <c r="G49" i="6"/>
  <c r="H49" i="6"/>
  <c r="I49" i="6"/>
  <c r="J49" i="6"/>
  <c r="O49" i="6"/>
  <c r="P49" i="6"/>
  <c r="Q49" i="6"/>
  <c r="R49" i="6"/>
  <c r="W49" i="6"/>
  <c r="X49" i="6"/>
  <c r="Y49" i="6"/>
  <c r="Z49" i="6"/>
  <c r="AA49" i="6"/>
  <c r="AG49" i="6"/>
  <c r="AH49" i="6"/>
  <c r="AI49" i="6"/>
  <c r="AJ49" i="6"/>
  <c r="AN49" i="6"/>
  <c r="AP49" i="6"/>
  <c r="AQ49" i="6"/>
  <c r="AR49" i="6"/>
  <c r="AS49" i="6"/>
  <c r="AZ49" i="6"/>
  <c r="A50" i="6"/>
  <c r="B50" i="6"/>
  <c r="O50" i="6" s="1"/>
  <c r="C50" i="6"/>
  <c r="AW50" i="6" s="1"/>
  <c r="D50" i="6"/>
  <c r="E50" i="6"/>
  <c r="F50" i="6"/>
  <c r="G50" i="6"/>
  <c r="H50" i="6"/>
  <c r="I50" i="6"/>
  <c r="J50" i="6"/>
  <c r="N50" i="6"/>
  <c r="P50" i="6"/>
  <c r="Q50" i="6"/>
  <c r="R50" i="6"/>
  <c r="V50" i="6"/>
  <c r="W50" i="6"/>
  <c r="X50" i="6"/>
  <c r="Y50" i="6"/>
  <c r="Z50" i="6"/>
  <c r="AA50" i="6"/>
  <c r="AE50" i="6"/>
  <c r="AF50" i="6"/>
  <c r="AG50" i="6"/>
  <c r="AH50" i="6"/>
  <c r="AI50" i="6"/>
  <c r="AJ50" i="6"/>
  <c r="AN50" i="6"/>
  <c r="AP50" i="6"/>
  <c r="AQ50" i="6"/>
  <c r="AR50" i="6"/>
  <c r="AS50" i="6"/>
  <c r="AX50" i="6"/>
  <c r="AY50" i="6"/>
  <c r="AZ50" i="6"/>
  <c r="A51" i="6"/>
  <c r="B51" i="6"/>
  <c r="C51" i="6"/>
  <c r="AW51" i="6" s="1"/>
  <c r="D51" i="6"/>
  <c r="E51" i="6"/>
  <c r="F51" i="6"/>
  <c r="G51" i="6"/>
  <c r="H51" i="6"/>
  <c r="I51" i="6"/>
  <c r="J51" i="6"/>
  <c r="P51" i="6"/>
  <c r="Q51" i="6"/>
  <c r="R51" i="6"/>
  <c r="X51" i="6"/>
  <c r="Y51" i="6"/>
  <c r="Z51" i="6"/>
  <c r="AA51" i="6"/>
  <c r="AF51" i="6"/>
  <c r="AG51" i="6"/>
  <c r="AH51" i="6"/>
  <c r="AI51" i="6"/>
  <c r="AJ51" i="6"/>
  <c r="AN51" i="6"/>
  <c r="AO51" i="6"/>
  <c r="AP51" i="6"/>
  <c r="AQ51" i="6"/>
  <c r="AR51" i="6"/>
  <c r="AS51" i="6"/>
  <c r="AZ51" i="6"/>
  <c r="A52" i="6"/>
  <c r="B52" i="6"/>
  <c r="AO52" i="6" s="1"/>
  <c r="C52" i="6"/>
  <c r="D52" i="6"/>
  <c r="E52" i="6"/>
  <c r="F52" i="6"/>
  <c r="G52" i="6"/>
  <c r="H52" i="6"/>
  <c r="I52" i="6"/>
  <c r="J52" i="6"/>
  <c r="P52" i="6"/>
  <c r="Q52" i="6"/>
  <c r="R52" i="6"/>
  <c r="X52" i="6"/>
  <c r="Y52" i="6"/>
  <c r="Z52" i="6"/>
  <c r="AA52" i="6"/>
  <c r="AG52" i="6"/>
  <c r="AH52" i="6"/>
  <c r="AI52" i="6"/>
  <c r="AJ52" i="6"/>
  <c r="AN52" i="6"/>
  <c r="AP52" i="6"/>
  <c r="AQ52" i="6"/>
  <c r="AR52" i="6"/>
  <c r="AS52" i="6"/>
  <c r="AW52" i="6"/>
  <c r="AZ52" i="6"/>
  <c r="A53" i="6"/>
  <c r="B53" i="6"/>
  <c r="C53" i="6"/>
  <c r="AW53" i="6" s="1"/>
  <c r="D53" i="6"/>
  <c r="E53" i="6"/>
  <c r="F53" i="6"/>
  <c r="G53" i="6"/>
  <c r="H53" i="6"/>
  <c r="I53" i="6"/>
  <c r="J53" i="6"/>
  <c r="N53" i="6"/>
  <c r="P53" i="6"/>
  <c r="Q53" i="6"/>
  <c r="R53" i="6"/>
  <c r="V53" i="6"/>
  <c r="X53" i="6"/>
  <c r="Y53" i="6"/>
  <c r="Z53" i="6"/>
  <c r="AA53" i="6"/>
  <c r="AE53" i="6"/>
  <c r="AG53" i="6"/>
  <c r="AH53" i="6"/>
  <c r="AI53" i="6"/>
  <c r="AJ53" i="6"/>
  <c r="AN53" i="6"/>
  <c r="AP53" i="6"/>
  <c r="AQ53" i="6"/>
  <c r="AR53" i="6"/>
  <c r="AS53" i="6"/>
  <c r="AX53" i="6"/>
  <c r="AZ53" i="6"/>
  <c r="A54" i="6"/>
  <c r="B54" i="6"/>
  <c r="AO54" i="6" s="1"/>
  <c r="C54" i="6"/>
  <c r="AW54" i="6" s="1"/>
  <c r="D54" i="6"/>
  <c r="E54" i="6"/>
  <c r="F54" i="6"/>
  <c r="G54" i="6"/>
  <c r="H54" i="6"/>
  <c r="I54" i="6"/>
  <c r="J54" i="6"/>
  <c r="N54" i="6"/>
  <c r="O54" i="6"/>
  <c r="P54" i="6"/>
  <c r="Q54" i="6"/>
  <c r="R54" i="6"/>
  <c r="V54" i="6"/>
  <c r="W54" i="6"/>
  <c r="X54" i="6"/>
  <c r="Y54" i="6"/>
  <c r="Z54" i="6"/>
  <c r="AA54" i="6"/>
  <c r="AE54" i="6"/>
  <c r="AF54" i="6"/>
  <c r="AG54" i="6"/>
  <c r="AH54" i="6"/>
  <c r="AI54" i="6"/>
  <c r="AJ54" i="6"/>
  <c r="AN54" i="6"/>
  <c r="AP54" i="6"/>
  <c r="AQ54" i="6"/>
  <c r="AR54" i="6"/>
  <c r="AS54" i="6"/>
  <c r="AX54" i="6"/>
  <c r="AZ54" i="6"/>
  <c r="A55" i="6"/>
  <c r="B55" i="6"/>
  <c r="O55" i="6" s="1"/>
  <c r="C55" i="6"/>
  <c r="D55" i="6"/>
  <c r="E55" i="6"/>
  <c r="F55" i="6"/>
  <c r="G55" i="6"/>
  <c r="H55" i="6"/>
  <c r="I55" i="6"/>
  <c r="J55" i="6"/>
  <c r="P55" i="6"/>
  <c r="Q55" i="6"/>
  <c r="R55" i="6"/>
  <c r="W55" i="6"/>
  <c r="X55" i="6"/>
  <c r="Y55" i="6"/>
  <c r="Z55" i="6"/>
  <c r="AA55" i="6"/>
  <c r="AF55" i="6"/>
  <c r="AG55" i="6"/>
  <c r="AH55" i="6"/>
  <c r="AI55" i="6"/>
  <c r="AJ55" i="6"/>
  <c r="AN55" i="6"/>
  <c r="AO55" i="6"/>
  <c r="AP55" i="6"/>
  <c r="AQ55" i="6"/>
  <c r="AR55" i="6"/>
  <c r="AS55" i="6"/>
  <c r="AW55" i="6"/>
  <c r="AY55" i="6"/>
  <c r="AZ55" i="6"/>
  <c r="A56" i="6"/>
  <c r="B56" i="6"/>
  <c r="C56" i="6"/>
  <c r="AW56" i="6" s="1"/>
  <c r="D56" i="6"/>
  <c r="E56" i="6"/>
  <c r="F56" i="6"/>
  <c r="G56" i="6"/>
  <c r="H56" i="6"/>
  <c r="I56" i="6"/>
  <c r="J56" i="6"/>
  <c r="P56" i="6"/>
  <c r="Q56" i="6"/>
  <c r="R56" i="6"/>
  <c r="V56" i="6"/>
  <c r="X56" i="6"/>
  <c r="Y56" i="6"/>
  <c r="Z56" i="6"/>
  <c r="AA56" i="6"/>
  <c r="AG56" i="6"/>
  <c r="AH56" i="6"/>
  <c r="AI56" i="6"/>
  <c r="AJ56" i="6"/>
  <c r="AN56" i="6"/>
  <c r="AO56" i="6"/>
  <c r="AP56" i="6"/>
  <c r="AQ56" i="6"/>
  <c r="AR56" i="6"/>
  <c r="AS56" i="6"/>
  <c r="AY56" i="6"/>
  <c r="AZ56" i="6"/>
  <c r="A57" i="6"/>
  <c r="C57" i="6"/>
  <c r="AW57" i="6" s="1"/>
  <c r="D57" i="6"/>
  <c r="E57" i="6"/>
  <c r="G57" i="6"/>
  <c r="H57" i="6"/>
  <c r="I57" i="6"/>
  <c r="J57" i="6"/>
  <c r="P57" i="6"/>
  <c r="Q57" i="6"/>
  <c r="R57" i="6"/>
  <c r="X57" i="6"/>
  <c r="Y57" i="6"/>
  <c r="Z57" i="6"/>
  <c r="AA57" i="6"/>
  <c r="AG57" i="6"/>
  <c r="AH57" i="6"/>
  <c r="AI57" i="6"/>
  <c r="AJ57" i="6"/>
  <c r="AN57" i="6"/>
  <c r="AP57" i="6"/>
  <c r="AQ57" i="6"/>
  <c r="AR57" i="6"/>
  <c r="AS57" i="6"/>
  <c r="AZ57" i="6"/>
  <c r="A58" i="6"/>
  <c r="B58" i="6"/>
  <c r="AF58" i="6" s="1"/>
  <c r="C58" i="6"/>
  <c r="D58" i="6"/>
  <c r="E58" i="6"/>
  <c r="F58" i="6"/>
  <c r="G58" i="6"/>
  <c r="H58" i="6"/>
  <c r="I58" i="6"/>
  <c r="J58" i="6"/>
  <c r="O58" i="6"/>
  <c r="P58" i="6"/>
  <c r="Q58" i="6"/>
  <c r="R58" i="6"/>
  <c r="X58" i="6"/>
  <c r="Y58" i="6"/>
  <c r="Z58" i="6"/>
  <c r="AA58" i="6"/>
  <c r="AE58" i="6"/>
  <c r="AG58" i="6"/>
  <c r="AH58" i="6"/>
  <c r="AI58" i="6"/>
  <c r="AJ58" i="6"/>
  <c r="AN58" i="6"/>
  <c r="AO58" i="6"/>
  <c r="AP58" i="6"/>
  <c r="AQ58" i="6"/>
  <c r="AR58" i="6"/>
  <c r="AS58" i="6"/>
  <c r="AW58" i="6"/>
  <c r="AZ58" i="6"/>
  <c r="A59" i="6"/>
  <c r="B59" i="6"/>
  <c r="C59" i="6"/>
  <c r="AW59" i="6" s="1"/>
  <c r="D59" i="6"/>
  <c r="E59" i="6"/>
  <c r="F59" i="6"/>
  <c r="G59" i="6"/>
  <c r="H59" i="6"/>
  <c r="I59" i="6"/>
  <c r="J59" i="6"/>
  <c r="N59" i="6"/>
  <c r="P59" i="6"/>
  <c r="Q59" i="6"/>
  <c r="R59" i="6"/>
  <c r="V59" i="6"/>
  <c r="X59" i="6"/>
  <c r="Y59" i="6"/>
  <c r="Z59" i="6"/>
  <c r="AA59" i="6"/>
  <c r="AE59" i="6"/>
  <c r="AF59" i="6"/>
  <c r="AG59" i="6"/>
  <c r="AH59" i="6"/>
  <c r="AI59" i="6"/>
  <c r="AJ59" i="6"/>
  <c r="AN59" i="6"/>
  <c r="AP59" i="6"/>
  <c r="AQ59" i="6"/>
  <c r="AR59" i="6"/>
  <c r="AS59" i="6"/>
  <c r="AX59" i="6"/>
  <c r="AZ59" i="6"/>
  <c r="A60" i="6"/>
  <c r="AE60" i="6" s="1"/>
  <c r="B60" i="6"/>
  <c r="C60" i="6"/>
  <c r="D60" i="6"/>
  <c r="E60" i="6"/>
  <c r="F60" i="6"/>
  <c r="G60" i="6"/>
  <c r="H60" i="6"/>
  <c r="I60" i="6"/>
  <c r="J60" i="6"/>
  <c r="O60" i="6"/>
  <c r="P60" i="6"/>
  <c r="Q60" i="6"/>
  <c r="R60" i="6"/>
  <c r="W60" i="6"/>
  <c r="X60" i="6"/>
  <c r="Y60" i="6"/>
  <c r="Z60" i="6"/>
  <c r="AA60" i="6"/>
  <c r="AG60" i="6"/>
  <c r="AH60" i="6"/>
  <c r="AI60" i="6"/>
  <c r="AJ60" i="6"/>
  <c r="AN60" i="6"/>
  <c r="AP60" i="6"/>
  <c r="AQ60" i="6"/>
  <c r="AR60" i="6"/>
  <c r="AS60" i="6"/>
  <c r="AW60" i="6"/>
  <c r="AY60" i="6"/>
  <c r="AZ60" i="6"/>
  <c r="A61" i="6"/>
  <c r="AE61" i="6" s="1"/>
  <c r="B61" i="6"/>
  <c r="AF61" i="6" s="1"/>
  <c r="C61" i="6"/>
  <c r="D61" i="6"/>
  <c r="E61" i="6"/>
  <c r="F61" i="6"/>
  <c r="G61" i="6"/>
  <c r="H61" i="6"/>
  <c r="I61" i="6"/>
  <c r="J61" i="6"/>
  <c r="N61" i="6"/>
  <c r="P61" i="6"/>
  <c r="Q61" i="6"/>
  <c r="R61" i="6"/>
  <c r="X61" i="6"/>
  <c r="Y61" i="6"/>
  <c r="Z61" i="6"/>
  <c r="AA61" i="6"/>
  <c r="AG61" i="6"/>
  <c r="AH61" i="6"/>
  <c r="AI61" i="6"/>
  <c r="AJ61" i="6"/>
  <c r="AN61" i="6"/>
  <c r="AP61" i="6"/>
  <c r="AQ61" i="6"/>
  <c r="AR61" i="6"/>
  <c r="AS61" i="6"/>
  <c r="AW61" i="6"/>
  <c r="AX61" i="6"/>
  <c r="AZ61" i="6"/>
  <c r="A62" i="6"/>
  <c r="AE62" i="6" s="1"/>
  <c r="B62" i="6"/>
  <c r="C62" i="6"/>
  <c r="D62" i="6"/>
  <c r="E62" i="6"/>
  <c r="F62" i="6"/>
  <c r="G62" i="6"/>
  <c r="H62" i="6"/>
  <c r="I62" i="6"/>
  <c r="J62" i="6"/>
  <c r="P62" i="6"/>
  <c r="Q62" i="6"/>
  <c r="R62" i="6"/>
  <c r="X62" i="6"/>
  <c r="Y62" i="6"/>
  <c r="Z62" i="6"/>
  <c r="AA62" i="6"/>
  <c r="AG62" i="6"/>
  <c r="AH62" i="6"/>
  <c r="AI62" i="6"/>
  <c r="AJ62" i="6"/>
  <c r="AN62" i="6"/>
  <c r="AO62" i="6"/>
  <c r="AP62" i="6"/>
  <c r="AQ62" i="6"/>
  <c r="AR62" i="6"/>
  <c r="AS62" i="6"/>
  <c r="AW62" i="6"/>
  <c r="AZ62" i="6"/>
  <c r="A63" i="6"/>
  <c r="B63" i="6"/>
  <c r="C63" i="6"/>
  <c r="AW63" i="6" s="1"/>
  <c r="D63" i="6"/>
  <c r="E63" i="6"/>
  <c r="F63" i="6"/>
  <c r="G63" i="6"/>
  <c r="H63" i="6"/>
  <c r="I63" i="6"/>
  <c r="J63" i="6"/>
  <c r="P63" i="6"/>
  <c r="Q63" i="6"/>
  <c r="R63" i="6"/>
  <c r="X63" i="6"/>
  <c r="Y63" i="6"/>
  <c r="Z63" i="6"/>
  <c r="AA63" i="6"/>
  <c r="AE63" i="6"/>
  <c r="AG63" i="6"/>
  <c r="AH63" i="6"/>
  <c r="AI63" i="6"/>
  <c r="AJ63" i="6"/>
  <c r="AN63" i="6"/>
  <c r="AP63" i="6"/>
  <c r="AQ63" i="6"/>
  <c r="AR63" i="6"/>
  <c r="AS63" i="6"/>
  <c r="AZ63" i="6"/>
  <c r="A64" i="6"/>
  <c r="B64" i="6"/>
  <c r="C64" i="6"/>
  <c r="D64" i="6"/>
  <c r="E64" i="6"/>
  <c r="F64" i="6"/>
  <c r="G64" i="6"/>
  <c r="H64" i="6"/>
  <c r="I64" i="6"/>
  <c r="J64" i="6"/>
  <c r="O64" i="6"/>
  <c r="P64" i="6"/>
  <c r="Q64" i="6"/>
  <c r="R64" i="6"/>
  <c r="X64" i="6"/>
  <c r="Y64" i="6"/>
  <c r="Z64" i="6"/>
  <c r="AA64" i="6"/>
  <c r="AF64" i="6"/>
  <c r="AG64" i="6"/>
  <c r="AH64" i="6"/>
  <c r="AI64" i="6"/>
  <c r="AJ64" i="6"/>
  <c r="AN64" i="6"/>
  <c r="AO64" i="6"/>
  <c r="AP64" i="6"/>
  <c r="AQ64" i="6"/>
  <c r="AR64" i="6"/>
  <c r="AS64" i="6"/>
  <c r="AW64" i="6"/>
  <c r="AZ64" i="6"/>
  <c r="A65" i="6"/>
  <c r="AE65" i="6" s="1"/>
  <c r="B65" i="6"/>
  <c r="C65" i="6"/>
  <c r="D65" i="6"/>
  <c r="E65" i="6"/>
  <c r="F65" i="6"/>
  <c r="G65" i="6"/>
  <c r="H65" i="6"/>
  <c r="I65" i="6"/>
  <c r="J65" i="6"/>
  <c r="N65" i="6"/>
  <c r="P65" i="6"/>
  <c r="Q65" i="6"/>
  <c r="R65" i="6"/>
  <c r="V65" i="6"/>
  <c r="X65" i="6"/>
  <c r="Y65" i="6"/>
  <c r="Z65" i="6"/>
  <c r="AA65" i="6"/>
  <c r="AF65" i="6"/>
  <c r="AG65" i="6"/>
  <c r="AH65" i="6"/>
  <c r="AI65" i="6"/>
  <c r="AJ65" i="6"/>
  <c r="AN65" i="6"/>
  <c r="AP65" i="6"/>
  <c r="AQ65" i="6"/>
  <c r="AR65" i="6"/>
  <c r="AS65" i="6"/>
  <c r="AW65" i="6"/>
  <c r="AX65" i="6"/>
  <c r="AZ65" i="6"/>
  <c r="A66" i="6"/>
  <c r="B66" i="6"/>
  <c r="C66" i="6"/>
  <c r="AW66" i="6" s="1"/>
  <c r="D66" i="6"/>
  <c r="E66" i="6"/>
  <c r="F66" i="6"/>
  <c r="G66" i="6"/>
  <c r="H66" i="6"/>
  <c r="I66" i="6"/>
  <c r="J66" i="6"/>
  <c r="P66" i="6"/>
  <c r="Q66" i="6"/>
  <c r="R66" i="6"/>
  <c r="X66" i="6"/>
  <c r="Y66" i="6"/>
  <c r="Z66" i="6"/>
  <c r="AA66" i="6"/>
  <c r="AE66" i="6"/>
  <c r="AG66" i="6"/>
  <c r="AH66" i="6"/>
  <c r="AI66" i="6"/>
  <c r="AJ66" i="6"/>
  <c r="AN66" i="6"/>
  <c r="AO66" i="6"/>
  <c r="AP66" i="6"/>
  <c r="AQ66" i="6"/>
  <c r="AR66" i="6"/>
  <c r="AS66" i="6"/>
  <c r="AX66" i="6"/>
  <c r="AZ66" i="6"/>
  <c r="A67" i="6"/>
  <c r="B67" i="6"/>
  <c r="C67" i="6"/>
  <c r="AW67" i="6" s="1"/>
  <c r="D67" i="6"/>
  <c r="E67" i="6"/>
  <c r="F67" i="6"/>
  <c r="G67" i="6"/>
  <c r="H67" i="6"/>
  <c r="I67" i="6"/>
  <c r="J67" i="6"/>
  <c r="O67" i="6"/>
  <c r="P67" i="6"/>
  <c r="Q67" i="6"/>
  <c r="R67" i="6"/>
  <c r="X67" i="6"/>
  <c r="Y67" i="6"/>
  <c r="Z67" i="6"/>
  <c r="AA67" i="6"/>
  <c r="AF67" i="6"/>
  <c r="AG67" i="6"/>
  <c r="AH67" i="6"/>
  <c r="AI67" i="6"/>
  <c r="AJ67" i="6"/>
  <c r="AN67" i="6"/>
  <c r="AP67" i="6"/>
  <c r="AQ67" i="6"/>
  <c r="AR67" i="6"/>
  <c r="AS67" i="6"/>
  <c r="AY67" i="6"/>
  <c r="AZ67" i="6"/>
  <c r="A68" i="6"/>
  <c r="B68" i="6"/>
  <c r="C68" i="6"/>
  <c r="AW68" i="6" s="1"/>
  <c r="D68" i="6"/>
  <c r="E68" i="6"/>
  <c r="F68" i="6"/>
  <c r="G68" i="6"/>
  <c r="H68" i="6"/>
  <c r="I68" i="6"/>
  <c r="J68" i="6"/>
  <c r="P68" i="6"/>
  <c r="Q68" i="6"/>
  <c r="R68" i="6"/>
  <c r="X68" i="6"/>
  <c r="Y68" i="6"/>
  <c r="Z68" i="6"/>
  <c r="AA68" i="6"/>
  <c r="AE68" i="6"/>
  <c r="AG68" i="6"/>
  <c r="AH68" i="6"/>
  <c r="AI68" i="6"/>
  <c r="AJ68" i="6"/>
  <c r="AN68" i="6"/>
  <c r="AP68" i="6"/>
  <c r="AQ68" i="6"/>
  <c r="AR68" i="6"/>
  <c r="AS68" i="6"/>
  <c r="AY68" i="6"/>
  <c r="AZ68" i="6"/>
  <c r="A69" i="6"/>
  <c r="AE69" i="6" s="1"/>
  <c r="B69" i="6"/>
  <c r="C69" i="6"/>
  <c r="D69" i="6"/>
  <c r="E69" i="6"/>
  <c r="F69" i="6"/>
  <c r="G69" i="6"/>
  <c r="H69" i="6"/>
  <c r="I69" i="6"/>
  <c r="J69" i="6"/>
  <c r="N69" i="6"/>
  <c r="P69" i="6"/>
  <c r="Q69" i="6"/>
  <c r="R69" i="6"/>
  <c r="V69" i="6"/>
  <c r="X69" i="6"/>
  <c r="Y69" i="6"/>
  <c r="Z69" i="6"/>
  <c r="AA69" i="6"/>
  <c r="AG69" i="6"/>
  <c r="AH69" i="6"/>
  <c r="AI69" i="6"/>
  <c r="AJ69" i="6"/>
  <c r="AN69" i="6"/>
  <c r="AP69" i="6"/>
  <c r="AQ69" i="6"/>
  <c r="AR69" i="6"/>
  <c r="AS69" i="6"/>
  <c r="AW69" i="6"/>
  <c r="AX69" i="6"/>
  <c r="AZ69" i="6"/>
  <c r="A70" i="6"/>
  <c r="N70" i="6" s="1"/>
  <c r="B70" i="6"/>
  <c r="C70" i="6"/>
  <c r="AW70" i="6" s="1"/>
  <c r="D70" i="6"/>
  <c r="E70" i="6"/>
  <c r="F70" i="6"/>
  <c r="G70" i="6"/>
  <c r="H70" i="6"/>
  <c r="I70" i="6"/>
  <c r="J70" i="6"/>
  <c r="P70" i="6"/>
  <c r="Q70" i="6"/>
  <c r="R70" i="6"/>
  <c r="X70" i="6"/>
  <c r="Y70" i="6"/>
  <c r="Z70" i="6"/>
  <c r="AA70" i="6"/>
  <c r="AG70" i="6"/>
  <c r="AH70" i="6"/>
  <c r="AI70" i="6"/>
  <c r="AJ70" i="6"/>
  <c r="AN70" i="6"/>
  <c r="AP70" i="6"/>
  <c r="AQ70" i="6"/>
  <c r="AR70" i="6"/>
  <c r="AS70" i="6"/>
  <c r="AX70" i="6"/>
  <c r="AZ70" i="6"/>
  <c r="A71" i="6"/>
  <c r="B71" i="6"/>
  <c r="AO71" i="6" s="1"/>
  <c r="C71" i="6"/>
  <c r="AW71" i="6" s="1"/>
  <c r="D71" i="6"/>
  <c r="E71" i="6"/>
  <c r="F71" i="6"/>
  <c r="G71" i="6"/>
  <c r="H71" i="6"/>
  <c r="I71" i="6"/>
  <c r="J71" i="6"/>
  <c r="O71" i="6"/>
  <c r="P71" i="6"/>
  <c r="Q71" i="6"/>
  <c r="R71" i="6"/>
  <c r="W71" i="6"/>
  <c r="X71" i="6"/>
  <c r="Y71" i="6"/>
  <c r="Z71" i="6"/>
  <c r="AA71" i="6"/>
  <c r="AF71" i="6"/>
  <c r="AG71" i="6"/>
  <c r="AH71" i="6"/>
  <c r="AI71" i="6"/>
  <c r="AJ71" i="6"/>
  <c r="AN71" i="6"/>
  <c r="AP71" i="6"/>
  <c r="AQ71" i="6"/>
  <c r="AR71" i="6"/>
  <c r="AS71" i="6"/>
  <c r="AY71" i="6"/>
  <c r="AZ71" i="6"/>
  <c r="A72" i="6"/>
  <c r="B72" i="6"/>
  <c r="C72" i="6"/>
  <c r="AW72" i="6" s="1"/>
  <c r="D72" i="6"/>
  <c r="E72" i="6"/>
  <c r="F72" i="6"/>
  <c r="G72" i="6"/>
  <c r="H72" i="6"/>
  <c r="I72" i="6"/>
  <c r="J72" i="6"/>
  <c r="O72" i="6"/>
  <c r="P72" i="6"/>
  <c r="Q72" i="6"/>
  <c r="R72" i="6"/>
  <c r="W72" i="6"/>
  <c r="X72" i="6"/>
  <c r="Y72" i="6"/>
  <c r="Z72" i="6"/>
  <c r="AA72" i="6"/>
  <c r="AE72" i="6"/>
  <c r="AF72" i="6"/>
  <c r="AG72" i="6"/>
  <c r="AH72" i="6"/>
  <c r="AI72" i="6"/>
  <c r="AJ72" i="6"/>
  <c r="AN72" i="6"/>
  <c r="AO72" i="6"/>
  <c r="AP72" i="6"/>
  <c r="AQ72" i="6"/>
  <c r="AR72" i="6"/>
  <c r="AS72" i="6"/>
  <c r="AY72" i="6"/>
  <c r="AZ72" i="6"/>
  <c r="A73" i="6"/>
  <c r="AE73" i="6" s="1"/>
  <c r="B73" i="6"/>
  <c r="C73" i="6"/>
  <c r="AW73" i="6" s="1"/>
  <c r="D73" i="6"/>
  <c r="E73" i="6"/>
  <c r="F73" i="6"/>
  <c r="G73" i="6"/>
  <c r="H73" i="6"/>
  <c r="I73" i="6"/>
  <c r="J73" i="6"/>
  <c r="N73" i="6"/>
  <c r="P73" i="6"/>
  <c r="Q73" i="6"/>
  <c r="R73" i="6"/>
  <c r="V73" i="6"/>
  <c r="X73" i="6"/>
  <c r="Y73" i="6"/>
  <c r="Z73" i="6"/>
  <c r="AA73" i="6"/>
  <c r="AF73" i="6"/>
  <c r="AG73" i="6"/>
  <c r="AH73" i="6"/>
  <c r="AI73" i="6"/>
  <c r="AJ73" i="6"/>
  <c r="AN73" i="6"/>
  <c r="AO73" i="6"/>
  <c r="AP73" i="6"/>
  <c r="AQ73" i="6"/>
  <c r="AR73" i="6"/>
  <c r="AS73" i="6"/>
  <c r="AX73" i="6"/>
  <c r="AZ73" i="6"/>
  <c r="A74" i="6"/>
  <c r="B74" i="6"/>
  <c r="AF74" i="6" s="1"/>
  <c r="C74" i="6"/>
  <c r="AW74" i="6" s="1"/>
  <c r="D74" i="6"/>
  <c r="E74" i="6"/>
  <c r="F74" i="6"/>
  <c r="G74" i="6"/>
  <c r="H74" i="6"/>
  <c r="I74" i="6"/>
  <c r="J74" i="6"/>
  <c r="N74" i="6"/>
  <c r="P74" i="6"/>
  <c r="Q74" i="6"/>
  <c r="R74" i="6"/>
  <c r="W74" i="6"/>
  <c r="X74" i="6"/>
  <c r="Y74" i="6"/>
  <c r="Z74" i="6"/>
  <c r="AA74" i="6"/>
  <c r="AG74" i="6"/>
  <c r="AH74" i="6"/>
  <c r="AI74" i="6"/>
  <c r="AJ74" i="6"/>
  <c r="AN74" i="6"/>
  <c r="AP74" i="6"/>
  <c r="AQ74" i="6"/>
  <c r="AR74" i="6"/>
  <c r="AS74" i="6"/>
  <c r="AX74" i="6"/>
  <c r="AY74" i="6"/>
  <c r="AZ74" i="6"/>
  <c r="A75" i="6"/>
  <c r="AX75" i="6" s="1"/>
  <c r="B75" i="6"/>
  <c r="AO75" i="6" s="1"/>
  <c r="C75" i="6"/>
  <c r="AW75" i="6" s="1"/>
  <c r="D75" i="6"/>
  <c r="E75" i="6"/>
  <c r="F75" i="6"/>
  <c r="G75" i="6"/>
  <c r="H75" i="6"/>
  <c r="I75" i="6"/>
  <c r="J75" i="6"/>
  <c r="N75" i="6"/>
  <c r="O75" i="6"/>
  <c r="P75" i="6"/>
  <c r="Q75" i="6"/>
  <c r="R75" i="6"/>
  <c r="V75" i="6"/>
  <c r="X75" i="6"/>
  <c r="Y75" i="6"/>
  <c r="Z75" i="6"/>
  <c r="AA75" i="6"/>
  <c r="AE75" i="6"/>
  <c r="AF75" i="6"/>
  <c r="AG75" i="6"/>
  <c r="AH75" i="6"/>
  <c r="AI75" i="6"/>
  <c r="AJ75" i="6"/>
  <c r="AN75" i="6"/>
  <c r="AP75" i="6"/>
  <c r="AQ75" i="6"/>
  <c r="AR75" i="6"/>
  <c r="AS75" i="6"/>
  <c r="AZ75" i="6"/>
  <c r="A76" i="6"/>
  <c r="B76" i="6"/>
  <c r="C76" i="6"/>
  <c r="AW76" i="6" s="1"/>
  <c r="D76" i="6"/>
  <c r="E76" i="6"/>
  <c r="F76" i="6"/>
  <c r="G76" i="6"/>
  <c r="H76" i="6"/>
  <c r="I76" i="6"/>
  <c r="J76" i="6"/>
  <c r="P76" i="6"/>
  <c r="Q76" i="6"/>
  <c r="R76" i="6"/>
  <c r="X76" i="6"/>
  <c r="Y76" i="6"/>
  <c r="Z76" i="6"/>
  <c r="AA76" i="6"/>
  <c r="AE76" i="6"/>
  <c r="AG76" i="6"/>
  <c r="AH76" i="6"/>
  <c r="AI76" i="6"/>
  <c r="AJ76" i="6"/>
  <c r="AN76" i="6"/>
  <c r="AO76" i="6"/>
  <c r="AP76" i="6"/>
  <c r="AQ76" i="6"/>
  <c r="AR76" i="6"/>
  <c r="AS76" i="6"/>
  <c r="AZ76" i="6"/>
  <c r="A77" i="6"/>
  <c r="AE77" i="6" s="1"/>
  <c r="B77" i="6"/>
  <c r="AO77" i="6" s="1"/>
  <c r="C77" i="6"/>
  <c r="D77" i="6"/>
  <c r="E77" i="6"/>
  <c r="F77" i="6"/>
  <c r="G77" i="6"/>
  <c r="H77" i="6"/>
  <c r="I77" i="6"/>
  <c r="J77" i="6"/>
  <c r="N77" i="6"/>
  <c r="P77" i="6"/>
  <c r="Q77" i="6"/>
  <c r="R77" i="6"/>
  <c r="V77" i="6"/>
  <c r="X77" i="6"/>
  <c r="Y77" i="6"/>
  <c r="Z77" i="6"/>
  <c r="AA77" i="6"/>
  <c r="AF77" i="6"/>
  <c r="AG77" i="6"/>
  <c r="AH77" i="6"/>
  <c r="AI77" i="6"/>
  <c r="AJ77" i="6"/>
  <c r="AN77" i="6"/>
  <c r="AP77" i="6"/>
  <c r="AQ77" i="6"/>
  <c r="AR77" i="6"/>
  <c r="AS77" i="6"/>
  <c r="AW77" i="6"/>
  <c r="AX77" i="6"/>
  <c r="AZ77" i="6"/>
  <c r="A78" i="6"/>
  <c r="B78" i="6"/>
  <c r="AF78" i="6" s="1"/>
  <c r="C78" i="6"/>
  <c r="D78" i="6"/>
  <c r="E78" i="6"/>
  <c r="F78" i="6"/>
  <c r="G78" i="6"/>
  <c r="H78" i="6"/>
  <c r="I78" i="6"/>
  <c r="J78" i="6"/>
  <c r="N78" i="6"/>
  <c r="O78" i="6"/>
  <c r="P78" i="6"/>
  <c r="Q78" i="6"/>
  <c r="R78" i="6"/>
  <c r="W78" i="6"/>
  <c r="X78" i="6"/>
  <c r="Y78" i="6"/>
  <c r="Z78" i="6"/>
  <c r="AA78" i="6"/>
  <c r="AG78" i="6"/>
  <c r="AH78" i="6"/>
  <c r="AI78" i="6"/>
  <c r="AJ78" i="6"/>
  <c r="AN78" i="6"/>
  <c r="AO78" i="6"/>
  <c r="AP78" i="6"/>
  <c r="AQ78" i="6"/>
  <c r="AR78" i="6"/>
  <c r="AS78" i="6"/>
  <c r="AW78" i="6"/>
  <c r="AY78" i="6"/>
  <c r="AZ78" i="6"/>
  <c r="A79" i="6"/>
  <c r="B79" i="6"/>
  <c r="C79" i="6"/>
  <c r="AW79" i="6" s="1"/>
  <c r="D79" i="6"/>
  <c r="E79" i="6"/>
  <c r="F79" i="6"/>
  <c r="G79" i="6"/>
  <c r="H79" i="6"/>
  <c r="I79" i="6"/>
  <c r="J79" i="6"/>
  <c r="N79" i="6"/>
  <c r="P79" i="6"/>
  <c r="Q79" i="6"/>
  <c r="R79" i="6"/>
  <c r="V79" i="6"/>
  <c r="X79" i="6"/>
  <c r="Y79" i="6"/>
  <c r="Z79" i="6"/>
  <c r="AA79" i="6"/>
  <c r="AE79" i="6"/>
  <c r="AG79" i="6"/>
  <c r="AH79" i="6"/>
  <c r="AI79" i="6"/>
  <c r="AJ79" i="6"/>
  <c r="AN79" i="6"/>
  <c r="AP79" i="6"/>
  <c r="AQ79" i="6"/>
  <c r="AR79" i="6"/>
  <c r="AS79" i="6"/>
  <c r="AX79" i="6"/>
  <c r="AZ79" i="6"/>
  <c r="A80" i="6"/>
  <c r="B80" i="6"/>
  <c r="AY80" i="6" s="1"/>
  <c r="C80" i="6"/>
  <c r="AW80" i="6" s="1"/>
  <c r="D80" i="6"/>
  <c r="E80" i="6"/>
  <c r="F80" i="6"/>
  <c r="G80" i="6"/>
  <c r="H80" i="6"/>
  <c r="I80" i="6"/>
  <c r="J80" i="6"/>
  <c r="P80" i="6"/>
  <c r="Q80" i="6"/>
  <c r="R80" i="6"/>
  <c r="W80" i="6"/>
  <c r="X80" i="6"/>
  <c r="Y80" i="6"/>
  <c r="Z80" i="6"/>
  <c r="AA80" i="6"/>
  <c r="AG80" i="6"/>
  <c r="AH80" i="6"/>
  <c r="AI80" i="6"/>
  <c r="AJ80" i="6"/>
  <c r="AN80" i="6"/>
  <c r="AP80" i="6"/>
  <c r="AQ80" i="6"/>
  <c r="AR80" i="6"/>
  <c r="AS80" i="6"/>
  <c r="AZ80" i="6"/>
  <c r="A81" i="6"/>
  <c r="N81" i="6" s="1"/>
  <c r="B81" i="6"/>
  <c r="C81" i="6"/>
  <c r="D81" i="6"/>
  <c r="E81" i="6"/>
  <c r="F81" i="6"/>
  <c r="G81" i="6"/>
  <c r="H81" i="6"/>
  <c r="I81" i="6"/>
  <c r="J81" i="6"/>
  <c r="P81" i="6"/>
  <c r="Q81" i="6"/>
  <c r="R81" i="6"/>
  <c r="V81" i="6"/>
  <c r="X81" i="6"/>
  <c r="Y81" i="6"/>
  <c r="Z81" i="6"/>
  <c r="AA81" i="6"/>
  <c r="AE81" i="6"/>
  <c r="AG81" i="6"/>
  <c r="AH81" i="6"/>
  <c r="AI81" i="6"/>
  <c r="AJ81" i="6"/>
  <c r="AN81" i="6"/>
  <c r="AP81" i="6"/>
  <c r="AQ81" i="6"/>
  <c r="AR81" i="6"/>
  <c r="AS81" i="6"/>
  <c r="AW81" i="6"/>
  <c r="AX81" i="6"/>
  <c r="AZ81" i="6"/>
  <c r="A82" i="6"/>
  <c r="B82" i="6"/>
  <c r="O82" i="6" s="1"/>
  <c r="C82" i="6"/>
  <c r="AW82" i="6" s="1"/>
  <c r="D82" i="6"/>
  <c r="E82" i="6"/>
  <c r="F82" i="6"/>
  <c r="G82" i="6"/>
  <c r="H82" i="6"/>
  <c r="I82" i="6"/>
  <c r="J82" i="6"/>
  <c r="N82" i="6"/>
  <c r="P82" i="6"/>
  <c r="Q82" i="6"/>
  <c r="R82" i="6"/>
  <c r="V82" i="6"/>
  <c r="X82" i="6"/>
  <c r="Y82" i="6"/>
  <c r="Z82" i="6"/>
  <c r="AA82" i="6"/>
  <c r="AE82" i="6"/>
  <c r="AG82" i="6"/>
  <c r="AH82" i="6"/>
  <c r="AI82" i="6"/>
  <c r="AJ82" i="6"/>
  <c r="AN82" i="6"/>
  <c r="AP82" i="6"/>
  <c r="AQ82" i="6"/>
  <c r="AR82" i="6"/>
  <c r="AS82" i="6"/>
  <c r="AX82" i="6"/>
  <c r="AZ82" i="6"/>
  <c r="A83" i="6"/>
  <c r="AE83" i="6" s="1"/>
  <c r="B83" i="6"/>
  <c r="C83" i="6"/>
  <c r="D83" i="6"/>
  <c r="E83" i="6"/>
  <c r="F83" i="6"/>
  <c r="G83" i="6"/>
  <c r="H83" i="6"/>
  <c r="I83" i="6"/>
  <c r="J83" i="6"/>
  <c r="O83" i="6"/>
  <c r="P83" i="6"/>
  <c r="Q83" i="6"/>
  <c r="R83" i="6"/>
  <c r="W83" i="6"/>
  <c r="X83" i="6"/>
  <c r="Y83" i="6"/>
  <c r="Z83" i="6"/>
  <c r="AA83" i="6"/>
  <c r="AF83" i="6"/>
  <c r="AG83" i="6"/>
  <c r="AH83" i="6"/>
  <c r="AI83" i="6"/>
  <c r="AJ83" i="6"/>
  <c r="AN83" i="6"/>
  <c r="AO83" i="6"/>
  <c r="AP83" i="6"/>
  <c r="AQ83" i="6"/>
  <c r="AR83" i="6"/>
  <c r="AS83" i="6"/>
  <c r="AW83" i="6"/>
  <c r="AY83" i="6"/>
  <c r="AZ83" i="6"/>
  <c r="A84" i="6"/>
  <c r="B84" i="6"/>
  <c r="C84" i="6"/>
  <c r="D84" i="6"/>
  <c r="E84" i="6"/>
  <c r="F84" i="6"/>
  <c r="G84" i="6"/>
  <c r="H84" i="6"/>
  <c r="I84" i="6"/>
  <c r="J84" i="6"/>
  <c r="P84" i="6"/>
  <c r="Q84" i="6"/>
  <c r="R84" i="6"/>
  <c r="V84" i="6"/>
  <c r="X84" i="6"/>
  <c r="Y84" i="6"/>
  <c r="Z84" i="6"/>
  <c r="AA84" i="6"/>
  <c r="AG84" i="6"/>
  <c r="AH84" i="6"/>
  <c r="AI84" i="6"/>
  <c r="AJ84" i="6"/>
  <c r="AN84" i="6"/>
  <c r="AP84" i="6"/>
  <c r="AQ84" i="6"/>
  <c r="AR84" i="6"/>
  <c r="AS84" i="6"/>
  <c r="AW84" i="6"/>
  <c r="AX84" i="6"/>
  <c r="AZ84" i="6"/>
  <c r="A85" i="6"/>
  <c r="N85" i="6" s="1"/>
  <c r="B85" i="6"/>
  <c r="C85" i="6"/>
  <c r="D85" i="6"/>
  <c r="E85" i="6"/>
  <c r="F85" i="6"/>
  <c r="G85" i="6"/>
  <c r="H85" i="6"/>
  <c r="I85" i="6"/>
  <c r="J85" i="6"/>
  <c r="O85" i="6"/>
  <c r="P85" i="6"/>
  <c r="Q85" i="6"/>
  <c r="R85" i="6"/>
  <c r="V85" i="6"/>
  <c r="X85" i="6"/>
  <c r="Y85" i="6"/>
  <c r="Z85" i="6"/>
  <c r="AA85" i="6"/>
  <c r="AE85" i="6"/>
  <c r="AG85" i="6"/>
  <c r="AH85" i="6"/>
  <c r="AI85" i="6"/>
  <c r="AJ85" i="6"/>
  <c r="AN85" i="6"/>
  <c r="AP85" i="6"/>
  <c r="AQ85" i="6"/>
  <c r="AR85" i="6"/>
  <c r="AS85" i="6"/>
  <c r="AW85" i="6"/>
  <c r="AX85" i="6"/>
  <c r="AZ85" i="6"/>
  <c r="A86" i="6"/>
  <c r="B86" i="6"/>
  <c r="O86" i="6" s="1"/>
  <c r="C86" i="6"/>
  <c r="AW86" i="6" s="1"/>
  <c r="D86" i="6"/>
  <c r="E86" i="6"/>
  <c r="F86" i="6"/>
  <c r="G86" i="6"/>
  <c r="H86" i="6"/>
  <c r="I86" i="6"/>
  <c r="J86" i="6"/>
  <c r="N86" i="6"/>
  <c r="P86" i="6"/>
  <c r="Q86" i="6"/>
  <c r="R86" i="6"/>
  <c r="V86" i="6"/>
  <c r="X86" i="6"/>
  <c r="Y86" i="6"/>
  <c r="Z86" i="6"/>
  <c r="AA86" i="6"/>
  <c r="AE86" i="6"/>
  <c r="AG86" i="6"/>
  <c r="AH86" i="6"/>
  <c r="AI86" i="6"/>
  <c r="AJ86" i="6"/>
  <c r="AN86" i="6"/>
  <c r="AP86" i="6"/>
  <c r="AQ86" i="6"/>
  <c r="AR86" i="6"/>
  <c r="AS86" i="6"/>
  <c r="AX86" i="6"/>
  <c r="AZ86" i="6"/>
  <c r="A87" i="6"/>
  <c r="B87" i="6"/>
  <c r="C87" i="6"/>
  <c r="D87" i="6"/>
  <c r="E87" i="6"/>
  <c r="F87" i="6"/>
  <c r="G87" i="6"/>
  <c r="H87" i="6"/>
  <c r="I87" i="6"/>
  <c r="J87" i="6"/>
  <c r="O87" i="6"/>
  <c r="P87" i="6"/>
  <c r="Q87" i="6"/>
  <c r="R87" i="6"/>
  <c r="W87" i="6"/>
  <c r="X87" i="6"/>
  <c r="Y87" i="6"/>
  <c r="Z87" i="6"/>
  <c r="AA87" i="6"/>
  <c r="AE87" i="6"/>
  <c r="AF87" i="6"/>
  <c r="AG87" i="6"/>
  <c r="AH87" i="6"/>
  <c r="AI87" i="6"/>
  <c r="AJ87" i="6"/>
  <c r="AN87" i="6"/>
  <c r="AO87" i="6"/>
  <c r="AP87" i="6"/>
  <c r="AQ87" i="6"/>
  <c r="AR87" i="6"/>
  <c r="AS87" i="6"/>
  <c r="AW87" i="6"/>
  <c r="AY87" i="6"/>
  <c r="AZ87" i="6"/>
  <c r="A88" i="6"/>
  <c r="V88" i="6" s="1"/>
  <c r="B88" i="6"/>
  <c r="C88" i="6"/>
  <c r="AW88" i="6" s="1"/>
  <c r="D88" i="6"/>
  <c r="E88" i="6"/>
  <c r="F88" i="6"/>
  <c r="G88" i="6"/>
  <c r="H88" i="6"/>
  <c r="I88" i="6"/>
  <c r="J88" i="6"/>
  <c r="N88" i="6"/>
  <c r="P88" i="6"/>
  <c r="Q88" i="6"/>
  <c r="R88" i="6"/>
  <c r="X88" i="6"/>
  <c r="Y88" i="6"/>
  <c r="Z88" i="6"/>
  <c r="AA88" i="6"/>
  <c r="AF88" i="6"/>
  <c r="AG88" i="6"/>
  <c r="AH88" i="6"/>
  <c r="AI88" i="6"/>
  <c r="AJ88" i="6"/>
  <c r="AN88" i="6"/>
  <c r="AP88" i="6"/>
  <c r="AQ88" i="6"/>
  <c r="AR88" i="6"/>
  <c r="AS88" i="6"/>
  <c r="AX88" i="6"/>
  <c r="AZ88" i="6"/>
  <c r="A89" i="6"/>
  <c r="B89" i="6"/>
  <c r="AF89" i="6" s="1"/>
  <c r="C89" i="6"/>
  <c r="D89" i="6"/>
  <c r="E89" i="6"/>
  <c r="F89" i="6"/>
  <c r="G89" i="6"/>
  <c r="H89" i="6"/>
  <c r="I89" i="6"/>
  <c r="J89" i="6"/>
  <c r="O89" i="6"/>
  <c r="P89" i="6"/>
  <c r="Q89" i="6"/>
  <c r="R89" i="6"/>
  <c r="W89" i="6"/>
  <c r="X89" i="6"/>
  <c r="Y89" i="6"/>
  <c r="Z89" i="6"/>
  <c r="AA89" i="6"/>
  <c r="AG89" i="6"/>
  <c r="AH89" i="6"/>
  <c r="AI89" i="6"/>
  <c r="AJ89" i="6"/>
  <c r="AN89" i="6"/>
  <c r="AO89" i="6"/>
  <c r="AP89" i="6"/>
  <c r="AQ89" i="6"/>
  <c r="AR89" i="6"/>
  <c r="AS89" i="6"/>
  <c r="AW89" i="6"/>
  <c r="AY89" i="6"/>
  <c r="AZ89" i="6"/>
  <c r="A90" i="6"/>
  <c r="B90" i="6"/>
  <c r="C90" i="6"/>
  <c r="AW90" i="6" s="1"/>
  <c r="D90" i="6"/>
  <c r="E90" i="6"/>
  <c r="F90" i="6"/>
  <c r="G90" i="6"/>
  <c r="H90" i="6"/>
  <c r="I90" i="6"/>
  <c r="J90" i="6"/>
  <c r="P90" i="6"/>
  <c r="Q90" i="6"/>
  <c r="R90" i="6"/>
  <c r="X90" i="6"/>
  <c r="Y90" i="6"/>
  <c r="Z90" i="6"/>
  <c r="AA90" i="6"/>
  <c r="AE90" i="6"/>
  <c r="AG90" i="6"/>
  <c r="AH90" i="6"/>
  <c r="AI90" i="6"/>
  <c r="AJ90" i="6"/>
  <c r="AN90" i="6"/>
  <c r="AP90" i="6"/>
  <c r="AQ90" i="6"/>
  <c r="AR90" i="6"/>
  <c r="AS90" i="6"/>
  <c r="AZ90" i="6"/>
  <c r="A91" i="6"/>
  <c r="N91" i="6" s="1"/>
  <c r="B91" i="6"/>
  <c r="W91" i="6" s="1"/>
  <c r="C91" i="6"/>
  <c r="AW91" i="6" s="1"/>
  <c r="D91" i="6"/>
  <c r="E91" i="6"/>
  <c r="F91" i="6"/>
  <c r="G91" i="6"/>
  <c r="H91" i="6"/>
  <c r="I91" i="6"/>
  <c r="J91" i="6"/>
  <c r="O91" i="6"/>
  <c r="P91" i="6"/>
  <c r="Q91" i="6"/>
  <c r="R91" i="6"/>
  <c r="X91" i="6"/>
  <c r="Y91" i="6"/>
  <c r="Z91" i="6"/>
  <c r="AA91" i="6"/>
  <c r="AE91" i="6"/>
  <c r="AG91" i="6"/>
  <c r="AH91" i="6"/>
  <c r="AI91" i="6"/>
  <c r="AJ91" i="6"/>
  <c r="AN91" i="6"/>
  <c r="AP91" i="6"/>
  <c r="AQ91" i="6"/>
  <c r="AR91" i="6"/>
  <c r="AS91" i="6"/>
  <c r="AZ91" i="6"/>
  <c r="A92" i="6"/>
  <c r="AE92" i="6" s="1"/>
  <c r="B92" i="6"/>
  <c r="AO92" i="6" s="1"/>
  <c r="C92" i="6"/>
  <c r="D92" i="6"/>
  <c r="E92" i="6"/>
  <c r="F92" i="6"/>
  <c r="G92" i="6"/>
  <c r="H92" i="6"/>
  <c r="I92" i="6"/>
  <c r="J92" i="6"/>
  <c r="N92" i="6"/>
  <c r="P92" i="6"/>
  <c r="Q92" i="6"/>
  <c r="R92" i="6"/>
  <c r="V92" i="6"/>
  <c r="X92" i="6"/>
  <c r="Y92" i="6"/>
  <c r="Z92" i="6"/>
  <c r="AA92" i="6"/>
  <c r="AG92" i="6"/>
  <c r="AH92" i="6"/>
  <c r="AI92" i="6"/>
  <c r="AJ92" i="6"/>
  <c r="AN92" i="6"/>
  <c r="AP92" i="6"/>
  <c r="AQ92" i="6"/>
  <c r="AR92" i="6"/>
  <c r="AS92" i="6"/>
  <c r="AW92" i="6"/>
  <c r="AX92" i="6"/>
  <c r="AZ92" i="6"/>
  <c r="A93" i="6"/>
  <c r="B93" i="6"/>
  <c r="C93" i="6"/>
  <c r="D93" i="6"/>
  <c r="E93" i="6"/>
  <c r="F93" i="6"/>
  <c r="G93" i="6"/>
  <c r="H93" i="6"/>
  <c r="I93" i="6"/>
  <c r="J93" i="6"/>
  <c r="P93" i="6"/>
  <c r="Q93" i="6"/>
  <c r="R93" i="6"/>
  <c r="X93" i="6"/>
  <c r="Y93" i="6"/>
  <c r="Z93" i="6"/>
  <c r="AA93" i="6"/>
  <c r="AG93" i="6"/>
  <c r="AH93" i="6"/>
  <c r="AI93" i="6"/>
  <c r="AJ93" i="6"/>
  <c r="AN93" i="6"/>
  <c r="AO93" i="6"/>
  <c r="AP93" i="6"/>
  <c r="AQ93" i="6"/>
  <c r="AR93" i="6"/>
  <c r="AS93" i="6"/>
  <c r="AW93" i="6"/>
  <c r="AZ93" i="6"/>
  <c r="A94" i="6"/>
  <c r="B94" i="6"/>
  <c r="F94" i="6" s="1"/>
  <c r="C94" i="6"/>
  <c r="AW94" i="6" s="1"/>
  <c r="D94" i="6"/>
  <c r="E94" i="6"/>
  <c r="G94" i="6"/>
  <c r="H94" i="6"/>
  <c r="I94" i="6"/>
  <c r="J94" i="6"/>
  <c r="N94" i="6"/>
  <c r="P94" i="6"/>
  <c r="Q94" i="6"/>
  <c r="R94" i="6"/>
  <c r="V94" i="6"/>
  <c r="X94" i="6"/>
  <c r="Y94" i="6"/>
  <c r="Z94" i="6"/>
  <c r="AA94" i="6"/>
  <c r="AE94" i="6"/>
  <c r="AG94" i="6"/>
  <c r="AH94" i="6"/>
  <c r="AI94" i="6"/>
  <c r="AJ94" i="6"/>
  <c r="AN94" i="6"/>
  <c r="AP94" i="6"/>
  <c r="AQ94" i="6"/>
  <c r="AR94" i="6"/>
  <c r="AS94" i="6"/>
  <c r="AX94" i="6"/>
  <c r="AZ94" i="6"/>
  <c r="A95" i="6"/>
  <c r="N95" i="6" s="1"/>
  <c r="B95" i="6"/>
  <c r="C95" i="6"/>
  <c r="AW95" i="6" s="1"/>
  <c r="D95" i="6"/>
  <c r="E95" i="6"/>
  <c r="F95" i="6"/>
  <c r="G95" i="6"/>
  <c r="H95" i="6"/>
  <c r="I95" i="6"/>
  <c r="J95" i="6"/>
  <c r="O95" i="6"/>
  <c r="P95" i="6"/>
  <c r="Q95" i="6"/>
  <c r="R95" i="6"/>
  <c r="X95" i="6"/>
  <c r="Y95" i="6"/>
  <c r="Z95" i="6"/>
  <c r="AA95" i="6"/>
  <c r="AE95" i="6"/>
  <c r="AG95" i="6"/>
  <c r="AH95" i="6"/>
  <c r="AI95" i="6"/>
  <c r="AJ95" i="6"/>
  <c r="AN95" i="6"/>
  <c r="AP95" i="6"/>
  <c r="AQ95" i="6"/>
  <c r="AR95" i="6"/>
  <c r="AS95" i="6"/>
  <c r="AZ95" i="6"/>
  <c r="A96" i="6"/>
  <c r="AE96" i="6" s="1"/>
  <c r="B96" i="6"/>
  <c r="C96" i="6"/>
  <c r="D96" i="6"/>
  <c r="E96" i="6"/>
  <c r="F96" i="6"/>
  <c r="G96" i="6"/>
  <c r="H96" i="6"/>
  <c r="I96" i="6"/>
  <c r="J96" i="6"/>
  <c r="N96" i="6"/>
  <c r="P96" i="6"/>
  <c r="Q96" i="6"/>
  <c r="R96" i="6"/>
  <c r="V96" i="6"/>
  <c r="X96" i="6"/>
  <c r="Y96" i="6"/>
  <c r="Z96" i="6"/>
  <c r="AA96" i="6"/>
  <c r="AG96" i="6"/>
  <c r="AH96" i="6"/>
  <c r="AI96" i="6"/>
  <c r="AJ96" i="6"/>
  <c r="AN96" i="6"/>
  <c r="AP96" i="6"/>
  <c r="AQ96" i="6"/>
  <c r="AR96" i="6"/>
  <c r="AS96" i="6"/>
  <c r="AW96" i="6"/>
  <c r="AX96" i="6"/>
  <c r="AZ96" i="6"/>
  <c r="A97" i="6"/>
  <c r="B97" i="6"/>
  <c r="C97" i="6"/>
  <c r="D97" i="6"/>
  <c r="E97" i="6"/>
  <c r="F97" i="6"/>
  <c r="G97" i="6"/>
  <c r="H97" i="6"/>
  <c r="I97" i="6"/>
  <c r="J97" i="6"/>
  <c r="P97" i="6"/>
  <c r="Q97" i="6"/>
  <c r="R97" i="6"/>
  <c r="X97" i="6"/>
  <c r="Y97" i="6"/>
  <c r="Z97" i="6"/>
  <c r="AA97" i="6"/>
  <c r="AG97" i="6"/>
  <c r="AH97" i="6"/>
  <c r="AI97" i="6"/>
  <c r="AJ97" i="6"/>
  <c r="AN97" i="6"/>
  <c r="AP97" i="6"/>
  <c r="AQ97" i="6"/>
  <c r="AR97" i="6"/>
  <c r="AS97" i="6"/>
  <c r="AW97" i="6"/>
  <c r="AZ97" i="6"/>
  <c r="A98" i="6"/>
  <c r="B98" i="6"/>
  <c r="C98" i="6"/>
  <c r="AW98" i="6" s="1"/>
  <c r="D98" i="6"/>
  <c r="E98" i="6"/>
  <c r="F98" i="6"/>
  <c r="G98" i="6"/>
  <c r="H98" i="6"/>
  <c r="I98" i="6"/>
  <c r="J98" i="6"/>
  <c r="N98" i="6"/>
  <c r="P98" i="6"/>
  <c r="Q98" i="6"/>
  <c r="R98" i="6"/>
  <c r="V98" i="6"/>
  <c r="X98" i="6"/>
  <c r="Y98" i="6"/>
  <c r="Z98" i="6"/>
  <c r="AA98" i="6"/>
  <c r="AE98" i="6"/>
  <c r="AG98" i="6"/>
  <c r="AH98" i="6"/>
  <c r="AI98" i="6"/>
  <c r="AJ98" i="6"/>
  <c r="AN98" i="6"/>
  <c r="AP98" i="6"/>
  <c r="AQ98" i="6"/>
  <c r="AR98" i="6"/>
  <c r="AS98" i="6"/>
  <c r="AX98" i="6"/>
  <c r="AZ98" i="6"/>
  <c r="A99" i="6"/>
  <c r="B99" i="6"/>
  <c r="C99" i="6"/>
  <c r="AW99" i="6" s="1"/>
  <c r="D99" i="6"/>
  <c r="E99" i="6"/>
  <c r="F99" i="6"/>
  <c r="G99" i="6"/>
  <c r="H99" i="6"/>
  <c r="I99" i="6"/>
  <c r="J99" i="6"/>
  <c r="P99" i="6"/>
  <c r="Q99" i="6"/>
  <c r="R99" i="6"/>
  <c r="X99" i="6"/>
  <c r="Y99" i="6"/>
  <c r="Z99" i="6"/>
  <c r="AA99" i="6"/>
  <c r="AG99" i="6"/>
  <c r="AH99" i="6"/>
  <c r="AI99" i="6"/>
  <c r="AJ99" i="6"/>
  <c r="AN99" i="6"/>
  <c r="AP99" i="6"/>
  <c r="AQ99" i="6"/>
  <c r="AR99" i="6"/>
  <c r="AS99" i="6"/>
  <c r="AZ99" i="6"/>
  <c r="A100" i="6"/>
  <c r="B100" i="6"/>
  <c r="C100" i="6"/>
  <c r="AW100" i="6" s="1"/>
  <c r="D100" i="6"/>
  <c r="E100" i="6"/>
  <c r="F100" i="6"/>
  <c r="G100" i="6"/>
  <c r="H100" i="6"/>
  <c r="I100" i="6"/>
  <c r="J100" i="6"/>
  <c r="P100" i="6"/>
  <c r="Q100" i="6"/>
  <c r="R100" i="6"/>
  <c r="X100" i="6"/>
  <c r="Y100" i="6"/>
  <c r="Z100" i="6"/>
  <c r="AA100" i="6"/>
  <c r="AF100" i="6"/>
  <c r="AG100" i="6"/>
  <c r="AH100" i="6"/>
  <c r="AI100" i="6"/>
  <c r="AJ100" i="6"/>
  <c r="AN100" i="6"/>
  <c r="AP100" i="6"/>
  <c r="AQ100" i="6"/>
  <c r="AR100" i="6"/>
  <c r="AS100" i="6"/>
  <c r="AX100" i="6"/>
  <c r="AZ100" i="6"/>
  <c r="A101" i="6"/>
  <c r="B101" i="6"/>
  <c r="C101" i="6"/>
  <c r="D101" i="6"/>
  <c r="E101" i="6"/>
  <c r="F101" i="6"/>
  <c r="G101" i="6"/>
  <c r="H101" i="6"/>
  <c r="I101" i="6"/>
  <c r="J101" i="6"/>
  <c r="P101" i="6"/>
  <c r="Q101" i="6"/>
  <c r="R101" i="6"/>
  <c r="W101" i="6"/>
  <c r="X101" i="6"/>
  <c r="Y101" i="6"/>
  <c r="Z101" i="6"/>
  <c r="AA101" i="6"/>
  <c r="AE101" i="6"/>
  <c r="AG101" i="6"/>
  <c r="AH101" i="6"/>
  <c r="AI101" i="6"/>
  <c r="AJ101" i="6"/>
  <c r="AN101" i="6"/>
  <c r="AP101" i="6"/>
  <c r="AQ101" i="6"/>
  <c r="AR101" i="6"/>
  <c r="AS101" i="6"/>
  <c r="AW101" i="6"/>
  <c r="AZ101" i="6"/>
  <c r="A102" i="6"/>
  <c r="B102" i="6"/>
  <c r="AF102" i="6" s="1"/>
  <c r="C102" i="6"/>
  <c r="AW102" i="6" s="1"/>
  <c r="D102" i="6"/>
  <c r="E102" i="6"/>
  <c r="F102" i="6"/>
  <c r="G102" i="6"/>
  <c r="H102" i="6"/>
  <c r="I102" i="6"/>
  <c r="J102" i="6"/>
  <c r="N102" i="6"/>
  <c r="P102" i="6"/>
  <c r="Q102" i="6"/>
  <c r="R102" i="6"/>
  <c r="V102" i="6"/>
  <c r="X102" i="6"/>
  <c r="Y102" i="6"/>
  <c r="Z102" i="6"/>
  <c r="AA102" i="6"/>
  <c r="AE102" i="6"/>
  <c r="AG102" i="6"/>
  <c r="AH102" i="6"/>
  <c r="AI102" i="6"/>
  <c r="AJ102" i="6"/>
  <c r="AN102" i="6"/>
  <c r="AP102" i="6"/>
  <c r="AQ102" i="6"/>
  <c r="AR102" i="6"/>
  <c r="AS102" i="6"/>
  <c r="AX102" i="6"/>
  <c r="AZ102" i="6"/>
  <c r="A103" i="6"/>
  <c r="AE103" i="6" s="1"/>
  <c r="B103" i="6"/>
  <c r="W103" i="6" s="1"/>
  <c r="C103" i="6"/>
  <c r="AW103" i="6" s="1"/>
  <c r="D103" i="6"/>
  <c r="E103" i="6"/>
  <c r="F103" i="6"/>
  <c r="G103" i="6"/>
  <c r="H103" i="6"/>
  <c r="I103" i="6"/>
  <c r="J103" i="6"/>
  <c r="O103" i="6"/>
  <c r="P103" i="6"/>
  <c r="Q103" i="6"/>
  <c r="R103" i="6"/>
  <c r="X103" i="6"/>
  <c r="Y103" i="6"/>
  <c r="Z103" i="6"/>
  <c r="AA103" i="6"/>
  <c r="AF103" i="6"/>
  <c r="AG103" i="6"/>
  <c r="AH103" i="6"/>
  <c r="AI103" i="6"/>
  <c r="AJ103" i="6"/>
  <c r="AN103" i="6"/>
  <c r="AO103" i="6"/>
  <c r="AP103" i="6"/>
  <c r="AQ103" i="6"/>
  <c r="AR103" i="6"/>
  <c r="AS103" i="6"/>
  <c r="AY103" i="6"/>
  <c r="AZ103" i="6"/>
  <c r="A104" i="6"/>
  <c r="AE104" i="6" s="1"/>
  <c r="B104" i="6"/>
  <c r="C104" i="6"/>
  <c r="AW104" i="6" s="1"/>
  <c r="D104" i="6"/>
  <c r="E104" i="6"/>
  <c r="F104" i="6"/>
  <c r="G104" i="6"/>
  <c r="H104" i="6"/>
  <c r="I104" i="6"/>
  <c r="J104" i="6"/>
  <c r="N104" i="6"/>
  <c r="P104" i="6"/>
  <c r="Q104" i="6"/>
  <c r="R104" i="6"/>
  <c r="X104" i="6"/>
  <c r="Y104" i="6"/>
  <c r="Z104" i="6"/>
  <c r="AA104" i="6"/>
  <c r="AG104" i="6"/>
  <c r="AH104" i="6"/>
  <c r="AI104" i="6"/>
  <c r="AJ104" i="6"/>
  <c r="AN104" i="6"/>
  <c r="AP104" i="6"/>
  <c r="AQ104" i="6"/>
  <c r="AR104" i="6"/>
  <c r="AS104" i="6"/>
  <c r="AX104" i="6"/>
  <c r="AZ104" i="6"/>
  <c r="A105" i="6"/>
  <c r="AE105" i="6" s="1"/>
  <c r="B105" i="6"/>
  <c r="AF105" i="6" s="1"/>
  <c r="C105" i="6"/>
  <c r="AW105" i="6" s="1"/>
  <c r="D105" i="6"/>
  <c r="E105" i="6"/>
  <c r="F105" i="6"/>
  <c r="G105" i="6"/>
  <c r="H105" i="6"/>
  <c r="I105" i="6"/>
  <c r="J105" i="6"/>
  <c r="O105" i="6"/>
  <c r="P105" i="6"/>
  <c r="Q105" i="6"/>
  <c r="R105" i="6"/>
  <c r="W105" i="6"/>
  <c r="X105" i="6"/>
  <c r="Y105" i="6"/>
  <c r="Z105" i="6"/>
  <c r="AA105" i="6"/>
  <c r="AG105" i="6"/>
  <c r="AH105" i="6"/>
  <c r="AI105" i="6"/>
  <c r="AJ105" i="6"/>
  <c r="AN105" i="6"/>
  <c r="AO105" i="6"/>
  <c r="AP105" i="6"/>
  <c r="AQ105" i="6"/>
  <c r="AR105" i="6"/>
  <c r="AS105" i="6"/>
  <c r="AY105" i="6"/>
  <c r="AZ105" i="6"/>
  <c r="A106" i="6"/>
  <c r="N106" i="6" s="1"/>
  <c r="B106" i="6"/>
  <c r="C106" i="6"/>
  <c r="AW106" i="6" s="1"/>
  <c r="D106" i="6"/>
  <c r="E106" i="6"/>
  <c r="F106" i="6"/>
  <c r="G106" i="6"/>
  <c r="H106" i="6"/>
  <c r="I106" i="6"/>
  <c r="J106" i="6"/>
  <c r="P106" i="6"/>
  <c r="Q106" i="6"/>
  <c r="R106" i="6"/>
  <c r="V106" i="6"/>
  <c r="X106" i="6"/>
  <c r="Y106" i="6"/>
  <c r="Z106" i="6"/>
  <c r="AA106" i="6"/>
  <c r="AG106" i="6"/>
  <c r="AH106" i="6"/>
  <c r="AI106" i="6"/>
  <c r="AJ106" i="6"/>
  <c r="AN106" i="6"/>
  <c r="AP106" i="6"/>
  <c r="AQ106" i="6"/>
  <c r="AR106" i="6"/>
  <c r="AS106" i="6"/>
  <c r="AX106" i="6"/>
  <c r="AZ106" i="6"/>
  <c r="A107" i="6"/>
  <c r="B107" i="6"/>
  <c r="C107" i="6"/>
  <c r="AW107" i="6" s="1"/>
  <c r="D107" i="6"/>
  <c r="E107" i="6"/>
  <c r="F107" i="6"/>
  <c r="G107" i="6"/>
  <c r="H107" i="6"/>
  <c r="I107" i="6"/>
  <c r="J107" i="6"/>
  <c r="O107" i="6"/>
  <c r="P107" i="6"/>
  <c r="Q107" i="6"/>
  <c r="R107" i="6"/>
  <c r="W107" i="6"/>
  <c r="X107" i="6"/>
  <c r="Y107" i="6"/>
  <c r="Z107" i="6"/>
  <c r="AA107" i="6"/>
  <c r="AE107" i="6"/>
  <c r="AF107" i="6"/>
  <c r="AG107" i="6"/>
  <c r="AH107" i="6"/>
  <c r="AI107" i="6"/>
  <c r="AJ107" i="6"/>
  <c r="AN107" i="6"/>
  <c r="AO107" i="6"/>
  <c r="AP107" i="6"/>
  <c r="AQ107" i="6"/>
  <c r="AR107" i="6"/>
  <c r="AS107" i="6"/>
  <c r="AY107" i="6"/>
  <c r="AZ107" i="6"/>
  <c r="A108" i="6"/>
  <c r="AE108" i="6" s="1"/>
  <c r="B108" i="6"/>
  <c r="AF108" i="6" s="1"/>
  <c r="C108" i="6"/>
  <c r="D108" i="6"/>
  <c r="E108" i="6"/>
  <c r="F108" i="6"/>
  <c r="G108" i="6"/>
  <c r="H108" i="6"/>
  <c r="I108" i="6"/>
  <c r="J108" i="6"/>
  <c r="N108" i="6"/>
  <c r="P108" i="6"/>
  <c r="Q108" i="6"/>
  <c r="R108" i="6"/>
  <c r="V108" i="6"/>
  <c r="X108" i="6"/>
  <c r="Y108" i="6"/>
  <c r="Z108" i="6"/>
  <c r="AA108" i="6"/>
  <c r="AG108" i="6"/>
  <c r="AH108" i="6"/>
  <c r="AI108" i="6"/>
  <c r="AJ108" i="6"/>
  <c r="AN108" i="6"/>
  <c r="AP108" i="6"/>
  <c r="AQ108" i="6"/>
  <c r="AR108" i="6"/>
  <c r="AS108" i="6"/>
  <c r="AW108" i="6"/>
  <c r="AX108" i="6"/>
  <c r="AZ108" i="6"/>
  <c r="A109" i="6"/>
  <c r="B109" i="6"/>
  <c r="C109" i="6"/>
  <c r="D109" i="6"/>
  <c r="E109" i="6"/>
  <c r="F109" i="6"/>
  <c r="G109" i="6"/>
  <c r="H109" i="6"/>
  <c r="I109" i="6"/>
  <c r="J109" i="6"/>
  <c r="P109" i="6"/>
  <c r="Q109" i="6"/>
  <c r="R109" i="6"/>
  <c r="X109" i="6"/>
  <c r="Y109" i="6"/>
  <c r="Z109" i="6"/>
  <c r="AA109" i="6"/>
  <c r="AE109" i="6"/>
  <c r="AG109" i="6"/>
  <c r="AH109" i="6"/>
  <c r="AI109" i="6"/>
  <c r="AJ109" i="6"/>
  <c r="AN109" i="6"/>
  <c r="AO109" i="6"/>
  <c r="AP109" i="6"/>
  <c r="AQ109" i="6"/>
  <c r="AR109" i="6"/>
  <c r="AS109" i="6"/>
  <c r="AW109" i="6"/>
  <c r="AZ109" i="6"/>
  <c r="A110" i="6"/>
  <c r="AX110" i="6" s="1"/>
  <c r="B110" i="6"/>
  <c r="AF110" i="6" s="1"/>
  <c r="C110" i="6"/>
  <c r="AW110" i="6" s="1"/>
  <c r="D110" i="6"/>
  <c r="E110" i="6"/>
  <c r="F110" i="6"/>
  <c r="G110" i="6"/>
  <c r="H110" i="6"/>
  <c r="I110" i="6"/>
  <c r="J110" i="6"/>
  <c r="N110" i="6"/>
  <c r="P110" i="6"/>
  <c r="Q110" i="6"/>
  <c r="R110" i="6"/>
  <c r="V110" i="6"/>
  <c r="X110" i="6"/>
  <c r="Y110" i="6"/>
  <c r="Z110" i="6"/>
  <c r="AA110" i="6"/>
  <c r="AE110" i="6"/>
  <c r="AG110" i="6"/>
  <c r="AH110" i="6"/>
  <c r="AI110" i="6"/>
  <c r="AJ110" i="6"/>
  <c r="AN110" i="6"/>
  <c r="AP110" i="6"/>
  <c r="AQ110" i="6"/>
  <c r="AR110" i="6"/>
  <c r="AS110" i="6"/>
  <c r="AZ110" i="6"/>
  <c r="A111" i="6"/>
  <c r="B111" i="6"/>
  <c r="C111" i="6"/>
  <c r="AW111" i="6" s="1"/>
  <c r="D111" i="6"/>
  <c r="E111" i="6"/>
  <c r="F111" i="6"/>
  <c r="G111" i="6"/>
  <c r="H111" i="6"/>
  <c r="I111" i="6"/>
  <c r="J111" i="6"/>
  <c r="O111" i="6"/>
  <c r="P111" i="6"/>
  <c r="Q111" i="6"/>
  <c r="R111" i="6"/>
  <c r="W111" i="6"/>
  <c r="X111" i="6"/>
  <c r="Y111" i="6"/>
  <c r="Z111" i="6"/>
  <c r="AA111" i="6"/>
  <c r="AF111" i="6"/>
  <c r="AG111" i="6"/>
  <c r="AH111" i="6"/>
  <c r="AI111" i="6"/>
  <c r="AJ111" i="6"/>
  <c r="AN111" i="6"/>
  <c r="AO111" i="6"/>
  <c r="AP111" i="6"/>
  <c r="AQ111" i="6"/>
  <c r="AR111" i="6"/>
  <c r="AS111" i="6"/>
  <c r="AY111" i="6"/>
  <c r="AZ111" i="6"/>
  <c r="A112" i="6"/>
  <c r="B112" i="6"/>
  <c r="C112" i="6"/>
  <c r="AW112" i="6" s="1"/>
  <c r="D112" i="6"/>
  <c r="E112" i="6"/>
  <c r="F112" i="6"/>
  <c r="G112" i="6"/>
  <c r="H112" i="6"/>
  <c r="I112" i="6"/>
  <c r="J112" i="6"/>
  <c r="P112" i="6"/>
  <c r="Q112" i="6"/>
  <c r="R112" i="6"/>
  <c r="X112" i="6"/>
  <c r="Y112" i="6"/>
  <c r="Z112" i="6"/>
  <c r="AA112" i="6"/>
  <c r="AG112" i="6"/>
  <c r="AH112" i="6"/>
  <c r="AI112" i="6"/>
  <c r="AJ112" i="6"/>
  <c r="AN112" i="6"/>
  <c r="AP112" i="6"/>
  <c r="AQ112" i="6"/>
  <c r="AR112" i="6"/>
  <c r="AS112" i="6"/>
  <c r="AZ112" i="6"/>
  <c r="A113" i="6"/>
  <c r="AE113" i="6" s="1"/>
  <c r="B113" i="6"/>
  <c r="AF113" i="6" s="1"/>
  <c r="C113" i="6"/>
  <c r="AW113" i="6" s="1"/>
  <c r="D113" i="6"/>
  <c r="E113" i="6"/>
  <c r="F113" i="6"/>
  <c r="G113" i="6"/>
  <c r="H113" i="6"/>
  <c r="I113" i="6"/>
  <c r="J113" i="6"/>
  <c r="O113" i="6"/>
  <c r="P113" i="6"/>
  <c r="Q113" i="6"/>
  <c r="R113" i="6"/>
  <c r="W113" i="6"/>
  <c r="X113" i="6"/>
  <c r="Y113" i="6"/>
  <c r="Z113" i="6"/>
  <c r="AA113" i="6"/>
  <c r="AG113" i="6"/>
  <c r="AH113" i="6"/>
  <c r="AI113" i="6"/>
  <c r="AJ113" i="6"/>
  <c r="AN113" i="6"/>
  <c r="AO113" i="6"/>
  <c r="AP113" i="6"/>
  <c r="AQ113" i="6"/>
  <c r="AR113" i="6"/>
  <c r="AS113" i="6"/>
  <c r="AY113" i="6"/>
  <c r="AZ113" i="6"/>
  <c r="A114" i="6"/>
  <c r="N114" i="6" s="1"/>
  <c r="B114" i="6"/>
  <c r="C114" i="6"/>
  <c r="AW114" i="6" s="1"/>
  <c r="D114" i="6"/>
  <c r="E114" i="6"/>
  <c r="F114" i="6"/>
  <c r="G114" i="6"/>
  <c r="H114" i="6"/>
  <c r="I114" i="6"/>
  <c r="J114" i="6"/>
  <c r="P114" i="6"/>
  <c r="Q114" i="6"/>
  <c r="R114" i="6"/>
  <c r="V114" i="6"/>
  <c r="X114" i="6"/>
  <c r="Y114" i="6"/>
  <c r="Z114" i="6"/>
  <c r="AA114" i="6"/>
  <c r="AE114" i="6"/>
  <c r="AG114" i="6"/>
  <c r="AH114" i="6"/>
  <c r="AI114" i="6"/>
  <c r="AJ114" i="6"/>
  <c r="AN114" i="6"/>
  <c r="AP114" i="6"/>
  <c r="AQ114" i="6"/>
  <c r="AR114" i="6"/>
  <c r="AS114" i="6"/>
  <c r="AX114" i="6"/>
  <c r="AZ114" i="6"/>
  <c r="A115" i="6"/>
  <c r="AE115" i="6" s="1"/>
  <c r="B115" i="6"/>
  <c r="AO115" i="6" s="1"/>
  <c r="C115" i="6"/>
  <c r="AW115" i="6" s="1"/>
  <c r="D115" i="6"/>
  <c r="E115" i="6"/>
  <c r="F115" i="6"/>
  <c r="G115" i="6"/>
  <c r="H115" i="6"/>
  <c r="I115" i="6"/>
  <c r="J115" i="6"/>
  <c r="O115" i="6"/>
  <c r="P115" i="6"/>
  <c r="Q115" i="6"/>
  <c r="R115" i="6"/>
  <c r="W115" i="6"/>
  <c r="X115" i="6"/>
  <c r="Y115" i="6"/>
  <c r="Z115" i="6"/>
  <c r="AA115" i="6"/>
  <c r="AF115" i="6"/>
  <c r="AG115" i="6"/>
  <c r="AH115" i="6"/>
  <c r="AI115" i="6"/>
  <c r="AJ115" i="6"/>
  <c r="AN115" i="6"/>
  <c r="AP115" i="6"/>
  <c r="AQ115" i="6"/>
  <c r="AR115" i="6"/>
  <c r="AS115" i="6"/>
  <c r="AY115" i="6"/>
  <c r="AZ115" i="6"/>
  <c r="A116" i="6"/>
  <c r="C116" i="6"/>
  <c r="AW116" i="6" s="1"/>
  <c r="D116" i="6"/>
  <c r="E116" i="6"/>
  <c r="G116" i="6"/>
  <c r="H116" i="6"/>
  <c r="I116" i="6"/>
  <c r="J116" i="6"/>
  <c r="P116" i="6"/>
  <c r="Q116" i="6"/>
  <c r="R116" i="6"/>
  <c r="X116" i="6"/>
  <c r="Y116" i="6"/>
  <c r="Z116" i="6"/>
  <c r="AA116" i="6"/>
  <c r="AG116" i="6"/>
  <c r="AH116" i="6"/>
  <c r="AI116" i="6"/>
  <c r="AJ116" i="6"/>
  <c r="AN116" i="6"/>
  <c r="AP116" i="6"/>
  <c r="AQ116" i="6"/>
  <c r="AR116" i="6"/>
  <c r="AS116" i="6"/>
  <c r="AX116" i="6"/>
  <c r="AZ116" i="6"/>
  <c r="A117" i="6"/>
  <c r="N117" i="6" s="1"/>
  <c r="C117" i="6"/>
  <c r="AW117" i="6" s="1"/>
  <c r="D117" i="6"/>
  <c r="E117" i="6"/>
  <c r="G117" i="6"/>
  <c r="H117" i="6"/>
  <c r="I117" i="6"/>
  <c r="J117" i="6"/>
  <c r="P117" i="6"/>
  <c r="Q117" i="6"/>
  <c r="R117" i="6"/>
  <c r="V117" i="6"/>
  <c r="X117" i="6"/>
  <c r="Y117" i="6"/>
  <c r="Z117" i="6"/>
  <c r="AA117" i="6"/>
  <c r="AE117" i="6"/>
  <c r="AG117" i="6"/>
  <c r="AH117" i="6"/>
  <c r="AI117" i="6"/>
  <c r="AJ117" i="6"/>
  <c r="AN117" i="6"/>
  <c r="AP117" i="6"/>
  <c r="AQ117" i="6"/>
  <c r="AR117" i="6"/>
  <c r="AS117" i="6"/>
  <c r="AX117" i="6"/>
  <c r="AZ117" i="6"/>
  <c r="A118" i="6"/>
  <c r="AE118" i="6" s="1"/>
  <c r="C118" i="6"/>
  <c r="D118" i="6"/>
  <c r="E118" i="6"/>
  <c r="G118" i="6"/>
  <c r="H118" i="6"/>
  <c r="I118" i="6"/>
  <c r="J118" i="6"/>
  <c r="N118" i="6"/>
  <c r="P118" i="6"/>
  <c r="Q118" i="6"/>
  <c r="R118" i="6"/>
  <c r="V118" i="6"/>
  <c r="X118" i="6"/>
  <c r="Y118" i="6"/>
  <c r="Z118" i="6"/>
  <c r="AA118" i="6"/>
  <c r="AG118" i="6"/>
  <c r="AH118" i="6"/>
  <c r="AI118" i="6"/>
  <c r="AJ118" i="6"/>
  <c r="AN118" i="6"/>
  <c r="AP118" i="6"/>
  <c r="AQ118" i="6"/>
  <c r="AR118" i="6"/>
  <c r="AS118" i="6"/>
  <c r="AW118" i="6"/>
  <c r="AX118" i="6"/>
  <c r="AZ118" i="6"/>
  <c r="A119" i="6"/>
  <c r="C119" i="6"/>
  <c r="AW119" i="6" s="1"/>
  <c r="D119" i="6"/>
  <c r="E119" i="6"/>
  <c r="G119" i="6"/>
  <c r="H119" i="6"/>
  <c r="I119" i="6"/>
  <c r="J119" i="6"/>
  <c r="P119" i="6"/>
  <c r="Q119" i="6"/>
  <c r="R119" i="6"/>
  <c r="X119" i="6"/>
  <c r="Y119" i="6"/>
  <c r="Z119" i="6"/>
  <c r="AA119" i="6"/>
  <c r="AE119" i="6"/>
  <c r="AG119" i="6"/>
  <c r="AH119" i="6"/>
  <c r="AI119" i="6"/>
  <c r="AJ119" i="6"/>
  <c r="AN119" i="6"/>
  <c r="AP119" i="6"/>
  <c r="AQ119" i="6"/>
  <c r="AR119" i="6"/>
  <c r="AS119" i="6"/>
  <c r="AZ119" i="6"/>
  <c r="A120" i="6"/>
  <c r="N120" i="6" s="1"/>
  <c r="C120" i="6"/>
  <c r="AW120" i="6" s="1"/>
  <c r="D120" i="6"/>
  <c r="E120" i="6"/>
  <c r="G120" i="6"/>
  <c r="H120" i="6"/>
  <c r="I120" i="6"/>
  <c r="J120" i="6"/>
  <c r="P120" i="6"/>
  <c r="Q120" i="6"/>
  <c r="R120" i="6"/>
  <c r="V120" i="6"/>
  <c r="X120" i="6"/>
  <c r="Y120" i="6"/>
  <c r="Z120" i="6"/>
  <c r="AA120" i="6"/>
  <c r="AE120" i="6"/>
  <c r="AG120" i="6"/>
  <c r="AH120" i="6"/>
  <c r="AI120" i="6"/>
  <c r="AJ120" i="6"/>
  <c r="AN120" i="6"/>
  <c r="AP120" i="6"/>
  <c r="AQ120" i="6"/>
  <c r="AR120" i="6"/>
  <c r="AS120" i="6"/>
  <c r="AX120" i="6"/>
  <c r="AZ120" i="6"/>
  <c r="A121" i="6"/>
  <c r="C121" i="6"/>
  <c r="D121" i="6"/>
  <c r="E121" i="6"/>
  <c r="G121" i="6"/>
  <c r="H121" i="6"/>
  <c r="I121" i="6"/>
  <c r="J121" i="6"/>
  <c r="P121" i="6"/>
  <c r="Q121" i="6"/>
  <c r="R121" i="6"/>
  <c r="X121" i="6"/>
  <c r="Y121" i="6"/>
  <c r="Z121" i="6"/>
  <c r="AA121" i="6"/>
  <c r="AE121" i="6"/>
  <c r="AG121" i="6"/>
  <c r="AH121" i="6"/>
  <c r="AI121" i="6"/>
  <c r="AJ121" i="6"/>
  <c r="AN121" i="6"/>
  <c r="AP121" i="6"/>
  <c r="AQ121" i="6"/>
  <c r="AR121" i="6"/>
  <c r="AS121" i="6"/>
  <c r="AW121" i="6"/>
  <c r="AZ121" i="6"/>
  <c r="A122" i="6"/>
  <c r="AE122" i="6" s="1"/>
  <c r="C122" i="6"/>
  <c r="D122" i="6"/>
  <c r="E122" i="6"/>
  <c r="G122" i="6"/>
  <c r="H122" i="6"/>
  <c r="I122" i="6"/>
  <c r="J122" i="6"/>
  <c r="N122" i="6"/>
  <c r="P122" i="6"/>
  <c r="Q122" i="6"/>
  <c r="R122" i="6"/>
  <c r="X122" i="6"/>
  <c r="Y122" i="6"/>
  <c r="Z122" i="6"/>
  <c r="AA122" i="6"/>
  <c r="AG122" i="6"/>
  <c r="AH122" i="6"/>
  <c r="AI122" i="6"/>
  <c r="AJ122" i="6"/>
  <c r="AN122" i="6"/>
  <c r="AP122" i="6"/>
  <c r="AQ122" i="6"/>
  <c r="AR122" i="6"/>
  <c r="AS122" i="6"/>
  <c r="AW122" i="6"/>
  <c r="AZ122" i="6"/>
  <c r="A123" i="6"/>
  <c r="C123" i="6"/>
  <c r="D123" i="6"/>
  <c r="E123" i="6"/>
  <c r="G123" i="6"/>
  <c r="H123" i="6"/>
  <c r="I123" i="6"/>
  <c r="J123" i="6"/>
  <c r="N123" i="6"/>
  <c r="P123" i="6"/>
  <c r="Q123" i="6"/>
  <c r="R123" i="6"/>
  <c r="V123" i="6"/>
  <c r="X123" i="6"/>
  <c r="Y123" i="6"/>
  <c r="Z123" i="6"/>
  <c r="AA123" i="6"/>
  <c r="AE123" i="6"/>
  <c r="AG123" i="6"/>
  <c r="AH123" i="6"/>
  <c r="AI123" i="6"/>
  <c r="AJ123" i="6"/>
  <c r="AN123" i="6"/>
  <c r="AP123" i="6"/>
  <c r="AQ123" i="6"/>
  <c r="AR123" i="6"/>
  <c r="AS123" i="6"/>
  <c r="AW123" i="6"/>
  <c r="AX123" i="6"/>
  <c r="AZ123" i="6"/>
  <c r="A124" i="6"/>
  <c r="C124" i="6"/>
  <c r="AW124" i="6" s="1"/>
  <c r="D124" i="6"/>
  <c r="E124" i="6"/>
  <c r="G124" i="6"/>
  <c r="H124" i="6"/>
  <c r="I124" i="6"/>
  <c r="J124" i="6"/>
  <c r="N124" i="6"/>
  <c r="P124" i="6"/>
  <c r="Q124" i="6"/>
  <c r="R124" i="6"/>
  <c r="V124" i="6"/>
  <c r="X124" i="6"/>
  <c r="Y124" i="6"/>
  <c r="Z124" i="6"/>
  <c r="AA124" i="6"/>
  <c r="AE124" i="6"/>
  <c r="AG124" i="6"/>
  <c r="AH124" i="6"/>
  <c r="AI124" i="6"/>
  <c r="AJ124" i="6"/>
  <c r="AN124" i="6"/>
  <c r="AP124" i="6"/>
  <c r="AQ124" i="6"/>
  <c r="AR124" i="6"/>
  <c r="AS124" i="6"/>
  <c r="AX124" i="6"/>
  <c r="AZ124" i="6"/>
  <c r="A125" i="6"/>
  <c r="AE125" i="6" s="1"/>
  <c r="C125" i="6"/>
  <c r="AW125" i="6" s="1"/>
  <c r="D125" i="6"/>
  <c r="E125" i="6"/>
  <c r="G125" i="6"/>
  <c r="H125" i="6"/>
  <c r="I125" i="6"/>
  <c r="J125" i="6"/>
  <c r="P125" i="6"/>
  <c r="Q125" i="6"/>
  <c r="R125" i="6"/>
  <c r="X125" i="6"/>
  <c r="Y125" i="6"/>
  <c r="Z125" i="6"/>
  <c r="AA125" i="6"/>
  <c r="AG125" i="6"/>
  <c r="AH125" i="6"/>
  <c r="AI125" i="6"/>
  <c r="AJ125" i="6"/>
  <c r="AN125" i="6"/>
  <c r="AP125" i="6"/>
  <c r="AQ125" i="6"/>
  <c r="AR125" i="6"/>
  <c r="AS125" i="6"/>
  <c r="AZ125" i="6"/>
  <c r="A126" i="6"/>
  <c r="C126" i="6"/>
  <c r="D126" i="6"/>
  <c r="E126" i="6"/>
  <c r="G126" i="6"/>
  <c r="H126" i="6"/>
  <c r="I126" i="6"/>
  <c r="J126" i="6"/>
  <c r="P126" i="6"/>
  <c r="Q126" i="6"/>
  <c r="R126" i="6"/>
  <c r="X126" i="6"/>
  <c r="Y126" i="6"/>
  <c r="Z126" i="6"/>
  <c r="AA126" i="6"/>
  <c r="AG126" i="6"/>
  <c r="AH126" i="6"/>
  <c r="AI126" i="6"/>
  <c r="AJ126" i="6"/>
  <c r="AN126" i="6"/>
  <c r="AP126" i="6"/>
  <c r="AQ126" i="6"/>
  <c r="AR126" i="6"/>
  <c r="AS126" i="6"/>
  <c r="AW126" i="6"/>
  <c r="AZ126" i="6"/>
  <c r="A127" i="6"/>
  <c r="C127" i="6"/>
  <c r="D127" i="6"/>
  <c r="E127" i="6"/>
  <c r="G127" i="6"/>
  <c r="H127" i="6"/>
  <c r="I127" i="6"/>
  <c r="J127" i="6"/>
  <c r="N127" i="6"/>
  <c r="P127" i="6"/>
  <c r="Q127" i="6"/>
  <c r="R127" i="6"/>
  <c r="V127" i="6"/>
  <c r="X127" i="6"/>
  <c r="Y127" i="6"/>
  <c r="Z127" i="6"/>
  <c r="AA127" i="6"/>
  <c r="AE127" i="6"/>
  <c r="AG127" i="6"/>
  <c r="AH127" i="6"/>
  <c r="AI127" i="6"/>
  <c r="AJ127" i="6"/>
  <c r="AN127" i="6"/>
  <c r="AP127" i="6"/>
  <c r="AQ127" i="6"/>
  <c r="AR127" i="6"/>
  <c r="AS127" i="6"/>
  <c r="AW127" i="6"/>
  <c r="AX127" i="6"/>
  <c r="AZ127" i="6"/>
  <c r="A128" i="6"/>
  <c r="C128" i="6"/>
  <c r="AW128" i="6" s="1"/>
  <c r="D128" i="6"/>
  <c r="E128" i="6"/>
  <c r="G128" i="6"/>
  <c r="H128" i="6"/>
  <c r="I128" i="6"/>
  <c r="J128" i="6"/>
  <c r="N128" i="6"/>
  <c r="P128" i="6"/>
  <c r="Q128" i="6"/>
  <c r="R128" i="6"/>
  <c r="V128" i="6"/>
  <c r="X128" i="6"/>
  <c r="Y128" i="6"/>
  <c r="Z128" i="6"/>
  <c r="AA128" i="6"/>
  <c r="AE128" i="6"/>
  <c r="AG128" i="6"/>
  <c r="AH128" i="6"/>
  <c r="AI128" i="6"/>
  <c r="AJ128" i="6"/>
  <c r="AN128" i="6"/>
  <c r="AP128" i="6"/>
  <c r="AQ128" i="6"/>
  <c r="AR128" i="6"/>
  <c r="AS128" i="6"/>
  <c r="AX128" i="6"/>
  <c r="AZ128" i="6"/>
  <c r="A129" i="6"/>
  <c r="C129" i="6"/>
  <c r="D129" i="6"/>
  <c r="E129" i="6"/>
  <c r="G129" i="6"/>
  <c r="H129" i="6"/>
  <c r="I129" i="6"/>
  <c r="J129" i="6"/>
  <c r="P129" i="6"/>
  <c r="Q129" i="6"/>
  <c r="R129" i="6"/>
  <c r="X129" i="6"/>
  <c r="Y129" i="6"/>
  <c r="Z129" i="6"/>
  <c r="AA129" i="6"/>
  <c r="AE129" i="6"/>
  <c r="AG129" i="6"/>
  <c r="AH129" i="6"/>
  <c r="AI129" i="6"/>
  <c r="AJ129" i="6"/>
  <c r="AN129" i="6"/>
  <c r="AP129" i="6"/>
  <c r="AQ129" i="6"/>
  <c r="AR129" i="6"/>
  <c r="AS129" i="6"/>
  <c r="AW129" i="6"/>
  <c r="AZ129" i="6"/>
  <c r="A130" i="6"/>
  <c r="AE130" i="6" s="1"/>
  <c r="C130" i="6"/>
  <c r="D130" i="6"/>
  <c r="E130" i="6"/>
  <c r="G130" i="6"/>
  <c r="H130" i="6"/>
  <c r="I130" i="6"/>
  <c r="J130" i="6"/>
  <c r="P130" i="6"/>
  <c r="Q130" i="6"/>
  <c r="R130" i="6"/>
  <c r="X130" i="6"/>
  <c r="Y130" i="6"/>
  <c r="Z130" i="6"/>
  <c r="AA130" i="6"/>
  <c r="AG130" i="6"/>
  <c r="AH130" i="6"/>
  <c r="AI130" i="6"/>
  <c r="AJ130" i="6"/>
  <c r="AN130" i="6"/>
  <c r="AP130" i="6"/>
  <c r="AQ130" i="6"/>
  <c r="AR130" i="6"/>
  <c r="AS130" i="6"/>
  <c r="AW130" i="6"/>
  <c r="AZ130" i="6"/>
  <c r="A131" i="6"/>
  <c r="V131" i="6" s="1"/>
  <c r="C131" i="6"/>
  <c r="D131" i="6"/>
  <c r="E131" i="6"/>
  <c r="G131" i="6"/>
  <c r="H131" i="6"/>
  <c r="I131" i="6"/>
  <c r="J131" i="6"/>
  <c r="N131" i="6"/>
  <c r="P131" i="6"/>
  <c r="Q131" i="6"/>
  <c r="R131" i="6"/>
  <c r="X131" i="6"/>
  <c r="Y131" i="6"/>
  <c r="Z131" i="6"/>
  <c r="AA131" i="6"/>
  <c r="AE131" i="6"/>
  <c r="AG131" i="6"/>
  <c r="AH131" i="6"/>
  <c r="AI131" i="6"/>
  <c r="AJ131" i="6"/>
  <c r="AN131" i="6"/>
  <c r="AP131" i="6"/>
  <c r="AQ131" i="6"/>
  <c r="AR131" i="6"/>
  <c r="AS131" i="6"/>
  <c r="AW131" i="6"/>
  <c r="AZ131" i="6"/>
  <c r="A132" i="6"/>
  <c r="N132" i="6" s="1"/>
  <c r="C132" i="6"/>
  <c r="AW132" i="6" s="1"/>
  <c r="D132" i="6"/>
  <c r="E132" i="6"/>
  <c r="G132" i="6"/>
  <c r="H132" i="6"/>
  <c r="I132" i="6"/>
  <c r="J132" i="6"/>
  <c r="P132" i="6"/>
  <c r="Q132" i="6"/>
  <c r="R132" i="6"/>
  <c r="X132" i="6"/>
  <c r="Y132" i="6"/>
  <c r="Z132" i="6"/>
  <c r="AA132" i="6"/>
  <c r="AE132" i="6"/>
  <c r="AG132" i="6"/>
  <c r="AH132" i="6"/>
  <c r="AI132" i="6"/>
  <c r="AJ132" i="6"/>
  <c r="AN132" i="6"/>
  <c r="AP132" i="6"/>
  <c r="AQ132" i="6"/>
  <c r="AR132" i="6"/>
  <c r="AS132" i="6"/>
  <c r="AX132" i="6"/>
  <c r="AZ132" i="6"/>
  <c r="A133" i="6"/>
  <c r="AE133" i="6" s="1"/>
  <c r="C133" i="6"/>
  <c r="AW133" i="6" s="1"/>
  <c r="D133" i="6"/>
  <c r="E133" i="6"/>
  <c r="G133" i="6"/>
  <c r="H133" i="6"/>
  <c r="I133" i="6"/>
  <c r="J133" i="6"/>
  <c r="P133" i="6"/>
  <c r="Q133" i="6"/>
  <c r="R133" i="6"/>
  <c r="X133" i="6"/>
  <c r="Y133" i="6"/>
  <c r="Z133" i="6"/>
  <c r="AA133" i="6"/>
  <c r="AG133" i="6"/>
  <c r="AH133" i="6"/>
  <c r="AI133" i="6"/>
  <c r="AJ133" i="6"/>
  <c r="AN133" i="6"/>
  <c r="AP133" i="6"/>
  <c r="AQ133" i="6"/>
  <c r="AR133" i="6"/>
  <c r="AS133" i="6"/>
  <c r="AZ133" i="6"/>
  <c r="A134" i="6"/>
  <c r="AE134" i="6" s="1"/>
  <c r="C134" i="6"/>
  <c r="AW134" i="6" s="1"/>
  <c r="D134" i="6"/>
  <c r="E134" i="6"/>
  <c r="G134" i="6"/>
  <c r="H134" i="6"/>
  <c r="I134" i="6"/>
  <c r="J134" i="6"/>
  <c r="N134" i="6"/>
  <c r="P134" i="6"/>
  <c r="Q134" i="6"/>
  <c r="R134" i="6"/>
  <c r="X134" i="6"/>
  <c r="Y134" i="6"/>
  <c r="Z134" i="6"/>
  <c r="AA134" i="6"/>
  <c r="AG134" i="6"/>
  <c r="AH134" i="6"/>
  <c r="AI134" i="6"/>
  <c r="AJ134" i="6"/>
  <c r="AN134" i="6"/>
  <c r="AP134" i="6"/>
  <c r="AQ134" i="6"/>
  <c r="AR134" i="6"/>
  <c r="AS134" i="6"/>
  <c r="AZ134" i="6"/>
  <c r="A135" i="6"/>
  <c r="N135" i="6" s="1"/>
  <c r="B135" i="6"/>
  <c r="AF135" i="6" s="1"/>
  <c r="C135" i="6"/>
  <c r="AW135" i="6" s="1"/>
  <c r="D135" i="6"/>
  <c r="E135" i="6"/>
  <c r="F135" i="6"/>
  <c r="G135" i="6"/>
  <c r="H135" i="6"/>
  <c r="I135" i="6"/>
  <c r="J135" i="6"/>
  <c r="O135" i="6"/>
  <c r="P135" i="6"/>
  <c r="Q135" i="6"/>
  <c r="R135" i="6"/>
  <c r="V135" i="6"/>
  <c r="X135" i="6"/>
  <c r="Y135" i="6"/>
  <c r="Z135" i="6"/>
  <c r="AA135" i="6"/>
  <c r="AG135" i="6"/>
  <c r="AH135" i="6"/>
  <c r="AI135" i="6"/>
  <c r="AJ135" i="6"/>
  <c r="AN135" i="6"/>
  <c r="AP135" i="6"/>
  <c r="AQ135" i="6"/>
  <c r="AR135" i="6"/>
  <c r="AS135" i="6"/>
  <c r="AX135" i="6"/>
  <c r="AY135" i="6"/>
  <c r="AZ135" i="6"/>
  <c r="A136" i="6"/>
  <c r="B136" i="6"/>
  <c r="C136" i="6"/>
  <c r="AW136" i="6" s="1"/>
  <c r="D136" i="6"/>
  <c r="E136" i="6"/>
  <c r="F136" i="6"/>
  <c r="G136" i="6"/>
  <c r="H136" i="6"/>
  <c r="I136" i="6"/>
  <c r="J136" i="6"/>
  <c r="N136" i="6"/>
  <c r="O136" i="6"/>
  <c r="P136" i="6"/>
  <c r="Q136" i="6"/>
  <c r="R136" i="6"/>
  <c r="V136" i="6"/>
  <c r="X136" i="6"/>
  <c r="Y136" i="6"/>
  <c r="Z136" i="6"/>
  <c r="AA136" i="6"/>
  <c r="AG136" i="6"/>
  <c r="AH136" i="6"/>
  <c r="AI136" i="6"/>
  <c r="AJ136" i="6"/>
  <c r="AN136" i="6"/>
  <c r="AP136" i="6"/>
  <c r="AQ136" i="6"/>
  <c r="AR136" i="6"/>
  <c r="AS136" i="6"/>
  <c r="AZ136" i="6"/>
  <c r="A137" i="6"/>
  <c r="B137" i="6"/>
  <c r="C137" i="6"/>
  <c r="D137" i="6"/>
  <c r="E137" i="6"/>
  <c r="F137" i="6"/>
  <c r="G137" i="6"/>
  <c r="H137" i="6"/>
  <c r="I137" i="6"/>
  <c r="J137" i="6"/>
  <c r="O137" i="6"/>
  <c r="P137" i="6"/>
  <c r="Q137" i="6"/>
  <c r="R137" i="6"/>
  <c r="X137" i="6"/>
  <c r="Y137" i="6"/>
  <c r="Z137" i="6"/>
  <c r="AA137" i="6"/>
  <c r="AE137" i="6"/>
  <c r="AF137" i="6"/>
  <c r="AG137" i="6"/>
  <c r="AH137" i="6"/>
  <c r="AI137" i="6"/>
  <c r="AJ137" i="6"/>
  <c r="AN137" i="6"/>
  <c r="AP137" i="6"/>
  <c r="AQ137" i="6"/>
  <c r="AR137" i="6"/>
  <c r="AS137" i="6"/>
  <c r="AW137" i="6"/>
  <c r="AY137" i="6"/>
  <c r="AZ137" i="6"/>
  <c r="A138" i="6"/>
  <c r="AE138" i="6" s="1"/>
  <c r="B138" i="6"/>
  <c r="C138" i="6"/>
  <c r="D138" i="6"/>
  <c r="E138" i="6"/>
  <c r="F138" i="6"/>
  <c r="G138" i="6"/>
  <c r="H138" i="6"/>
  <c r="I138" i="6"/>
  <c r="J138" i="6"/>
  <c r="N138" i="6"/>
  <c r="P138" i="6"/>
  <c r="Q138" i="6"/>
  <c r="R138" i="6"/>
  <c r="X138" i="6"/>
  <c r="Y138" i="6"/>
  <c r="Z138" i="6"/>
  <c r="AA138" i="6"/>
  <c r="AG138" i="6"/>
  <c r="AH138" i="6"/>
  <c r="AI138" i="6"/>
  <c r="AJ138" i="6"/>
  <c r="AN138" i="6"/>
  <c r="AP138" i="6"/>
  <c r="AQ138" i="6"/>
  <c r="AR138" i="6"/>
  <c r="AS138" i="6"/>
  <c r="AW138" i="6"/>
  <c r="AZ138" i="6"/>
  <c r="A139" i="6"/>
  <c r="B139" i="6"/>
  <c r="C139" i="6"/>
  <c r="D139" i="6"/>
  <c r="E139" i="6"/>
  <c r="F139" i="6"/>
  <c r="G139" i="6"/>
  <c r="H139" i="6"/>
  <c r="I139" i="6"/>
  <c r="J139" i="6"/>
  <c r="N139" i="6"/>
  <c r="P139" i="6"/>
  <c r="Q139" i="6"/>
  <c r="R139" i="6"/>
  <c r="V139" i="6"/>
  <c r="X139" i="6"/>
  <c r="Y139" i="6"/>
  <c r="Z139" i="6"/>
  <c r="AA139" i="6"/>
  <c r="AE139" i="6"/>
  <c r="AG139" i="6"/>
  <c r="AH139" i="6"/>
  <c r="AI139" i="6"/>
  <c r="AJ139" i="6"/>
  <c r="AN139" i="6"/>
  <c r="AP139" i="6"/>
  <c r="AQ139" i="6"/>
  <c r="AR139" i="6"/>
  <c r="AS139" i="6"/>
  <c r="AW139" i="6"/>
  <c r="AX139" i="6"/>
  <c r="AZ139" i="6"/>
  <c r="A140" i="6"/>
  <c r="B140" i="6"/>
  <c r="C140" i="6"/>
  <c r="AW140" i="6" s="1"/>
  <c r="D140" i="6"/>
  <c r="E140" i="6"/>
  <c r="F140" i="6"/>
  <c r="G140" i="6"/>
  <c r="H140" i="6"/>
  <c r="I140" i="6"/>
  <c r="J140" i="6"/>
  <c r="N140" i="6"/>
  <c r="P140" i="6"/>
  <c r="Q140" i="6"/>
  <c r="R140" i="6"/>
  <c r="V140" i="6"/>
  <c r="X140" i="6"/>
  <c r="Y140" i="6"/>
  <c r="Z140" i="6"/>
  <c r="AA140" i="6"/>
  <c r="AE140" i="6"/>
  <c r="AG140" i="6"/>
  <c r="AH140" i="6"/>
  <c r="AI140" i="6"/>
  <c r="AJ140" i="6"/>
  <c r="AN140" i="6"/>
  <c r="AP140" i="6"/>
  <c r="AQ140" i="6"/>
  <c r="AR140" i="6"/>
  <c r="AS140" i="6"/>
  <c r="AX140" i="6"/>
  <c r="AZ140" i="6"/>
  <c r="A141" i="6"/>
  <c r="AE141" i="6" s="1"/>
  <c r="B141" i="6"/>
  <c r="O141" i="6" s="1"/>
  <c r="C141" i="6"/>
  <c r="D141" i="6"/>
  <c r="E141" i="6"/>
  <c r="F141" i="6"/>
  <c r="G141" i="6"/>
  <c r="H141" i="6"/>
  <c r="I141" i="6"/>
  <c r="J141" i="6"/>
  <c r="P141" i="6"/>
  <c r="Q141" i="6"/>
  <c r="R141" i="6"/>
  <c r="X141" i="6"/>
  <c r="Y141" i="6"/>
  <c r="Z141" i="6"/>
  <c r="AA141" i="6"/>
  <c r="AG141" i="6"/>
  <c r="AH141" i="6"/>
  <c r="AI141" i="6"/>
  <c r="AJ141" i="6"/>
  <c r="AN141" i="6"/>
  <c r="AO141" i="6"/>
  <c r="AP141" i="6"/>
  <c r="AQ141" i="6"/>
  <c r="AR141" i="6"/>
  <c r="AS141" i="6"/>
  <c r="AW141" i="6"/>
  <c r="AZ141" i="6"/>
  <c r="A142" i="6"/>
  <c r="B142" i="6"/>
  <c r="C142" i="6"/>
  <c r="D142" i="6"/>
  <c r="E142" i="6"/>
  <c r="F142" i="6"/>
  <c r="G142" i="6"/>
  <c r="H142" i="6"/>
  <c r="I142" i="6"/>
  <c r="J142" i="6"/>
  <c r="P142" i="6"/>
  <c r="Q142" i="6"/>
  <c r="R142" i="6"/>
  <c r="X142" i="6"/>
  <c r="Y142" i="6"/>
  <c r="Z142" i="6"/>
  <c r="AA142" i="6"/>
  <c r="AG142" i="6"/>
  <c r="AH142" i="6"/>
  <c r="AI142" i="6"/>
  <c r="AJ142" i="6"/>
  <c r="AN142" i="6"/>
  <c r="AP142" i="6"/>
  <c r="AQ142" i="6"/>
  <c r="AR142" i="6"/>
  <c r="AS142" i="6"/>
  <c r="AW142" i="6"/>
  <c r="AZ142" i="6"/>
  <c r="A143" i="6"/>
  <c r="N143" i="6" s="1"/>
  <c r="B143" i="6"/>
  <c r="C143" i="6"/>
  <c r="D143" i="6"/>
  <c r="E143" i="6"/>
  <c r="F143" i="6"/>
  <c r="G143" i="6"/>
  <c r="H143" i="6"/>
  <c r="I143" i="6"/>
  <c r="J143" i="6"/>
  <c r="P143" i="6"/>
  <c r="Q143" i="6"/>
  <c r="R143" i="6"/>
  <c r="V143" i="6"/>
  <c r="X143" i="6"/>
  <c r="Y143" i="6"/>
  <c r="Z143" i="6"/>
  <c r="AA143" i="6"/>
  <c r="AG143" i="6"/>
  <c r="AH143" i="6"/>
  <c r="AI143" i="6"/>
  <c r="AJ143" i="6"/>
  <c r="AN143" i="6"/>
  <c r="AP143" i="6"/>
  <c r="AQ143" i="6"/>
  <c r="AR143" i="6"/>
  <c r="AS143" i="6"/>
  <c r="AW143" i="6"/>
  <c r="AX143" i="6"/>
  <c r="AZ143" i="6"/>
  <c r="A144" i="6"/>
  <c r="B144" i="6"/>
  <c r="O144" i="6" s="1"/>
  <c r="C144" i="6"/>
  <c r="AW144" i="6" s="1"/>
  <c r="D144" i="6"/>
  <c r="E144" i="6"/>
  <c r="F144" i="6"/>
  <c r="G144" i="6"/>
  <c r="H144" i="6"/>
  <c r="I144" i="6"/>
  <c r="J144" i="6"/>
  <c r="N144" i="6"/>
  <c r="P144" i="6"/>
  <c r="Q144" i="6"/>
  <c r="R144" i="6"/>
  <c r="V144" i="6"/>
  <c r="X144" i="6"/>
  <c r="Y144" i="6"/>
  <c r="Z144" i="6"/>
  <c r="AA144" i="6"/>
  <c r="AE144" i="6"/>
  <c r="AG144" i="6"/>
  <c r="AH144" i="6"/>
  <c r="AI144" i="6"/>
  <c r="AJ144" i="6"/>
  <c r="AN144" i="6"/>
  <c r="AP144" i="6"/>
  <c r="AQ144" i="6"/>
  <c r="AR144" i="6"/>
  <c r="AS144" i="6"/>
  <c r="AX144" i="6"/>
  <c r="AZ144" i="6"/>
  <c r="A145" i="6"/>
  <c r="B145" i="6"/>
  <c r="C145" i="6"/>
  <c r="D145" i="6"/>
  <c r="E145" i="6"/>
  <c r="F145" i="6"/>
  <c r="G145" i="6"/>
  <c r="H145" i="6"/>
  <c r="I145" i="6"/>
  <c r="J145" i="6"/>
  <c r="O145" i="6"/>
  <c r="P145" i="6"/>
  <c r="Q145" i="6"/>
  <c r="R145" i="6"/>
  <c r="W145" i="6"/>
  <c r="X145" i="6"/>
  <c r="Y145" i="6"/>
  <c r="Z145" i="6"/>
  <c r="AA145" i="6"/>
  <c r="AE145" i="6"/>
  <c r="AF145" i="6"/>
  <c r="AG145" i="6"/>
  <c r="AH145" i="6"/>
  <c r="AI145" i="6"/>
  <c r="AJ145" i="6"/>
  <c r="AN145" i="6"/>
  <c r="AO145" i="6"/>
  <c r="AP145" i="6"/>
  <c r="AQ145" i="6"/>
  <c r="AR145" i="6"/>
  <c r="AS145" i="6"/>
  <c r="AW145" i="6"/>
  <c r="AY145" i="6"/>
  <c r="AZ145" i="6"/>
  <c r="A146" i="6"/>
  <c r="AE146" i="6" s="1"/>
  <c r="B146" i="6"/>
  <c r="C146" i="6"/>
  <c r="AW146" i="6" s="1"/>
  <c r="D146" i="6"/>
  <c r="E146" i="6"/>
  <c r="F146" i="6"/>
  <c r="G146" i="6"/>
  <c r="H146" i="6"/>
  <c r="I146" i="6"/>
  <c r="J146" i="6"/>
  <c r="N146" i="6"/>
  <c r="P146" i="6"/>
  <c r="Q146" i="6"/>
  <c r="R146" i="6"/>
  <c r="X146" i="6"/>
  <c r="Y146" i="6"/>
  <c r="Z146" i="6"/>
  <c r="AA146" i="6"/>
  <c r="AG146" i="6"/>
  <c r="AH146" i="6"/>
  <c r="AI146" i="6"/>
  <c r="AJ146" i="6"/>
  <c r="AN146" i="6"/>
  <c r="AP146" i="6"/>
  <c r="AQ146" i="6"/>
  <c r="AR146" i="6"/>
  <c r="AS146" i="6"/>
  <c r="AZ146" i="6"/>
  <c r="A147" i="6"/>
  <c r="V147" i="6" s="1"/>
  <c r="B147" i="6"/>
  <c r="C147" i="6"/>
  <c r="D147" i="6"/>
  <c r="E147" i="6"/>
  <c r="F147" i="6"/>
  <c r="G147" i="6"/>
  <c r="H147" i="6"/>
  <c r="I147" i="6"/>
  <c r="J147" i="6"/>
  <c r="P147" i="6"/>
  <c r="Q147" i="6"/>
  <c r="R147" i="6"/>
  <c r="X147" i="6"/>
  <c r="Y147" i="6"/>
  <c r="Z147" i="6"/>
  <c r="AA147" i="6"/>
  <c r="AE147" i="6"/>
  <c r="AG147" i="6"/>
  <c r="AH147" i="6"/>
  <c r="AI147" i="6"/>
  <c r="AJ147" i="6"/>
  <c r="AN147" i="6"/>
  <c r="AP147" i="6"/>
  <c r="AQ147" i="6"/>
  <c r="AR147" i="6"/>
  <c r="AS147" i="6"/>
  <c r="AW147" i="6"/>
  <c r="AZ147" i="6"/>
  <c r="A148" i="6"/>
  <c r="N148" i="6" s="1"/>
  <c r="B148" i="6"/>
  <c r="C148" i="6"/>
  <c r="AW148" i="6" s="1"/>
  <c r="D148" i="6"/>
  <c r="E148" i="6"/>
  <c r="F148" i="6"/>
  <c r="G148" i="6"/>
  <c r="H148" i="6"/>
  <c r="I148" i="6"/>
  <c r="J148" i="6"/>
  <c r="P148" i="6"/>
  <c r="Q148" i="6"/>
  <c r="R148" i="6"/>
  <c r="X148" i="6"/>
  <c r="Y148" i="6"/>
  <c r="Z148" i="6"/>
  <c r="AA148" i="6"/>
  <c r="AE148" i="6"/>
  <c r="AG148" i="6"/>
  <c r="AH148" i="6"/>
  <c r="AI148" i="6"/>
  <c r="AJ148" i="6"/>
  <c r="AN148" i="6"/>
  <c r="AP148" i="6"/>
  <c r="AQ148" i="6"/>
  <c r="AR148" i="6"/>
  <c r="AS148" i="6"/>
  <c r="AX148" i="6"/>
  <c r="AZ148" i="6"/>
  <c r="A149" i="6"/>
  <c r="B149" i="6"/>
  <c r="C149" i="6"/>
  <c r="AW149" i="6" s="1"/>
  <c r="D149" i="6"/>
  <c r="E149" i="6"/>
  <c r="F149" i="6"/>
  <c r="G149" i="6"/>
  <c r="H149" i="6"/>
  <c r="I149" i="6"/>
  <c r="J149" i="6"/>
  <c r="O149" i="6"/>
  <c r="P149" i="6"/>
  <c r="Q149" i="6"/>
  <c r="R149" i="6"/>
  <c r="W149" i="6"/>
  <c r="X149" i="6"/>
  <c r="Y149" i="6"/>
  <c r="Z149" i="6"/>
  <c r="AA149" i="6"/>
  <c r="AE149" i="6"/>
  <c r="AF149" i="6"/>
  <c r="AG149" i="6"/>
  <c r="AH149" i="6"/>
  <c r="AI149" i="6"/>
  <c r="AJ149" i="6"/>
  <c r="AN149" i="6"/>
  <c r="AO149" i="6"/>
  <c r="AP149" i="6"/>
  <c r="AQ149" i="6"/>
  <c r="AR149" i="6"/>
  <c r="AS149" i="6"/>
  <c r="AY149" i="6"/>
  <c r="AZ149" i="6"/>
  <c r="A150" i="6"/>
  <c r="AE150" i="6" s="1"/>
  <c r="B150" i="6"/>
  <c r="C150" i="6"/>
  <c r="AW150" i="6" s="1"/>
  <c r="D150" i="6"/>
  <c r="E150" i="6"/>
  <c r="F150" i="6"/>
  <c r="G150" i="6"/>
  <c r="H150" i="6"/>
  <c r="I150" i="6"/>
  <c r="J150" i="6"/>
  <c r="N150" i="6"/>
  <c r="P150" i="6"/>
  <c r="Q150" i="6"/>
  <c r="R150" i="6"/>
  <c r="X150" i="6"/>
  <c r="Y150" i="6"/>
  <c r="Z150" i="6"/>
  <c r="AA150" i="6"/>
  <c r="AG150" i="6"/>
  <c r="AH150" i="6"/>
  <c r="AI150" i="6"/>
  <c r="AJ150" i="6"/>
  <c r="AN150" i="6"/>
  <c r="AP150" i="6"/>
  <c r="AQ150" i="6"/>
  <c r="AR150" i="6"/>
  <c r="AS150" i="6"/>
  <c r="AZ150" i="6"/>
  <c r="A151" i="6"/>
  <c r="B151" i="6"/>
  <c r="AF151" i="6" s="1"/>
  <c r="C151" i="6"/>
  <c r="AW151" i="6" s="1"/>
  <c r="D151" i="6"/>
  <c r="E151" i="6"/>
  <c r="F151" i="6"/>
  <c r="G151" i="6"/>
  <c r="H151" i="6"/>
  <c r="I151" i="6"/>
  <c r="J151" i="6"/>
  <c r="N151" i="6"/>
  <c r="O151" i="6"/>
  <c r="P151" i="6"/>
  <c r="Q151" i="6"/>
  <c r="R151" i="6"/>
  <c r="V151" i="6"/>
  <c r="X151" i="6"/>
  <c r="Y151" i="6"/>
  <c r="Z151" i="6"/>
  <c r="AA151" i="6"/>
  <c r="AE151" i="6"/>
  <c r="AG151" i="6"/>
  <c r="AH151" i="6"/>
  <c r="AI151" i="6"/>
  <c r="AJ151" i="6"/>
  <c r="AN151" i="6"/>
  <c r="AP151" i="6"/>
  <c r="AQ151" i="6"/>
  <c r="AR151" i="6"/>
  <c r="AS151" i="6"/>
  <c r="AX151" i="6"/>
  <c r="AY151" i="6"/>
  <c r="AZ151" i="6"/>
  <c r="A152" i="6"/>
  <c r="AE152" i="6" s="1"/>
  <c r="B152" i="6"/>
  <c r="C152" i="6"/>
  <c r="AW152" i="6" s="1"/>
  <c r="D152" i="6"/>
  <c r="E152" i="6"/>
  <c r="F152" i="6"/>
  <c r="G152" i="6"/>
  <c r="H152" i="6"/>
  <c r="I152" i="6"/>
  <c r="J152" i="6"/>
  <c r="N152" i="6"/>
  <c r="O152" i="6"/>
  <c r="P152" i="6"/>
  <c r="Q152" i="6"/>
  <c r="R152" i="6"/>
  <c r="V152" i="6"/>
  <c r="X152" i="6"/>
  <c r="Y152" i="6"/>
  <c r="Z152" i="6"/>
  <c r="AA152" i="6"/>
  <c r="AG152" i="6"/>
  <c r="AH152" i="6"/>
  <c r="AI152" i="6"/>
  <c r="AJ152" i="6"/>
  <c r="AN152" i="6"/>
  <c r="AP152" i="6"/>
  <c r="AQ152" i="6"/>
  <c r="AR152" i="6"/>
  <c r="AS152" i="6"/>
  <c r="AZ152" i="6"/>
  <c r="A153" i="6"/>
  <c r="B153" i="6"/>
  <c r="W153" i="6" s="1"/>
  <c r="C153" i="6"/>
  <c r="D153" i="6"/>
  <c r="E153" i="6"/>
  <c r="F153" i="6"/>
  <c r="G153" i="6"/>
  <c r="H153" i="6"/>
  <c r="I153" i="6"/>
  <c r="J153" i="6"/>
  <c r="O153" i="6"/>
  <c r="P153" i="6"/>
  <c r="Q153" i="6"/>
  <c r="R153" i="6"/>
  <c r="X153" i="6"/>
  <c r="Y153" i="6"/>
  <c r="Z153" i="6"/>
  <c r="AA153" i="6"/>
  <c r="AE153" i="6"/>
  <c r="AF153" i="6"/>
  <c r="AG153" i="6"/>
  <c r="AH153" i="6"/>
  <c r="AI153" i="6"/>
  <c r="AJ153" i="6"/>
  <c r="AN153" i="6"/>
  <c r="AO153" i="6"/>
  <c r="AP153" i="6"/>
  <c r="AQ153" i="6"/>
  <c r="AR153" i="6"/>
  <c r="AS153" i="6"/>
  <c r="AW153" i="6"/>
  <c r="AY153" i="6"/>
  <c r="AZ153" i="6"/>
  <c r="A154" i="6"/>
  <c r="AE154" i="6" s="1"/>
  <c r="B154" i="6"/>
  <c r="C154" i="6"/>
  <c r="D154" i="6"/>
  <c r="E154" i="6"/>
  <c r="F154" i="6"/>
  <c r="G154" i="6"/>
  <c r="H154" i="6"/>
  <c r="I154" i="6"/>
  <c r="J154" i="6"/>
  <c r="N154" i="6"/>
  <c r="P154" i="6"/>
  <c r="Q154" i="6"/>
  <c r="R154" i="6"/>
  <c r="X154" i="6"/>
  <c r="Y154" i="6"/>
  <c r="Z154" i="6"/>
  <c r="AA154" i="6"/>
  <c r="AG154" i="6"/>
  <c r="AH154" i="6"/>
  <c r="AI154" i="6"/>
  <c r="AJ154" i="6"/>
  <c r="AN154" i="6"/>
  <c r="AP154" i="6"/>
  <c r="AQ154" i="6"/>
  <c r="AR154" i="6"/>
  <c r="AS154" i="6"/>
  <c r="AW154" i="6"/>
  <c r="AZ154" i="6"/>
  <c r="A155" i="6"/>
  <c r="B155" i="6"/>
  <c r="AF155" i="6" s="1"/>
  <c r="C155" i="6"/>
  <c r="AW155" i="6" s="1"/>
  <c r="D155" i="6"/>
  <c r="E155" i="6"/>
  <c r="F155" i="6"/>
  <c r="G155" i="6"/>
  <c r="H155" i="6"/>
  <c r="I155" i="6"/>
  <c r="J155" i="6"/>
  <c r="N155" i="6"/>
  <c r="P155" i="6"/>
  <c r="Q155" i="6"/>
  <c r="R155" i="6"/>
  <c r="V155" i="6"/>
  <c r="X155" i="6"/>
  <c r="Y155" i="6"/>
  <c r="Z155" i="6"/>
  <c r="AA155" i="6"/>
  <c r="AE155" i="6"/>
  <c r="AG155" i="6"/>
  <c r="AH155" i="6"/>
  <c r="AI155" i="6"/>
  <c r="AJ155" i="6"/>
  <c r="AN155" i="6"/>
  <c r="AP155" i="6"/>
  <c r="AQ155" i="6"/>
  <c r="AR155" i="6"/>
  <c r="AS155" i="6"/>
  <c r="AX155" i="6"/>
  <c r="AZ155" i="6"/>
  <c r="A156" i="6"/>
  <c r="B156" i="6"/>
  <c r="C156" i="6"/>
  <c r="AW156" i="6" s="1"/>
  <c r="D156" i="6"/>
  <c r="E156" i="6"/>
  <c r="F156" i="6"/>
  <c r="G156" i="6"/>
  <c r="H156" i="6"/>
  <c r="I156" i="6"/>
  <c r="J156" i="6"/>
  <c r="N156" i="6"/>
  <c r="P156" i="6"/>
  <c r="Q156" i="6"/>
  <c r="R156" i="6"/>
  <c r="V156" i="6"/>
  <c r="X156" i="6"/>
  <c r="Y156" i="6"/>
  <c r="Z156" i="6"/>
  <c r="AA156" i="6"/>
  <c r="AE156" i="6"/>
  <c r="AG156" i="6"/>
  <c r="AH156" i="6"/>
  <c r="AI156" i="6"/>
  <c r="AJ156" i="6"/>
  <c r="AN156" i="6"/>
  <c r="AP156" i="6"/>
  <c r="AQ156" i="6"/>
  <c r="AR156" i="6"/>
  <c r="AS156" i="6"/>
  <c r="AX156" i="6"/>
  <c r="AZ156" i="6"/>
  <c r="A157" i="6"/>
  <c r="AE157" i="6" s="1"/>
  <c r="B157" i="6"/>
  <c r="W157" i="6" s="1"/>
  <c r="C157" i="6"/>
  <c r="D157" i="6"/>
  <c r="E157" i="6"/>
  <c r="F157" i="6"/>
  <c r="G157" i="6"/>
  <c r="H157" i="6"/>
  <c r="I157" i="6"/>
  <c r="J157" i="6"/>
  <c r="O157" i="6"/>
  <c r="P157" i="6"/>
  <c r="Q157" i="6"/>
  <c r="R157" i="6"/>
  <c r="X157" i="6"/>
  <c r="Y157" i="6"/>
  <c r="Z157" i="6"/>
  <c r="AA157" i="6"/>
  <c r="AF157" i="6"/>
  <c r="AG157" i="6"/>
  <c r="AH157" i="6"/>
  <c r="AI157" i="6"/>
  <c r="AJ157" i="6"/>
  <c r="AN157" i="6"/>
  <c r="AO157" i="6"/>
  <c r="AP157" i="6"/>
  <c r="AQ157" i="6"/>
  <c r="AR157" i="6"/>
  <c r="AS157" i="6"/>
  <c r="AW157" i="6"/>
  <c r="AZ157" i="6"/>
  <c r="A158" i="6"/>
  <c r="B158" i="6"/>
  <c r="C158" i="6"/>
  <c r="D158" i="6"/>
  <c r="E158" i="6"/>
  <c r="F158" i="6"/>
  <c r="G158" i="6"/>
  <c r="H158" i="6"/>
  <c r="I158" i="6"/>
  <c r="J158" i="6"/>
  <c r="P158" i="6"/>
  <c r="Q158" i="6"/>
  <c r="R158" i="6"/>
  <c r="X158" i="6"/>
  <c r="Y158" i="6"/>
  <c r="Z158" i="6"/>
  <c r="AA158" i="6"/>
  <c r="AG158" i="6"/>
  <c r="AH158" i="6"/>
  <c r="AI158" i="6"/>
  <c r="AJ158" i="6"/>
  <c r="AN158" i="6"/>
  <c r="AP158" i="6"/>
  <c r="AQ158" i="6"/>
  <c r="AR158" i="6"/>
  <c r="AS158" i="6"/>
  <c r="AW158" i="6"/>
  <c r="AZ158" i="6"/>
  <c r="A159" i="6"/>
  <c r="B159" i="6"/>
  <c r="AO159" i="6" s="1"/>
  <c r="C159" i="6"/>
  <c r="AW159" i="6" s="1"/>
  <c r="D159" i="6"/>
  <c r="E159" i="6"/>
  <c r="F159" i="6"/>
  <c r="G159" i="6"/>
  <c r="H159" i="6"/>
  <c r="I159" i="6"/>
  <c r="J159" i="6"/>
  <c r="N159" i="6"/>
  <c r="P159" i="6"/>
  <c r="Q159" i="6"/>
  <c r="R159" i="6"/>
  <c r="V159" i="6"/>
  <c r="X159" i="6"/>
  <c r="Y159" i="6"/>
  <c r="Z159" i="6"/>
  <c r="AA159" i="6"/>
  <c r="AG159" i="6"/>
  <c r="AH159" i="6"/>
  <c r="AI159" i="6"/>
  <c r="AJ159" i="6"/>
  <c r="AN159" i="6"/>
  <c r="AP159" i="6"/>
  <c r="AQ159" i="6"/>
  <c r="AR159" i="6"/>
  <c r="AS159" i="6"/>
  <c r="AZ159" i="6"/>
  <c r="A160" i="6"/>
  <c r="B160" i="6"/>
  <c r="W160" i="6" s="1"/>
  <c r="C160" i="6"/>
  <c r="D160" i="6"/>
  <c r="E160" i="6"/>
  <c r="F160" i="6"/>
  <c r="G160" i="6"/>
  <c r="H160" i="6"/>
  <c r="I160" i="6"/>
  <c r="J160" i="6"/>
  <c r="O160" i="6"/>
  <c r="P160" i="6"/>
  <c r="Q160" i="6"/>
  <c r="R160" i="6"/>
  <c r="X160" i="6"/>
  <c r="Y160" i="6"/>
  <c r="Z160" i="6"/>
  <c r="AA160" i="6"/>
  <c r="AF160" i="6"/>
  <c r="AG160" i="6"/>
  <c r="AH160" i="6"/>
  <c r="AI160" i="6"/>
  <c r="AJ160" i="6"/>
  <c r="AN160" i="6"/>
  <c r="AO160" i="6"/>
  <c r="AP160" i="6"/>
  <c r="AQ160" i="6"/>
  <c r="AR160" i="6"/>
  <c r="AS160" i="6"/>
  <c r="AW160" i="6"/>
  <c r="AY160" i="6"/>
  <c r="AZ160" i="6"/>
  <c r="A161" i="6"/>
  <c r="B161" i="6"/>
  <c r="C161" i="6"/>
  <c r="D161" i="6"/>
  <c r="E161" i="6"/>
  <c r="F161" i="6"/>
  <c r="G161" i="6"/>
  <c r="H161" i="6"/>
  <c r="I161" i="6"/>
  <c r="J161" i="6"/>
  <c r="P161" i="6"/>
  <c r="Q161" i="6"/>
  <c r="R161" i="6"/>
  <c r="X161" i="6"/>
  <c r="Y161" i="6"/>
  <c r="Z161" i="6"/>
  <c r="AA161" i="6"/>
  <c r="AG161" i="6"/>
  <c r="AH161" i="6"/>
  <c r="AI161" i="6"/>
  <c r="AJ161" i="6"/>
  <c r="AN161" i="6"/>
  <c r="AP161" i="6"/>
  <c r="AQ161" i="6"/>
  <c r="AR161" i="6"/>
  <c r="AS161" i="6"/>
  <c r="AW161" i="6"/>
  <c r="AZ161" i="6"/>
  <c r="A162" i="6"/>
  <c r="B162" i="6"/>
  <c r="AF162" i="6" s="1"/>
  <c r="C162" i="6"/>
  <c r="AW162" i="6" s="1"/>
  <c r="D162" i="6"/>
  <c r="E162" i="6"/>
  <c r="F162" i="6"/>
  <c r="G162" i="6"/>
  <c r="H162" i="6"/>
  <c r="I162" i="6"/>
  <c r="J162" i="6"/>
  <c r="O162" i="6"/>
  <c r="P162" i="6"/>
  <c r="Q162" i="6"/>
  <c r="R162" i="6"/>
  <c r="W162" i="6"/>
  <c r="X162" i="6"/>
  <c r="Y162" i="6"/>
  <c r="Z162" i="6"/>
  <c r="AA162" i="6"/>
  <c r="AG162" i="6"/>
  <c r="AH162" i="6"/>
  <c r="AI162" i="6"/>
  <c r="AJ162" i="6"/>
  <c r="AN162" i="6"/>
  <c r="AO162" i="6"/>
  <c r="AP162" i="6"/>
  <c r="AQ162" i="6"/>
  <c r="AR162" i="6"/>
  <c r="AS162" i="6"/>
  <c r="AY162" i="6"/>
  <c r="AZ162" i="6"/>
  <c r="A163" i="6"/>
  <c r="B163" i="6"/>
  <c r="C163" i="6"/>
  <c r="AW163" i="6" s="1"/>
  <c r="D163" i="6"/>
  <c r="E163" i="6"/>
  <c r="F163" i="6"/>
  <c r="G163" i="6"/>
  <c r="H163" i="6"/>
  <c r="I163" i="6"/>
  <c r="J163" i="6"/>
  <c r="P163" i="6"/>
  <c r="Q163" i="6"/>
  <c r="R163" i="6"/>
  <c r="V163" i="6"/>
  <c r="X163" i="6"/>
  <c r="Y163" i="6"/>
  <c r="Z163" i="6"/>
  <c r="AA163" i="6"/>
  <c r="AE163" i="6"/>
  <c r="AG163" i="6"/>
  <c r="AH163" i="6"/>
  <c r="AI163" i="6"/>
  <c r="AJ163" i="6"/>
  <c r="AN163" i="6"/>
  <c r="AP163" i="6"/>
  <c r="AQ163" i="6"/>
  <c r="AR163" i="6"/>
  <c r="AS163" i="6"/>
  <c r="AZ163" i="6"/>
  <c r="A164" i="6"/>
  <c r="B164" i="6"/>
  <c r="C164" i="6"/>
  <c r="D164" i="6"/>
  <c r="E164" i="6"/>
  <c r="F164" i="6"/>
  <c r="G164" i="6"/>
  <c r="H164" i="6"/>
  <c r="I164" i="6"/>
  <c r="J164" i="6"/>
  <c r="O164" i="6"/>
  <c r="P164" i="6"/>
  <c r="Q164" i="6"/>
  <c r="R164" i="6"/>
  <c r="X164" i="6"/>
  <c r="Y164" i="6"/>
  <c r="Z164" i="6"/>
  <c r="AA164" i="6"/>
  <c r="AF164" i="6"/>
  <c r="AG164" i="6"/>
  <c r="AH164" i="6"/>
  <c r="AI164" i="6"/>
  <c r="AJ164" i="6"/>
  <c r="AN164" i="6"/>
  <c r="AP164" i="6"/>
  <c r="AQ164" i="6"/>
  <c r="AR164" i="6"/>
  <c r="AS164" i="6"/>
  <c r="AW164" i="6"/>
  <c r="AY164" i="6"/>
  <c r="AZ164" i="6"/>
  <c r="A165" i="6"/>
  <c r="B165" i="6"/>
  <c r="C165" i="6"/>
  <c r="D165" i="6"/>
  <c r="E165" i="6"/>
  <c r="F165" i="6"/>
  <c r="G165" i="6"/>
  <c r="H165" i="6"/>
  <c r="I165" i="6"/>
  <c r="J165" i="6"/>
  <c r="P165" i="6"/>
  <c r="Q165" i="6"/>
  <c r="R165" i="6"/>
  <c r="X165" i="6"/>
  <c r="Y165" i="6"/>
  <c r="Z165" i="6"/>
  <c r="AA165" i="6"/>
  <c r="AG165" i="6"/>
  <c r="AH165" i="6"/>
  <c r="AI165" i="6"/>
  <c r="AJ165" i="6"/>
  <c r="AN165" i="6"/>
  <c r="AP165" i="6"/>
  <c r="AQ165" i="6"/>
  <c r="AR165" i="6"/>
  <c r="AS165" i="6"/>
  <c r="AW165" i="6"/>
  <c r="AZ165" i="6"/>
  <c r="A166" i="6"/>
  <c r="AE166" i="6" s="1"/>
  <c r="B166" i="6"/>
  <c r="C166" i="6"/>
  <c r="AW166" i="6" s="1"/>
  <c r="D166" i="6"/>
  <c r="E166" i="6"/>
  <c r="F166" i="6"/>
  <c r="G166" i="6"/>
  <c r="H166" i="6"/>
  <c r="I166" i="6"/>
  <c r="J166" i="6"/>
  <c r="P166" i="6"/>
  <c r="Q166" i="6"/>
  <c r="R166" i="6"/>
  <c r="X166" i="6"/>
  <c r="Y166" i="6"/>
  <c r="Z166" i="6"/>
  <c r="AA166" i="6"/>
  <c r="AG166" i="6"/>
  <c r="AH166" i="6"/>
  <c r="AI166" i="6"/>
  <c r="AJ166" i="6"/>
  <c r="AN166" i="6"/>
  <c r="AO166" i="6"/>
  <c r="AP166" i="6"/>
  <c r="AQ166" i="6"/>
  <c r="AR166" i="6"/>
  <c r="AS166" i="6"/>
  <c r="AZ166" i="6"/>
  <c r="A167" i="6"/>
  <c r="AE167" i="6" s="1"/>
  <c r="B167" i="6"/>
  <c r="C167" i="6"/>
  <c r="AW167" i="6" s="1"/>
  <c r="D167" i="6"/>
  <c r="E167" i="6"/>
  <c r="F167" i="6"/>
  <c r="G167" i="6"/>
  <c r="H167" i="6"/>
  <c r="I167" i="6"/>
  <c r="J167" i="6"/>
  <c r="P167" i="6"/>
  <c r="Q167" i="6"/>
  <c r="R167" i="6"/>
  <c r="X167" i="6"/>
  <c r="Y167" i="6"/>
  <c r="Z167" i="6"/>
  <c r="AA167" i="6"/>
  <c r="AG167" i="6"/>
  <c r="AH167" i="6"/>
  <c r="AI167" i="6"/>
  <c r="AJ167" i="6"/>
  <c r="AN167" i="6"/>
  <c r="AP167" i="6"/>
  <c r="AQ167" i="6"/>
  <c r="AR167" i="6"/>
  <c r="AS167" i="6"/>
  <c r="AZ167" i="6"/>
  <c r="A168" i="6"/>
  <c r="B168" i="6"/>
  <c r="C168" i="6"/>
  <c r="AW168" i="6" s="1"/>
  <c r="D168" i="6"/>
  <c r="E168" i="6"/>
  <c r="F168" i="6"/>
  <c r="G168" i="6"/>
  <c r="H168" i="6"/>
  <c r="I168" i="6"/>
  <c r="J168" i="6"/>
  <c r="O168" i="6"/>
  <c r="P168" i="6"/>
  <c r="Q168" i="6"/>
  <c r="R168" i="6"/>
  <c r="W168" i="6"/>
  <c r="X168" i="6"/>
  <c r="Y168" i="6"/>
  <c r="Z168" i="6"/>
  <c r="AA168" i="6"/>
  <c r="AF168" i="6"/>
  <c r="AG168" i="6"/>
  <c r="AH168" i="6"/>
  <c r="AI168" i="6"/>
  <c r="AJ168" i="6"/>
  <c r="AN168" i="6"/>
  <c r="AO168" i="6"/>
  <c r="AP168" i="6"/>
  <c r="AQ168" i="6"/>
  <c r="AR168" i="6"/>
  <c r="AS168" i="6"/>
  <c r="AY168" i="6"/>
  <c r="AZ168" i="6"/>
  <c r="A169" i="6"/>
  <c r="N169" i="6" s="1"/>
  <c r="B169" i="6"/>
  <c r="C169" i="6"/>
  <c r="D169" i="6"/>
  <c r="E169" i="6"/>
  <c r="F169" i="6"/>
  <c r="G169" i="6"/>
  <c r="H169" i="6"/>
  <c r="I169" i="6"/>
  <c r="J169" i="6"/>
  <c r="P169" i="6"/>
  <c r="Q169" i="6"/>
  <c r="R169" i="6"/>
  <c r="X169" i="6"/>
  <c r="Y169" i="6"/>
  <c r="Z169" i="6"/>
  <c r="AA169" i="6"/>
  <c r="AF169" i="6"/>
  <c r="AG169" i="6"/>
  <c r="AH169" i="6"/>
  <c r="AI169" i="6"/>
  <c r="AJ169" i="6"/>
  <c r="AN169" i="6"/>
  <c r="AO169" i="6"/>
  <c r="AP169" i="6"/>
  <c r="AQ169" i="6"/>
  <c r="AR169" i="6"/>
  <c r="AS169" i="6"/>
  <c r="AW169" i="6"/>
  <c r="AX169" i="6"/>
  <c r="AZ169" i="6"/>
  <c r="A170" i="6"/>
  <c r="AX170" i="6" s="1"/>
  <c r="B170" i="6"/>
  <c r="AF170" i="6" s="1"/>
  <c r="C170" i="6"/>
  <c r="D170" i="6"/>
  <c r="E170" i="6"/>
  <c r="F170" i="6"/>
  <c r="G170" i="6"/>
  <c r="H170" i="6"/>
  <c r="I170" i="6"/>
  <c r="J170" i="6"/>
  <c r="N170" i="6"/>
  <c r="P170" i="6"/>
  <c r="Q170" i="6"/>
  <c r="R170" i="6"/>
  <c r="X170" i="6"/>
  <c r="Y170" i="6"/>
  <c r="Z170" i="6"/>
  <c r="AA170" i="6"/>
  <c r="AG170" i="6"/>
  <c r="AH170" i="6"/>
  <c r="AI170" i="6"/>
  <c r="AJ170" i="6"/>
  <c r="AN170" i="6"/>
  <c r="AP170" i="6"/>
  <c r="AQ170" i="6"/>
  <c r="AR170" i="6"/>
  <c r="AS170" i="6"/>
  <c r="AW170" i="6"/>
  <c r="AY170" i="6"/>
  <c r="AZ170" i="6"/>
  <c r="A171" i="6"/>
  <c r="B171" i="6"/>
  <c r="AO171" i="6" s="1"/>
  <c r="C171" i="6"/>
  <c r="AW171" i="6" s="1"/>
  <c r="D171" i="6"/>
  <c r="E171" i="6"/>
  <c r="F171" i="6"/>
  <c r="G171" i="6"/>
  <c r="H171" i="6"/>
  <c r="I171" i="6"/>
  <c r="J171" i="6"/>
  <c r="P171" i="6"/>
  <c r="Q171" i="6"/>
  <c r="R171" i="6"/>
  <c r="V171" i="6"/>
  <c r="X171" i="6"/>
  <c r="Y171" i="6"/>
  <c r="Z171" i="6"/>
  <c r="AA171" i="6"/>
  <c r="AG171" i="6"/>
  <c r="AH171" i="6"/>
  <c r="AI171" i="6"/>
  <c r="AJ171" i="6"/>
  <c r="AN171" i="6"/>
  <c r="AP171" i="6"/>
  <c r="AQ171" i="6"/>
  <c r="AR171" i="6"/>
  <c r="AS171" i="6"/>
  <c r="AX171" i="6"/>
  <c r="AZ171" i="6"/>
  <c r="A172" i="6"/>
  <c r="B172" i="6"/>
  <c r="AO172" i="6" s="1"/>
  <c r="C172" i="6"/>
  <c r="AW172" i="6" s="1"/>
  <c r="D172" i="6"/>
  <c r="E172" i="6"/>
  <c r="F172" i="6"/>
  <c r="G172" i="6"/>
  <c r="H172" i="6"/>
  <c r="I172" i="6"/>
  <c r="J172" i="6"/>
  <c r="O172" i="6"/>
  <c r="P172" i="6"/>
  <c r="Q172" i="6"/>
  <c r="R172" i="6"/>
  <c r="W172" i="6"/>
  <c r="X172" i="6"/>
  <c r="Y172" i="6"/>
  <c r="Z172" i="6"/>
  <c r="AA172" i="6"/>
  <c r="AF172" i="6"/>
  <c r="AG172" i="6"/>
  <c r="AH172" i="6"/>
  <c r="AI172" i="6"/>
  <c r="AJ172" i="6"/>
  <c r="AN172" i="6"/>
  <c r="AP172" i="6"/>
  <c r="AQ172" i="6"/>
  <c r="AR172" i="6"/>
  <c r="AS172" i="6"/>
  <c r="AZ172" i="6"/>
  <c r="A173" i="6"/>
  <c r="AE173" i="6" s="1"/>
  <c r="B173" i="6"/>
  <c r="C173" i="6"/>
  <c r="AW173" i="6" s="1"/>
  <c r="D173" i="6"/>
  <c r="E173" i="6"/>
  <c r="F173" i="6"/>
  <c r="G173" i="6"/>
  <c r="H173" i="6"/>
  <c r="I173" i="6"/>
  <c r="J173" i="6"/>
  <c r="P173" i="6"/>
  <c r="Q173" i="6"/>
  <c r="R173" i="6"/>
  <c r="X173" i="6"/>
  <c r="Y173" i="6"/>
  <c r="Z173" i="6"/>
  <c r="AA173" i="6"/>
  <c r="AF173" i="6"/>
  <c r="AG173" i="6"/>
  <c r="AH173" i="6"/>
  <c r="AI173" i="6"/>
  <c r="AJ173" i="6"/>
  <c r="AN173" i="6"/>
  <c r="AO173" i="6"/>
  <c r="AP173" i="6"/>
  <c r="AQ173" i="6"/>
  <c r="AR173" i="6"/>
  <c r="AS173" i="6"/>
  <c r="AX173" i="6"/>
  <c r="AZ173" i="6"/>
  <c r="A174" i="6"/>
  <c r="B174" i="6"/>
  <c r="AF174" i="6" s="1"/>
  <c r="C174" i="6"/>
  <c r="D174" i="6"/>
  <c r="E174" i="6"/>
  <c r="F174" i="6"/>
  <c r="G174" i="6"/>
  <c r="H174" i="6"/>
  <c r="I174" i="6"/>
  <c r="J174" i="6"/>
  <c r="P174" i="6"/>
  <c r="Q174" i="6"/>
  <c r="R174" i="6"/>
  <c r="X174" i="6"/>
  <c r="Y174" i="6"/>
  <c r="Z174" i="6"/>
  <c r="AA174" i="6"/>
  <c r="AG174" i="6"/>
  <c r="AH174" i="6"/>
  <c r="AI174" i="6"/>
  <c r="AJ174" i="6"/>
  <c r="AN174" i="6"/>
  <c r="AP174" i="6"/>
  <c r="AQ174" i="6"/>
  <c r="AR174" i="6"/>
  <c r="AS174" i="6"/>
  <c r="AW174" i="6"/>
  <c r="AZ174" i="6"/>
  <c r="A175" i="6"/>
  <c r="N175" i="6" s="1"/>
  <c r="B175" i="6"/>
  <c r="AO175" i="6" s="1"/>
  <c r="C175" i="6"/>
  <c r="AW175" i="6" s="1"/>
  <c r="D175" i="6"/>
  <c r="E175" i="6"/>
  <c r="F175" i="6"/>
  <c r="G175" i="6"/>
  <c r="H175" i="6"/>
  <c r="I175" i="6"/>
  <c r="J175" i="6"/>
  <c r="O175" i="6"/>
  <c r="P175" i="6"/>
  <c r="Q175" i="6"/>
  <c r="R175" i="6"/>
  <c r="V175" i="6"/>
  <c r="X175" i="6"/>
  <c r="Y175" i="6"/>
  <c r="Z175" i="6"/>
  <c r="AA175" i="6"/>
  <c r="AG175" i="6"/>
  <c r="AH175" i="6"/>
  <c r="AI175" i="6"/>
  <c r="AJ175" i="6"/>
  <c r="AN175" i="6"/>
  <c r="AP175" i="6"/>
  <c r="AQ175" i="6"/>
  <c r="AR175" i="6"/>
  <c r="AS175" i="6"/>
  <c r="AX175" i="6"/>
  <c r="AZ175" i="6"/>
  <c r="A176" i="6"/>
  <c r="B176" i="6"/>
  <c r="AF176" i="6" s="1"/>
  <c r="C176" i="6"/>
  <c r="AW176" i="6" s="1"/>
  <c r="D176" i="6"/>
  <c r="E176" i="6"/>
  <c r="F176" i="6"/>
  <c r="G176" i="6"/>
  <c r="H176" i="6"/>
  <c r="I176" i="6"/>
  <c r="J176" i="6"/>
  <c r="O176" i="6"/>
  <c r="P176" i="6"/>
  <c r="Q176" i="6"/>
  <c r="R176" i="6"/>
  <c r="X176" i="6"/>
  <c r="Y176" i="6"/>
  <c r="Z176" i="6"/>
  <c r="AA176" i="6"/>
  <c r="AG176" i="6"/>
  <c r="AH176" i="6"/>
  <c r="AI176" i="6"/>
  <c r="AJ176" i="6"/>
  <c r="AN176" i="6"/>
  <c r="AP176" i="6"/>
  <c r="AQ176" i="6"/>
  <c r="AR176" i="6"/>
  <c r="AS176" i="6"/>
  <c r="AZ176" i="6"/>
  <c r="A177" i="6"/>
  <c r="AE177" i="6" s="1"/>
  <c r="B177" i="6"/>
  <c r="C177" i="6"/>
  <c r="D177" i="6"/>
  <c r="E177" i="6"/>
  <c r="F177" i="6"/>
  <c r="G177" i="6"/>
  <c r="H177" i="6"/>
  <c r="I177" i="6"/>
  <c r="J177" i="6"/>
  <c r="N177" i="6"/>
  <c r="P177" i="6"/>
  <c r="Q177" i="6"/>
  <c r="R177" i="6"/>
  <c r="V177" i="6"/>
  <c r="X177" i="6"/>
  <c r="Y177" i="6"/>
  <c r="Z177" i="6"/>
  <c r="AA177" i="6"/>
  <c r="AG177" i="6"/>
  <c r="AH177" i="6"/>
  <c r="AI177" i="6"/>
  <c r="AJ177" i="6"/>
  <c r="AN177" i="6"/>
  <c r="AP177" i="6"/>
  <c r="AQ177" i="6"/>
  <c r="AR177" i="6"/>
  <c r="AS177" i="6"/>
  <c r="AW177" i="6"/>
  <c r="AX177" i="6"/>
  <c r="AZ177" i="6"/>
  <c r="A178" i="6"/>
  <c r="N178" i="6" s="1"/>
  <c r="B178" i="6"/>
  <c r="AF178" i="6" s="1"/>
  <c r="C178" i="6"/>
  <c r="AW178" i="6" s="1"/>
  <c r="D178" i="6"/>
  <c r="E178" i="6"/>
  <c r="F178" i="6"/>
  <c r="G178" i="6"/>
  <c r="H178" i="6"/>
  <c r="I178" i="6"/>
  <c r="J178" i="6"/>
  <c r="O178" i="6"/>
  <c r="P178" i="6"/>
  <c r="Q178" i="6"/>
  <c r="R178" i="6"/>
  <c r="W178" i="6"/>
  <c r="X178" i="6"/>
  <c r="Y178" i="6"/>
  <c r="Z178" i="6"/>
  <c r="AA178" i="6"/>
  <c r="AG178" i="6"/>
  <c r="AH178" i="6"/>
  <c r="AI178" i="6"/>
  <c r="AJ178" i="6"/>
  <c r="AN178" i="6"/>
  <c r="AO178" i="6"/>
  <c r="AP178" i="6"/>
  <c r="AQ178" i="6"/>
  <c r="AR178" i="6"/>
  <c r="AS178" i="6"/>
  <c r="AY178" i="6"/>
  <c r="AZ178" i="6"/>
  <c r="A179" i="6"/>
  <c r="B179" i="6"/>
  <c r="AO179" i="6" s="1"/>
  <c r="C179" i="6"/>
  <c r="AW179" i="6" s="1"/>
  <c r="D179" i="6"/>
  <c r="E179" i="6"/>
  <c r="F179" i="6"/>
  <c r="G179" i="6"/>
  <c r="H179" i="6"/>
  <c r="I179" i="6"/>
  <c r="J179" i="6"/>
  <c r="N179" i="6"/>
  <c r="P179" i="6"/>
  <c r="Q179" i="6"/>
  <c r="R179" i="6"/>
  <c r="V179" i="6"/>
  <c r="X179" i="6"/>
  <c r="Y179" i="6"/>
  <c r="Z179" i="6"/>
  <c r="AA179" i="6"/>
  <c r="AE179" i="6"/>
  <c r="AG179" i="6"/>
  <c r="AH179" i="6"/>
  <c r="AI179" i="6"/>
  <c r="AJ179" i="6"/>
  <c r="AN179" i="6"/>
  <c r="AP179" i="6"/>
  <c r="AQ179" i="6"/>
  <c r="AR179" i="6"/>
  <c r="AS179" i="6"/>
  <c r="AX179" i="6"/>
  <c r="AZ179" i="6"/>
  <c r="A180" i="6"/>
  <c r="B180" i="6"/>
  <c r="C180" i="6"/>
  <c r="AW180" i="6" s="1"/>
  <c r="D180" i="6"/>
  <c r="E180" i="6"/>
  <c r="F180" i="6"/>
  <c r="G180" i="6"/>
  <c r="H180" i="6"/>
  <c r="I180" i="6"/>
  <c r="J180" i="6"/>
  <c r="P180" i="6"/>
  <c r="Q180" i="6"/>
  <c r="R180" i="6"/>
  <c r="X180" i="6"/>
  <c r="Y180" i="6"/>
  <c r="Z180" i="6"/>
  <c r="AA180" i="6"/>
  <c r="AG180" i="6"/>
  <c r="AH180" i="6"/>
  <c r="AI180" i="6"/>
  <c r="AJ180" i="6"/>
  <c r="AN180" i="6"/>
  <c r="AP180" i="6"/>
  <c r="AQ180" i="6"/>
  <c r="AR180" i="6"/>
  <c r="AS180" i="6"/>
  <c r="AZ180" i="6"/>
  <c r="A181" i="6"/>
  <c r="B181" i="6"/>
  <c r="C181" i="6"/>
  <c r="AW181" i="6" s="1"/>
  <c r="D181" i="6"/>
  <c r="E181" i="6"/>
  <c r="F181" i="6"/>
  <c r="G181" i="6"/>
  <c r="H181" i="6"/>
  <c r="I181" i="6"/>
  <c r="J181" i="6"/>
  <c r="P181" i="6"/>
  <c r="Q181" i="6"/>
  <c r="R181" i="6"/>
  <c r="X181" i="6"/>
  <c r="Y181" i="6"/>
  <c r="Z181" i="6"/>
  <c r="AA181" i="6"/>
  <c r="AF181" i="6"/>
  <c r="AG181" i="6"/>
  <c r="AH181" i="6"/>
  <c r="AI181" i="6"/>
  <c r="AJ181" i="6"/>
  <c r="AN181" i="6"/>
  <c r="AO181" i="6"/>
  <c r="AP181" i="6"/>
  <c r="AQ181" i="6"/>
  <c r="AR181" i="6"/>
  <c r="AS181" i="6"/>
  <c r="AZ181" i="6"/>
  <c r="A182" i="6"/>
  <c r="B182" i="6"/>
  <c r="C182" i="6"/>
  <c r="D182" i="6"/>
  <c r="E182" i="6"/>
  <c r="F182" i="6"/>
  <c r="G182" i="6"/>
  <c r="H182" i="6"/>
  <c r="I182" i="6"/>
  <c r="J182" i="6"/>
  <c r="O182" i="6"/>
  <c r="P182" i="6"/>
  <c r="Q182" i="6"/>
  <c r="R182" i="6"/>
  <c r="W182" i="6"/>
  <c r="X182" i="6"/>
  <c r="Y182" i="6"/>
  <c r="Z182" i="6"/>
  <c r="AA182" i="6"/>
  <c r="AG182" i="6"/>
  <c r="AH182" i="6"/>
  <c r="AI182" i="6"/>
  <c r="AJ182" i="6"/>
  <c r="AN182" i="6"/>
  <c r="AP182" i="6"/>
  <c r="AQ182" i="6"/>
  <c r="AR182" i="6"/>
  <c r="AS182" i="6"/>
  <c r="AW182" i="6"/>
  <c r="AZ182" i="6"/>
  <c r="A183" i="6"/>
  <c r="B183" i="6"/>
  <c r="AO183" i="6" s="1"/>
  <c r="C183" i="6"/>
  <c r="AW183" i="6" s="1"/>
  <c r="D183" i="6"/>
  <c r="E183" i="6"/>
  <c r="F183" i="6"/>
  <c r="G183" i="6"/>
  <c r="H183" i="6"/>
  <c r="I183" i="6"/>
  <c r="J183" i="6"/>
  <c r="N183" i="6"/>
  <c r="P183" i="6"/>
  <c r="Q183" i="6"/>
  <c r="R183" i="6"/>
  <c r="V183" i="6"/>
  <c r="X183" i="6"/>
  <c r="Y183" i="6"/>
  <c r="Z183" i="6"/>
  <c r="AA183" i="6"/>
  <c r="AE183" i="6"/>
  <c r="AG183" i="6"/>
  <c r="AH183" i="6"/>
  <c r="AI183" i="6"/>
  <c r="AJ183" i="6"/>
  <c r="AN183" i="6"/>
  <c r="AP183" i="6"/>
  <c r="AQ183" i="6"/>
  <c r="AR183" i="6"/>
  <c r="AS183" i="6"/>
  <c r="AX183" i="6"/>
  <c r="AZ183" i="6"/>
  <c r="A184" i="6"/>
  <c r="B184" i="6"/>
  <c r="C184" i="6"/>
  <c r="AW184" i="6" s="1"/>
  <c r="D184" i="6"/>
  <c r="E184" i="6"/>
  <c r="F184" i="6"/>
  <c r="G184" i="6"/>
  <c r="H184" i="6"/>
  <c r="I184" i="6"/>
  <c r="J184" i="6"/>
  <c r="P184" i="6"/>
  <c r="Q184" i="6"/>
  <c r="R184" i="6"/>
  <c r="X184" i="6"/>
  <c r="Y184" i="6"/>
  <c r="Z184" i="6"/>
  <c r="AA184" i="6"/>
  <c r="AG184" i="6"/>
  <c r="AH184" i="6"/>
  <c r="AI184" i="6"/>
  <c r="AJ184" i="6"/>
  <c r="AN184" i="6"/>
  <c r="AP184" i="6"/>
  <c r="AQ184" i="6"/>
  <c r="AR184" i="6"/>
  <c r="AS184" i="6"/>
  <c r="AZ184" i="6"/>
  <c r="A185" i="6"/>
  <c r="AE185" i="6" s="1"/>
  <c r="B185" i="6"/>
  <c r="C185" i="6"/>
  <c r="D185" i="6"/>
  <c r="E185" i="6"/>
  <c r="F185" i="6"/>
  <c r="G185" i="6"/>
  <c r="H185" i="6"/>
  <c r="I185" i="6"/>
  <c r="J185" i="6"/>
  <c r="N185" i="6"/>
  <c r="P185" i="6"/>
  <c r="Q185" i="6"/>
  <c r="R185" i="6"/>
  <c r="V185" i="6"/>
  <c r="X185" i="6"/>
  <c r="Y185" i="6"/>
  <c r="Z185" i="6"/>
  <c r="AA185" i="6"/>
  <c r="AG185" i="6"/>
  <c r="AH185" i="6"/>
  <c r="AI185" i="6"/>
  <c r="AJ185" i="6"/>
  <c r="AN185" i="6"/>
  <c r="AP185" i="6"/>
  <c r="AQ185" i="6"/>
  <c r="AR185" i="6"/>
  <c r="AS185" i="6"/>
  <c r="AW185" i="6"/>
  <c r="AX185" i="6"/>
  <c r="AZ185" i="6"/>
  <c r="A186" i="6"/>
  <c r="B186" i="6"/>
  <c r="AF186" i="6" s="1"/>
  <c r="C186" i="6"/>
  <c r="AW186" i="6" s="1"/>
  <c r="D186" i="6"/>
  <c r="E186" i="6"/>
  <c r="F186" i="6"/>
  <c r="G186" i="6"/>
  <c r="H186" i="6"/>
  <c r="I186" i="6"/>
  <c r="J186" i="6"/>
  <c r="O186" i="6"/>
  <c r="P186" i="6"/>
  <c r="Q186" i="6"/>
  <c r="R186" i="6"/>
  <c r="W186" i="6"/>
  <c r="X186" i="6"/>
  <c r="Y186" i="6"/>
  <c r="Z186" i="6"/>
  <c r="AA186" i="6"/>
  <c r="AG186" i="6"/>
  <c r="AH186" i="6"/>
  <c r="AI186" i="6"/>
  <c r="AJ186" i="6"/>
  <c r="AN186" i="6"/>
  <c r="AO186" i="6"/>
  <c r="AP186" i="6"/>
  <c r="AQ186" i="6"/>
  <c r="AR186" i="6"/>
  <c r="AS186" i="6"/>
  <c r="AY186" i="6"/>
  <c r="AZ186" i="6"/>
  <c r="A187" i="6"/>
  <c r="B187" i="6"/>
  <c r="C187" i="6"/>
  <c r="AW187" i="6" s="1"/>
  <c r="D187" i="6"/>
  <c r="E187" i="6"/>
  <c r="F187" i="6"/>
  <c r="G187" i="6"/>
  <c r="H187" i="6"/>
  <c r="I187" i="6"/>
  <c r="J187" i="6"/>
  <c r="N187" i="6"/>
  <c r="P187" i="6"/>
  <c r="Q187" i="6"/>
  <c r="R187" i="6"/>
  <c r="V187" i="6"/>
  <c r="X187" i="6"/>
  <c r="Y187" i="6"/>
  <c r="Z187" i="6"/>
  <c r="AA187" i="6"/>
  <c r="AE187" i="6"/>
  <c r="AG187" i="6"/>
  <c r="AH187" i="6"/>
  <c r="AI187" i="6"/>
  <c r="AJ187" i="6"/>
  <c r="AN187" i="6"/>
  <c r="AP187" i="6"/>
  <c r="AQ187" i="6"/>
  <c r="AR187" i="6"/>
  <c r="AS187" i="6"/>
  <c r="AX187" i="6"/>
  <c r="AZ187" i="6"/>
  <c r="A188" i="6"/>
  <c r="B188" i="6"/>
  <c r="C188" i="6"/>
  <c r="AW188" i="6" s="1"/>
  <c r="D188" i="6"/>
  <c r="E188" i="6"/>
  <c r="F188" i="6"/>
  <c r="G188" i="6"/>
  <c r="H188" i="6"/>
  <c r="I188" i="6"/>
  <c r="J188" i="6"/>
  <c r="P188" i="6"/>
  <c r="Q188" i="6"/>
  <c r="R188" i="6"/>
  <c r="X188" i="6"/>
  <c r="Y188" i="6"/>
  <c r="Z188" i="6"/>
  <c r="AA188" i="6"/>
  <c r="AG188" i="6"/>
  <c r="AH188" i="6"/>
  <c r="AI188" i="6"/>
  <c r="AJ188" i="6"/>
  <c r="AN188" i="6"/>
  <c r="AP188" i="6"/>
  <c r="AQ188" i="6"/>
  <c r="AR188" i="6"/>
  <c r="AS188" i="6"/>
  <c r="AZ188" i="6"/>
  <c r="A189" i="6"/>
  <c r="B189" i="6"/>
  <c r="C189" i="6"/>
  <c r="AW189" i="6" s="1"/>
  <c r="D189" i="6"/>
  <c r="E189" i="6"/>
  <c r="F189" i="6"/>
  <c r="G189" i="6"/>
  <c r="H189" i="6"/>
  <c r="I189" i="6"/>
  <c r="J189" i="6"/>
  <c r="P189" i="6"/>
  <c r="Q189" i="6"/>
  <c r="R189" i="6"/>
  <c r="X189" i="6"/>
  <c r="Y189" i="6"/>
  <c r="Z189" i="6"/>
  <c r="AA189" i="6"/>
  <c r="AF189" i="6"/>
  <c r="AG189" i="6"/>
  <c r="AH189" i="6"/>
  <c r="AI189" i="6"/>
  <c r="AJ189" i="6"/>
  <c r="AN189" i="6"/>
  <c r="AO189" i="6"/>
  <c r="AP189" i="6"/>
  <c r="AQ189" i="6"/>
  <c r="AR189" i="6"/>
  <c r="AS189" i="6"/>
  <c r="AX189" i="6"/>
  <c r="AZ189" i="6"/>
  <c r="A190" i="6"/>
  <c r="B190" i="6"/>
  <c r="C190" i="6"/>
  <c r="D190" i="6"/>
  <c r="E190" i="6"/>
  <c r="F190" i="6"/>
  <c r="G190" i="6"/>
  <c r="H190" i="6"/>
  <c r="I190" i="6"/>
  <c r="J190" i="6"/>
  <c r="P190" i="6"/>
  <c r="Q190" i="6"/>
  <c r="R190" i="6"/>
  <c r="X190" i="6"/>
  <c r="Y190" i="6"/>
  <c r="Z190" i="6"/>
  <c r="AA190" i="6"/>
  <c r="AG190" i="6"/>
  <c r="AH190" i="6"/>
  <c r="AI190" i="6"/>
  <c r="AJ190" i="6"/>
  <c r="AN190" i="6"/>
  <c r="AP190" i="6"/>
  <c r="AQ190" i="6"/>
  <c r="AR190" i="6"/>
  <c r="AS190" i="6"/>
  <c r="AW190" i="6"/>
  <c r="AZ190" i="6"/>
  <c r="A191" i="6"/>
  <c r="B191" i="6"/>
  <c r="AO191" i="6" s="1"/>
  <c r="C191" i="6"/>
  <c r="AW191" i="6" s="1"/>
  <c r="D191" i="6"/>
  <c r="E191" i="6"/>
  <c r="F191" i="6"/>
  <c r="G191" i="6"/>
  <c r="H191" i="6"/>
  <c r="I191" i="6"/>
  <c r="J191" i="6"/>
  <c r="N191" i="6"/>
  <c r="O191" i="6"/>
  <c r="P191" i="6"/>
  <c r="Q191" i="6"/>
  <c r="R191" i="6"/>
  <c r="V191" i="6"/>
  <c r="X191" i="6"/>
  <c r="Y191" i="6"/>
  <c r="Z191" i="6"/>
  <c r="AA191" i="6"/>
  <c r="AE191" i="6"/>
  <c r="AG191" i="6"/>
  <c r="AH191" i="6"/>
  <c r="AI191" i="6"/>
  <c r="AJ191" i="6"/>
  <c r="AN191" i="6"/>
  <c r="AP191" i="6"/>
  <c r="AQ191" i="6"/>
  <c r="AR191" i="6"/>
  <c r="AS191" i="6"/>
  <c r="AX191" i="6"/>
  <c r="AZ191" i="6"/>
  <c r="A192" i="6"/>
  <c r="B192" i="6"/>
  <c r="C192" i="6"/>
  <c r="AW192" i="6" s="1"/>
  <c r="D192" i="6"/>
  <c r="E192" i="6"/>
  <c r="F192" i="6"/>
  <c r="G192" i="6"/>
  <c r="H192" i="6"/>
  <c r="I192" i="6"/>
  <c r="J192" i="6"/>
  <c r="O192" i="6"/>
  <c r="P192" i="6"/>
  <c r="Q192" i="6"/>
  <c r="R192" i="6"/>
  <c r="X192" i="6"/>
  <c r="Y192" i="6"/>
  <c r="Z192" i="6"/>
  <c r="AA192" i="6"/>
  <c r="AG192" i="6"/>
  <c r="AH192" i="6"/>
  <c r="AI192" i="6"/>
  <c r="AJ192" i="6"/>
  <c r="AN192" i="6"/>
  <c r="AO192" i="6"/>
  <c r="AP192" i="6"/>
  <c r="AQ192" i="6"/>
  <c r="AR192" i="6"/>
  <c r="AS192" i="6"/>
  <c r="AZ192" i="6"/>
  <c r="A193" i="6"/>
  <c r="AE193" i="6" s="1"/>
  <c r="B193" i="6"/>
  <c r="C193" i="6"/>
  <c r="D193" i="6"/>
  <c r="E193" i="6"/>
  <c r="F193" i="6"/>
  <c r="G193" i="6"/>
  <c r="H193" i="6"/>
  <c r="I193" i="6"/>
  <c r="J193" i="6"/>
  <c r="N193" i="6"/>
  <c r="P193" i="6"/>
  <c r="Q193" i="6"/>
  <c r="R193" i="6"/>
  <c r="V193" i="6"/>
  <c r="X193" i="6"/>
  <c r="Y193" i="6"/>
  <c r="Z193" i="6"/>
  <c r="AA193" i="6"/>
  <c r="AG193" i="6"/>
  <c r="AH193" i="6"/>
  <c r="AI193" i="6"/>
  <c r="AJ193" i="6"/>
  <c r="AN193" i="6"/>
  <c r="AP193" i="6"/>
  <c r="AQ193" i="6"/>
  <c r="AR193" i="6"/>
  <c r="AS193" i="6"/>
  <c r="AW193" i="6"/>
  <c r="AX193" i="6"/>
  <c r="AZ193" i="6"/>
  <c r="A194" i="6"/>
  <c r="B194" i="6"/>
  <c r="AF194" i="6" s="1"/>
  <c r="C194" i="6"/>
  <c r="AW194" i="6" s="1"/>
  <c r="D194" i="6"/>
  <c r="E194" i="6"/>
  <c r="F194" i="6"/>
  <c r="G194" i="6"/>
  <c r="H194" i="6"/>
  <c r="I194" i="6"/>
  <c r="J194" i="6"/>
  <c r="O194" i="6"/>
  <c r="P194" i="6"/>
  <c r="Q194" i="6"/>
  <c r="R194" i="6"/>
  <c r="W194" i="6"/>
  <c r="X194" i="6"/>
  <c r="Y194" i="6"/>
  <c r="Z194" i="6"/>
  <c r="AA194" i="6"/>
  <c r="AG194" i="6"/>
  <c r="AH194" i="6"/>
  <c r="AI194" i="6"/>
  <c r="AJ194" i="6"/>
  <c r="AN194" i="6"/>
  <c r="AO194" i="6"/>
  <c r="AP194" i="6"/>
  <c r="AQ194" i="6"/>
  <c r="AR194" i="6"/>
  <c r="AS194" i="6"/>
  <c r="AY194" i="6"/>
  <c r="AZ194" i="6"/>
  <c r="A195" i="6"/>
  <c r="B195" i="6"/>
  <c r="C195" i="6"/>
  <c r="AW195" i="6" s="1"/>
  <c r="D195" i="6"/>
  <c r="E195" i="6"/>
  <c r="F195" i="6"/>
  <c r="G195" i="6"/>
  <c r="H195" i="6"/>
  <c r="I195" i="6"/>
  <c r="J195" i="6"/>
  <c r="N195" i="6"/>
  <c r="P195" i="6"/>
  <c r="Q195" i="6"/>
  <c r="R195" i="6"/>
  <c r="V195" i="6"/>
  <c r="X195" i="6"/>
  <c r="Y195" i="6"/>
  <c r="Z195" i="6"/>
  <c r="AA195" i="6"/>
  <c r="AE195" i="6"/>
  <c r="AG195" i="6"/>
  <c r="AH195" i="6"/>
  <c r="AI195" i="6"/>
  <c r="AJ195" i="6"/>
  <c r="AN195" i="6"/>
  <c r="AP195" i="6"/>
  <c r="AQ195" i="6"/>
  <c r="AR195" i="6"/>
  <c r="AS195" i="6"/>
  <c r="AX195" i="6"/>
  <c r="AZ195" i="6"/>
  <c r="A196" i="6"/>
  <c r="B196" i="6"/>
  <c r="AF196" i="6" s="1"/>
  <c r="C196" i="6"/>
  <c r="AW196" i="6" s="1"/>
  <c r="D196" i="6"/>
  <c r="E196" i="6"/>
  <c r="F196" i="6"/>
  <c r="G196" i="6"/>
  <c r="H196" i="6"/>
  <c r="I196" i="6"/>
  <c r="J196" i="6"/>
  <c r="P196" i="6"/>
  <c r="Q196" i="6"/>
  <c r="R196" i="6"/>
  <c r="W196" i="6"/>
  <c r="X196" i="6"/>
  <c r="Y196" i="6"/>
  <c r="Z196" i="6"/>
  <c r="AA196" i="6"/>
  <c r="AG196" i="6"/>
  <c r="AH196" i="6"/>
  <c r="AI196" i="6"/>
  <c r="AJ196" i="6"/>
  <c r="AN196" i="6"/>
  <c r="AO196" i="6"/>
  <c r="AP196" i="6"/>
  <c r="AQ196" i="6"/>
  <c r="AR196" i="6"/>
  <c r="AS196" i="6"/>
  <c r="AZ196" i="6"/>
  <c r="A197" i="6"/>
  <c r="AE197" i="6" s="1"/>
  <c r="B197" i="6"/>
  <c r="C197" i="6"/>
  <c r="D197" i="6"/>
  <c r="E197" i="6"/>
  <c r="F197" i="6"/>
  <c r="G197" i="6"/>
  <c r="H197" i="6"/>
  <c r="I197" i="6"/>
  <c r="J197" i="6"/>
  <c r="N197" i="6"/>
  <c r="P197" i="6"/>
  <c r="Q197" i="6"/>
  <c r="R197" i="6"/>
  <c r="X197" i="6"/>
  <c r="Y197" i="6"/>
  <c r="Z197" i="6"/>
  <c r="AA197" i="6"/>
  <c r="AF197" i="6"/>
  <c r="AG197" i="6"/>
  <c r="AH197" i="6"/>
  <c r="AI197" i="6"/>
  <c r="AJ197" i="6"/>
  <c r="AN197" i="6"/>
  <c r="AO197" i="6"/>
  <c r="AP197" i="6"/>
  <c r="AQ197" i="6"/>
  <c r="AR197" i="6"/>
  <c r="AS197" i="6"/>
  <c r="AW197" i="6"/>
  <c r="AX197" i="6"/>
  <c r="AZ197" i="6"/>
  <c r="A198" i="6"/>
  <c r="B198" i="6"/>
  <c r="AF198" i="6" s="1"/>
  <c r="C198" i="6"/>
  <c r="D198" i="6"/>
  <c r="E198" i="6"/>
  <c r="F198" i="6"/>
  <c r="G198" i="6"/>
  <c r="H198" i="6"/>
  <c r="I198" i="6"/>
  <c r="J198" i="6"/>
  <c r="P198" i="6"/>
  <c r="Q198" i="6"/>
  <c r="R198" i="6"/>
  <c r="X198" i="6"/>
  <c r="Y198" i="6"/>
  <c r="Z198" i="6"/>
  <c r="AA198" i="6"/>
  <c r="AG198" i="6"/>
  <c r="AH198" i="6"/>
  <c r="AI198" i="6"/>
  <c r="AJ198" i="6"/>
  <c r="AN198" i="6"/>
  <c r="AO198" i="6"/>
  <c r="AP198" i="6"/>
  <c r="AQ198" i="6"/>
  <c r="AR198" i="6"/>
  <c r="AS198" i="6"/>
  <c r="AW198" i="6"/>
  <c r="AZ198" i="6"/>
  <c r="A199" i="6"/>
  <c r="N199" i="6" s="1"/>
  <c r="B199" i="6"/>
  <c r="AO199" i="6" s="1"/>
  <c r="C199" i="6"/>
  <c r="AW199" i="6" s="1"/>
  <c r="D199" i="6"/>
  <c r="E199" i="6"/>
  <c r="F199" i="6"/>
  <c r="G199" i="6"/>
  <c r="H199" i="6"/>
  <c r="I199" i="6"/>
  <c r="J199" i="6"/>
  <c r="O199" i="6"/>
  <c r="P199" i="6"/>
  <c r="Q199" i="6"/>
  <c r="R199" i="6"/>
  <c r="V199" i="6"/>
  <c r="X199" i="6"/>
  <c r="Y199" i="6"/>
  <c r="Z199" i="6"/>
  <c r="AA199" i="6"/>
  <c r="AG199" i="6"/>
  <c r="AH199" i="6"/>
  <c r="AI199" i="6"/>
  <c r="AJ199" i="6"/>
  <c r="AN199" i="6"/>
  <c r="AP199" i="6"/>
  <c r="AQ199" i="6"/>
  <c r="AR199" i="6"/>
  <c r="AS199" i="6"/>
  <c r="AX199" i="6"/>
  <c r="AZ199" i="6"/>
  <c r="A200" i="6"/>
  <c r="B200" i="6"/>
  <c r="AO200" i="6" s="1"/>
  <c r="C200" i="6"/>
  <c r="AW200" i="6" s="1"/>
  <c r="D200" i="6"/>
  <c r="E200" i="6"/>
  <c r="F200" i="6"/>
  <c r="G200" i="6"/>
  <c r="H200" i="6"/>
  <c r="I200" i="6"/>
  <c r="J200" i="6"/>
  <c r="O200" i="6"/>
  <c r="P200" i="6"/>
  <c r="Q200" i="6"/>
  <c r="R200" i="6"/>
  <c r="W200" i="6"/>
  <c r="X200" i="6"/>
  <c r="Y200" i="6"/>
  <c r="Z200" i="6"/>
  <c r="AA200" i="6"/>
  <c r="AF200" i="6"/>
  <c r="AG200" i="6"/>
  <c r="AH200" i="6"/>
  <c r="AI200" i="6"/>
  <c r="AJ200" i="6"/>
  <c r="AN200" i="6"/>
  <c r="AP200" i="6"/>
  <c r="AQ200" i="6"/>
  <c r="AR200" i="6"/>
  <c r="AS200" i="6"/>
  <c r="AY200" i="6"/>
  <c r="AZ200" i="6"/>
  <c r="A201" i="6"/>
  <c r="AE201" i="6" s="1"/>
  <c r="B201" i="6"/>
  <c r="C201" i="6"/>
  <c r="AW201" i="6" s="1"/>
  <c r="D201" i="6"/>
  <c r="E201" i="6"/>
  <c r="F201" i="6"/>
  <c r="G201" i="6"/>
  <c r="H201" i="6"/>
  <c r="I201" i="6"/>
  <c r="J201" i="6"/>
  <c r="P201" i="6"/>
  <c r="Q201" i="6"/>
  <c r="R201" i="6"/>
  <c r="V201" i="6"/>
  <c r="X201" i="6"/>
  <c r="Y201" i="6"/>
  <c r="Z201" i="6"/>
  <c r="AA201" i="6"/>
  <c r="AG201" i="6"/>
  <c r="AH201" i="6"/>
  <c r="AI201" i="6"/>
  <c r="AJ201" i="6"/>
  <c r="AN201" i="6"/>
  <c r="AP201" i="6"/>
  <c r="AQ201" i="6"/>
  <c r="AR201" i="6"/>
  <c r="AS201" i="6"/>
  <c r="AX201" i="6"/>
  <c r="AZ201" i="6"/>
  <c r="A202" i="6"/>
  <c r="AE202" i="6" s="1"/>
  <c r="B202" i="6"/>
  <c r="AF202" i="6" s="1"/>
  <c r="C202" i="6"/>
  <c r="AW202" i="6" s="1"/>
  <c r="D202" i="6"/>
  <c r="E202" i="6"/>
  <c r="F202" i="6"/>
  <c r="G202" i="6"/>
  <c r="H202" i="6"/>
  <c r="I202" i="6"/>
  <c r="J202" i="6"/>
  <c r="N202" i="6"/>
  <c r="P202" i="6"/>
  <c r="Q202" i="6"/>
  <c r="R202" i="6"/>
  <c r="V202" i="6"/>
  <c r="W202" i="6"/>
  <c r="X202" i="6"/>
  <c r="Y202" i="6"/>
  <c r="Z202" i="6"/>
  <c r="AA202" i="6"/>
  <c r="AG202" i="6"/>
  <c r="AH202" i="6"/>
  <c r="AI202" i="6"/>
  <c r="AJ202" i="6"/>
  <c r="AN202" i="6"/>
  <c r="AO202" i="6"/>
  <c r="AP202" i="6"/>
  <c r="AQ202" i="6"/>
  <c r="AR202" i="6"/>
  <c r="AS202" i="6"/>
  <c r="AX202" i="6"/>
  <c r="AY202" i="6"/>
  <c r="AZ202" i="6"/>
  <c r="A203" i="6"/>
  <c r="B203" i="6"/>
  <c r="C203" i="6"/>
  <c r="AW203" i="6" s="1"/>
  <c r="D203" i="6"/>
  <c r="E203" i="6"/>
  <c r="F203" i="6"/>
  <c r="G203" i="6"/>
  <c r="H203" i="6"/>
  <c r="I203" i="6"/>
  <c r="J203" i="6"/>
  <c r="N203" i="6"/>
  <c r="P203" i="6"/>
  <c r="Q203" i="6"/>
  <c r="R203" i="6"/>
  <c r="V203" i="6"/>
  <c r="X203" i="6"/>
  <c r="Y203" i="6"/>
  <c r="Z203" i="6"/>
  <c r="AA203" i="6"/>
  <c r="AE203" i="6"/>
  <c r="AG203" i="6"/>
  <c r="AH203" i="6"/>
  <c r="AI203" i="6"/>
  <c r="AJ203" i="6"/>
  <c r="AN203" i="6"/>
  <c r="AP203" i="6"/>
  <c r="AQ203" i="6"/>
  <c r="AR203" i="6"/>
  <c r="AS203" i="6"/>
  <c r="AX203" i="6"/>
  <c r="AZ203" i="6"/>
  <c r="A204" i="6"/>
  <c r="B204" i="6"/>
  <c r="W204" i="6" s="1"/>
  <c r="C204" i="6"/>
  <c r="AW204" i="6" s="1"/>
  <c r="D204" i="6"/>
  <c r="E204" i="6"/>
  <c r="F204" i="6"/>
  <c r="G204" i="6"/>
  <c r="H204" i="6"/>
  <c r="I204" i="6"/>
  <c r="J204" i="6"/>
  <c r="O204" i="6"/>
  <c r="P204" i="6"/>
  <c r="Q204" i="6"/>
  <c r="R204" i="6"/>
  <c r="X204" i="6"/>
  <c r="Y204" i="6"/>
  <c r="Z204" i="6"/>
  <c r="AA204" i="6"/>
  <c r="AF204" i="6"/>
  <c r="AG204" i="6"/>
  <c r="AH204" i="6"/>
  <c r="AI204" i="6"/>
  <c r="AJ204" i="6"/>
  <c r="AN204" i="6"/>
  <c r="AO204" i="6"/>
  <c r="AP204" i="6"/>
  <c r="AQ204" i="6"/>
  <c r="AR204" i="6"/>
  <c r="AS204" i="6"/>
  <c r="AZ204" i="6"/>
  <c r="A205" i="6"/>
  <c r="AE205" i="6" s="1"/>
  <c r="B205" i="6"/>
  <c r="AO205" i="6" s="1"/>
  <c r="C205" i="6"/>
  <c r="AW205" i="6" s="1"/>
  <c r="D205" i="6"/>
  <c r="E205" i="6"/>
  <c r="F205" i="6"/>
  <c r="G205" i="6"/>
  <c r="H205" i="6"/>
  <c r="I205" i="6"/>
  <c r="J205" i="6"/>
  <c r="N205" i="6"/>
  <c r="P205" i="6"/>
  <c r="Q205" i="6"/>
  <c r="R205" i="6"/>
  <c r="V205" i="6"/>
  <c r="X205" i="6"/>
  <c r="Y205" i="6"/>
  <c r="Z205" i="6"/>
  <c r="AA205" i="6"/>
  <c r="AG205" i="6"/>
  <c r="AH205" i="6"/>
  <c r="AI205" i="6"/>
  <c r="AJ205" i="6"/>
  <c r="AN205" i="6"/>
  <c r="AP205" i="6"/>
  <c r="AQ205" i="6"/>
  <c r="AR205" i="6"/>
  <c r="AS205" i="6"/>
  <c r="AX205" i="6"/>
  <c r="AZ205" i="6"/>
  <c r="A206" i="6"/>
  <c r="B206" i="6"/>
  <c r="AF206" i="6" s="1"/>
  <c r="C206" i="6"/>
  <c r="D206" i="6"/>
  <c r="E206" i="6"/>
  <c r="F206" i="6"/>
  <c r="G206" i="6"/>
  <c r="H206" i="6"/>
  <c r="I206" i="6"/>
  <c r="J206" i="6"/>
  <c r="O206" i="6"/>
  <c r="P206" i="6"/>
  <c r="Q206" i="6"/>
  <c r="R206" i="6"/>
  <c r="V206" i="6"/>
  <c r="X206" i="6"/>
  <c r="Y206" i="6"/>
  <c r="Z206" i="6"/>
  <c r="AA206" i="6"/>
  <c r="AG206" i="6"/>
  <c r="AH206" i="6"/>
  <c r="AI206" i="6"/>
  <c r="AJ206" i="6"/>
  <c r="AN206" i="6"/>
  <c r="AO206" i="6"/>
  <c r="AP206" i="6"/>
  <c r="AQ206" i="6"/>
  <c r="AR206" i="6"/>
  <c r="AS206" i="6"/>
  <c r="AW206" i="6"/>
  <c r="AY206" i="6"/>
  <c r="AZ206" i="6"/>
  <c r="A207" i="6"/>
  <c r="AX207" i="6" s="1"/>
  <c r="B207" i="6"/>
  <c r="C207" i="6"/>
  <c r="AW207" i="6" s="1"/>
  <c r="D207" i="6"/>
  <c r="E207" i="6"/>
  <c r="F207" i="6"/>
  <c r="G207" i="6"/>
  <c r="H207" i="6"/>
  <c r="I207" i="6"/>
  <c r="J207" i="6"/>
  <c r="N207" i="6"/>
  <c r="O207" i="6"/>
  <c r="P207" i="6"/>
  <c r="Q207" i="6"/>
  <c r="R207" i="6"/>
  <c r="X207" i="6"/>
  <c r="Y207" i="6"/>
  <c r="Z207" i="6"/>
  <c r="AA207" i="6"/>
  <c r="AE207" i="6"/>
  <c r="AG207" i="6"/>
  <c r="AH207" i="6"/>
  <c r="AI207" i="6"/>
  <c r="AJ207" i="6"/>
  <c r="AN207" i="6"/>
  <c r="AP207" i="6"/>
  <c r="AQ207" i="6"/>
  <c r="AR207" i="6"/>
  <c r="AS207" i="6"/>
  <c r="AZ207" i="6"/>
  <c r="A208" i="6"/>
  <c r="B208" i="6"/>
  <c r="W208" i="6" s="1"/>
  <c r="C208" i="6"/>
  <c r="AW208" i="6" s="1"/>
  <c r="D208" i="6"/>
  <c r="E208" i="6"/>
  <c r="F208" i="6"/>
  <c r="G208" i="6"/>
  <c r="H208" i="6"/>
  <c r="I208" i="6"/>
  <c r="J208" i="6"/>
  <c r="O208" i="6"/>
  <c r="P208" i="6"/>
  <c r="Q208" i="6"/>
  <c r="R208" i="6"/>
  <c r="X208" i="6"/>
  <c r="Y208" i="6"/>
  <c r="Z208" i="6"/>
  <c r="AA208" i="6"/>
  <c r="AF208" i="6"/>
  <c r="AG208" i="6"/>
  <c r="AH208" i="6"/>
  <c r="AI208" i="6"/>
  <c r="AJ208" i="6"/>
  <c r="AN208" i="6"/>
  <c r="AO208" i="6"/>
  <c r="AP208" i="6"/>
  <c r="AQ208" i="6"/>
  <c r="AR208" i="6"/>
  <c r="AS208" i="6"/>
  <c r="AZ208" i="6"/>
  <c r="A209" i="6"/>
  <c r="AE209" i="6" s="1"/>
  <c r="B209" i="6"/>
  <c r="C209" i="6"/>
  <c r="D209" i="6"/>
  <c r="E209" i="6"/>
  <c r="F209" i="6"/>
  <c r="G209" i="6"/>
  <c r="H209" i="6"/>
  <c r="I209" i="6"/>
  <c r="J209" i="6"/>
  <c r="N209" i="6"/>
  <c r="P209" i="6"/>
  <c r="Q209" i="6"/>
  <c r="R209" i="6"/>
  <c r="X209" i="6"/>
  <c r="Y209" i="6"/>
  <c r="Z209" i="6"/>
  <c r="AA209" i="6"/>
  <c r="AF209" i="6"/>
  <c r="AG209" i="6"/>
  <c r="AH209" i="6"/>
  <c r="AI209" i="6"/>
  <c r="AJ209" i="6"/>
  <c r="AN209" i="6"/>
  <c r="AO209" i="6"/>
  <c r="AP209" i="6"/>
  <c r="AQ209" i="6"/>
  <c r="AR209" i="6"/>
  <c r="AS209" i="6"/>
  <c r="AW209" i="6"/>
  <c r="AX209" i="6"/>
  <c r="AZ209" i="6"/>
  <c r="A210" i="6"/>
  <c r="B210" i="6"/>
  <c r="AF210" i="6" s="1"/>
  <c r="C210" i="6"/>
  <c r="D210" i="6"/>
  <c r="E210" i="6"/>
  <c r="F210" i="6"/>
  <c r="G210" i="6"/>
  <c r="H210" i="6"/>
  <c r="I210" i="6"/>
  <c r="J210" i="6"/>
  <c r="O210" i="6"/>
  <c r="P210" i="6"/>
  <c r="Q210" i="6"/>
  <c r="R210" i="6"/>
  <c r="V210" i="6"/>
  <c r="W210" i="6"/>
  <c r="X210" i="6"/>
  <c r="Y210" i="6"/>
  <c r="Z210" i="6"/>
  <c r="AA210" i="6"/>
  <c r="AG210" i="6"/>
  <c r="AH210" i="6"/>
  <c r="AI210" i="6"/>
  <c r="AJ210" i="6"/>
  <c r="AN210" i="6"/>
  <c r="AP210" i="6"/>
  <c r="AQ210" i="6"/>
  <c r="AR210" i="6"/>
  <c r="AS210" i="6"/>
  <c r="AW210" i="6"/>
  <c r="AZ210" i="6"/>
  <c r="A211" i="6"/>
  <c r="N211" i="6" s="1"/>
  <c r="B211" i="6"/>
  <c r="C211" i="6"/>
  <c r="AW211" i="6" s="1"/>
  <c r="D211" i="6"/>
  <c r="E211" i="6"/>
  <c r="F211" i="6"/>
  <c r="G211" i="6"/>
  <c r="H211" i="6"/>
  <c r="I211" i="6"/>
  <c r="J211" i="6"/>
  <c r="P211" i="6"/>
  <c r="Q211" i="6"/>
  <c r="R211" i="6"/>
  <c r="V211" i="6"/>
  <c r="X211" i="6"/>
  <c r="Y211" i="6"/>
  <c r="Z211" i="6"/>
  <c r="AA211" i="6"/>
  <c r="AG211" i="6"/>
  <c r="AH211" i="6"/>
  <c r="AI211" i="6"/>
  <c r="AJ211" i="6"/>
  <c r="AN211" i="6"/>
  <c r="AP211" i="6"/>
  <c r="AQ211" i="6"/>
  <c r="AR211" i="6"/>
  <c r="AS211" i="6"/>
  <c r="AX211" i="6"/>
  <c r="AZ211" i="6"/>
  <c r="A212" i="6"/>
  <c r="B212" i="6"/>
  <c r="C212" i="6"/>
  <c r="AW212" i="6" s="1"/>
  <c r="D212" i="6"/>
  <c r="E212" i="6"/>
  <c r="F212" i="6"/>
  <c r="G212" i="6"/>
  <c r="H212" i="6"/>
  <c r="I212" i="6"/>
  <c r="J212" i="6"/>
  <c r="O212" i="6"/>
  <c r="P212" i="6"/>
  <c r="Q212" i="6"/>
  <c r="R212" i="6"/>
  <c r="X212" i="6"/>
  <c r="Y212" i="6"/>
  <c r="Z212" i="6"/>
  <c r="AA212" i="6"/>
  <c r="AF212" i="6"/>
  <c r="AG212" i="6"/>
  <c r="AH212" i="6"/>
  <c r="AI212" i="6"/>
  <c r="AJ212" i="6"/>
  <c r="AN212" i="6"/>
  <c r="AO212" i="6"/>
  <c r="AP212" i="6"/>
  <c r="AQ212" i="6"/>
  <c r="AR212" i="6"/>
  <c r="AS212" i="6"/>
  <c r="AZ212" i="6"/>
  <c r="A213" i="6"/>
  <c r="AE213" i="6" s="1"/>
  <c r="B213" i="6"/>
  <c r="C213" i="6"/>
  <c r="D213" i="6"/>
  <c r="E213" i="6"/>
  <c r="F213" i="6"/>
  <c r="G213" i="6"/>
  <c r="H213" i="6"/>
  <c r="I213" i="6"/>
  <c r="J213" i="6"/>
  <c r="P213" i="6"/>
  <c r="Q213" i="6"/>
  <c r="R213" i="6"/>
  <c r="V213" i="6"/>
  <c r="X213" i="6"/>
  <c r="Y213" i="6"/>
  <c r="Z213" i="6"/>
  <c r="AA213" i="6"/>
  <c r="AG213" i="6"/>
  <c r="AH213" i="6"/>
  <c r="AI213" i="6"/>
  <c r="AJ213" i="6"/>
  <c r="AN213" i="6"/>
  <c r="AP213" i="6"/>
  <c r="AQ213" i="6"/>
  <c r="AR213" i="6"/>
  <c r="AS213" i="6"/>
  <c r="AW213" i="6"/>
  <c r="AZ213" i="6"/>
  <c r="A214" i="6"/>
  <c r="N214" i="6" s="1"/>
  <c r="B214" i="6"/>
  <c r="AF214" i="6" s="1"/>
  <c r="C214" i="6"/>
  <c r="D214" i="6"/>
  <c r="E214" i="6"/>
  <c r="F214" i="6"/>
  <c r="G214" i="6"/>
  <c r="H214" i="6"/>
  <c r="I214" i="6"/>
  <c r="J214" i="6"/>
  <c r="O214" i="6"/>
  <c r="P214" i="6"/>
  <c r="Q214" i="6"/>
  <c r="R214" i="6"/>
  <c r="V214" i="6"/>
  <c r="W214" i="6"/>
  <c r="X214" i="6"/>
  <c r="Y214" i="6"/>
  <c r="Z214" i="6"/>
  <c r="AA214" i="6"/>
  <c r="AG214" i="6"/>
  <c r="AH214" i="6"/>
  <c r="AI214" i="6"/>
  <c r="AJ214" i="6"/>
  <c r="AN214" i="6"/>
  <c r="AO214" i="6"/>
  <c r="AP214" i="6"/>
  <c r="AQ214" i="6"/>
  <c r="AR214" i="6"/>
  <c r="AS214" i="6"/>
  <c r="AW214" i="6"/>
  <c r="AY214" i="6"/>
  <c r="AZ214" i="6"/>
  <c r="A215" i="6"/>
  <c r="AX215" i="6" s="1"/>
  <c r="B215" i="6"/>
  <c r="C215" i="6"/>
  <c r="AW215" i="6" s="1"/>
  <c r="D215" i="6"/>
  <c r="E215" i="6"/>
  <c r="F215" i="6"/>
  <c r="G215" i="6"/>
  <c r="H215" i="6"/>
  <c r="I215" i="6"/>
  <c r="J215" i="6"/>
  <c r="N215" i="6"/>
  <c r="O215" i="6"/>
  <c r="P215" i="6"/>
  <c r="Q215" i="6"/>
  <c r="R215" i="6"/>
  <c r="X215" i="6"/>
  <c r="Y215" i="6"/>
  <c r="Z215" i="6"/>
  <c r="AA215" i="6"/>
  <c r="AE215" i="6"/>
  <c r="AG215" i="6"/>
  <c r="AH215" i="6"/>
  <c r="AI215" i="6"/>
  <c r="AJ215" i="6"/>
  <c r="AN215" i="6"/>
  <c r="AP215" i="6"/>
  <c r="AQ215" i="6"/>
  <c r="AR215" i="6"/>
  <c r="AS215" i="6"/>
  <c r="AZ215" i="6"/>
  <c r="A216" i="6"/>
  <c r="B216" i="6"/>
  <c r="W216" i="6" s="1"/>
  <c r="C216" i="6"/>
  <c r="AW216" i="6" s="1"/>
  <c r="D216" i="6"/>
  <c r="E216" i="6"/>
  <c r="F216" i="6"/>
  <c r="G216" i="6"/>
  <c r="H216" i="6"/>
  <c r="I216" i="6"/>
  <c r="J216" i="6"/>
  <c r="O216" i="6"/>
  <c r="P216" i="6"/>
  <c r="Q216" i="6"/>
  <c r="R216" i="6"/>
  <c r="X216" i="6"/>
  <c r="Y216" i="6"/>
  <c r="Z216" i="6"/>
  <c r="AA216" i="6"/>
  <c r="AF216" i="6"/>
  <c r="AG216" i="6"/>
  <c r="AH216" i="6"/>
  <c r="AI216" i="6"/>
  <c r="AJ216" i="6"/>
  <c r="AN216" i="6"/>
  <c r="AO216" i="6"/>
  <c r="AP216" i="6"/>
  <c r="AQ216" i="6"/>
  <c r="AR216" i="6"/>
  <c r="AS216" i="6"/>
  <c r="AZ216" i="6"/>
  <c r="A217" i="6"/>
  <c r="AE217" i="6" s="1"/>
  <c r="B217" i="6"/>
  <c r="C217" i="6"/>
  <c r="D217" i="6"/>
  <c r="E217" i="6"/>
  <c r="F217" i="6"/>
  <c r="G217" i="6"/>
  <c r="H217" i="6"/>
  <c r="I217" i="6"/>
  <c r="J217" i="6"/>
  <c r="N217" i="6"/>
  <c r="P217" i="6"/>
  <c r="Q217" i="6"/>
  <c r="R217" i="6"/>
  <c r="X217" i="6"/>
  <c r="Y217" i="6"/>
  <c r="Z217" i="6"/>
  <c r="AA217" i="6"/>
  <c r="AF217" i="6"/>
  <c r="AG217" i="6"/>
  <c r="AH217" i="6"/>
  <c r="AI217" i="6"/>
  <c r="AJ217" i="6"/>
  <c r="AN217" i="6"/>
  <c r="AO217" i="6"/>
  <c r="AP217" i="6"/>
  <c r="AQ217" i="6"/>
  <c r="AR217" i="6"/>
  <c r="AS217" i="6"/>
  <c r="AW217" i="6"/>
  <c r="AX217" i="6"/>
  <c r="AZ217" i="6"/>
  <c r="A218" i="6"/>
  <c r="B218" i="6"/>
  <c r="AF218" i="6" s="1"/>
  <c r="C218" i="6"/>
  <c r="D218" i="6"/>
  <c r="E218" i="6"/>
  <c r="F218" i="6"/>
  <c r="G218" i="6"/>
  <c r="H218" i="6"/>
  <c r="I218" i="6"/>
  <c r="J218" i="6"/>
  <c r="O218" i="6"/>
  <c r="P218" i="6"/>
  <c r="Q218" i="6"/>
  <c r="R218" i="6"/>
  <c r="W218" i="6"/>
  <c r="X218" i="6"/>
  <c r="Y218" i="6"/>
  <c r="Z218" i="6"/>
  <c r="AA218" i="6"/>
  <c r="AG218" i="6"/>
  <c r="AH218" i="6"/>
  <c r="AI218" i="6"/>
  <c r="AJ218" i="6"/>
  <c r="AN218" i="6"/>
  <c r="AP218" i="6"/>
  <c r="AQ218" i="6"/>
  <c r="AR218" i="6"/>
  <c r="AS218" i="6"/>
  <c r="AW218" i="6"/>
  <c r="AY218" i="6"/>
  <c r="AZ218" i="6"/>
  <c r="A219" i="6"/>
  <c r="B219" i="6"/>
  <c r="C219" i="6"/>
  <c r="AW219" i="6" s="1"/>
  <c r="D219" i="6"/>
  <c r="E219" i="6"/>
  <c r="F219" i="6"/>
  <c r="G219" i="6"/>
  <c r="H219" i="6"/>
  <c r="I219" i="6"/>
  <c r="J219" i="6"/>
  <c r="P219" i="6"/>
  <c r="Q219" i="6"/>
  <c r="R219" i="6"/>
  <c r="X219" i="6"/>
  <c r="Y219" i="6"/>
  <c r="Z219" i="6"/>
  <c r="AA219" i="6"/>
  <c r="AG219" i="6"/>
  <c r="AH219" i="6"/>
  <c r="AI219" i="6"/>
  <c r="AJ219" i="6"/>
  <c r="AN219" i="6"/>
  <c r="AP219" i="6"/>
  <c r="AQ219" i="6"/>
  <c r="AR219" i="6"/>
  <c r="AS219" i="6"/>
  <c r="AZ219" i="6"/>
  <c r="A220" i="6"/>
  <c r="B220" i="6"/>
  <c r="C220" i="6"/>
  <c r="AW220" i="6" s="1"/>
  <c r="D220" i="6"/>
  <c r="E220" i="6"/>
  <c r="F220" i="6"/>
  <c r="G220" i="6"/>
  <c r="H220" i="6"/>
  <c r="I220" i="6"/>
  <c r="J220" i="6"/>
  <c r="O220" i="6"/>
  <c r="P220" i="6"/>
  <c r="Q220" i="6"/>
  <c r="R220" i="6"/>
  <c r="W220" i="6"/>
  <c r="X220" i="6"/>
  <c r="Y220" i="6"/>
  <c r="Z220" i="6"/>
  <c r="AA220" i="6"/>
  <c r="AF220" i="6"/>
  <c r="AG220" i="6"/>
  <c r="AH220" i="6"/>
  <c r="AI220" i="6"/>
  <c r="AJ220" i="6"/>
  <c r="AN220" i="6"/>
  <c r="AO220" i="6"/>
  <c r="AP220" i="6"/>
  <c r="AQ220" i="6"/>
  <c r="AR220" i="6"/>
  <c r="AS220" i="6"/>
  <c r="AY220" i="6"/>
  <c r="AZ220" i="6"/>
  <c r="A221" i="6"/>
  <c r="B221" i="6"/>
  <c r="AO221" i="6" s="1"/>
  <c r="C221" i="6"/>
  <c r="D221" i="6"/>
  <c r="E221" i="6"/>
  <c r="F221" i="6"/>
  <c r="G221" i="6"/>
  <c r="H221" i="6"/>
  <c r="I221" i="6"/>
  <c r="J221" i="6"/>
  <c r="P221" i="6"/>
  <c r="Q221" i="6"/>
  <c r="R221" i="6"/>
  <c r="V221" i="6"/>
  <c r="X221" i="6"/>
  <c r="Y221" i="6"/>
  <c r="Z221" i="6"/>
  <c r="AA221" i="6"/>
  <c r="AG221" i="6"/>
  <c r="AH221" i="6"/>
  <c r="AI221" i="6"/>
  <c r="AJ221" i="6"/>
  <c r="AN221" i="6"/>
  <c r="AP221" i="6"/>
  <c r="AQ221" i="6"/>
  <c r="AR221" i="6"/>
  <c r="AS221" i="6"/>
  <c r="AW221" i="6"/>
  <c r="AZ221" i="6"/>
  <c r="A222" i="6"/>
  <c r="V222" i="6" s="1"/>
  <c r="B222" i="6"/>
  <c r="AF222" i="6" s="1"/>
  <c r="C222" i="6"/>
  <c r="D222" i="6"/>
  <c r="E222" i="6"/>
  <c r="F222" i="6"/>
  <c r="G222" i="6"/>
  <c r="H222" i="6"/>
  <c r="I222" i="6"/>
  <c r="J222" i="6"/>
  <c r="P222" i="6"/>
  <c r="Q222" i="6"/>
  <c r="R222" i="6"/>
  <c r="W222" i="6"/>
  <c r="X222" i="6"/>
  <c r="Y222" i="6"/>
  <c r="Z222" i="6"/>
  <c r="AA222" i="6"/>
  <c r="AG222" i="6"/>
  <c r="AH222" i="6"/>
  <c r="AI222" i="6"/>
  <c r="AJ222" i="6"/>
  <c r="AN222" i="6"/>
  <c r="AO222" i="6"/>
  <c r="AP222" i="6"/>
  <c r="AQ222" i="6"/>
  <c r="AR222" i="6"/>
  <c r="AS222" i="6"/>
  <c r="AW222" i="6"/>
  <c r="AZ222" i="6"/>
  <c r="A223" i="6"/>
  <c r="N223" i="6" s="1"/>
  <c r="B223" i="6"/>
  <c r="O223" i="6" s="1"/>
  <c r="C223" i="6"/>
  <c r="AW223" i="6" s="1"/>
  <c r="D223" i="6"/>
  <c r="E223" i="6"/>
  <c r="F223" i="6"/>
  <c r="G223" i="6"/>
  <c r="H223" i="6"/>
  <c r="I223" i="6"/>
  <c r="J223" i="6"/>
  <c r="P223" i="6"/>
  <c r="Q223" i="6"/>
  <c r="R223" i="6"/>
  <c r="V223" i="6"/>
  <c r="X223" i="6"/>
  <c r="Y223" i="6"/>
  <c r="Z223" i="6"/>
  <c r="AA223" i="6"/>
  <c r="AE223" i="6"/>
  <c r="AG223" i="6"/>
  <c r="AH223" i="6"/>
  <c r="AI223" i="6"/>
  <c r="AJ223" i="6"/>
  <c r="AN223" i="6"/>
  <c r="AP223" i="6"/>
  <c r="AQ223" i="6"/>
  <c r="AR223" i="6"/>
  <c r="AS223" i="6"/>
  <c r="AX223" i="6"/>
  <c r="AZ223" i="6"/>
  <c r="A224" i="6"/>
  <c r="B224" i="6"/>
  <c r="AO224" i="6" s="1"/>
  <c r="C224" i="6"/>
  <c r="AW224" i="6" s="1"/>
  <c r="D224" i="6"/>
  <c r="E224" i="6"/>
  <c r="F224" i="6"/>
  <c r="G224" i="6"/>
  <c r="H224" i="6"/>
  <c r="I224" i="6"/>
  <c r="J224" i="6"/>
  <c r="O224" i="6"/>
  <c r="P224" i="6"/>
  <c r="Q224" i="6"/>
  <c r="R224" i="6"/>
  <c r="W224" i="6"/>
  <c r="X224" i="6"/>
  <c r="Y224" i="6"/>
  <c r="Z224" i="6"/>
  <c r="AA224" i="6"/>
  <c r="AF224" i="6"/>
  <c r="AG224" i="6"/>
  <c r="AH224" i="6"/>
  <c r="AI224" i="6"/>
  <c r="AJ224" i="6"/>
  <c r="AN224" i="6"/>
  <c r="AP224" i="6"/>
  <c r="AQ224" i="6"/>
  <c r="AR224" i="6"/>
  <c r="AS224" i="6"/>
  <c r="AY224" i="6"/>
  <c r="AZ224" i="6"/>
  <c r="A225" i="6"/>
  <c r="AE225" i="6" s="1"/>
  <c r="B225" i="6"/>
  <c r="C225" i="6"/>
  <c r="AW225" i="6" s="1"/>
  <c r="D225" i="6"/>
  <c r="E225" i="6"/>
  <c r="F225" i="6"/>
  <c r="G225" i="6"/>
  <c r="H225" i="6"/>
  <c r="I225" i="6"/>
  <c r="J225" i="6"/>
  <c r="P225" i="6"/>
  <c r="Q225" i="6"/>
  <c r="R225" i="6"/>
  <c r="V225" i="6"/>
  <c r="X225" i="6"/>
  <c r="Y225" i="6"/>
  <c r="Z225" i="6"/>
  <c r="AA225" i="6"/>
  <c r="AG225" i="6"/>
  <c r="AH225" i="6"/>
  <c r="AI225" i="6"/>
  <c r="AJ225" i="6"/>
  <c r="AN225" i="6"/>
  <c r="AP225" i="6"/>
  <c r="AQ225" i="6"/>
  <c r="AR225" i="6"/>
  <c r="AS225" i="6"/>
  <c r="AX225" i="6"/>
  <c r="AZ225" i="6"/>
  <c r="A226" i="6"/>
  <c r="B226" i="6"/>
  <c r="AF226" i="6" s="1"/>
  <c r="C226" i="6"/>
  <c r="AW226" i="6" s="1"/>
  <c r="D226" i="6"/>
  <c r="E226" i="6"/>
  <c r="F226" i="6"/>
  <c r="G226" i="6"/>
  <c r="H226" i="6"/>
  <c r="I226" i="6"/>
  <c r="J226" i="6"/>
  <c r="N226" i="6"/>
  <c r="P226" i="6"/>
  <c r="Q226" i="6"/>
  <c r="R226" i="6"/>
  <c r="V226" i="6"/>
  <c r="W226" i="6"/>
  <c r="X226" i="6"/>
  <c r="Y226" i="6"/>
  <c r="Z226" i="6"/>
  <c r="AA226" i="6"/>
  <c r="AE226" i="6"/>
  <c r="AG226" i="6"/>
  <c r="AH226" i="6"/>
  <c r="AI226" i="6"/>
  <c r="AJ226" i="6"/>
  <c r="AN226" i="6"/>
  <c r="AO226" i="6"/>
  <c r="AP226" i="6"/>
  <c r="AQ226" i="6"/>
  <c r="AR226" i="6"/>
  <c r="AS226" i="6"/>
  <c r="AX226" i="6"/>
  <c r="AY226" i="6"/>
  <c r="AZ226" i="6"/>
  <c r="A227" i="6"/>
  <c r="V227" i="6" s="1"/>
  <c r="B227" i="6"/>
  <c r="C227" i="6"/>
  <c r="AW227" i="6" s="1"/>
  <c r="D227" i="6"/>
  <c r="E227" i="6"/>
  <c r="F227" i="6"/>
  <c r="G227" i="6"/>
  <c r="H227" i="6"/>
  <c r="I227" i="6"/>
  <c r="J227" i="6"/>
  <c r="N227" i="6"/>
  <c r="P227" i="6"/>
  <c r="Q227" i="6"/>
  <c r="R227" i="6"/>
  <c r="X227" i="6"/>
  <c r="Y227" i="6"/>
  <c r="Z227" i="6"/>
  <c r="AA227" i="6"/>
  <c r="AE227" i="6"/>
  <c r="AG227" i="6"/>
  <c r="AH227" i="6"/>
  <c r="AI227" i="6"/>
  <c r="AJ227" i="6"/>
  <c r="AN227" i="6"/>
  <c r="AP227" i="6"/>
  <c r="AQ227" i="6"/>
  <c r="AR227" i="6"/>
  <c r="AS227" i="6"/>
  <c r="AX227" i="6"/>
  <c r="AZ227" i="6"/>
  <c r="A228" i="6"/>
  <c r="B228" i="6"/>
  <c r="AF228" i="6" s="1"/>
  <c r="C228" i="6"/>
  <c r="D228" i="6"/>
  <c r="E228" i="6"/>
  <c r="F228" i="6"/>
  <c r="G228" i="6"/>
  <c r="H228" i="6"/>
  <c r="I228" i="6"/>
  <c r="J228" i="6"/>
  <c r="O228" i="6"/>
  <c r="P228" i="6"/>
  <c r="Q228" i="6"/>
  <c r="R228" i="6"/>
  <c r="X228" i="6"/>
  <c r="Y228" i="6"/>
  <c r="Z228" i="6"/>
  <c r="AA228" i="6"/>
  <c r="AG228" i="6"/>
  <c r="AH228" i="6"/>
  <c r="AI228" i="6"/>
  <c r="AJ228" i="6"/>
  <c r="AN228" i="6"/>
  <c r="AP228" i="6"/>
  <c r="AQ228" i="6"/>
  <c r="AR228" i="6"/>
  <c r="AS228" i="6"/>
  <c r="AW228" i="6"/>
  <c r="AZ228" i="6"/>
  <c r="A229" i="6"/>
  <c r="N229" i="6" s="1"/>
  <c r="B229" i="6"/>
  <c r="C229" i="6"/>
  <c r="AW229" i="6" s="1"/>
  <c r="D229" i="6"/>
  <c r="E229" i="6"/>
  <c r="G229" i="6"/>
  <c r="H229" i="6"/>
  <c r="I229" i="6"/>
  <c r="J229" i="6"/>
  <c r="P229" i="6"/>
  <c r="Q229" i="6"/>
  <c r="R229" i="6"/>
  <c r="X229" i="6"/>
  <c r="Y229" i="6"/>
  <c r="Z229" i="6"/>
  <c r="AA229" i="6"/>
  <c r="AG229" i="6"/>
  <c r="AH229" i="6"/>
  <c r="AI229" i="6"/>
  <c r="AJ229" i="6"/>
  <c r="AN229" i="6"/>
  <c r="AP229" i="6"/>
  <c r="AQ229" i="6"/>
  <c r="AR229" i="6"/>
  <c r="AS229" i="6"/>
  <c r="AZ229" i="6"/>
  <c r="A230" i="6"/>
  <c r="B230" i="6"/>
  <c r="C230" i="6"/>
  <c r="D230" i="6"/>
  <c r="E230" i="6"/>
  <c r="F230" i="6"/>
  <c r="G230" i="6"/>
  <c r="H230" i="6"/>
  <c r="I230" i="6"/>
  <c r="J230" i="6"/>
  <c r="P230" i="6"/>
  <c r="Q230" i="6"/>
  <c r="R230" i="6"/>
  <c r="X230" i="6"/>
  <c r="Y230" i="6"/>
  <c r="Z230" i="6"/>
  <c r="AA230" i="6"/>
  <c r="AE230" i="6"/>
  <c r="AG230" i="6"/>
  <c r="AH230" i="6"/>
  <c r="AI230" i="6"/>
  <c r="AJ230" i="6"/>
  <c r="AN230" i="6"/>
  <c r="AP230" i="6"/>
  <c r="AQ230" i="6"/>
  <c r="AR230" i="6"/>
  <c r="AS230" i="6"/>
  <c r="AW230" i="6"/>
  <c r="AZ230" i="6"/>
  <c r="A231" i="6"/>
  <c r="AE231" i="6" s="1"/>
  <c r="B231" i="6"/>
  <c r="C231" i="6"/>
  <c r="D231" i="6"/>
  <c r="E231" i="6"/>
  <c r="F231" i="6"/>
  <c r="G231" i="6"/>
  <c r="H231" i="6"/>
  <c r="I231" i="6"/>
  <c r="J231" i="6"/>
  <c r="N231" i="6"/>
  <c r="P231" i="6"/>
  <c r="Q231" i="6"/>
  <c r="R231" i="6"/>
  <c r="V231" i="6"/>
  <c r="X231" i="6"/>
  <c r="Y231" i="6"/>
  <c r="Z231" i="6"/>
  <c r="AA231" i="6"/>
  <c r="AG231" i="6"/>
  <c r="AH231" i="6"/>
  <c r="AI231" i="6"/>
  <c r="AJ231" i="6"/>
  <c r="AN231" i="6"/>
  <c r="AP231" i="6"/>
  <c r="AQ231" i="6"/>
  <c r="AR231" i="6"/>
  <c r="AS231" i="6"/>
  <c r="AW231" i="6"/>
  <c r="AZ231" i="6"/>
  <c r="A232" i="6"/>
  <c r="B232" i="6"/>
  <c r="AF232" i="6" s="1"/>
  <c r="C232" i="6"/>
  <c r="AW232" i="6" s="1"/>
  <c r="D232" i="6"/>
  <c r="E232" i="6"/>
  <c r="F232" i="6"/>
  <c r="G232" i="6"/>
  <c r="H232" i="6"/>
  <c r="I232" i="6"/>
  <c r="J232" i="6"/>
  <c r="N232" i="6"/>
  <c r="O232" i="6"/>
  <c r="P232" i="6"/>
  <c r="Q232" i="6"/>
  <c r="R232" i="6"/>
  <c r="X232" i="6"/>
  <c r="Y232" i="6"/>
  <c r="Z232" i="6"/>
  <c r="AA232" i="6"/>
  <c r="AG232" i="6"/>
  <c r="AH232" i="6"/>
  <c r="AI232" i="6"/>
  <c r="AJ232" i="6"/>
  <c r="AN232" i="6"/>
  <c r="AP232" i="6"/>
  <c r="AQ232" i="6"/>
  <c r="AR232" i="6"/>
  <c r="AS232" i="6"/>
  <c r="AY232" i="6"/>
  <c r="AZ232" i="6"/>
  <c r="A233" i="6"/>
  <c r="N233" i="6" s="1"/>
  <c r="B233" i="6"/>
  <c r="C233" i="6"/>
  <c r="AW233" i="6" s="1"/>
  <c r="D233" i="6"/>
  <c r="E233" i="6"/>
  <c r="F233" i="6"/>
  <c r="G233" i="6"/>
  <c r="H233" i="6"/>
  <c r="I233" i="6"/>
  <c r="J233" i="6"/>
  <c r="P233" i="6"/>
  <c r="Q233" i="6"/>
  <c r="R233" i="6"/>
  <c r="X233" i="6"/>
  <c r="Y233" i="6"/>
  <c r="Z233" i="6"/>
  <c r="AA233" i="6"/>
  <c r="AE233" i="6"/>
  <c r="AG233" i="6"/>
  <c r="AH233" i="6"/>
  <c r="AI233" i="6"/>
  <c r="AJ233" i="6"/>
  <c r="AN233" i="6"/>
  <c r="AP233" i="6"/>
  <c r="AQ233" i="6"/>
  <c r="AR233" i="6"/>
  <c r="AS233" i="6"/>
  <c r="AZ233" i="6"/>
  <c r="A234" i="6"/>
  <c r="B234" i="6"/>
  <c r="C234" i="6"/>
  <c r="AW234" i="6" s="1"/>
  <c r="D234" i="6"/>
  <c r="E234" i="6"/>
  <c r="F234" i="6"/>
  <c r="G234" i="6"/>
  <c r="H234" i="6"/>
  <c r="I234" i="6"/>
  <c r="J234" i="6"/>
  <c r="O234" i="6"/>
  <c r="P234" i="6"/>
  <c r="Q234" i="6"/>
  <c r="R234" i="6"/>
  <c r="W234" i="6"/>
  <c r="X234" i="6"/>
  <c r="Y234" i="6"/>
  <c r="Z234" i="6"/>
  <c r="AA234" i="6"/>
  <c r="AE234" i="6"/>
  <c r="AF234" i="6"/>
  <c r="AG234" i="6"/>
  <c r="AH234" i="6"/>
  <c r="AI234" i="6"/>
  <c r="AJ234" i="6"/>
  <c r="AN234" i="6"/>
  <c r="AO234" i="6"/>
  <c r="AP234" i="6"/>
  <c r="AQ234" i="6"/>
  <c r="AR234" i="6"/>
  <c r="AS234" i="6"/>
  <c r="AY234" i="6"/>
  <c r="AZ234" i="6"/>
  <c r="A235" i="6"/>
  <c r="B235" i="6"/>
  <c r="C235" i="6"/>
  <c r="D235" i="6"/>
  <c r="E235" i="6"/>
  <c r="F235" i="6"/>
  <c r="G235" i="6"/>
  <c r="H235" i="6"/>
  <c r="I235" i="6"/>
  <c r="J235" i="6"/>
  <c r="P235" i="6"/>
  <c r="Q235" i="6"/>
  <c r="R235" i="6"/>
  <c r="X235" i="6"/>
  <c r="Y235" i="6"/>
  <c r="Z235" i="6"/>
  <c r="AA235" i="6"/>
  <c r="AG235" i="6"/>
  <c r="AH235" i="6"/>
  <c r="AI235" i="6"/>
  <c r="AJ235" i="6"/>
  <c r="AN235" i="6"/>
  <c r="AP235" i="6"/>
  <c r="AQ235" i="6"/>
  <c r="AR235" i="6"/>
  <c r="AS235" i="6"/>
  <c r="AW235" i="6"/>
  <c r="AX235" i="6"/>
  <c r="AZ235" i="6"/>
  <c r="A236" i="6"/>
  <c r="N236" i="6" s="1"/>
  <c r="C236" i="6"/>
  <c r="D236" i="6"/>
  <c r="E236" i="6"/>
  <c r="G236" i="6"/>
  <c r="H236" i="6"/>
  <c r="I236" i="6"/>
  <c r="J236" i="6"/>
  <c r="P236" i="6"/>
  <c r="Q236" i="6"/>
  <c r="R236" i="6"/>
  <c r="V236" i="6"/>
  <c r="X236" i="6"/>
  <c r="Y236" i="6"/>
  <c r="Z236" i="6"/>
  <c r="AA236" i="6"/>
  <c r="AE236" i="6"/>
  <c r="AG236" i="6"/>
  <c r="AH236" i="6"/>
  <c r="AI236" i="6"/>
  <c r="AJ236" i="6"/>
  <c r="AN236" i="6"/>
  <c r="AP236" i="6"/>
  <c r="AQ236" i="6"/>
  <c r="AR236" i="6"/>
  <c r="AS236" i="6"/>
  <c r="AW236" i="6"/>
  <c r="AX236" i="6"/>
  <c r="AZ236" i="6"/>
  <c r="A237" i="6"/>
  <c r="V237" i="6" s="1"/>
  <c r="C237" i="6"/>
  <c r="AW237" i="6" s="1"/>
  <c r="D237" i="6"/>
  <c r="E237" i="6"/>
  <c r="G237" i="6"/>
  <c r="H237" i="6"/>
  <c r="I237" i="6"/>
  <c r="J237" i="6"/>
  <c r="N237" i="6"/>
  <c r="P237" i="6"/>
  <c r="Q237" i="6"/>
  <c r="R237" i="6"/>
  <c r="X237" i="6"/>
  <c r="Y237" i="6"/>
  <c r="Z237" i="6"/>
  <c r="AA237" i="6"/>
  <c r="AE237" i="6"/>
  <c r="AG237" i="6"/>
  <c r="AH237" i="6"/>
  <c r="AI237" i="6"/>
  <c r="AJ237" i="6"/>
  <c r="AN237" i="6"/>
  <c r="AP237" i="6"/>
  <c r="AQ237" i="6"/>
  <c r="AR237" i="6"/>
  <c r="AS237" i="6"/>
  <c r="AX237" i="6"/>
  <c r="AZ237" i="6"/>
  <c r="A238" i="6"/>
  <c r="B238" i="6"/>
  <c r="O238" i="6" s="1"/>
  <c r="C238" i="6"/>
  <c r="AW238" i="6" s="1"/>
  <c r="D238" i="6"/>
  <c r="E238" i="6"/>
  <c r="F238" i="6"/>
  <c r="G238" i="6"/>
  <c r="H238" i="6"/>
  <c r="I238" i="6"/>
  <c r="J238" i="6"/>
  <c r="P238" i="6"/>
  <c r="Q238" i="6"/>
  <c r="R238" i="6"/>
  <c r="W238" i="6"/>
  <c r="X238" i="6"/>
  <c r="Y238" i="6"/>
  <c r="Z238" i="6"/>
  <c r="AA238" i="6"/>
  <c r="AE238" i="6"/>
  <c r="AF238" i="6"/>
  <c r="AG238" i="6"/>
  <c r="AH238" i="6"/>
  <c r="AI238" i="6"/>
  <c r="AJ238" i="6"/>
  <c r="AN238" i="6"/>
  <c r="AO238" i="6"/>
  <c r="AP238" i="6"/>
  <c r="AQ238" i="6"/>
  <c r="AR238" i="6"/>
  <c r="AS238" i="6"/>
  <c r="AY238" i="6"/>
  <c r="AZ238" i="6"/>
  <c r="A239" i="6"/>
  <c r="AE239" i="6" s="1"/>
  <c r="B239" i="6"/>
  <c r="C239" i="6"/>
  <c r="AW239" i="6" s="1"/>
  <c r="D239" i="6"/>
  <c r="E239" i="6"/>
  <c r="F239" i="6"/>
  <c r="G239" i="6"/>
  <c r="H239" i="6"/>
  <c r="I239" i="6"/>
  <c r="J239" i="6"/>
  <c r="N239" i="6"/>
  <c r="P239" i="6"/>
  <c r="Q239" i="6"/>
  <c r="R239" i="6"/>
  <c r="V239" i="6"/>
  <c r="X239" i="6"/>
  <c r="Y239" i="6"/>
  <c r="Z239" i="6"/>
  <c r="AA239" i="6"/>
  <c r="AG239" i="6"/>
  <c r="AH239" i="6"/>
  <c r="AI239" i="6"/>
  <c r="AJ239" i="6"/>
  <c r="AN239" i="6"/>
  <c r="AP239" i="6"/>
  <c r="AQ239" i="6"/>
  <c r="AR239" i="6"/>
  <c r="AS239" i="6"/>
  <c r="AX239" i="6"/>
  <c r="AZ239" i="6"/>
  <c r="A240" i="6"/>
  <c r="B240" i="6"/>
  <c r="AF240" i="6" s="1"/>
  <c r="C240" i="6"/>
  <c r="D240" i="6"/>
  <c r="E240" i="6"/>
  <c r="F240" i="6"/>
  <c r="G240" i="6"/>
  <c r="H240" i="6"/>
  <c r="I240" i="6"/>
  <c r="J240" i="6"/>
  <c r="P240" i="6"/>
  <c r="Q240" i="6"/>
  <c r="R240" i="6"/>
  <c r="V240" i="6"/>
  <c r="X240" i="6"/>
  <c r="Y240" i="6"/>
  <c r="Z240" i="6"/>
  <c r="AA240" i="6"/>
  <c r="AG240" i="6"/>
  <c r="AH240" i="6"/>
  <c r="AI240" i="6"/>
  <c r="AJ240" i="6"/>
  <c r="AN240" i="6"/>
  <c r="AP240" i="6"/>
  <c r="AQ240" i="6"/>
  <c r="AR240" i="6"/>
  <c r="AS240" i="6"/>
  <c r="AW240" i="6"/>
  <c r="AZ240" i="6"/>
  <c r="A241" i="6"/>
  <c r="N241" i="6" s="1"/>
  <c r="B241" i="6"/>
  <c r="C241" i="6"/>
  <c r="AW241" i="6" s="1"/>
  <c r="D241" i="6"/>
  <c r="E241" i="6"/>
  <c r="F241" i="6"/>
  <c r="G241" i="6"/>
  <c r="H241" i="6"/>
  <c r="I241" i="6"/>
  <c r="J241" i="6"/>
  <c r="P241" i="6"/>
  <c r="Q241" i="6"/>
  <c r="R241" i="6"/>
  <c r="X241" i="6"/>
  <c r="Y241" i="6"/>
  <c r="Z241" i="6"/>
  <c r="AA241" i="6"/>
  <c r="AE241" i="6"/>
  <c r="AG241" i="6"/>
  <c r="AH241" i="6"/>
  <c r="AI241" i="6"/>
  <c r="AJ241" i="6"/>
  <c r="AN241" i="6"/>
  <c r="AP241" i="6"/>
  <c r="AQ241" i="6"/>
  <c r="AR241" i="6"/>
  <c r="AS241" i="6"/>
  <c r="AX241" i="6"/>
  <c r="AZ241" i="6"/>
  <c r="A242" i="6"/>
  <c r="AE242" i="6" s="1"/>
  <c r="B242" i="6"/>
  <c r="C242" i="6"/>
  <c r="D242" i="6"/>
  <c r="E242" i="6"/>
  <c r="F242" i="6"/>
  <c r="G242" i="6"/>
  <c r="H242" i="6"/>
  <c r="I242" i="6"/>
  <c r="J242" i="6"/>
  <c r="O242" i="6"/>
  <c r="P242" i="6"/>
  <c r="Q242" i="6"/>
  <c r="R242" i="6"/>
  <c r="W242" i="6"/>
  <c r="X242" i="6"/>
  <c r="Y242" i="6"/>
  <c r="Z242" i="6"/>
  <c r="AA242" i="6"/>
  <c r="AF242" i="6"/>
  <c r="AG242" i="6"/>
  <c r="AH242" i="6"/>
  <c r="AI242" i="6"/>
  <c r="AJ242" i="6"/>
  <c r="AN242" i="6"/>
  <c r="AO242" i="6"/>
  <c r="AP242" i="6"/>
  <c r="AQ242" i="6"/>
  <c r="AR242" i="6"/>
  <c r="AS242" i="6"/>
  <c r="AW242" i="6"/>
  <c r="AY242" i="6"/>
  <c r="AZ242" i="6"/>
  <c r="A243" i="6"/>
  <c r="B243" i="6"/>
  <c r="C243" i="6"/>
  <c r="D243" i="6"/>
  <c r="E243" i="6"/>
  <c r="F243" i="6"/>
  <c r="G243" i="6"/>
  <c r="H243" i="6"/>
  <c r="I243" i="6"/>
  <c r="J243" i="6"/>
  <c r="P243" i="6"/>
  <c r="Q243" i="6"/>
  <c r="R243" i="6"/>
  <c r="X243" i="6"/>
  <c r="Y243" i="6"/>
  <c r="Z243" i="6"/>
  <c r="AA243" i="6"/>
  <c r="AG243" i="6"/>
  <c r="AH243" i="6"/>
  <c r="AI243" i="6"/>
  <c r="AJ243" i="6"/>
  <c r="AN243" i="6"/>
  <c r="AP243" i="6"/>
  <c r="AQ243" i="6"/>
  <c r="AR243" i="6"/>
  <c r="AS243" i="6"/>
  <c r="AW243" i="6"/>
  <c r="AX243" i="6"/>
  <c r="AZ243" i="6"/>
  <c r="A244" i="6"/>
  <c r="B244" i="6"/>
  <c r="C244" i="6"/>
  <c r="D244" i="6"/>
  <c r="E244" i="6"/>
  <c r="F244" i="6"/>
  <c r="G244" i="6"/>
  <c r="H244" i="6"/>
  <c r="I244" i="6"/>
  <c r="J244" i="6"/>
  <c r="N244" i="6"/>
  <c r="P244" i="6"/>
  <c r="Q244" i="6"/>
  <c r="R244" i="6"/>
  <c r="V244" i="6"/>
  <c r="X244" i="6"/>
  <c r="Y244" i="6"/>
  <c r="Z244" i="6"/>
  <c r="AA244" i="6"/>
  <c r="AE244" i="6"/>
  <c r="AG244" i="6"/>
  <c r="AH244" i="6"/>
  <c r="AI244" i="6"/>
  <c r="AJ244" i="6"/>
  <c r="AN244" i="6"/>
  <c r="AP244" i="6"/>
  <c r="AQ244" i="6"/>
  <c r="AR244" i="6"/>
  <c r="AS244" i="6"/>
  <c r="AW244" i="6"/>
  <c r="AX244" i="6"/>
  <c r="AZ244" i="6"/>
  <c r="A245" i="6"/>
  <c r="N245" i="6" s="1"/>
  <c r="B245" i="6"/>
  <c r="O245" i="6" s="1"/>
  <c r="C245" i="6"/>
  <c r="AW245" i="6" s="1"/>
  <c r="D245" i="6"/>
  <c r="E245" i="6"/>
  <c r="F245" i="6"/>
  <c r="G245" i="6"/>
  <c r="H245" i="6"/>
  <c r="I245" i="6"/>
  <c r="J245" i="6"/>
  <c r="P245" i="6"/>
  <c r="Q245" i="6"/>
  <c r="R245" i="6"/>
  <c r="V245" i="6"/>
  <c r="X245" i="6"/>
  <c r="Y245" i="6"/>
  <c r="Z245" i="6"/>
  <c r="AA245" i="6"/>
  <c r="AE245" i="6"/>
  <c r="AG245" i="6"/>
  <c r="AH245" i="6"/>
  <c r="AI245" i="6"/>
  <c r="AJ245" i="6"/>
  <c r="AN245" i="6"/>
  <c r="AP245" i="6"/>
  <c r="AQ245" i="6"/>
  <c r="AR245" i="6"/>
  <c r="AS245" i="6"/>
  <c r="AX245" i="6"/>
  <c r="AZ245" i="6"/>
  <c r="A246" i="6"/>
  <c r="B246" i="6"/>
  <c r="C246" i="6"/>
  <c r="D246" i="6"/>
  <c r="E246" i="6"/>
  <c r="F246" i="6"/>
  <c r="G246" i="6"/>
  <c r="H246" i="6"/>
  <c r="I246" i="6"/>
  <c r="J246" i="6"/>
  <c r="O246" i="6"/>
  <c r="P246" i="6"/>
  <c r="Q246" i="6"/>
  <c r="R246" i="6"/>
  <c r="W246" i="6"/>
  <c r="X246" i="6"/>
  <c r="Y246" i="6"/>
  <c r="Z246" i="6"/>
  <c r="AA246" i="6"/>
  <c r="AE246" i="6"/>
  <c r="AF246" i="6"/>
  <c r="AG246" i="6"/>
  <c r="AH246" i="6"/>
  <c r="AI246" i="6"/>
  <c r="AJ246" i="6"/>
  <c r="AN246" i="6"/>
  <c r="AO246" i="6"/>
  <c r="AP246" i="6"/>
  <c r="AQ246" i="6"/>
  <c r="AR246" i="6"/>
  <c r="AS246" i="6"/>
  <c r="AW246" i="6"/>
  <c r="AY246" i="6"/>
  <c r="AZ246" i="6"/>
  <c r="A247" i="6"/>
  <c r="AE247" i="6" s="1"/>
  <c r="B247" i="6"/>
  <c r="C247" i="6"/>
  <c r="D247" i="6"/>
  <c r="E247" i="6"/>
  <c r="F247" i="6"/>
  <c r="G247" i="6"/>
  <c r="H247" i="6"/>
  <c r="I247" i="6"/>
  <c r="J247" i="6"/>
  <c r="P247" i="6"/>
  <c r="Q247" i="6"/>
  <c r="R247" i="6"/>
  <c r="X247" i="6"/>
  <c r="Y247" i="6"/>
  <c r="Z247" i="6"/>
  <c r="AA247" i="6"/>
  <c r="AG247" i="6"/>
  <c r="AH247" i="6"/>
  <c r="AI247" i="6"/>
  <c r="AJ247" i="6"/>
  <c r="AN247" i="6"/>
  <c r="AP247" i="6"/>
  <c r="AQ247" i="6"/>
  <c r="AR247" i="6"/>
  <c r="AS247" i="6"/>
  <c r="AW247" i="6"/>
  <c r="AX247" i="6"/>
  <c r="AZ247" i="6"/>
  <c r="A248" i="6"/>
  <c r="B248" i="6"/>
  <c r="C248" i="6"/>
  <c r="D248" i="6"/>
  <c r="E248" i="6"/>
  <c r="G248" i="6"/>
  <c r="H248" i="6"/>
  <c r="I248" i="6"/>
  <c r="J248" i="6"/>
  <c r="N248" i="6"/>
  <c r="P248" i="6"/>
  <c r="Q248" i="6"/>
  <c r="R248" i="6"/>
  <c r="V248" i="6"/>
  <c r="X248" i="6"/>
  <c r="Y248" i="6"/>
  <c r="Z248" i="6"/>
  <c r="AA248" i="6"/>
  <c r="AE248" i="6"/>
  <c r="AG248" i="6"/>
  <c r="AH248" i="6"/>
  <c r="AI248" i="6"/>
  <c r="AJ248" i="6"/>
  <c r="AN248" i="6"/>
  <c r="AP248" i="6"/>
  <c r="AQ248" i="6"/>
  <c r="AR248" i="6"/>
  <c r="AS248" i="6"/>
  <c r="AW248" i="6"/>
  <c r="AX248" i="6"/>
  <c r="AZ248" i="6"/>
  <c r="A249" i="6"/>
  <c r="B249" i="6"/>
  <c r="O249" i="6" s="1"/>
  <c r="C249" i="6"/>
  <c r="AW249" i="6" s="1"/>
  <c r="D249" i="6"/>
  <c r="E249" i="6"/>
  <c r="F249" i="6"/>
  <c r="G249" i="6"/>
  <c r="H249" i="6"/>
  <c r="I249" i="6"/>
  <c r="J249" i="6"/>
  <c r="N249" i="6"/>
  <c r="P249" i="6"/>
  <c r="Q249" i="6"/>
  <c r="R249" i="6"/>
  <c r="V249" i="6"/>
  <c r="X249" i="6"/>
  <c r="Y249" i="6"/>
  <c r="Z249" i="6"/>
  <c r="AA249" i="6"/>
  <c r="AE249" i="6"/>
  <c r="AG249" i="6"/>
  <c r="AH249" i="6"/>
  <c r="AI249" i="6"/>
  <c r="AJ249" i="6"/>
  <c r="AN249" i="6"/>
  <c r="AP249" i="6"/>
  <c r="AQ249" i="6"/>
  <c r="AR249" i="6"/>
  <c r="AS249" i="6"/>
  <c r="AX249" i="6"/>
  <c r="AZ249" i="6"/>
  <c r="A250" i="6"/>
  <c r="AE250" i="6" s="1"/>
  <c r="B250" i="6"/>
  <c r="C250" i="6"/>
  <c r="D250" i="6"/>
  <c r="E250" i="6"/>
  <c r="F250" i="6"/>
  <c r="G250" i="6"/>
  <c r="H250" i="6"/>
  <c r="I250" i="6"/>
  <c r="J250" i="6"/>
  <c r="O250" i="6"/>
  <c r="P250" i="6"/>
  <c r="Q250" i="6"/>
  <c r="R250" i="6"/>
  <c r="W250" i="6"/>
  <c r="X250" i="6"/>
  <c r="Y250" i="6"/>
  <c r="Z250" i="6"/>
  <c r="AA250" i="6"/>
  <c r="AF250" i="6"/>
  <c r="AG250" i="6"/>
  <c r="AH250" i="6"/>
  <c r="AI250" i="6"/>
  <c r="AJ250" i="6"/>
  <c r="AN250" i="6"/>
  <c r="AO250" i="6"/>
  <c r="AP250" i="6"/>
  <c r="AQ250" i="6"/>
  <c r="AR250" i="6"/>
  <c r="AS250" i="6"/>
  <c r="AW250" i="6"/>
  <c r="AY250" i="6"/>
  <c r="AZ250" i="6"/>
  <c r="A251" i="6"/>
  <c r="AE251" i="6" s="1"/>
  <c r="B251" i="6"/>
  <c r="C251" i="6"/>
  <c r="D251" i="6"/>
  <c r="E251" i="6"/>
  <c r="F251" i="6"/>
  <c r="G251" i="6"/>
  <c r="H251" i="6"/>
  <c r="I251" i="6"/>
  <c r="J251" i="6"/>
  <c r="P251" i="6"/>
  <c r="Q251" i="6"/>
  <c r="R251" i="6"/>
  <c r="V251" i="6"/>
  <c r="X251" i="6"/>
  <c r="Y251" i="6"/>
  <c r="Z251" i="6"/>
  <c r="AA251" i="6"/>
  <c r="AG251" i="6"/>
  <c r="AH251" i="6"/>
  <c r="AI251" i="6"/>
  <c r="AJ251" i="6"/>
  <c r="AN251" i="6"/>
  <c r="AP251" i="6"/>
  <c r="AQ251" i="6"/>
  <c r="AR251" i="6"/>
  <c r="AS251" i="6"/>
  <c r="AW251" i="6"/>
  <c r="AX251" i="6"/>
  <c r="AZ251" i="6"/>
  <c r="A252" i="6"/>
  <c r="N252" i="6" s="1"/>
  <c r="B252" i="6"/>
  <c r="C252" i="6"/>
  <c r="D252" i="6"/>
  <c r="E252" i="6"/>
  <c r="F252" i="6"/>
  <c r="G252" i="6"/>
  <c r="H252" i="6"/>
  <c r="I252" i="6"/>
  <c r="J252" i="6"/>
  <c r="P252" i="6"/>
  <c r="Q252" i="6"/>
  <c r="R252" i="6"/>
  <c r="X252" i="6"/>
  <c r="Y252" i="6"/>
  <c r="Z252" i="6"/>
  <c r="AA252" i="6"/>
  <c r="AE252" i="6"/>
  <c r="AG252" i="6"/>
  <c r="AH252" i="6"/>
  <c r="AI252" i="6"/>
  <c r="AJ252" i="6"/>
  <c r="AN252" i="6"/>
  <c r="AP252" i="6"/>
  <c r="AQ252" i="6"/>
  <c r="AR252" i="6"/>
  <c r="AS252" i="6"/>
  <c r="AW252" i="6"/>
  <c r="AZ252" i="6"/>
  <c r="A253" i="6"/>
  <c r="B253" i="6"/>
  <c r="O253" i="6" s="1"/>
  <c r="C253" i="6"/>
  <c r="AW253" i="6" s="1"/>
  <c r="D253" i="6"/>
  <c r="E253" i="6"/>
  <c r="F253" i="6"/>
  <c r="G253" i="6"/>
  <c r="H253" i="6"/>
  <c r="I253" i="6"/>
  <c r="J253" i="6"/>
  <c r="N253" i="6"/>
  <c r="P253" i="6"/>
  <c r="Q253" i="6"/>
  <c r="R253" i="6"/>
  <c r="V253" i="6"/>
  <c r="X253" i="6"/>
  <c r="Y253" i="6"/>
  <c r="Z253" i="6"/>
  <c r="AA253" i="6"/>
  <c r="AE253" i="6"/>
  <c r="AG253" i="6"/>
  <c r="AH253" i="6"/>
  <c r="AI253" i="6"/>
  <c r="AJ253" i="6"/>
  <c r="AN253" i="6"/>
  <c r="AP253" i="6"/>
  <c r="AQ253" i="6"/>
  <c r="AR253" i="6"/>
  <c r="AS253" i="6"/>
  <c r="AX253" i="6"/>
  <c r="AZ253" i="6"/>
  <c r="A254" i="6"/>
  <c r="AE254" i="6" s="1"/>
  <c r="B254" i="6"/>
  <c r="C254" i="6"/>
  <c r="D254" i="6"/>
  <c r="E254" i="6"/>
  <c r="F254" i="6"/>
  <c r="G254" i="6"/>
  <c r="H254" i="6"/>
  <c r="I254" i="6"/>
  <c r="J254" i="6"/>
  <c r="O254" i="6"/>
  <c r="P254" i="6"/>
  <c r="Q254" i="6"/>
  <c r="R254" i="6"/>
  <c r="W254" i="6"/>
  <c r="X254" i="6"/>
  <c r="Y254" i="6"/>
  <c r="Z254" i="6"/>
  <c r="AA254" i="6"/>
  <c r="AF254" i="6"/>
  <c r="AG254" i="6"/>
  <c r="AH254" i="6"/>
  <c r="AI254" i="6"/>
  <c r="AJ254" i="6"/>
  <c r="AN254" i="6"/>
  <c r="AO254" i="6"/>
  <c r="AP254" i="6"/>
  <c r="AQ254" i="6"/>
  <c r="AR254" i="6"/>
  <c r="AS254" i="6"/>
  <c r="AW254" i="6"/>
  <c r="AY254" i="6"/>
  <c r="AZ254" i="6"/>
  <c r="A255" i="6"/>
  <c r="AE255" i="6" s="1"/>
  <c r="B255" i="6"/>
  <c r="C255" i="6"/>
  <c r="D255" i="6"/>
  <c r="E255" i="6"/>
  <c r="F255" i="6"/>
  <c r="G255" i="6"/>
  <c r="H255" i="6"/>
  <c r="I255" i="6"/>
  <c r="J255" i="6"/>
  <c r="P255" i="6"/>
  <c r="Q255" i="6"/>
  <c r="R255" i="6"/>
  <c r="X255" i="6"/>
  <c r="Y255" i="6"/>
  <c r="Z255" i="6"/>
  <c r="AA255" i="6"/>
  <c r="AG255" i="6"/>
  <c r="AH255" i="6"/>
  <c r="AI255" i="6"/>
  <c r="AJ255" i="6"/>
  <c r="AN255" i="6"/>
  <c r="AP255" i="6"/>
  <c r="AQ255" i="6"/>
  <c r="AR255" i="6"/>
  <c r="AS255" i="6"/>
  <c r="AW255" i="6"/>
  <c r="AX255" i="6"/>
  <c r="AZ255" i="6"/>
  <c r="A256" i="6"/>
  <c r="N256" i="6" s="1"/>
  <c r="B256" i="6"/>
  <c r="AY256" i="6" s="1"/>
  <c r="C256" i="6"/>
  <c r="D256" i="6"/>
  <c r="E256" i="6"/>
  <c r="F256" i="6"/>
  <c r="G256" i="6"/>
  <c r="H256" i="6"/>
  <c r="I256" i="6"/>
  <c r="J256" i="6"/>
  <c r="O256" i="6"/>
  <c r="P256" i="6"/>
  <c r="Q256" i="6"/>
  <c r="R256" i="6"/>
  <c r="V256" i="6"/>
  <c r="X256" i="6"/>
  <c r="Y256" i="6"/>
  <c r="Z256" i="6"/>
  <c r="AA256" i="6"/>
  <c r="AE256" i="6"/>
  <c r="AG256" i="6"/>
  <c r="AH256" i="6"/>
  <c r="AI256" i="6"/>
  <c r="AJ256" i="6"/>
  <c r="AN256" i="6"/>
  <c r="AP256" i="6"/>
  <c r="AQ256" i="6"/>
  <c r="AR256" i="6"/>
  <c r="AS256" i="6"/>
  <c r="AW256" i="6"/>
  <c r="AZ256" i="6"/>
  <c r="A257" i="6"/>
  <c r="B257" i="6"/>
  <c r="C257" i="6"/>
  <c r="AW257" i="6" s="1"/>
  <c r="D257" i="6"/>
  <c r="E257" i="6"/>
  <c r="F257" i="6"/>
  <c r="G257" i="6"/>
  <c r="H257" i="6"/>
  <c r="I257" i="6"/>
  <c r="J257" i="6"/>
  <c r="N257" i="6"/>
  <c r="P257" i="6"/>
  <c r="Q257" i="6"/>
  <c r="R257" i="6"/>
  <c r="V257" i="6"/>
  <c r="X257" i="6"/>
  <c r="Y257" i="6"/>
  <c r="Z257" i="6"/>
  <c r="AA257" i="6"/>
  <c r="AG257" i="6"/>
  <c r="AH257" i="6"/>
  <c r="AI257" i="6"/>
  <c r="AJ257" i="6"/>
  <c r="AN257" i="6"/>
  <c r="AP257" i="6"/>
  <c r="AQ257" i="6"/>
  <c r="AR257" i="6"/>
  <c r="AS257" i="6"/>
  <c r="AZ257" i="6"/>
  <c r="A258" i="6"/>
  <c r="AE258" i="6" s="1"/>
  <c r="B258" i="6"/>
  <c r="O258" i="6" s="1"/>
  <c r="C258" i="6"/>
  <c r="D258" i="6"/>
  <c r="E258" i="6"/>
  <c r="F258" i="6"/>
  <c r="G258" i="6"/>
  <c r="H258" i="6"/>
  <c r="I258" i="6"/>
  <c r="J258" i="6"/>
  <c r="P258" i="6"/>
  <c r="Q258" i="6"/>
  <c r="R258" i="6"/>
  <c r="X258" i="6"/>
  <c r="Y258" i="6"/>
  <c r="Z258" i="6"/>
  <c r="AA258" i="6"/>
  <c r="AG258" i="6"/>
  <c r="AH258" i="6"/>
  <c r="AI258" i="6"/>
  <c r="AJ258" i="6"/>
  <c r="AN258" i="6"/>
  <c r="AP258" i="6"/>
  <c r="AQ258" i="6"/>
  <c r="AR258" i="6"/>
  <c r="AS258" i="6"/>
  <c r="AW258" i="6"/>
  <c r="AZ258" i="6"/>
  <c r="A259" i="6"/>
  <c r="AE259" i="6" s="1"/>
  <c r="B259" i="6"/>
  <c r="C259" i="6"/>
  <c r="D259" i="6"/>
  <c r="E259" i="6"/>
  <c r="F259" i="6"/>
  <c r="G259" i="6"/>
  <c r="H259" i="6"/>
  <c r="I259" i="6"/>
  <c r="J259" i="6"/>
  <c r="N259" i="6"/>
  <c r="P259" i="6"/>
  <c r="Q259" i="6"/>
  <c r="R259" i="6"/>
  <c r="V259" i="6"/>
  <c r="X259" i="6"/>
  <c r="Y259" i="6"/>
  <c r="Z259" i="6"/>
  <c r="AA259" i="6"/>
  <c r="AG259" i="6"/>
  <c r="AH259" i="6"/>
  <c r="AI259" i="6"/>
  <c r="AJ259" i="6"/>
  <c r="AN259" i="6"/>
  <c r="AP259" i="6"/>
  <c r="AQ259" i="6"/>
  <c r="AR259" i="6"/>
  <c r="AS259" i="6"/>
  <c r="AW259" i="6"/>
  <c r="AX259" i="6"/>
  <c r="AZ259" i="6"/>
  <c r="A260" i="6"/>
  <c r="N260" i="6" s="1"/>
  <c r="B260" i="6"/>
  <c r="C260" i="6"/>
  <c r="D260" i="6"/>
  <c r="E260" i="6"/>
  <c r="F260" i="6"/>
  <c r="G260" i="6"/>
  <c r="H260" i="6"/>
  <c r="I260" i="6"/>
  <c r="J260" i="6"/>
  <c r="O260" i="6"/>
  <c r="P260" i="6"/>
  <c r="Q260" i="6"/>
  <c r="R260" i="6"/>
  <c r="V260" i="6"/>
  <c r="X260" i="6"/>
  <c r="Y260" i="6"/>
  <c r="Z260" i="6"/>
  <c r="AA260" i="6"/>
  <c r="AE260" i="6"/>
  <c r="AG260" i="6"/>
  <c r="AH260" i="6"/>
  <c r="AI260" i="6"/>
  <c r="AJ260" i="6"/>
  <c r="AN260" i="6"/>
  <c r="AP260" i="6"/>
  <c r="AQ260" i="6"/>
  <c r="AR260" i="6"/>
  <c r="AS260" i="6"/>
  <c r="AW260" i="6"/>
  <c r="AY260" i="6"/>
  <c r="AZ260" i="6"/>
  <c r="A261" i="6"/>
  <c r="N261" i="6" s="1"/>
  <c r="B261" i="6"/>
  <c r="C261" i="6"/>
  <c r="AW261" i="6" s="1"/>
  <c r="D261" i="6"/>
  <c r="E261" i="6"/>
  <c r="F261" i="6"/>
  <c r="G261" i="6"/>
  <c r="H261" i="6"/>
  <c r="I261" i="6"/>
  <c r="J261" i="6"/>
  <c r="O261" i="6"/>
  <c r="P261" i="6"/>
  <c r="Q261" i="6"/>
  <c r="R261" i="6"/>
  <c r="V261" i="6"/>
  <c r="X261" i="6"/>
  <c r="Y261" i="6"/>
  <c r="Z261" i="6"/>
  <c r="AA261" i="6"/>
  <c r="AE261" i="6"/>
  <c r="AG261" i="6"/>
  <c r="AH261" i="6"/>
  <c r="AI261" i="6"/>
  <c r="AJ261" i="6"/>
  <c r="AN261" i="6"/>
  <c r="AP261" i="6"/>
  <c r="AQ261" i="6"/>
  <c r="AR261" i="6"/>
  <c r="AS261" i="6"/>
  <c r="AX261" i="6"/>
  <c r="AZ261" i="6"/>
  <c r="A262" i="6"/>
  <c r="B262" i="6"/>
  <c r="AY262" i="6" s="1"/>
  <c r="C262" i="6"/>
  <c r="D262" i="6"/>
  <c r="E262" i="6"/>
  <c r="F262" i="6"/>
  <c r="G262" i="6"/>
  <c r="H262" i="6"/>
  <c r="I262" i="6"/>
  <c r="J262" i="6"/>
  <c r="O262" i="6"/>
  <c r="P262" i="6"/>
  <c r="Q262" i="6"/>
  <c r="R262" i="6"/>
  <c r="W262" i="6"/>
  <c r="X262" i="6"/>
  <c r="Y262" i="6"/>
  <c r="Z262" i="6"/>
  <c r="AA262" i="6"/>
  <c r="AE262" i="6"/>
  <c r="AF262" i="6"/>
  <c r="AG262" i="6"/>
  <c r="AH262" i="6"/>
  <c r="AI262" i="6"/>
  <c r="AJ262" i="6"/>
  <c r="AN262" i="6"/>
  <c r="AO262" i="6"/>
  <c r="AP262" i="6"/>
  <c r="AQ262" i="6"/>
  <c r="AR262" i="6"/>
  <c r="AS262" i="6"/>
  <c r="AW262" i="6"/>
  <c r="AZ262" i="6"/>
  <c r="A263" i="6"/>
  <c r="AE263" i="6" s="1"/>
  <c r="B263" i="6"/>
  <c r="C263" i="6"/>
  <c r="D263" i="6"/>
  <c r="E263" i="6"/>
  <c r="F263" i="6"/>
  <c r="G263" i="6"/>
  <c r="H263" i="6"/>
  <c r="I263" i="6"/>
  <c r="J263" i="6"/>
  <c r="P263" i="6"/>
  <c r="Q263" i="6"/>
  <c r="R263" i="6"/>
  <c r="X263" i="6"/>
  <c r="Y263" i="6"/>
  <c r="Z263" i="6"/>
  <c r="AA263" i="6"/>
  <c r="AG263" i="6"/>
  <c r="AH263" i="6"/>
  <c r="AI263" i="6"/>
  <c r="AJ263" i="6"/>
  <c r="AN263" i="6"/>
  <c r="AP263" i="6"/>
  <c r="AQ263" i="6"/>
  <c r="AR263" i="6"/>
  <c r="AS263" i="6"/>
  <c r="AW263" i="6"/>
  <c r="AX263" i="6"/>
  <c r="AZ263" i="6"/>
  <c r="A264" i="6"/>
  <c r="B264" i="6"/>
  <c r="C264" i="6"/>
  <c r="AW264" i="6" s="1"/>
  <c r="D264" i="6"/>
  <c r="E264" i="6"/>
  <c r="F264" i="6"/>
  <c r="G264" i="6"/>
  <c r="H264" i="6"/>
  <c r="I264" i="6"/>
  <c r="J264" i="6"/>
  <c r="N264" i="6"/>
  <c r="P264" i="6"/>
  <c r="Q264" i="6"/>
  <c r="R264" i="6"/>
  <c r="V264" i="6"/>
  <c r="X264" i="6"/>
  <c r="Y264" i="6"/>
  <c r="Z264" i="6"/>
  <c r="AA264" i="6"/>
  <c r="AE264" i="6"/>
  <c r="AG264" i="6"/>
  <c r="AH264" i="6"/>
  <c r="AI264" i="6"/>
  <c r="AJ264" i="6"/>
  <c r="AN264" i="6"/>
  <c r="AP264" i="6"/>
  <c r="AQ264" i="6"/>
  <c r="AR264" i="6"/>
  <c r="AS264" i="6"/>
  <c r="AX264" i="6"/>
  <c r="AY264" i="6"/>
  <c r="AZ264" i="6"/>
  <c r="A265" i="6"/>
  <c r="N265" i="6" s="1"/>
  <c r="B265" i="6"/>
  <c r="O265" i="6" s="1"/>
  <c r="C265" i="6"/>
  <c r="AW265" i="6" s="1"/>
  <c r="D265" i="6"/>
  <c r="E265" i="6"/>
  <c r="F265" i="6"/>
  <c r="G265" i="6"/>
  <c r="H265" i="6"/>
  <c r="I265" i="6"/>
  <c r="J265" i="6"/>
  <c r="P265" i="6"/>
  <c r="Q265" i="6"/>
  <c r="R265" i="6"/>
  <c r="V265" i="6"/>
  <c r="X265" i="6"/>
  <c r="Y265" i="6"/>
  <c r="Z265" i="6"/>
  <c r="AA265" i="6"/>
  <c r="AE265" i="6"/>
  <c r="AG265" i="6"/>
  <c r="AH265" i="6"/>
  <c r="AI265" i="6"/>
  <c r="AJ265" i="6"/>
  <c r="AN265" i="6"/>
  <c r="AP265" i="6"/>
  <c r="AQ265" i="6"/>
  <c r="AR265" i="6"/>
  <c r="AS265" i="6"/>
  <c r="AX265" i="6"/>
  <c r="AZ265" i="6"/>
  <c r="A266" i="6"/>
  <c r="AE266" i="6" s="1"/>
  <c r="B266" i="6"/>
  <c r="O266" i="6" s="1"/>
  <c r="C266" i="6"/>
  <c r="AW266" i="6" s="1"/>
  <c r="D266" i="6"/>
  <c r="E266" i="6"/>
  <c r="F266" i="6"/>
  <c r="G266" i="6"/>
  <c r="H266" i="6"/>
  <c r="I266" i="6"/>
  <c r="J266" i="6"/>
  <c r="P266" i="6"/>
  <c r="Q266" i="6"/>
  <c r="R266" i="6"/>
  <c r="W266" i="6"/>
  <c r="X266" i="6"/>
  <c r="Y266" i="6"/>
  <c r="Z266" i="6"/>
  <c r="AA266" i="6"/>
  <c r="AF266" i="6"/>
  <c r="AG266" i="6"/>
  <c r="AH266" i="6"/>
  <c r="AI266" i="6"/>
  <c r="AJ266" i="6"/>
  <c r="AN266" i="6"/>
  <c r="AO266" i="6"/>
  <c r="AP266" i="6"/>
  <c r="AQ266" i="6"/>
  <c r="AR266" i="6"/>
  <c r="AS266" i="6"/>
  <c r="AY266" i="6"/>
  <c r="AZ266" i="6"/>
  <c r="A267" i="6"/>
  <c r="AE267" i="6" s="1"/>
  <c r="B267" i="6"/>
  <c r="AF267" i="6" s="1"/>
  <c r="C267" i="6"/>
  <c r="AW267" i="6" s="1"/>
  <c r="D267" i="6"/>
  <c r="E267" i="6"/>
  <c r="F267" i="6"/>
  <c r="G267" i="6"/>
  <c r="H267" i="6"/>
  <c r="I267" i="6"/>
  <c r="J267" i="6"/>
  <c r="N267" i="6"/>
  <c r="P267" i="6"/>
  <c r="Q267" i="6"/>
  <c r="R267" i="6"/>
  <c r="V267" i="6"/>
  <c r="X267" i="6"/>
  <c r="Y267" i="6"/>
  <c r="Z267" i="6"/>
  <c r="AA267" i="6"/>
  <c r="AG267" i="6"/>
  <c r="AH267" i="6"/>
  <c r="AI267" i="6"/>
  <c r="AJ267" i="6"/>
  <c r="AN267" i="6"/>
  <c r="AP267" i="6"/>
  <c r="AQ267" i="6"/>
  <c r="AR267" i="6"/>
  <c r="AS267" i="6"/>
  <c r="AX267" i="6"/>
  <c r="AZ267" i="6"/>
  <c r="A268" i="6"/>
  <c r="V268" i="6" s="1"/>
  <c r="B268" i="6"/>
  <c r="AF268" i="6" s="1"/>
  <c r="C268" i="6"/>
  <c r="D268" i="6"/>
  <c r="E268" i="6"/>
  <c r="F268" i="6"/>
  <c r="G268" i="6"/>
  <c r="H268" i="6"/>
  <c r="I268" i="6"/>
  <c r="J268" i="6"/>
  <c r="N268" i="6"/>
  <c r="O268" i="6"/>
  <c r="P268" i="6"/>
  <c r="Q268" i="6"/>
  <c r="R268" i="6"/>
  <c r="X268" i="6"/>
  <c r="Y268" i="6"/>
  <c r="Z268" i="6"/>
  <c r="AA268" i="6"/>
  <c r="AE268" i="6"/>
  <c r="AG268" i="6"/>
  <c r="AH268" i="6"/>
  <c r="AI268" i="6"/>
  <c r="AJ268" i="6"/>
  <c r="AN268" i="6"/>
  <c r="AP268" i="6"/>
  <c r="AQ268" i="6"/>
  <c r="AR268" i="6"/>
  <c r="AS268" i="6"/>
  <c r="AW268" i="6"/>
  <c r="AX268" i="6"/>
  <c r="AY268" i="6"/>
  <c r="AZ268" i="6"/>
  <c r="A269" i="6"/>
  <c r="V269" i="6" s="1"/>
  <c r="B269" i="6"/>
  <c r="C269" i="6"/>
  <c r="AW269" i="6" s="1"/>
  <c r="D269" i="6"/>
  <c r="E269" i="6"/>
  <c r="F269" i="6"/>
  <c r="G269" i="6"/>
  <c r="H269" i="6"/>
  <c r="I269" i="6"/>
  <c r="J269" i="6"/>
  <c r="N269" i="6"/>
  <c r="O269" i="6"/>
  <c r="P269" i="6"/>
  <c r="Q269" i="6"/>
  <c r="R269" i="6"/>
  <c r="X269" i="6"/>
  <c r="Y269" i="6"/>
  <c r="Z269" i="6"/>
  <c r="AA269" i="6"/>
  <c r="AE269" i="6"/>
  <c r="AG269" i="6"/>
  <c r="AH269" i="6"/>
  <c r="AI269" i="6"/>
  <c r="AJ269" i="6"/>
  <c r="AN269" i="6"/>
  <c r="AP269" i="6"/>
  <c r="AQ269" i="6"/>
  <c r="AR269" i="6"/>
  <c r="AS269" i="6"/>
  <c r="AX269" i="6"/>
  <c r="AZ269" i="6"/>
  <c r="A270" i="6"/>
  <c r="B270" i="6"/>
  <c r="W270" i="6" s="1"/>
  <c r="C270" i="6"/>
  <c r="D270" i="6"/>
  <c r="E270" i="6"/>
  <c r="F270" i="6"/>
  <c r="G270" i="6"/>
  <c r="H270" i="6"/>
  <c r="I270" i="6"/>
  <c r="J270" i="6"/>
  <c r="P270" i="6"/>
  <c r="Q270" i="6"/>
  <c r="R270" i="6"/>
  <c r="X270" i="6"/>
  <c r="Y270" i="6"/>
  <c r="Z270" i="6"/>
  <c r="AA270" i="6"/>
  <c r="AE270" i="6"/>
  <c r="AG270" i="6"/>
  <c r="AH270" i="6"/>
  <c r="AI270" i="6"/>
  <c r="AJ270" i="6"/>
  <c r="AN270" i="6"/>
  <c r="AP270" i="6"/>
  <c r="AQ270" i="6"/>
  <c r="AR270" i="6"/>
  <c r="AS270" i="6"/>
  <c r="AW270" i="6"/>
  <c r="AY270" i="6"/>
  <c r="AZ270" i="6"/>
  <c r="A271" i="6"/>
  <c r="AE271" i="6" s="1"/>
  <c r="B271" i="6"/>
  <c r="AF271" i="6" s="1"/>
  <c r="C271" i="6"/>
  <c r="D271" i="6"/>
  <c r="E271" i="6"/>
  <c r="F271" i="6"/>
  <c r="G271" i="6"/>
  <c r="H271" i="6"/>
  <c r="I271" i="6"/>
  <c r="J271" i="6"/>
  <c r="N271" i="6"/>
  <c r="P271" i="6"/>
  <c r="Q271" i="6"/>
  <c r="R271" i="6"/>
  <c r="V271" i="6"/>
  <c r="X271" i="6"/>
  <c r="Y271" i="6"/>
  <c r="Z271" i="6"/>
  <c r="AA271" i="6"/>
  <c r="AG271" i="6"/>
  <c r="AH271" i="6"/>
  <c r="AI271" i="6"/>
  <c r="AJ271" i="6"/>
  <c r="AN271" i="6"/>
  <c r="AP271" i="6"/>
  <c r="AQ271" i="6"/>
  <c r="AR271" i="6"/>
  <c r="AS271" i="6"/>
  <c r="AW271" i="6"/>
  <c r="AZ271" i="6"/>
  <c r="A272" i="6"/>
  <c r="N272" i="6" s="1"/>
  <c r="B272" i="6"/>
  <c r="C272" i="6"/>
  <c r="D272" i="6"/>
  <c r="E272" i="6"/>
  <c r="F272" i="6"/>
  <c r="G272" i="6"/>
  <c r="H272" i="6"/>
  <c r="I272" i="6"/>
  <c r="J272" i="6"/>
  <c r="P272" i="6"/>
  <c r="Q272" i="6"/>
  <c r="R272" i="6"/>
  <c r="X272" i="6"/>
  <c r="Y272" i="6"/>
  <c r="Z272" i="6"/>
  <c r="AA272" i="6"/>
  <c r="AE272" i="6"/>
  <c r="AG272" i="6"/>
  <c r="AH272" i="6"/>
  <c r="AI272" i="6"/>
  <c r="AJ272" i="6"/>
  <c r="AN272" i="6"/>
  <c r="AP272" i="6"/>
  <c r="AQ272" i="6"/>
  <c r="AR272" i="6"/>
  <c r="AS272" i="6"/>
  <c r="AW272" i="6"/>
  <c r="AX272" i="6"/>
  <c r="AZ272" i="6"/>
  <c r="A273" i="6"/>
  <c r="N273" i="6" s="1"/>
  <c r="B273" i="6"/>
  <c r="O273" i="6" s="1"/>
  <c r="C273" i="6"/>
  <c r="AW273" i="6" s="1"/>
  <c r="D273" i="6"/>
  <c r="E273" i="6"/>
  <c r="F273" i="6"/>
  <c r="G273" i="6"/>
  <c r="H273" i="6"/>
  <c r="I273" i="6"/>
  <c r="J273" i="6"/>
  <c r="P273" i="6"/>
  <c r="Q273" i="6"/>
  <c r="R273" i="6"/>
  <c r="V273" i="6"/>
  <c r="X273" i="6"/>
  <c r="Y273" i="6"/>
  <c r="Z273" i="6"/>
  <c r="AA273" i="6"/>
  <c r="AE273" i="6"/>
  <c r="AG273" i="6"/>
  <c r="AH273" i="6"/>
  <c r="AI273" i="6"/>
  <c r="AJ273" i="6"/>
  <c r="AN273" i="6"/>
  <c r="AP273" i="6"/>
  <c r="AQ273" i="6"/>
  <c r="AR273" i="6"/>
  <c r="AS273" i="6"/>
  <c r="AX273" i="6"/>
  <c r="AZ273" i="6"/>
  <c r="A274" i="6"/>
  <c r="B274" i="6"/>
  <c r="C274" i="6"/>
  <c r="AW274" i="6" s="1"/>
  <c r="D274" i="6"/>
  <c r="E274" i="6"/>
  <c r="F274" i="6"/>
  <c r="G274" i="6"/>
  <c r="H274" i="6"/>
  <c r="I274" i="6"/>
  <c r="J274" i="6"/>
  <c r="O274" i="6"/>
  <c r="P274" i="6"/>
  <c r="Q274" i="6"/>
  <c r="R274" i="6"/>
  <c r="W274" i="6"/>
  <c r="X274" i="6"/>
  <c r="Y274" i="6"/>
  <c r="Z274" i="6"/>
  <c r="AA274" i="6"/>
  <c r="AE274" i="6"/>
  <c r="AF274" i="6"/>
  <c r="AG274" i="6"/>
  <c r="AH274" i="6"/>
  <c r="AI274" i="6"/>
  <c r="AJ274" i="6"/>
  <c r="AN274" i="6"/>
  <c r="AO274" i="6"/>
  <c r="AP274" i="6"/>
  <c r="AQ274" i="6"/>
  <c r="AR274" i="6"/>
  <c r="AS274" i="6"/>
  <c r="AY274" i="6"/>
  <c r="AZ274" i="6"/>
  <c r="A275" i="6"/>
  <c r="AE275" i="6" s="1"/>
  <c r="B275" i="6"/>
  <c r="C275" i="6"/>
  <c r="AW275" i="6" s="1"/>
  <c r="D275" i="6"/>
  <c r="E275" i="6"/>
  <c r="F275" i="6"/>
  <c r="G275" i="6"/>
  <c r="H275" i="6"/>
  <c r="I275" i="6"/>
  <c r="J275" i="6"/>
  <c r="P275" i="6"/>
  <c r="Q275" i="6"/>
  <c r="R275" i="6"/>
  <c r="X275" i="6"/>
  <c r="Y275" i="6"/>
  <c r="Z275" i="6"/>
  <c r="AA275" i="6"/>
  <c r="AF275" i="6"/>
  <c r="AG275" i="6"/>
  <c r="AH275" i="6"/>
  <c r="AI275" i="6"/>
  <c r="AJ275" i="6"/>
  <c r="AN275" i="6"/>
  <c r="AP275" i="6"/>
  <c r="AQ275" i="6"/>
  <c r="AR275" i="6"/>
  <c r="AS275" i="6"/>
  <c r="AZ275" i="6"/>
  <c r="A276" i="6"/>
  <c r="V276" i="6" s="1"/>
  <c r="B276" i="6"/>
  <c r="AF276" i="6" s="1"/>
  <c r="C276" i="6"/>
  <c r="D276" i="6"/>
  <c r="E276" i="6"/>
  <c r="F276" i="6"/>
  <c r="G276" i="6"/>
  <c r="H276" i="6"/>
  <c r="I276" i="6"/>
  <c r="J276" i="6"/>
  <c r="N276" i="6"/>
  <c r="O276" i="6"/>
  <c r="P276" i="6"/>
  <c r="Q276" i="6"/>
  <c r="R276" i="6"/>
  <c r="X276" i="6"/>
  <c r="Y276" i="6"/>
  <c r="Z276" i="6"/>
  <c r="AA276" i="6"/>
  <c r="AE276" i="6"/>
  <c r="AG276" i="6"/>
  <c r="AH276" i="6"/>
  <c r="AI276" i="6"/>
  <c r="AJ276" i="6"/>
  <c r="AN276" i="6"/>
  <c r="AP276" i="6"/>
  <c r="AQ276" i="6"/>
  <c r="AR276" i="6"/>
  <c r="AS276" i="6"/>
  <c r="AW276" i="6"/>
  <c r="AX276" i="6"/>
  <c r="AY276" i="6"/>
  <c r="AZ276" i="6"/>
  <c r="A277" i="6"/>
  <c r="V277" i="6" s="1"/>
  <c r="B277" i="6"/>
  <c r="C277" i="6"/>
  <c r="AW277" i="6" s="1"/>
  <c r="D277" i="6"/>
  <c r="E277" i="6"/>
  <c r="F277" i="6"/>
  <c r="G277" i="6"/>
  <c r="H277" i="6"/>
  <c r="I277" i="6"/>
  <c r="J277" i="6"/>
  <c r="N277" i="6"/>
  <c r="O277" i="6"/>
  <c r="P277" i="6"/>
  <c r="Q277" i="6"/>
  <c r="R277" i="6"/>
  <c r="X277" i="6"/>
  <c r="Y277" i="6"/>
  <c r="Z277" i="6"/>
  <c r="AA277" i="6"/>
  <c r="AE277" i="6"/>
  <c r="AG277" i="6"/>
  <c r="AH277" i="6"/>
  <c r="AI277" i="6"/>
  <c r="AJ277" i="6"/>
  <c r="AN277" i="6"/>
  <c r="AP277" i="6"/>
  <c r="AQ277" i="6"/>
  <c r="AR277" i="6"/>
  <c r="AS277" i="6"/>
  <c r="AX277" i="6"/>
  <c r="AZ277" i="6"/>
  <c r="A278" i="6"/>
  <c r="B278" i="6"/>
  <c r="C278" i="6"/>
  <c r="D278" i="6"/>
  <c r="E278" i="6"/>
  <c r="F278" i="6"/>
  <c r="G278" i="6"/>
  <c r="H278" i="6"/>
  <c r="I278" i="6"/>
  <c r="J278" i="6"/>
  <c r="P278" i="6"/>
  <c r="Q278" i="6"/>
  <c r="R278" i="6"/>
  <c r="X278" i="6"/>
  <c r="Y278" i="6"/>
  <c r="Z278" i="6"/>
  <c r="AA278" i="6"/>
  <c r="AE278" i="6"/>
  <c r="AG278" i="6"/>
  <c r="AH278" i="6"/>
  <c r="AI278" i="6"/>
  <c r="AJ278" i="6"/>
  <c r="AN278" i="6"/>
  <c r="AP278" i="6"/>
  <c r="AQ278" i="6"/>
  <c r="AR278" i="6"/>
  <c r="AS278" i="6"/>
  <c r="AW278" i="6"/>
  <c r="AY278" i="6"/>
  <c r="AZ278" i="6"/>
  <c r="A279" i="6"/>
  <c r="AE279" i="6" s="1"/>
  <c r="B279" i="6"/>
  <c r="AO279" i="6" s="1"/>
  <c r="C279" i="6"/>
  <c r="D279" i="6"/>
  <c r="E279" i="6"/>
  <c r="F279" i="6"/>
  <c r="G279" i="6"/>
  <c r="H279" i="6"/>
  <c r="I279" i="6"/>
  <c r="J279" i="6"/>
  <c r="P279" i="6"/>
  <c r="Q279" i="6"/>
  <c r="R279" i="6"/>
  <c r="X279" i="6"/>
  <c r="Y279" i="6"/>
  <c r="Z279" i="6"/>
  <c r="AA279" i="6"/>
  <c r="AF279" i="6"/>
  <c r="AG279" i="6"/>
  <c r="AH279" i="6"/>
  <c r="AI279" i="6"/>
  <c r="AJ279" i="6"/>
  <c r="AN279" i="6"/>
  <c r="AP279" i="6"/>
  <c r="AQ279" i="6"/>
  <c r="AR279" i="6"/>
  <c r="AS279" i="6"/>
  <c r="AW279" i="6"/>
  <c r="AX279" i="6"/>
  <c r="AZ279" i="6"/>
  <c r="A280" i="6"/>
  <c r="B280" i="6"/>
  <c r="C280" i="6"/>
  <c r="AW280" i="6" s="1"/>
  <c r="D280" i="6"/>
  <c r="E280" i="6"/>
  <c r="F280" i="6"/>
  <c r="G280" i="6"/>
  <c r="H280" i="6"/>
  <c r="I280" i="6"/>
  <c r="J280" i="6"/>
  <c r="N280" i="6"/>
  <c r="P280" i="6"/>
  <c r="Q280" i="6"/>
  <c r="R280" i="6"/>
  <c r="V280" i="6"/>
  <c r="X280" i="6"/>
  <c r="Y280" i="6"/>
  <c r="Z280" i="6"/>
  <c r="AA280" i="6"/>
  <c r="AE280" i="6"/>
  <c r="AG280" i="6"/>
  <c r="AH280" i="6"/>
  <c r="AI280" i="6"/>
  <c r="AJ280" i="6"/>
  <c r="AN280" i="6"/>
  <c r="AP280" i="6"/>
  <c r="AQ280" i="6"/>
  <c r="AR280" i="6"/>
  <c r="AS280" i="6"/>
  <c r="AX280" i="6"/>
  <c r="AZ280" i="6"/>
  <c r="A281" i="6"/>
  <c r="N281" i="6" s="1"/>
  <c r="B281" i="6"/>
  <c r="O281" i="6" s="1"/>
  <c r="C281" i="6"/>
  <c r="AW281" i="6" s="1"/>
  <c r="D281" i="6"/>
  <c r="E281" i="6"/>
  <c r="F281" i="6"/>
  <c r="G281" i="6"/>
  <c r="H281" i="6"/>
  <c r="I281" i="6"/>
  <c r="J281" i="6"/>
  <c r="P281" i="6"/>
  <c r="Q281" i="6"/>
  <c r="R281" i="6"/>
  <c r="V281" i="6"/>
  <c r="X281" i="6"/>
  <c r="Y281" i="6"/>
  <c r="Z281" i="6"/>
  <c r="AA281" i="6"/>
  <c r="AE281" i="6"/>
  <c r="AG281" i="6"/>
  <c r="AH281" i="6"/>
  <c r="AI281" i="6"/>
  <c r="AJ281" i="6"/>
  <c r="AN281" i="6"/>
  <c r="AP281" i="6"/>
  <c r="AQ281" i="6"/>
  <c r="AR281" i="6"/>
  <c r="AS281" i="6"/>
  <c r="AX281" i="6"/>
  <c r="AZ281" i="6"/>
  <c r="A282" i="6"/>
  <c r="B282" i="6"/>
  <c r="W282" i="6" s="1"/>
  <c r="C282" i="6"/>
  <c r="AW282" i="6" s="1"/>
  <c r="D282" i="6"/>
  <c r="E282" i="6"/>
  <c r="F282" i="6"/>
  <c r="G282" i="6"/>
  <c r="H282" i="6"/>
  <c r="I282" i="6"/>
  <c r="J282" i="6"/>
  <c r="O282" i="6"/>
  <c r="P282" i="6"/>
  <c r="Q282" i="6"/>
  <c r="R282" i="6"/>
  <c r="X282" i="6"/>
  <c r="Y282" i="6"/>
  <c r="Z282" i="6"/>
  <c r="AA282" i="6"/>
  <c r="AE282" i="6"/>
  <c r="AG282" i="6"/>
  <c r="AH282" i="6"/>
  <c r="AI282" i="6"/>
  <c r="AJ282" i="6"/>
  <c r="AN282" i="6"/>
  <c r="AP282" i="6"/>
  <c r="AQ282" i="6"/>
  <c r="AR282" i="6"/>
  <c r="AS282" i="6"/>
  <c r="AY282" i="6"/>
  <c r="AZ282" i="6"/>
  <c r="A283" i="6"/>
  <c r="AE283" i="6" s="1"/>
  <c r="B283" i="6"/>
  <c r="AF283" i="6" s="1"/>
  <c r="C283" i="6"/>
  <c r="AW283" i="6" s="1"/>
  <c r="D283" i="6"/>
  <c r="E283" i="6"/>
  <c r="F283" i="6"/>
  <c r="G283" i="6"/>
  <c r="H283" i="6"/>
  <c r="I283" i="6"/>
  <c r="J283" i="6"/>
  <c r="N283" i="6"/>
  <c r="P283" i="6"/>
  <c r="Q283" i="6"/>
  <c r="R283" i="6"/>
  <c r="V283" i="6"/>
  <c r="X283" i="6"/>
  <c r="Y283" i="6"/>
  <c r="Z283" i="6"/>
  <c r="AA283" i="6"/>
  <c r="AG283" i="6"/>
  <c r="AH283" i="6"/>
  <c r="AI283" i="6"/>
  <c r="AJ283" i="6"/>
  <c r="AN283" i="6"/>
  <c r="AP283" i="6"/>
  <c r="AQ283" i="6"/>
  <c r="AR283" i="6"/>
  <c r="AS283" i="6"/>
  <c r="AZ283" i="6"/>
  <c r="A284" i="6"/>
  <c r="B284" i="6"/>
  <c r="AF284" i="6" s="1"/>
  <c r="C284" i="6"/>
  <c r="AW284" i="6" s="1"/>
  <c r="D284" i="6"/>
  <c r="E284" i="6"/>
  <c r="F284" i="6"/>
  <c r="G284" i="6"/>
  <c r="H284" i="6"/>
  <c r="I284" i="6"/>
  <c r="J284" i="6"/>
  <c r="N284" i="6"/>
  <c r="P284" i="6"/>
  <c r="Q284" i="6"/>
  <c r="R284" i="6"/>
  <c r="V284" i="6"/>
  <c r="X284" i="6"/>
  <c r="Y284" i="6"/>
  <c r="Z284" i="6"/>
  <c r="AA284" i="6"/>
  <c r="AE284" i="6"/>
  <c r="AG284" i="6"/>
  <c r="AH284" i="6"/>
  <c r="AI284" i="6"/>
  <c r="AJ284" i="6"/>
  <c r="AN284" i="6"/>
  <c r="AP284" i="6"/>
  <c r="AQ284" i="6"/>
  <c r="AR284" i="6"/>
  <c r="AS284" i="6"/>
  <c r="AX284" i="6"/>
  <c r="AZ284" i="6"/>
  <c r="A285" i="6"/>
  <c r="V285" i="6" s="1"/>
  <c r="B285" i="6"/>
  <c r="C285" i="6"/>
  <c r="AW285" i="6" s="1"/>
  <c r="D285" i="6"/>
  <c r="E285" i="6"/>
  <c r="F285" i="6"/>
  <c r="G285" i="6"/>
  <c r="H285" i="6"/>
  <c r="I285" i="6"/>
  <c r="J285" i="6"/>
  <c r="N285" i="6"/>
  <c r="O285" i="6"/>
  <c r="P285" i="6"/>
  <c r="Q285" i="6"/>
  <c r="R285" i="6"/>
  <c r="X285" i="6"/>
  <c r="Y285" i="6"/>
  <c r="Z285" i="6"/>
  <c r="AA285" i="6"/>
  <c r="AE285" i="6"/>
  <c r="AG285" i="6"/>
  <c r="AH285" i="6"/>
  <c r="AI285" i="6"/>
  <c r="AJ285" i="6"/>
  <c r="AN285" i="6"/>
  <c r="AP285" i="6"/>
  <c r="AQ285" i="6"/>
  <c r="AR285" i="6"/>
  <c r="AS285" i="6"/>
  <c r="AZ285" i="6"/>
  <c r="A286" i="6"/>
  <c r="AE286" i="6" s="1"/>
  <c r="B286" i="6"/>
  <c r="C286" i="6"/>
  <c r="D286" i="6"/>
  <c r="E286" i="6"/>
  <c r="F286" i="6"/>
  <c r="G286" i="6"/>
  <c r="H286" i="6"/>
  <c r="I286" i="6"/>
  <c r="J286" i="6"/>
  <c r="O286" i="6"/>
  <c r="P286" i="6"/>
  <c r="Q286" i="6"/>
  <c r="R286" i="6"/>
  <c r="W286" i="6"/>
  <c r="X286" i="6"/>
  <c r="Y286" i="6"/>
  <c r="Z286" i="6"/>
  <c r="AA286" i="6"/>
  <c r="AF286" i="6"/>
  <c r="AG286" i="6"/>
  <c r="AH286" i="6"/>
  <c r="AI286" i="6"/>
  <c r="AJ286" i="6"/>
  <c r="AN286" i="6"/>
  <c r="AO286" i="6"/>
  <c r="AP286" i="6"/>
  <c r="AQ286" i="6"/>
  <c r="AR286" i="6"/>
  <c r="AS286" i="6"/>
  <c r="AW286" i="6"/>
  <c r="AY286" i="6"/>
  <c r="AZ286" i="6"/>
  <c r="A287" i="6"/>
  <c r="AX287" i="6" s="1"/>
  <c r="B287" i="6"/>
  <c r="C287" i="6"/>
  <c r="AW287" i="6" s="1"/>
  <c r="D287" i="6"/>
  <c r="E287" i="6"/>
  <c r="F287" i="6"/>
  <c r="G287" i="6"/>
  <c r="H287" i="6"/>
  <c r="I287" i="6"/>
  <c r="J287" i="6"/>
  <c r="P287" i="6"/>
  <c r="Q287" i="6"/>
  <c r="R287" i="6"/>
  <c r="X287" i="6"/>
  <c r="Y287" i="6"/>
  <c r="Z287" i="6"/>
  <c r="AA287" i="6"/>
  <c r="AF287" i="6"/>
  <c r="AG287" i="6"/>
  <c r="AH287" i="6"/>
  <c r="AI287" i="6"/>
  <c r="AJ287" i="6"/>
  <c r="AN287" i="6"/>
  <c r="AP287" i="6"/>
  <c r="AQ287" i="6"/>
  <c r="AR287" i="6"/>
  <c r="AS287" i="6"/>
  <c r="AZ287" i="6"/>
  <c r="A288" i="6"/>
  <c r="B288" i="6"/>
  <c r="C288" i="6"/>
  <c r="D288" i="6"/>
  <c r="E288" i="6"/>
  <c r="F288" i="6"/>
  <c r="G288" i="6"/>
  <c r="H288" i="6"/>
  <c r="I288" i="6"/>
  <c r="J288" i="6"/>
  <c r="N288" i="6"/>
  <c r="P288" i="6"/>
  <c r="Q288" i="6"/>
  <c r="R288" i="6"/>
  <c r="V288" i="6"/>
  <c r="X288" i="6"/>
  <c r="Y288" i="6"/>
  <c r="Z288" i="6"/>
  <c r="AA288" i="6"/>
  <c r="AE288" i="6"/>
  <c r="AG288" i="6"/>
  <c r="AH288" i="6"/>
  <c r="AI288" i="6"/>
  <c r="AJ288" i="6"/>
  <c r="AN288" i="6"/>
  <c r="AP288" i="6"/>
  <c r="AQ288" i="6"/>
  <c r="AR288" i="6"/>
  <c r="AS288" i="6"/>
  <c r="AW288" i="6"/>
  <c r="AX288" i="6"/>
  <c r="AZ288" i="6"/>
  <c r="A289" i="6"/>
  <c r="AE289" i="6" s="1"/>
  <c r="B289" i="6"/>
  <c r="O289" i="6" s="1"/>
  <c r="C289" i="6"/>
  <c r="AW289" i="6" s="1"/>
  <c r="D289" i="6"/>
  <c r="E289" i="6"/>
  <c r="F289" i="6"/>
  <c r="G289" i="6"/>
  <c r="H289" i="6"/>
  <c r="I289" i="6"/>
  <c r="J289" i="6"/>
  <c r="N289" i="6"/>
  <c r="P289" i="6"/>
  <c r="Q289" i="6"/>
  <c r="R289" i="6"/>
  <c r="V289" i="6"/>
  <c r="X289" i="6"/>
  <c r="Y289" i="6"/>
  <c r="Z289" i="6"/>
  <c r="AA289" i="6"/>
  <c r="AG289" i="6"/>
  <c r="AH289" i="6"/>
  <c r="AI289" i="6"/>
  <c r="AJ289" i="6"/>
  <c r="AN289" i="6"/>
  <c r="AP289" i="6"/>
  <c r="AQ289" i="6"/>
  <c r="AR289" i="6"/>
  <c r="AS289" i="6"/>
  <c r="AX289" i="6"/>
  <c r="AZ289" i="6"/>
  <c r="A290" i="6"/>
  <c r="B290" i="6"/>
  <c r="C290" i="6"/>
  <c r="D290" i="6"/>
  <c r="E290" i="6"/>
  <c r="F290" i="6"/>
  <c r="G290" i="6"/>
  <c r="H290" i="6"/>
  <c r="I290" i="6"/>
  <c r="J290" i="6"/>
  <c r="P290" i="6"/>
  <c r="Q290" i="6"/>
  <c r="R290" i="6"/>
  <c r="X290" i="6"/>
  <c r="Y290" i="6"/>
  <c r="Z290" i="6"/>
  <c r="AA290" i="6"/>
  <c r="AE290" i="6"/>
  <c r="AF290" i="6"/>
  <c r="AG290" i="6"/>
  <c r="AH290" i="6"/>
  <c r="AI290" i="6"/>
  <c r="AJ290" i="6"/>
  <c r="AN290" i="6"/>
  <c r="AO290" i="6"/>
  <c r="AP290" i="6"/>
  <c r="AQ290" i="6"/>
  <c r="AR290" i="6"/>
  <c r="AS290" i="6"/>
  <c r="AW290" i="6"/>
  <c r="AZ290" i="6"/>
  <c r="A291" i="6"/>
  <c r="AE291" i="6" s="1"/>
  <c r="B291" i="6"/>
  <c r="AF291" i="6" s="1"/>
  <c r="C291" i="6"/>
  <c r="AW291" i="6" s="1"/>
  <c r="D291" i="6"/>
  <c r="E291" i="6"/>
  <c r="F291" i="6"/>
  <c r="G291" i="6"/>
  <c r="H291" i="6"/>
  <c r="I291" i="6"/>
  <c r="J291" i="6"/>
  <c r="N291" i="6"/>
  <c r="P291" i="6"/>
  <c r="Q291" i="6"/>
  <c r="R291" i="6"/>
  <c r="V291" i="6"/>
  <c r="X291" i="6"/>
  <c r="Y291" i="6"/>
  <c r="Z291" i="6"/>
  <c r="AA291" i="6"/>
  <c r="AG291" i="6"/>
  <c r="AH291" i="6"/>
  <c r="AI291" i="6"/>
  <c r="AJ291" i="6"/>
  <c r="AN291" i="6"/>
  <c r="AP291" i="6"/>
  <c r="AQ291" i="6"/>
  <c r="AR291" i="6"/>
  <c r="AS291" i="6"/>
  <c r="AX291" i="6"/>
  <c r="AZ291" i="6"/>
  <c r="A292" i="6"/>
  <c r="B292" i="6"/>
  <c r="AF292" i="6" s="1"/>
  <c r="C292" i="6"/>
  <c r="D292" i="6"/>
  <c r="E292" i="6"/>
  <c r="F292" i="6"/>
  <c r="G292" i="6"/>
  <c r="H292" i="6"/>
  <c r="I292" i="6"/>
  <c r="J292" i="6"/>
  <c r="N292" i="6"/>
  <c r="P292" i="6"/>
  <c r="Q292" i="6"/>
  <c r="R292" i="6"/>
  <c r="V292" i="6"/>
  <c r="X292" i="6"/>
  <c r="Y292" i="6"/>
  <c r="Z292" i="6"/>
  <c r="AA292" i="6"/>
  <c r="AE292" i="6"/>
  <c r="AG292" i="6"/>
  <c r="AH292" i="6"/>
  <c r="AI292" i="6"/>
  <c r="AJ292" i="6"/>
  <c r="AN292" i="6"/>
  <c r="AP292" i="6"/>
  <c r="AQ292" i="6"/>
  <c r="AR292" i="6"/>
  <c r="AS292" i="6"/>
  <c r="AW292" i="6"/>
  <c r="AX292" i="6"/>
  <c r="AZ292" i="6"/>
  <c r="A293" i="6"/>
  <c r="AE293" i="6" s="1"/>
  <c r="B293" i="6"/>
  <c r="C293" i="6"/>
  <c r="AW293" i="6" s="1"/>
  <c r="D293" i="6"/>
  <c r="E293" i="6"/>
  <c r="F293" i="6"/>
  <c r="G293" i="6"/>
  <c r="H293" i="6"/>
  <c r="I293" i="6"/>
  <c r="J293" i="6"/>
  <c r="O293" i="6"/>
  <c r="P293" i="6"/>
  <c r="Q293" i="6"/>
  <c r="R293" i="6"/>
  <c r="V293" i="6"/>
  <c r="X293" i="6"/>
  <c r="Y293" i="6"/>
  <c r="Z293" i="6"/>
  <c r="AA293" i="6"/>
  <c r="AG293" i="6"/>
  <c r="AH293" i="6"/>
  <c r="AI293" i="6"/>
  <c r="AJ293" i="6"/>
  <c r="AN293" i="6"/>
  <c r="AP293" i="6"/>
  <c r="AQ293" i="6"/>
  <c r="AR293" i="6"/>
  <c r="AS293" i="6"/>
  <c r="AX293" i="6"/>
  <c r="AZ293" i="6"/>
  <c r="A294" i="6"/>
  <c r="B294" i="6"/>
  <c r="C294" i="6"/>
  <c r="D294" i="6"/>
  <c r="E294" i="6"/>
  <c r="F294" i="6"/>
  <c r="G294" i="6"/>
  <c r="H294" i="6"/>
  <c r="I294" i="6"/>
  <c r="J294" i="6"/>
  <c r="P294" i="6"/>
  <c r="Q294" i="6"/>
  <c r="R294" i="6"/>
  <c r="X294" i="6"/>
  <c r="Y294" i="6"/>
  <c r="Z294" i="6"/>
  <c r="AA294" i="6"/>
  <c r="AE294" i="6"/>
  <c r="AG294" i="6"/>
  <c r="AH294" i="6"/>
  <c r="AI294" i="6"/>
  <c r="AJ294" i="6"/>
  <c r="AN294" i="6"/>
  <c r="AP294" i="6"/>
  <c r="AQ294" i="6"/>
  <c r="AR294" i="6"/>
  <c r="AS294" i="6"/>
  <c r="AW294" i="6"/>
  <c r="AY294" i="6"/>
  <c r="AZ294" i="6"/>
  <c r="A295" i="6"/>
  <c r="AE295" i="6" s="1"/>
  <c r="B295" i="6"/>
  <c r="AF295" i="6" s="1"/>
  <c r="C295" i="6"/>
  <c r="D295" i="6"/>
  <c r="E295" i="6"/>
  <c r="F295" i="6"/>
  <c r="G295" i="6"/>
  <c r="H295" i="6"/>
  <c r="I295" i="6"/>
  <c r="J295" i="6"/>
  <c r="N295" i="6"/>
  <c r="P295" i="6"/>
  <c r="Q295" i="6"/>
  <c r="R295" i="6"/>
  <c r="V295" i="6"/>
  <c r="X295" i="6"/>
  <c r="Y295" i="6"/>
  <c r="Z295" i="6"/>
  <c r="AA295" i="6"/>
  <c r="AG295" i="6"/>
  <c r="AH295" i="6"/>
  <c r="AI295" i="6"/>
  <c r="AJ295" i="6"/>
  <c r="AN295" i="6"/>
  <c r="AP295" i="6"/>
  <c r="AQ295" i="6"/>
  <c r="AR295" i="6"/>
  <c r="AS295" i="6"/>
  <c r="AW295" i="6"/>
  <c r="AZ295" i="6"/>
  <c r="A296" i="6"/>
  <c r="AE296" i="6" s="1"/>
  <c r="B296" i="6"/>
  <c r="C296" i="6"/>
  <c r="AW296" i="6" s="1"/>
  <c r="D296" i="6"/>
  <c r="E296" i="6"/>
  <c r="F296" i="6"/>
  <c r="G296" i="6"/>
  <c r="H296" i="6"/>
  <c r="I296" i="6"/>
  <c r="J296" i="6"/>
  <c r="N296" i="6"/>
  <c r="P296" i="6"/>
  <c r="Q296" i="6"/>
  <c r="R296" i="6"/>
  <c r="V296" i="6"/>
  <c r="X296" i="6"/>
  <c r="Y296" i="6"/>
  <c r="Z296" i="6"/>
  <c r="AA296" i="6"/>
  <c r="AG296" i="6"/>
  <c r="AH296" i="6"/>
  <c r="AI296" i="6"/>
  <c r="AJ296" i="6"/>
  <c r="AN296" i="6"/>
  <c r="AP296" i="6"/>
  <c r="AQ296" i="6"/>
  <c r="AR296" i="6"/>
  <c r="AS296" i="6"/>
  <c r="AZ296" i="6"/>
  <c r="A297" i="6"/>
  <c r="B297" i="6"/>
  <c r="C297" i="6"/>
  <c r="AW297" i="6" s="1"/>
  <c r="D297" i="6"/>
  <c r="E297" i="6"/>
  <c r="F297" i="6"/>
  <c r="G297" i="6"/>
  <c r="H297" i="6"/>
  <c r="I297" i="6"/>
  <c r="J297" i="6"/>
  <c r="N297" i="6"/>
  <c r="O297" i="6"/>
  <c r="P297" i="6"/>
  <c r="Q297" i="6"/>
  <c r="R297" i="6"/>
  <c r="V297" i="6"/>
  <c r="X297" i="6"/>
  <c r="Y297" i="6"/>
  <c r="Z297" i="6"/>
  <c r="AA297" i="6"/>
  <c r="AE297" i="6"/>
  <c r="AG297" i="6"/>
  <c r="AH297" i="6"/>
  <c r="AI297" i="6"/>
  <c r="AJ297" i="6"/>
  <c r="AN297" i="6"/>
  <c r="AP297" i="6"/>
  <c r="AQ297" i="6"/>
  <c r="AR297" i="6"/>
  <c r="AS297" i="6"/>
  <c r="AX297" i="6"/>
  <c r="AZ297" i="6"/>
  <c r="A298" i="6"/>
  <c r="AE298" i="6" s="1"/>
  <c r="B298" i="6"/>
  <c r="C298" i="6"/>
  <c r="AW298" i="6" s="1"/>
  <c r="D298" i="6"/>
  <c r="E298" i="6"/>
  <c r="F298" i="6"/>
  <c r="G298" i="6"/>
  <c r="H298" i="6"/>
  <c r="I298" i="6"/>
  <c r="J298" i="6"/>
  <c r="O298" i="6"/>
  <c r="P298" i="6"/>
  <c r="Q298" i="6"/>
  <c r="R298" i="6"/>
  <c r="W298" i="6"/>
  <c r="X298" i="6"/>
  <c r="Y298" i="6"/>
  <c r="Z298" i="6"/>
  <c r="AA298" i="6"/>
  <c r="AF298" i="6"/>
  <c r="AG298" i="6"/>
  <c r="AH298" i="6"/>
  <c r="AI298" i="6"/>
  <c r="AJ298" i="6"/>
  <c r="AN298" i="6"/>
  <c r="AO298" i="6"/>
  <c r="AP298" i="6"/>
  <c r="AQ298" i="6"/>
  <c r="AR298" i="6"/>
  <c r="AS298" i="6"/>
  <c r="AY298" i="6"/>
  <c r="AZ298" i="6"/>
  <c r="A299" i="6"/>
  <c r="B299" i="6"/>
  <c r="AF299" i="6" s="1"/>
  <c r="C299" i="6"/>
  <c r="D299" i="6"/>
  <c r="E299" i="6"/>
  <c r="F299" i="6"/>
  <c r="G299" i="6"/>
  <c r="H299" i="6"/>
  <c r="I299" i="6"/>
  <c r="J299" i="6"/>
  <c r="N299" i="6"/>
  <c r="P299" i="6"/>
  <c r="Q299" i="6"/>
  <c r="R299" i="6"/>
  <c r="V299" i="6"/>
  <c r="X299" i="6"/>
  <c r="Y299" i="6"/>
  <c r="Z299" i="6"/>
  <c r="AA299" i="6"/>
  <c r="AG299" i="6"/>
  <c r="AH299" i="6"/>
  <c r="AI299" i="6"/>
  <c r="AJ299" i="6"/>
  <c r="AN299" i="6"/>
  <c r="AP299" i="6"/>
  <c r="AQ299" i="6"/>
  <c r="AR299" i="6"/>
  <c r="AS299" i="6"/>
  <c r="AW299" i="6"/>
  <c r="AZ299" i="6"/>
  <c r="A300" i="6"/>
  <c r="AE300" i="6" s="1"/>
  <c r="B300" i="6"/>
  <c r="AF300" i="6" s="1"/>
  <c r="C300" i="6"/>
  <c r="AW300" i="6" s="1"/>
  <c r="D300" i="6"/>
  <c r="E300" i="6"/>
  <c r="F300" i="6"/>
  <c r="G300" i="6"/>
  <c r="H300" i="6"/>
  <c r="I300" i="6"/>
  <c r="J300" i="6"/>
  <c r="N300" i="6"/>
  <c r="P300" i="6"/>
  <c r="Q300" i="6"/>
  <c r="R300" i="6"/>
  <c r="V300" i="6"/>
  <c r="X300" i="6"/>
  <c r="Y300" i="6"/>
  <c r="Z300" i="6"/>
  <c r="AA300" i="6"/>
  <c r="AG300" i="6"/>
  <c r="AH300" i="6"/>
  <c r="AI300" i="6"/>
  <c r="AJ300" i="6"/>
  <c r="AN300" i="6"/>
  <c r="AP300" i="6"/>
  <c r="AQ300" i="6"/>
  <c r="AR300" i="6"/>
  <c r="AS300" i="6"/>
  <c r="AZ300" i="6"/>
  <c r="A301" i="6"/>
  <c r="B301" i="6"/>
  <c r="C301" i="6"/>
  <c r="AW301" i="6" s="1"/>
  <c r="D301" i="6"/>
  <c r="E301" i="6"/>
  <c r="F301" i="6"/>
  <c r="G301" i="6"/>
  <c r="H301" i="6"/>
  <c r="I301" i="6"/>
  <c r="J301" i="6"/>
  <c r="N301" i="6"/>
  <c r="O301" i="6"/>
  <c r="P301" i="6"/>
  <c r="Q301" i="6"/>
  <c r="R301" i="6"/>
  <c r="V301" i="6"/>
  <c r="X301" i="6"/>
  <c r="Y301" i="6"/>
  <c r="Z301" i="6"/>
  <c r="AA301" i="6"/>
  <c r="AE301" i="6"/>
  <c r="AG301" i="6"/>
  <c r="AH301" i="6"/>
  <c r="AI301" i="6"/>
  <c r="AJ301" i="6"/>
  <c r="AN301" i="6"/>
  <c r="AP301" i="6"/>
  <c r="AQ301" i="6"/>
  <c r="AR301" i="6"/>
  <c r="AS301" i="6"/>
  <c r="AX301" i="6"/>
  <c r="AZ301" i="6"/>
  <c r="A302" i="6"/>
  <c r="AE302" i="6" s="1"/>
  <c r="B302" i="6"/>
  <c r="C302" i="6"/>
  <c r="D302" i="6"/>
  <c r="E302" i="6"/>
  <c r="F302" i="6"/>
  <c r="G302" i="6"/>
  <c r="H302" i="6"/>
  <c r="I302" i="6"/>
  <c r="J302" i="6"/>
  <c r="O302" i="6"/>
  <c r="P302" i="6"/>
  <c r="Q302" i="6"/>
  <c r="R302" i="6"/>
  <c r="W302" i="6"/>
  <c r="X302" i="6"/>
  <c r="Y302" i="6"/>
  <c r="Z302" i="6"/>
  <c r="AA302" i="6"/>
  <c r="AF302" i="6"/>
  <c r="AG302" i="6"/>
  <c r="AH302" i="6"/>
  <c r="AI302" i="6"/>
  <c r="AJ302" i="6"/>
  <c r="AN302" i="6"/>
  <c r="AO302" i="6"/>
  <c r="AP302" i="6"/>
  <c r="AQ302" i="6"/>
  <c r="AR302" i="6"/>
  <c r="AS302" i="6"/>
  <c r="AW302" i="6"/>
  <c r="AY302" i="6"/>
  <c r="AZ302" i="6"/>
  <c r="A303" i="6"/>
  <c r="B303" i="6"/>
  <c r="C303" i="6"/>
  <c r="AW303" i="6" s="1"/>
  <c r="D303" i="6"/>
  <c r="E303" i="6"/>
  <c r="F303" i="6"/>
  <c r="G303" i="6"/>
  <c r="H303" i="6"/>
  <c r="I303" i="6"/>
  <c r="J303" i="6"/>
  <c r="P303" i="6"/>
  <c r="Q303" i="6"/>
  <c r="R303" i="6"/>
  <c r="X303" i="6"/>
  <c r="Y303" i="6"/>
  <c r="Z303" i="6"/>
  <c r="AA303" i="6"/>
  <c r="AF303" i="6"/>
  <c r="AG303" i="6"/>
  <c r="AH303" i="6"/>
  <c r="AI303" i="6"/>
  <c r="AJ303" i="6"/>
  <c r="AN303" i="6"/>
  <c r="AP303" i="6"/>
  <c r="AQ303" i="6"/>
  <c r="AR303" i="6"/>
  <c r="AS303" i="6"/>
  <c r="AX303" i="6"/>
  <c r="AZ303" i="6"/>
  <c r="A304" i="6"/>
  <c r="N304" i="6" s="1"/>
  <c r="B304" i="6"/>
  <c r="C304" i="6"/>
  <c r="D304" i="6"/>
  <c r="E304" i="6"/>
  <c r="F304" i="6"/>
  <c r="G304" i="6"/>
  <c r="H304" i="6"/>
  <c r="I304" i="6"/>
  <c r="J304" i="6"/>
  <c r="P304" i="6"/>
  <c r="Q304" i="6"/>
  <c r="R304" i="6"/>
  <c r="X304" i="6"/>
  <c r="Y304" i="6"/>
  <c r="Z304" i="6"/>
  <c r="AA304" i="6"/>
  <c r="AE304" i="6"/>
  <c r="AG304" i="6"/>
  <c r="AH304" i="6"/>
  <c r="AI304" i="6"/>
  <c r="AJ304" i="6"/>
  <c r="AN304" i="6"/>
  <c r="AP304" i="6"/>
  <c r="AQ304" i="6"/>
  <c r="AR304" i="6"/>
  <c r="AS304" i="6"/>
  <c r="AW304" i="6"/>
  <c r="AZ304" i="6"/>
  <c r="A305" i="6"/>
  <c r="B305" i="6"/>
  <c r="C305" i="6"/>
  <c r="AW305" i="6" s="1"/>
  <c r="D305" i="6"/>
  <c r="E305" i="6"/>
  <c r="F305" i="6"/>
  <c r="G305" i="6"/>
  <c r="H305" i="6"/>
  <c r="I305" i="6"/>
  <c r="J305" i="6"/>
  <c r="O305" i="6"/>
  <c r="P305" i="6"/>
  <c r="Q305" i="6"/>
  <c r="R305" i="6"/>
  <c r="X305" i="6"/>
  <c r="Y305" i="6"/>
  <c r="Z305" i="6"/>
  <c r="AA305" i="6"/>
  <c r="AF305" i="6"/>
  <c r="AG305" i="6"/>
  <c r="AH305" i="6"/>
  <c r="AI305" i="6"/>
  <c r="AJ305" i="6"/>
  <c r="AN305" i="6"/>
  <c r="AO305" i="6"/>
  <c r="AP305" i="6"/>
  <c r="AQ305" i="6"/>
  <c r="AR305" i="6"/>
  <c r="AS305" i="6"/>
  <c r="AZ305" i="6"/>
  <c r="A306" i="6"/>
  <c r="E306" i="6" s="1"/>
  <c r="B306" i="6"/>
  <c r="AF306" i="6" s="1"/>
  <c r="C306" i="6"/>
  <c r="AW306" i="6" s="1"/>
  <c r="D306" i="6"/>
  <c r="F306" i="6"/>
  <c r="G306" i="6"/>
  <c r="H306" i="6"/>
  <c r="I306" i="6"/>
  <c r="J306" i="6"/>
  <c r="O306" i="6"/>
  <c r="P306" i="6"/>
  <c r="Q306" i="6"/>
  <c r="R306" i="6"/>
  <c r="W306" i="6"/>
  <c r="X306" i="6"/>
  <c r="Y306" i="6"/>
  <c r="Z306" i="6"/>
  <c r="AA306" i="6"/>
  <c r="AG306" i="6"/>
  <c r="AH306" i="6"/>
  <c r="AI306" i="6"/>
  <c r="AJ306" i="6"/>
  <c r="AN306" i="6"/>
  <c r="AO306" i="6"/>
  <c r="AP306" i="6"/>
  <c r="AQ306" i="6"/>
  <c r="AR306" i="6"/>
  <c r="AS306" i="6"/>
  <c r="AY306" i="6"/>
  <c r="AZ306" i="6"/>
  <c r="A307" i="6"/>
  <c r="N307" i="6" s="1"/>
  <c r="B307" i="6"/>
  <c r="C307" i="6"/>
  <c r="AW307" i="6" s="1"/>
  <c r="D307" i="6"/>
  <c r="E307" i="6"/>
  <c r="F307" i="6"/>
  <c r="G307" i="6"/>
  <c r="H307" i="6"/>
  <c r="I307" i="6"/>
  <c r="J307" i="6"/>
  <c r="O307" i="6"/>
  <c r="P307" i="6"/>
  <c r="Q307" i="6"/>
  <c r="R307" i="6"/>
  <c r="X307" i="6"/>
  <c r="Y307" i="6"/>
  <c r="Z307" i="6"/>
  <c r="AA307" i="6"/>
  <c r="AF307" i="6"/>
  <c r="AG307" i="6"/>
  <c r="AH307" i="6"/>
  <c r="AI307" i="6"/>
  <c r="AJ307" i="6"/>
  <c r="AN307" i="6"/>
  <c r="AP307" i="6"/>
  <c r="AQ307" i="6"/>
  <c r="AR307" i="6"/>
  <c r="AS307" i="6"/>
  <c r="AX307" i="6"/>
  <c r="AZ307" i="6"/>
  <c r="A308" i="6"/>
  <c r="V308" i="6" s="1"/>
  <c r="B308" i="6"/>
  <c r="C308" i="6"/>
  <c r="AW308" i="6" s="1"/>
  <c r="D308" i="6"/>
  <c r="E308" i="6"/>
  <c r="F308" i="6"/>
  <c r="G308" i="6"/>
  <c r="H308" i="6"/>
  <c r="I308" i="6"/>
  <c r="J308" i="6"/>
  <c r="P308" i="6"/>
  <c r="Q308" i="6"/>
  <c r="R308" i="6"/>
  <c r="X308" i="6"/>
  <c r="Y308" i="6"/>
  <c r="Z308" i="6"/>
  <c r="AA308" i="6"/>
  <c r="AG308" i="6"/>
  <c r="AH308" i="6"/>
  <c r="AI308" i="6"/>
  <c r="AJ308" i="6"/>
  <c r="AN308" i="6"/>
  <c r="AP308" i="6"/>
  <c r="AQ308" i="6"/>
  <c r="AR308" i="6"/>
  <c r="AS308" i="6"/>
  <c r="AZ308" i="6"/>
  <c r="A309" i="6"/>
  <c r="B309" i="6"/>
  <c r="O309" i="6" s="1"/>
  <c r="C309" i="6"/>
  <c r="AW309" i="6" s="1"/>
  <c r="D309" i="6"/>
  <c r="E309" i="6"/>
  <c r="F309" i="6"/>
  <c r="G309" i="6"/>
  <c r="H309" i="6"/>
  <c r="I309" i="6"/>
  <c r="J309" i="6"/>
  <c r="P309" i="6"/>
  <c r="Q309" i="6"/>
  <c r="R309" i="6"/>
  <c r="X309" i="6"/>
  <c r="Y309" i="6"/>
  <c r="Z309" i="6"/>
  <c r="AA309" i="6"/>
  <c r="AF309" i="6"/>
  <c r="AG309" i="6"/>
  <c r="AH309" i="6"/>
  <c r="AI309" i="6"/>
  <c r="AJ309" i="6"/>
  <c r="AN309" i="6"/>
  <c r="AO309" i="6"/>
  <c r="AP309" i="6"/>
  <c r="AQ309" i="6"/>
  <c r="AR309" i="6"/>
  <c r="AS309" i="6"/>
  <c r="AY309" i="6"/>
  <c r="AZ309" i="6"/>
  <c r="A310" i="6"/>
  <c r="B310" i="6"/>
  <c r="AF310" i="6" s="1"/>
  <c r="C310" i="6"/>
  <c r="D310" i="6"/>
  <c r="E310" i="6"/>
  <c r="F310" i="6"/>
  <c r="G310" i="6"/>
  <c r="H310" i="6"/>
  <c r="I310" i="6"/>
  <c r="J310" i="6"/>
  <c r="P310" i="6"/>
  <c r="Q310" i="6"/>
  <c r="R310" i="6"/>
  <c r="X310" i="6"/>
  <c r="Y310" i="6"/>
  <c r="Z310" i="6"/>
  <c r="AA310" i="6"/>
  <c r="AG310" i="6"/>
  <c r="AH310" i="6"/>
  <c r="AI310" i="6"/>
  <c r="AJ310" i="6"/>
  <c r="AN310" i="6"/>
  <c r="AP310" i="6"/>
  <c r="AQ310" i="6"/>
  <c r="AR310" i="6"/>
  <c r="AS310" i="6"/>
  <c r="AW310" i="6"/>
  <c r="AZ310" i="6"/>
  <c r="A311" i="6"/>
  <c r="AE311" i="6" s="1"/>
  <c r="B311" i="6"/>
  <c r="C311" i="6"/>
  <c r="D311" i="6"/>
  <c r="E311" i="6"/>
  <c r="F311" i="6"/>
  <c r="G311" i="6"/>
  <c r="H311" i="6"/>
  <c r="I311" i="6"/>
  <c r="J311" i="6"/>
  <c r="P311" i="6"/>
  <c r="Q311" i="6"/>
  <c r="R311" i="6"/>
  <c r="W311" i="6"/>
  <c r="X311" i="6"/>
  <c r="Y311" i="6"/>
  <c r="Z311" i="6"/>
  <c r="AA311" i="6"/>
  <c r="AG311" i="6"/>
  <c r="AH311" i="6"/>
  <c r="AI311" i="6"/>
  <c r="AJ311" i="6"/>
  <c r="AN311" i="6"/>
  <c r="AP311" i="6"/>
  <c r="AQ311" i="6"/>
  <c r="AR311" i="6"/>
  <c r="AS311" i="6"/>
  <c r="AW311" i="6"/>
  <c r="AY311" i="6"/>
  <c r="AZ311" i="6"/>
  <c r="A312" i="6"/>
  <c r="AX312" i="6" s="1"/>
  <c r="B312" i="6"/>
  <c r="AF312" i="6" s="1"/>
  <c r="C312" i="6"/>
  <c r="AW312" i="6" s="1"/>
  <c r="D312" i="6"/>
  <c r="E312" i="6"/>
  <c r="F312" i="6"/>
  <c r="G312" i="6"/>
  <c r="H312" i="6"/>
  <c r="I312" i="6"/>
  <c r="J312" i="6"/>
  <c r="N312" i="6"/>
  <c r="P312" i="6"/>
  <c r="Q312" i="6"/>
  <c r="R312" i="6"/>
  <c r="V312" i="6"/>
  <c r="X312" i="6"/>
  <c r="Y312" i="6"/>
  <c r="Z312" i="6"/>
  <c r="AA312" i="6"/>
  <c r="AE312" i="6"/>
  <c r="AG312" i="6"/>
  <c r="AH312" i="6"/>
  <c r="AI312" i="6"/>
  <c r="AJ312" i="6"/>
  <c r="AN312" i="6"/>
  <c r="AP312" i="6"/>
  <c r="AQ312" i="6"/>
  <c r="AR312" i="6"/>
  <c r="AS312" i="6"/>
  <c r="AZ312" i="6"/>
  <c r="A313" i="6"/>
  <c r="AE313" i="6" s="1"/>
  <c r="B313" i="6"/>
  <c r="C313" i="6"/>
  <c r="AW313" i="6" s="1"/>
  <c r="D313" i="6"/>
  <c r="E313" i="6"/>
  <c r="F313" i="6"/>
  <c r="G313" i="6"/>
  <c r="H313" i="6"/>
  <c r="I313" i="6"/>
  <c r="J313" i="6"/>
  <c r="O313" i="6"/>
  <c r="P313" i="6"/>
  <c r="Q313" i="6"/>
  <c r="R313" i="6"/>
  <c r="W313" i="6"/>
  <c r="X313" i="6"/>
  <c r="Y313" i="6"/>
  <c r="Z313" i="6"/>
  <c r="AA313" i="6"/>
  <c r="AF313" i="6"/>
  <c r="AG313" i="6"/>
  <c r="AH313" i="6"/>
  <c r="AI313" i="6"/>
  <c r="AJ313" i="6"/>
  <c r="AN313" i="6"/>
  <c r="AO313" i="6"/>
  <c r="AP313" i="6"/>
  <c r="AQ313" i="6"/>
  <c r="AR313" i="6"/>
  <c r="AS313" i="6"/>
  <c r="AY313" i="6"/>
  <c r="AZ313" i="6"/>
  <c r="A314" i="6"/>
  <c r="AE314" i="6" s="1"/>
  <c r="B314" i="6"/>
  <c r="C314" i="6"/>
  <c r="D314" i="6"/>
  <c r="E314" i="6"/>
  <c r="F314" i="6"/>
  <c r="G314" i="6"/>
  <c r="H314" i="6"/>
  <c r="I314" i="6"/>
  <c r="J314" i="6"/>
  <c r="N314" i="6"/>
  <c r="P314" i="6"/>
  <c r="Q314" i="6"/>
  <c r="R314" i="6"/>
  <c r="V314" i="6"/>
  <c r="X314" i="6"/>
  <c r="Y314" i="6"/>
  <c r="Z314" i="6"/>
  <c r="AA314" i="6"/>
  <c r="AG314" i="6"/>
  <c r="AH314" i="6"/>
  <c r="AI314" i="6"/>
  <c r="AJ314" i="6"/>
  <c r="AN314" i="6"/>
  <c r="AP314" i="6"/>
  <c r="AQ314" i="6"/>
  <c r="AR314" i="6"/>
  <c r="AS314" i="6"/>
  <c r="AW314" i="6"/>
  <c r="AX314" i="6"/>
  <c r="AZ314" i="6"/>
  <c r="A315" i="6"/>
  <c r="B315" i="6"/>
  <c r="AF315" i="6" s="1"/>
  <c r="C315" i="6"/>
  <c r="AW315" i="6" s="1"/>
  <c r="D315" i="6"/>
  <c r="E315" i="6"/>
  <c r="F315" i="6"/>
  <c r="G315" i="6"/>
  <c r="H315" i="6"/>
  <c r="I315" i="6"/>
  <c r="J315" i="6"/>
  <c r="O315" i="6"/>
  <c r="P315" i="6"/>
  <c r="Q315" i="6"/>
  <c r="R315" i="6"/>
  <c r="X315" i="6"/>
  <c r="Y315" i="6"/>
  <c r="Z315" i="6"/>
  <c r="AA315" i="6"/>
  <c r="AE315" i="6"/>
  <c r="AG315" i="6"/>
  <c r="AH315" i="6"/>
  <c r="AI315" i="6"/>
  <c r="AJ315" i="6"/>
  <c r="AN315" i="6"/>
  <c r="AP315" i="6"/>
  <c r="AQ315" i="6"/>
  <c r="AR315" i="6"/>
  <c r="AS315" i="6"/>
  <c r="AY315" i="6"/>
  <c r="AZ315" i="6"/>
  <c r="A316" i="6"/>
  <c r="V316" i="6" s="1"/>
  <c r="B316" i="6"/>
  <c r="C316" i="6"/>
  <c r="AW316" i="6" s="1"/>
  <c r="D316" i="6"/>
  <c r="E316" i="6"/>
  <c r="F316" i="6"/>
  <c r="G316" i="6"/>
  <c r="H316" i="6"/>
  <c r="I316" i="6"/>
  <c r="J316" i="6"/>
  <c r="N316" i="6"/>
  <c r="P316" i="6"/>
  <c r="Q316" i="6"/>
  <c r="R316" i="6"/>
  <c r="X316" i="6"/>
  <c r="Y316" i="6"/>
  <c r="Z316" i="6"/>
  <c r="AA316" i="6"/>
  <c r="AE316" i="6"/>
  <c r="AG316" i="6"/>
  <c r="AH316" i="6"/>
  <c r="AI316" i="6"/>
  <c r="AJ316" i="6"/>
  <c r="AN316" i="6"/>
  <c r="AP316" i="6"/>
  <c r="AQ316" i="6"/>
  <c r="AR316" i="6"/>
  <c r="AS316" i="6"/>
  <c r="AX316" i="6"/>
  <c r="AZ316" i="6"/>
  <c r="A317" i="6"/>
  <c r="AE317" i="6" s="1"/>
  <c r="B317" i="6"/>
  <c r="C317" i="6"/>
  <c r="AW317" i="6" s="1"/>
  <c r="D317" i="6"/>
  <c r="E317" i="6"/>
  <c r="F317" i="6"/>
  <c r="G317" i="6"/>
  <c r="H317" i="6"/>
  <c r="I317" i="6"/>
  <c r="J317" i="6"/>
  <c r="O317" i="6"/>
  <c r="P317" i="6"/>
  <c r="Q317" i="6"/>
  <c r="R317" i="6"/>
  <c r="W317" i="6"/>
  <c r="X317" i="6"/>
  <c r="Y317" i="6"/>
  <c r="Z317" i="6"/>
  <c r="AA317" i="6"/>
  <c r="AF317" i="6"/>
  <c r="AG317" i="6"/>
  <c r="AH317" i="6"/>
  <c r="AI317" i="6"/>
  <c r="AJ317" i="6"/>
  <c r="AN317" i="6"/>
  <c r="AO317" i="6"/>
  <c r="AP317" i="6"/>
  <c r="AQ317" i="6"/>
  <c r="AR317" i="6"/>
  <c r="AS317" i="6"/>
  <c r="AY317" i="6"/>
  <c r="AZ317" i="6"/>
  <c r="A318" i="6"/>
  <c r="AE318" i="6" s="1"/>
  <c r="B318" i="6"/>
  <c r="C318" i="6"/>
  <c r="AW318" i="6" s="1"/>
  <c r="D318" i="6"/>
  <c r="E318" i="6"/>
  <c r="F318" i="6"/>
  <c r="G318" i="6"/>
  <c r="H318" i="6"/>
  <c r="I318" i="6"/>
  <c r="J318" i="6"/>
  <c r="P318" i="6"/>
  <c r="Q318" i="6"/>
  <c r="R318" i="6"/>
  <c r="X318" i="6"/>
  <c r="Y318" i="6"/>
  <c r="Z318" i="6"/>
  <c r="AA318" i="6"/>
  <c r="AF318" i="6"/>
  <c r="AG318" i="6"/>
  <c r="AH318" i="6"/>
  <c r="AI318" i="6"/>
  <c r="AJ318" i="6"/>
  <c r="AN318" i="6"/>
  <c r="AP318" i="6"/>
  <c r="AQ318" i="6"/>
  <c r="AR318" i="6"/>
  <c r="AS318" i="6"/>
  <c r="AZ318" i="6"/>
  <c r="A319" i="6"/>
  <c r="AE319" i="6" s="1"/>
  <c r="B319" i="6"/>
  <c r="AF319" i="6" s="1"/>
  <c r="C319" i="6"/>
  <c r="D319" i="6"/>
  <c r="E319" i="6"/>
  <c r="F319" i="6"/>
  <c r="G319" i="6"/>
  <c r="H319" i="6"/>
  <c r="I319" i="6"/>
  <c r="J319" i="6"/>
  <c r="P319" i="6"/>
  <c r="Q319" i="6"/>
  <c r="R319" i="6"/>
  <c r="X319" i="6"/>
  <c r="Y319" i="6"/>
  <c r="Z319" i="6"/>
  <c r="AA319" i="6"/>
  <c r="AG319" i="6"/>
  <c r="AH319" i="6"/>
  <c r="AI319" i="6"/>
  <c r="AJ319" i="6"/>
  <c r="AN319" i="6"/>
  <c r="AO319" i="6"/>
  <c r="AP319" i="6"/>
  <c r="AQ319" i="6"/>
  <c r="AR319" i="6"/>
  <c r="AS319" i="6"/>
  <c r="AW319" i="6"/>
  <c r="AZ319" i="6"/>
  <c r="A320" i="6"/>
  <c r="AE320" i="6" s="1"/>
  <c r="B320" i="6"/>
  <c r="C320" i="6"/>
  <c r="AW320" i="6" s="1"/>
  <c r="D320" i="6"/>
  <c r="E320" i="6"/>
  <c r="F320" i="6"/>
  <c r="G320" i="6"/>
  <c r="H320" i="6"/>
  <c r="I320" i="6"/>
  <c r="J320" i="6"/>
  <c r="P320" i="6"/>
  <c r="Q320" i="6"/>
  <c r="R320" i="6"/>
  <c r="X320" i="6"/>
  <c r="Y320" i="6"/>
  <c r="Z320" i="6"/>
  <c r="AA320" i="6"/>
  <c r="AF320" i="6"/>
  <c r="AG320" i="6"/>
  <c r="AH320" i="6"/>
  <c r="AI320" i="6"/>
  <c r="AJ320" i="6"/>
  <c r="AN320" i="6"/>
  <c r="AP320" i="6"/>
  <c r="AQ320" i="6"/>
  <c r="AR320" i="6"/>
  <c r="AS320" i="6"/>
  <c r="AX320" i="6"/>
  <c r="AZ320" i="6"/>
  <c r="A321" i="6"/>
  <c r="B321" i="6"/>
  <c r="O321" i="6" s="1"/>
  <c r="C321" i="6"/>
  <c r="D321" i="6"/>
  <c r="E321" i="6"/>
  <c r="F321" i="6"/>
  <c r="G321" i="6"/>
  <c r="H321" i="6"/>
  <c r="I321" i="6"/>
  <c r="J321" i="6"/>
  <c r="P321" i="6"/>
  <c r="Q321" i="6"/>
  <c r="R321" i="6"/>
  <c r="X321" i="6"/>
  <c r="Y321" i="6"/>
  <c r="Z321" i="6"/>
  <c r="AA321" i="6"/>
  <c r="AF321" i="6"/>
  <c r="AG321" i="6"/>
  <c r="AH321" i="6"/>
  <c r="AI321" i="6"/>
  <c r="AJ321" i="6"/>
  <c r="AN321" i="6"/>
  <c r="AP321" i="6"/>
  <c r="AQ321" i="6"/>
  <c r="AR321" i="6"/>
  <c r="AS321" i="6"/>
  <c r="AW321" i="6"/>
  <c r="AZ321" i="6"/>
  <c r="A322" i="6"/>
  <c r="AE322" i="6" s="1"/>
  <c r="B322" i="6"/>
  <c r="C322" i="6"/>
  <c r="D322" i="6"/>
  <c r="E322" i="6"/>
  <c r="F322" i="6"/>
  <c r="G322" i="6"/>
  <c r="H322" i="6"/>
  <c r="I322" i="6"/>
  <c r="J322" i="6"/>
  <c r="P322" i="6"/>
  <c r="Q322" i="6"/>
  <c r="R322" i="6"/>
  <c r="X322" i="6"/>
  <c r="Y322" i="6"/>
  <c r="Z322" i="6"/>
  <c r="AA322" i="6"/>
  <c r="AG322" i="6"/>
  <c r="AH322" i="6"/>
  <c r="AI322" i="6"/>
  <c r="AJ322" i="6"/>
  <c r="AN322" i="6"/>
  <c r="AP322" i="6"/>
  <c r="AQ322" i="6"/>
  <c r="AR322" i="6"/>
  <c r="AS322" i="6"/>
  <c r="AW322" i="6"/>
  <c r="AZ322" i="6"/>
  <c r="A323" i="6"/>
  <c r="B323" i="6"/>
  <c r="C323" i="6"/>
  <c r="AW323" i="6" s="1"/>
  <c r="D323" i="6"/>
  <c r="E323" i="6"/>
  <c r="F323" i="6"/>
  <c r="G323" i="6"/>
  <c r="H323" i="6"/>
  <c r="I323" i="6"/>
  <c r="J323" i="6"/>
  <c r="P323" i="6"/>
  <c r="Q323" i="6"/>
  <c r="R323" i="6"/>
  <c r="X323" i="6"/>
  <c r="Y323" i="6"/>
  <c r="Z323" i="6"/>
  <c r="AA323" i="6"/>
  <c r="AE323" i="6"/>
  <c r="AG323" i="6"/>
  <c r="AH323" i="6"/>
  <c r="AI323" i="6"/>
  <c r="AJ323" i="6"/>
  <c r="AN323" i="6"/>
  <c r="AP323" i="6"/>
  <c r="AQ323" i="6"/>
  <c r="AR323" i="6"/>
  <c r="AS323" i="6"/>
  <c r="AZ323" i="6"/>
  <c r="A324" i="6"/>
  <c r="B324" i="6"/>
  <c r="C324" i="6"/>
  <c r="AW324" i="6" s="1"/>
  <c r="D324" i="6"/>
  <c r="E324" i="6"/>
  <c r="F324" i="6"/>
  <c r="G324" i="6"/>
  <c r="H324" i="6"/>
  <c r="I324" i="6"/>
  <c r="J324" i="6"/>
  <c r="P324" i="6"/>
  <c r="Q324" i="6"/>
  <c r="R324" i="6"/>
  <c r="X324" i="6"/>
  <c r="Y324" i="6"/>
  <c r="Z324" i="6"/>
  <c r="AA324" i="6"/>
  <c r="AG324" i="6"/>
  <c r="AH324" i="6"/>
  <c r="AI324" i="6"/>
  <c r="AJ324" i="6"/>
  <c r="AN324" i="6"/>
  <c r="AP324" i="6"/>
  <c r="AQ324" i="6"/>
  <c r="AR324" i="6"/>
  <c r="AS324" i="6"/>
  <c r="AZ324" i="6"/>
  <c r="A325" i="6"/>
  <c r="B325" i="6"/>
  <c r="C325" i="6"/>
  <c r="AW325" i="6" s="1"/>
  <c r="D325" i="6"/>
  <c r="E325" i="6"/>
  <c r="F325" i="6"/>
  <c r="G325" i="6"/>
  <c r="H325" i="6"/>
  <c r="I325" i="6"/>
  <c r="J325" i="6"/>
  <c r="P325" i="6"/>
  <c r="Q325" i="6"/>
  <c r="R325" i="6"/>
  <c r="X325" i="6"/>
  <c r="Y325" i="6"/>
  <c r="Z325" i="6"/>
  <c r="AA325" i="6"/>
  <c r="AG325" i="6"/>
  <c r="AH325" i="6"/>
  <c r="AI325" i="6"/>
  <c r="AJ325" i="6"/>
  <c r="AN325" i="6"/>
  <c r="AO325" i="6"/>
  <c r="AP325" i="6"/>
  <c r="AQ325" i="6"/>
  <c r="AR325" i="6"/>
  <c r="AS325" i="6"/>
  <c r="AZ325" i="6"/>
  <c r="A326" i="6"/>
  <c r="B326" i="6"/>
  <c r="C326" i="6"/>
  <c r="AW326" i="6" s="1"/>
  <c r="D326" i="6"/>
  <c r="E326" i="6"/>
  <c r="F326" i="6"/>
  <c r="G326" i="6"/>
  <c r="H326" i="6"/>
  <c r="I326" i="6"/>
  <c r="J326" i="6"/>
  <c r="P326" i="6"/>
  <c r="Q326" i="6"/>
  <c r="R326" i="6"/>
  <c r="X326" i="6"/>
  <c r="Y326" i="6"/>
  <c r="Z326" i="6"/>
  <c r="AA326" i="6"/>
  <c r="AF326" i="6"/>
  <c r="AG326" i="6"/>
  <c r="AH326" i="6"/>
  <c r="AI326" i="6"/>
  <c r="AJ326" i="6"/>
  <c r="AN326" i="6"/>
  <c r="AP326" i="6"/>
  <c r="AQ326" i="6"/>
  <c r="AR326" i="6"/>
  <c r="AS326" i="6"/>
  <c r="AZ326" i="6"/>
  <c r="A327" i="6"/>
  <c r="B327" i="6"/>
  <c r="AF327" i="6" s="1"/>
  <c r="C327" i="6"/>
  <c r="D327" i="6"/>
  <c r="E327" i="6"/>
  <c r="F327" i="6"/>
  <c r="G327" i="6"/>
  <c r="H327" i="6"/>
  <c r="I327" i="6"/>
  <c r="J327" i="6"/>
  <c r="P327" i="6"/>
  <c r="Q327" i="6"/>
  <c r="R327" i="6"/>
  <c r="W327" i="6"/>
  <c r="X327" i="6"/>
  <c r="Y327" i="6"/>
  <c r="Z327" i="6"/>
  <c r="AA327" i="6"/>
  <c r="AE327" i="6"/>
  <c r="AG327" i="6"/>
  <c r="AH327" i="6"/>
  <c r="AI327" i="6"/>
  <c r="AJ327" i="6"/>
  <c r="AN327" i="6"/>
  <c r="AP327" i="6"/>
  <c r="AQ327" i="6"/>
  <c r="AR327" i="6"/>
  <c r="AS327" i="6"/>
  <c r="AW327" i="6"/>
  <c r="AZ327" i="6"/>
  <c r="A328" i="6"/>
  <c r="B328" i="6"/>
  <c r="AO328" i="6" s="1"/>
  <c r="C328" i="6"/>
  <c r="AW328" i="6" s="1"/>
  <c r="D328" i="6"/>
  <c r="E328" i="6"/>
  <c r="F328" i="6"/>
  <c r="G328" i="6"/>
  <c r="H328" i="6"/>
  <c r="I328" i="6"/>
  <c r="J328" i="6"/>
  <c r="N328" i="6"/>
  <c r="O328" i="6"/>
  <c r="P328" i="6"/>
  <c r="Q328" i="6"/>
  <c r="R328" i="6"/>
  <c r="V328" i="6"/>
  <c r="X328" i="6"/>
  <c r="Y328" i="6"/>
  <c r="Z328" i="6"/>
  <c r="AA328" i="6"/>
  <c r="AE328" i="6"/>
  <c r="AG328" i="6"/>
  <c r="AH328" i="6"/>
  <c r="AI328" i="6"/>
  <c r="AJ328" i="6"/>
  <c r="AN328" i="6"/>
  <c r="AP328" i="6"/>
  <c r="AQ328" i="6"/>
  <c r="AR328" i="6"/>
  <c r="AS328" i="6"/>
  <c r="AX328" i="6"/>
  <c r="AZ328" i="6"/>
  <c r="A329" i="6"/>
  <c r="B329" i="6"/>
  <c r="C329" i="6"/>
  <c r="AW329" i="6" s="1"/>
  <c r="D329" i="6"/>
  <c r="E329" i="6"/>
  <c r="F329" i="6"/>
  <c r="G329" i="6"/>
  <c r="H329" i="6"/>
  <c r="I329" i="6"/>
  <c r="J329" i="6"/>
  <c r="O329" i="6"/>
  <c r="P329" i="6"/>
  <c r="Q329" i="6"/>
  <c r="R329" i="6"/>
  <c r="W329" i="6"/>
  <c r="X329" i="6"/>
  <c r="Y329" i="6"/>
  <c r="Z329" i="6"/>
  <c r="AA329" i="6"/>
  <c r="AF329" i="6"/>
  <c r="AG329" i="6"/>
  <c r="AH329" i="6"/>
  <c r="AI329" i="6"/>
  <c r="AJ329" i="6"/>
  <c r="AN329" i="6"/>
  <c r="AO329" i="6"/>
  <c r="AP329" i="6"/>
  <c r="AQ329" i="6"/>
  <c r="AR329" i="6"/>
  <c r="AS329" i="6"/>
  <c r="AY329" i="6"/>
  <c r="AZ329" i="6"/>
  <c r="A330" i="6"/>
  <c r="B330" i="6"/>
  <c r="AO330" i="6" s="1"/>
  <c r="C330" i="6"/>
  <c r="D330" i="6"/>
  <c r="E330" i="6"/>
  <c r="F330" i="6"/>
  <c r="G330" i="6"/>
  <c r="H330" i="6"/>
  <c r="I330" i="6"/>
  <c r="J330" i="6"/>
  <c r="N330" i="6"/>
  <c r="P330" i="6"/>
  <c r="Q330" i="6"/>
  <c r="R330" i="6"/>
  <c r="X330" i="6"/>
  <c r="Y330" i="6"/>
  <c r="Z330" i="6"/>
  <c r="AA330" i="6"/>
  <c r="AG330" i="6"/>
  <c r="AH330" i="6"/>
  <c r="AI330" i="6"/>
  <c r="AJ330" i="6"/>
  <c r="AN330" i="6"/>
  <c r="AP330" i="6"/>
  <c r="AQ330" i="6"/>
  <c r="AR330" i="6"/>
  <c r="AS330" i="6"/>
  <c r="AW330" i="6"/>
  <c r="AZ330" i="6"/>
  <c r="A331" i="6"/>
  <c r="V331" i="6" s="1"/>
  <c r="B331" i="6"/>
  <c r="C331" i="6"/>
  <c r="AW331" i="6" s="1"/>
  <c r="D331" i="6"/>
  <c r="E331" i="6"/>
  <c r="F331" i="6"/>
  <c r="G331" i="6"/>
  <c r="H331" i="6"/>
  <c r="I331" i="6"/>
  <c r="J331" i="6"/>
  <c r="N331" i="6"/>
  <c r="P331" i="6"/>
  <c r="Q331" i="6"/>
  <c r="R331" i="6"/>
  <c r="W331" i="6"/>
  <c r="X331" i="6"/>
  <c r="Y331" i="6"/>
  <c r="Z331" i="6"/>
  <c r="AA331" i="6"/>
  <c r="AG331" i="6"/>
  <c r="AH331" i="6"/>
  <c r="AI331" i="6"/>
  <c r="AJ331" i="6"/>
  <c r="AN331" i="6"/>
  <c r="AP331" i="6"/>
  <c r="AQ331" i="6"/>
  <c r="AR331" i="6"/>
  <c r="AS331" i="6"/>
  <c r="AX331" i="6"/>
  <c r="AY331" i="6"/>
  <c r="AZ331" i="6"/>
  <c r="A332" i="6"/>
  <c r="B332" i="6"/>
  <c r="C332" i="6"/>
  <c r="AW332" i="6" s="1"/>
  <c r="D332" i="6"/>
  <c r="E332" i="6"/>
  <c r="F332" i="6"/>
  <c r="G332" i="6"/>
  <c r="H332" i="6"/>
  <c r="I332" i="6"/>
  <c r="J332" i="6"/>
  <c r="N332" i="6"/>
  <c r="O332" i="6"/>
  <c r="P332" i="6"/>
  <c r="Q332" i="6"/>
  <c r="R332" i="6"/>
  <c r="V332" i="6"/>
  <c r="X332" i="6"/>
  <c r="Y332" i="6"/>
  <c r="Z332" i="6"/>
  <c r="AA332" i="6"/>
  <c r="AE332" i="6"/>
  <c r="AG332" i="6"/>
  <c r="AH332" i="6"/>
  <c r="AI332" i="6"/>
  <c r="AJ332" i="6"/>
  <c r="AN332" i="6"/>
  <c r="AP332" i="6"/>
  <c r="AQ332" i="6"/>
  <c r="AR332" i="6"/>
  <c r="AS332" i="6"/>
  <c r="AX332" i="6"/>
  <c r="AZ332" i="6"/>
  <c r="A333" i="6"/>
  <c r="B333" i="6"/>
  <c r="C333" i="6"/>
  <c r="AW333" i="6" s="1"/>
  <c r="D333" i="6"/>
  <c r="E333" i="6"/>
  <c r="F333" i="6"/>
  <c r="G333" i="6"/>
  <c r="H333" i="6"/>
  <c r="I333" i="6"/>
  <c r="J333" i="6"/>
  <c r="O333" i="6"/>
  <c r="P333" i="6"/>
  <c r="Q333" i="6"/>
  <c r="R333" i="6"/>
  <c r="W333" i="6"/>
  <c r="X333" i="6"/>
  <c r="Y333" i="6"/>
  <c r="Z333" i="6"/>
  <c r="AA333" i="6"/>
  <c r="AF333" i="6"/>
  <c r="AG333" i="6"/>
  <c r="AH333" i="6"/>
  <c r="AI333" i="6"/>
  <c r="AJ333" i="6"/>
  <c r="AN333" i="6"/>
  <c r="AO333" i="6"/>
  <c r="AP333" i="6"/>
  <c r="AQ333" i="6"/>
  <c r="AR333" i="6"/>
  <c r="AS333" i="6"/>
  <c r="AY333" i="6"/>
  <c r="AZ333" i="6"/>
  <c r="A334" i="6"/>
  <c r="B334" i="6"/>
  <c r="AF334" i="6" s="1"/>
  <c r="C334" i="6"/>
  <c r="D334" i="6"/>
  <c r="E334" i="6"/>
  <c r="F334" i="6"/>
  <c r="G334" i="6"/>
  <c r="H334" i="6"/>
  <c r="I334" i="6"/>
  <c r="J334" i="6"/>
  <c r="P334" i="6"/>
  <c r="Q334" i="6"/>
  <c r="R334" i="6"/>
  <c r="X334" i="6"/>
  <c r="Y334" i="6"/>
  <c r="Z334" i="6"/>
  <c r="AA334" i="6"/>
  <c r="AG334" i="6"/>
  <c r="AH334" i="6"/>
  <c r="AI334" i="6"/>
  <c r="AJ334" i="6"/>
  <c r="AN334" i="6"/>
  <c r="AO334" i="6"/>
  <c r="AP334" i="6"/>
  <c r="AQ334" i="6"/>
  <c r="AR334" i="6"/>
  <c r="AS334" i="6"/>
  <c r="AW334" i="6"/>
  <c r="AZ334" i="6"/>
  <c r="A335" i="6"/>
  <c r="V335" i="6" s="1"/>
  <c r="B335" i="6"/>
  <c r="AF335" i="6" s="1"/>
  <c r="C335" i="6"/>
  <c r="AW335" i="6" s="1"/>
  <c r="D335" i="6"/>
  <c r="E335" i="6"/>
  <c r="F335" i="6"/>
  <c r="G335" i="6"/>
  <c r="H335" i="6"/>
  <c r="I335" i="6"/>
  <c r="J335" i="6"/>
  <c r="N335" i="6"/>
  <c r="O335" i="6"/>
  <c r="P335" i="6"/>
  <c r="Q335" i="6"/>
  <c r="R335" i="6"/>
  <c r="X335" i="6"/>
  <c r="Y335" i="6"/>
  <c r="Z335" i="6"/>
  <c r="AA335" i="6"/>
  <c r="AG335" i="6"/>
  <c r="AH335" i="6"/>
  <c r="AI335" i="6"/>
  <c r="AJ335" i="6"/>
  <c r="AN335" i="6"/>
  <c r="AP335" i="6"/>
  <c r="AQ335" i="6"/>
  <c r="AR335" i="6"/>
  <c r="AS335" i="6"/>
  <c r="AX335" i="6"/>
  <c r="AY335" i="6"/>
  <c r="AZ335" i="6"/>
  <c r="A336" i="6"/>
  <c r="B336" i="6"/>
  <c r="C336" i="6"/>
  <c r="AW336" i="6" s="1"/>
  <c r="D336" i="6"/>
  <c r="E336" i="6"/>
  <c r="F336" i="6"/>
  <c r="G336" i="6"/>
  <c r="H336" i="6"/>
  <c r="I336" i="6"/>
  <c r="J336" i="6"/>
  <c r="N336" i="6"/>
  <c r="O336" i="6"/>
  <c r="P336" i="6"/>
  <c r="Q336" i="6"/>
  <c r="R336" i="6"/>
  <c r="V336" i="6"/>
  <c r="X336" i="6"/>
  <c r="Y336" i="6"/>
  <c r="Z336" i="6"/>
  <c r="AA336" i="6"/>
  <c r="AE336" i="6"/>
  <c r="AG336" i="6"/>
  <c r="AH336" i="6"/>
  <c r="AI336" i="6"/>
  <c r="AJ336" i="6"/>
  <c r="AN336" i="6"/>
  <c r="AP336" i="6"/>
  <c r="AQ336" i="6"/>
  <c r="AR336" i="6"/>
  <c r="AS336" i="6"/>
  <c r="AX336" i="6"/>
  <c r="AZ336" i="6"/>
  <c r="A337" i="6"/>
  <c r="E337" i="6" s="1"/>
  <c r="B337" i="6"/>
  <c r="C337" i="6"/>
  <c r="AW337" i="6" s="1"/>
  <c r="D337" i="6"/>
  <c r="F337" i="6"/>
  <c r="G337" i="6"/>
  <c r="H337" i="6"/>
  <c r="I337" i="6"/>
  <c r="J337" i="6"/>
  <c r="O337" i="6"/>
  <c r="P337" i="6"/>
  <c r="Q337" i="6"/>
  <c r="R337" i="6"/>
  <c r="W337" i="6"/>
  <c r="X337" i="6"/>
  <c r="Y337" i="6"/>
  <c r="Z337" i="6"/>
  <c r="AA337" i="6"/>
  <c r="AF337" i="6"/>
  <c r="AG337" i="6"/>
  <c r="AH337" i="6"/>
  <c r="AI337" i="6"/>
  <c r="AJ337" i="6"/>
  <c r="AN337" i="6"/>
  <c r="AO337" i="6"/>
  <c r="AP337" i="6"/>
  <c r="AQ337" i="6"/>
  <c r="AR337" i="6"/>
  <c r="AS337" i="6"/>
  <c r="AY337" i="6"/>
  <c r="AZ337" i="6"/>
  <c r="A338" i="6"/>
  <c r="N338" i="6" s="1"/>
  <c r="B338" i="6"/>
  <c r="C338" i="6"/>
  <c r="D338" i="6"/>
  <c r="E338" i="6"/>
  <c r="F338" i="6"/>
  <c r="G338" i="6"/>
  <c r="H338" i="6"/>
  <c r="I338" i="6"/>
  <c r="J338" i="6"/>
  <c r="P338" i="6"/>
  <c r="Q338" i="6"/>
  <c r="R338" i="6"/>
  <c r="X338" i="6"/>
  <c r="Y338" i="6"/>
  <c r="Z338" i="6"/>
  <c r="AA338" i="6"/>
  <c r="AF338" i="6"/>
  <c r="AG338" i="6"/>
  <c r="AH338" i="6"/>
  <c r="AI338" i="6"/>
  <c r="AJ338" i="6"/>
  <c r="AN338" i="6"/>
  <c r="AO338" i="6"/>
  <c r="AP338" i="6"/>
  <c r="AQ338" i="6"/>
  <c r="AR338" i="6"/>
  <c r="AS338" i="6"/>
  <c r="AW338" i="6"/>
  <c r="AZ338" i="6"/>
  <c r="A339" i="6"/>
  <c r="B339" i="6"/>
  <c r="AF339" i="6" s="1"/>
  <c r="C339" i="6"/>
  <c r="AW339" i="6" s="1"/>
  <c r="D339" i="6"/>
  <c r="E339" i="6"/>
  <c r="F339" i="6"/>
  <c r="G339" i="6"/>
  <c r="H339" i="6"/>
  <c r="I339" i="6"/>
  <c r="J339" i="6"/>
  <c r="O339" i="6"/>
  <c r="P339" i="6"/>
  <c r="Q339" i="6"/>
  <c r="R339" i="6"/>
  <c r="W339" i="6"/>
  <c r="X339" i="6"/>
  <c r="Y339" i="6"/>
  <c r="Z339" i="6"/>
  <c r="AA339" i="6"/>
  <c r="AG339" i="6"/>
  <c r="AH339" i="6"/>
  <c r="AI339" i="6"/>
  <c r="AJ339" i="6"/>
  <c r="AN339" i="6"/>
  <c r="AO339" i="6"/>
  <c r="AP339" i="6"/>
  <c r="AQ339" i="6"/>
  <c r="AR339" i="6"/>
  <c r="AS339" i="6"/>
  <c r="AY339" i="6"/>
  <c r="AZ339" i="6"/>
  <c r="A340" i="6"/>
  <c r="B340" i="6"/>
  <c r="AO340" i="6" s="1"/>
  <c r="C340" i="6"/>
  <c r="AW340" i="6" s="1"/>
  <c r="D340" i="6"/>
  <c r="E340" i="6"/>
  <c r="F340" i="6"/>
  <c r="G340" i="6"/>
  <c r="H340" i="6"/>
  <c r="I340" i="6"/>
  <c r="J340" i="6"/>
  <c r="N340" i="6"/>
  <c r="O340" i="6"/>
  <c r="P340" i="6"/>
  <c r="Q340" i="6"/>
  <c r="R340" i="6"/>
  <c r="W340" i="6"/>
  <c r="X340" i="6"/>
  <c r="Y340" i="6"/>
  <c r="Z340" i="6"/>
  <c r="AA340" i="6"/>
  <c r="AF340" i="6"/>
  <c r="AG340" i="6"/>
  <c r="AH340" i="6"/>
  <c r="AI340" i="6"/>
  <c r="AJ340" i="6"/>
  <c r="AN340" i="6"/>
  <c r="AP340" i="6"/>
  <c r="AQ340" i="6"/>
  <c r="AR340" i="6"/>
  <c r="AS340" i="6"/>
  <c r="AY340" i="6"/>
  <c r="AZ340" i="6"/>
  <c r="A341" i="6"/>
  <c r="B341" i="6"/>
  <c r="AF341" i="6" s="1"/>
  <c r="C341" i="6"/>
  <c r="AW341" i="6" s="1"/>
  <c r="D341" i="6"/>
  <c r="E341" i="6"/>
  <c r="F341" i="6"/>
  <c r="G341" i="6"/>
  <c r="H341" i="6"/>
  <c r="I341" i="6"/>
  <c r="J341" i="6"/>
  <c r="P341" i="6"/>
  <c r="Q341" i="6"/>
  <c r="R341" i="6"/>
  <c r="W341" i="6"/>
  <c r="X341" i="6"/>
  <c r="Y341" i="6"/>
  <c r="Z341" i="6"/>
  <c r="AA341" i="6"/>
  <c r="AG341" i="6"/>
  <c r="AH341" i="6"/>
  <c r="AI341" i="6"/>
  <c r="AJ341" i="6"/>
  <c r="AN341" i="6"/>
  <c r="AP341" i="6"/>
  <c r="AQ341" i="6"/>
  <c r="AR341" i="6"/>
  <c r="AS341" i="6"/>
  <c r="AY341" i="6"/>
  <c r="AZ341" i="6"/>
  <c r="A342" i="6"/>
  <c r="B342" i="6"/>
  <c r="AO342" i="6" s="1"/>
  <c r="C342" i="6"/>
  <c r="AW342" i="6" s="1"/>
  <c r="D342" i="6"/>
  <c r="E342" i="6"/>
  <c r="F342" i="6"/>
  <c r="G342" i="6"/>
  <c r="H342" i="6"/>
  <c r="I342" i="6"/>
  <c r="J342" i="6"/>
  <c r="P342" i="6"/>
  <c r="Q342" i="6"/>
  <c r="R342" i="6"/>
  <c r="X342" i="6"/>
  <c r="Y342" i="6"/>
  <c r="Z342" i="6"/>
  <c r="AA342" i="6"/>
  <c r="AF342" i="6"/>
  <c r="AG342" i="6"/>
  <c r="AH342" i="6"/>
  <c r="AI342" i="6"/>
  <c r="AJ342" i="6"/>
  <c r="AN342" i="6"/>
  <c r="AP342" i="6"/>
  <c r="AQ342" i="6"/>
  <c r="AR342" i="6"/>
  <c r="AS342" i="6"/>
  <c r="AZ342" i="6"/>
  <c r="A343" i="6"/>
  <c r="V343" i="6" s="1"/>
  <c r="B343" i="6"/>
  <c r="AF343" i="6" s="1"/>
  <c r="C343" i="6"/>
  <c r="AW343" i="6" s="1"/>
  <c r="D343" i="6"/>
  <c r="E343" i="6"/>
  <c r="F343" i="6"/>
  <c r="G343" i="6"/>
  <c r="H343" i="6"/>
  <c r="I343" i="6"/>
  <c r="J343" i="6"/>
  <c r="N343" i="6"/>
  <c r="P343" i="6"/>
  <c r="Q343" i="6"/>
  <c r="R343" i="6"/>
  <c r="W343" i="6"/>
  <c r="X343" i="6"/>
  <c r="Y343" i="6"/>
  <c r="Z343" i="6"/>
  <c r="AA343" i="6"/>
  <c r="AG343" i="6"/>
  <c r="AH343" i="6"/>
  <c r="AI343" i="6"/>
  <c r="AJ343" i="6"/>
  <c r="AN343" i="6"/>
  <c r="AO343" i="6"/>
  <c r="AP343" i="6"/>
  <c r="AQ343" i="6"/>
  <c r="AR343" i="6"/>
  <c r="AS343" i="6"/>
  <c r="AX343" i="6"/>
  <c r="AZ343" i="6"/>
  <c r="A344" i="6"/>
  <c r="N344" i="6" s="1"/>
  <c r="B344" i="6"/>
  <c r="AO344" i="6" s="1"/>
  <c r="C344" i="6"/>
  <c r="AW344" i="6" s="1"/>
  <c r="D344" i="6"/>
  <c r="E344" i="6"/>
  <c r="F344" i="6"/>
  <c r="G344" i="6"/>
  <c r="H344" i="6"/>
  <c r="I344" i="6"/>
  <c r="J344" i="6"/>
  <c r="O344" i="6"/>
  <c r="P344" i="6"/>
  <c r="Q344" i="6"/>
  <c r="R344" i="6"/>
  <c r="W344" i="6"/>
  <c r="X344" i="6"/>
  <c r="Y344" i="6"/>
  <c r="Z344" i="6"/>
  <c r="AA344" i="6"/>
  <c r="AF344" i="6"/>
  <c r="AG344" i="6"/>
  <c r="AH344" i="6"/>
  <c r="AI344" i="6"/>
  <c r="AJ344" i="6"/>
  <c r="AN344" i="6"/>
  <c r="AP344" i="6"/>
  <c r="AQ344" i="6"/>
  <c r="AR344" i="6"/>
  <c r="AS344" i="6"/>
  <c r="AY344" i="6"/>
  <c r="AZ344" i="6"/>
  <c r="A345" i="6"/>
  <c r="B345" i="6"/>
  <c r="AF345" i="6" s="1"/>
  <c r="C345" i="6"/>
  <c r="AW345" i="6" s="1"/>
  <c r="D345" i="6"/>
  <c r="E345" i="6"/>
  <c r="F345" i="6"/>
  <c r="G345" i="6"/>
  <c r="H345" i="6"/>
  <c r="I345" i="6"/>
  <c r="J345" i="6"/>
  <c r="P345" i="6"/>
  <c r="Q345" i="6"/>
  <c r="R345" i="6"/>
  <c r="W345" i="6"/>
  <c r="X345" i="6"/>
  <c r="Y345" i="6"/>
  <c r="Z345" i="6"/>
  <c r="AA345" i="6"/>
  <c r="AG345" i="6"/>
  <c r="AH345" i="6"/>
  <c r="AI345" i="6"/>
  <c r="AJ345" i="6"/>
  <c r="AN345" i="6"/>
  <c r="AP345" i="6"/>
  <c r="AQ345" i="6"/>
  <c r="AR345" i="6"/>
  <c r="AS345" i="6"/>
  <c r="AY345" i="6"/>
  <c r="AZ345" i="6"/>
  <c r="A346" i="6"/>
  <c r="N346" i="6" s="1"/>
  <c r="B346" i="6"/>
  <c r="C346" i="6"/>
  <c r="D346" i="6"/>
  <c r="E346" i="6"/>
  <c r="F346" i="6"/>
  <c r="G346" i="6"/>
  <c r="H346" i="6"/>
  <c r="I346" i="6"/>
  <c r="J346" i="6"/>
  <c r="P346" i="6"/>
  <c r="Q346" i="6"/>
  <c r="R346" i="6"/>
  <c r="X346" i="6"/>
  <c r="Y346" i="6"/>
  <c r="Z346" i="6"/>
  <c r="AA346" i="6"/>
  <c r="AF346" i="6"/>
  <c r="AG346" i="6"/>
  <c r="AH346" i="6"/>
  <c r="AI346" i="6"/>
  <c r="AJ346" i="6"/>
  <c r="AN346" i="6"/>
  <c r="AO346" i="6"/>
  <c r="AP346" i="6"/>
  <c r="AQ346" i="6"/>
  <c r="AR346" i="6"/>
  <c r="AS346" i="6"/>
  <c r="AW346" i="6"/>
  <c r="AZ346" i="6"/>
  <c r="A347" i="6"/>
  <c r="V347" i="6" s="1"/>
  <c r="B347" i="6"/>
  <c r="AF347" i="6" s="1"/>
  <c r="C347" i="6"/>
  <c r="AW347" i="6" s="1"/>
  <c r="D347" i="6"/>
  <c r="E347" i="6"/>
  <c r="F347" i="6"/>
  <c r="G347" i="6"/>
  <c r="H347" i="6"/>
  <c r="I347" i="6"/>
  <c r="J347" i="6"/>
  <c r="O347" i="6"/>
  <c r="P347" i="6"/>
  <c r="Q347" i="6"/>
  <c r="R347" i="6"/>
  <c r="W347" i="6"/>
  <c r="X347" i="6"/>
  <c r="Y347" i="6"/>
  <c r="Z347" i="6"/>
  <c r="AA347" i="6"/>
  <c r="AG347" i="6"/>
  <c r="AH347" i="6"/>
  <c r="AI347" i="6"/>
  <c r="AJ347" i="6"/>
  <c r="AN347" i="6"/>
  <c r="AO347" i="6"/>
  <c r="AP347" i="6"/>
  <c r="AQ347" i="6"/>
  <c r="AR347" i="6"/>
  <c r="AS347" i="6"/>
  <c r="AX347" i="6"/>
  <c r="AY347" i="6"/>
  <c r="AZ347" i="6"/>
  <c r="A348" i="6"/>
  <c r="V348" i="6" s="1"/>
  <c r="B348" i="6"/>
  <c r="AO348" i="6" s="1"/>
  <c r="C348" i="6"/>
  <c r="AW348" i="6" s="1"/>
  <c r="D348" i="6"/>
  <c r="E348" i="6"/>
  <c r="F348" i="6"/>
  <c r="G348" i="6"/>
  <c r="H348" i="6"/>
  <c r="I348" i="6"/>
  <c r="J348" i="6"/>
  <c r="N348" i="6"/>
  <c r="O348" i="6"/>
  <c r="P348" i="6"/>
  <c r="Q348" i="6"/>
  <c r="R348" i="6"/>
  <c r="W348" i="6"/>
  <c r="X348" i="6"/>
  <c r="Y348" i="6"/>
  <c r="Z348" i="6"/>
  <c r="AA348" i="6"/>
  <c r="AF348" i="6"/>
  <c r="AG348" i="6"/>
  <c r="AH348" i="6"/>
  <c r="AI348" i="6"/>
  <c r="AJ348" i="6"/>
  <c r="AN348" i="6"/>
  <c r="AP348" i="6"/>
  <c r="AQ348" i="6"/>
  <c r="AR348" i="6"/>
  <c r="AS348" i="6"/>
  <c r="AY348" i="6"/>
  <c r="AZ348" i="6"/>
  <c r="A349" i="6"/>
  <c r="B349" i="6"/>
  <c r="C349" i="6"/>
  <c r="AW349" i="6" s="1"/>
  <c r="D349" i="6"/>
  <c r="E349" i="6"/>
  <c r="F349" i="6"/>
  <c r="G349" i="6"/>
  <c r="H349" i="6"/>
  <c r="I349" i="6"/>
  <c r="J349" i="6"/>
  <c r="P349" i="6"/>
  <c r="Q349" i="6"/>
  <c r="R349" i="6"/>
  <c r="W349" i="6"/>
  <c r="X349" i="6"/>
  <c r="Y349" i="6"/>
  <c r="Z349" i="6"/>
  <c r="AA349" i="6"/>
  <c r="AG349" i="6"/>
  <c r="AH349" i="6"/>
  <c r="AI349" i="6"/>
  <c r="AJ349" i="6"/>
  <c r="AN349" i="6"/>
  <c r="AP349" i="6"/>
  <c r="AQ349" i="6"/>
  <c r="AR349" i="6"/>
  <c r="AS349" i="6"/>
  <c r="AY349" i="6"/>
  <c r="AZ349" i="6"/>
  <c r="A350" i="6"/>
  <c r="B350" i="6"/>
  <c r="C350" i="6"/>
  <c r="AW350" i="6" s="1"/>
  <c r="D350" i="6"/>
  <c r="E350" i="6"/>
  <c r="F350" i="6"/>
  <c r="G350" i="6"/>
  <c r="H350" i="6"/>
  <c r="I350" i="6"/>
  <c r="J350" i="6"/>
  <c r="P350" i="6"/>
  <c r="Q350" i="6"/>
  <c r="R350" i="6"/>
  <c r="X350" i="6"/>
  <c r="Y350" i="6"/>
  <c r="Z350" i="6"/>
  <c r="AA350" i="6"/>
  <c r="AF350" i="6"/>
  <c r="AG350" i="6"/>
  <c r="AH350" i="6"/>
  <c r="AI350" i="6"/>
  <c r="AJ350" i="6"/>
  <c r="AN350" i="6"/>
  <c r="AO350" i="6"/>
  <c r="AP350" i="6"/>
  <c r="AQ350" i="6"/>
  <c r="AR350" i="6"/>
  <c r="AS350" i="6"/>
  <c r="AZ350" i="6"/>
  <c r="A351" i="6"/>
  <c r="AX351" i="6" s="1"/>
  <c r="B351" i="6"/>
  <c r="AF351" i="6" s="1"/>
  <c r="C351" i="6"/>
  <c r="AW351" i="6" s="1"/>
  <c r="D351" i="6"/>
  <c r="E351" i="6"/>
  <c r="F351" i="6"/>
  <c r="G351" i="6"/>
  <c r="H351" i="6"/>
  <c r="I351" i="6"/>
  <c r="J351" i="6"/>
  <c r="O351" i="6"/>
  <c r="P351" i="6"/>
  <c r="Q351" i="6"/>
  <c r="R351" i="6"/>
  <c r="W351" i="6"/>
  <c r="X351" i="6"/>
  <c r="Y351" i="6"/>
  <c r="Z351" i="6"/>
  <c r="AA351" i="6"/>
  <c r="AG351" i="6"/>
  <c r="AH351" i="6"/>
  <c r="AI351" i="6"/>
  <c r="AJ351" i="6"/>
  <c r="AN351" i="6"/>
  <c r="AO351" i="6"/>
  <c r="AP351" i="6"/>
  <c r="AQ351" i="6"/>
  <c r="AR351" i="6"/>
  <c r="AS351" i="6"/>
  <c r="AY351" i="6"/>
  <c r="AZ351" i="6"/>
  <c r="A352" i="6"/>
  <c r="B352" i="6"/>
  <c r="AO352" i="6" s="1"/>
  <c r="C352" i="6"/>
  <c r="AW352" i="6" s="1"/>
  <c r="D352" i="6"/>
  <c r="E352" i="6"/>
  <c r="F352" i="6"/>
  <c r="G352" i="6"/>
  <c r="H352" i="6"/>
  <c r="I352" i="6"/>
  <c r="J352" i="6"/>
  <c r="O352" i="6"/>
  <c r="P352" i="6"/>
  <c r="Q352" i="6"/>
  <c r="R352" i="6"/>
  <c r="W352" i="6"/>
  <c r="X352" i="6"/>
  <c r="Y352" i="6"/>
  <c r="Z352" i="6"/>
  <c r="AA352" i="6"/>
  <c r="AF352" i="6"/>
  <c r="AG352" i="6"/>
  <c r="AH352" i="6"/>
  <c r="AI352" i="6"/>
  <c r="AJ352" i="6"/>
  <c r="AN352" i="6"/>
  <c r="AP352" i="6"/>
  <c r="AQ352" i="6"/>
  <c r="AR352" i="6"/>
  <c r="AS352" i="6"/>
  <c r="AY352" i="6"/>
  <c r="AZ352" i="6"/>
  <c r="A353" i="6"/>
  <c r="B353" i="6"/>
  <c r="C353" i="6"/>
  <c r="AW353" i="6" s="1"/>
  <c r="D353" i="6"/>
  <c r="E353" i="6"/>
  <c r="F353" i="6"/>
  <c r="G353" i="6"/>
  <c r="H353" i="6"/>
  <c r="I353" i="6"/>
  <c r="J353" i="6"/>
  <c r="P353" i="6"/>
  <c r="Q353" i="6"/>
  <c r="R353" i="6"/>
  <c r="W353" i="6"/>
  <c r="X353" i="6"/>
  <c r="Y353" i="6"/>
  <c r="Z353" i="6"/>
  <c r="AA353" i="6"/>
  <c r="AG353" i="6"/>
  <c r="AH353" i="6"/>
  <c r="AI353" i="6"/>
  <c r="AJ353" i="6"/>
  <c r="AN353" i="6"/>
  <c r="AP353" i="6"/>
  <c r="AQ353" i="6"/>
  <c r="AR353" i="6"/>
  <c r="AS353" i="6"/>
  <c r="AY353" i="6"/>
  <c r="AZ353" i="6"/>
  <c r="A354" i="6"/>
  <c r="N354" i="6" s="1"/>
  <c r="B354" i="6"/>
  <c r="C354" i="6"/>
  <c r="D354" i="6"/>
  <c r="E354" i="6"/>
  <c r="F354" i="6"/>
  <c r="G354" i="6"/>
  <c r="H354" i="6"/>
  <c r="I354" i="6"/>
  <c r="J354" i="6"/>
  <c r="P354" i="6"/>
  <c r="Q354" i="6"/>
  <c r="R354" i="6"/>
  <c r="X354" i="6"/>
  <c r="Y354" i="6"/>
  <c r="Z354" i="6"/>
  <c r="AA354" i="6"/>
  <c r="AF354" i="6"/>
  <c r="AG354" i="6"/>
  <c r="AH354" i="6"/>
  <c r="AI354" i="6"/>
  <c r="AJ354" i="6"/>
  <c r="AN354" i="6"/>
  <c r="AO354" i="6"/>
  <c r="AP354" i="6"/>
  <c r="AQ354" i="6"/>
  <c r="AR354" i="6"/>
  <c r="AS354" i="6"/>
  <c r="AW354" i="6"/>
  <c r="AZ354" i="6"/>
  <c r="A355" i="6"/>
  <c r="AX355" i="6" s="1"/>
  <c r="B355" i="6"/>
  <c r="AF355" i="6" s="1"/>
  <c r="C355" i="6"/>
  <c r="AW355" i="6" s="1"/>
  <c r="D355" i="6"/>
  <c r="E355" i="6"/>
  <c r="F355" i="6"/>
  <c r="G355" i="6"/>
  <c r="H355" i="6"/>
  <c r="I355" i="6"/>
  <c r="J355" i="6"/>
  <c r="O355" i="6"/>
  <c r="P355" i="6"/>
  <c r="Q355" i="6"/>
  <c r="R355" i="6"/>
  <c r="W355" i="6"/>
  <c r="X355" i="6"/>
  <c r="Y355" i="6"/>
  <c r="Z355" i="6"/>
  <c r="AA355" i="6"/>
  <c r="AG355" i="6"/>
  <c r="AH355" i="6"/>
  <c r="AI355" i="6"/>
  <c r="AJ355" i="6"/>
  <c r="AN355" i="6"/>
  <c r="AO355" i="6"/>
  <c r="AP355" i="6"/>
  <c r="AQ355" i="6"/>
  <c r="AR355" i="6"/>
  <c r="AS355" i="6"/>
  <c r="AY355" i="6"/>
  <c r="AZ355" i="6"/>
  <c r="A356" i="6"/>
  <c r="B356" i="6"/>
  <c r="AO356" i="6" s="1"/>
  <c r="C356" i="6"/>
  <c r="AW356" i="6" s="1"/>
  <c r="D356" i="6"/>
  <c r="E356" i="6"/>
  <c r="F356" i="6"/>
  <c r="G356" i="6"/>
  <c r="H356" i="6"/>
  <c r="I356" i="6"/>
  <c r="J356" i="6"/>
  <c r="O356" i="6"/>
  <c r="P356" i="6"/>
  <c r="Q356" i="6"/>
  <c r="R356" i="6"/>
  <c r="W356" i="6"/>
  <c r="X356" i="6"/>
  <c r="Y356" i="6"/>
  <c r="Z356" i="6"/>
  <c r="AA356" i="6"/>
  <c r="AF356" i="6"/>
  <c r="AG356" i="6"/>
  <c r="AH356" i="6"/>
  <c r="AI356" i="6"/>
  <c r="AJ356" i="6"/>
  <c r="AN356" i="6"/>
  <c r="AP356" i="6"/>
  <c r="AQ356" i="6"/>
  <c r="AR356" i="6"/>
  <c r="AS356" i="6"/>
  <c r="AY356" i="6"/>
  <c r="AZ356" i="6"/>
  <c r="A357" i="6"/>
  <c r="B357" i="6"/>
  <c r="C357" i="6"/>
  <c r="AW357" i="6" s="1"/>
  <c r="D357" i="6"/>
  <c r="E357" i="6"/>
  <c r="F357" i="6"/>
  <c r="G357" i="6"/>
  <c r="H357" i="6"/>
  <c r="I357" i="6"/>
  <c r="J357" i="6"/>
  <c r="P357" i="6"/>
  <c r="Q357" i="6"/>
  <c r="R357" i="6"/>
  <c r="W357" i="6"/>
  <c r="X357" i="6"/>
  <c r="Y357" i="6"/>
  <c r="Z357" i="6"/>
  <c r="AA357" i="6"/>
  <c r="AG357" i="6"/>
  <c r="AH357" i="6"/>
  <c r="AI357" i="6"/>
  <c r="AJ357" i="6"/>
  <c r="AN357" i="6"/>
  <c r="AP357" i="6"/>
  <c r="AQ357" i="6"/>
  <c r="AR357" i="6"/>
  <c r="AS357" i="6"/>
  <c r="AY357" i="6"/>
  <c r="AZ357" i="6"/>
  <c r="A358" i="6"/>
  <c r="B358" i="6"/>
  <c r="AO358" i="6" s="1"/>
  <c r="C358" i="6"/>
  <c r="AW358" i="6" s="1"/>
  <c r="D358" i="6"/>
  <c r="E358" i="6"/>
  <c r="F358" i="6"/>
  <c r="G358" i="6"/>
  <c r="H358" i="6"/>
  <c r="I358" i="6"/>
  <c r="J358" i="6"/>
  <c r="P358" i="6"/>
  <c r="Q358" i="6"/>
  <c r="R358" i="6"/>
  <c r="X358" i="6"/>
  <c r="Y358" i="6"/>
  <c r="Z358" i="6"/>
  <c r="AA358" i="6"/>
  <c r="AF358" i="6"/>
  <c r="AG358" i="6"/>
  <c r="AH358" i="6"/>
  <c r="AI358" i="6"/>
  <c r="AJ358" i="6"/>
  <c r="AN358" i="6"/>
  <c r="AP358" i="6"/>
  <c r="AQ358" i="6"/>
  <c r="AR358" i="6"/>
  <c r="AS358" i="6"/>
  <c r="AZ358" i="6"/>
  <c r="A359" i="6"/>
  <c r="V359" i="6" s="1"/>
  <c r="B359" i="6"/>
  <c r="AF359" i="6" s="1"/>
  <c r="C359" i="6"/>
  <c r="AW359" i="6" s="1"/>
  <c r="D359" i="6"/>
  <c r="E359" i="6"/>
  <c r="F359" i="6"/>
  <c r="G359" i="6"/>
  <c r="H359" i="6"/>
  <c r="I359" i="6"/>
  <c r="J359" i="6"/>
  <c r="N359" i="6"/>
  <c r="P359" i="6"/>
  <c r="Q359" i="6"/>
  <c r="R359" i="6"/>
  <c r="W359" i="6"/>
  <c r="X359" i="6"/>
  <c r="Y359" i="6"/>
  <c r="Z359" i="6"/>
  <c r="AA359" i="6"/>
  <c r="AG359" i="6"/>
  <c r="AH359" i="6"/>
  <c r="AI359" i="6"/>
  <c r="AJ359" i="6"/>
  <c r="AN359" i="6"/>
  <c r="AO359" i="6"/>
  <c r="AP359" i="6"/>
  <c r="AQ359" i="6"/>
  <c r="AR359" i="6"/>
  <c r="AS359" i="6"/>
  <c r="AX359" i="6"/>
  <c r="AZ359" i="6"/>
  <c r="A360" i="6"/>
  <c r="B360" i="6"/>
  <c r="AO360" i="6" s="1"/>
  <c r="C360" i="6"/>
  <c r="AW360" i="6" s="1"/>
  <c r="D360" i="6"/>
  <c r="E360" i="6"/>
  <c r="F360" i="6"/>
  <c r="G360" i="6"/>
  <c r="H360" i="6"/>
  <c r="I360" i="6"/>
  <c r="J360" i="6"/>
  <c r="O360" i="6"/>
  <c r="P360" i="6"/>
  <c r="Q360" i="6"/>
  <c r="R360" i="6"/>
  <c r="W360" i="6"/>
  <c r="X360" i="6"/>
  <c r="Y360" i="6"/>
  <c r="Z360" i="6"/>
  <c r="AA360" i="6"/>
  <c r="AF360" i="6"/>
  <c r="AG360" i="6"/>
  <c r="AH360" i="6"/>
  <c r="AI360" i="6"/>
  <c r="AJ360" i="6"/>
  <c r="AN360" i="6"/>
  <c r="AP360" i="6"/>
  <c r="AQ360" i="6"/>
  <c r="AR360" i="6"/>
  <c r="AS360" i="6"/>
  <c r="AY360" i="6"/>
  <c r="AZ360" i="6"/>
  <c r="A361" i="6"/>
  <c r="B361" i="6"/>
  <c r="C361" i="6"/>
  <c r="AW361" i="6" s="1"/>
  <c r="D361" i="6"/>
  <c r="E361" i="6"/>
  <c r="F361" i="6"/>
  <c r="G361" i="6"/>
  <c r="H361" i="6"/>
  <c r="I361" i="6"/>
  <c r="J361" i="6"/>
  <c r="P361" i="6"/>
  <c r="Q361" i="6"/>
  <c r="R361" i="6"/>
  <c r="W361" i="6"/>
  <c r="X361" i="6"/>
  <c r="Y361" i="6"/>
  <c r="Z361" i="6"/>
  <c r="AA361" i="6"/>
  <c r="AG361" i="6"/>
  <c r="AH361" i="6"/>
  <c r="AI361" i="6"/>
  <c r="AJ361" i="6"/>
  <c r="AN361" i="6"/>
  <c r="AP361" i="6"/>
  <c r="AQ361" i="6"/>
  <c r="AR361" i="6"/>
  <c r="AS361" i="6"/>
  <c r="AY361" i="6"/>
  <c r="AZ361" i="6"/>
  <c r="A362" i="6"/>
  <c r="N362" i="6" s="1"/>
  <c r="B362" i="6"/>
  <c r="C362" i="6"/>
  <c r="D362" i="6"/>
  <c r="E362" i="6"/>
  <c r="F362" i="6"/>
  <c r="G362" i="6"/>
  <c r="H362" i="6"/>
  <c r="I362" i="6"/>
  <c r="J362" i="6"/>
  <c r="P362" i="6"/>
  <c r="Q362" i="6"/>
  <c r="R362" i="6"/>
  <c r="X362" i="6"/>
  <c r="Y362" i="6"/>
  <c r="Z362" i="6"/>
  <c r="AA362" i="6"/>
  <c r="AF362" i="6"/>
  <c r="AG362" i="6"/>
  <c r="AH362" i="6"/>
  <c r="AI362" i="6"/>
  <c r="AJ362" i="6"/>
  <c r="AN362" i="6"/>
  <c r="AO362" i="6"/>
  <c r="AP362" i="6"/>
  <c r="AQ362" i="6"/>
  <c r="AR362" i="6"/>
  <c r="AS362" i="6"/>
  <c r="AW362" i="6"/>
  <c r="AZ362" i="6"/>
  <c r="A363" i="6"/>
  <c r="B363" i="6"/>
  <c r="AF363" i="6" s="1"/>
  <c r="C363" i="6"/>
  <c r="AW363" i="6" s="1"/>
  <c r="D363" i="6"/>
  <c r="E363" i="6"/>
  <c r="F363" i="6"/>
  <c r="G363" i="6"/>
  <c r="H363" i="6"/>
  <c r="I363" i="6"/>
  <c r="J363" i="6"/>
  <c r="O363" i="6"/>
  <c r="P363" i="6"/>
  <c r="Q363" i="6"/>
  <c r="R363" i="6"/>
  <c r="W363" i="6"/>
  <c r="X363" i="6"/>
  <c r="Y363" i="6"/>
  <c r="Z363" i="6"/>
  <c r="AA363" i="6"/>
  <c r="AG363" i="6"/>
  <c r="AH363" i="6"/>
  <c r="AI363" i="6"/>
  <c r="AJ363" i="6"/>
  <c r="AN363" i="6"/>
  <c r="AO363" i="6"/>
  <c r="AP363" i="6"/>
  <c r="AQ363" i="6"/>
  <c r="AR363" i="6"/>
  <c r="AS363" i="6"/>
  <c r="AX363" i="6"/>
  <c r="AY363" i="6"/>
  <c r="AZ363" i="6"/>
  <c r="A364" i="6"/>
  <c r="B364" i="6"/>
  <c r="AO364" i="6" s="1"/>
  <c r="C364" i="6"/>
  <c r="AW364" i="6" s="1"/>
  <c r="D364" i="6"/>
  <c r="E364" i="6"/>
  <c r="F364" i="6"/>
  <c r="G364" i="6"/>
  <c r="H364" i="6"/>
  <c r="I364" i="6"/>
  <c r="J364" i="6"/>
  <c r="O364" i="6"/>
  <c r="P364" i="6"/>
  <c r="Q364" i="6"/>
  <c r="R364" i="6"/>
  <c r="W364" i="6"/>
  <c r="X364" i="6"/>
  <c r="Y364" i="6"/>
  <c r="Z364" i="6"/>
  <c r="AA364" i="6"/>
  <c r="AF364" i="6"/>
  <c r="AG364" i="6"/>
  <c r="AH364" i="6"/>
  <c r="AI364" i="6"/>
  <c r="AJ364" i="6"/>
  <c r="AN364" i="6"/>
  <c r="AP364" i="6"/>
  <c r="AQ364" i="6"/>
  <c r="AR364" i="6"/>
  <c r="AS364" i="6"/>
  <c r="AY364" i="6"/>
  <c r="AZ364" i="6"/>
  <c r="A365" i="6"/>
  <c r="B365" i="6"/>
  <c r="C365" i="6"/>
  <c r="AW365" i="6" s="1"/>
  <c r="D365" i="6"/>
  <c r="E365" i="6"/>
  <c r="F365" i="6"/>
  <c r="G365" i="6"/>
  <c r="H365" i="6"/>
  <c r="I365" i="6"/>
  <c r="J365" i="6"/>
  <c r="P365" i="6"/>
  <c r="Q365" i="6"/>
  <c r="R365" i="6"/>
  <c r="W365" i="6"/>
  <c r="X365" i="6"/>
  <c r="Y365" i="6"/>
  <c r="Z365" i="6"/>
  <c r="AA365" i="6"/>
  <c r="AG365" i="6"/>
  <c r="AH365" i="6"/>
  <c r="AI365" i="6"/>
  <c r="AJ365" i="6"/>
  <c r="AN365" i="6"/>
  <c r="AP365" i="6"/>
  <c r="AQ365" i="6"/>
  <c r="AR365" i="6"/>
  <c r="AS365" i="6"/>
  <c r="AY365" i="6"/>
  <c r="AZ365" i="6"/>
  <c r="A366" i="6"/>
  <c r="B366" i="6"/>
  <c r="C366" i="6"/>
  <c r="AW366" i="6" s="1"/>
  <c r="D366" i="6"/>
  <c r="E366" i="6"/>
  <c r="F366" i="6"/>
  <c r="G366" i="6"/>
  <c r="H366" i="6"/>
  <c r="I366" i="6"/>
  <c r="J366" i="6"/>
  <c r="P366" i="6"/>
  <c r="Q366" i="6"/>
  <c r="R366" i="6"/>
  <c r="X366" i="6"/>
  <c r="Y366" i="6"/>
  <c r="Z366" i="6"/>
  <c r="AA366" i="6"/>
  <c r="AF366" i="6"/>
  <c r="AG366" i="6"/>
  <c r="AH366" i="6"/>
  <c r="AI366" i="6"/>
  <c r="AJ366" i="6"/>
  <c r="AN366" i="6"/>
  <c r="AO366" i="6"/>
  <c r="AP366" i="6"/>
  <c r="AQ366" i="6"/>
  <c r="AR366" i="6"/>
  <c r="AS366" i="6"/>
  <c r="AZ366" i="6"/>
  <c r="A367" i="6"/>
  <c r="V367" i="6" s="1"/>
  <c r="B367" i="6"/>
  <c r="AF367" i="6" s="1"/>
  <c r="C367" i="6"/>
  <c r="AW367" i="6" s="1"/>
  <c r="D367" i="6"/>
  <c r="E367" i="6"/>
  <c r="F367" i="6"/>
  <c r="G367" i="6"/>
  <c r="H367" i="6"/>
  <c r="I367" i="6"/>
  <c r="J367" i="6"/>
  <c r="N367" i="6"/>
  <c r="O367" i="6"/>
  <c r="P367" i="6"/>
  <c r="Q367" i="6"/>
  <c r="R367" i="6"/>
  <c r="W367" i="6"/>
  <c r="X367" i="6"/>
  <c r="Y367" i="6"/>
  <c r="Z367" i="6"/>
  <c r="AA367" i="6"/>
  <c r="AG367" i="6"/>
  <c r="AH367" i="6"/>
  <c r="AI367" i="6"/>
  <c r="AJ367" i="6"/>
  <c r="AN367" i="6"/>
  <c r="AO367" i="6"/>
  <c r="AP367" i="6"/>
  <c r="AQ367" i="6"/>
  <c r="AR367" i="6"/>
  <c r="AS367" i="6"/>
  <c r="AX367" i="6"/>
  <c r="AY367" i="6"/>
  <c r="AZ367" i="6"/>
  <c r="A368" i="6"/>
  <c r="N368" i="6" s="1"/>
  <c r="B368" i="6"/>
  <c r="AO368" i="6" s="1"/>
  <c r="C368" i="6"/>
  <c r="AW368" i="6" s="1"/>
  <c r="D368" i="6"/>
  <c r="E368" i="6"/>
  <c r="F368" i="6"/>
  <c r="G368" i="6"/>
  <c r="H368" i="6"/>
  <c r="I368" i="6"/>
  <c r="J368" i="6"/>
  <c r="O368" i="6"/>
  <c r="P368" i="6"/>
  <c r="Q368" i="6"/>
  <c r="R368" i="6"/>
  <c r="W368" i="6"/>
  <c r="X368" i="6"/>
  <c r="Y368" i="6"/>
  <c r="Z368" i="6"/>
  <c r="AA368" i="6"/>
  <c r="AF368" i="6"/>
  <c r="AG368" i="6"/>
  <c r="AH368" i="6"/>
  <c r="AI368" i="6"/>
  <c r="AJ368" i="6"/>
  <c r="AN368" i="6"/>
  <c r="AP368" i="6"/>
  <c r="AQ368" i="6"/>
  <c r="AR368" i="6"/>
  <c r="AS368" i="6"/>
  <c r="AY368" i="6"/>
  <c r="AZ368" i="6"/>
  <c r="A369" i="6"/>
  <c r="B369" i="6"/>
  <c r="W369" i="6" s="1"/>
  <c r="C369" i="6"/>
  <c r="AW369" i="6" s="1"/>
  <c r="D369" i="6"/>
  <c r="E369" i="6"/>
  <c r="F369" i="6"/>
  <c r="G369" i="6"/>
  <c r="H369" i="6"/>
  <c r="I369" i="6"/>
  <c r="J369" i="6"/>
  <c r="P369" i="6"/>
  <c r="Q369" i="6"/>
  <c r="R369" i="6"/>
  <c r="X369" i="6"/>
  <c r="Y369" i="6"/>
  <c r="Z369" i="6"/>
  <c r="AA369" i="6"/>
  <c r="AG369" i="6"/>
  <c r="AH369" i="6"/>
  <c r="AI369" i="6"/>
  <c r="AJ369" i="6"/>
  <c r="AN369" i="6"/>
  <c r="AP369" i="6"/>
  <c r="AQ369" i="6"/>
  <c r="AR369" i="6"/>
  <c r="AS369" i="6"/>
  <c r="AZ369" i="6"/>
  <c r="A370" i="6"/>
  <c r="N370" i="6" s="1"/>
  <c r="B370" i="6"/>
  <c r="C370" i="6"/>
  <c r="AW370" i="6" s="1"/>
  <c r="D370" i="6"/>
  <c r="E370" i="6"/>
  <c r="F370" i="6"/>
  <c r="G370" i="6"/>
  <c r="H370" i="6"/>
  <c r="I370" i="6"/>
  <c r="J370" i="6"/>
  <c r="P370" i="6"/>
  <c r="Q370" i="6"/>
  <c r="R370" i="6"/>
  <c r="X370" i="6"/>
  <c r="Y370" i="6"/>
  <c r="Z370" i="6"/>
  <c r="AA370" i="6"/>
  <c r="AF370" i="6"/>
  <c r="AG370" i="6"/>
  <c r="AH370" i="6"/>
  <c r="AI370" i="6"/>
  <c r="AJ370" i="6"/>
  <c r="AN370" i="6"/>
  <c r="AO370" i="6"/>
  <c r="AP370" i="6"/>
  <c r="AQ370" i="6"/>
  <c r="AR370" i="6"/>
  <c r="AS370" i="6"/>
  <c r="AZ370" i="6"/>
  <c r="A371" i="6"/>
  <c r="B371" i="6"/>
  <c r="AF371" i="6" s="1"/>
  <c r="C371" i="6"/>
  <c r="AW371" i="6" s="1"/>
  <c r="D371" i="6"/>
  <c r="E371" i="6"/>
  <c r="F371" i="6"/>
  <c r="G371" i="6"/>
  <c r="H371" i="6"/>
  <c r="I371" i="6"/>
  <c r="J371" i="6"/>
  <c r="O371" i="6"/>
  <c r="P371" i="6"/>
  <c r="Q371" i="6"/>
  <c r="R371" i="6"/>
  <c r="W371" i="6"/>
  <c r="X371" i="6"/>
  <c r="Y371" i="6"/>
  <c r="Z371" i="6"/>
  <c r="AA371" i="6"/>
  <c r="AG371" i="6"/>
  <c r="AH371" i="6"/>
  <c r="AI371" i="6"/>
  <c r="AJ371" i="6"/>
  <c r="AN371" i="6"/>
  <c r="AO371" i="6"/>
  <c r="AP371" i="6"/>
  <c r="AQ371" i="6"/>
  <c r="AR371" i="6"/>
  <c r="AS371" i="6"/>
  <c r="AX371" i="6"/>
  <c r="AY371" i="6"/>
  <c r="AZ371" i="6"/>
  <c r="A372" i="6"/>
  <c r="N372" i="6" s="1"/>
  <c r="B372" i="6"/>
  <c r="AO372" i="6" s="1"/>
  <c r="C372" i="6"/>
  <c r="AW372" i="6" s="1"/>
  <c r="D372" i="6"/>
  <c r="E372" i="6"/>
  <c r="F372" i="6"/>
  <c r="G372" i="6"/>
  <c r="H372" i="6"/>
  <c r="I372" i="6"/>
  <c r="J372" i="6"/>
  <c r="O372" i="6"/>
  <c r="P372" i="6"/>
  <c r="Q372" i="6"/>
  <c r="R372" i="6"/>
  <c r="W372" i="6"/>
  <c r="X372" i="6"/>
  <c r="Y372" i="6"/>
  <c r="Z372" i="6"/>
  <c r="AA372" i="6"/>
  <c r="AF372" i="6"/>
  <c r="AG372" i="6"/>
  <c r="AH372" i="6"/>
  <c r="AI372" i="6"/>
  <c r="AJ372" i="6"/>
  <c r="AN372" i="6"/>
  <c r="AP372" i="6"/>
  <c r="AQ372" i="6"/>
  <c r="AR372" i="6"/>
  <c r="AS372" i="6"/>
  <c r="AY372" i="6"/>
  <c r="AZ372" i="6"/>
  <c r="A373" i="6"/>
  <c r="B373" i="6"/>
  <c r="W373" i="6" s="1"/>
  <c r="C373" i="6"/>
  <c r="AW373" i="6" s="1"/>
  <c r="D373" i="6"/>
  <c r="E373" i="6"/>
  <c r="F373" i="6"/>
  <c r="G373" i="6"/>
  <c r="H373" i="6"/>
  <c r="I373" i="6"/>
  <c r="J373" i="6"/>
  <c r="P373" i="6"/>
  <c r="Q373" i="6"/>
  <c r="R373" i="6"/>
  <c r="X373" i="6"/>
  <c r="Y373" i="6"/>
  <c r="Z373" i="6"/>
  <c r="AA373" i="6"/>
  <c r="AG373" i="6"/>
  <c r="AH373" i="6"/>
  <c r="AI373" i="6"/>
  <c r="AJ373" i="6"/>
  <c r="AN373" i="6"/>
  <c r="AP373" i="6"/>
  <c r="AQ373" i="6"/>
  <c r="AR373" i="6"/>
  <c r="AS373" i="6"/>
  <c r="AZ373" i="6"/>
  <c r="A374" i="6"/>
  <c r="B374" i="6"/>
  <c r="AO374" i="6" s="1"/>
  <c r="C374" i="6"/>
  <c r="D374" i="6"/>
  <c r="E374" i="6"/>
  <c r="F374" i="6"/>
  <c r="G374" i="6"/>
  <c r="H374" i="6"/>
  <c r="I374" i="6"/>
  <c r="J374" i="6"/>
  <c r="P374" i="6"/>
  <c r="Q374" i="6"/>
  <c r="R374" i="6"/>
  <c r="X374" i="6"/>
  <c r="Y374" i="6"/>
  <c r="Z374" i="6"/>
  <c r="AA374" i="6"/>
  <c r="AF374" i="6"/>
  <c r="AG374" i="6"/>
  <c r="AH374" i="6"/>
  <c r="AI374" i="6"/>
  <c r="AJ374" i="6"/>
  <c r="AN374" i="6"/>
  <c r="AP374" i="6"/>
  <c r="AQ374" i="6"/>
  <c r="AR374" i="6"/>
  <c r="AS374" i="6"/>
  <c r="AW374" i="6"/>
  <c r="AZ374" i="6"/>
  <c r="A375" i="6"/>
  <c r="V375" i="6" s="1"/>
  <c r="B375" i="6"/>
  <c r="C375" i="6"/>
  <c r="AW375" i="6" s="1"/>
  <c r="D375" i="6"/>
  <c r="E375" i="6"/>
  <c r="F375" i="6"/>
  <c r="G375" i="6"/>
  <c r="H375" i="6"/>
  <c r="I375" i="6"/>
  <c r="J375" i="6"/>
  <c r="N375" i="6"/>
  <c r="P375" i="6"/>
  <c r="Q375" i="6"/>
  <c r="R375" i="6"/>
  <c r="W375" i="6"/>
  <c r="X375" i="6"/>
  <c r="Y375" i="6"/>
  <c r="Z375" i="6"/>
  <c r="AA375" i="6"/>
  <c r="AG375" i="6"/>
  <c r="AH375" i="6"/>
  <c r="AI375" i="6"/>
  <c r="AJ375" i="6"/>
  <c r="AN375" i="6"/>
  <c r="AO375" i="6"/>
  <c r="AP375" i="6"/>
  <c r="AQ375" i="6"/>
  <c r="AR375" i="6"/>
  <c r="AS375" i="6"/>
  <c r="AX375" i="6"/>
  <c r="AZ375" i="6"/>
  <c r="A376" i="6"/>
  <c r="B376" i="6"/>
  <c r="AO376" i="6" s="1"/>
  <c r="C376" i="6"/>
  <c r="AW376" i="6" s="1"/>
  <c r="D376" i="6"/>
  <c r="E376" i="6"/>
  <c r="F376" i="6"/>
  <c r="G376" i="6"/>
  <c r="H376" i="6"/>
  <c r="I376" i="6"/>
  <c r="J376" i="6"/>
  <c r="N376" i="6"/>
  <c r="O376" i="6"/>
  <c r="P376" i="6"/>
  <c r="Q376" i="6"/>
  <c r="R376" i="6"/>
  <c r="W376" i="6"/>
  <c r="X376" i="6"/>
  <c r="Y376" i="6"/>
  <c r="Z376" i="6"/>
  <c r="AA376" i="6"/>
  <c r="AE376" i="6"/>
  <c r="AF376" i="6"/>
  <c r="AG376" i="6"/>
  <c r="AH376" i="6"/>
  <c r="AI376" i="6"/>
  <c r="AJ376" i="6"/>
  <c r="AN376" i="6"/>
  <c r="AP376" i="6"/>
  <c r="AQ376" i="6"/>
  <c r="AR376" i="6"/>
  <c r="AS376" i="6"/>
  <c r="AY376" i="6"/>
  <c r="AZ376" i="6"/>
  <c r="A377" i="6"/>
  <c r="B377" i="6"/>
  <c r="C377" i="6"/>
  <c r="AW377" i="6" s="1"/>
  <c r="D377" i="6"/>
  <c r="E377" i="6"/>
  <c r="F377" i="6"/>
  <c r="G377" i="6"/>
  <c r="H377" i="6"/>
  <c r="I377" i="6"/>
  <c r="J377" i="6"/>
  <c r="P377" i="6"/>
  <c r="Q377" i="6"/>
  <c r="R377" i="6"/>
  <c r="W377" i="6"/>
  <c r="X377" i="6"/>
  <c r="Y377" i="6"/>
  <c r="Z377" i="6"/>
  <c r="AA377" i="6"/>
  <c r="AF377" i="6"/>
  <c r="AG377" i="6"/>
  <c r="AH377" i="6"/>
  <c r="AI377" i="6"/>
  <c r="AJ377" i="6"/>
  <c r="AN377" i="6"/>
  <c r="AP377" i="6"/>
  <c r="AQ377" i="6"/>
  <c r="AR377" i="6"/>
  <c r="AS377" i="6"/>
  <c r="AY377" i="6"/>
  <c r="AZ377" i="6"/>
  <c r="A378" i="6"/>
  <c r="N378" i="6" s="1"/>
  <c r="B378" i="6"/>
  <c r="C378" i="6"/>
  <c r="AW378" i="6" s="1"/>
  <c r="D378" i="6"/>
  <c r="E378" i="6"/>
  <c r="F378" i="6"/>
  <c r="G378" i="6"/>
  <c r="H378" i="6"/>
  <c r="I378" i="6"/>
  <c r="J378" i="6"/>
  <c r="P378" i="6"/>
  <c r="Q378" i="6"/>
  <c r="R378" i="6"/>
  <c r="X378" i="6"/>
  <c r="Y378" i="6"/>
  <c r="Z378" i="6"/>
  <c r="AA378" i="6"/>
  <c r="AF378" i="6"/>
  <c r="AG378" i="6"/>
  <c r="AH378" i="6"/>
  <c r="AI378" i="6"/>
  <c r="AJ378" i="6"/>
  <c r="AN378" i="6"/>
  <c r="AO378" i="6"/>
  <c r="AP378" i="6"/>
  <c r="AQ378" i="6"/>
  <c r="AR378" i="6"/>
  <c r="AS378" i="6"/>
  <c r="AZ378" i="6"/>
  <c r="A379" i="6"/>
  <c r="B379" i="6"/>
  <c r="AF379" i="6" s="1"/>
  <c r="C379" i="6"/>
  <c r="AW379" i="6" s="1"/>
  <c r="D379" i="6"/>
  <c r="E379" i="6"/>
  <c r="F379" i="6"/>
  <c r="G379" i="6"/>
  <c r="H379" i="6"/>
  <c r="I379" i="6"/>
  <c r="J379" i="6"/>
  <c r="P379" i="6"/>
  <c r="Q379" i="6"/>
  <c r="R379" i="6"/>
  <c r="X379" i="6"/>
  <c r="Y379" i="6"/>
  <c r="Z379" i="6"/>
  <c r="AA379" i="6"/>
  <c r="AG379" i="6"/>
  <c r="AH379" i="6"/>
  <c r="AI379" i="6"/>
  <c r="AJ379" i="6"/>
  <c r="AN379" i="6"/>
  <c r="AP379" i="6"/>
  <c r="AQ379" i="6"/>
  <c r="AR379" i="6"/>
  <c r="AS379" i="6"/>
  <c r="AX379" i="6"/>
  <c r="AZ379" i="6"/>
  <c r="A380" i="6"/>
  <c r="AE380" i="6" s="1"/>
  <c r="B380" i="6"/>
  <c r="AO380" i="6" s="1"/>
  <c r="C380" i="6"/>
  <c r="AW380" i="6" s="1"/>
  <c r="D380" i="6"/>
  <c r="E380" i="6"/>
  <c r="F380" i="6"/>
  <c r="G380" i="6"/>
  <c r="H380" i="6"/>
  <c r="I380" i="6"/>
  <c r="J380" i="6"/>
  <c r="P380" i="6"/>
  <c r="Q380" i="6"/>
  <c r="R380" i="6"/>
  <c r="V380" i="6"/>
  <c r="W380" i="6"/>
  <c r="X380" i="6"/>
  <c r="Y380" i="6"/>
  <c r="Z380" i="6"/>
  <c r="AA380" i="6"/>
  <c r="AG380" i="6"/>
  <c r="AH380" i="6"/>
  <c r="AI380" i="6"/>
  <c r="AJ380" i="6"/>
  <c r="AN380" i="6"/>
  <c r="AP380" i="6"/>
  <c r="AQ380" i="6"/>
  <c r="AR380" i="6"/>
  <c r="AS380" i="6"/>
  <c r="AZ380" i="6"/>
  <c r="A381" i="6"/>
  <c r="B381" i="6"/>
  <c r="AF381" i="6" s="1"/>
  <c r="C381" i="6"/>
  <c r="AW381" i="6" s="1"/>
  <c r="D381" i="6"/>
  <c r="E381" i="6"/>
  <c r="F381" i="6"/>
  <c r="G381" i="6"/>
  <c r="H381" i="6"/>
  <c r="I381" i="6"/>
  <c r="J381" i="6"/>
  <c r="O381" i="6"/>
  <c r="P381" i="6"/>
  <c r="Q381" i="6"/>
  <c r="R381" i="6"/>
  <c r="X381" i="6"/>
  <c r="Y381" i="6"/>
  <c r="Z381" i="6"/>
  <c r="AA381" i="6"/>
  <c r="AG381" i="6"/>
  <c r="AH381" i="6"/>
  <c r="AI381" i="6"/>
  <c r="AJ381" i="6"/>
  <c r="AN381" i="6"/>
  <c r="AO381" i="6"/>
  <c r="AP381" i="6"/>
  <c r="AQ381" i="6"/>
  <c r="AR381" i="6"/>
  <c r="AS381" i="6"/>
  <c r="AY381" i="6"/>
  <c r="AZ381" i="6"/>
  <c r="A382" i="6"/>
  <c r="B382" i="6"/>
  <c r="C382" i="6"/>
  <c r="AW382" i="6" s="1"/>
  <c r="D382" i="6"/>
  <c r="E382" i="6"/>
  <c r="F382" i="6"/>
  <c r="G382" i="6"/>
  <c r="H382" i="6"/>
  <c r="I382" i="6"/>
  <c r="J382" i="6"/>
  <c r="P382" i="6"/>
  <c r="Q382" i="6"/>
  <c r="R382" i="6"/>
  <c r="X382" i="6"/>
  <c r="Y382" i="6"/>
  <c r="Z382" i="6"/>
  <c r="AA382" i="6"/>
  <c r="AF382" i="6"/>
  <c r="AG382" i="6"/>
  <c r="AH382" i="6"/>
  <c r="AI382" i="6"/>
  <c r="AJ382" i="6"/>
  <c r="AN382" i="6"/>
  <c r="AO382" i="6"/>
  <c r="AP382" i="6"/>
  <c r="AQ382" i="6"/>
  <c r="AR382" i="6"/>
  <c r="AS382" i="6"/>
  <c r="AZ382" i="6"/>
  <c r="A383" i="6"/>
  <c r="V383" i="6" s="1"/>
  <c r="B383" i="6"/>
  <c r="AF383" i="6" s="1"/>
  <c r="C383" i="6"/>
  <c r="AW383" i="6" s="1"/>
  <c r="D383" i="6"/>
  <c r="E383" i="6"/>
  <c r="F383" i="6"/>
  <c r="G383" i="6"/>
  <c r="H383" i="6"/>
  <c r="I383" i="6"/>
  <c r="J383" i="6"/>
  <c r="N383" i="6"/>
  <c r="O383" i="6"/>
  <c r="P383" i="6"/>
  <c r="Q383" i="6"/>
  <c r="R383" i="6"/>
  <c r="W383" i="6"/>
  <c r="X383" i="6"/>
  <c r="Y383" i="6"/>
  <c r="Z383" i="6"/>
  <c r="AA383" i="6"/>
  <c r="AG383" i="6"/>
  <c r="AH383" i="6"/>
  <c r="AI383" i="6"/>
  <c r="AJ383" i="6"/>
  <c r="AN383" i="6"/>
  <c r="AO383" i="6"/>
  <c r="AP383" i="6"/>
  <c r="AQ383" i="6"/>
  <c r="AR383" i="6"/>
  <c r="AS383" i="6"/>
  <c r="AX383" i="6"/>
  <c r="AY383" i="6"/>
  <c r="AZ383" i="6"/>
  <c r="A384" i="6"/>
  <c r="AE384" i="6" s="1"/>
  <c r="B384" i="6"/>
  <c r="AO384" i="6" s="1"/>
  <c r="C384" i="6"/>
  <c r="AW384" i="6" s="1"/>
  <c r="D384" i="6"/>
  <c r="E384" i="6"/>
  <c r="F384" i="6"/>
  <c r="G384" i="6"/>
  <c r="H384" i="6"/>
  <c r="I384" i="6"/>
  <c r="J384" i="6"/>
  <c r="N384" i="6"/>
  <c r="P384" i="6"/>
  <c r="Q384" i="6"/>
  <c r="R384" i="6"/>
  <c r="V384" i="6"/>
  <c r="W384" i="6"/>
  <c r="X384" i="6"/>
  <c r="Y384" i="6"/>
  <c r="Z384" i="6"/>
  <c r="AA384" i="6"/>
  <c r="AF384" i="6"/>
  <c r="AG384" i="6"/>
  <c r="AH384" i="6"/>
  <c r="AI384" i="6"/>
  <c r="AJ384" i="6"/>
  <c r="AN384" i="6"/>
  <c r="AP384" i="6"/>
  <c r="AQ384" i="6"/>
  <c r="AR384" i="6"/>
  <c r="AS384" i="6"/>
  <c r="AX384" i="6"/>
  <c r="AZ384" i="6"/>
  <c r="A385" i="6"/>
  <c r="E385" i="6" s="1"/>
  <c r="B385" i="6"/>
  <c r="C385" i="6"/>
  <c r="AW385" i="6" s="1"/>
  <c r="D385" i="6"/>
  <c r="F385" i="6"/>
  <c r="G385" i="6"/>
  <c r="H385" i="6"/>
  <c r="I385" i="6"/>
  <c r="J385" i="6"/>
  <c r="O385" i="6"/>
  <c r="P385" i="6"/>
  <c r="Q385" i="6"/>
  <c r="R385" i="6"/>
  <c r="W385" i="6"/>
  <c r="X385" i="6"/>
  <c r="Y385" i="6"/>
  <c r="Z385" i="6"/>
  <c r="AA385" i="6"/>
  <c r="AF385" i="6"/>
  <c r="AG385" i="6"/>
  <c r="AH385" i="6"/>
  <c r="AI385" i="6"/>
  <c r="AJ385" i="6"/>
  <c r="AN385" i="6"/>
  <c r="AO385" i="6"/>
  <c r="AP385" i="6"/>
  <c r="AQ385" i="6"/>
  <c r="AR385" i="6"/>
  <c r="AS385" i="6"/>
  <c r="AY385" i="6"/>
  <c r="AZ385" i="6"/>
  <c r="A386" i="6"/>
  <c r="N386" i="6" s="1"/>
  <c r="B386" i="6"/>
  <c r="C386" i="6"/>
  <c r="D386" i="6"/>
  <c r="E386" i="6"/>
  <c r="F386" i="6"/>
  <c r="G386" i="6"/>
  <c r="H386" i="6"/>
  <c r="I386" i="6"/>
  <c r="J386" i="6"/>
  <c r="P386" i="6"/>
  <c r="Q386" i="6"/>
  <c r="R386" i="6"/>
  <c r="X386" i="6"/>
  <c r="Y386" i="6"/>
  <c r="Z386" i="6"/>
  <c r="AA386" i="6"/>
  <c r="AF386" i="6"/>
  <c r="AG386" i="6"/>
  <c r="AH386" i="6"/>
  <c r="AI386" i="6"/>
  <c r="AJ386" i="6"/>
  <c r="AN386" i="6"/>
  <c r="AO386" i="6"/>
  <c r="AP386" i="6"/>
  <c r="AQ386" i="6"/>
  <c r="AR386" i="6"/>
  <c r="AS386" i="6"/>
  <c r="AW386" i="6"/>
  <c r="AY386" i="6"/>
  <c r="AZ386" i="6"/>
  <c r="A387" i="6"/>
  <c r="B387" i="6"/>
  <c r="O387" i="6" s="1"/>
  <c r="C387" i="6"/>
  <c r="D387" i="6"/>
  <c r="E387" i="6"/>
  <c r="F387" i="6"/>
  <c r="G387" i="6"/>
  <c r="H387" i="6"/>
  <c r="I387" i="6"/>
  <c r="J387" i="6"/>
  <c r="P387" i="6"/>
  <c r="Q387" i="6"/>
  <c r="R387" i="6"/>
  <c r="W387" i="6"/>
  <c r="X387" i="6"/>
  <c r="Y387" i="6"/>
  <c r="Z387" i="6"/>
  <c r="AA387" i="6"/>
  <c r="AG387" i="6"/>
  <c r="AH387" i="6"/>
  <c r="AI387" i="6"/>
  <c r="AJ387" i="6"/>
  <c r="AN387" i="6"/>
  <c r="AO387" i="6"/>
  <c r="AP387" i="6"/>
  <c r="AQ387" i="6"/>
  <c r="AR387" i="6"/>
  <c r="AS387" i="6"/>
  <c r="AW387" i="6"/>
  <c r="AZ387" i="6"/>
  <c r="A388" i="6"/>
  <c r="AE388" i="6" s="1"/>
  <c r="B388" i="6"/>
  <c r="C388" i="6"/>
  <c r="D388" i="6"/>
  <c r="E388" i="6"/>
  <c r="F388" i="6"/>
  <c r="G388" i="6"/>
  <c r="H388" i="6"/>
  <c r="I388" i="6"/>
  <c r="J388" i="6"/>
  <c r="P388" i="6"/>
  <c r="Q388" i="6"/>
  <c r="R388" i="6"/>
  <c r="X388" i="6"/>
  <c r="Y388" i="6"/>
  <c r="Z388" i="6"/>
  <c r="AA388" i="6"/>
  <c r="AG388" i="6"/>
  <c r="AH388" i="6"/>
  <c r="AI388" i="6"/>
  <c r="AJ388" i="6"/>
  <c r="AN388" i="6"/>
  <c r="AP388" i="6"/>
  <c r="AQ388" i="6"/>
  <c r="AR388" i="6"/>
  <c r="AS388" i="6"/>
  <c r="AW388" i="6"/>
  <c r="AX388" i="6"/>
  <c r="AZ388" i="6"/>
  <c r="A389" i="6"/>
  <c r="N389" i="6" s="1"/>
  <c r="B389" i="6"/>
  <c r="AF389" i="6" s="1"/>
  <c r="C389" i="6"/>
  <c r="AW389" i="6" s="1"/>
  <c r="D389" i="6"/>
  <c r="E389" i="6"/>
  <c r="F389" i="6"/>
  <c r="G389" i="6"/>
  <c r="H389" i="6"/>
  <c r="I389" i="6"/>
  <c r="J389" i="6"/>
  <c r="P389" i="6"/>
  <c r="Q389" i="6"/>
  <c r="R389" i="6"/>
  <c r="X389" i="6"/>
  <c r="Y389" i="6"/>
  <c r="Z389" i="6"/>
  <c r="AA389" i="6"/>
  <c r="AE389" i="6"/>
  <c r="AG389" i="6"/>
  <c r="AH389" i="6"/>
  <c r="AI389" i="6"/>
  <c r="AJ389" i="6"/>
  <c r="AN389" i="6"/>
  <c r="AP389" i="6"/>
  <c r="AQ389" i="6"/>
  <c r="AR389" i="6"/>
  <c r="AS389" i="6"/>
  <c r="AY389" i="6"/>
  <c r="AZ389" i="6"/>
  <c r="A390" i="6"/>
  <c r="N390" i="6" s="1"/>
  <c r="B390" i="6"/>
  <c r="AO390" i="6" s="1"/>
  <c r="C390" i="6"/>
  <c r="AW390" i="6" s="1"/>
  <c r="D390" i="6"/>
  <c r="E390" i="6"/>
  <c r="F390" i="6"/>
  <c r="G390" i="6"/>
  <c r="H390" i="6"/>
  <c r="I390" i="6"/>
  <c r="J390" i="6"/>
  <c r="P390" i="6"/>
  <c r="Q390" i="6"/>
  <c r="R390" i="6"/>
  <c r="V390" i="6"/>
  <c r="X390" i="6"/>
  <c r="Y390" i="6"/>
  <c r="Z390" i="6"/>
  <c r="AA390" i="6"/>
  <c r="AF390" i="6"/>
  <c r="AG390" i="6"/>
  <c r="AH390" i="6"/>
  <c r="AI390" i="6"/>
  <c r="AJ390" i="6"/>
  <c r="AN390" i="6"/>
  <c r="AP390" i="6"/>
  <c r="AQ390" i="6"/>
  <c r="AR390" i="6"/>
  <c r="AS390" i="6"/>
  <c r="AZ390" i="6"/>
  <c r="A391" i="6"/>
  <c r="B391" i="6"/>
  <c r="O391" i="6" s="1"/>
  <c r="C391" i="6"/>
  <c r="D391" i="6"/>
  <c r="E391" i="6"/>
  <c r="F391" i="6"/>
  <c r="G391" i="6"/>
  <c r="H391" i="6"/>
  <c r="I391" i="6"/>
  <c r="J391" i="6"/>
  <c r="P391" i="6"/>
  <c r="Q391" i="6"/>
  <c r="R391" i="6"/>
  <c r="W391" i="6"/>
  <c r="X391" i="6"/>
  <c r="Y391" i="6"/>
  <c r="Z391" i="6"/>
  <c r="AA391" i="6"/>
  <c r="AG391" i="6"/>
  <c r="AH391" i="6"/>
  <c r="AI391" i="6"/>
  <c r="AJ391" i="6"/>
  <c r="AN391" i="6"/>
  <c r="AO391" i="6"/>
  <c r="AP391" i="6"/>
  <c r="AQ391" i="6"/>
  <c r="AR391" i="6"/>
  <c r="AS391" i="6"/>
  <c r="AW391" i="6"/>
  <c r="AZ391" i="6"/>
  <c r="A392" i="6"/>
  <c r="AE392" i="6" s="1"/>
  <c r="B392" i="6"/>
  <c r="C392" i="6"/>
  <c r="D392" i="6"/>
  <c r="E392" i="6"/>
  <c r="F392" i="6"/>
  <c r="G392" i="6"/>
  <c r="H392" i="6"/>
  <c r="I392" i="6"/>
  <c r="J392" i="6"/>
  <c r="P392" i="6"/>
  <c r="Q392" i="6"/>
  <c r="R392" i="6"/>
  <c r="X392" i="6"/>
  <c r="Y392" i="6"/>
  <c r="Z392" i="6"/>
  <c r="AA392" i="6"/>
  <c r="AG392" i="6"/>
  <c r="AH392" i="6"/>
  <c r="AI392" i="6"/>
  <c r="AJ392" i="6"/>
  <c r="AN392" i="6"/>
  <c r="AP392" i="6"/>
  <c r="AQ392" i="6"/>
  <c r="AR392" i="6"/>
  <c r="AS392" i="6"/>
  <c r="AW392" i="6"/>
  <c r="AX392" i="6"/>
  <c r="AZ392" i="6"/>
  <c r="A393" i="6"/>
  <c r="N393" i="6" s="1"/>
  <c r="B393" i="6"/>
  <c r="AF393" i="6" s="1"/>
  <c r="C393" i="6"/>
  <c r="AW393" i="6" s="1"/>
  <c r="D393" i="6"/>
  <c r="E393" i="6"/>
  <c r="F393" i="6"/>
  <c r="G393" i="6"/>
  <c r="H393" i="6"/>
  <c r="I393" i="6"/>
  <c r="J393" i="6"/>
  <c r="P393" i="6"/>
  <c r="Q393" i="6"/>
  <c r="R393" i="6"/>
  <c r="X393" i="6"/>
  <c r="Y393" i="6"/>
  <c r="Z393" i="6"/>
  <c r="AA393" i="6"/>
  <c r="AE393" i="6"/>
  <c r="AG393" i="6"/>
  <c r="AH393" i="6"/>
  <c r="AI393" i="6"/>
  <c r="AJ393" i="6"/>
  <c r="AN393" i="6"/>
  <c r="AP393" i="6"/>
  <c r="AQ393" i="6"/>
  <c r="AR393" i="6"/>
  <c r="AS393" i="6"/>
  <c r="AY393" i="6"/>
  <c r="AZ393" i="6"/>
  <c r="A394" i="6"/>
  <c r="N394" i="6" s="1"/>
  <c r="B394" i="6"/>
  <c r="AO394" i="6" s="1"/>
  <c r="C394" i="6"/>
  <c r="AW394" i="6" s="1"/>
  <c r="D394" i="6"/>
  <c r="E394" i="6"/>
  <c r="F394" i="6"/>
  <c r="G394" i="6"/>
  <c r="H394" i="6"/>
  <c r="I394" i="6"/>
  <c r="J394" i="6"/>
  <c r="P394" i="6"/>
  <c r="Q394" i="6"/>
  <c r="R394" i="6"/>
  <c r="V394" i="6"/>
  <c r="X394" i="6"/>
  <c r="Y394" i="6"/>
  <c r="Z394" i="6"/>
  <c r="AA394" i="6"/>
  <c r="AF394" i="6"/>
  <c r="AG394" i="6"/>
  <c r="AH394" i="6"/>
  <c r="AI394" i="6"/>
  <c r="AJ394" i="6"/>
  <c r="AN394" i="6"/>
  <c r="AP394" i="6"/>
  <c r="AQ394" i="6"/>
  <c r="AR394" i="6"/>
  <c r="AS394" i="6"/>
  <c r="AZ394" i="6"/>
  <c r="A395" i="6"/>
  <c r="B395" i="6"/>
  <c r="O395" i="6" s="1"/>
  <c r="C395" i="6"/>
  <c r="D395" i="6"/>
  <c r="E395" i="6"/>
  <c r="F395" i="6"/>
  <c r="G395" i="6"/>
  <c r="H395" i="6"/>
  <c r="I395" i="6"/>
  <c r="J395" i="6"/>
  <c r="P395" i="6"/>
  <c r="Q395" i="6"/>
  <c r="R395" i="6"/>
  <c r="W395" i="6"/>
  <c r="X395" i="6"/>
  <c r="Y395" i="6"/>
  <c r="Z395" i="6"/>
  <c r="AA395" i="6"/>
  <c r="AG395" i="6"/>
  <c r="AH395" i="6"/>
  <c r="AI395" i="6"/>
  <c r="AJ395" i="6"/>
  <c r="AN395" i="6"/>
  <c r="AO395" i="6"/>
  <c r="AP395" i="6"/>
  <c r="AQ395" i="6"/>
  <c r="AR395" i="6"/>
  <c r="AS395" i="6"/>
  <c r="AW395" i="6"/>
  <c r="AZ395" i="6"/>
  <c r="A396" i="6"/>
  <c r="AE396" i="6" s="1"/>
  <c r="B396" i="6"/>
  <c r="C396" i="6"/>
  <c r="D396" i="6"/>
  <c r="E396" i="6"/>
  <c r="F396" i="6"/>
  <c r="G396" i="6"/>
  <c r="H396" i="6"/>
  <c r="I396" i="6"/>
  <c r="J396" i="6"/>
  <c r="P396" i="6"/>
  <c r="Q396" i="6"/>
  <c r="R396" i="6"/>
  <c r="X396" i="6"/>
  <c r="Y396" i="6"/>
  <c r="Z396" i="6"/>
  <c r="AA396" i="6"/>
  <c r="AG396" i="6"/>
  <c r="AH396" i="6"/>
  <c r="AI396" i="6"/>
  <c r="AJ396" i="6"/>
  <c r="AN396" i="6"/>
  <c r="AP396" i="6"/>
  <c r="AQ396" i="6"/>
  <c r="AR396" i="6"/>
  <c r="AS396" i="6"/>
  <c r="AW396" i="6"/>
  <c r="AX396" i="6"/>
  <c r="AZ396" i="6"/>
  <c r="A397" i="6"/>
  <c r="N397" i="6" s="1"/>
  <c r="B397" i="6"/>
  <c r="AF397" i="6" s="1"/>
  <c r="C397" i="6"/>
  <c r="AW397" i="6" s="1"/>
  <c r="D397" i="6"/>
  <c r="E397" i="6"/>
  <c r="F397" i="6"/>
  <c r="G397" i="6"/>
  <c r="H397" i="6"/>
  <c r="I397" i="6"/>
  <c r="J397" i="6"/>
  <c r="P397" i="6"/>
  <c r="Q397" i="6"/>
  <c r="R397" i="6"/>
  <c r="X397" i="6"/>
  <c r="Y397" i="6"/>
  <c r="Z397" i="6"/>
  <c r="AA397" i="6"/>
  <c r="AE397" i="6"/>
  <c r="AG397" i="6"/>
  <c r="AH397" i="6"/>
  <c r="AI397" i="6"/>
  <c r="AJ397" i="6"/>
  <c r="AN397" i="6"/>
  <c r="AP397" i="6"/>
  <c r="AQ397" i="6"/>
  <c r="AR397" i="6"/>
  <c r="AS397" i="6"/>
  <c r="AY397" i="6"/>
  <c r="AZ397" i="6"/>
  <c r="A398" i="6"/>
  <c r="N398" i="6" s="1"/>
  <c r="B398" i="6"/>
  <c r="AO398" i="6" s="1"/>
  <c r="C398" i="6"/>
  <c r="AW398" i="6" s="1"/>
  <c r="D398" i="6"/>
  <c r="E398" i="6"/>
  <c r="F398" i="6"/>
  <c r="G398" i="6"/>
  <c r="H398" i="6"/>
  <c r="I398" i="6"/>
  <c r="J398" i="6"/>
  <c r="P398" i="6"/>
  <c r="Q398" i="6"/>
  <c r="R398" i="6"/>
  <c r="V398" i="6"/>
  <c r="X398" i="6"/>
  <c r="Y398" i="6"/>
  <c r="Z398" i="6"/>
  <c r="AA398" i="6"/>
  <c r="AF398" i="6"/>
  <c r="AG398" i="6"/>
  <c r="AH398" i="6"/>
  <c r="AI398" i="6"/>
  <c r="AJ398" i="6"/>
  <c r="AN398" i="6"/>
  <c r="AP398" i="6"/>
  <c r="AQ398" i="6"/>
  <c r="AR398" i="6"/>
  <c r="AS398" i="6"/>
  <c r="AZ398" i="6"/>
  <c r="A399" i="6"/>
  <c r="B399" i="6"/>
  <c r="O399" i="6" s="1"/>
  <c r="C399" i="6"/>
  <c r="D399" i="6"/>
  <c r="E399" i="6"/>
  <c r="F399" i="6"/>
  <c r="G399" i="6"/>
  <c r="H399" i="6"/>
  <c r="I399" i="6"/>
  <c r="J399" i="6"/>
  <c r="P399" i="6"/>
  <c r="Q399" i="6"/>
  <c r="R399" i="6"/>
  <c r="W399" i="6"/>
  <c r="X399" i="6"/>
  <c r="Y399" i="6"/>
  <c r="Z399" i="6"/>
  <c r="AA399" i="6"/>
  <c r="AG399" i="6"/>
  <c r="AH399" i="6"/>
  <c r="AI399" i="6"/>
  <c r="AJ399" i="6"/>
  <c r="AN399" i="6"/>
  <c r="AO399" i="6"/>
  <c r="AP399" i="6"/>
  <c r="AQ399" i="6"/>
  <c r="AR399" i="6"/>
  <c r="AS399" i="6"/>
  <c r="AW399" i="6"/>
  <c r="AZ399" i="6"/>
  <c r="A400" i="6"/>
  <c r="AE400" i="6" s="1"/>
  <c r="B400" i="6"/>
  <c r="C400" i="6"/>
  <c r="D400" i="6"/>
  <c r="E400" i="6"/>
  <c r="F400" i="6"/>
  <c r="G400" i="6"/>
  <c r="H400" i="6"/>
  <c r="I400" i="6"/>
  <c r="J400" i="6"/>
  <c r="P400" i="6"/>
  <c r="Q400" i="6"/>
  <c r="R400" i="6"/>
  <c r="X400" i="6"/>
  <c r="Y400" i="6"/>
  <c r="Z400" i="6"/>
  <c r="AA400" i="6"/>
  <c r="AG400" i="6"/>
  <c r="AH400" i="6"/>
  <c r="AI400" i="6"/>
  <c r="AJ400" i="6"/>
  <c r="AN400" i="6"/>
  <c r="AP400" i="6"/>
  <c r="AQ400" i="6"/>
  <c r="AR400" i="6"/>
  <c r="AS400" i="6"/>
  <c r="AW400" i="6"/>
  <c r="AX400" i="6"/>
  <c r="AZ400" i="6"/>
  <c r="A401" i="6"/>
  <c r="N401" i="6" s="1"/>
  <c r="B401" i="6"/>
  <c r="AF401" i="6" s="1"/>
  <c r="C401" i="6"/>
  <c r="D401" i="6"/>
  <c r="E401" i="6"/>
  <c r="F401" i="6"/>
  <c r="G401" i="6"/>
  <c r="H401" i="6"/>
  <c r="I401" i="6"/>
  <c r="J401" i="6"/>
  <c r="P401" i="6"/>
  <c r="Q401" i="6"/>
  <c r="R401" i="6"/>
  <c r="X401" i="6"/>
  <c r="Y401" i="6"/>
  <c r="Z401" i="6"/>
  <c r="AA401" i="6"/>
  <c r="AE401" i="6"/>
  <c r="AG401" i="6"/>
  <c r="AH401" i="6"/>
  <c r="AI401" i="6"/>
  <c r="AJ401" i="6"/>
  <c r="AN401" i="6"/>
  <c r="AO401" i="6"/>
  <c r="AP401" i="6"/>
  <c r="AQ401" i="6"/>
  <c r="AR401" i="6"/>
  <c r="AS401" i="6"/>
  <c r="AW401" i="6"/>
  <c r="AZ401" i="6"/>
  <c r="A402" i="6"/>
  <c r="N402" i="6" s="1"/>
  <c r="B402" i="6"/>
  <c r="C402" i="6"/>
  <c r="AW402" i="6" s="1"/>
  <c r="D402" i="6"/>
  <c r="E402" i="6"/>
  <c r="F402" i="6"/>
  <c r="G402" i="6"/>
  <c r="H402" i="6"/>
  <c r="I402" i="6"/>
  <c r="J402" i="6"/>
  <c r="P402" i="6"/>
  <c r="Q402" i="6"/>
  <c r="R402" i="6"/>
  <c r="X402" i="6"/>
  <c r="Y402" i="6"/>
  <c r="Z402" i="6"/>
  <c r="AA402" i="6"/>
  <c r="AE402" i="6"/>
  <c r="AF402" i="6"/>
  <c r="AG402" i="6"/>
  <c r="AH402" i="6"/>
  <c r="AI402" i="6"/>
  <c r="AJ402" i="6"/>
  <c r="AN402" i="6"/>
  <c r="AP402" i="6"/>
  <c r="AQ402" i="6"/>
  <c r="AR402" i="6"/>
  <c r="AS402" i="6"/>
  <c r="AX402" i="6"/>
  <c r="AZ402" i="6"/>
  <c r="A403" i="6"/>
  <c r="B403" i="6"/>
  <c r="O403" i="6" s="1"/>
  <c r="C403" i="6"/>
  <c r="D403" i="6"/>
  <c r="E403" i="6"/>
  <c r="F403" i="6"/>
  <c r="G403" i="6"/>
  <c r="H403" i="6"/>
  <c r="I403" i="6"/>
  <c r="J403" i="6"/>
  <c r="P403" i="6"/>
  <c r="Q403" i="6"/>
  <c r="R403" i="6"/>
  <c r="X403" i="6"/>
  <c r="Y403" i="6"/>
  <c r="Z403" i="6"/>
  <c r="AA403" i="6"/>
  <c r="AF403" i="6"/>
  <c r="AG403" i="6"/>
  <c r="AH403" i="6"/>
  <c r="AI403" i="6"/>
  <c r="AJ403" i="6"/>
  <c r="AN403" i="6"/>
  <c r="AP403" i="6"/>
  <c r="AQ403" i="6"/>
  <c r="AR403" i="6"/>
  <c r="AS403" i="6"/>
  <c r="AW403" i="6"/>
  <c r="AZ403" i="6"/>
  <c r="A404" i="6"/>
  <c r="AE404" i="6" s="1"/>
  <c r="B404" i="6"/>
  <c r="C404" i="6"/>
  <c r="D404" i="6"/>
  <c r="E404" i="6"/>
  <c r="F404" i="6"/>
  <c r="G404" i="6"/>
  <c r="H404" i="6"/>
  <c r="I404" i="6"/>
  <c r="J404" i="6"/>
  <c r="P404" i="6"/>
  <c r="Q404" i="6"/>
  <c r="R404" i="6"/>
  <c r="X404" i="6"/>
  <c r="Y404" i="6"/>
  <c r="Z404" i="6"/>
  <c r="AA404" i="6"/>
  <c r="AG404" i="6"/>
  <c r="AH404" i="6"/>
  <c r="AI404" i="6"/>
  <c r="AJ404" i="6"/>
  <c r="AN404" i="6"/>
  <c r="AP404" i="6"/>
  <c r="AQ404" i="6"/>
  <c r="AR404" i="6"/>
  <c r="AS404" i="6"/>
  <c r="AW404" i="6"/>
  <c r="AZ404" i="6"/>
  <c r="A405" i="6"/>
  <c r="AE405" i="6" s="1"/>
  <c r="B405" i="6"/>
  <c r="AF405" i="6" s="1"/>
  <c r="C405" i="6"/>
  <c r="AW405" i="6" s="1"/>
  <c r="D405" i="6"/>
  <c r="E405" i="6"/>
  <c r="F405" i="6"/>
  <c r="G405" i="6"/>
  <c r="H405" i="6"/>
  <c r="I405" i="6"/>
  <c r="J405" i="6"/>
  <c r="P405" i="6"/>
  <c r="Q405" i="6"/>
  <c r="R405" i="6"/>
  <c r="W405" i="6"/>
  <c r="X405" i="6"/>
  <c r="Y405" i="6"/>
  <c r="Z405" i="6"/>
  <c r="AA405" i="6"/>
  <c r="AG405" i="6"/>
  <c r="AH405" i="6"/>
  <c r="AI405" i="6"/>
  <c r="AJ405" i="6"/>
  <c r="AN405" i="6"/>
  <c r="AP405" i="6"/>
  <c r="AQ405" i="6"/>
  <c r="AR405" i="6"/>
  <c r="AS405" i="6"/>
  <c r="AY405" i="6"/>
  <c r="AZ405" i="6"/>
  <c r="A406" i="6"/>
  <c r="B406" i="6"/>
  <c r="C406" i="6"/>
  <c r="AW406" i="6" s="1"/>
  <c r="D406" i="6"/>
  <c r="E406" i="6"/>
  <c r="F406" i="6"/>
  <c r="G406" i="6"/>
  <c r="H406" i="6"/>
  <c r="I406" i="6"/>
  <c r="J406" i="6"/>
  <c r="N406" i="6"/>
  <c r="P406" i="6"/>
  <c r="Q406" i="6"/>
  <c r="R406" i="6"/>
  <c r="V406" i="6"/>
  <c r="X406" i="6"/>
  <c r="Y406" i="6"/>
  <c r="Z406" i="6"/>
  <c r="AA406" i="6"/>
  <c r="AE406" i="6"/>
  <c r="AG406" i="6"/>
  <c r="AH406" i="6"/>
  <c r="AI406" i="6"/>
  <c r="AJ406" i="6"/>
  <c r="AN406" i="6"/>
  <c r="AP406" i="6"/>
  <c r="AQ406" i="6"/>
  <c r="AR406" i="6"/>
  <c r="AS406" i="6"/>
  <c r="AX406" i="6"/>
  <c r="AZ406" i="6"/>
  <c r="A407" i="6"/>
  <c r="B407" i="6"/>
  <c r="O407" i="6" s="1"/>
  <c r="C407" i="6"/>
  <c r="AW407" i="6" s="1"/>
  <c r="D407" i="6"/>
  <c r="E407" i="6"/>
  <c r="F407" i="6"/>
  <c r="G407" i="6"/>
  <c r="H407" i="6"/>
  <c r="I407" i="6"/>
  <c r="J407" i="6"/>
  <c r="P407" i="6"/>
  <c r="Q407" i="6"/>
  <c r="R407" i="6"/>
  <c r="W407" i="6"/>
  <c r="X407" i="6"/>
  <c r="Y407" i="6"/>
  <c r="Z407" i="6"/>
  <c r="AA407" i="6"/>
  <c r="AF407" i="6"/>
  <c r="AG407" i="6"/>
  <c r="AH407" i="6"/>
  <c r="AI407" i="6"/>
  <c r="AJ407" i="6"/>
  <c r="AN407" i="6"/>
  <c r="AO407" i="6"/>
  <c r="AP407" i="6"/>
  <c r="AQ407" i="6"/>
  <c r="AR407" i="6"/>
  <c r="AS407" i="6"/>
  <c r="AZ407" i="6"/>
  <c r="A408" i="6"/>
  <c r="AE408" i="6" s="1"/>
  <c r="B408" i="6"/>
  <c r="AF408" i="6" s="1"/>
  <c r="C408" i="6"/>
  <c r="D408" i="6"/>
  <c r="E408" i="6"/>
  <c r="F408" i="6"/>
  <c r="G408" i="6"/>
  <c r="H408" i="6"/>
  <c r="I408" i="6"/>
  <c r="J408" i="6"/>
  <c r="P408" i="6"/>
  <c r="Q408" i="6"/>
  <c r="R408" i="6"/>
  <c r="X408" i="6"/>
  <c r="Y408" i="6"/>
  <c r="Z408" i="6"/>
  <c r="AA408" i="6"/>
  <c r="AG408" i="6"/>
  <c r="AH408" i="6"/>
  <c r="AI408" i="6"/>
  <c r="AJ408" i="6"/>
  <c r="AN408" i="6"/>
  <c r="AP408" i="6"/>
  <c r="AQ408" i="6"/>
  <c r="AR408" i="6"/>
  <c r="AS408" i="6"/>
  <c r="AW408" i="6"/>
  <c r="AZ408" i="6"/>
  <c r="A409" i="6"/>
  <c r="AE409" i="6" s="1"/>
  <c r="B409" i="6"/>
  <c r="AF409" i="6" s="1"/>
  <c r="C409" i="6"/>
  <c r="D409" i="6"/>
  <c r="E409" i="6"/>
  <c r="F409" i="6"/>
  <c r="G409" i="6"/>
  <c r="H409" i="6"/>
  <c r="I409" i="6"/>
  <c r="J409" i="6"/>
  <c r="O409" i="6"/>
  <c r="P409" i="6"/>
  <c r="Q409" i="6"/>
  <c r="R409" i="6"/>
  <c r="W409" i="6"/>
  <c r="X409" i="6"/>
  <c r="Y409" i="6"/>
  <c r="Z409" i="6"/>
  <c r="AA409" i="6"/>
  <c r="AG409" i="6"/>
  <c r="AH409" i="6"/>
  <c r="AI409" i="6"/>
  <c r="AJ409" i="6"/>
  <c r="AN409" i="6"/>
  <c r="AO409" i="6"/>
  <c r="AP409" i="6"/>
  <c r="AQ409" i="6"/>
  <c r="AR409" i="6"/>
  <c r="AS409" i="6"/>
  <c r="AW409" i="6"/>
  <c r="AY409" i="6"/>
  <c r="AZ409" i="6"/>
  <c r="A410" i="6"/>
  <c r="N410" i="6" s="1"/>
  <c r="B410" i="6"/>
  <c r="C410" i="6"/>
  <c r="AW410" i="6" s="1"/>
  <c r="D410" i="6"/>
  <c r="E410" i="6"/>
  <c r="F410" i="6"/>
  <c r="G410" i="6"/>
  <c r="H410" i="6"/>
  <c r="I410" i="6"/>
  <c r="J410" i="6"/>
  <c r="P410" i="6"/>
  <c r="Q410" i="6"/>
  <c r="R410" i="6"/>
  <c r="X410" i="6"/>
  <c r="Y410" i="6"/>
  <c r="Z410" i="6"/>
  <c r="AA410" i="6"/>
  <c r="AE410" i="6"/>
  <c r="AF410" i="6"/>
  <c r="AG410" i="6"/>
  <c r="AH410" i="6"/>
  <c r="AI410" i="6"/>
  <c r="AJ410" i="6"/>
  <c r="AN410" i="6"/>
  <c r="AP410" i="6"/>
  <c r="AQ410" i="6"/>
  <c r="AR410" i="6"/>
  <c r="AS410" i="6"/>
  <c r="AZ410" i="6"/>
  <c r="A411" i="6"/>
  <c r="B411" i="6"/>
  <c r="AO411" i="6" s="1"/>
  <c r="C411" i="6"/>
  <c r="AW411" i="6" s="1"/>
  <c r="D411" i="6"/>
  <c r="E411" i="6"/>
  <c r="F411" i="6"/>
  <c r="G411" i="6"/>
  <c r="H411" i="6"/>
  <c r="I411" i="6"/>
  <c r="J411" i="6"/>
  <c r="O411" i="6"/>
  <c r="P411" i="6"/>
  <c r="Q411" i="6"/>
  <c r="R411" i="6"/>
  <c r="W411" i="6"/>
  <c r="X411" i="6"/>
  <c r="Y411" i="6"/>
  <c r="Z411" i="6"/>
  <c r="AA411" i="6"/>
  <c r="AE411" i="6"/>
  <c r="AF411" i="6"/>
  <c r="AG411" i="6"/>
  <c r="AH411" i="6"/>
  <c r="AI411" i="6"/>
  <c r="AJ411" i="6"/>
  <c r="AN411" i="6"/>
  <c r="AP411" i="6"/>
  <c r="AQ411" i="6"/>
  <c r="AR411" i="6"/>
  <c r="AS411" i="6"/>
  <c r="AY411" i="6"/>
  <c r="AZ411" i="6"/>
  <c r="A412" i="6"/>
  <c r="AE412" i="6" s="1"/>
  <c r="B412" i="6"/>
  <c r="C412" i="6"/>
  <c r="D412" i="6"/>
  <c r="E412" i="6"/>
  <c r="F412" i="6"/>
  <c r="G412" i="6"/>
  <c r="H412" i="6"/>
  <c r="I412" i="6"/>
  <c r="J412" i="6"/>
  <c r="N412" i="6"/>
  <c r="P412" i="6"/>
  <c r="Q412" i="6"/>
  <c r="R412" i="6"/>
  <c r="V412" i="6"/>
  <c r="X412" i="6"/>
  <c r="Y412" i="6"/>
  <c r="Z412" i="6"/>
  <c r="AA412" i="6"/>
  <c r="AG412" i="6"/>
  <c r="AH412" i="6"/>
  <c r="AI412" i="6"/>
  <c r="AJ412" i="6"/>
  <c r="AN412" i="6"/>
  <c r="AP412" i="6"/>
  <c r="AQ412" i="6"/>
  <c r="AR412" i="6"/>
  <c r="AS412" i="6"/>
  <c r="AW412" i="6"/>
  <c r="AX412" i="6"/>
  <c r="AZ412" i="6"/>
  <c r="A413" i="6"/>
  <c r="B413" i="6"/>
  <c r="AF413" i="6" s="1"/>
  <c r="C413" i="6"/>
  <c r="AW413" i="6" s="1"/>
  <c r="D413" i="6"/>
  <c r="E413" i="6"/>
  <c r="F413" i="6"/>
  <c r="G413" i="6"/>
  <c r="H413" i="6"/>
  <c r="I413" i="6"/>
  <c r="J413" i="6"/>
  <c r="P413" i="6"/>
  <c r="Q413" i="6"/>
  <c r="R413" i="6"/>
  <c r="X413" i="6"/>
  <c r="Y413" i="6"/>
  <c r="Z413" i="6"/>
  <c r="AA413" i="6"/>
  <c r="AE413" i="6"/>
  <c r="AG413" i="6"/>
  <c r="AH413" i="6"/>
  <c r="AI413" i="6"/>
  <c r="AJ413" i="6"/>
  <c r="AN413" i="6"/>
  <c r="AO413" i="6"/>
  <c r="AP413" i="6"/>
  <c r="AQ413" i="6"/>
  <c r="AR413" i="6"/>
  <c r="AS413" i="6"/>
  <c r="AZ413" i="6"/>
  <c r="A414" i="6"/>
  <c r="V414" i="6" s="1"/>
  <c r="B414" i="6"/>
  <c r="C414" i="6"/>
  <c r="AW414" i="6" s="1"/>
  <c r="D414" i="6"/>
  <c r="E414" i="6"/>
  <c r="F414" i="6"/>
  <c r="G414" i="6"/>
  <c r="H414" i="6"/>
  <c r="I414" i="6"/>
  <c r="J414" i="6"/>
  <c r="N414" i="6"/>
  <c r="P414" i="6"/>
  <c r="Q414" i="6"/>
  <c r="R414" i="6"/>
  <c r="X414" i="6"/>
  <c r="Y414" i="6"/>
  <c r="Z414" i="6"/>
  <c r="AA414" i="6"/>
  <c r="AE414" i="6"/>
  <c r="AG414" i="6"/>
  <c r="AH414" i="6"/>
  <c r="AI414" i="6"/>
  <c r="AJ414" i="6"/>
  <c r="AN414" i="6"/>
  <c r="AP414" i="6"/>
  <c r="AQ414" i="6"/>
  <c r="AR414" i="6"/>
  <c r="AS414" i="6"/>
  <c r="AX414" i="6"/>
  <c r="AZ414" i="6"/>
  <c r="A415" i="6"/>
  <c r="AE415" i="6" s="1"/>
  <c r="B415" i="6"/>
  <c r="C415" i="6"/>
  <c r="AW415" i="6" s="1"/>
  <c r="D415" i="6"/>
  <c r="E415" i="6"/>
  <c r="F415" i="6"/>
  <c r="G415" i="6"/>
  <c r="H415" i="6"/>
  <c r="I415" i="6"/>
  <c r="J415" i="6"/>
  <c r="O415" i="6"/>
  <c r="P415" i="6"/>
  <c r="Q415" i="6"/>
  <c r="R415" i="6"/>
  <c r="W415" i="6"/>
  <c r="X415" i="6"/>
  <c r="Y415" i="6"/>
  <c r="Z415" i="6"/>
  <c r="AA415" i="6"/>
  <c r="AF415" i="6"/>
  <c r="AG415" i="6"/>
  <c r="AH415" i="6"/>
  <c r="AI415" i="6"/>
  <c r="AJ415" i="6"/>
  <c r="AN415" i="6"/>
  <c r="AO415" i="6"/>
  <c r="AP415" i="6"/>
  <c r="AQ415" i="6"/>
  <c r="AR415" i="6"/>
  <c r="AS415" i="6"/>
  <c r="AY415" i="6"/>
  <c r="AZ415" i="6"/>
  <c r="A416" i="6"/>
  <c r="AE416" i="6" s="1"/>
  <c r="B416" i="6"/>
  <c r="C416" i="6"/>
  <c r="AW416" i="6" s="1"/>
  <c r="D416" i="6"/>
  <c r="E416" i="6"/>
  <c r="F416" i="6"/>
  <c r="G416" i="6"/>
  <c r="H416" i="6"/>
  <c r="I416" i="6"/>
  <c r="J416" i="6"/>
  <c r="P416" i="6"/>
  <c r="Q416" i="6"/>
  <c r="R416" i="6"/>
  <c r="X416" i="6"/>
  <c r="Y416" i="6"/>
  <c r="Z416" i="6"/>
  <c r="AA416" i="6"/>
  <c r="AF416" i="6"/>
  <c r="AG416" i="6"/>
  <c r="AH416" i="6"/>
  <c r="AI416" i="6"/>
  <c r="AJ416" i="6"/>
  <c r="AN416" i="6"/>
  <c r="AP416" i="6"/>
  <c r="AQ416" i="6"/>
  <c r="AR416" i="6"/>
  <c r="AS416" i="6"/>
  <c r="AZ416" i="6"/>
  <c r="A417" i="6"/>
  <c r="B417" i="6"/>
  <c r="AF417" i="6" s="1"/>
  <c r="C417" i="6"/>
  <c r="D417" i="6"/>
  <c r="E417" i="6"/>
  <c r="F417" i="6"/>
  <c r="G417" i="6"/>
  <c r="H417" i="6"/>
  <c r="I417" i="6"/>
  <c r="J417" i="6"/>
  <c r="O417" i="6"/>
  <c r="P417" i="6"/>
  <c r="Q417" i="6"/>
  <c r="R417" i="6"/>
  <c r="W417" i="6"/>
  <c r="X417" i="6"/>
  <c r="Y417" i="6"/>
  <c r="Z417" i="6"/>
  <c r="AA417" i="6"/>
  <c r="AE417" i="6"/>
  <c r="AG417" i="6"/>
  <c r="AH417" i="6"/>
  <c r="AI417" i="6"/>
  <c r="AJ417" i="6"/>
  <c r="AN417" i="6"/>
  <c r="AO417" i="6"/>
  <c r="AP417" i="6"/>
  <c r="AQ417" i="6"/>
  <c r="AR417" i="6"/>
  <c r="AS417" i="6"/>
  <c r="AW417" i="6"/>
  <c r="AY417" i="6"/>
  <c r="AZ417" i="6"/>
  <c r="A418" i="6"/>
  <c r="B418" i="6"/>
  <c r="AF418" i="6" s="1"/>
  <c r="C418" i="6"/>
  <c r="AW418" i="6" s="1"/>
  <c r="D418" i="6"/>
  <c r="E418" i="6"/>
  <c r="F418" i="6"/>
  <c r="G418" i="6"/>
  <c r="H418" i="6"/>
  <c r="I418" i="6"/>
  <c r="J418" i="6"/>
  <c r="N418" i="6"/>
  <c r="P418" i="6"/>
  <c r="Q418" i="6"/>
  <c r="R418" i="6"/>
  <c r="V418" i="6"/>
  <c r="X418" i="6"/>
  <c r="Y418" i="6"/>
  <c r="Z418" i="6"/>
  <c r="AA418" i="6"/>
  <c r="AE418" i="6"/>
  <c r="AG418" i="6"/>
  <c r="AH418" i="6"/>
  <c r="AI418" i="6"/>
  <c r="AJ418" i="6"/>
  <c r="AN418" i="6"/>
  <c r="AP418" i="6"/>
  <c r="AQ418" i="6"/>
  <c r="AR418" i="6"/>
  <c r="AS418" i="6"/>
  <c r="AX418" i="6"/>
  <c r="AZ418" i="6"/>
  <c r="A419" i="6"/>
  <c r="B419" i="6"/>
  <c r="W419" i="6" s="1"/>
  <c r="C419" i="6"/>
  <c r="AW419" i="6" s="1"/>
  <c r="D419" i="6"/>
  <c r="E419" i="6"/>
  <c r="F419" i="6"/>
  <c r="G419" i="6"/>
  <c r="H419" i="6"/>
  <c r="I419" i="6"/>
  <c r="J419" i="6"/>
  <c r="O419" i="6"/>
  <c r="P419" i="6"/>
  <c r="Q419" i="6"/>
  <c r="R419" i="6"/>
  <c r="X419" i="6"/>
  <c r="Y419" i="6"/>
  <c r="Z419" i="6"/>
  <c r="AA419" i="6"/>
  <c r="AF419" i="6"/>
  <c r="AG419" i="6"/>
  <c r="AH419" i="6"/>
  <c r="AI419" i="6"/>
  <c r="AJ419" i="6"/>
  <c r="AN419" i="6"/>
  <c r="AO419" i="6"/>
  <c r="AP419" i="6"/>
  <c r="AQ419" i="6"/>
  <c r="AR419" i="6"/>
  <c r="AS419" i="6"/>
  <c r="AY419" i="6"/>
  <c r="AZ419" i="6"/>
  <c r="A420" i="6"/>
  <c r="AE420" i="6" s="1"/>
  <c r="B420" i="6"/>
  <c r="C420" i="6"/>
  <c r="D420" i="6"/>
  <c r="E420" i="6"/>
  <c r="F420" i="6"/>
  <c r="G420" i="6"/>
  <c r="H420" i="6"/>
  <c r="I420" i="6"/>
  <c r="J420" i="6"/>
  <c r="P420" i="6"/>
  <c r="Q420" i="6"/>
  <c r="R420" i="6"/>
  <c r="V420" i="6"/>
  <c r="X420" i="6"/>
  <c r="Y420" i="6"/>
  <c r="Z420" i="6"/>
  <c r="AA420" i="6"/>
  <c r="AG420" i="6"/>
  <c r="AH420" i="6"/>
  <c r="AI420" i="6"/>
  <c r="AJ420" i="6"/>
  <c r="AN420" i="6"/>
  <c r="AP420" i="6"/>
  <c r="AQ420" i="6"/>
  <c r="AR420" i="6"/>
  <c r="AS420" i="6"/>
  <c r="AW420" i="6"/>
  <c r="AZ420" i="6"/>
  <c r="A421" i="6"/>
  <c r="B421" i="6"/>
  <c r="AF421" i="6" s="1"/>
  <c r="C421" i="6"/>
  <c r="AW421" i="6" s="1"/>
  <c r="D421" i="6"/>
  <c r="E421" i="6"/>
  <c r="F421" i="6"/>
  <c r="G421" i="6"/>
  <c r="H421" i="6"/>
  <c r="I421" i="6"/>
  <c r="J421" i="6"/>
  <c r="P421" i="6"/>
  <c r="Q421" i="6"/>
  <c r="R421" i="6"/>
  <c r="X421" i="6"/>
  <c r="Y421" i="6"/>
  <c r="Z421" i="6"/>
  <c r="AA421" i="6"/>
  <c r="AE421" i="6"/>
  <c r="AG421" i="6"/>
  <c r="AH421" i="6"/>
  <c r="AI421" i="6"/>
  <c r="AJ421" i="6"/>
  <c r="AN421" i="6"/>
  <c r="AP421" i="6"/>
  <c r="AQ421" i="6"/>
  <c r="AR421" i="6"/>
  <c r="AS421" i="6"/>
  <c r="AZ421" i="6"/>
  <c r="A422" i="6"/>
  <c r="V422" i="6" s="1"/>
  <c r="B422" i="6"/>
  <c r="C422" i="6"/>
  <c r="AW422" i="6" s="1"/>
  <c r="D422" i="6"/>
  <c r="E422" i="6"/>
  <c r="F422" i="6"/>
  <c r="G422" i="6"/>
  <c r="H422" i="6"/>
  <c r="I422" i="6"/>
  <c r="J422" i="6"/>
  <c r="P422" i="6"/>
  <c r="Q422" i="6"/>
  <c r="R422" i="6"/>
  <c r="X422" i="6"/>
  <c r="Y422" i="6"/>
  <c r="Z422" i="6"/>
  <c r="AA422" i="6"/>
  <c r="AE422" i="6"/>
  <c r="AG422" i="6"/>
  <c r="AH422" i="6"/>
  <c r="AI422" i="6"/>
  <c r="AJ422" i="6"/>
  <c r="AN422" i="6"/>
  <c r="AP422" i="6"/>
  <c r="AQ422" i="6"/>
  <c r="AR422" i="6"/>
  <c r="AS422" i="6"/>
  <c r="AZ422" i="6"/>
  <c r="A423" i="6"/>
  <c r="B423" i="6"/>
  <c r="O423" i="6" s="1"/>
  <c r="C423" i="6"/>
  <c r="AW423" i="6" s="1"/>
  <c r="D423" i="6"/>
  <c r="E423" i="6"/>
  <c r="F423" i="6"/>
  <c r="G423" i="6"/>
  <c r="H423" i="6"/>
  <c r="I423" i="6"/>
  <c r="J423" i="6"/>
  <c r="P423" i="6"/>
  <c r="Q423" i="6"/>
  <c r="R423" i="6"/>
  <c r="X423" i="6"/>
  <c r="Y423" i="6"/>
  <c r="Z423" i="6"/>
  <c r="AA423" i="6"/>
  <c r="AG423" i="6"/>
  <c r="AH423" i="6"/>
  <c r="AI423" i="6"/>
  <c r="AJ423" i="6"/>
  <c r="AN423" i="6"/>
  <c r="AO423" i="6"/>
  <c r="AP423" i="6"/>
  <c r="AQ423" i="6"/>
  <c r="AR423" i="6"/>
  <c r="AS423" i="6"/>
  <c r="AZ423" i="6"/>
  <c r="A424" i="6"/>
  <c r="AE424" i="6" s="1"/>
  <c r="B424" i="6"/>
  <c r="C424" i="6"/>
  <c r="D424" i="6"/>
  <c r="E424" i="6"/>
  <c r="F424" i="6"/>
  <c r="G424" i="6"/>
  <c r="H424" i="6"/>
  <c r="I424" i="6"/>
  <c r="J424" i="6"/>
  <c r="N424" i="6"/>
  <c r="P424" i="6"/>
  <c r="Q424" i="6"/>
  <c r="R424" i="6"/>
  <c r="V424" i="6"/>
  <c r="X424" i="6"/>
  <c r="Y424" i="6"/>
  <c r="Z424" i="6"/>
  <c r="AA424" i="6"/>
  <c r="AF424" i="6"/>
  <c r="AG424" i="6"/>
  <c r="AH424" i="6"/>
  <c r="AI424" i="6"/>
  <c r="AJ424" i="6"/>
  <c r="AN424" i="6"/>
  <c r="AP424" i="6"/>
  <c r="AQ424" i="6"/>
  <c r="AR424" i="6"/>
  <c r="AS424" i="6"/>
  <c r="AW424" i="6"/>
  <c r="AX424" i="6"/>
  <c r="AZ424" i="6"/>
  <c r="A425" i="6"/>
  <c r="AE425" i="6" s="1"/>
  <c r="B425" i="6"/>
  <c r="AF425" i="6" s="1"/>
  <c r="C425" i="6"/>
  <c r="AW425" i="6" s="1"/>
  <c r="D425" i="6"/>
  <c r="E425" i="6"/>
  <c r="F425" i="6"/>
  <c r="G425" i="6"/>
  <c r="H425" i="6"/>
  <c r="I425" i="6"/>
  <c r="J425" i="6"/>
  <c r="O425" i="6"/>
  <c r="P425" i="6"/>
  <c r="Q425" i="6"/>
  <c r="R425" i="6"/>
  <c r="X425" i="6"/>
  <c r="Y425" i="6"/>
  <c r="Z425" i="6"/>
  <c r="AA425" i="6"/>
  <c r="AG425" i="6"/>
  <c r="AH425" i="6"/>
  <c r="AI425" i="6"/>
  <c r="AJ425" i="6"/>
  <c r="AN425" i="6"/>
  <c r="AO425" i="6"/>
  <c r="AP425" i="6"/>
  <c r="AQ425" i="6"/>
  <c r="AR425" i="6"/>
  <c r="AS425" i="6"/>
  <c r="AY425" i="6"/>
  <c r="AZ425" i="6"/>
  <c r="A426" i="6"/>
  <c r="N426" i="6" s="1"/>
  <c r="B426" i="6"/>
  <c r="C426" i="6"/>
  <c r="AW426" i="6" s="1"/>
  <c r="D426" i="6"/>
  <c r="E426" i="6"/>
  <c r="F426" i="6"/>
  <c r="G426" i="6"/>
  <c r="H426" i="6"/>
  <c r="I426" i="6"/>
  <c r="J426" i="6"/>
  <c r="P426" i="6"/>
  <c r="Q426" i="6"/>
  <c r="R426" i="6"/>
  <c r="X426" i="6"/>
  <c r="Y426" i="6"/>
  <c r="Z426" i="6"/>
  <c r="AA426" i="6"/>
  <c r="AE426" i="6"/>
  <c r="AF426" i="6"/>
  <c r="AG426" i="6"/>
  <c r="AH426" i="6"/>
  <c r="AI426" i="6"/>
  <c r="AJ426" i="6"/>
  <c r="AN426" i="6"/>
  <c r="AP426" i="6"/>
  <c r="AQ426" i="6"/>
  <c r="AR426" i="6"/>
  <c r="AS426" i="6"/>
  <c r="AX426" i="6"/>
  <c r="AZ426" i="6"/>
  <c r="A427" i="6"/>
  <c r="B427" i="6"/>
  <c r="AO427" i="6" s="1"/>
  <c r="C427" i="6"/>
  <c r="D427" i="6"/>
  <c r="E427" i="6"/>
  <c r="F427" i="6"/>
  <c r="G427" i="6"/>
  <c r="H427" i="6"/>
  <c r="I427" i="6"/>
  <c r="J427" i="6"/>
  <c r="O427" i="6"/>
  <c r="P427" i="6"/>
  <c r="Q427" i="6"/>
  <c r="R427" i="6"/>
  <c r="X427" i="6"/>
  <c r="Y427" i="6"/>
  <c r="Z427" i="6"/>
  <c r="AA427" i="6"/>
  <c r="AE427" i="6"/>
  <c r="AG427" i="6"/>
  <c r="AH427" i="6"/>
  <c r="AI427" i="6"/>
  <c r="AJ427" i="6"/>
  <c r="AN427" i="6"/>
  <c r="AP427" i="6"/>
  <c r="AQ427" i="6"/>
  <c r="AR427" i="6"/>
  <c r="AS427" i="6"/>
  <c r="AW427" i="6"/>
  <c r="AZ427" i="6"/>
  <c r="A428" i="6"/>
  <c r="AE428" i="6" s="1"/>
  <c r="B428" i="6"/>
  <c r="C428" i="6"/>
  <c r="D428" i="6"/>
  <c r="E428" i="6"/>
  <c r="F428" i="6"/>
  <c r="G428" i="6"/>
  <c r="H428" i="6"/>
  <c r="I428" i="6"/>
  <c r="J428" i="6"/>
  <c r="P428" i="6"/>
  <c r="Q428" i="6"/>
  <c r="R428" i="6"/>
  <c r="V428" i="6"/>
  <c r="X428" i="6"/>
  <c r="Y428" i="6"/>
  <c r="Z428" i="6"/>
  <c r="AA428" i="6"/>
  <c r="AG428" i="6"/>
  <c r="AH428" i="6"/>
  <c r="AI428" i="6"/>
  <c r="AJ428" i="6"/>
  <c r="AN428" i="6"/>
  <c r="AP428" i="6"/>
  <c r="AQ428" i="6"/>
  <c r="AR428" i="6"/>
  <c r="AS428" i="6"/>
  <c r="AW428" i="6"/>
  <c r="AZ428" i="6"/>
  <c r="A429" i="6"/>
  <c r="N429" i="6" s="1"/>
  <c r="B429" i="6"/>
  <c r="C429" i="6"/>
  <c r="D429" i="6"/>
  <c r="E429" i="6"/>
  <c r="F429" i="6"/>
  <c r="G429" i="6"/>
  <c r="H429" i="6"/>
  <c r="I429" i="6"/>
  <c r="J429" i="6"/>
  <c r="P429" i="6"/>
  <c r="Q429" i="6"/>
  <c r="R429" i="6"/>
  <c r="V429" i="6"/>
  <c r="X429" i="6"/>
  <c r="Y429" i="6"/>
  <c r="Z429" i="6"/>
  <c r="AA429" i="6"/>
  <c r="AE429" i="6"/>
  <c r="AG429" i="6"/>
  <c r="AH429" i="6"/>
  <c r="AI429" i="6"/>
  <c r="AJ429" i="6"/>
  <c r="AN429" i="6"/>
  <c r="AP429" i="6"/>
  <c r="AQ429" i="6"/>
  <c r="AR429" i="6"/>
  <c r="AS429" i="6"/>
  <c r="AW429" i="6"/>
  <c r="AZ429" i="6"/>
  <c r="A430" i="6"/>
  <c r="B430" i="6"/>
  <c r="AO430" i="6" s="1"/>
  <c r="C430" i="6"/>
  <c r="AW430" i="6" s="1"/>
  <c r="D430" i="6"/>
  <c r="E430" i="6"/>
  <c r="F430" i="6"/>
  <c r="G430" i="6"/>
  <c r="H430" i="6"/>
  <c r="I430" i="6"/>
  <c r="J430" i="6"/>
  <c r="N430" i="6"/>
  <c r="P430" i="6"/>
  <c r="Q430" i="6"/>
  <c r="R430" i="6"/>
  <c r="V430" i="6"/>
  <c r="X430" i="6"/>
  <c r="Y430" i="6"/>
  <c r="Z430" i="6"/>
  <c r="AA430" i="6"/>
  <c r="AE430" i="6"/>
  <c r="AG430" i="6"/>
  <c r="AH430" i="6"/>
  <c r="AI430" i="6"/>
  <c r="AJ430" i="6"/>
  <c r="AN430" i="6"/>
  <c r="AP430" i="6"/>
  <c r="AQ430" i="6"/>
  <c r="AR430" i="6"/>
  <c r="AS430" i="6"/>
  <c r="AX430" i="6"/>
  <c r="AZ430" i="6"/>
  <c r="A431" i="6"/>
  <c r="B431" i="6"/>
  <c r="AY431" i="6" s="1"/>
  <c r="C431" i="6"/>
  <c r="D431" i="6"/>
  <c r="E431" i="6"/>
  <c r="F431" i="6"/>
  <c r="G431" i="6"/>
  <c r="H431" i="6"/>
  <c r="I431" i="6"/>
  <c r="J431" i="6"/>
  <c r="O431" i="6"/>
  <c r="P431" i="6"/>
  <c r="Q431" i="6"/>
  <c r="R431" i="6"/>
  <c r="W431" i="6"/>
  <c r="X431" i="6"/>
  <c r="Y431" i="6"/>
  <c r="Z431" i="6"/>
  <c r="AA431" i="6"/>
  <c r="AE431" i="6"/>
  <c r="AF431" i="6"/>
  <c r="AG431" i="6"/>
  <c r="AH431" i="6"/>
  <c r="AI431" i="6"/>
  <c r="AJ431" i="6"/>
  <c r="AN431" i="6"/>
  <c r="AO431" i="6"/>
  <c r="AP431" i="6"/>
  <c r="AQ431" i="6"/>
  <c r="AR431" i="6"/>
  <c r="AS431" i="6"/>
  <c r="AW431" i="6"/>
  <c r="AZ431" i="6"/>
  <c r="A432" i="6"/>
  <c r="AE432" i="6" s="1"/>
  <c r="B432" i="6"/>
  <c r="AF432" i="6" s="1"/>
  <c r="C432" i="6"/>
  <c r="AW432" i="6" s="1"/>
  <c r="D432" i="6"/>
  <c r="E432" i="6"/>
  <c r="F432" i="6"/>
  <c r="G432" i="6"/>
  <c r="H432" i="6"/>
  <c r="I432" i="6"/>
  <c r="J432" i="6"/>
  <c r="P432" i="6"/>
  <c r="Q432" i="6"/>
  <c r="R432" i="6"/>
  <c r="X432" i="6"/>
  <c r="Y432" i="6"/>
  <c r="Z432" i="6"/>
  <c r="AA432" i="6"/>
  <c r="AG432" i="6"/>
  <c r="AH432" i="6"/>
  <c r="AI432" i="6"/>
  <c r="AJ432" i="6"/>
  <c r="AN432" i="6"/>
  <c r="AP432" i="6"/>
  <c r="AQ432" i="6"/>
  <c r="AR432" i="6"/>
  <c r="AS432" i="6"/>
  <c r="AZ432" i="6"/>
  <c r="A433" i="6"/>
  <c r="V433" i="6" s="1"/>
  <c r="B433" i="6"/>
  <c r="C433" i="6"/>
  <c r="AW433" i="6" s="1"/>
  <c r="D433" i="6"/>
  <c r="E433" i="6"/>
  <c r="F433" i="6"/>
  <c r="G433" i="6"/>
  <c r="H433" i="6"/>
  <c r="I433" i="6"/>
  <c r="J433" i="6"/>
  <c r="P433" i="6"/>
  <c r="Q433" i="6"/>
  <c r="R433" i="6"/>
  <c r="X433" i="6"/>
  <c r="Y433" i="6"/>
  <c r="Z433" i="6"/>
  <c r="AA433" i="6"/>
  <c r="AG433" i="6"/>
  <c r="AH433" i="6"/>
  <c r="AI433" i="6"/>
  <c r="AJ433" i="6"/>
  <c r="AN433" i="6"/>
  <c r="AP433" i="6"/>
  <c r="AQ433" i="6"/>
  <c r="AR433" i="6"/>
  <c r="AS433" i="6"/>
  <c r="AZ433" i="6"/>
  <c r="A434" i="6"/>
  <c r="AE434" i="6" s="1"/>
  <c r="B434" i="6"/>
  <c r="AO434" i="6" s="1"/>
  <c r="C434" i="6"/>
  <c r="AW434" i="6" s="1"/>
  <c r="D434" i="6"/>
  <c r="E434" i="6"/>
  <c r="F434" i="6"/>
  <c r="G434" i="6"/>
  <c r="H434" i="6"/>
  <c r="I434" i="6"/>
  <c r="J434" i="6"/>
  <c r="O434" i="6"/>
  <c r="P434" i="6"/>
  <c r="Q434" i="6"/>
  <c r="R434" i="6"/>
  <c r="V434" i="6"/>
  <c r="X434" i="6"/>
  <c r="Y434" i="6"/>
  <c r="Z434" i="6"/>
  <c r="AA434" i="6"/>
  <c r="AG434" i="6"/>
  <c r="AH434" i="6"/>
  <c r="AI434" i="6"/>
  <c r="AJ434" i="6"/>
  <c r="AN434" i="6"/>
  <c r="AP434" i="6"/>
  <c r="AQ434" i="6"/>
  <c r="AR434" i="6"/>
  <c r="AS434" i="6"/>
  <c r="AZ434" i="6"/>
  <c r="A435" i="6"/>
  <c r="B435" i="6"/>
  <c r="O435" i="6" s="1"/>
  <c r="C435" i="6"/>
  <c r="AW435" i="6" s="1"/>
  <c r="D435" i="6"/>
  <c r="E435" i="6"/>
  <c r="F435" i="6"/>
  <c r="G435" i="6"/>
  <c r="H435" i="6"/>
  <c r="I435" i="6"/>
  <c r="J435" i="6"/>
  <c r="P435" i="6"/>
  <c r="Q435" i="6"/>
  <c r="R435" i="6"/>
  <c r="W435" i="6"/>
  <c r="X435" i="6"/>
  <c r="Y435" i="6"/>
  <c r="Z435" i="6"/>
  <c r="AA435" i="6"/>
  <c r="AE435" i="6"/>
  <c r="AF435" i="6"/>
  <c r="AG435" i="6"/>
  <c r="AH435" i="6"/>
  <c r="AI435" i="6"/>
  <c r="AJ435" i="6"/>
  <c r="AN435" i="6"/>
  <c r="AO435" i="6"/>
  <c r="AP435" i="6"/>
  <c r="AQ435" i="6"/>
  <c r="AR435" i="6"/>
  <c r="AS435" i="6"/>
  <c r="AY435" i="6"/>
  <c r="AZ435" i="6"/>
  <c r="A436" i="6"/>
  <c r="AE436" i="6" s="1"/>
  <c r="B436" i="6"/>
  <c r="AF436" i="6" s="1"/>
  <c r="C436" i="6"/>
  <c r="D436" i="6"/>
  <c r="E436" i="6"/>
  <c r="F436" i="6"/>
  <c r="G436" i="6"/>
  <c r="H436" i="6"/>
  <c r="I436" i="6"/>
  <c r="J436" i="6"/>
  <c r="N436" i="6"/>
  <c r="P436" i="6"/>
  <c r="Q436" i="6"/>
  <c r="R436" i="6"/>
  <c r="V436" i="6"/>
  <c r="X436" i="6"/>
  <c r="Y436" i="6"/>
  <c r="Z436" i="6"/>
  <c r="AA436" i="6"/>
  <c r="AG436" i="6"/>
  <c r="AH436" i="6"/>
  <c r="AI436" i="6"/>
  <c r="AJ436" i="6"/>
  <c r="AN436" i="6"/>
  <c r="AP436" i="6"/>
  <c r="AQ436" i="6"/>
  <c r="AR436" i="6"/>
  <c r="AS436" i="6"/>
  <c r="AW436" i="6"/>
  <c r="AX436" i="6"/>
  <c r="AZ436" i="6"/>
  <c r="A437" i="6"/>
  <c r="B437" i="6"/>
  <c r="C437" i="6"/>
  <c r="D437" i="6"/>
  <c r="E437" i="6"/>
  <c r="F437" i="6"/>
  <c r="G437" i="6"/>
  <c r="H437" i="6"/>
  <c r="I437" i="6"/>
  <c r="J437" i="6"/>
  <c r="N437" i="6"/>
  <c r="P437" i="6"/>
  <c r="Q437" i="6"/>
  <c r="R437" i="6"/>
  <c r="V437" i="6"/>
  <c r="X437" i="6"/>
  <c r="Y437" i="6"/>
  <c r="Z437" i="6"/>
  <c r="AA437" i="6"/>
  <c r="AE437" i="6"/>
  <c r="AG437" i="6"/>
  <c r="AH437" i="6"/>
  <c r="AI437" i="6"/>
  <c r="AJ437" i="6"/>
  <c r="AN437" i="6"/>
  <c r="AP437" i="6"/>
  <c r="AQ437" i="6"/>
  <c r="AR437" i="6"/>
  <c r="AS437" i="6"/>
  <c r="AW437" i="6"/>
  <c r="AX437" i="6"/>
  <c r="AZ437" i="6"/>
  <c r="A438" i="6"/>
  <c r="V438" i="6" s="1"/>
  <c r="B438" i="6"/>
  <c r="AO438" i="6" s="1"/>
  <c r="C438" i="6"/>
  <c r="AW438" i="6" s="1"/>
  <c r="D438" i="6"/>
  <c r="E438" i="6"/>
  <c r="F438" i="6"/>
  <c r="G438" i="6"/>
  <c r="H438" i="6"/>
  <c r="I438" i="6"/>
  <c r="J438" i="6"/>
  <c r="P438" i="6"/>
  <c r="Q438" i="6"/>
  <c r="R438" i="6"/>
  <c r="X438" i="6"/>
  <c r="Y438" i="6"/>
  <c r="Z438" i="6"/>
  <c r="AA438" i="6"/>
  <c r="AG438" i="6"/>
  <c r="AH438" i="6"/>
  <c r="AI438" i="6"/>
  <c r="AJ438" i="6"/>
  <c r="AN438" i="6"/>
  <c r="AP438" i="6"/>
  <c r="AQ438" i="6"/>
  <c r="AR438" i="6"/>
  <c r="AS438" i="6"/>
  <c r="AZ438" i="6"/>
  <c r="A439" i="6"/>
  <c r="AE439" i="6" s="1"/>
  <c r="B439" i="6"/>
  <c r="O439" i="6" s="1"/>
  <c r="C439" i="6"/>
  <c r="D439" i="6"/>
  <c r="E439" i="6"/>
  <c r="F439" i="6"/>
  <c r="G439" i="6"/>
  <c r="H439" i="6"/>
  <c r="I439" i="6"/>
  <c r="J439" i="6"/>
  <c r="P439" i="6"/>
  <c r="Q439" i="6"/>
  <c r="R439" i="6"/>
  <c r="W439" i="6"/>
  <c r="X439" i="6"/>
  <c r="Y439" i="6"/>
  <c r="Z439" i="6"/>
  <c r="AA439" i="6"/>
  <c r="AF439" i="6"/>
  <c r="AG439" i="6"/>
  <c r="AH439" i="6"/>
  <c r="AI439" i="6"/>
  <c r="AJ439" i="6"/>
  <c r="AN439" i="6"/>
  <c r="AP439" i="6"/>
  <c r="AQ439" i="6"/>
  <c r="AR439" i="6"/>
  <c r="AS439" i="6"/>
  <c r="AW439" i="6"/>
  <c r="AY439" i="6"/>
  <c r="AZ439" i="6"/>
  <c r="A440" i="6"/>
  <c r="B440" i="6"/>
  <c r="AF440" i="6" s="1"/>
  <c r="C440" i="6"/>
  <c r="AW440" i="6" s="1"/>
  <c r="D440" i="6"/>
  <c r="E440" i="6"/>
  <c r="F440" i="6"/>
  <c r="G440" i="6"/>
  <c r="H440" i="6"/>
  <c r="I440" i="6"/>
  <c r="J440" i="6"/>
  <c r="P440" i="6"/>
  <c r="Q440" i="6"/>
  <c r="R440" i="6"/>
  <c r="X440" i="6"/>
  <c r="Y440" i="6"/>
  <c r="Z440" i="6"/>
  <c r="AA440" i="6"/>
  <c r="AG440" i="6"/>
  <c r="AH440" i="6"/>
  <c r="AI440" i="6"/>
  <c r="AJ440" i="6"/>
  <c r="AN440" i="6"/>
  <c r="AP440" i="6"/>
  <c r="AQ440" i="6"/>
  <c r="AR440" i="6"/>
  <c r="AS440" i="6"/>
  <c r="AX440" i="6"/>
  <c r="AZ440" i="6"/>
  <c r="A441" i="6"/>
  <c r="V441" i="6" s="1"/>
  <c r="B441" i="6"/>
  <c r="C441" i="6"/>
  <c r="D441" i="6"/>
  <c r="E441" i="6"/>
  <c r="F441" i="6"/>
  <c r="G441" i="6"/>
  <c r="H441" i="6"/>
  <c r="I441" i="6"/>
  <c r="J441" i="6"/>
  <c r="P441" i="6"/>
  <c r="Q441" i="6"/>
  <c r="R441" i="6"/>
  <c r="X441" i="6"/>
  <c r="Y441" i="6"/>
  <c r="Z441" i="6"/>
  <c r="AA441" i="6"/>
  <c r="AE441" i="6"/>
  <c r="AG441" i="6"/>
  <c r="AH441" i="6"/>
  <c r="AI441" i="6"/>
  <c r="AJ441" i="6"/>
  <c r="AN441" i="6"/>
  <c r="AP441" i="6"/>
  <c r="AQ441" i="6"/>
  <c r="AR441" i="6"/>
  <c r="AS441" i="6"/>
  <c r="AW441" i="6"/>
  <c r="AZ441" i="6"/>
  <c r="A442" i="6"/>
  <c r="V442" i="6" s="1"/>
  <c r="B442" i="6"/>
  <c r="AO442" i="6" s="1"/>
  <c r="C442" i="6"/>
  <c r="AW442" i="6" s="1"/>
  <c r="D442" i="6"/>
  <c r="E442" i="6"/>
  <c r="F442" i="6"/>
  <c r="G442" i="6"/>
  <c r="H442" i="6"/>
  <c r="I442" i="6"/>
  <c r="J442" i="6"/>
  <c r="N442" i="6"/>
  <c r="O442" i="6"/>
  <c r="P442" i="6"/>
  <c r="Q442" i="6"/>
  <c r="R442" i="6"/>
  <c r="X442" i="6"/>
  <c r="Y442" i="6"/>
  <c r="Z442" i="6"/>
  <c r="AA442" i="6"/>
  <c r="AG442" i="6"/>
  <c r="AH442" i="6"/>
  <c r="AI442" i="6"/>
  <c r="AJ442" i="6"/>
  <c r="AN442" i="6"/>
  <c r="AP442" i="6"/>
  <c r="AQ442" i="6"/>
  <c r="AR442" i="6"/>
  <c r="AS442" i="6"/>
  <c r="AZ442" i="6"/>
  <c r="A443" i="6"/>
  <c r="B443" i="6"/>
  <c r="C443" i="6"/>
  <c r="AW443" i="6" s="1"/>
  <c r="D443" i="6"/>
  <c r="E443" i="6"/>
  <c r="F443" i="6"/>
  <c r="G443" i="6"/>
  <c r="H443" i="6"/>
  <c r="I443" i="6"/>
  <c r="J443" i="6"/>
  <c r="O443" i="6"/>
  <c r="P443" i="6"/>
  <c r="Q443" i="6"/>
  <c r="R443" i="6"/>
  <c r="W443" i="6"/>
  <c r="X443" i="6"/>
  <c r="Y443" i="6"/>
  <c r="Z443" i="6"/>
  <c r="AA443" i="6"/>
  <c r="AE443" i="6"/>
  <c r="AF443" i="6"/>
  <c r="AG443" i="6"/>
  <c r="AH443" i="6"/>
  <c r="AI443" i="6"/>
  <c r="AJ443" i="6"/>
  <c r="AN443" i="6"/>
  <c r="AO443" i="6"/>
  <c r="AP443" i="6"/>
  <c r="AQ443" i="6"/>
  <c r="AR443" i="6"/>
  <c r="AS443" i="6"/>
  <c r="AY443" i="6"/>
  <c r="AZ443" i="6"/>
  <c r="A444" i="6"/>
  <c r="B444" i="6"/>
  <c r="AF444" i="6" s="1"/>
  <c r="C444" i="6"/>
  <c r="D444" i="6"/>
  <c r="E444" i="6"/>
  <c r="F444" i="6"/>
  <c r="G444" i="6"/>
  <c r="H444" i="6"/>
  <c r="I444" i="6"/>
  <c r="J444" i="6"/>
  <c r="N444" i="6"/>
  <c r="P444" i="6"/>
  <c r="Q444" i="6"/>
  <c r="R444" i="6"/>
  <c r="V444" i="6"/>
  <c r="X444" i="6"/>
  <c r="Y444" i="6"/>
  <c r="Z444" i="6"/>
  <c r="AA444" i="6"/>
  <c r="AG444" i="6"/>
  <c r="AH444" i="6"/>
  <c r="AI444" i="6"/>
  <c r="AJ444" i="6"/>
  <c r="AN444" i="6"/>
  <c r="AP444" i="6"/>
  <c r="AQ444" i="6"/>
  <c r="AR444" i="6"/>
  <c r="AS444" i="6"/>
  <c r="AW444" i="6"/>
  <c r="AZ444" i="6"/>
  <c r="A445" i="6"/>
  <c r="B445" i="6"/>
  <c r="C445" i="6"/>
  <c r="D445" i="6"/>
  <c r="E445" i="6"/>
  <c r="F445" i="6"/>
  <c r="G445" i="6"/>
  <c r="H445" i="6"/>
  <c r="I445" i="6"/>
  <c r="J445" i="6"/>
  <c r="P445" i="6"/>
  <c r="Q445" i="6"/>
  <c r="R445" i="6"/>
  <c r="V445" i="6"/>
  <c r="X445" i="6"/>
  <c r="Y445" i="6"/>
  <c r="Z445" i="6"/>
  <c r="AA445" i="6"/>
  <c r="AE445" i="6"/>
  <c r="AG445" i="6"/>
  <c r="AH445" i="6"/>
  <c r="AI445" i="6"/>
  <c r="AJ445" i="6"/>
  <c r="AN445" i="6"/>
  <c r="AP445" i="6"/>
  <c r="AQ445" i="6"/>
  <c r="AR445" i="6"/>
  <c r="AS445" i="6"/>
  <c r="AW445" i="6"/>
  <c r="AZ445" i="6"/>
  <c r="A446" i="6"/>
  <c r="B446" i="6"/>
  <c r="C446" i="6"/>
  <c r="AW446" i="6" s="1"/>
  <c r="D446" i="6"/>
  <c r="E446" i="6"/>
  <c r="F446" i="6"/>
  <c r="G446" i="6"/>
  <c r="H446" i="6"/>
  <c r="I446" i="6"/>
  <c r="J446" i="6"/>
  <c r="N446" i="6"/>
  <c r="P446" i="6"/>
  <c r="Q446" i="6"/>
  <c r="R446" i="6"/>
  <c r="V446" i="6"/>
  <c r="X446" i="6"/>
  <c r="Y446" i="6"/>
  <c r="Z446" i="6"/>
  <c r="AA446" i="6"/>
  <c r="AE446" i="6"/>
  <c r="AG446" i="6"/>
  <c r="AH446" i="6"/>
  <c r="AI446" i="6"/>
  <c r="AJ446" i="6"/>
  <c r="AN446" i="6"/>
  <c r="AP446" i="6"/>
  <c r="AQ446" i="6"/>
  <c r="AR446" i="6"/>
  <c r="AS446" i="6"/>
  <c r="AX446" i="6"/>
  <c r="AZ446" i="6"/>
  <c r="A447" i="6"/>
  <c r="B447" i="6"/>
  <c r="AY447" i="6" s="1"/>
  <c r="C447" i="6"/>
  <c r="D447" i="6"/>
  <c r="E447" i="6"/>
  <c r="F447" i="6"/>
  <c r="G447" i="6"/>
  <c r="H447" i="6"/>
  <c r="I447" i="6"/>
  <c r="J447" i="6"/>
  <c r="O447" i="6"/>
  <c r="P447" i="6"/>
  <c r="Q447" i="6"/>
  <c r="R447" i="6"/>
  <c r="W447" i="6"/>
  <c r="X447" i="6"/>
  <c r="Y447" i="6"/>
  <c r="Z447" i="6"/>
  <c r="AA447" i="6"/>
  <c r="AE447" i="6"/>
  <c r="AF447" i="6"/>
  <c r="AG447" i="6"/>
  <c r="AH447" i="6"/>
  <c r="AI447" i="6"/>
  <c r="AJ447" i="6"/>
  <c r="AN447" i="6"/>
  <c r="AO447" i="6"/>
  <c r="AP447" i="6"/>
  <c r="AQ447" i="6"/>
  <c r="AR447" i="6"/>
  <c r="AS447" i="6"/>
  <c r="AW447" i="6"/>
  <c r="AZ447" i="6"/>
  <c r="A448" i="6"/>
  <c r="AE448" i="6" s="1"/>
  <c r="B448" i="6"/>
  <c r="AF448" i="6" s="1"/>
  <c r="C448" i="6"/>
  <c r="AW448" i="6" s="1"/>
  <c r="D448" i="6"/>
  <c r="E448" i="6"/>
  <c r="F448" i="6"/>
  <c r="G448" i="6"/>
  <c r="H448" i="6"/>
  <c r="I448" i="6"/>
  <c r="J448" i="6"/>
  <c r="N448" i="6"/>
  <c r="P448" i="6"/>
  <c r="Q448" i="6"/>
  <c r="R448" i="6"/>
  <c r="V448" i="6"/>
  <c r="X448" i="6"/>
  <c r="Y448" i="6"/>
  <c r="Z448" i="6"/>
  <c r="AA448" i="6"/>
  <c r="AG448" i="6"/>
  <c r="AH448" i="6"/>
  <c r="AI448" i="6"/>
  <c r="AJ448" i="6"/>
  <c r="AN448" i="6"/>
  <c r="AP448" i="6"/>
  <c r="AQ448" i="6"/>
  <c r="AR448" i="6"/>
  <c r="AS448" i="6"/>
  <c r="AX448" i="6"/>
  <c r="AZ448" i="6"/>
  <c r="A449" i="6"/>
  <c r="AE449" i="6" s="1"/>
  <c r="B449" i="6"/>
  <c r="C449" i="6"/>
  <c r="AW449" i="6" s="1"/>
  <c r="D449" i="6"/>
  <c r="E449" i="6"/>
  <c r="F449" i="6"/>
  <c r="G449" i="6"/>
  <c r="H449" i="6"/>
  <c r="I449" i="6"/>
  <c r="J449" i="6"/>
  <c r="P449" i="6"/>
  <c r="Q449" i="6"/>
  <c r="R449" i="6"/>
  <c r="X449" i="6"/>
  <c r="Y449" i="6"/>
  <c r="Z449" i="6"/>
  <c r="AA449" i="6"/>
  <c r="AG449" i="6"/>
  <c r="AH449" i="6"/>
  <c r="AI449" i="6"/>
  <c r="AJ449" i="6"/>
  <c r="AN449" i="6"/>
  <c r="AP449" i="6"/>
  <c r="AQ449" i="6"/>
  <c r="AR449" i="6"/>
  <c r="AS449" i="6"/>
  <c r="AX449" i="6"/>
  <c r="AZ449" i="6"/>
  <c r="A450" i="6"/>
  <c r="N450" i="6" s="1"/>
  <c r="B450" i="6"/>
  <c r="AO450" i="6" s="1"/>
  <c r="C450" i="6"/>
  <c r="AW450" i="6" s="1"/>
  <c r="D450" i="6"/>
  <c r="E450" i="6"/>
  <c r="F450" i="6"/>
  <c r="G450" i="6"/>
  <c r="H450" i="6"/>
  <c r="I450" i="6"/>
  <c r="J450" i="6"/>
  <c r="P450" i="6"/>
  <c r="Q450" i="6"/>
  <c r="R450" i="6"/>
  <c r="V450" i="6"/>
  <c r="X450" i="6"/>
  <c r="Y450" i="6"/>
  <c r="Z450" i="6"/>
  <c r="AA450" i="6"/>
  <c r="AE450" i="6"/>
  <c r="AG450" i="6"/>
  <c r="AH450" i="6"/>
  <c r="AI450" i="6"/>
  <c r="AJ450" i="6"/>
  <c r="AN450" i="6"/>
  <c r="AP450" i="6"/>
  <c r="AQ450" i="6"/>
  <c r="AR450" i="6"/>
  <c r="AS450" i="6"/>
  <c r="AX450" i="6"/>
  <c r="AZ450" i="6"/>
  <c r="A451" i="6"/>
  <c r="B451" i="6"/>
  <c r="O451" i="6" s="1"/>
  <c r="C451" i="6"/>
  <c r="AW451" i="6" s="1"/>
  <c r="D451" i="6"/>
  <c r="E451" i="6"/>
  <c r="F451" i="6"/>
  <c r="G451" i="6"/>
  <c r="H451" i="6"/>
  <c r="I451" i="6"/>
  <c r="J451" i="6"/>
  <c r="P451" i="6"/>
  <c r="Q451" i="6"/>
  <c r="R451" i="6"/>
  <c r="X451" i="6"/>
  <c r="Y451" i="6"/>
  <c r="Z451" i="6"/>
  <c r="AA451" i="6"/>
  <c r="AE451" i="6"/>
  <c r="AG451" i="6"/>
  <c r="AH451" i="6"/>
  <c r="AI451" i="6"/>
  <c r="AJ451" i="6"/>
  <c r="AN451" i="6"/>
  <c r="AO451" i="6"/>
  <c r="AP451" i="6"/>
  <c r="AQ451" i="6"/>
  <c r="AR451" i="6"/>
  <c r="AS451" i="6"/>
  <c r="AZ451" i="6"/>
  <c r="A452" i="6"/>
  <c r="AE452" i="6" s="1"/>
  <c r="B452" i="6"/>
  <c r="AF452" i="6" s="1"/>
  <c r="C452" i="6"/>
  <c r="AW452" i="6" s="1"/>
  <c r="D452" i="6"/>
  <c r="E452" i="6"/>
  <c r="F452" i="6"/>
  <c r="G452" i="6"/>
  <c r="H452" i="6"/>
  <c r="I452" i="6"/>
  <c r="J452" i="6"/>
  <c r="N452" i="6"/>
  <c r="P452" i="6"/>
  <c r="Q452" i="6"/>
  <c r="R452" i="6"/>
  <c r="V452" i="6"/>
  <c r="X452" i="6"/>
  <c r="Y452" i="6"/>
  <c r="Z452" i="6"/>
  <c r="AA452" i="6"/>
  <c r="AG452" i="6"/>
  <c r="AH452" i="6"/>
  <c r="AI452" i="6"/>
  <c r="AJ452" i="6"/>
  <c r="AN452" i="6"/>
  <c r="AP452" i="6"/>
  <c r="AQ452" i="6"/>
  <c r="AR452" i="6"/>
  <c r="AS452" i="6"/>
  <c r="AX452" i="6"/>
  <c r="AZ452" i="6"/>
  <c r="A453" i="6"/>
  <c r="AE453" i="6" s="1"/>
  <c r="B453" i="6"/>
  <c r="C453" i="6"/>
  <c r="D453" i="6"/>
  <c r="E453" i="6"/>
  <c r="F453" i="6"/>
  <c r="G453" i="6"/>
  <c r="H453" i="6"/>
  <c r="I453" i="6"/>
  <c r="J453" i="6"/>
  <c r="P453" i="6"/>
  <c r="Q453" i="6"/>
  <c r="R453" i="6"/>
  <c r="X453" i="6"/>
  <c r="Y453" i="6"/>
  <c r="Z453" i="6"/>
  <c r="AA453" i="6"/>
  <c r="AG453" i="6"/>
  <c r="AH453" i="6"/>
  <c r="AI453" i="6"/>
  <c r="AJ453" i="6"/>
  <c r="AN453" i="6"/>
  <c r="AP453" i="6"/>
  <c r="AQ453" i="6"/>
  <c r="AR453" i="6"/>
  <c r="AS453" i="6"/>
  <c r="AW453" i="6"/>
  <c r="AZ453" i="6"/>
  <c r="A454" i="6"/>
  <c r="B454" i="6"/>
  <c r="AO454" i="6" s="1"/>
  <c r="C454" i="6"/>
  <c r="AW454" i="6" s="1"/>
  <c r="D454" i="6"/>
  <c r="E454" i="6"/>
  <c r="F454" i="6"/>
  <c r="G454" i="6"/>
  <c r="H454" i="6"/>
  <c r="I454" i="6"/>
  <c r="J454" i="6"/>
  <c r="N454" i="6"/>
  <c r="P454" i="6"/>
  <c r="Q454" i="6"/>
  <c r="R454" i="6"/>
  <c r="V454" i="6"/>
  <c r="X454" i="6"/>
  <c r="Y454" i="6"/>
  <c r="Z454" i="6"/>
  <c r="AA454" i="6"/>
  <c r="AE454" i="6"/>
  <c r="AG454" i="6"/>
  <c r="AH454" i="6"/>
  <c r="AI454" i="6"/>
  <c r="AJ454" i="6"/>
  <c r="AN454" i="6"/>
  <c r="AP454" i="6"/>
  <c r="AQ454" i="6"/>
  <c r="AR454" i="6"/>
  <c r="AS454" i="6"/>
  <c r="AX454" i="6"/>
  <c r="AZ454" i="6"/>
  <c r="A455" i="6"/>
  <c r="B455" i="6"/>
  <c r="O455" i="6" s="1"/>
  <c r="C455" i="6"/>
  <c r="AW455" i="6" s="1"/>
  <c r="D455" i="6"/>
  <c r="E455" i="6"/>
  <c r="F455" i="6"/>
  <c r="G455" i="6"/>
  <c r="H455" i="6"/>
  <c r="I455" i="6"/>
  <c r="J455" i="6"/>
  <c r="P455" i="6"/>
  <c r="Q455" i="6"/>
  <c r="R455" i="6"/>
  <c r="W455" i="6"/>
  <c r="X455" i="6"/>
  <c r="Y455" i="6"/>
  <c r="Z455" i="6"/>
  <c r="AA455" i="6"/>
  <c r="AE455" i="6"/>
  <c r="AF455" i="6"/>
  <c r="AG455" i="6"/>
  <c r="AH455" i="6"/>
  <c r="AI455" i="6"/>
  <c r="AJ455" i="6"/>
  <c r="AN455" i="6"/>
  <c r="AO455" i="6"/>
  <c r="AP455" i="6"/>
  <c r="AQ455" i="6"/>
  <c r="AR455" i="6"/>
  <c r="AS455" i="6"/>
  <c r="AZ455" i="6"/>
  <c r="A456" i="6"/>
  <c r="AE456" i="6" s="1"/>
  <c r="B456" i="6"/>
  <c r="AF456" i="6" s="1"/>
  <c r="C456" i="6"/>
  <c r="AW456" i="6" s="1"/>
  <c r="D456" i="6"/>
  <c r="E456" i="6"/>
  <c r="F456" i="6"/>
  <c r="G456" i="6"/>
  <c r="H456" i="6"/>
  <c r="I456" i="6"/>
  <c r="J456" i="6"/>
  <c r="N456" i="6"/>
  <c r="P456" i="6"/>
  <c r="Q456" i="6"/>
  <c r="R456" i="6"/>
  <c r="V456" i="6"/>
  <c r="X456" i="6"/>
  <c r="Y456" i="6"/>
  <c r="Z456" i="6"/>
  <c r="AA456" i="6"/>
  <c r="AG456" i="6"/>
  <c r="AH456" i="6"/>
  <c r="AI456" i="6"/>
  <c r="AJ456" i="6"/>
  <c r="AN456" i="6"/>
  <c r="AP456" i="6"/>
  <c r="AQ456" i="6"/>
  <c r="AR456" i="6"/>
  <c r="AS456" i="6"/>
  <c r="AX456" i="6"/>
  <c r="AZ456" i="6"/>
  <c r="A457" i="6"/>
  <c r="N457" i="6" s="1"/>
  <c r="B457" i="6"/>
  <c r="C457" i="6"/>
  <c r="AW457" i="6" s="1"/>
  <c r="D457" i="6"/>
  <c r="E457" i="6"/>
  <c r="G457" i="6"/>
  <c r="H457" i="6"/>
  <c r="I457" i="6"/>
  <c r="J457" i="6"/>
  <c r="P457" i="6"/>
  <c r="Q457" i="6"/>
  <c r="R457" i="6"/>
  <c r="V457" i="6"/>
  <c r="X457" i="6"/>
  <c r="Y457" i="6"/>
  <c r="Z457" i="6"/>
  <c r="AA457" i="6"/>
  <c r="AE457" i="6"/>
  <c r="AG457" i="6"/>
  <c r="AH457" i="6"/>
  <c r="AI457" i="6"/>
  <c r="AJ457" i="6"/>
  <c r="AN457" i="6"/>
  <c r="AP457" i="6"/>
  <c r="AQ457" i="6"/>
  <c r="AR457" i="6"/>
  <c r="AS457" i="6"/>
  <c r="AX457" i="6"/>
  <c r="AZ457" i="6"/>
  <c r="A458" i="6"/>
  <c r="B458" i="6"/>
  <c r="AO458" i="6" s="1"/>
  <c r="C458" i="6"/>
  <c r="AW458" i="6" s="1"/>
  <c r="D458" i="6"/>
  <c r="E458" i="6"/>
  <c r="F458" i="6"/>
  <c r="G458" i="6"/>
  <c r="H458" i="6"/>
  <c r="I458" i="6"/>
  <c r="J458" i="6"/>
  <c r="N458" i="6"/>
  <c r="P458" i="6"/>
  <c r="Q458" i="6"/>
  <c r="R458" i="6"/>
  <c r="V458" i="6"/>
  <c r="X458" i="6"/>
  <c r="Y458" i="6"/>
  <c r="Z458" i="6"/>
  <c r="AA458" i="6"/>
  <c r="AE458" i="6"/>
  <c r="AG458" i="6"/>
  <c r="AH458" i="6"/>
  <c r="AI458" i="6"/>
  <c r="AJ458" i="6"/>
  <c r="AN458" i="6"/>
  <c r="AP458" i="6"/>
  <c r="AQ458" i="6"/>
  <c r="AR458" i="6"/>
  <c r="AS458" i="6"/>
  <c r="AX458" i="6"/>
  <c r="AZ458" i="6"/>
  <c r="A459" i="6"/>
  <c r="B459" i="6"/>
  <c r="O459" i="6" s="1"/>
  <c r="C459" i="6"/>
  <c r="AW459" i="6" s="1"/>
  <c r="D459" i="6"/>
  <c r="E459" i="6"/>
  <c r="F459" i="6"/>
  <c r="G459" i="6"/>
  <c r="H459" i="6"/>
  <c r="I459" i="6"/>
  <c r="J459" i="6"/>
  <c r="P459" i="6"/>
  <c r="Q459" i="6"/>
  <c r="R459" i="6"/>
  <c r="W459" i="6"/>
  <c r="X459" i="6"/>
  <c r="Y459" i="6"/>
  <c r="Z459" i="6"/>
  <c r="AA459" i="6"/>
  <c r="AE459" i="6"/>
  <c r="AF459" i="6"/>
  <c r="AG459" i="6"/>
  <c r="AH459" i="6"/>
  <c r="AI459" i="6"/>
  <c r="AJ459" i="6"/>
  <c r="AN459" i="6"/>
  <c r="AO459" i="6"/>
  <c r="AP459" i="6"/>
  <c r="AQ459" i="6"/>
  <c r="AR459" i="6"/>
  <c r="AS459" i="6"/>
  <c r="AZ459" i="6"/>
  <c r="A460" i="6"/>
  <c r="AE460" i="6" s="1"/>
  <c r="B460" i="6"/>
  <c r="AF460" i="6" s="1"/>
  <c r="C460" i="6"/>
  <c r="AW460" i="6" s="1"/>
  <c r="D460" i="6"/>
  <c r="E460" i="6"/>
  <c r="F460" i="6"/>
  <c r="G460" i="6"/>
  <c r="H460" i="6"/>
  <c r="I460" i="6"/>
  <c r="J460" i="6"/>
  <c r="N460" i="6"/>
  <c r="P460" i="6"/>
  <c r="Q460" i="6"/>
  <c r="R460" i="6"/>
  <c r="V460" i="6"/>
  <c r="X460" i="6"/>
  <c r="Y460" i="6"/>
  <c r="Z460" i="6"/>
  <c r="AA460" i="6"/>
  <c r="AG460" i="6"/>
  <c r="AH460" i="6"/>
  <c r="AI460" i="6"/>
  <c r="AJ460" i="6"/>
  <c r="AN460" i="6"/>
  <c r="AP460" i="6"/>
  <c r="AQ460" i="6"/>
  <c r="AR460" i="6"/>
  <c r="AS460" i="6"/>
  <c r="AX460" i="6"/>
  <c r="AZ460" i="6"/>
  <c r="A461" i="6"/>
  <c r="B461" i="6"/>
  <c r="C461" i="6"/>
  <c r="AW461" i="6" s="1"/>
  <c r="D461" i="6"/>
  <c r="E461" i="6"/>
  <c r="F461" i="6"/>
  <c r="G461" i="6"/>
  <c r="H461" i="6"/>
  <c r="I461" i="6"/>
  <c r="J461" i="6"/>
  <c r="N461" i="6"/>
  <c r="P461" i="6"/>
  <c r="Q461" i="6"/>
  <c r="R461" i="6"/>
  <c r="V461" i="6"/>
  <c r="X461" i="6"/>
  <c r="Y461" i="6"/>
  <c r="Z461" i="6"/>
  <c r="AA461" i="6"/>
  <c r="AE461" i="6"/>
  <c r="AG461" i="6"/>
  <c r="AH461" i="6"/>
  <c r="AI461" i="6"/>
  <c r="AJ461" i="6"/>
  <c r="AN461" i="6"/>
  <c r="AP461" i="6"/>
  <c r="AQ461" i="6"/>
  <c r="AR461" i="6"/>
  <c r="AS461" i="6"/>
  <c r="AX461" i="6"/>
  <c r="AZ461" i="6"/>
  <c r="A462" i="6"/>
  <c r="V462" i="6" s="1"/>
  <c r="B462" i="6"/>
  <c r="AO462" i="6" s="1"/>
  <c r="C462" i="6"/>
  <c r="AW462" i="6" s="1"/>
  <c r="D462" i="6"/>
  <c r="E462" i="6"/>
  <c r="F462" i="6"/>
  <c r="G462" i="6"/>
  <c r="H462" i="6"/>
  <c r="I462" i="6"/>
  <c r="J462" i="6"/>
  <c r="P462" i="6"/>
  <c r="Q462" i="6"/>
  <c r="R462" i="6"/>
  <c r="X462" i="6"/>
  <c r="Y462" i="6"/>
  <c r="Z462" i="6"/>
  <c r="AA462" i="6"/>
  <c r="AE462" i="6"/>
  <c r="AG462" i="6"/>
  <c r="AH462" i="6"/>
  <c r="AI462" i="6"/>
  <c r="AJ462" i="6"/>
  <c r="AN462" i="6"/>
  <c r="AP462" i="6"/>
  <c r="AQ462" i="6"/>
  <c r="AR462" i="6"/>
  <c r="AS462" i="6"/>
  <c r="AX462" i="6"/>
  <c r="AZ462" i="6"/>
  <c r="A463" i="6"/>
  <c r="B463" i="6"/>
  <c r="O463" i="6" s="1"/>
  <c r="C463" i="6"/>
  <c r="AW463" i="6" s="1"/>
  <c r="D463" i="6"/>
  <c r="E463" i="6"/>
  <c r="F463" i="6"/>
  <c r="G463" i="6"/>
  <c r="H463" i="6"/>
  <c r="I463" i="6"/>
  <c r="J463" i="6"/>
  <c r="P463" i="6"/>
  <c r="Q463" i="6"/>
  <c r="R463" i="6"/>
  <c r="W463" i="6"/>
  <c r="X463" i="6"/>
  <c r="Y463" i="6"/>
  <c r="Z463" i="6"/>
  <c r="AA463" i="6"/>
  <c r="AE463" i="6"/>
  <c r="AF463" i="6"/>
  <c r="AG463" i="6"/>
  <c r="AH463" i="6"/>
  <c r="AI463" i="6"/>
  <c r="AJ463" i="6"/>
  <c r="AN463" i="6"/>
  <c r="AO463" i="6"/>
  <c r="AP463" i="6"/>
  <c r="AQ463" i="6"/>
  <c r="AR463" i="6"/>
  <c r="AS463" i="6"/>
  <c r="AZ463" i="6"/>
  <c r="A464" i="6"/>
  <c r="AE464" i="6" s="1"/>
  <c r="B464" i="6"/>
  <c r="AF464" i="6" s="1"/>
  <c r="C464" i="6"/>
  <c r="AW464" i="6" s="1"/>
  <c r="D464" i="6"/>
  <c r="E464" i="6"/>
  <c r="F464" i="6"/>
  <c r="G464" i="6"/>
  <c r="H464" i="6"/>
  <c r="I464" i="6"/>
  <c r="J464" i="6"/>
  <c r="N464" i="6"/>
  <c r="P464" i="6"/>
  <c r="Q464" i="6"/>
  <c r="R464" i="6"/>
  <c r="V464" i="6"/>
  <c r="X464" i="6"/>
  <c r="Y464" i="6"/>
  <c r="Z464" i="6"/>
  <c r="AA464" i="6"/>
  <c r="AG464" i="6"/>
  <c r="AH464" i="6"/>
  <c r="AI464" i="6"/>
  <c r="AJ464" i="6"/>
  <c r="AN464" i="6"/>
  <c r="AP464" i="6"/>
  <c r="AQ464" i="6"/>
  <c r="AR464" i="6"/>
  <c r="AS464" i="6"/>
  <c r="AX464" i="6"/>
  <c r="AZ464" i="6"/>
  <c r="A465" i="6"/>
  <c r="B465" i="6"/>
  <c r="C465" i="6"/>
  <c r="AW465" i="6" s="1"/>
  <c r="D465" i="6"/>
  <c r="E465" i="6"/>
  <c r="F465" i="6"/>
  <c r="G465" i="6"/>
  <c r="H465" i="6"/>
  <c r="I465" i="6"/>
  <c r="J465" i="6"/>
  <c r="N465" i="6"/>
  <c r="P465" i="6"/>
  <c r="Q465" i="6"/>
  <c r="R465" i="6"/>
  <c r="V465" i="6"/>
  <c r="X465" i="6"/>
  <c r="Y465" i="6"/>
  <c r="Z465" i="6"/>
  <c r="AA465" i="6"/>
  <c r="AE465" i="6"/>
  <c r="AG465" i="6"/>
  <c r="AH465" i="6"/>
  <c r="AI465" i="6"/>
  <c r="AJ465" i="6"/>
  <c r="AN465" i="6"/>
  <c r="AP465" i="6"/>
  <c r="AQ465" i="6"/>
  <c r="AR465" i="6"/>
  <c r="AS465" i="6"/>
  <c r="AX465" i="6"/>
  <c r="AZ465" i="6"/>
  <c r="A466" i="6"/>
  <c r="AE466" i="6" s="1"/>
  <c r="B466" i="6"/>
  <c r="AO466" i="6" s="1"/>
  <c r="C466" i="6"/>
  <c r="AW466" i="6" s="1"/>
  <c r="D466" i="6"/>
  <c r="E466" i="6"/>
  <c r="F466" i="6"/>
  <c r="G466" i="6"/>
  <c r="H466" i="6"/>
  <c r="I466" i="6"/>
  <c r="J466" i="6"/>
  <c r="O466" i="6"/>
  <c r="P466" i="6"/>
  <c r="Q466" i="6"/>
  <c r="R466" i="6"/>
  <c r="X466" i="6"/>
  <c r="Y466" i="6"/>
  <c r="Z466" i="6"/>
  <c r="AA466" i="6"/>
  <c r="AG466" i="6"/>
  <c r="AH466" i="6"/>
  <c r="AI466" i="6"/>
  <c r="AJ466" i="6"/>
  <c r="AN466" i="6"/>
  <c r="AP466" i="6"/>
  <c r="AQ466" i="6"/>
  <c r="AR466" i="6"/>
  <c r="AS466" i="6"/>
  <c r="AZ466" i="6"/>
  <c r="A467" i="6"/>
  <c r="B467" i="6"/>
  <c r="C467" i="6"/>
  <c r="D467" i="6"/>
  <c r="E467" i="6"/>
  <c r="F467" i="6"/>
  <c r="G467" i="6"/>
  <c r="H467" i="6"/>
  <c r="I467" i="6"/>
  <c r="J467" i="6"/>
  <c r="O467" i="6"/>
  <c r="P467" i="6"/>
  <c r="Q467" i="6"/>
  <c r="R467" i="6"/>
  <c r="W467" i="6"/>
  <c r="X467" i="6"/>
  <c r="Y467" i="6"/>
  <c r="Z467" i="6"/>
  <c r="AA467" i="6"/>
  <c r="AE467" i="6"/>
  <c r="AF467" i="6"/>
  <c r="AG467" i="6"/>
  <c r="AH467" i="6"/>
  <c r="AI467" i="6"/>
  <c r="AJ467" i="6"/>
  <c r="AN467" i="6"/>
  <c r="AO467" i="6"/>
  <c r="AP467" i="6"/>
  <c r="AQ467" i="6"/>
  <c r="AR467" i="6"/>
  <c r="AS467" i="6"/>
  <c r="AW467" i="6"/>
  <c r="AY467" i="6"/>
  <c r="AZ467" i="6"/>
  <c r="A468" i="6"/>
  <c r="AE468" i="6" s="1"/>
  <c r="B468" i="6"/>
  <c r="AF468" i="6" s="1"/>
  <c r="C468" i="6"/>
  <c r="D468" i="6"/>
  <c r="E468" i="6"/>
  <c r="F468" i="6"/>
  <c r="G468" i="6"/>
  <c r="H468" i="6"/>
  <c r="I468" i="6"/>
  <c r="J468" i="6"/>
  <c r="P468" i="6"/>
  <c r="Q468" i="6"/>
  <c r="R468" i="6"/>
  <c r="X468" i="6"/>
  <c r="Y468" i="6"/>
  <c r="Z468" i="6"/>
  <c r="AA468" i="6"/>
  <c r="AG468" i="6"/>
  <c r="AH468" i="6"/>
  <c r="AI468" i="6"/>
  <c r="AJ468" i="6"/>
  <c r="AN468" i="6"/>
  <c r="AP468" i="6"/>
  <c r="AQ468" i="6"/>
  <c r="AR468" i="6"/>
  <c r="AS468" i="6"/>
  <c r="AW468" i="6"/>
  <c r="AZ468" i="6"/>
  <c r="A469" i="6"/>
  <c r="N469" i="6" s="1"/>
  <c r="B469" i="6"/>
  <c r="C469" i="6"/>
  <c r="D469" i="6"/>
  <c r="E469" i="6"/>
  <c r="F469" i="6"/>
  <c r="G469" i="6"/>
  <c r="H469" i="6"/>
  <c r="I469" i="6"/>
  <c r="J469" i="6"/>
  <c r="P469" i="6"/>
  <c r="Q469" i="6"/>
  <c r="R469" i="6"/>
  <c r="X469" i="6"/>
  <c r="Y469" i="6"/>
  <c r="Z469" i="6"/>
  <c r="AA469" i="6"/>
  <c r="AE469" i="6"/>
  <c r="AG469" i="6"/>
  <c r="AH469" i="6"/>
  <c r="AI469" i="6"/>
  <c r="AJ469" i="6"/>
  <c r="AN469" i="6"/>
  <c r="AP469" i="6"/>
  <c r="AQ469" i="6"/>
  <c r="AR469" i="6"/>
  <c r="AS469" i="6"/>
  <c r="AW469" i="6"/>
  <c r="AZ469" i="6"/>
  <c r="A470" i="6"/>
  <c r="AE470" i="6" s="1"/>
  <c r="B470" i="6"/>
  <c r="AO470" i="6" s="1"/>
  <c r="C470" i="6"/>
  <c r="AW470" i="6" s="1"/>
  <c r="D470" i="6"/>
  <c r="E470" i="6"/>
  <c r="F470" i="6"/>
  <c r="G470" i="6"/>
  <c r="H470" i="6"/>
  <c r="I470" i="6"/>
  <c r="J470" i="6"/>
  <c r="N470" i="6"/>
  <c r="O470" i="6"/>
  <c r="P470" i="6"/>
  <c r="Q470" i="6"/>
  <c r="R470" i="6"/>
  <c r="V470" i="6"/>
  <c r="X470" i="6"/>
  <c r="Y470" i="6"/>
  <c r="Z470" i="6"/>
  <c r="AA470" i="6"/>
  <c r="AG470" i="6"/>
  <c r="AH470" i="6"/>
  <c r="AI470" i="6"/>
  <c r="AJ470" i="6"/>
  <c r="AN470" i="6"/>
  <c r="AP470" i="6"/>
  <c r="AQ470" i="6"/>
  <c r="AR470" i="6"/>
  <c r="AS470" i="6"/>
  <c r="AZ470" i="6"/>
  <c r="A471" i="6"/>
  <c r="B471" i="6"/>
  <c r="C471" i="6"/>
  <c r="D471" i="6"/>
  <c r="E471" i="6"/>
  <c r="F471" i="6"/>
  <c r="G471" i="6"/>
  <c r="H471" i="6"/>
  <c r="I471" i="6"/>
  <c r="J471" i="6"/>
  <c r="O471" i="6"/>
  <c r="P471" i="6"/>
  <c r="Q471" i="6"/>
  <c r="R471" i="6"/>
  <c r="W471" i="6"/>
  <c r="X471" i="6"/>
  <c r="Y471" i="6"/>
  <c r="Z471" i="6"/>
  <c r="AA471" i="6"/>
  <c r="AE471" i="6"/>
  <c r="AF471" i="6"/>
  <c r="AG471" i="6"/>
  <c r="AH471" i="6"/>
  <c r="AI471" i="6"/>
  <c r="AJ471" i="6"/>
  <c r="AN471" i="6"/>
  <c r="AO471" i="6"/>
  <c r="AP471" i="6"/>
  <c r="AQ471" i="6"/>
  <c r="AR471" i="6"/>
  <c r="AS471" i="6"/>
  <c r="AW471" i="6"/>
  <c r="AY471" i="6"/>
  <c r="AZ471" i="6"/>
  <c r="A472" i="6"/>
  <c r="AE472" i="6" s="1"/>
  <c r="B472" i="6"/>
  <c r="AF472" i="6" s="1"/>
  <c r="C472" i="6"/>
  <c r="D472" i="6"/>
  <c r="E472" i="6"/>
  <c r="F472" i="6"/>
  <c r="G472" i="6"/>
  <c r="H472" i="6"/>
  <c r="I472" i="6"/>
  <c r="J472" i="6"/>
  <c r="P472" i="6"/>
  <c r="Q472" i="6"/>
  <c r="R472" i="6"/>
  <c r="X472" i="6"/>
  <c r="Y472" i="6"/>
  <c r="Z472" i="6"/>
  <c r="AA472" i="6"/>
  <c r="AG472" i="6"/>
  <c r="AH472" i="6"/>
  <c r="AI472" i="6"/>
  <c r="AJ472" i="6"/>
  <c r="AN472" i="6"/>
  <c r="AP472" i="6"/>
  <c r="AQ472" i="6"/>
  <c r="AR472" i="6"/>
  <c r="AS472" i="6"/>
  <c r="AW472" i="6"/>
  <c r="AZ472" i="6"/>
  <c r="A473" i="6"/>
  <c r="AE473" i="6" s="1"/>
  <c r="B473" i="6"/>
  <c r="C473" i="6"/>
  <c r="D473" i="6"/>
  <c r="E473" i="6"/>
  <c r="F473" i="6"/>
  <c r="G473" i="6"/>
  <c r="H473" i="6"/>
  <c r="I473" i="6"/>
  <c r="J473" i="6"/>
  <c r="P473" i="6"/>
  <c r="Q473" i="6"/>
  <c r="R473" i="6"/>
  <c r="X473" i="6"/>
  <c r="Y473" i="6"/>
  <c r="Z473" i="6"/>
  <c r="AA473" i="6"/>
  <c r="AG473" i="6"/>
  <c r="AH473" i="6"/>
  <c r="AI473" i="6"/>
  <c r="AJ473" i="6"/>
  <c r="AN473" i="6"/>
  <c r="AP473" i="6"/>
  <c r="AQ473" i="6"/>
  <c r="AR473" i="6"/>
  <c r="AS473" i="6"/>
  <c r="AW473" i="6"/>
  <c r="AZ473" i="6"/>
  <c r="A474" i="6"/>
  <c r="B474" i="6"/>
  <c r="AO474" i="6" s="1"/>
  <c r="C474" i="6"/>
  <c r="AW474" i="6" s="1"/>
  <c r="D474" i="6"/>
  <c r="E474" i="6"/>
  <c r="F474" i="6"/>
  <c r="G474" i="6"/>
  <c r="H474" i="6"/>
  <c r="I474" i="6"/>
  <c r="J474" i="6"/>
  <c r="N474" i="6"/>
  <c r="P474" i="6"/>
  <c r="Q474" i="6"/>
  <c r="R474" i="6"/>
  <c r="V474" i="6"/>
  <c r="X474" i="6"/>
  <c r="Y474" i="6"/>
  <c r="Z474" i="6"/>
  <c r="AA474" i="6"/>
  <c r="AE474" i="6"/>
  <c r="AG474" i="6"/>
  <c r="AH474" i="6"/>
  <c r="AI474" i="6"/>
  <c r="AJ474" i="6"/>
  <c r="AN474" i="6"/>
  <c r="AP474" i="6"/>
  <c r="AQ474" i="6"/>
  <c r="AR474" i="6"/>
  <c r="AS474" i="6"/>
  <c r="AX474" i="6"/>
  <c r="AZ474" i="6"/>
  <c r="A475" i="6"/>
  <c r="B475" i="6"/>
  <c r="O475" i="6" s="1"/>
  <c r="C475" i="6"/>
  <c r="AW475" i="6" s="1"/>
  <c r="D475" i="6"/>
  <c r="E475" i="6"/>
  <c r="F475" i="6"/>
  <c r="G475" i="6"/>
  <c r="H475" i="6"/>
  <c r="I475" i="6"/>
  <c r="J475" i="6"/>
  <c r="P475" i="6"/>
  <c r="Q475" i="6"/>
  <c r="R475" i="6"/>
  <c r="W475" i="6"/>
  <c r="X475" i="6"/>
  <c r="Y475" i="6"/>
  <c r="Z475" i="6"/>
  <c r="AA475" i="6"/>
  <c r="AE475" i="6"/>
  <c r="AF475" i="6"/>
  <c r="AG475" i="6"/>
  <c r="AH475" i="6"/>
  <c r="AI475" i="6"/>
  <c r="AJ475" i="6"/>
  <c r="AN475" i="6"/>
  <c r="AO475" i="6"/>
  <c r="AP475" i="6"/>
  <c r="AQ475" i="6"/>
  <c r="AR475" i="6"/>
  <c r="AS475" i="6"/>
  <c r="AZ475" i="6"/>
  <c r="A476" i="6"/>
  <c r="AE476" i="6" s="1"/>
  <c r="B476" i="6"/>
  <c r="AF476" i="6" s="1"/>
  <c r="C476" i="6"/>
  <c r="AW476" i="6" s="1"/>
  <c r="D476" i="6"/>
  <c r="E476" i="6"/>
  <c r="F476" i="6"/>
  <c r="G476" i="6"/>
  <c r="H476" i="6"/>
  <c r="I476" i="6"/>
  <c r="J476" i="6"/>
  <c r="N476" i="6"/>
  <c r="P476" i="6"/>
  <c r="Q476" i="6"/>
  <c r="R476" i="6"/>
  <c r="V476" i="6"/>
  <c r="X476" i="6"/>
  <c r="Y476" i="6"/>
  <c r="Z476" i="6"/>
  <c r="AA476" i="6"/>
  <c r="AG476" i="6"/>
  <c r="AH476" i="6"/>
  <c r="AI476" i="6"/>
  <c r="AJ476" i="6"/>
  <c r="AN476" i="6"/>
  <c r="AP476" i="6"/>
  <c r="AQ476" i="6"/>
  <c r="AR476" i="6"/>
  <c r="AS476" i="6"/>
  <c r="AX476" i="6"/>
  <c r="AZ476" i="6"/>
  <c r="A477" i="6"/>
  <c r="AX477" i="6" s="1"/>
  <c r="B477" i="6"/>
  <c r="C477" i="6"/>
  <c r="AW477" i="6" s="1"/>
  <c r="D477" i="6"/>
  <c r="E477" i="6"/>
  <c r="F477" i="6"/>
  <c r="G477" i="6"/>
  <c r="H477" i="6"/>
  <c r="I477" i="6"/>
  <c r="J477" i="6"/>
  <c r="N477" i="6"/>
  <c r="P477" i="6"/>
  <c r="Q477" i="6"/>
  <c r="R477" i="6"/>
  <c r="V477" i="6"/>
  <c r="X477" i="6"/>
  <c r="Y477" i="6"/>
  <c r="Z477" i="6"/>
  <c r="AA477" i="6"/>
  <c r="AE477" i="6"/>
  <c r="AG477" i="6"/>
  <c r="AH477" i="6"/>
  <c r="AI477" i="6"/>
  <c r="AJ477" i="6"/>
  <c r="AN477" i="6"/>
  <c r="AP477" i="6"/>
  <c r="AQ477" i="6"/>
  <c r="AR477" i="6"/>
  <c r="AS477" i="6"/>
  <c r="AZ477" i="6"/>
  <c r="A478" i="6"/>
  <c r="B478" i="6"/>
  <c r="AO478" i="6" s="1"/>
  <c r="C478" i="6"/>
  <c r="AW478" i="6" s="1"/>
  <c r="D478" i="6"/>
  <c r="E478" i="6"/>
  <c r="F478" i="6"/>
  <c r="G478" i="6"/>
  <c r="H478" i="6"/>
  <c r="I478" i="6"/>
  <c r="J478" i="6"/>
  <c r="N478" i="6"/>
  <c r="P478" i="6"/>
  <c r="Q478" i="6"/>
  <c r="R478" i="6"/>
  <c r="V478" i="6"/>
  <c r="X478" i="6"/>
  <c r="Y478" i="6"/>
  <c r="Z478" i="6"/>
  <c r="AA478" i="6"/>
  <c r="AE478" i="6"/>
  <c r="AG478" i="6"/>
  <c r="AH478" i="6"/>
  <c r="AI478" i="6"/>
  <c r="AJ478" i="6"/>
  <c r="AN478" i="6"/>
  <c r="AP478" i="6"/>
  <c r="AQ478" i="6"/>
  <c r="AR478" i="6"/>
  <c r="AS478" i="6"/>
  <c r="AX478" i="6"/>
  <c r="AZ478" i="6"/>
  <c r="A479" i="6"/>
  <c r="B479" i="6"/>
  <c r="O479" i="6" s="1"/>
  <c r="C479" i="6"/>
  <c r="AW479" i="6" s="1"/>
  <c r="D479" i="6"/>
  <c r="E479" i="6"/>
  <c r="F479" i="6"/>
  <c r="G479" i="6"/>
  <c r="H479" i="6"/>
  <c r="I479" i="6"/>
  <c r="J479" i="6"/>
  <c r="P479" i="6"/>
  <c r="Q479" i="6"/>
  <c r="R479" i="6"/>
  <c r="W479" i="6"/>
  <c r="X479" i="6"/>
  <c r="Y479" i="6"/>
  <c r="Z479" i="6"/>
  <c r="AA479" i="6"/>
  <c r="AE479" i="6"/>
  <c r="AF479" i="6"/>
  <c r="AG479" i="6"/>
  <c r="AH479" i="6"/>
  <c r="AI479" i="6"/>
  <c r="AJ479" i="6"/>
  <c r="AN479" i="6"/>
  <c r="AO479" i="6"/>
  <c r="AP479" i="6"/>
  <c r="AQ479" i="6"/>
  <c r="AR479" i="6"/>
  <c r="AS479" i="6"/>
  <c r="AZ479" i="6"/>
  <c r="A480" i="6"/>
  <c r="AE480" i="6" s="1"/>
  <c r="B480" i="6"/>
  <c r="AF480" i="6" s="1"/>
  <c r="C480" i="6"/>
  <c r="AW480" i="6" s="1"/>
  <c r="D480" i="6"/>
  <c r="E480" i="6"/>
  <c r="F480" i="6"/>
  <c r="G480" i="6"/>
  <c r="H480" i="6"/>
  <c r="I480" i="6"/>
  <c r="J480" i="6"/>
  <c r="N480" i="6"/>
  <c r="P480" i="6"/>
  <c r="Q480" i="6"/>
  <c r="R480" i="6"/>
  <c r="V480" i="6"/>
  <c r="X480" i="6"/>
  <c r="Y480" i="6"/>
  <c r="Z480" i="6"/>
  <c r="AA480" i="6"/>
  <c r="AG480" i="6"/>
  <c r="AH480" i="6"/>
  <c r="AI480" i="6"/>
  <c r="AJ480" i="6"/>
  <c r="AN480" i="6"/>
  <c r="AP480" i="6"/>
  <c r="AQ480" i="6"/>
  <c r="AR480" i="6"/>
  <c r="AS480" i="6"/>
  <c r="AX480" i="6"/>
  <c r="AZ480" i="6"/>
  <c r="A481" i="6"/>
  <c r="AE481" i="6" s="1"/>
  <c r="B481" i="6"/>
  <c r="C481" i="6"/>
  <c r="AW481" i="6" s="1"/>
  <c r="D481" i="6"/>
  <c r="E481" i="6"/>
  <c r="F481" i="6"/>
  <c r="G481" i="6"/>
  <c r="H481" i="6"/>
  <c r="I481" i="6"/>
  <c r="J481" i="6"/>
  <c r="N481" i="6"/>
  <c r="P481" i="6"/>
  <c r="Q481" i="6"/>
  <c r="R481" i="6"/>
  <c r="V481" i="6"/>
  <c r="X481" i="6"/>
  <c r="Y481" i="6"/>
  <c r="Z481" i="6"/>
  <c r="AA481" i="6"/>
  <c r="AG481" i="6"/>
  <c r="AH481" i="6"/>
  <c r="AI481" i="6"/>
  <c r="AJ481" i="6"/>
  <c r="AN481" i="6"/>
  <c r="AP481" i="6"/>
  <c r="AQ481" i="6"/>
  <c r="AR481" i="6"/>
  <c r="AS481" i="6"/>
  <c r="AX481" i="6"/>
  <c r="AZ481" i="6"/>
  <c r="A482" i="6"/>
  <c r="V482" i="6" s="1"/>
  <c r="B482" i="6"/>
  <c r="AO482" i="6" s="1"/>
  <c r="C482" i="6"/>
  <c r="AW482" i="6" s="1"/>
  <c r="D482" i="6"/>
  <c r="E482" i="6"/>
  <c r="F482" i="6"/>
  <c r="G482" i="6"/>
  <c r="H482" i="6"/>
  <c r="I482" i="6"/>
  <c r="J482" i="6"/>
  <c r="P482" i="6"/>
  <c r="Q482" i="6"/>
  <c r="R482" i="6"/>
  <c r="X482" i="6"/>
  <c r="Y482" i="6"/>
  <c r="Z482" i="6"/>
  <c r="AA482" i="6"/>
  <c r="AE482" i="6"/>
  <c r="AG482" i="6"/>
  <c r="AH482" i="6"/>
  <c r="AI482" i="6"/>
  <c r="AJ482" i="6"/>
  <c r="AN482" i="6"/>
  <c r="AP482" i="6"/>
  <c r="AQ482" i="6"/>
  <c r="AR482" i="6"/>
  <c r="AS482" i="6"/>
  <c r="AX482" i="6"/>
  <c r="AZ482" i="6"/>
  <c r="A483" i="6"/>
  <c r="B483" i="6"/>
  <c r="O483" i="6" s="1"/>
  <c r="C483" i="6"/>
  <c r="AW483" i="6" s="1"/>
  <c r="D483" i="6"/>
  <c r="E483" i="6"/>
  <c r="F483" i="6"/>
  <c r="G483" i="6"/>
  <c r="H483" i="6"/>
  <c r="I483" i="6"/>
  <c r="J483" i="6"/>
  <c r="P483" i="6"/>
  <c r="Q483" i="6"/>
  <c r="R483" i="6"/>
  <c r="W483" i="6"/>
  <c r="X483" i="6"/>
  <c r="Y483" i="6"/>
  <c r="Z483" i="6"/>
  <c r="AA483" i="6"/>
  <c r="AE483" i="6"/>
  <c r="AF483" i="6"/>
  <c r="AG483" i="6"/>
  <c r="AH483" i="6"/>
  <c r="AI483" i="6"/>
  <c r="AJ483" i="6"/>
  <c r="AN483" i="6"/>
  <c r="AO483" i="6"/>
  <c r="AP483" i="6"/>
  <c r="AQ483" i="6"/>
  <c r="AR483" i="6"/>
  <c r="AS483" i="6"/>
  <c r="AZ483" i="6"/>
  <c r="A484" i="6"/>
  <c r="AE484" i="6" s="1"/>
  <c r="B484" i="6"/>
  <c r="AF484" i="6" s="1"/>
  <c r="C484" i="6"/>
  <c r="AW484" i="6" s="1"/>
  <c r="D484" i="6"/>
  <c r="E484" i="6"/>
  <c r="F484" i="6"/>
  <c r="G484" i="6"/>
  <c r="H484" i="6"/>
  <c r="I484" i="6"/>
  <c r="J484" i="6"/>
  <c r="N484" i="6"/>
  <c r="P484" i="6"/>
  <c r="Q484" i="6"/>
  <c r="R484" i="6"/>
  <c r="V484" i="6"/>
  <c r="X484" i="6"/>
  <c r="Y484" i="6"/>
  <c r="Z484" i="6"/>
  <c r="AA484" i="6"/>
  <c r="AG484" i="6"/>
  <c r="AH484" i="6"/>
  <c r="AI484" i="6"/>
  <c r="AJ484" i="6"/>
  <c r="AN484" i="6"/>
  <c r="AP484" i="6"/>
  <c r="AQ484" i="6"/>
  <c r="AR484" i="6"/>
  <c r="AS484" i="6"/>
  <c r="AX484" i="6"/>
  <c r="AZ484" i="6"/>
  <c r="A485" i="6"/>
  <c r="B485" i="6"/>
  <c r="C485" i="6"/>
  <c r="AW485" i="6" s="1"/>
  <c r="D485" i="6"/>
  <c r="E485" i="6"/>
  <c r="F485" i="6"/>
  <c r="G485" i="6"/>
  <c r="H485" i="6"/>
  <c r="I485" i="6"/>
  <c r="J485" i="6"/>
  <c r="N485" i="6"/>
  <c r="P485" i="6"/>
  <c r="Q485" i="6"/>
  <c r="R485" i="6"/>
  <c r="V485" i="6"/>
  <c r="X485" i="6"/>
  <c r="Y485" i="6"/>
  <c r="Z485" i="6"/>
  <c r="AA485" i="6"/>
  <c r="AE485" i="6"/>
  <c r="AG485" i="6"/>
  <c r="AH485" i="6"/>
  <c r="AI485" i="6"/>
  <c r="AJ485" i="6"/>
  <c r="AN485" i="6"/>
  <c r="AP485" i="6"/>
  <c r="AQ485" i="6"/>
  <c r="AR485" i="6"/>
  <c r="AS485" i="6"/>
  <c r="AX485" i="6"/>
  <c r="AZ485" i="6"/>
  <c r="A486" i="6"/>
  <c r="AE486" i="6" s="1"/>
  <c r="B486" i="6"/>
  <c r="AO486" i="6" s="1"/>
  <c r="C486" i="6"/>
  <c r="AW486" i="6" s="1"/>
  <c r="D486" i="6"/>
  <c r="E486" i="6"/>
  <c r="F486" i="6"/>
  <c r="G486" i="6"/>
  <c r="H486" i="6"/>
  <c r="I486" i="6"/>
  <c r="J486" i="6"/>
  <c r="O486" i="6"/>
  <c r="P486" i="6"/>
  <c r="Q486" i="6"/>
  <c r="R486" i="6"/>
  <c r="X486" i="6"/>
  <c r="Y486" i="6"/>
  <c r="Z486" i="6"/>
  <c r="AA486" i="6"/>
  <c r="AG486" i="6"/>
  <c r="AH486" i="6"/>
  <c r="AI486" i="6"/>
  <c r="AJ486" i="6"/>
  <c r="AN486" i="6"/>
  <c r="AP486" i="6"/>
  <c r="AQ486" i="6"/>
  <c r="AR486" i="6"/>
  <c r="AS486" i="6"/>
  <c r="AZ486" i="6"/>
  <c r="A487" i="6"/>
  <c r="B487" i="6"/>
  <c r="O487" i="6" s="1"/>
  <c r="C487" i="6"/>
  <c r="AW487" i="6" s="1"/>
  <c r="D487" i="6"/>
  <c r="E487" i="6"/>
  <c r="F487" i="6"/>
  <c r="G487" i="6"/>
  <c r="H487" i="6"/>
  <c r="I487" i="6"/>
  <c r="J487" i="6"/>
  <c r="P487" i="6"/>
  <c r="Q487" i="6"/>
  <c r="R487" i="6"/>
  <c r="W487" i="6"/>
  <c r="X487" i="6"/>
  <c r="Y487" i="6"/>
  <c r="Z487" i="6"/>
  <c r="AA487" i="6"/>
  <c r="AE487" i="6"/>
  <c r="AF487" i="6"/>
  <c r="AG487" i="6"/>
  <c r="AH487" i="6"/>
  <c r="AI487" i="6"/>
  <c r="AJ487" i="6"/>
  <c r="AN487" i="6"/>
  <c r="AO487" i="6"/>
  <c r="AP487" i="6"/>
  <c r="AQ487" i="6"/>
  <c r="AR487" i="6"/>
  <c r="AS487" i="6"/>
  <c r="AZ487" i="6"/>
  <c r="A488" i="6"/>
  <c r="AE488" i="6" s="1"/>
  <c r="B488" i="6"/>
  <c r="AF488" i="6" s="1"/>
  <c r="C488" i="6"/>
  <c r="AW488" i="6" s="1"/>
  <c r="D488" i="6"/>
  <c r="E488" i="6"/>
  <c r="F488" i="6"/>
  <c r="G488" i="6"/>
  <c r="H488" i="6"/>
  <c r="I488" i="6"/>
  <c r="J488" i="6"/>
  <c r="N488" i="6"/>
  <c r="P488" i="6"/>
  <c r="Q488" i="6"/>
  <c r="R488" i="6"/>
  <c r="V488" i="6"/>
  <c r="X488" i="6"/>
  <c r="Y488" i="6"/>
  <c r="Z488" i="6"/>
  <c r="AA488" i="6"/>
  <c r="AG488" i="6"/>
  <c r="AH488" i="6"/>
  <c r="AI488" i="6"/>
  <c r="AJ488" i="6"/>
  <c r="AN488" i="6"/>
  <c r="AP488" i="6"/>
  <c r="AQ488" i="6"/>
  <c r="AR488" i="6"/>
  <c r="AS488" i="6"/>
  <c r="AX488" i="6"/>
  <c r="AZ488" i="6"/>
  <c r="A489" i="6"/>
  <c r="B489" i="6"/>
  <c r="C489" i="6"/>
  <c r="AW489" i="6" s="1"/>
  <c r="D489" i="6"/>
  <c r="E489" i="6"/>
  <c r="F489" i="6"/>
  <c r="G489" i="6"/>
  <c r="H489" i="6"/>
  <c r="I489" i="6"/>
  <c r="J489" i="6"/>
  <c r="N489" i="6"/>
  <c r="P489" i="6"/>
  <c r="Q489" i="6"/>
  <c r="R489" i="6"/>
  <c r="V489" i="6"/>
  <c r="X489" i="6"/>
  <c r="Y489" i="6"/>
  <c r="Z489" i="6"/>
  <c r="AA489" i="6"/>
  <c r="AE489" i="6"/>
  <c r="AG489" i="6"/>
  <c r="AH489" i="6"/>
  <c r="AI489" i="6"/>
  <c r="AJ489" i="6"/>
  <c r="AN489" i="6"/>
  <c r="AP489" i="6"/>
  <c r="AQ489" i="6"/>
  <c r="AR489" i="6"/>
  <c r="AS489" i="6"/>
  <c r="AX489" i="6"/>
  <c r="AZ489" i="6"/>
  <c r="A490" i="6"/>
  <c r="V490" i="6" s="1"/>
  <c r="B490" i="6"/>
  <c r="AO490" i="6" s="1"/>
  <c r="C490" i="6"/>
  <c r="AW490" i="6" s="1"/>
  <c r="D490" i="6"/>
  <c r="E490" i="6"/>
  <c r="F490" i="6"/>
  <c r="G490" i="6"/>
  <c r="H490" i="6"/>
  <c r="I490" i="6"/>
  <c r="J490" i="6"/>
  <c r="P490" i="6"/>
  <c r="Q490" i="6"/>
  <c r="R490" i="6"/>
  <c r="X490" i="6"/>
  <c r="Y490" i="6"/>
  <c r="Z490" i="6"/>
  <c r="AA490" i="6"/>
  <c r="AE490" i="6"/>
  <c r="AG490" i="6"/>
  <c r="AH490" i="6"/>
  <c r="AI490" i="6"/>
  <c r="AJ490" i="6"/>
  <c r="AN490" i="6"/>
  <c r="AP490" i="6"/>
  <c r="AQ490" i="6"/>
  <c r="AR490" i="6"/>
  <c r="AS490" i="6"/>
  <c r="AX490" i="6"/>
  <c r="AZ490" i="6"/>
  <c r="A491" i="6"/>
  <c r="B491" i="6"/>
  <c r="O491" i="6" s="1"/>
  <c r="C491" i="6"/>
  <c r="AW491" i="6" s="1"/>
  <c r="D491" i="6"/>
  <c r="E491" i="6"/>
  <c r="F491" i="6"/>
  <c r="G491" i="6"/>
  <c r="H491" i="6"/>
  <c r="I491" i="6"/>
  <c r="J491" i="6"/>
  <c r="P491" i="6"/>
  <c r="Q491" i="6"/>
  <c r="R491" i="6"/>
  <c r="W491" i="6"/>
  <c r="X491" i="6"/>
  <c r="Y491" i="6"/>
  <c r="Z491" i="6"/>
  <c r="AA491" i="6"/>
  <c r="AE491" i="6"/>
  <c r="AF491" i="6"/>
  <c r="AG491" i="6"/>
  <c r="AH491" i="6"/>
  <c r="AI491" i="6"/>
  <c r="AJ491" i="6"/>
  <c r="AN491" i="6"/>
  <c r="AO491" i="6"/>
  <c r="AP491" i="6"/>
  <c r="AQ491" i="6"/>
  <c r="AR491" i="6"/>
  <c r="AS491" i="6"/>
  <c r="AZ491" i="6"/>
  <c r="A492" i="6"/>
  <c r="AE492" i="6" s="1"/>
  <c r="B492" i="6"/>
  <c r="AF492" i="6" s="1"/>
  <c r="C492" i="6"/>
  <c r="AW492" i="6" s="1"/>
  <c r="D492" i="6"/>
  <c r="E492" i="6"/>
  <c r="F492" i="6"/>
  <c r="G492" i="6"/>
  <c r="H492" i="6"/>
  <c r="I492" i="6"/>
  <c r="J492" i="6"/>
  <c r="N492" i="6"/>
  <c r="P492" i="6"/>
  <c r="Q492" i="6"/>
  <c r="R492" i="6"/>
  <c r="V492" i="6"/>
  <c r="X492" i="6"/>
  <c r="Y492" i="6"/>
  <c r="Z492" i="6"/>
  <c r="AA492" i="6"/>
  <c r="AG492" i="6"/>
  <c r="AH492" i="6"/>
  <c r="AI492" i="6"/>
  <c r="AJ492" i="6"/>
  <c r="AN492" i="6"/>
  <c r="AP492" i="6"/>
  <c r="AQ492" i="6"/>
  <c r="AR492" i="6"/>
  <c r="AS492" i="6"/>
  <c r="AX492" i="6"/>
  <c r="AZ492" i="6"/>
  <c r="A493" i="6"/>
  <c r="AX493" i="6" s="1"/>
  <c r="B493" i="6"/>
  <c r="C493" i="6"/>
  <c r="AW493" i="6" s="1"/>
  <c r="D493" i="6"/>
  <c r="E493" i="6"/>
  <c r="F493" i="6"/>
  <c r="G493" i="6"/>
  <c r="H493" i="6"/>
  <c r="I493" i="6"/>
  <c r="J493" i="6"/>
  <c r="N493" i="6"/>
  <c r="P493" i="6"/>
  <c r="Q493" i="6"/>
  <c r="R493" i="6"/>
  <c r="V493" i="6"/>
  <c r="X493" i="6"/>
  <c r="Y493" i="6"/>
  <c r="Z493" i="6"/>
  <c r="AA493" i="6"/>
  <c r="AE493" i="6"/>
  <c r="AG493" i="6"/>
  <c r="AH493" i="6"/>
  <c r="AI493" i="6"/>
  <c r="AJ493" i="6"/>
  <c r="AN493" i="6"/>
  <c r="AP493" i="6"/>
  <c r="AQ493" i="6"/>
  <c r="AR493" i="6"/>
  <c r="AS493" i="6"/>
  <c r="AZ493" i="6"/>
  <c r="A494" i="6"/>
  <c r="B494" i="6"/>
  <c r="AO494" i="6" s="1"/>
  <c r="C494" i="6"/>
  <c r="AW494" i="6" s="1"/>
  <c r="D494" i="6"/>
  <c r="E494" i="6"/>
  <c r="F494" i="6"/>
  <c r="G494" i="6"/>
  <c r="H494" i="6"/>
  <c r="I494" i="6"/>
  <c r="J494" i="6"/>
  <c r="N494" i="6"/>
  <c r="P494" i="6"/>
  <c r="Q494" i="6"/>
  <c r="R494" i="6"/>
  <c r="V494" i="6"/>
  <c r="X494" i="6"/>
  <c r="Y494" i="6"/>
  <c r="Z494" i="6"/>
  <c r="AA494" i="6"/>
  <c r="AE494" i="6"/>
  <c r="AG494" i="6"/>
  <c r="AH494" i="6"/>
  <c r="AI494" i="6"/>
  <c r="AJ494" i="6"/>
  <c r="AN494" i="6"/>
  <c r="AP494" i="6"/>
  <c r="AQ494" i="6"/>
  <c r="AR494" i="6"/>
  <c r="AS494" i="6"/>
  <c r="AX494" i="6"/>
  <c r="AZ494" i="6"/>
  <c r="A495" i="6"/>
  <c r="B495" i="6"/>
  <c r="C495" i="6"/>
  <c r="D495" i="6"/>
  <c r="E495" i="6"/>
  <c r="F495" i="6"/>
  <c r="G495" i="6"/>
  <c r="H495" i="6"/>
  <c r="I495" i="6"/>
  <c r="J495" i="6"/>
  <c r="O495" i="6"/>
  <c r="P495" i="6"/>
  <c r="Q495" i="6"/>
  <c r="R495" i="6"/>
  <c r="W495" i="6"/>
  <c r="X495" i="6"/>
  <c r="Y495" i="6"/>
  <c r="Z495" i="6"/>
  <c r="AA495" i="6"/>
  <c r="AE495" i="6"/>
  <c r="AF495" i="6"/>
  <c r="AG495" i="6"/>
  <c r="AH495" i="6"/>
  <c r="AI495" i="6"/>
  <c r="AJ495" i="6"/>
  <c r="AN495" i="6"/>
  <c r="AO495" i="6"/>
  <c r="AP495" i="6"/>
  <c r="AQ495" i="6"/>
  <c r="AR495" i="6"/>
  <c r="AS495" i="6"/>
  <c r="AW495" i="6"/>
  <c r="AY495" i="6"/>
  <c r="AZ495" i="6"/>
  <c r="A496" i="6"/>
  <c r="AE496" i="6" s="1"/>
  <c r="B496" i="6"/>
  <c r="AF496" i="6" s="1"/>
  <c r="C496" i="6"/>
  <c r="D496" i="6"/>
  <c r="E496" i="6"/>
  <c r="F496" i="6"/>
  <c r="G496" i="6"/>
  <c r="H496" i="6"/>
  <c r="I496" i="6"/>
  <c r="J496" i="6"/>
  <c r="P496" i="6"/>
  <c r="Q496" i="6"/>
  <c r="R496" i="6"/>
  <c r="X496" i="6"/>
  <c r="Y496" i="6"/>
  <c r="Z496" i="6"/>
  <c r="AA496" i="6"/>
  <c r="AG496" i="6"/>
  <c r="AH496" i="6"/>
  <c r="AI496" i="6"/>
  <c r="AJ496" i="6"/>
  <c r="AN496" i="6"/>
  <c r="AP496" i="6"/>
  <c r="AQ496" i="6"/>
  <c r="AR496" i="6"/>
  <c r="AS496" i="6"/>
  <c r="AW496" i="6"/>
  <c r="AZ496" i="6"/>
  <c r="A497" i="6"/>
  <c r="N497" i="6" s="1"/>
  <c r="B497" i="6"/>
  <c r="F497" i="6" s="1"/>
  <c r="C497" i="6"/>
  <c r="D497" i="6"/>
  <c r="E497" i="6"/>
  <c r="G497" i="6"/>
  <c r="H497" i="6"/>
  <c r="I497" i="6"/>
  <c r="J497" i="6"/>
  <c r="P497" i="6"/>
  <c r="Q497" i="6"/>
  <c r="R497" i="6"/>
  <c r="X497" i="6"/>
  <c r="Y497" i="6"/>
  <c r="Z497" i="6"/>
  <c r="AA497" i="6"/>
  <c r="AG497" i="6"/>
  <c r="AH497" i="6"/>
  <c r="AI497" i="6"/>
  <c r="AJ497" i="6"/>
  <c r="AN497" i="6"/>
  <c r="AP497" i="6"/>
  <c r="AQ497" i="6"/>
  <c r="AR497" i="6"/>
  <c r="AS497" i="6"/>
  <c r="AW497" i="6"/>
  <c r="AX497" i="6"/>
  <c r="AZ497" i="6"/>
  <c r="A498" i="6"/>
  <c r="AE498" i="6" s="1"/>
  <c r="B498" i="6"/>
  <c r="AO498" i="6" s="1"/>
  <c r="C498" i="6"/>
  <c r="AW498" i="6" s="1"/>
  <c r="D498" i="6"/>
  <c r="E498" i="6"/>
  <c r="F498" i="6"/>
  <c r="G498" i="6"/>
  <c r="H498" i="6"/>
  <c r="I498" i="6"/>
  <c r="J498" i="6"/>
  <c r="O498" i="6"/>
  <c r="P498" i="6"/>
  <c r="Q498" i="6"/>
  <c r="R498" i="6"/>
  <c r="X498" i="6"/>
  <c r="Y498" i="6"/>
  <c r="Z498" i="6"/>
  <c r="AA498" i="6"/>
  <c r="AG498" i="6"/>
  <c r="AH498" i="6"/>
  <c r="AI498" i="6"/>
  <c r="AJ498" i="6"/>
  <c r="AN498" i="6"/>
  <c r="AP498" i="6"/>
  <c r="AQ498" i="6"/>
  <c r="AR498" i="6"/>
  <c r="AS498" i="6"/>
  <c r="AZ498" i="6"/>
  <c r="A499" i="6"/>
  <c r="B499" i="6"/>
  <c r="O499" i="6" s="1"/>
  <c r="C499" i="6"/>
  <c r="AW499" i="6" s="1"/>
  <c r="D499" i="6"/>
  <c r="E499" i="6"/>
  <c r="F499" i="6"/>
  <c r="G499" i="6"/>
  <c r="H499" i="6"/>
  <c r="I499" i="6"/>
  <c r="J499" i="6"/>
  <c r="P499" i="6"/>
  <c r="Q499" i="6"/>
  <c r="R499" i="6"/>
  <c r="W499" i="6"/>
  <c r="X499" i="6"/>
  <c r="Y499" i="6"/>
  <c r="Z499" i="6"/>
  <c r="AA499" i="6"/>
  <c r="AE499" i="6"/>
  <c r="AF499" i="6"/>
  <c r="AG499" i="6"/>
  <c r="AH499" i="6"/>
  <c r="AI499" i="6"/>
  <c r="AJ499" i="6"/>
  <c r="AN499" i="6"/>
  <c r="AO499" i="6"/>
  <c r="AP499" i="6"/>
  <c r="AQ499" i="6"/>
  <c r="AR499" i="6"/>
  <c r="AS499" i="6"/>
  <c r="AZ499" i="6"/>
  <c r="A500" i="6"/>
  <c r="AE500" i="6" s="1"/>
  <c r="B500" i="6"/>
  <c r="AF500" i="6" s="1"/>
  <c r="C500" i="6"/>
  <c r="AW500" i="6" s="1"/>
  <c r="D500" i="6"/>
  <c r="E500" i="6"/>
  <c r="F500" i="6"/>
  <c r="G500" i="6"/>
  <c r="H500" i="6"/>
  <c r="I500" i="6"/>
  <c r="J500" i="6"/>
  <c r="N500" i="6"/>
  <c r="P500" i="6"/>
  <c r="Q500" i="6"/>
  <c r="R500" i="6"/>
  <c r="V500" i="6"/>
  <c r="X500" i="6"/>
  <c r="Y500" i="6"/>
  <c r="Z500" i="6"/>
  <c r="AA500" i="6"/>
  <c r="AG500" i="6"/>
  <c r="AH500" i="6"/>
  <c r="AI500" i="6"/>
  <c r="AJ500" i="6"/>
  <c r="AN500" i="6"/>
  <c r="AP500" i="6"/>
  <c r="AQ500" i="6"/>
  <c r="AR500" i="6"/>
  <c r="AS500" i="6"/>
  <c r="AX500" i="6"/>
  <c r="AZ500" i="6"/>
  <c r="A501" i="6"/>
  <c r="B501" i="6"/>
  <c r="C501" i="6"/>
  <c r="AW501" i="6" s="1"/>
  <c r="D501" i="6"/>
  <c r="E501" i="6"/>
  <c r="F501" i="6"/>
  <c r="G501" i="6"/>
  <c r="H501" i="6"/>
  <c r="I501" i="6"/>
  <c r="J501" i="6"/>
  <c r="N501" i="6"/>
  <c r="P501" i="6"/>
  <c r="Q501" i="6"/>
  <c r="R501" i="6"/>
  <c r="V501" i="6"/>
  <c r="X501" i="6"/>
  <c r="Y501" i="6"/>
  <c r="Z501" i="6"/>
  <c r="AA501" i="6"/>
  <c r="AE501" i="6"/>
  <c r="AG501" i="6"/>
  <c r="AH501" i="6"/>
  <c r="AI501" i="6"/>
  <c r="AJ501" i="6"/>
  <c r="AN501" i="6"/>
  <c r="AP501" i="6"/>
  <c r="AQ501" i="6"/>
  <c r="AR501" i="6"/>
  <c r="AS501" i="6"/>
  <c r="AX501" i="6"/>
  <c r="AZ501" i="6"/>
  <c r="A502" i="6"/>
  <c r="V502" i="6" s="1"/>
  <c r="B502" i="6"/>
  <c r="AO502" i="6" s="1"/>
  <c r="C502" i="6"/>
  <c r="AW502" i="6" s="1"/>
  <c r="D502" i="6"/>
  <c r="E502" i="6"/>
  <c r="F502" i="6"/>
  <c r="G502" i="6"/>
  <c r="H502" i="6"/>
  <c r="I502" i="6"/>
  <c r="J502" i="6"/>
  <c r="P502" i="6"/>
  <c r="Q502" i="6"/>
  <c r="R502" i="6"/>
  <c r="X502" i="6"/>
  <c r="Y502" i="6"/>
  <c r="Z502" i="6"/>
  <c r="AA502" i="6"/>
  <c r="AE502" i="6"/>
  <c r="AG502" i="6"/>
  <c r="AH502" i="6"/>
  <c r="AI502" i="6"/>
  <c r="AJ502" i="6"/>
  <c r="AN502" i="6"/>
  <c r="AP502" i="6"/>
  <c r="AQ502" i="6"/>
  <c r="AR502" i="6"/>
  <c r="AS502" i="6"/>
  <c r="AX502" i="6"/>
  <c r="AZ502" i="6"/>
  <c r="A503" i="6"/>
  <c r="B503" i="6"/>
  <c r="O503" i="6" s="1"/>
  <c r="C503" i="6"/>
  <c r="AW503" i="6" s="1"/>
  <c r="D503" i="6"/>
  <c r="E503" i="6"/>
  <c r="F503" i="6"/>
  <c r="G503" i="6"/>
  <c r="H503" i="6"/>
  <c r="I503" i="6"/>
  <c r="J503" i="6"/>
  <c r="P503" i="6"/>
  <c r="Q503" i="6"/>
  <c r="R503" i="6"/>
  <c r="W503" i="6"/>
  <c r="X503" i="6"/>
  <c r="Y503" i="6"/>
  <c r="Z503" i="6"/>
  <c r="AA503" i="6"/>
  <c r="AE503" i="6"/>
  <c r="AF503" i="6"/>
  <c r="AG503" i="6"/>
  <c r="AH503" i="6"/>
  <c r="AI503" i="6"/>
  <c r="AJ503" i="6"/>
  <c r="AN503" i="6"/>
  <c r="AO503" i="6"/>
  <c r="AP503" i="6"/>
  <c r="AQ503" i="6"/>
  <c r="AR503" i="6"/>
  <c r="AS503" i="6"/>
  <c r="AZ503" i="6"/>
  <c r="A504" i="6"/>
  <c r="AE504" i="6" s="1"/>
  <c r="B504" i="6"/>
  <c r="AF504" i="6" s="1"/>
  <c r="C504" i="6"/>
  <c r="AW504" i="6" s="1"/>
  <c r="D504" i="6"/>
  <c r="E504" i="6"/>
  <c r="F504" i="6"/>
  <c r="G504" i="6"/>
  <c r="H504" i="6"/>
  <c r="I504" i="6"/>
  <c r="J504" i="6"/>
  <c r="N504" i="6"/>
  <c r="P504" i="6"/>
  <c r="Q504" i="6"/>
  <c r="R504" i="6"/>
  <c r="V504" i="6"/>
  <c r="X504" i="6"/>
  <c r="Y504" i="6"/>
  <c r="Z504" i="6"/>
  <c r="AA504" i="6"/>
  <c r="AG504" i="6"/>
  <c r="AH504" i="6"/>
  <c r="AI504" i="6"/>
  <c r="AJ504" i="6"/>
  <c r="AN504" i="6"/>
  <c r="AP504" i="6"/>
  <c r="AQ504" i="6"/>
  <c r="AR504" i="6"/>
  <c r="AS504" i="6"/>
  <c r="AX504" i="6"/>
  <c r="AZ504" i="6"/>
  <c r="A505" i="6"/>
  <c r="AX505" i="6" s="1"/>
  <c r="B505" i="6"/>
  <c r="C505" i="6"/>
  <c r="AW505" i="6" s="1"/>
  <c r="D505" i="6"/>
  <c r="E505" i="6"/>
  <c r="F505" i="6"/>
  <c r="G505" i="6"/>
  <c r="H505" i="6"/>
  <c r="I505" i="6"/>
  <c r="J505" i="6"/>
  <c r="N505" i="6"/>
  <c r="P505" i="6"/>
  <c r="Q505" i="6"/>
  <c r="R505" i="6"/>
  <c r="V505" i="6"/>
  <c r="X505" i="6"/>
  <c r="Y505" i="6"/>
  <c r="Z505" i="6"/>
  <c r="AA505" i="6"/>
  <c r="AE505" i="6"/>
  <c r="AG505" i="6"/>
  <c r="AH505" i="6"/>
  <c r="AI505" i="6"/>
  <c r="AJ505" i="6"/>
  <c r="AN505" i="6"/>
  <c r="AP505" i="6"/>
  <c r="AQ505" i="6"/>
  <c r="AR505" i="6"/>
  <c r="AS505" i="6"/>
  <c r="AZ505" i="6"/>
  <c r="A506" i="6"/>
  <c r="B506" i="6"/>
  <c r="AO506" i="6" s="1"/>
  <c r="C506" i="6"/>
  <c r="AW506" i="6" s="1"/>
  <c r="D506" i="6"/>
  <c r="E506" i="6"/>
  <c r="F506" i="6"/>
  <c r="G506" i="6"/>
  <c r="H506" i="6"/>
  <c r="I506" i="6"/>
  <c r="J506" i="6"/>
  <c r="N506" i="6"/>
  <c r="P506" i="6"/>
  <c r="Q506" i="6"/>
  <c r="R506" i="6"/>
  <c r="V506" i="6"/>
  <c r="X506" i="6"/>
  <c r="Y506" i="6"/>
  <c r="Z506" i="6"/>
  <c r="AA506" i="6"/>
  <c r="AE506" i="6"/>
  <c r="AG506" i="6"/>
  <c r="AH506" i="6"/>
  <c r="AI506" i="6"/>
  <c r="AJ506" i="6"/>
  <c r="AN506" i="6"/>
  <c r="AP506" i="6"/>
  <c r="AQ506" i="6"/>
  <c r="AR506" i="6"/>
  <c r="AS506" i="6"/>
  <c r="AX506" i="6"/>
  <c r="AZ506" i="6"/>
  <c r="A507" i="6"/>
  <c r="B507" i="6"/>
  <c r="C507" i="6"/>
  <c r="D507" i="6"/>
  <c r="E507" i="6"/>
  <c r="F507" i="6"/>
  <c r="G507" i="6"/>
  <c r="H507" i="6"/>
  <c r="I507" i="6"/>
  <c r="J507" i="6"/>
  <c r="O507" i="6"/>
  <c r="P507" i="6"/>
  <c r="Q507" i="6"/>
  <c r="R507" i="6"/>
  <c r="W507" i="6"/>
  <c r="X507" i="6"/>
  <c r="Y507" i="6"/>
  <c r="Z507" i="6"/>
  <c r="AA507" i="6"/>
  <c r="AE507" i="6"/>
  <c r="AF507" i="6"/>
  <c r="AG507" i="6"/>
  <c r="AH507" i="6"/>
  <c r="AI507" i="6"/>
  <c r="AJ507" i="6"/>
  <c r="AN507" i="6"/>
  <c r="AO507" i="6"/>
  <c r="AP507" i="6"/>
  <c r="AQ507" i="6"/>
  <c r="AR507" i="6"/>
  <c r="AS507" i="6"/>
  <c r="AW507" i="6"/>
  <c r="AY507" i="6"/>
  <c r="AZ507" i="6"/>
  <c r="A508" i="6"/>
  <c r="AE508" i="6" s="1"/>
  <c r="B508" i="6"/>
  <c r="AF508" i="6" s="1"/>
  <c r="C508" i="6"/>
  <c r="D508" i="6"/>
  <c r="E508" i="6"/>
  <c r="F508" i="6"/>
  <c r="G508" i="6"/>
  <c r="H508" i="6"/>
  <c r="I508" i="6"/>
  <c r="J508" i="6"/>
  <c r="P508" i="6"/>
  <c r="Q508" i="6"/>
  <c r="R508" i="6"/>
  <c r="X508" i="6"/>
  <c r="Y508" i="6"/>
  <c r="Z508" i="6"/>
  <c r="AA508" i="6"/>
  <c r="AG508" i="6"/>
  <c r="AH508" i="6"/>
  <c r="AI508" i="6"/>
  <c r="AJ508" i="6"/>
  <c r="AN508" i="6"/>
  <c r="AP508" i="6"/>
  <c r="AQ508" i="6"/>
  <c r="AR508" i="6"/>
  <c r="AS508" i="6"/>
  <c r="AW508" i="6"/>
  <c r="AZ508" i="6"/>
  <c r="A509" i="6"/>
  <c r="AX509" i="6" s="1"/>
  <c r="B509" i="6"/>
  <c r="C509" i="6"/>
  <c r="D509" i="6"/>
  <c r="E509" i="6"/>
  <c r="F509" i="6"/>
  <c r="G509" i="6"/>
  <c r="H509" i="6"/>
  <c r="I509" i="6"/>
  <c r="J509" i="6"/>
  <c r="P509" i="6"/>
  <c r="Q509" i="6"/>
  <c r="R509" i="6"/>
  <c r="X509" i="6"/>
  <c r="Y509" i="6"/>
  <c r="Z509" i="6"/>
  <c r="AA509" i="6"/>
  <c r="AE509" i="6"/>
  <c r="AG509" i="6"/>
  <c r="AH509" i="6"/>
  <c r="AI509" i="6"/>
  <c r="AJ509" i="6"/>
  <c r="AN509" i="6"/>
  <c r="AP509" i="6"/>
  <c r="AQ509" i="6"/>
  <c r="AR509" i="6"/>
  <c r="AS509" i="6"/>
  <c r="AW509" i="6"/>
  <c r="AZ509" i="6"/>
  <c r="A510" i="6"/>
  <c r="B510" i="6"/>
  <c r="AO510" i="6" s="1"/>
  <c r="C510" i="6"/>
  <c r="AW510" i="6" s="1"/>
  <c r="D510" i="6"/>
  <c r="E510" i="6"/>
  <c r="F510" i="6"/>
  <c r="G510" i="6"/>
  <c r="H510" i="6"/>
  <c r="I510" i="6"/>
  <c r="J510" i="6"/>
  <c r="N510" i="6"/>
  <c r="O510" i="6"/>
  <c r="P510" i="6"/>
  <c r="Q510" i="6"/>
  <c r="R510" i="6"/>
  <c r="V510" i="6"/>
  <c r="X510" i="6"/>
  <c r="Y510" i="6"/>
  <c r="Z510" i="6"/>
  <c r="AA510" i="6"/>
  <c r="AE510" i="6"/>
  <c r="AG510" i="6"/>
  <c r="AH510" i="6"/>
  <c r="AI510" i="6"/>
  <c r="AJ510" i="6"/>
  <c r="AN510" i="6"/>
  <c r="AP510" i="6"/>
  <c r="AQ510" i="6"/>
  <c r="AR510" i="6"/>
  <c r="AS510" i="6"/>
  <c r="AX510" i="6"/>
  <c r="AZ510" i="6"/>
  <c r="A511" i="6"/>
  <c r="B511" i="6"/>
  <c r="C511" i="6"/>
  <c r="D511" i="6"/>
  <c r="E511" i="6"/>
  <c r="F511" i="6"/>
  <c r="G511" i="6"/>
  <c r="H511" i="6"/>
  <c r="I511" i="6"/>
  <c r="J511" i="6"/>
  <c r="O511" i="6"/>
  <c r="P511" i="6"/>
  <c r="Q511" i="6"/>
  <c r="R511" i="6"/>
  <c r="W511" i="6"/>
  <c r="X511" i="6"/>
  <c r="Y511" i="6"/>
  <c r="Z511" i="6"/>
  <c r="AA511" i="6"/>
  <c r="AE511" i="6"/>
  <c r="AF511" i="6"/>
  <c r="AG511" i="6"/>
  <c r="AH511" i="6"/>
  <c r="AI511" i="6"/>
  <c r="AJ511" i="6"/>
  <c r="AN511" i="6"/>
  <c r="AO511" i="6"/>
  <c r="AP511" i="6"/>
  <c r="AQ511" i="6"/>
  <c r="AR511" i="6"/>
  <c r="AS511" i="6"/>
  <c r="AW511" i="6"/>
  <c r="AY511" i="6"/>
  <c r="AZ511" i="6"/>
  <c r="A512" i="6"/>
  <c r="AE512" i="6" s="1"/>
  <c r="B512" i="6"/>
  <c r="AF512" i="6" s="1"/>
  <c r="C512" i="6"/>
  <c r="D512" i="6"/>
  <c r="E512" i="6"/>
  <c r="F512" i="6"/>
  <c r="G512" i="6"/>
  <c r="H512" i="6"/>
  <c r="I512" i="6"/>
  <c r="J512" i="6"/>
  <c r="P512" i="6"/>
  <c r="Q512" i="6"/>
  <c r="R512" i="6"/>
  <c r="X512" i="6"/>
  <c r="Y512" i="6"/>
  <c r="Z512" i="6"/>
  <c r="AA512" i="6"/>
  <c r="AG512" i="6"/>
  <c r="AH512" i="6"/>
  <c r="AI512" i="6"/>
  <c r="AJ512" i="6"/>
  <c r="AN512" i="6"/>
  <c r="AP512" i="6"/>
  <c r="AQ512" i="6"/>
  <c r="AR512" i="6"/>
  <c r="AS512" i="6"/>
  <c r="AW512" i="6"/>
  <c r="AZ512" i="6"/>
  <c r="A513" i="6"/>
  <c r="AE513" i="6" s="1"/>
  <c r="B513" i="6"/>
  <c r="F513" i="6" s="1"/>
  <c r="C513" i="6"/>
  <c r="D513" i="6"/>
  <c r="E513" i="6"/>
  <c r="G513" i="6"/>
  <c r="H513" i="6"/>
  <c r="I513" i="6"/>
  <c r="J513" i="6"/>
  <c r="N513" i="6"/>
  <c r="P513" i="6"/>
  <c r="Q513" i="6"/>
  <c r="R513" i="6"/>
  <c r="V513" i="6"/>
  <c r="X513" i="6"/>
  <c r="Y513" i="6"/>
  <c r="Z513" i="6"/>
  <c r="AA513" i="6"/>
  <c r="AG513" i="6"/>
  <c r="AH513" i="6"/>
  <c r="AI513" i="6"/>
  <c r="AJ513" i="6"/>
  <c r="AN513" i="6"/>
  <c r="AP513" i="6"/>
  <c r="AQ513" i="6"/>
  <c r="AR513" i="6"/>
  <c r="AS513" i="6"/>
  <c r="AW513" i="6"/>
  <c r="AX513" i="6"/>
  <c r="AZ513" i="6"/>
  <c r="A514" i="6"/>
  <c r="V514" i="6" s="1"/>
  <c r="B514" i="6"/>
  <c r="AO514" i="6" s="1"/>
  <c r="C514" i="6"/>
  <c r="AW514" i="6" s="1"/>
  <c r="D514" i="6"/>
  <c r="E514" i="6"/>
  <c r="F514" i="6"/>
  <c r="G514" i="6"/>
  <c r="H514" i="6"/>
  <c r="I514" i="6"/>
  <c r="J514" i="6"/>
  <c r="P514" i="6"/>
  <c r="Q514" i="6"/>
  <c r="R514" i="6"/>
  <c r="X514" i="6"/>
  <c r="Y514" i="6"/>
  <c r="Z514" i="6"/>
  <c r="AA514" i="6"/>
  <c r="AE514" i="6"/>
  <c r="AG514" i="6"/>
  <c r="AH514" i="6"/>
  <c r="AI514" i="6"/>
  <c r="AJ514" i="6"/>
  <c r="AN514" i="6"/>
  <c r="AP514" i="6"/>
  <c r="AQ514" i="6"/>
  <c r="AR514" i="6"/>
  <c r="AS514" i="6"/>
  <c r="AX514" i="6"/>
  <c r="AZ514" i="6"/>
  <c r="A515" i="6"/>
  <c r="B515" i="6"/>
  <c r="O515" i="6" s="1"/>
  <c r="C515" i="6"/>
  <c r="AW515" i="6" s="1"/>
  <c r="D515" i="6"/>
  <c r="E515" i="6"/>
  <c r="F515" i="6"/>
  <c r="G515" i="6"/>
  <c r="H515" i="6"/>
  <c r="I515" i="6"/>
  <c r="J515" i="6"/>
  <c r="P515" i="6"/>
  <c r="Q515" i="6"/>
  <c r="R515" i="6"/>
  <c r="W515" i="6"/>
  <c r="X515" i="6"/>
  <c r="Y515" i="6"/>
  <c r="Z515" i="6"/>
  <c r="AA515" i="6"/>
  <c r="AE515" i="6"/>
  <c r="AF515" i="6"/>
  <c r="AG515" i="6"/>
  <c r="AH515" i="6"/>
  <c r="AI515" i="6"/>
  <c r="AJ515" i="6"/>
  <c r="AN515" i="6"/>
  <c r="AO515" i="6"/>
  <c r="AP515" i="6"/>
  <c r="AQ515" i="6"/>
  <c r="AR515" i="6"/>
  <c r="AS515" i="6"/>
  <c r="AZ515" i="6"/>
  <c r="A516" i="6"/>
  <c r="AE516" i="6" s="1"/>
  <c r="B516" i="6"/>
  <c r="AF516" i="6" s="1"/>
  <c r="C516" i="6"/>
  <c r="AW516" i="6" s="1"/>
  <c r="D516" i="6"/>
  <c r="E516" i="6"/>
  <c r="F516" i="6"/>
  <c r="G516" i="6"/>
  <c r="H516" i="6"/>
  <c r="I516" i="6"/>
  <c r="J516" i="6"/>
  <c r="N516" i="6"/>
  <c r="P516" i="6"/>
  <c r="Q516" i="6"/>
  <c r="R516" i="6"/>
  <c r="V516" i="6"/>
  <c r="X516" i="6"/>
  <c r="Y516" i="6"/>
  <c r="Z516" i="6"/>
  <c r="AA516" i="6"/>
  <c r="AG516" i="6"/>
  <c r="AH516" i="6"/>
  <c r="AI516" i="6"/>
  <c r="AJ516" i="6"/>
  <c r="AN516" i="6"/>
  <c r="AP516" i="6"/>
  <c r="AQ516" i="6"/>
  <c r="AR516" i="6"/>
  <c r="AS516" i="6"/>
  <c r="AX516" i="6"/>
  <c r="AZ516" i="6"/>
  <c r="A517" i="6"/>
  <c r="B517" i="6"/>
  <c r="C517" i="6"/>
  <c r="AW517" i="6" s="1"/>
  <c r="D517" i="6"/>
  <c r="E517" i="6"/>
  <c r="F517" i="6"/>
  <c r="G517" i="6"/>
  <c r="H517" i="6"/>
  <c r="I517" i="6"/>
  <c r="J517" i="6"/>
  <c r="N517" i="6"/>
  <c r="P517" i="6"/>
  <c r="Q517" i="6"/>
  <c r="R517" i="6"/>
  <c r="V517" i="6"/>
  <c r="X517" i="6"/>
  <c r="Y517" i="6"/>
  <c r="Z517" i="6"/>
  <c r="AA517" i="6"/>
  <c r="AE517" i="6"/>
  <c r="AG517" i="6"/>
  <c r="AH517" i="6"/>
  <c r="AI517" i="6"/>
  <c r="AJ517" i="6"/>
  <c r="AN517" i="6"/>
  <c r="AP517" i="6"/>
  <c r="AQ517" i="6"/>
  <c r="AR517" i="6"/>
  <c r="AS517" i="6"/>
  <c r="AX517" i="6"/>
  <c r="AZ517" i="6"/>
  <c r="A518" i="6"/>
  <c r="N518" i="6" s="1"/>
  <c r="B518" i="6"/>
  <c r="AO518" i="6" s="1"/>
  <c r="C518" i="6"/>
  <c r="AW518" i="6" s="1"/>
  <c r="D518" i="6"/>
  <c r="E518" i="6"/>
  <c r="F518" i="6"/>
  <c r="G518" i="6"/>
  <c r="H518" i="6"/>
  <c r="I518" i="6"/>
  <c r="J518" i="6"/>
  <c r="P518" i="6"/>
  <c r="Q518" i="6"/>
  <c r="R518" i="6"/>
  <c r="V518" i="6"/>
  <c r="X518" i="6"/>
  <c r="Y518" i="6"/>
  <c r="Z518" i="6"/>
  <c r="AA518" i="6"/>
  <c r="AE518" i="6"/>
  <c r="AG518" i="6"/>
  <c r="AH518" i="6"/>
  <c r="AI518" i="6"/>
  <c r="AJ518" i="6"/>
  <c r="AN518" i="6"/>
  <c r="AP518" i="6"/>
  <c r="AQ518" i="6"/>
  <c r="AR518" i="6"/>
  <c r="AS518" i="6"/>
  <c r="AX518" i="6"/>
  <c r="AZ518" i="6"/>
  <c r="A519" i="6"/>
  <c r="B519" i="6"/>
  <c r="AY519" i="6" s="1"/>
  <c r="C519" i="6"/>
  <c r="D519" i="6"/>
  <c r="E519" i="6"/>
  <c r="F519" i="6"/>
  <c r="G519" i="6"/>
  <c r="H519" i="6"/>
  <c r="I519" i="6"/>
  <c r="J519" i="6"/>
  <c r="O519" i="6"/>
  <c r="P519" i="6"/>
  <c r="Q519" i="6"/>
  <c r="R519" i="6"/>
  <c r="W519" i="6"/>
  <c r="X519" i="6"/>
  <c r="Y519" i="6"/>
  <c r="Z519" i="6"/>
  <c r="AA519" i="6"/>
  <c r="AE519" i="6"/>
  <c r="AF519" i="6"/>
  <c r="AG519" i="6"/>
  <c r="AH519" i="6"/>
  <c r="AI519" i="6"/>
  <c r="AJ519" i="6"/>
  <c r="AN519" i="6"/>
  <c r="AO519" i="6"/>
  <c r="AP519" i="6"/>
  <c r="AQ519" i="6"/>
  <c r="AR519" i="6"/>
  <c r="AS519" i="6"/>
  <c r="AW519" i="6"/>
  <c r="AZ519" i="6"/>
  <c r="A520" i="6"/>
  <c r="B520" i="6"/>
  <c r="AF520" i="6" s="1"/>
  <c r="C520" i="6"/>
  <c r="AW520" i="6" s="1"/>
  <c r="D520" i="6"/>
  <c r="E520" i="6"/>
  <c r="F520" i="6"/>
  <c r="G520" i="6"/>
  <c r="H520" i="6"/>
  <c r="I520" i="6"/>
  <c r="J520" i="6"/>
  <c r="P520" i="6"/>
  <c r="Q520" i="6"/>
  <c r="R520" i="6"/>
  <c r="X520" i="6"/>
  <c r="Y520" i="6"/>
  <c r="Z520" i="6"/>
  <c r="AA520" i="6"/>
  <c r="AG520" i="6"/>
  <c r="AH520" i="6"/>
  <c r="AI520" i="6"/>
  <c r="AJ520" i="6"/>
  <c r="AN520" i="6"/>
  <c r="AP520" i="6"/>
  <c r="AQ520" i="6"/>
  <c r="AR520" i="6"/>
  <c r="AS520" i="6"/>
  <c r="AZ520" i="6"/>
  <c r="A521" i="6"/>
  <c r="B521" i="6"/>
  <c r="C521" i="6"/>
  <c r="D521" i="6"/>
  <c r="E521" i="6"/>
  <c r="F521" i="6"/>
  <c r="G521" i="6"/>
  <c r="H521" i="6"/>
  <c r="I521" i="6"/>
  <c r="J521" i="6"/>
  <c r="P521" i="6"/>
  <c r="Q521" i="6"/>
  <c r="R521" i="6"/>
  <c r="X521" i="6"/>
  <c r="Y521" i="6"/>
  <c r="Z521" i="6"/>
  <c r="AA521" i="6"/>
  <c r="AE521" i="6"/>
  <c r="AG521" i="6"/>
  <c r="AH521" i="6"/>
  <c r="AI521" i="6"/>
  <c r="AJ521" i="6"/>
  <c r="AN521" i="6"/>
  <c r="AP521" i="6"/>
  <c r="AQ521" i="6"/>
  <c r="AR521" i="6"/>
  <c r="AS521" i="6"/>
  <c r="AW521" i="6"/>
  <c r="AZ521" i="6"/>
  <c r="A522" i="6"/>
  <c r="B522" i="6"/>
  <c r="AO522" i="6" s="1"/>
  <c r="C522" i="6"/>
  <c r="AW522" i="6" s="1"/>
  <c r="D522" i="6"/>
  <c r="E522" i="6"/>
  <c r="F522" i="6"/>
  <c r="G522" i="6"/>
  <c r="H522" i="6"/>
  <c r="I522" i="6"/>
  <c r="J522" i="6"/>
  <c r="N522" i="6"/>
  <c r="P522" i="6"/>
  <c r="Q522" i="6"/>
  <c r="R522" i="6"/>
  <c r="V522" i="6"/>
  <c r="X522" i="6"/>
  <c r="Y522" i="6"/>
  <c r="Z522" i="6"/>
  <c r="AA522" i="6"/>
  <c r="AE522" i="6"/>
  <c r="AG522" i="6"/>
  <c r="AH522" i="6"/>
  <c r="AI522" i="6"/>
  <c r="AJ522" i="6"/>
  <c r="AN522" i="6"/>
  <c r="AP522" i="6"/>
  <c r="AQ522" i="6"/>
  <c r="AR522" i="6"/>
  <c r="AS522" i="6"/>
  <c r="AX522" i="6"/>
  <c r="AZ522" i="6"/>
  <c r="A523" i="6"/>
  <c r="B523" i="6"/>
  <c r="C523" i="6"/>
  <c r="D523" i="6"/>
  <c r="E523" i="6"/>
  <c r="F523" i="6"/>
  <c r="G523" i="6"/>
  <c r="H523" i="6"/>
  <c r="I523" i="6"/>
  <c r="J523" i="6"/>
  <c r="O523" i="6"/>
  <c r="P523" i="6"/>
  <c r="Q523" i="6"/>
  <c r="R523" i="6"/>
  <c r="W523" i="6"/>
  <c r="X523" i="6"/>
  <c r="Y523" i="6"/>
  <c r="Z523" i="6"/>
  <c r="AA523" i="6"/>
  <c r="AE523" i="6"/>
  <c r="AF523" i="6"/>
  <c r="AG523" i="6"/>
  <c r="AH523" i="6"/>
  <c r="AI523" i="6"/>
  <c r="AJ523" i="6"/>
  <c r="AN523" i="6"/>
  <c r="AO523" i="6"/>
  <c r="AP523" i="6"/>
  <c r="AQ523" i="6"/>
  <c r="AR523" i="6"/>
  <c r="AS523" i="6"/>
  <c r="AW523" i="6"/>
  <c r="AY523" i="6"/>
  <c r="AZ523" i="6"/>
  <c r="A524" i="6"/>
  <c r="AE524" i="6" s="1"/>
  <c r="B524" i="6"/>
  <c r="AF524" i="6" s="1"/>
  <c r="C524" i="6"/>
  <c r="D524" i="6"/>
  <c r="E524" i="6"/>
  <c r="F524" i="6"/>
  <c r="G524" i="6"/>
  <c r="H524" i="6"/>
  <c r="I524" i="6"/>
  <c r="J524" i="6"/>
  <c r="P524" i="6"/>
  <c r="Q524" i="6"/>
  <c r="R524" i="6"/>
  <c r="X524" i="6"/>
  <c r="Y524" i="6"/>
  <c r="Z524" i="6"/>
  <c r="AA524" i="6"/>
  <c r="AG524" i="6"/>
  <c r="AH524" i="6"/>
  <c r="AI524" i="6"/>
  <c r="AJ524" i="6"/>
  <c r="AN524" i="6"/>
  <c r="AP524" i="6"/>
  <c r="AQ524" i="6"/>
  <c r="AR524" i="6"/>
  <c r="AS524" i="6"/>
  <c r="AW524" i="6"/>
  <c r="AZ524" i="6"/>
  <c r="A525" i="6"/>
  <c r="N525" i="6" s="1"/>
  <c r="B525" i="6"/>
  <c r="C525" i="6"/>
  <c r="D525" i="6"/>
  <c r="E525" i="6"/>
  <c r="F525" i="6"/>
  <c r="G525" i="6"/>
  <c r="H525" i="6"/>
  <c r="I525" i="6"/>
  <c r="J525" i="6"/>
  <c r="P525" i="6"/>
  <c r="Q525" i="6"/>
  <c r="R525" i="6"/>
  <c r="X525" i="6"/>
  <c r="Y525" i="6"/>
  <c r="Z525" i="6"/>
  <c r="AA525" i="6"/>
  <c r="AE525" i="6"/>
  <c r="AG525" i="6"/>
  <c r="AH525" i="6"/>
  <c r="AI525" i="6"/>
  <c r="AJ525" i="6"/>
  <c r="AN525" i="6"/>
  <c r="AP525" i="6"/>
  <c r="AQ525" i="6"/>
  <c r="AR525" i="6"/>
  <c r="AS525" i="6"/>
  <c r="AW525" i="6"/>
  <c r="AX525" i="6"/>
  <c r="AZ525" i="6"/>
  <c r="A526" i="6"/>
  <c r="B526" i="6"/>
  <c r="AO526" i="6" s="1"/>
  <c r="C526" i="6"/>
  <c r="AW526" i="6" s="1"/>
  <c r="D526" i="6"/>
  <c r="E526" i="6"/>
  <c r="F526" i="6"/>
  <c r="G526" i="6"/>
  <c r="H526" i="6"/>
  <c r="I526" i="6"/>
  <c r="J526" i="6"/>
  <c r="O526" i="6"/>
  <c r="P526" i="6"/>
  <c r="Q526" i="6"/>
  <c r="R526" i="6"/>
  <c r="X526" i="6"/>
  <c r="Y526" i="6"/>
  <c r="Z526" i="6"/>
  <c r="AA526" i="6"/>
  <c r="AG526" i="6"/>
  <c r="AH526" i="6"/>
  <c r="AI526" i="6"/>
  <c r="AJ526" i="6"/>
  <c r="AN526" i="6"/>
  <c r="AP526" i="6"/>
  <c r="AQ526" i="6"/>
  <c r="AR526" i="6"/>
  <c r="AS526" i="6"/>
  <c r="AZ526" i="6"/>
  <c r="A527" i="6"/>
  <c r="B527" i="6"/>
  <c r="C527" i="6"/>
  <c r="D527" i="6"/>
  <c r="E527" i="6"/>
  <c r="F527" i="6"/>
  <c r="G527" i="6"/>
  <c r="H527" i="6"/>
  <c r="I527" i="6"/>
  <c r="J527" i="6"/>
  <c r="P527" i="6"/>
  <c r="Q527" i="6"/>
  <c r="R527" i="6"/>
  <c r="W527" i="6"/>
  <c r="X527" i="6"/>
  <c r="Y527" i="6"/>
  <c r="Z527" i="6"/>
  <c r="AA527" i="6"/>
  <c r="AE527" i="6"/>
  <c r="AF527" i="6"/>
  <c r="AG527" i="6"/>
  <c r="AH527" i="6"/>
  <c r="AI527" i="6"/>
  <c r="AJ527" i="6"/>
  <c r="AN527" i="6"/>
  <c r="AO527" i="6"/>
  <c r="AP527" i="6"/>
  <c r="AQ527" i="6"/>
  <c r="AR527" i="6"/>
  <c r="AS527" i="6"/>
  <c r="AW527" i="6"/>
  <c r="AZ527" i="6"/>
  <c r="A528" i="6"/>
  <c r="AE528" i="6" s="1"/>
  <c r="B528" i="6"/>
  <c r="AF528" i="6" s="1"/>
  <c r="C528" i="6"/>
  <c r="AW528" i="6" s="1"/>
  <c r="D528" i="6"/>
  <c r="E528" i="6"/>
  <c r="F528" i="6"/>
  <c r="G528" i="6"/>
  <c r="H528" i="6"/>
  <c r="I528" i="6"/>
  <c r="J528" i="6"/>
  <c r="P528" i="6"/>
  <c r="Q528" i="6"/>
  <c r="R528" i="6"/>
  <c r="X528" i="6"/>
  <c r="Y528" i="6"/>
  <c r="Z528" i="6"/>
  <c r="AA528" i="6"/>
  <c r="AG528" i="6"/>
  <c r="AH528" i="6"/>
  <c r="AI528" i="6"/>
  <c r="AJ528" i="6"/>
  <c r="AN528" i="6"/>
  <c r="AP528" i="6"/>
  <c r="AQ528" i="6"/>
  <c r="AR528" i="6"/>
  <c r="AS528" i="6"/>
  <c r="AX528" i="6"/>
  <c r="AZ528" i="6"/>
  <c r="A529" i="6"/>
  <c r="AE529" i="6" s="1"/>
  <c r="B529" i="6"/>
  <c r="F529" i="6" s="1"/>
  <c r="C529" i="6"/>
  <c r="AW529" i="6" s="1"/>
  <c r="D529" i="6"/>
  <c r="E529" i="6"/>
  <c r="G529" i="6"/>
  <c r="H529" i="6"/>
  <c r="I529" i="6"/>
  <c r="J529" i="6"/>
  <c r="N529" i="6"/>
  <c r="P529" i="6"/>
  <c r="Q529" i="6"/>
  <c r="R529" i="6"/>
  <c r="V529" i="6"/>
  <c r="X529" i="6"/>
  <c r="Y529" i="6"/>
  <c r="Z529" i="6"/>
  <c r="AA529" i="6"/>
  <c r="AG529" i="6"/>
  <c r="AH529" i="6"/>
  <c r="AI529" i="6"/>
  <c r="AJ529" i="6"/>
  <c r="AN529" i="6"/>
  <c r="AP529" i="6"/>
  <c r="AQ529" i="6"/>
  <c r="AR529" i="6"/>
  <c r="AS529" i="6"/>
  <c r="AX529" i="6"/>
  <c r="AZ529" i="6"/>
  <c r="A530" i="6"/>
  <c r="N530" i="6" s="1"/>
  <c r="B530" i="6"/>
  <c r="C530" i="6"/>
  <c r="AW530" i="6" s="1"/>
  <c r="D530" i="6"/>
  <c r="E530" i="6"/>
  <c r="F530" i="6"/>
  <c r="G530" i="6"/>
  <c r="H530" i="6"/>
  <c r="I530" i="6"/>
  <c r="J530" i="6"/>
  <c r="P530" i="6"/>
  <c r="Q530" i="6"/>
  <c r="R530" i="6"/>
  <c r="V530" i="6"/>
  <c r="X530" i="6"/>
  <c r="Y530" i="6"/>
  <c r="Z530" i="6"/>
  <c r="AA530" i="6"/>
  <c r="AE530" i="6"/>
  <c r="AG530" i="6"/>
  <c r="AH530" i="6"/>
  <c r="AI530" i="6"/>
  <c r="AJ530" i="6"/>
  <c r="AN530" i="6"/>
  <c r="AP530" i="6"/>
  <c r="AQ530" i="6"/>
  <c r="AR530" i="6"/>
  <c r="AS530" i="6"/>
  <c r="AX530" i="6"/>
  <c r="AZ530" i="6"/>
  <c r="A531" i="6"/>
  <c r="B531" i="6"/>
  <c r="AY531" i="6" s="1"/>
  <c r="C531" i="6"/>
  <c r="D531" i="6"/>
  <c r="E531" i="6"/>
  <c r="F531" i="6"/>
  <c r="G531" i="6"/>
  <c r="H531" i="6"/>
  <c r="I531" i="6"/>
  <c r="J531" i="6"/>
  <c r="O531" i="6"/>
  <c r="P531" i="6"/>
  <c r="Q531" i="6"/>
  <c r="R531" i="6"/>
  <c r="W531" i="6"/>
  <c r="X531" i="6"/>
  <c r="Y531" i="6"/>
  <c r="Z531" i="6"/>
  <c r="AA531" i="6"/>
  <c r="AE531" i="6"/>
  <c r="AF531" i="6"/>
  <c r="AG531" i="6"/>
  <c r="AH531" i="6"/>
  <c r="AI531" i="6"/>
  <c r="AJ531" i="6"/>
  <c r="AN531" i="6"/>
  <c r="AO531" i="6"/>
  <c r="AP531" i="6"/>
  <c r="AQ531" i="6"/>
  <c r="AR531" i="6"/>
  <c r="AS531" i="6"/>
  <c r="AW531" i="6"/>
  <c r="AZ531" i="6"/>
  <c r="A532" i="6"/>
  <c r="B532" i="6"/>
  <c r="AF532" i="6" s="1"/>
  <c r="C532" i="6"/>
  <c r="AW532" i="6" s="1"/>
  <c r="D532" i="6"/>
  <c r="E532" i="6"/>
  <c r="F532" i="6"/>
  <c r="G532" i="6"/>
  <c r="H532" i="6"/>
  <c r="I532" i="6"/>
  <c r="J532" i="6"/>
  <c r="P532" i="6"/>
  <c r="Q532" i="6"/>
  <c r="R532" i="6"/>
  <c r="X532" i="6"/>
  <c r="Y532" i="6"/>
  <c r="Z532" i="6"/>
  <c r="AA532" i="6"/>
  <c r="AG532" i="6"/>
  <c r="AH532" i="6"/>
  <c r="AI532" i="6"/>
  <c r="AJ532" i="6"/>
  <c r="AN532" i="6"/>
  <c r="AP532" i="6"/>
  <c r="AQ532" i="6"/>
  <c r="AR532" i="6"/>
  <c r="AS532" i="6"/>
  <c r="AZ532" i="6"/>
  <c r="A533" i="6"/>
  <c r="B533" i="6"/>
  <c r="C533" i="6"/>
  <c r="D533" i="6"/>
  <c r="E533" i="6"/>
  <c r="F533" i="6"/>
  <c r="G533" i="6"/>
  <c r="H533" i="6"/>
  <c r="I533" i="6"/>
  <c r="J533" i="6"/>
  <c r="P533" i="6"/>
  <c r="Q533" i="6"/>
  <c r="R533" i="6"/>
  <c r="X533" i="6"/>
  <c r="Y533" i="6"/>
  <c r="Z533" i="6"/>
  <c r="AA533" i="6"/>
  <c r="AE533" i="6"/>
  <c r="AG533" i="6"/>
  <c r="AH533" i="6"/>
  <c r="AI533" i="6"/>
  <c r="AJ533" i="6"/>
  <c r="AN533" i="6"/>
  <c r="AP533" i="6"/>
  <c r="AQ533" i="6"/>
  <c r="AR533" i="6"/>
  <c r="AS533" i="6"/>
  <c r="AW533" i="6"/>
  <c r="AZ533" i="6"/>
  <c r="A534" i="6"/>
  <c r="B534" i="6"/>
  <c r="AO534" i="6" s="1"/>
  <c r="C534" i="6"/>
  <c r="AW534" i="6" s="1"/>
  <c r="D534" i="6"/>
  <c r="E534" i="6"/>
  <c r="F534" i="6"/>
  <c r="G534" i="6"/>
  <c r="H534" i="6"/>
  <c r="I534" i="6"/>
  <c r="J534" i="6"/>
  <c r="N534" i="6"/>
  <c r="P534" i="6"/>
  <c r="Q534" i="6"/>
  <c r="R534" i="6"/>
  <c r="V534" i="6"/>
  <c r="X534" i="6"/>
  <c r="Y534" i="6"/>
  <c r="Z534" i="6"/>
  <c r="AA534" i="6"/>
  <c r="AE534" i="6"/>
  <c r="AG534" i="6"/>
  <c r="AH534" i="6"/>
  <c r="AI534" i="6"/>
  <c r="AJ534" i="6"/>
  <c r="AN534" i="6"/>
  <c r="AP534" i="6"/>
  <c r="AQ534" i="6"/>
  <c r="AR534" i="6"/>
  <c r="AS534" i="6"/>
  <c r="AX534" i="6"/>
  <c r="AZ534" i="6"/>
  <c r="A535" i="6"/>
  <c r="B535" i="6"/>
  <c r="C535" i="6"/>
  <c r="D535" i="6"/>
  <c r="E535" i="6"/>
  <c r="F535" i="6"/>
  <c r="G535" i="6"/>
  <c r="H535" i="6"/>
  <c r="I535" i="6"/>
  <c r="J535" i="6"/>
  <c r="O535" i="6"/>
  <c r="P535" i="6"/>
  <c r="Q535" i="6"/>
  <c r="R535" i="6"/>
  <c r="W535" i="6"/>
  <c r="X535" i="6"/>
  <c r="Y535" i="6"/>
  <c r="Z535" i="6"/>
  <c r="AA535" i="6"/>
  <c r="AE535" i="6"/>
  <c r="AF535" i="6"/>
  <c r="AG535" i="6"/>
  <c r="AH535" i="6"/>
  <c r="AI535" i="6"/>
  <c r="AJ535" i="6"/>
  <c r="AN535" i="6"/>
  <c r="AO535" i="6"/>
  <c r="AP535" i="6"/>
  <c r="AQ535" i="6"/>
  <c r="AR535" i="6"/>
  <c r="AS535" i="6"/>
  <c r="AW535" i="6"/>
  <c r="AY535" i="6"/>
  <c r="AZ535" i="6"/>
  <c r="A536" i="6"/>
  <c r="B536" i="6"/>
  <c r="AF536" i="6" s="1"/>
  <c r="C536" i="6"/>
  <c r="D536" i="6"/>
  <c r="E536" i="6"/>
  <c r="F536" i="6"/>
  <c r="G536" i="6"/>
  <c r="H536" i="6"/>
  <c r="I536" i="6"/>
  <c r="J536" i="6"/>
  <c r="P536" i="6"/>
  <c r="Q536" i="6"/>
  <c r="R536" i="6"/>
  <c r="X536" i="6"/>
  <c r="Y536" i="6"/>
  <c r="Z536" i="6"/>
  <c r="AA536" i="6"/>
  <c r="AG536" i="6"/>
  <c r="AH536" i="6"/>
  <c r="AI536" i="6"/>
  <c r="AJ536" i="6"/>
  <c r="AN536" i="6"/>
  <c r="AP536" i="6"/>
  <c r="AQ536" i="6"/>
  <c r="AR536" i="6"/>
  <c r="AS536" i="6"/>
  <c r="AW536" i="6"/>
  <c r="AZ536" i="6"/>
  <c r="A537" i="6"/>
  <c r="B537" i="6"/>
  <c r="C537" i="6"/>
  <c r="D537" i="6"/>
  <c r="E537" i="6"/>
  <c r="F537" i="6"/>
  <c r="G537" i="6"/>
  <c r="H537" i="6"/>
  <c r="I537" i="6"/>
  <c r="J537" i="6"/>
  <c r="P537" i="6"/>
  <c r="Q537" i="6"/>
  <c r="R537" i="6"/>
  <c r="X537" i="6"/>
  <c r="Y537" i="6"/>
  <c r="Z537" i="6"/>
  <c r="AA537" i="6"/>
  <c r="AE537" i="6"/>
  <c r="AG537" i="6"/>
  <c r="AH537" i="6"/>
  <c r="AI537" i="6"/>
  <c r="AJ537" i="6"/>
  <c r="AN537" i="6"/>
  <c r="AP537" i="6"/>
  <c r="AQ537" i="6"/>
  <c r="AR537" i="6"/>
  <c r="AS537" i="6"/>
  <c r="AW537" i="6"/>
  <c r="AX537" i="6"/>
  <c r="AZ537" i="6"/>
  <c r="A538" i="6"/>
  <c r="B538" i="6"/>
  <c r="AO538" i="6" s="1"/>
  <c r="C538" i="6"/>
  <c r="AW538" i="6" s="1"/>
  <c r="D538" i="6"/>
  <c r="E538" i="6"/>
  <c r="F538" i="6"/>
  <c r="G538" i="6"/>
  <c r="H538" i="6"/>
  <c r="I538" i="6"/>
  <c r="J538" i="6"/>
  <c r="N538" i="6"/>
  <c r="O538" i="6"/>
  <c r="P538" i="6"/>
  <c r="Q538" i="6"/>
  <c r="R538" i="6"/>
  <c r="X538" i="6"/>
  <c r="Y538" i="6"/>
  <c r="Z538" i="6"/>
  <c r="AA538" i="6"/>
  <c r="AG538" i="6"/>
  <c r="AH538" i="6"/>
  <c r="AI538" i="6"/>
  <c r="AJ538" i="6"/>
  <c r="AN538" i="6"/>
  <c r="AP538" i="6"/>
  <c r="AQ538" i="6"/>
  <c r="AR538" i="6"/>
  <c r="AS538" i="6"/>
  <c r="AZ538" i="6"/>
  <c r="A539" i="6"/>
  <c r="AE539" i="6" s="1"/>
  <c r="B539" i="6"/>
  <c r="C539" i="6"/>
  <c r="D539" i="6"/>
  <c r="E539" i="6"/>
  <c r="F539" i="6"/>
  <c r="G539" i="6"/>
  <c r="H539" i="6"/>
  <c r="I539" i="6"/>
  <c r="J539" i="6"/>
  <c r="O539" i="6"/>
  <c r="P539" i="6"/>
  <c r="Q539" i="6"/>
  <c r="R539" i="6"/>
  <c r="W539" i="6"/>
  <c r="X539" i="6"/>
  <c r="Y539" i="6"/>
  <c r="Z539" i="6"/>
  <c r="AA539" i="6"/>
  <c r="AF539" i="6"/>
  <c r="AG539" i="6"/>
  <c r="AH539" i="6"/>
  <c r="AI539" i="6"/>
  <c r="AJ539" i="6"/>
  <c r="AN539" i="6"/>
  <c r="AO539" i="6"/>
  <c r="AP539" i="6"/>
  <c r="AQ539" i="6"/>
  <c r="AR539" i="6"/>
  <c r="AS539" i="6"/>
  <c r="AW539" i="6"/>
  <c r="AY539" i="6"/>
  <c r="AZ539" i="6"/>
  <c r="A540" i="6"/>
  <c r="B540" i="6"/>
  <c r="AF540" i="6" s="1"/>
  <c r="C540" i="6"/>
  <c r="AW540" i="6" s="1"/>
  <c r="D540" i="6"/>
  <c r="E540" i="6"/>
  <c r="F540" i="6"/>
  <c r="G540" i="6"/>
  <c r="H540" i="6"/>
  <c r="I540" i="6"/>
  <c r="J540" i="6"/>
  <c r="P540" i="6"/>
  <c r="Q540" i="6"/>
  <c r="R540" i="6"/>
  <c r="X540" i="6"/>
  <c r="Y540" i="6"/>
  <c r="Z540" i="6"/>
  <c r="AA540" i="6"/>
  <c r="AG540" i="6"/>
  <c r="AH540" i="6"/>
  <c r="AI540" i="6"/>
  <c r="AJ540" i="6"/>
  <c r="AN540" i="6"/>
  <c r="AP540" i="6"/>
  <c r="AQ540" i="6"/>
  <c r="AR540" i="6"/>
  <c r="AS540" i="6"/>
  <c r="AX540" i="6"/>
  <c r="AZ540" i="6"/>
  <c r="A541" i="6"/>
  <c r="N541" i="6" s="1"/>
  <c r="B541" i="6"/>
  <c r="C541" i="6"/>
  <c r="D541" i="6"/>
  <c r="E541" i="6"/>
  <c r="F541" i="6"/>
  <c r="G541" i="6"/>
  <c r="H541" i="6"/>
  <c r="I541" i="6"/>
  <c r="J541" i="6"/>
  <c r="P541" i="6"/>
  <c r="Q541" i="6"/>
  <c r="R541" i="6"/>
  <c r="X541" i="6"/>
  <c r="Y541" i="6"/>
  <c r="Z541" i="6"/>
  <c r="AA541" i="6"/>
  <c r="AG541" i="6"/>
  <c r="AH541" i="6"/>
  <c r="AI541" i="6"/>
  <c r="AJ541" i="6"/>
  <c r="AN541" i="6"/>
  <c r="AP541" i="6"/>
  <c r="AQ541" i="6"/>
  <c r="AR541" i="6"/>
  <c r="AS541" i="6"/>
  <c r="AW541" i="6"/>
  <c r="AZ541" i="6"/>
  <c r="A542" i="6"/>
  <c r="V542" i="6" s="1"/>
  <c r="B542" i="6"/>
  <c r="W542" i="6" s="1"/>
  <c r="C542" i="6"/>
  <c r="D542" i="6"/>
  <c r="E542" i="6"/>
  <c r="F542" i="6"/>
  <c r="G542" i="6"/>
  <c r="H542" i="6"/>
  <c r="I542" i="6"/>
  <c r="J542" i="6"/>
  <c r="N542" i="6"/>
  <c r="P542" i="6"/>
  <c r="Q542" i="6"/>
  <c r="R542" i="6"/>
  <c r="X542" i="6"/>
  <c r="Y542" i="6"/>
  <c r="Z542" i="6"/>
  <c r="AA542" i="6"/>
  <c r="AE542" i="6"/>
  <c r="AG542" i="6"/>
  <c r="AH542" i="6"/>
  <c r="AI542" i="6"/>
  <c r="AJ542" i="6"/>
  <c r="AN542" i="6"/>
  <c r="AO542" i="6"/>
  <c r="AP542" i="6"/>
  <c r="AQ542" i="6"/>
  <c r="AR542" i="6"/>
  <c r="AS542" i="6"/>
  <c r="AW542" i="6"/>
  <c r="AX542" i="6"/>
  <c r="AY542" i="6"/>
  <c r="AZ542" i="6"/>
  <c r="A543" i="6"/>
  <c r="AX543" i="6" s="1"/>
  <c r="B543" i="6"/>
  <c r="AO543" i="6" s="1"/>
  <c r="C543" i="6"/>
  <c r="AW543" i="6" s="1"/>
  <c r="D543" i="6"/>
  <c r="E543" i="6"/>
  <c r="F543" i="6"/>
  <c r="G543" i="6"/>
  <c r="H543" i="6"/>
  <c r="I543" i="6"/>
  <c r="J543" i="6"/>
  <c r="P543" i="6"/>
  <c r="Q543" i="6"/>
  <c r="R543" i="6"/>
  <c r="V543" i="6"/>
  <c r="X543" i="6"/>
  <c r="Y543" i="6"/>
  <c r="Z543" i="6"/>
  <c r="AA543" i="6"/>
  <c r="AE543" i="6"/>
  <c r="AF543" i="6"/>
  <c r="AG543" i="6"/>
  <c r="AH543" i="6"/>
  <c r="AI543" i="6"/>
  <c r="AJ543" i="6"/>
  <c r="AN543" i="6"/>
  <c r="AP543" i="6"/>
  <c r="AQ543" i="6"/>
  <c r="AR543" i="6"/>
  <c r="AS543" i="6"/>
  <c r="AZ543" i="6"/>
  <c r="A544" i="6"/>
  <c r="B544" i="6"/>
  <c r="W544" i="6" s="1"/>
  <c r="C544" i="6"/>
  <c r="AW544" i="6" s="1"/>
  <c r="D544" i="6"/>
  <c r="E544" i="6"/>
  <c r="F544" i="6"/>
  <c r="G544" i="6"/>
  <c r="H544" i="6"/>
  <c r="I544" i="6"/>
  <c r="J544" i="6"/>
  <c r="P544" i="6"/>
  <c r="Q544" i="6"/>
  <c r="R544" i="6"/>
  <c r="X544" i="6"/>
  <c r="Y544" i="6"/>
  <c r="Z544" i="6"/>
  <c r="AA544" i="6"/>
  <c r="AG544" i="6"/>
  <c r="AH544" i="6"/>
  <c r="AI544" i="6"/>
  <c r="AJ544" i="6"/>
  <c r="AN544" i="6"/>
  <c r="AP544" i="6"/>
  <c r="AQ544" i="6"/>
  <c r="AR544" i="6"/>
  <c r="AS544" i="6"/>
  <c r="AZ544" i="6"/>
  <c r="A545" i="6"/>
  <c r="AE545" i="6" s="1"/>
  <c r="B545" i="6"/>
  <c r="C545" i="6"/>
  <c r="AW545" i="6" s="1"/>
  <c r="D545" i="6"/>
  <c r="E545" i="6"/>
  <c r="F545" i="6"/>
  <c r="G545" i="6"/>
  <c r="H545" i="6"/>
  <c r="I545" i="6"/>
  <c r="J545" i="6"/>
  <c r="N545" i="6"/>
  <c r="P545" i="6"/>
  <c r="Q545" i="6"/>
  <c r="R545" i="6"/>
  <c r="V545" i="6"/>
  <c r="X545" i="6"/>
  <c r="Y545" i="6"/>
  <c r="Z545" i="6"/>
  <c r="AA545" i="6"/>
  <c r="AG545" i="6"/>
  <c r="AH545" i="6"/>
  <c r="AI545" i="6"/>
  <c r="AJ545" i="6"/>
  <c r="AN545" i="6"/>
  <c r="AP545" i="6"/>
  <c r="AQ545" i="6"/>
  <c r="AR545" i="6"/>
  <c r="AS545" i="6"/>
  <c r="AX545" i="6"/>
  <c r="AZ545" i="6"/>
  <c r="A546" i="6"/>
  <c r="N546" i="6" s="1"/>
  <c r="B546" i="6"/>
  <c r="AF546" i="6" s="1"/>
  <c r="C546" i="6"/>
  <c r="AW546" i="6" s="1"/>
  <c r="D546" i="6"/>
  <c r="E546" i="6"/>
  <c r="F546" i="6"/>
  <c r="G546" i="6"/>
  <c r="H546" i="6"/>
  <c r="I546" i="6"/>
  <c r="J546" i="6"/>
  <c r="P546" i="6"/>
  <c r="Q546" i="6"/>
  <c r="R546" i="6"/>
  <c r="X546" i="6"/>
  <c r="Y546" i="6"/>
  <c r="Z546" i="6"/>
  <c r="AA546" i="6"/>
  <c r="AE546" i="6"/>
  <c r="AG546" i="6"/>
  <c r="AH546" i="6"/>
  <c r="AI546" i="6"/>
  <c r="AJ546" i="6"/>
  <c r="AN546" i="6"/>
  <c r="AO546" i="6"/>
  <c r="AP546" i="6"/>
  <c r="AQ546" i="6"/>
  <c r="AR546" i="6"/>
  <c r="AS546" i="6"/>
  <c r="AZ546" i="6"/>
  <c r="A547" i="6"/>
  <c r="AE547" i="6" s="1"/>
  <c r="B547" i="6"/>
  <c r="AO547" i="6" s="1"/>
  <c r="C547" i="6"/>
  <c r="AW547" i="6" s="1"/>
  <c r="D547" i="6"/>
  <c r="E547" i="6"/>
  <c r="F547" i="6"/>
  <c r="G547" i="6"/>
  <c r="H547" i="6"/>
  <c r="I547" i="6"/>
  <c r="J547" i="6"/>
  <c r="N547" i="6"/>
  <c r="P547" i="6"/>
  <c r="Q547" i="6"/>
  <c r="R547" i="6"/>
  <c r="V547" i="6"/>
  <c r="X547" i="6"/>
  <c r="Y547" i="6"/>
  <c r="Z547" i="6"/>
  <c r="AA547" i="6"/>
  <c r="AF547" i="6"/>
  <c r="AG547" i="6"/>
  <c r="AH547" i="6"/>
  <c r="AI547" i="6"/>
  <c r="AJ547" i="6"/>
  <c r="AN547" i="6"/>
  <c r="AP547" i="6"/>
  <c r="AQ547" i="6"/>
  <c r="AR547" i="6"/>
  <c r="AS547" i="6"/>
  <c r="AX547" i="6"/>
  <c r="AZ547" i="6"/>
  <c r="A548" i="6"/>
  <c r="B548" i="6"/>
  <c r="C548" i="6"/>
  <c r="D548" i="6"/>
  <c r="E548" i="6"/>
  <c r="F548" i="6"/>
  <c r="G548" i="6"/>
  <c r="H548" i="6"/>
  <c r="I548" i="6"/>
  <c r="J548" i="6"/>
  <c r="O548" i="6"/>
  <c r="P548" i="6"/>
  <c r="Q548" i="6"/>
  <c r="R548" i="6"/>
  <c r="W548" i="6"/>
  <c r="X548" i="6"/>
  <c r="Y548" i="6"/>
  <c r="Z548" i="6"/>
  <c r="AA548" i="6"/>
  <c r="AF548" i="6"/>
  <c r="AG548" i="6"/>
  <c r="AH548" i="6"/>
  <c r="AI548" i="6"/>
  <c r="AJ548" i="6"/>
  <c r="AN548" i="6"/>
  <c r="AO548" i="6"/>
  <c r="AP548" i="6"/>
  <c r="AQ548" i="6"/>
  <c r="AR548" i="6"/>
  <c r="AS548" i="6"/>
  <c r="AW548" i="6"/>
  <c r="AY548" i="6"/>
  <c r="AZ548" i="6"/>
  <c r="A549" i="6"/>
  <c r="AE549" i="6" s="1"/>
  <c r="B549" i="6"/>
  <c r="C549" i="6"/>
  <c r="D549" i="6"/>
  <c r="E549" i="6"/>
  <c r="F549" i="6"/>
  <c r="G549" i="6"/>
  <c r="H549" i="6"/>
  <c r="I549" i="6"/>
  <c r="J549" i="6"/>
  <c r="P549" i="6"/>
  <c r="Q549" i="6"/>
  <c r="R549" i="6"/>
  <c r="X549" i="6"/>
  <c r="Y549" i="6"/>
  <c r="Z549" i="6"/>
  <c r="AA549" i="6"/>
  <c r="AG549" i="6"/>
  <c r="AH549" i="6"/>
  <c r="AI549" i="6"/>
  <c r="AJ549" i="6"/>
  <c r="AN549" i="6"/>
  <c r="AP549" i="6"/>
  <c r="AQ549" i="6"/>
  <c r="AR549" i="6"/>
  <c r="AS549" i="6"/>
  <c r="AW549" i="6"/>
  <c r="AZ549" i="6"/>
  <c r="A550" i="6"/>
  <c r="N550" i="6" s="1"/>
  <c r="B550" i="6"/>
  <c r="AF550" i="6" s="1"/>
  <c r="C550" i="6"/>
  <c r="AW550" i="6" s="1"/>
  <c r="D550" i="6"/>
  <c r="E550" i="6"/>
  <c r="F550" i="6"/>
  <c r="G550" i="6"/>
  <c r="H550" i="6"/>
  <c r="I550" i="6"/>
  <c r="J550" i="6"/>
  <c r="O550" i="6"/>
  <c r="P550" i="6"/>
  <c r="Q550" i="6"/>
  <c r="R550" i="6"/>
  <c r="W550" i="6"/>
  <c r="X550" i="6"/>
  <c r="Y550" i="6"/>
  <c r="Z550" i="6"/>
  <c r="AA550" i="6"/>
  <c r="AG550" i="6"/>
  <c r="AH550" i="6"/>
  <c r="AI550" i="6"/>
  <c r="AJ550" i="6"/>
  <c r="AN550" i="6"/>
  <c r="AO550" i="6"/>
  <c r="AP550" i="6"/>
  <c r="AQ550" i="6"/>
  <c r="AR550" i="6"/>
  <c r="AS550" i="6"/>
  <c r="AY550" i="6"/>
  <c r="AZ550" i="6"/>
  <c r="A551" i="6"/>
  <c r="AX551" i="6" s="1"/>
  <c r="B551" i="6"/>
  <c r="AO551" i="6" s="1"/>
  <c r="C551" i="6"/>
  <c r="AW551" i="6" s="1"/>
  <c r="D551" i="6"/>
  <c r="E551" i="6"/>
  <c r="F551" i="6"/>
  <c r="G551" i="6"/>
  <c r="H551" i="6"/>
  <c r="I551" i="6"/>
  <c r="J551" i="6"/>
  <c r="P551" i="6"/>
  <c r="Q551" i="6"/>
  <c r="R551" i="6"/>
  <c r="V551" i="6"/>
  <c r="X551" i="6"/>
  <c r="Y551" i="6"/>
  <c r="Z551" i="6"/>
  <c r="AA551" i="6"/>
  <c r="AE551" i="6"/>
  <c r="AG551" i="6"/>
  <c r="AH551" i="6"/>
  <c r="AI551" i="6"/>
  <c r="AJ551" i="6"/>
  <c r="AN551" i="6"/>
  <c r="AP551" i="6"/>
  <c r="AQ551" i="6"/>
  <c r="AR551" i="6"/>
  <c r="AS551" i="6"/>
  <c r="AZ551" i="6"/>
  <c r="A552" i="6"/>
  <c r="B552" i="6"/>
  <c r="W552" i="6" s="1"/>
  <c r="C552" i="6"/>
  <c r="AW552" i="6" s="1"/>
  <c r="D552" i="6"/>
  <c r="E552" i="6"/>
  <c r="F552" i="6"/>
  <c r="G552" i="6"/>
  <c r="H552" i="6"/>
  <c r="I552" i="6"/>
  <c r="J552" i="6"/>
  <c r="P552" i="6"/>
  <c r="Q552" i="6"/>
  <c r="R552" i="6"/>
  <c r="X552" i="6"/>
  <c r="Y552" i="6"/>
  <c r="Z552" i="6"/>
  <c r="AA552" i="6"/>
  <c r="AG552" i="6"/>
  <c r="AH552" i="6"/>
  <c r="AI552" i="6"/>
  <c r="AJ552" i="6"/>
  <c r="AN552" i="6"/>
  <c r="AP552" i="6"/>
  <c r="AQ552" i="6"/>
  <c r="AR552" i="6"/>
  <c r="AS552" i="6"/>
  <c r="AZ552" i="6"/>
  <c r="A553" i="6"/>
  <c r="AE553" i="6" s="1"/>
  <c r="B553" i="6"/>
  <c r="C553" i="6"/>
  <c r="AW553" i="6" s="1"/>
  <c r="D553" i="6"/>
  <c r="E553" i="6"/>
  <c r="F553" i="6"/>
  <c r="G553" i="6"/>
  <c r="H553" i="6"/>
  <c r="I553" i="6"/>
  <c r="J553" i="6"/>
  <c r="N553" i="6"/>
  <c r="P553" i="6"/>
  <c r="Q553" i="6"/>
  <c r="R553" i="6"/>
  <c r="V553" i="6"/>
  <c r="X553" i="6"/>
  <c r="Y553" i="6"/>
  <c r="Z553" i="6"/>
  <c r="AA553" i="6"/>
  <c r="AG553" i="6"/>
  <c r="AH553" i="6"/>
  <c r="AI553" i="6"/>
  <c r="AJ553" i="6"/>
  <c r="AN553" i="6"/>
  <c r="AP553" i="6"/>
  <c r="AQ553" i="6"/>
  <c r="AR553" i="6"/>
  <c r="AS553" i="6"/>
  <c r="AX553" i="6"/>
  <c r="AZ553" i="6"/>
  <c r="A554" i="6"/>
  <c r="N554" i="6" s="1"/>
  <c r="B554" i="6"/>
  <c r="AF554" i="6" s="1"/>
  <c r="C554" i="6"/>
  <c r="AW554" i="6" s="1"/>
  <c r="D554" i="6"/>
  <c r="E554" i="6"/>
  <c r="F554" i="6"/>
  <c r="G554" i="6"/>
  <c r="H554" i="6"/>
  <c r="I554" i="6"/>
  <c r="J554" i="6"/>
  <c r="P554" i="6"/>
  <c r="Q554" i="6"/>
  <c r="R554" i="6"/>
  <c r="X554" i="6"/>
  <c r="Y554" i="6"/>
  <c r="Z554" i="6"/>
  <c r="AA554" i="6"/>
  <c r="AE554" i="6"/>
  <c r="AG554" i="6"/>
  <c r="AH554" i="6"/>
  <c r="AI554" i="6"/>
  <c r="AJ554" i="6"/>
  <c r="AN554" i="6"/>
  <c r="AO554" i="6"/>
  <c r="AP554" i="6"/>
  <c r="AQ554" i="6"/>
  <c r="AR554" i="6"/>
  <c r="AS554" i="6"/>
  <c r="AZ554" i="6"/>
  <c r="A555" i="6"/>
  <c r="AE555" i="6" s="1"/>
  <c r="B555" i="6"/>
  <c r="AO555" i="6" s="1"/>
  <c r="C555" i="6"/>
  <c r="AW555" i="6" s="1"/>
  <c r="D555" i="6"/>
  <c r="E555" i="6"/>
  <c r="F555" i="6"/>
  <c r="G555" i="6"/>
  <c r="H555" i="6"/>
  <c r="I555" i="6"/>
  <c r="J555" i="6"/>
  <c r="N555" i="6"/>
  <c r="P555" i="6"/>
  <c r="Q555" i="6"/>
  <c r="R555" i="6"/>
  <c r="V555" i="6"/>
  <c r="X555" i="6"/>
  <c r="Y555" i="6"/>
  <c r="Z555" i="6"/>
  <c r="AA555" i="6"/>
  <c r="AF555" i="6"/>
  <c r="AG555" i="6"/>
  <c r="AH555" i="6"/>
  <c r="AI555" i="6"/>
  <c r="AJ555" i="6"/>
  <c r="AN555" i="6"/>
  <c r="AP555" i="6"/>
  <c r="AQ555" i="6"/>
  <c r="AR555" i="6"/>
  <c r="AS555" i="6"/>
  <c r="AX555" i="6"/>
  <c r="AZ555" i="6"/>
  <c r="A556" i="6"/>
  <c r="B556" i="6"/>
  <c r="C556" i="6"/>
  <c r="D556" i="6"/>
  <c r="E556" i="6"/>
  <c r="F556" i="6"/>
  <c r="G556" i="6"/>
  <c r="H556" i="6"/>
  <c r="I556" i="6"/>
  <c r="J556" i="6"/>
  <c r="O556" i="6"/>
  <c r="P556" i="6"/>
  <c r="Q556" i="6"/>
  <c r="R556" i="6"/>
  <c r="W556" i="6"/>
  <c r="X556" i="6"/>
  <c r="Y556" i="6"/>
  <c r="Z556" i="6"/>
  <c r="AA556" i="6"/>
  <c r="AF556" i="6"/>
  <c r="AG556" i="6"/>
  <c r="AH556" i="6"/>
  <c r="AI556" i="6"/>
  <c r="AJ556" i="6"/>
  <c r="AN556" i="6"/>
  <c r="AO556" i="6"/>
  <c r="AP556" i="6"/>
  <c r="AQ556" i="6"/>
  <c r="AR556" i="6"/>
  <c r="AS556" i="6"/>
  <c r="AW556" i="6"/>
  <c r="AY556" i="6"/>
  <c r="AZ556" i="6"/>
  <c r="A557" i="6"/>
  <c r="AE557" i="6" s="1"/>
  <c r="B557" i="6"/>
  <c r="C557" i="6"/>
  <c r="D557" i="6"/>
  <c r="E557" i="6"/>
  <c r="F557" i="6"/>
  <c r="G557" i="6"/>
  <c r="H557" i="6"/>
  <c r="I557" i="6"/>
  <c r="J557" i="6"/>
  <c r="P557" i="6"/>
  <c r="Q557" i="6"/>
  <c r="R557" i="6"/>
  <c r="X557" i="6"/>
  <c r="Y557" i="6"/>
  <c r="Z557" i="6"/>
  <c r="AA557" i="6"/>
  <c r="AG557" i="6"/>
  <c r="AH557" i="6"/>
  <c r="AI557" i="6"/>
  <c r="AJ557" i="6"/>
  <c r="AN557" i="6"/>
  <c r="AP557" i="6"/>
  <c r="AQ557" i="6"/>
  <c r="AR557" i="6"/>
  <c r="AS557" i="6"/>
  <c r="AW557" i="6"/>
  <c r="AZ557" i="6"/>
  <c r="A558" i="6"/>
  <c r="N558" i="6" s="1"/>
  <c r="B558" i="6"/>
  <c r="AF558" i="6" s="1"/>
  <c r="C558" i="6"/>
  <c r="AW558" i="6" s="1"/>
  <c r="D558" i="6"/>
  <c r="E558" i="6"/>
  <c r="F558" i="6"/>
  <c r="G558" i="6"/>
  <c r="H558" i="6"/>
  <c r="I558" i="6"/>
  <c r="J558" i="6"/>
  <c r="O558" i="6"/>
  <c r="P558" i="6"/>
  <c r="Q558" i="6"/>
  <c r="R558" i="6"/>
  <c r="W558" i="6"/>
  <c r="X558" i="6"/>
  <c r="Y558" i="6"/>
  <c r="Z558" i="6"/>
  <c r="AA558" i="6"/>
  <c r="AG558" i="6"/>
  <c r="AH558" i="6"/>
  <c r="AI558" i="6"/>
  <c r="AJ558" i="6"/>
  <c r="AN558" i="6"/>
  <c r="AO558" i="6"/>
  <c r="AP558" i="6"/>
  <c r="AQ558" i="6"/>
  <c r="AR558" i="6"/>
  <c r="AS558" i="6"/>
  <c r="AY558" i="6"/>
  <c r="AZ558" i="6"/>
  <c r="A559" i="6"/>
  <c r="AX559" i="6" s="1"/>
  <c r="B559" i="6"/>
  <c r="AO559" i="6" s="1"/>
  <c r="C559" i="6"/>
  <c r="AW559" i="6" s="1"/>
  <c r="D559" i="6"/>
  <c r="E559" i="6"/>
  <c r="F559" i="6"/>
  <c r="G559" i="6"/>
  <c r="H559" i="6"/>
  <c r="I559" i="6"/>
  <c r="J559" i="6"/>
  <c r="P559" i="6"/>
  <c r="Q559" i="6"/>
  <c r="R559" i="6"/>
  <c r="V559" i="6"/>
  <c r="X559" i="6"/>
  <c r="Y559" i="6"/>
  <c r="Z559" i="6"/>
  <c r="AA559" i="6"/>
  <c r="AE559" i="6"/>
  <c r="AG559" i="6"/>
  <c r="AH559" i="6"/>
  <c r="AI559" i="6"/>
  <c r="AJ559" i="6"/>
  <c r="AN559" i="6"/>
  <c r="AP559" i="6"/>
  <c r="AQ559" i="6"/>
  <c r="AR559" i="6"/>
  <c r="AS559" i="6"/>
  <c r="AZ559" i="6"/>
  <c r="A560" i="6"/>
  <c r="B560" i="6"/>
  <c r="W560" i="6" s="1"/>
  <c r="C560" i="6"/>
  <c r="AW560" i="6" s="1"/>
  <c r="D560" i="6"/>
  <c r="E560" i="6"/>
  <c r="F560" i="6"/>
  <c r="G560" i="6"/>
  <c r="H560" i="6"/>
  <c r="I560" i="6"/>
  <c r="J560" i="6"/>
  <c r="P560" i="6"/>
  <c r="Q560" i="6"/>
  <c r="R560" i="6"/>
  <c r="X560" i="6"/>
  <c r="Y560" i="6"/>
  <c r="Z560" i="6"/>
  <c r="AA560" i="6"/>
  <c r="AG560" i="6"/>
  <c r="AH560" i="6"/>
  <c r="AI560" i="6"/>
  <c r="AJ560" i="6"/>
  <c r="AN560" i="6"/>
  <c r="AP560" i="6"/>
  <c r="AQ560" i="6"/>
  <c r="AR560" i="6"/>
  <c r="AS560" i="6"/>
  <c r="AZ560" i="6"/>
  <c r="A561" i="6"/>
  <c r="AE561" i="6" s="1"/>
  <c r="B561" i="6"/>
  <c r="C561" i="6"/>
  <c r="AW561" i="6" s="1"/>
  <c r="D561" i="6"/>
  <c r="E561" i="6"/>
  <c r="F561" i="6"/>
  <c r="G561" i="6"/>
  <c r="H561" i="6"/>
  <c r="I561" i="6"/>
  <c r="J561" i="6"/>
  <c r="N561" i="6"/>
  <c r="P561" i="6"/>
  <c r="Q561" i="6"/>
  <c r="R561" i="6"/>
  <c r="V561" i="6"/>
  <c r="X561" i="6"/>
  <c r="Y561" i="6"/>
  <c r="Z561" i="6"/>
  <c r="AA561" i="6"/>
  <c r="AG561" i="6"/>
  <c r="AH561" i="6"/>
  <c r="AI561" i="6"/>
  <c r="AJ561" i="6"/>
  <c r="AN561" i="6"/>
  <c r="AP561" i="6"/>
  <c r="AQ561" i="6"/>
  <c r="AR561" i="6"/>
  <c r="AS561" i="6"/>
  <c r="AX561" i="6"/>
  <c r="AZ561" i="6"/>
  <c r="A562" i="6"/>
  <c r="N562" i="6" s="1"/>
  <c r="B562" i="6"/>
  <c r="AF562" i="6" s="1"/>
  <c r="C562" i="6"/>
  <c r="AW562" i="6" s="1"/>
  <c r="D562" i="6"/>
  <c r="E562" i="6"/>
  <c r="F562" i="6"/>
  <c r="G562" i="6"/>
  <c r="H562" i="6"/>
  <c r="I562" i="6"/>
  <c r="J562" i="6"/>
  <c r="P562" i="6"/>
  <c r="Q562" i="6"/>
  <c r="R562" i="6"/>
  <c r="X562" i="6"/>
  <c r="Y562" i="6"/>
  <c r="Z562" i="6"/>
  <c r="AA562" i="6"/>
  <c r="AE562" i="6"/>
  <c r="AG562" i="6"/>
  <c r="AH562" i="6"/>
  <c r="AI562" i="6"/>
  <c r="AJ562" i="6"/>
  <c r="AN562" i="6"/>
  <c r="AO562" i="6"/>
  <c r="AP562" i="6"/>
  <c r="AQ562" i="6"/>
  <c r="AR562" i="6"/>
  <c r="AS562" i="6"/>
  <c r="AZ562" i="6"/>
  <c r="A563" i="6"/>
  <c r="AE563" i="6" s="1"/>
  <c r="B563" i="6"/>
  <c r="AO563" i="6" s="1"/>
  <c r="C563" i="6"/>
  <c r="AW563" i="6" s="1"/>
  <c r="D563" i="6"/>
  <c r="E563" i="6"/>
  <c r="F563" i="6"/>
  <c r="G563" i="6"/>
  <c r="H563" i="6"/>
  <c r="I563" i="6"/>
  <c r="J563" i="6"/>
  <c r="N563" i="6"/>
  <c r="P563" i="6"/>
  <c r="Q563" i="6"/>
  <c r="R563" i="6"/>
  <c r="V563" i="6"/>
  <c r="X563" i="6"/>
  <c r="Y563" i="6"/>
  <c r="Z563" i="6"/>
  <c r="AA563" i="6"/>
  <c r="AF563" i="6"/>
  <c r="AG563" i="6"/>
  <c r="AH563" i="6"/>
  <c r="AI563" i="6"/>
  <c r="AJ563" i="6"/>
  <c r="AN563" i="6"/>
  <c r="AP563" i="6"/>
  <c r="AQ563" i="6"/>
  <c r="AR563" i="6"/>
  <c r="AS563" i="6"/>
  <c r="AX563" i="6"/>
  <c r="AZ563" i="6"/>
  <c r="A564" i="6"/>
  <c r="B564" i="6"/>
  <c r="C564" i="6"/>
  <c r="D564" i="6"/>
  <c r="E564" i="6"/>
  <c r="F564" i="6"/>
  <c r="G564" i="6"/>
  <c r="H564" i="6"/>
  <c r="I564" i="6"/>
  <c r="J564" i="6"/>
  <c r="O564" i="6"/>
  <c r="P564" i="6"/>
  <c r="Q564" i="6"/>
  <c r="R564" i="6"/>
  <c r="W564" i="6"/>
  <c r="X564" i="6"/>
  <c r="Y564" i="6"/>
  <c r="Z564" i="6"/>
  <c r="AA564" i="6"/>
  <c r="AF564" i="6"/>
  <c r="AG564" i="6"/>
  <c r="AH564" i="6"/>
  <c r="AI564" i="6"/>
  <c r="AJ564" i="6"/>
  <c r="AN564" i="6"/>
  <c r="AO564" i="6"/>
  <c r="AP564" i="6"/>
  <c r="AQ564" i="6"/>
  <c r="AR564" i="6"/>
  <c r="AS564" i="6"/>
  <c r="AW564" i="6"/>
  <c r="AY564" i="6"/>
  <c r="AZ564" i="6"/>
  <c r="A565" i="6"/>
  <c r="AE565" i="6" s="1"/>
  <c r="B565" i="6"/>
  <c r="C565" i="6"/>
  <c r="D565" i="6"/>
  <c r="E565" i="6"/>
  <c r="F565" i="6"/>
  <c r="G565" i="6"/>
  <c r="H565" i="6"/>
  <c r="I565" i="6"/>
  <c r="J565" i="6"/>
  <c r="P565" i="6"/>
  <c r="Q565" i="6"/>
  <c r="R565" i="6"/>
  <c r="X565" i="6"/>
  <c r="Y565" i="6"/>
  <c r="Z565" i="6"/>
  <c r="AA565" i="6"/>
  <c r="AG565" i="6"/>
  <c r="AH565" i="6"/>
  <c r="AI565" i="6"/>
  <c r="AJ565" i="6"/>
  <c r="AN565" i="6"/>
  <c r="AP565" i="6"/>
  <c r="AQ565" i="6"/>
  <c r="AR565" i="6"/>
  <c r="AS565" i="6"/>
  <c r="AW565" i="6"/>
  <c r="AZ565" i="6"/>
  <c r="A566" i="6"/>
  <c r="N566" i="6" s="1"/>
  <c r="B566" i="6"/>
  <c r="AF566" i="6" s="1"/>
  <c r="C566" i="6"/>
  <c r="AW566" i="6" s="1"/>
  <c r="D566" i="6"/>
  <c r="E566" i="6"/>
  <c r="F566" i="6"/>
  <c r="G566" i="6"/>
  <c r="H566" i="6"/>
  <c r="I566" i="6"/>
  <c r="J566" i="6"/>
  <c r="O566" i="6"/>
  <c r="P566" i="6"/>
  <c r="Q566" i="6"/>
  <c r="R566" i="6"/>
  <c r="W566" i="6"/>
  <c r="X566" i="6"/>
  <c r="Y566" i="6"/>
  <c r="Z566" i="6"/>
  <c r="AA566" i="6"/>
  <c r="AG566" i="6"/>
  <c r="AH566" i="6"/>
  <c r="AI566" i="6"/>
  <c r="AJ566" i="6"/>
  <c r="AN566" i="6"/>
  <c r="AO566" i="6"/>
  <c r="AP566" i="6"/>
  <c r="AQ566" i="6"/>
  <c r="AR566" i="6"/>
  <c r="AS566" i="6"/>
  <c r="AY566" i="6"/>
  <c r="AZ566" i="6"/>
  <c r="A567" i="6"/>
  <c r="AX567" i="6" s="1"/>
  <c r="B567" i="6"/>
  <c r="AO567" i="6" s="1"/>
  <c r="C567" i="6"/>
  <c r="AW567" i="6" s="1"/>
  <c r="D567" i="6"/>
  <c r="E567" i="6"/>
  <c r="F567" i="6"/>
  <c r="G567" i="6"/>
  <c r="H567" i="6"/>
  <c r="I567" i="6"/>
  <c r="J567" i="6"/>
  <c r="P567" i="6"/>
  <c r="Q567" i="6"/>
  <c r="R567" i="6"/>
  <c r="V567" i="6"/>
  <c r="X567" i="6"/>
  <c r="Y567" i="6"/>
  <c r="Z567" i="6"/>
  <c r="AA567" i="6"/>
  <c r="AE567" i="6"/>
  <c r="AG567" i="6"/>
  <c r="AH567" i="6"/>
  <c r="AI567" i="6"/>
  <c r="AJ567" i="6"/>
  <c r="AN567" i="6"/>
  <c r="AP567" i="6"/>
  <c r="AQ567" i="6"/>
  <c r="AR567" i="6"/>
  <c r="AS567" i="6"/>
  <c r="AZ567" i="6"/>
  <c r="A568" i="6"/>
  <c r="B568" i="6"/>
  <c r="W568" i="6" s="1"/>
  <c r="C568" i="6"/>
  <c r="AW568" i="6" s="1"/>
  <c r="D568" i="6"/>
  <c r="E568" i="6"/>
  <c r="F568" i="6"/>
  <c r="G568" i="6"/>
  <c r="H568" i="6"/>
  <c r="I568" i="6"/>
  <c r="J568" i="6"/>
  <c r="P568" i="6"/>
  <c r="Q568" i="6"/>
  <c r="R568" i="6"/>
  <c r="X568" i="6"/>
  <c r="Y568" i="6"/>
  <c r="Z568" i="6"/>
  <c r="AA568" i="6"/>
  <c r="AG568" i="6"/>
  <c r="AH568" i="6"/>
  <c r="AI568" i="6"/>
  <c r="AJ568" i="6"/>
  <c r="AN568" i="6"/>
  <c r="AP568" i="6"/>
  <c r="AQ568" i="6"/>
  <c r="AR568" i="6"/>
  <c r="AS568" i="6"/>
  <c r="AY568" i="6"/>
  <c r="AZ568" i="6"/>
  <c r="A569" i="6"/>
  <c r="AE569" i="6" s="1"/>
  <c r="B569" i="6"/>
  <c r="C569" i="6"/>
  <c r="AW569" i="6" s="1"/>
  <c r="D569" i="6"/>
  <c r="E569" i="6"/>
  <c r="F569" i="6"/>
  <c r="G569" i="6"/>
  <c r="H569" i="6"/>
  <c r="I569" i="6"/>
  <c r="J569" i="6"/>
  <c r="N569" i="6"/>
  <c r="P569" i="6"/>
  <c r="Q569" i="6"/>
  <c r="R569" i="6"/>
  <c r="V569" i="6"/>
  <c r="X569" i="6"/>
  <c r="Y569" i="6"/>
  <c r="Z569" i="6"/>
  <c r="AA569" i="6"/>
  <c r="AG569" i="6"/>
  <c r="AH569" i="6"/>
  <c r="AI569" i="6"/>
  <c r="AJ569" i="6"/>
  <c r="AN569" i="6"/>
  <c r="AP569" i="6"/>
  <c r="AQ569" i="6"/>
  <c r="AR569" i="6"/>
  <c r="AS569" i="6"/>
  <c r="AX569" i="6"/>
  <c r="AZ569" i="6"/>
  <c r="A570" i="6"/>
  <c r="N570" i="6" s="1"/>
  <c r="B570" i="6"/>
  <c r="AF570" i="6" s="1"/>
  <c r="C570" i="6"/>
  <c r="AW570" i="6" s="1"/>
  <c r="D570" i="6"/>
  <c r="E570" i="6"/>
  <c r="F570" i="6"/>
  <c r="G570" i="6"/>
  <c r="H570" i="6"/>
  <c r="I570" i="6"/>
  <c r="J570" i="6"/>
  <c r="P570" i="6"/>
  <c r="Q570" i="6"/>
  <c r="R570" i="6"/>
  <c r="X570" i="6"/>
  <c r="Y570" i="6"/>
  <c r="Z570" i="6"/>
  <c r="AA570" i="6"/>
  <c r="AE570" i="6"/>
  <c r="AG570" i="6"/>
  <c r="AH570" i="6"/>
  <c r="AI570" i="6"/>
  <c r="AJ570" i="6"/>
  <c r="AN570" i="6"/>
  <c r="AO570" i="6"/>
  <c r="AP570" i="6"/>
  <c r="AQ570" i="6"/>
  <c r="AR570" i="6"/>
  <c r="AS570" i="6"/>
  <c r="AZ570" i="6"/>
  <c r="A571" i="6"/>
  <c r="AE571" i="6" s="1"/>
  <c r="B571" i="6"/>
  <c r="AO571" i="6" s="1"/>
  <c r="C571" i="6"/>
  <c r="AW571" i="6" s="1"/>
  <c r="D571" i="6"/>
  <c r="E571" i="6"/>
  <c r="F571" i="6"/>
  <c r="G571" i="6"/>
  <c r="H571" i="6"/>
  <c r="I571" i="6"/>
  <c r="J571" i="6"/>
  <c r="N571" i="6"/>
  <c r="P571" i="6"/>
  <c r="Q571" i="6"/>
  <c r="R571" i="6"/>
  <c r="V571" i="6"/>
  <c r="X571" i="6"/>
  <c r="Y571" i="6"/>
  <c r="Z571" i="6"/>
  <c r="AA571" i="6"/>
  <c r="AF571" i="6"/>
  <c r="AG571" i="6"/>
  <c r="AH571" i="6"/>
  <c r="AI571" i="6"/>
  <c r="AJ571" i="6"/>
  <c r="AN571" i="6"/>
  <c r="AP571" i="6"/>
  <c r="AQ571" i="6"/>
  <c r="AR571" i="6"/>
  <c r="AS571" i="6"/>
  <c r="AX571" i="6"/>
  <c r="AZ571" i="6"/>
  <c r="A572" i="6"/>
  <c r="B572" i="6"/>
  <c r="C572" i="6"/>
  <c r="D572" i="6"/>
  <c r="E572" i="6"/>
  <c r="F572" i="6"/>
  <c r="G572" i="6"/>
  <c r="H572" i="6"/>
  <c r="I572" i="6"/>
  <c r="J572" i="6"/>
  <c r="O572" i="6"/>
  <c r="P572" i="6"/>
  <c r="Q572" i="6"/>
  <c r="R572" i="6"/>
  <c r="W572" i="6"/>
  <c r="X572" i="6"/>
  <c r="Y572" i="6"/>
  <c r="Z572" i="6"/>
  <c r="AA572" i="6"/>
  <c r="AF572" i="6"/>
  <c r="AG572" i="6"/>
  <c r="AH572" i="6"/>
  <c r="AI572" i="6"/>
  <c r="AJ572" i="6"/>
  <c r="AN572" i="6"/>
  <c r="AO572" i="6"/>
  <c r="AP572" i="6"/>
  <c r="AQ572" i="6"/>
  <c r="AR572" i="6"/>
  <c r="AS572" i="6"/>
  <c r="AW572" i="6"/>
  <c r="AY572" i="6"/>
  <c r="AZ572" i="6"/>
  <c r="A573" i="6"/>
  <c r="AE573" i="6" s="1"/>
  <c r="B573" i="6"/>
  <c r="C573" i="6"/>
  <c r="D573" i="6"/>
  <c r="E573" i="6"/>
  <c r="F573" i="6"/>
  <c r="G573" i="6"/>
  <c r="H573" i="6"/>
  <c r="I573" i="6"/>
  <c r="J573" i="6"/>
  <c r="P573" i="6"/>
  <c r="Q573" i="6"/>
  <c r="R573" i="6"/>
  <c r="X573" i="6"/>
  <c r="Y573" i="6"/>
  <c r="Z573" i="6"/>
  <c r="AA573" i="6"/>
  <c r="AG573" i="6"/>
  <c r="AH573" i="6"/>
  <c r="AI573" i="6"/>
  <c r="AJ573" i="6"/>
  <c r="AN573" i="6"/>
  <c r="AP573" i="6"/>
  <c r="AQ573" i="6"/>
  <c r="AR573" i="6"/>
  <c r="AS573" i="6"/>
  <c r="AW573" i="6"/>
  <c r="AX573" i="6"/>
  <c r="AZ573" i="6"/>
  <c r="A574" i="6"/>
  <c r="AE574" i="6" s="1"/>
  <c r="B574" i="6"/>
  <c r="AF574" i="6" s="1"/>
  <c r="C574" i="6"/>
  <c r="AW574" i="6" s="1"/>
  <c r="D574" i="6"/>
  <c r="E574" i="6"/>
  <c r="F574" i="6"/>
  <c r="G574" i="6"/>
  <c r="H574" i="6"/>
  <c r="I574" i="6"/>
  <c r="J574" i="6"/>
  <c r="P574" i="6"/>
  <c r="Q574" i="6"/>
  <c r="R574" i="6"/>
  <c r="X574" i="6"/>
  <c r="Y574" i="6"/>
  <c r="Z574" i="6"/>
  <c r="AA574" i="6"/>
  <c r="AG574" i="6"/>
  <c r="AH574" i="6"/>
  <c r="AI574" i="6"/>
  <c r="AJ574" i="6"/>
  <c r="AN574" i="6"/>
  <c r="AP574" i="6"/>
  <c r="AQ574" i="6"/>
  <c r="AR574" i="6"/>
  <c r="AS574" i="6"/>
  <c r="AZ574" i="6"/>
  <c r="A575" i="6"/>
  <c r="AE575" i="6" s="1"/>
  <c r="B575" i="6"/>
  <c r="AF575" i="6" s="1"/>
  <c r="C575" i="6"/>
  <c r="AW575" i="6" s="1"/>
  <c r="D575" i="6"/>
  <c r="E575" i="6"/>
  <c r="F575" i="6"/>
  <c r="G575" i="6"/>
  <c r="H575" i="6"/>
  <c r="I575" i="6"/>
  <c r="J575" i="6"/>
  <c r="P575" i="6"/>
  <c r="Q575" i="6"/>
  <c r="R575" i="6"/>
  <c r="V575" i="6"/>
  <c r="X575" i="6"/>
  <c r="Y575" i="6"/>
  <c r="Z575" i="6"/>
  <c r="AA575" i="6"/>
  <c r="AG575" i="6"/>
  <c r="AH575" i="6"/>
  <c r="AI575" i="6"/>
  <c r="AJ575" i="6"/>
  <c r="AN575" i="6"/>
  <c r="AP575" i="6"/>
  <c r="AQ575" i="6"/>
  <c r="AR575" i="6"/>
  <c r="AS575" i="6"/>
  <c r="AX575" i="6"/>
  <c r="AZ575" i="6"/>
  <c r="A576" i="6"/>
  <c r="B576" i="6"/>
  <c r="C576" i="6"/>
  <c r="AW576" i="6" s="1"/>
  <c r="D576" i="6"/>
  <c r="E576" i="6"/>
  <c r="F576" i="6"/>
  <c r="G576" i="6"/>
  <c r="H576" i="6"/>
  <c r="I576" i="6"/>
  <c r="J576" i="6"/>
  <c r="O576" i="6"/>
  <c r="P576" i="6"/>
  <c r="Q576" i="6"/>
  <c r="R576" i="6"/>
  <c r="W576" i="6"/>
  <c r="X576" i="6"/>
  <c r="Y576" i="6"/>
  <c r="Z576" i="6"/>
  <c r="AA576" i="6"/>
  <c r="AE576" i="6"/>
  <c r="AF576" i="6"/>
  <c r="AG576" i="6"/>
  <c r="AH576" i="6"/>
  <c r="AI576" i="6"/>
  <c r="AJ576" i="6"/>
  <c r="AN576" i="6"/>
  <c r="AO576" i="6"/>
  <c r="AP576" i="6"/>
  <c r="AQ576" i="6"/>
  <c r="AR576" i="6"/>
  <c r="AS576" i="6"/>
  <c r="AY576" i="6"/>
  <c r="AZ576" i="6"/>
  <c r="A577" i="6"/>
  <c r="AE577" i="6" s="1"/>
  <c r="B577" i="6"/>
  <c r="AF577" i="6" s="1"/>
  <c r="C577" i="6"/>
  <c r="D577" i="6"/>
  <c r="E577" i="6"/>
  <c r="F577" i="6"/>
  <c r="G577" i="6"/>
  <c r="H577" i="6"/>
  <c r="I577" i="6"/>
  <c r="J577" i="6"/>
  <c r="P577" i="6"/>
  <c r="Q577" i="6"/>
  <c r="R577" i="6"/>
  <c r="X577" i="6"/>
  <c r="Y577" i="6"/>
  <c r="Z577" i="6"/>
  <c r="AA577" i="6"/>
  <c r="AG577" i="6"/>
  <c r="AH577" i="6"/>
  <c r="AI577" i="6"/>
  <c r="AJ577" i="6"/>
  <c r="AN577" i="6"/>
  <c r="AP577" i="6"/>
  <c r="AQ577" i="6"/>
  <c r="AR577" i="6"/>
  <c r="AS577" i="6"/>
  <c r="AW577" i="6"/>
  <c r="AZ577" i="6"/>
  <c r="A578" i="6"/>
  <c r="AE578" i="6" s="1"/>
  <c r="B578" i="6"/>
  <c r="AF578" i="6" s="1"/>
  <c r="C578" i="6"/>
  <c r="D578" i="6"/>
  <c r="E578" i="6"/>
  <c r="F578" i="6"/>
  <c r="G578" i="6"/>
  <c r="H578" i="6"/>
  <c r="I578" i="6"/>
  <c r="J578" i="6"/>
  <c r="O578" i="6"/>
  <c r="P578" i="6"/>
  <c r="Q578" i="6"/>
  <c r="R578" i="6"/>
  <c r="W578" i="6"/>
  <c r="X578" i="6"/>
  <c r="Y578" i="6"/>
  <c r="Z578" i="6"/>
  <c r="AA578" i="6"/>
  <c r="AG578" i="6"/>
  <c r="AH578" i="6"/>
  <c r="AI578" i="6"/>
  <c r="AJ578" i="6"/>
  <c r="AN578" i="6"/>
  <c r="AO578" i="6"/>
  <c r="AP578" i="6"/>
  <c r="AQ578" i="6"/>
  <c r="AR578" i="6"/>
  <c r="AS578" i="6"/>
  <c r="AW578" i="6"/>
  <c r="AY578" i="6"/>
  <c r="AZ578" i="6"/>
  <c r="A579" i="6"/>
  <c r="AE579" i="6" s="1"/>
  <c r="B579" i="6"/>
  <c r="C579" i="6"/>
  <c r="AW579" i="6" s="1"/>
  <c r="D579" i="6"/>
  <c r="E579" i="6"/>
  <c r="F579" i="6"/>
  <c r="G579" i="6"/>
  <c r="H579" i="6"/>
  <c r="I579" i="6"/>
  <c r="J579" i="6"/>
  <c r="N579" i="6"/>
  <c r="P579" i="6"/>
  <c r="Q579" i="6"/>
  <c r="R579" i="6"/>
  <c r="V579" i="6"/>
  <c r="X579" i="6"/>
  <c r="Y579" i="6"/>
  <c r="Z579" i="6"/>
  <c r="AA579" i="6"/>
  <c r="AG579" i="6"/>
  <c r="AH579" i="6"/>
  <c r="AI579" i="6"/>
  <c r="AJ579" i="6"/>
  <c r="AN579" i="6"/>
  <c r="AP579" i="6"/>
  <c r="AQ579" i="6"/>
  <c r="AR579" i="6"/>
  <c r="AS579" i="6"/>
  <c r="AX579" i="6"/>
  <c r="AZ579" i="6"/>
  <c r="A580" i="6"/>
  <c r="B580" i="6"/>
  <c r="C580" i="6"/>
  <c r="D580" i="6"/>
  <c r="E580" i="6"/>
  <c r="F580" i="6"/>
  <c r="G580" i="6"/>
  <c r="H580" i="6"/>
  <c r="I580" i="6"/>
  <c r="J580" i="6"/>
  <c r="O580" i="6"/>
  <c r="P580" i="6"/>
  <c r="Q580" i="6"/>
  <c r="R580" i="6"/>
  <c r="W580" i="6"/>
  <c r="X580" i="6"/>
  <c r="Y580" i="6"/>
  <c r="Z580" i="6"/>
  <c r="AA580" i="6"/>
  <c r="AF580" i="6"/>
  <c r="AG580" i="6"/>
  <c r="AH580" i="6"/>
  <c r="AI580" i="6"/>
  <c r="AJ580" i="6"/>
  <c r="AN580" i="6"/>
  <c r="AO580" i="6"/>
  <c r="AP580" i="6"/>
  <c r="AQ580" i="6"/>
  <c r="AR580" i="6"/>
  <c r="AS580" i="6"/>
  <c r="AW580" i="6"/>
  <c r="AY580" i="6"/>
  <c r="AZ580" i="6"/>
  <c r="A581" i="6"/>
  <c r="AE581" i="6" s="1"/>
  <c r="B581" i="6"/>
  <c r="AF581" i="6" s="1"/>
  <c r="C581" i="6"/>
  <c r="D581" i="6"/>
  <c r="E581" i="6"/>
  <c r="F581" i="6"/>
  <c r="G581" i="6"/>
  <c r="H581" i="6"/>
  <c r="I581" i="6"/>
  <c r="J581" i="6"/>
  <c r="P581" i="6"/>
  <c r="Q581" i="6"/>
  <c r="R581" i="6"/>
  <c r="V581" i="6"/>
  <c r="X581" i="6"/>
  <c r="Y581" i="6"/>
  <c r="Z581" i="6"/>
  <c r="AA581" i="6"/>
  <c r="AG581" i="6"/>
  <c r="AH581" i="6"/>
  <c r="AI581" i="6"/>
  <c r="AJ581" i="6"/>
  <c r="AN581" i="6"/>
  <c r="AP581" i="6"/>
  <c r="AQ581" i="6"/>
  <c r="AR581" i="6"/>
  <c r="AS581" i="6"/>
  <c r="AW581" i="6"/>
  <c r="AZ581" i="6"/>
  <c r="A582" i="6"/>
  <c r="B582" i="6"/>
  <c r="AF582" i="6" s="1"/>
  <c r="C582" i="6"/>
  <c r="AW582" i="6" s="1"/>
  <c r="D582" i="6"/>
  <c r="E582" i="6"/>
  <c r="F582" i="6"/>
  <c r="G582" i="6"/>
  <c r="H582" i="6"/>
  <c r="I582" i="6"/>
  <c r="J582" i="6"/>
  <c r="P582" i="6"/>
  <c r="Q582" i="6"/>
  <c r="R582" i="6"/>
  <c r="X582" i="6"/>
  <c r="Y582" i="6"/>
  <c r="Z582" i="6"/>
  <c r="AA582" i="6"/>
  <c r="AE582" i="6"/>
  <c r="AG582" i="6"/>
  <c r="AH582" i="6"/>
  <c r="AI582" i="6"/>
  <c r="AJ582" i="6"/>
  <c r="AN582" i="6"/>
  <c r="AO582" i="6"/>
  <c r="AP582" i="6"/>
  <c r="AQ582" i="6"/>
  <c r="AR582" i="6"/>
  <c r="AS582" i="6"/>
  <c r="AZ582" i="6"/>
  <c r="A583" i="6"/>
  <c r="N583" i="6" s="1"/>
  <c r="B583" i="6"/>
  <c r="C583" i="6"/>
  <c r="AW583" i="6" s="1"/>
  <c r="D583" i="6"/>
  <c r="E583" i="6"/>
  <c r="F583" i="6"/>
  <c r="G583" i="6"/>
  <c r="H583" i="6"/>
  <c r="I583" i="6"/>
  <c r="J583" i="6"/>
  <c r="P583" i="6"/>
  <c r="Q583" i="6"/>
  <c r="R583" i="6"/>
  <c r="X583" i="6"/>
  <c r="Y583" i="6"/>
  <c r="Z583" i="6"/>
  <c r="AA583" i="6"/>
  <c r="AG583" i="6"/>
  <c r="AH583" i="6"/>
  <c r="AI583" i="6"/>
  <c r="AJ583" i="6"/>
  <c r="AN583" i="6"/>
  <c r="AP583" i="6"/>
  <c r="AQ583" i="6"/>
  <c r="AR583" i="6"/>
  <c r="AS583" i="6"/>
  <c r="AX583" i="6"/>
  <c r="AZ583" i="6"/>
  <c r="A584" i="6"/>
  <c r="B584" i="6"/>
  <c r="AF584" i="6" s="1"/>
  <c r="C584" i="6"/>
  <c r="AW584" i="6" s="1"/>
  <c r="D584" i="6"/>
  <c r="E584" i="6"/>
  <c r="F584" i="6"/>
  <c r="G584" i="6"/>
  <c r="H584" i="6"/>
  <c r="I584" i="6"/>
  <c r="J584" i="6"/>
  <c r="P584" i="6"/>
  <c r="Q584" i="6"/>
  <c r="R584" i="6"/>
  <c r="W584" i="6"/>
  <c r="X584" i="6"/>
  <c r="Y584" i="6"/>
  <c r="Z584" i="6"/>
  <c r="AA584" i="6"/>
  <c r="AG584" i="6"/>
  <c r="AH584" i="6"/>
  <c r="AI584" i="6"/>
  <c r="AJ584" i="6"/>
  <c r="AN584" i="6"/>
  <c r="AO584" i="6"/>
  <c r="AP584" i="6"/>
  <c r="AQ584" i="6"/>
  <c r="AR584" i="6"/>
  <c r="AS584" i="6"/>
  <c r="AY584" i="6"/>
  <c r="AZ584" i="6"/>
  <c r="A585" i="6"/>
  <c r="AE585" i="6" s="1"/>
  <c r="B585" i="6"/>
  <c r="C585" i="6"/>
  <c r="AW585" i="6" s="1"/>
  <c r="D585" i="6"/>
  <c r="E585" i="6"/>
  <c r="F585" i="6"/>
  <c r="G585" i="6"/>
  <c r="H585" i="6"/>
  <c r="I585" i="6"/>
  <c r="J585" i="6"/>
  <c r="N585" i="6"/>
  <c r="P585" i="6"/>
  <c r="Q585" i="6"/>
  <c r="R585" i="6"/>
  <c r="V585" i="6"/>
  <c r="X585" i="6"/>
  <c r="Y585" i="6"/>
  <c r="Z585" i="6"/>
  <c r="AA585" i="6"/>
  <c r="AG585" i="6"/>
  <c r="AH585" i="6"/>
  <c r="AI585" i="6"/>
  <c r="AJ585" i="6"/>
  <c r="AN585" i="6"/>
  <c r="AP585" i="6"/>
  <c r="AQ585" i="6"/>
  <c r="AR585" i="6"/>
  <c r="AS585" i="6"/>
  <c r="AX585" i="6"/>
  <c r="AZ585" i="6"/>
  <c r="A586" i="6"/>
  <c r="B586" i="6"/>
  <c r="AF586" i="6" s="1"/>
  <c r="C586" i="6"/>
  <c r="AW586" i="6" s="1"/>
  <c r="D586" i="6"/>
  <c r="E586" i="6"/>
  <c r="F586" i="6"/>
  <c r="G586" i="6"/>
  <c r="H586" i="6"/>
  <c r="I586" i="6"/>
  <c r="J586" i="6"/>
  <c r="O586" i="6"/>
  <c r="P586" i="6"/>
  <c r="Q586" i="6"/>
  <c r="R586" i="6"/>
  <c r="W586" i="6"/>
  <c r="X586" i="6"/>
  <c r="Y586" i="6"/>
  <c r="Z586" i="6"/>
  <c r="AA586" i="6"/>
  <c r="AE586" i="6"/>
  <c r="AG586" i="6"/>
  <c r="AH586" i="6"/>
  <c r="AI586" i="6"/>
  <c r="AJ586" i="6"/>
  <c r="AN586" i="6"/>
  <c r="AO586" i="6"/>
  <c r="AP586" i="6"/>
  <c r="AQ586" i="6"/>
  <c r="AR586" i="6"/>
  <c r="AS586" i="6"/>
  <c r="AY586" i="6"/>
  <c r="AZ586" i="6"/>
  <c r="A587" i="6"/>
  <c r="N587" i="6" s="1"/>
  <c r="B587" i="6"/>
  <c r="C587" i="6"/>
  <c r="AW587" i="6" s="1"/>
  <c r="D587" i="6"/>
  <c r="E587" i="6"/>
  <c r="F587" i="6"/>
  <c r="G587" i="6"/>
  <c r="H587" i="6"/>
  <c r="I587" i="6"/>
  <c r="J587" i="6"/>
  <c r="P587" i="6"/>
  <c r="Q587" i="6"/>
  <c r="R587" i="6"/>
  <c r="X587" i="6"/>
  <c r="Y587" i="6"/>
  <c r="Z587" i="6"/>
  <c r="AA587" i="6"/>
  <c r="AE587" i="6"/>
  <c r="AF587" i="6"/>
  <c r="AG587" i="6"/>
  <c r="AH587" i="6"/>
  <c r="AI587" i="6"/>
  <c r="AJ587" i="6"/>
  <c r="AN587" i="6"/>
  <c r="AP587" i="6"/>
  <c r="AQ587" i="6"/>
  <c r="AR587" i="6"/>
  <c r="AS587" i="6"/>
  <c r="AZ587" i="6"/>
  <c r="A588" i="6"/>
  <c r="B588" i="6"/>
  <c r="C588" i="6"/>
  <c r="AW588" i="6" s="1"/>
  <c r="D588" i="6"/>
  <c r="E588" i="6"/>
  <c r="F588" i="6"/>
  <c r="G588" i="6"/>
  <c r="H588" i="6"/>
  <c r="I588" i="6"/>
  <c r="J588" i="6"/>
  <c r="O588" i="6"/>
  <c r="P588" i="6"/>
  <c r="Q588" i="6"/>
  <c r="R588" i="6"/>
  <c r="W588" i="6"/>
  <c r="X588" i="6"/>
  <c r="Y588" i="6"/>
  <c r="Z588" i="6"/>
  <c r="AA588" i="6"/>
  <c r="AE588" i="6"/>
  <c r="AF588" i="6"/>
  <c r="AG588" i="6"/>
  <c r="AH588" i="6"/>
  <c r="AI588" i="6"/>
  <c r="AJ588" i="6"/>
  <c r="AN588" i="6"/>
  <c r="AO588" i="6"/>
  <c r="AP588" i="6"/>
  <c r="AQ588" i="6"/>
  <c r="AR588" i="6"/>
  <c r="AS588" i="6"/>
  <c r="AY588" i="6"/>
  <c r="AZ588" i="6"/>
  <c r="A589" i="6"/>
  <c r="AE589" i="6" s="1"/>
  <c r="B589" i="6"/>
  <c r="C589" i="6"/>
  <c r="AW589" i="6" s="1"/>
  <c r="D589" i="6"/>
  <c r="E589" i="6"/>
  <c r="F589" i="6"/>
  <c r="G589" i="6"/>
  <c r="H589" i="6"/>
  <c r="I589" i="6"/>
  <c r="J589" i="6"/>
  <c r="N589" i="6"/>
  <c r="P589" i="6"/>
  <c r="Q589" i="6"/>
  <c r="R589" i="6"/>
  <c r="V589" i="6"/>
  <c r="X589" i="6"/>
  <c r="Y589" i="6"/>
  <c r="Z589" i="6"/>
  <c r="AA589" i="6"/>
  <c r="AG589" i="6"/>
  <c r="AH589" i="6"/>
  <c r="AI589" i="6"/>
  <c r="AJ589" i="6"/>
  <c r="AN589" i="6"/>
  <c r="AP589" i="6"/>
  <c r="AQ589" i="6"/>
  <c r="AR589" i="6"/>
  <c r="AS589" i="6"/>
  <c r="AX589" i="6"/>
  <c r="AZ589" i="6"/>
  <c r="A590" i="6"/>
  <c r="B590" i="6"/>
  <c r="AF590" i="6" s="1"/>
  <c r="C590" i="6"/>
  <c r="D590" i="6"/>
  <c r="E590" i="6"/>
  <c r="F590" i="6"/>
  <c r="G590" i="6"/>
  <c r="H590" i="6"/>
  <c r="I590" i="6"/>
  <c r="J590" i="6"/>
  <c r="P590" i="6"/>
  <c r="Q590" i="6"/>
  <c r="R590" i="6"/>
  <c r="X590" i="6"/>
  <c r="Y590" i="6"/>
  <c r="Z590" i="6"/>
  <c r="AA590" i="6"/>
  <c r="AE590" i="6"/>
  <c r="AG590" i="6"/>
  <c r="AH590" i="6"/>
  <c r="AI590" i="6"/>
  <c r="AJ590" i="6"/>
  <c r="AN590" i="6"/>
  <c r="AO590" i="6"/>
  <c r="AP590" i="6"/>
  <c r="AQ590" i="6"/>
  <c r="AR590" i="6"/>
  <c r="AS590" i="6"/>
  <c r="AW590" i="6"/>
  <c r="AZ590" i="6"/>
  <c r="A591" i="6"/>
  <c r="B591" i="6"/>
  <c r="AF591" i="6" s="1"/>
  <c r="C591" i="6"/>
  <c r="AW591" i="6" s="1"/>
  <c r="D591" i="6"/>
  <c r="E591" i="6"/>
  <c r="F591" i="6"/>
  <c r="G591" i="6"/>
  <c r="H591" i="6"/>
  <c r="I591" i="6"/>
  <c r="J591" i="6"/>
  <c r="N591" i="6"/>
  <c r="P591" i="6"/>
  <c r="Q591" i="6"/>
  <c r="R591" i="6"/>
  <c r="V591" i="6"/>
  <c r="X591" i="6"/>
  <c r="Y591" i="6"/>
  <c r="Z591" i="6"/>
  <c r="AA591" i="6"/>
  <c r="AE591" i="6"/>
  <c r="AG591" i="6"/>
  <c r="AH591" i="6"/>
  <c r="AI591" i="6"/>
  <c r="AJ591" i="6"/>
  <c r="AN591" i="6"/>
  <c r="AP591" i="6"/>
  <c r="AQ591" i="6"/>
  <c r="AR591" i="6"/>
  <c r="AS591" i="6"/>
  <c r="AX591" i="6"/>
  <c r="AZ591" i="6"/>
  <c r="A592" i="6"/>
  <c r="AE592" i="6" s="1"/>
  <c r="B592" i="6"/>
  <c r="AO592" i="6" s="1"/>
  <c r="C592" i="6"/>
  <c r="AW592" i="6" s="1"/>
  <c r="D592" i="6"/>
  <c r="E592" i="6"/>
  <c r="F592" i="6"/>
  <c r="G592" i="6"/>
  <c r="H592" i="6"/>
  <c r="I592" i="6"/>
  <c r="J592" i="6"/>
  <c r="O592" i="6"/>
  <c r="P592" i="6"/>
  <c r="Q592" i="6"/>
  <c r="R592" i="6"/>
  <c r="W592" i="6"/>
  <c r="X592" i="6"/>
  <c r="Y592" i="6"/>
  <c r="Z592" i="6"/>
  <c r="AA592" i="6"/>
  <c r="AF592" i="6"/>
  <c r="AG592" i="6"/>
  <c r="AH592" i="6"/>
  <c r="AI592" i="6"/>
  <c r="AJ592" i="6"/>
  <c r="AN592" i="6"/>
  <c r="AP592" i="6"/>
  <c r="AQ592" i="6"/>
  <c r="AR592" i="6"/>
  <c r="AS592" i="6"/>
  <c r="AY592" i="6"/>
  <c r="AZ592" i="6"/>
  <c r="A593" i="6"/>
  <c r="AE593" i="6" s="1"/>
  <c r="B593" i="6"/>
  <c r="C593" i="6"/>
  <c r="AW593" i="6" s="1"/>
  <c r="D593" i="6"/>
  <c r="E593" i="6"/>
  <c r="F593" i="6"/>
  <c r="G593" i="6"/>
  <c r="H593" i="6"/>
  <c r="I593" i="6"/>
  <c r="J593" i="6"/>
  <c r="N593" i="6"/>
  <c r="P593" i="6"/>
  <c r="Q593" i="6"/>
  <c r="R593" i="6"/>
  <c r="V593" i="6"/>
  <c r="X593" i="6"/>
  <c r="Y593" i="6"/>
  <c r="Z593" i="6"/>
  <c r="AA593" i="6"/>
  <c r="AF593" i="6"/>
  <c r="AG593" i="6"/>
  <c r="AH593" i="6"/>
  <c r="AI593" i="6"/>
  <c r="AJ593" i="6"/>
  <c r="AN593" i="6"/>
  <c r="AP593" i="6"/>
  <c r="AQ593" i="6"/>
  <c r="AR593" i="6"/>
  <c r="AS593" i="6"/>
  <c r="AX593" i="6"/>
  <c r="AZ593" i="6"/>
  <c r="A594" i="6"/>
  <c r="B594" i="6"/>
  <c r="AF594" i="6" s="1"/>
  <c r="C594" i="6"/>
  <c r="AW594" i="6" s="1"/>
  <c r="D594" i="6"/>
  <c r="E594" i="6"/>
  <c r="F594" i="6"/>
  <c r="G594" i="6"/>
  <c r="H594" i="6"/>
  <c r="I594" i="6"/>
  <c r="J594" i="6"/>
  <c r="P594" i="6"/>
  <c r="Q594" i="6"/>
  <c r="R594" i="6"/>
  <c r="X594" i="6"/>
  <c r="Y594" i="6"/>
  <c r="Z594" i="6"/>
  <c r="AA594" i="6"/>
  <c r="AE594" i="6"/>
  <c r="AG594" i="6"/>
  <c r="AH594" i="6"/>
  <c r="AI594" i="6"/>
  <c r="AJ594" i="6"/>
  <c r="AN594" i="6"/>
  <c r="AO594" i="6"/>
  <c r="AP594" i="6"/>
  <c r="AQ594" i="6"/>
  <c r="AR594" i="6"/>
  <c r="AS594" i="6"/>
  <c r="AZ594" i="6"/>
  <c r="A595" i="6"/>
  <c r="AE595" i="6" s="1"/>
  <c r="B595" i="6"/>
  <c r="C595" i="6"/>
  <c r="AW595" i="6" s="1"/>
  <c r="D595" i="6"/>
  <c r="E595" i="6"/>
  <c r="F595" i="6"/>
  <c r="G595" i="6"/>
  <c r="H595" i="6"/>
  <c r="I595" i="6"/>
  <c r="J595" i="6"/>
  <c r="P595" i="6"/>
  <c r="Q595" i="6"/>
  <c r="R595" i="6"/>
  <c r="X595" i="6"/>
  <c r="Y595" i="6"/>
  <c r="Z595" i="6"/>
  <c r="AA595" i="6"/>
  <c r="AG595" i="6"/>
  <c r="AH595" i="6"/>
  <c r="AI595" i="6"/>
  <c r="AJ595" i="6"/>
  <c r="AN595" i="6"/>
  <c r="AP595" i="6"/>
  <c r="AQ595" i="6"/>
  <c r="AR595" i="6"/>
  <c r="AS595" i="6"/>
  <c r="AZ595" i="6"/>
  <c r="A596" i="6"/>
  <c r="B596" i="6"/>
  <c r="C596" i="6"/>
  <c r="D596" i="6"/>
  <c r="E596" i="6"/>
  <c r="F596" i="6"/>
  <c r="G596" i="6"/>
  <c r="H596" i="6"/>
  <c r="I596" i="6"/>
  <c r="J596" i="6"/>
  <c r="O596" i="6"/>
  <c r="P596" i="6"/>
  <c r="Q596" i="6"/>
  <c r="R596" i="6"/>
  <c r="W596" i="6"/>
  <c r="X596" i="6"/>
  <c r="Y596" i="6"/>
  <c r="Z596" i="6"/>
  <c r="AA596" i="6"/>
  <c r="AF596" i="6"/>
  <c r="AG596" i="6"/>
  <c r="AH596" i="6"/>
  <c r="AI596" i="6"/>
  <c r="AJ596" i="6"/>
  <c r="AN596" i="6"/>
  <c r="AO596" i="6"/>
  <c r="AP596" i="6"/>
  <c r="AQ596" i="6"/>
  <c r="AR596" i="6"/>
  <c r="AS596" i="6"/>
  <c r="AW596" i="6"/>
  <c r="AY596" i="6"/>
  <c r="AZ596" i="6"/>
  <c r="A597" i="6"/>
  <c r="AE597" i="6" s="1"/>
  <c r="B597" i="6"/>
  <c r="C597" i="6"/>
  <c r="D597" i="6"/>
  <c r="E597" i="6"/>
  <c r="F597" i="6"/>
  <c r="G597" i="6"/>
  <c r="H597" i="6"/>
  <c r="I597" i="6"/>
  <c r="J597" i="6"/>
  <c r="N597" i="6"/>
  <c r="P597" i="6"/>
  <c r="Q597" i="6"/>
  <c r="R597" i="6"/>
  <c r="V597" i="6"/>
  <c r="X597" i="6"/>
  <c r="Y597" i="6"/>
  <c r="Z597" i="6"/>
  <c r="AA597" i="6"/>
  <c r="AF597" i="6"/>
  <c r="AG597" i="6"/>
  <c r="AH597" i="6"/>
  <c r="AI597" i="6"/>
  <c r="AJ597" i="6"/>
  <c r="AN597" i="6"/>
  <c r="AO597" i="6"/>
  <c r="AP597" i="6"/>
  <c r="AQ597" i="6"/>
  <c r="AR597" i="6"/>
  <c r="AS597" i="6"/>
  <c r="AW597" i="6"/>
  <c r="AX597" i="6"/>
  <c r="AZ597" i="6"/>
  <c r="A598" i="6"/>
  <c r="V598" i="6" s="1"/>
  <c r="B598" i="6"/>
  <c r="O598" i="6" s="1"/>
  <c r="C598" i="6"/>
  <c r="AW598" i="6" s="1"/>
  <c r="D598" i="6"/>
  <c r="E598" i="6"/>
  <c r="F598" i="6"/>
  <c r="G598" i="6"/>
  <c r="H598" i="6"/>
  <c r="I598" i="6"/>
  <c r="J598" i="6"/>
  <c r="P598" i="6"/>
  <c r="Q598" i="6"/>
  <c r="R598" i="6"/>
  <c r="X598" i="6"/>
  <c r="Y598" i="6"/>
  <c r="Z598" i="6"/>
  <c r="AA598" i="6"/>
  <c r="AG598" i="6"/>
  <c r="AH598" i="6"/>
  <c r="AI598" i="6"/>
  <c r="AJ598" i="6"/>
  <c r="AN598" i="6"/>
  <c r="AP598" i="6"/>
  <c r="AQ598" i="6"/>
  <c r="AR598" i="6"/>
  <c r="AS598" i="6"/>
  <c r="AX598" i="6"/>
  <c r="AY598" i="6"/>
  <c r="AZ598" i="6"/>
  <c r="A599" i="6"/>
  <c r="V599" i="6" s="1"/>
  <c r="B599" i="6"/>
  <c r="AO599" i="6" s="1"/>
  <c r="C599" i="6"/>
  <c r="AW599" i="6" s="1"/>
  <c r="D599" i="6"/>
  <c r="E599" i="6"/>
  <c r="F599" i="6"/>
  <c r="G599" i="6"/>
  <c r="H599" i="6"/>
  <c r="I599" i="6"/>
  <c r="J599" i="6"/>
  <c r="O599" i="6"/>
  <c r="P599" i="6"/>
  <c r="Q599" i="6"/>
  <c r="R599" i="6"/>
  <c r="X599" i="6"/>
  <c r="Y599" i="6"/>
  <c r="Z599" i="6"/>
  <c r="AA599" i="6"/>
  <c r="AE599" i="6"/>
  <c r="AF599" i="6"/>
  <c r="AG599" i="6"/>
  <c r="AH599" i="6"/>
  <c r="AI599" i="6"/>
  <c r="AJ599" i="6"/>
  <c r="AN599" i="6"/>
  <c r="AP599" i="6"/>
  <c r="AQ599" i="6"/>
  <c r="AR599" i="6"/>
  <c r="AS599" i="6"/>
  <c r="AZ599" i="6"/>
  <c r="A600" i="6"/>
  <c r="B600" i="6"/>
  <c r="O600" i="6" s="1"/>
  <c r="C600" i="6"/>
  <c r="AW600" i="6" s="1"/>
  <c r="D600" i="6"/>
  <c r="E600" i="6"/>
  <c r="F600" i="6"/>
  <c r="G600" i="6"/>
  <c r="H600" i="6"/>
  <c r="I600" i="6"/>
  <c r="J600" i="6"/>
  <c r="P600" i="6"/>
  <c r="Q600" i="6"/>
  <c r="R600" i="6"/>
  <c r="W600" i="6"/>
  <c r="X600" i="6"/>
  <c r="Y600" i="6"/>
  <c r="Z600" i="6"/>
  <c r="AA600" i="6"/>
  <c r="AE600" i="6"/>
  <c r="AG600" i="6"/>
  <c r="AH600" i="6"/>
  <c r="AI600" i="6"/>
  <c r="AJ600" i="6"/>
  <c r="AN600" i="6"/>
  <c r="AP600" i="6"/>
  <c r="AQ600" i="6"/>
  <c r="AR600" i="6"/>
  <c r="AS600" i="6"/>
  <c r="AY600" i="6"/>
  <c r="AZ600" i="6"/>
  <c r="A601" i="6"/>
  <c r="AE601" i="6" s="1"/>
  <c r="B601" i="6"/>
  <c r="C601" i="6"/>
  <c r="D601" i="6"/>
  <c r="E601" i="6"/>
  <c r="F601" i="6"/>
  <c r="G601" i="6"/>
  <c r="H601" i="6"/>
  <c r="I601" i="6"/>
  <c r="J601" i="6"/>
  <c r="N601" i="6"/>
  <c r="P601" i="6"/>
  <c r="Q601" i="6"/>
  <c r="R601" i="6"/>
  <c r="V601" i="6"/>
  <c r="X601" i="6"/>
  <c r="Y601" i="6"/>
  <c r="Z601" i="6"/>
  <c r="AA601" i="6"/>
  <c r="AF601" i="6"/>
  <c r="AG601" i="6"/>
  <c r="AH601" i="6"/>
  <c r="AI601" i="6"/>
  <c r="AJ601" i="6"/>
  <c r="AN601" i="6"/>
  <c r="AO601" i="6"/>
  <c r="AP601" i="6"/>
  <c r="AQ601" i="6"/>
  <c r="AR601" i="6"/>
  <c r="AS601" i="6"/>
  <c r="AW601" i="6"/>
  <c r="AX601" i="6"/>
  <c r="AZ601" i="6"/>
  <c r="A602" i="6"/>
  <c r="V602" i="6" s="1"/>
  <c r="B602" i="6"/>
  <c r="C602" i="6"/>
  <c r="AW602" i="6" s="1"/>
  <c r="D602" i="6"/>
  <c r="E602" i="6"/>
  <c r="F602" i="6"/>
  <c r="G602" i="6"/>
  <c r="H602" i="6"/>
  <c r="I602" i="6"/>
  <c r="J602" i="6"/>
  <c r="P602" i="6"/>
  <c r="Q602" i="6"/>
  <c r="R602" i="6"/>
  <c r="X602" i="6"/>
  <c r="Y602" i="6"/>
  <c r="Z602" i="6"/>
  <c r="AA602" i="6"/>
  <c r="AG602" i="6"/>
  <c r="AH602" i="6"/>
  <c r="AI602" i="6"/>
  <c r="AJ602" i="6"/>
  <c r="AN602" i="6"/>
  <c r="AP602" i="6"/>
  <c r="AQ602" i="6"/>
  <c r="AR602" i="6"/>
  <c r="AS602" i="6"/>
  <c r="AZ602" i="6"/>
  <c r="A603" i="6"/>
  <c r="B603" i="6"/>
  <c r="AO603" i="6" s="1"/>
  <c r="C603" i="6"/>
  <c r="AW603" i="6" s="1"/>
  <c r="D603" i="6"/>
  <c r="E603" i="6"/>
  <c r="F603" i="6"/>
  <c r="G603" i="6"/>
  <c r="H603" i="6"/>
  <c r="I603" i="6"/>
  <c r="J603" i="6"/>
  <c r="N603" i="6"/>
  <c r="P603" i="6"/>
  <c r="Q603" i="6"/>
  <c r="R603" i="6"/>
  <c r="V603" i="6"/>
  <c r="W603" i="6"/>
  <c r="X603" i="6"/>
  <c r="Y603" i="6"/>
  <c r="Z603" i="6"/>
  <c r="AA603" i="6"/>
  <c r="AE603" i="6"/>
  <c r="AF603" i="6"/>
  <c r="AG603" i="6"/>
  <c r="AH603" i="6"/>
  <c r="AI603" i="6"/>
  <c r="AJ603" i="6"/>
  <c r="AN603" i="6"/>
  <c r="AP603" i="6"/>
  <c r="AQ603" i="6"/>
  <c r="AR603" i="6"/>
  <c r="AS603" i="6"/>
  <c r="AX603" i="6"/>
  <c r="AY603" i="6"/>
  <c r="AZ603" i="6"/>
  <c r="A604" i="6"/>
  <c r="AE604" i="6" s="1"/>
  <c r="B604" i="6"/>
  <c r="C604" i="6"/>
  <c r="D604" i="6"/>
  <c r="E604" i="6"/>
  <c r="F604" i="6"/>
  <c r="G604" i="6"/>
  <c r="H604" i="6"/>
  <c r="I604" i="6"/>
  <c r="J604" i="6"/>
  <c r="O604" i="6"/>
  <c r="P604" i="6"/>
  <c r="Q604" i="6"/>
  <c r="R604" i="6"/>
  <c r="W604" i="6"/>
  <c r="X604" i="6"/>
  <c r="Y604" i="6"/>
  <c r="Z604" i="6"/>
  <c r="AA604" i="6"/>
  <c r="AF604" i="6"/>
  <c r="AG604" i="6"/>
  <c r="AH604" i="6"/>
  <c r="AI604" i="6"/>
  <c r="AJ604" i="6"/>
  <c r="AN604" i="6"/>
  <c r="AO604" i="6"/>
  <c r="AP604" i="6"/>
  <c r="AQ604" i="6"/>
  <c r="AR604" i="6"/>
  <c r="AS604" i="6"/>
  <c r="AW604" i="6"/>
  <c r="AY604" i="6"/>
  <c r="AZ604" i="6"/>
  <c r="A605" i="6"/>
  <c r="AE605" i="6" s="1"/>
  <c r="B605" i="6"/>
  <c r="AF605" i="6" s="1"/>
  <c r="C605" i="6"/>
  <c r="D605" i="6"/>
  <c r="E605" i="6"/>
  <c r="F605" i="6"/>
  <c r="G605" i="6"/>
  <c r="H605" i="6"/>
  <c r="I605" i="6"/>
  <c r="J605" i="6"/>
  <c r="N605" i="6"/>
  <c r="P605" i="6"/>
  <c r="Q605" i="6"/>
  <c r="R605" i="6"/>
  <c r="V605" i="6"/>
  <c r="X605" i="6"/>
  <c r="Y605" i="6"/>
  <c r="Z605" i="6"/>
  <c r="AA605" i="6"/>
  <c r="AG605" i="6"/>
  <c r="AH605" i="6"/>
  <c r="AI605" i="6"/>
  <c r="AJ605" i="6"/>
  <c r="AN605" i="6"/>
  <c r="AO605" i="6"/>
  <c r="AP605" i="6"/>
  <c r="AQ605" i="6"/>
  <c r="AR605" i="6"/>
  <c r="AS605" i="6"/>
  <c r="AW605" i="6"/>
  <c r="AZ605" i="6"/>
  <c r="A606" i="6"/>
  <c r="V606" i="6" s="1"/>
  <c r="B606" i="6"/>
  <c r="C606" i="6"/>
  <c r="AW606" i="6" s="1"/>
  <c r="D606" i="6"/>
  <c r="E606" i="6"/>
  <c r="F606" i="6"/>
  <c r="G606" i="6"/>
  <c r="H606" i="6"/>
  <c r="I606" i="6"/>
  <c r="J606" i="6"/>
  <c r="N606" i="6"/>
  <c r="O606" i="6"/>
  <c r="P606" i="6"/>
  <c r="Q606" i="6"/>
  <c r="R606" i="6"/>
  <c r="X606" i="6"/>
  <c r="Y606" i="6"/>
  <c r="Z606" i="6"/>
  <c r="AA606" i="6"/>
  <c r="AG606" i="6"/>
  <c r="AH606" i="6"/>
  <c r="AI606" i="6"/>
  <c r="AJ606" i="6"/>
  <c r="AN606" i="6"/>
  <c r="AP606" i="6"/>
  <c r="AQ606" i="6"/>
  <c r="AR606" i="6"/>
  <c r="AS606" i="6"/>
  <c r="AX606" i="6"/>
  <c r="AY606" i="6"/>
  <c r="AZ606" i="6"/>
  <c r="A607" i="6"/>
  <c r="B607" i="6"/>
  <c r="AO607" i="6" s="1"/>
  <c r="C607" i="6"/>
  <c r="AW607" i="6" s="1"/>
  <c r="D607" i="6"/>
  <c r="E607" i="6"/>
  <c r="F607" i="6"/>
  <c r="G607" i="6"/>
  <c r="H607" i="6"/>
  <c r="I607" i="6"/>
  <c r="J607" i="6"/>
  <c r="N607" i="6"/>
  <c r="P607" i="6"/>
  <c r="Q607" i="6"/>
  <c r="R607" i="6"/>
  <c r="V607" i="6"/>
  <c r="W607" i="6"/>
  <c r="X607" i="6"/>
  <c r="Y607" i="6"/>
  <c r="Z607" i="6"/>
  <c r="AA607" i="6"/>
  <c r="AE607" i="6"/>
  <c r="AF607" i="6"/>
  <c r="AG607" i="6"/>
  <c r="AH607" i="6"/>
  <c r="AI607" i="6"/>
  <c r="AJ607" i="6"/>
  <c r="AN607" i="6"/>
  <c r="AP607" i="6"/>
  <c r="AQ607" i="6"/>
  <c r="AR607" i="6"/>
  <c r="AS607" i="6"/>
  <c r="AX607" i="6"/>
  <c r="AY607" i="6"/>
  <c r="AZ607" i="6"/>
  <c r="A608" i="6"/>
  <c r="AE608" i="6" s="1"/>
  <c r="B608" i="6"/>
  <c r="C608" i="6"/>
  <c r="D608" i="6"/>
  <c r="E608" i="6"/>
  <c r="F608" i="6"/>
  <c r="G608" i="6"/>
  <c r="H608" i="6"/>
  <c r="I608" i="6"/>
  <c r="J608" i="6"/>
  <c r="O608" i="6"/>
  <c r="P608" i="6"/>
  <c r="Q608" i="6"/>
  <c r="R608" i="6"/>
  <c r="W608" i="6"/>
  <c r="X608" i="6"/>
  <c r="Y608" i="6"/>
  <c r="Z608" i="6"/>
  <c r="AA608" i="6"/>
  <c r="AF608" i="6"/>
  <c r="AG608" i="6"/>
  <c r="AH608" i="6"/>
  <c r="AI608" i="6"/>
  <c r="AJ608" i="6"/>
  <c r="AN608" i="6"/>
  <c r="AO608" i="6"/>
  <c r="AP608" i="6"/>
  <c r="AQ608" i="6"/>
  <c r="AR608" i="6"/>
  <c r="AS608" i="6"/>
  <c r="AW608" i="6"/>
  <c r="AY608" i="6"/>
  <c r="AZ608" i="6"/>
  <c r="A609" i="6"/>
  <c r="AE609" i="6" s="1"/>
  <c r="B609" i="6"/>
  <c r="AF609" i="6" s="1"/>
  <c r="C609" i="6"/>
  <c r="D609" i="6"/>
  <c r="E609" i="6"/>
  <c r="F609" i="6"/>
  <c r="G609" i="6"/>
  <c r="H609" i="6"/>
  <c r="I609" i="6"/>
  <c r="J609" i="6"/>
  <c r="N609" i="6"/>
  <c r="P609" i="6"/>
  <c r="Q609" i="6"/>
  <c r="R609" i="6"/>
  <c r="V609" i="6"/>
  <c r="X609" i="6"/>
  <c r="Y609" i="6"/>
  <c r="Z609" i="6"/>
  <c r="AA609" i="6"/>
  <c r="AG609" i="6"/>
  <c r="AH609" i="6"/>
  <c r="AI609" i="6"/>
  <c r="AJ609" i="6"/>
  <c r="AN609" i="6"/>
  <c r="AO609" i="6"/>
  <c r="AP609" i="6"/>
  <c r="AQ609" i="6"/>
  <c r="AR609" i="6"/>
  <c r="AS609" i="6"/>
  <c r="AW609" i="6"/>
  <c r="AZ609" i="6"/>
  <c r="A610" i="6"/>
  <c r="V610" i="6" s="1"/>
  <c r="B610" i="6"/>
  <c r="C610" i="6"/>
  <c r="AW610" i="6" s="1"/>
  <c r="D610" i="6"/>
  <c r="E610" i="6"/>
  <c r="F610" i="6"/>
  <c r="G610" i="6"/>
  <c r="H610" i="6"/>
  <c r="I610" i="6"/>
  <c r="J610" i="6"/>
  <c r="N610" i="6"/>
  <c r="P610" i="6"/>
  <c r="Q610" i="6"/>
  <c r="R610" i="6"/>
  <c r="X610" i="6"/>
  <c r="Y610" i="6"/>
  <c r="Z610" i="6"/>
  <c r="AA610" i="6"/>
  <c r="AG610" i="6"/>
  <c r="AH610" i="6"/>
  <c r="AI610" i="6"/>
  <c r="AJ610" i="6"/>
  <c r="AN610" i="6"/>
  <c r="AP610" i="6"/>
  <c r="AQ610" i="6"/>
  <c r="AR610" i="6"/>
  <c r="AS610" i="6"/>
  <c r="AX610" i="6"/>
  <c r="AY610" i="6"/>
  <c r="AZ610" i="6"/>
  <c r="A611" i="6"/>
  <c r="V611" i="6" s="1"/>
  <c r="B611" i="6"/>
  <c r="AO611" i="6" s="1"/>
  <c r="C611" i="6"/>
  <c r="AW611" i="6" s="1"/>
  <c r="D611" i="6"/>
  <c r="E611" i="6"/>
  <c r="F611" i="6"/>
  <c r="G611" i="6"/>
  <c r="H611" i="6"/>
  <c r="I611" i="6"/>
  <c r="J611" i="6"/>
  <c r="N611" i="6"/>
  <c r="O611" i="6"/>
  <c r="P611" i="6"/>
  <c r="Q611" i="6"/>
  <c r="R611" i="6"/>
  <c r="W611" i="6"/>
  <c r="X611" i="6"/>
  <c r="Y611" i="6"/>
  <c r="Z611" i="6"/>
  <c r="AA611" i="6"/>
  <c r="AE611" i="6"/>
  <c r="AF611" i="6"/>
  <c r="AG611" i="6"/>
  <c r="AH611" i="6"/>
  <c r="AI611" i="6"/>
  <c r="AJ611" i="6"/>
  <c r="AN611" i="6"/>
  <c r="AP611" i="6"/>
  <c r="AQ611" i="6"/>
  <c r="AR611" i="6"/>
  <c r="AS611" i="6"/>
  <c r="AY611" i="6"/>
  <c r="AZ611" i="6"/>
  <c r="A612" i="6"/>
  <c r="AE612" i="6" s="1"/>
  <c r="B612" i="6"/>
  <c r="O612" i="6" s="1"/>
  <c r="C612" i="6"/>
  <c r="D612" i="6"/>
  <c r="E612" i="6"/>
  <c r="F612" i="6"/>
  <c r="G612" i="6"/>
  <c r="H612" i="6"/>
  <c r="I612" i="6"/>
  <c r="J612" i="6"/>
  <c r="P612" i="6"/>
  <c r="Q612" i="6"/>
  <c r="R612" i="6"/>
  <c r="W612" i="6"/>
  <c r="X612" i="6"/>
  <c r="Y612" i="6"/>
  <c r="Z612" i="6"/>
  <c r="AA612" i="6"/>
  <c r="AG612" i="6"/>
  <c r="AH612" i="6"/>
  <c r="AI612" i="6"/>
  <c r="AJ612" i="6"/>
  <c r="AN612" i="6"/>
  <c r="AP612" i="6"/>
  <c r="AQ612" i="6"/>
  <c r="AR612" i="6"/>
  <c r="AS612" i="6"/>
  <c r="AW612" i="6"/>
  <c r="AY612" i="6"/>
  <c r="AZ612" i="6"/>
  <c r="A613" i="6"/>
  <c r="AE613" i="6" s="1"/>
  <c r="B613" i="6"/>
  <c r="AF613" i="6" s="1"/>
  <c r="C613" i="6"/>
  <c r="D613" i="6"/>
  <c r="E613" i="6"/>
  <c r="F613" i="6"/>
  <c r="G613" i="6"/>
  <c r="H613" i="6"/>
  <c r="I613" i="6"/>
  <c r="J613" i="6"/>
  <c r="N613" i="6"/>
  <c r="P613" i="6"/>
  <c r="Q613" i="6"/>
  <c r="R613" i="6"/>
  <c r="V613" i="6"/>
  <c r="X613" i="6"/>
  <c r="Y613" i="6"/>
  <c r="Z613" i="6"/>
  <c r="AA613" i="6"/>
  <c r="AG613" i="6"/>
  <c r="AH613" i="6"/>
  <c r="AI613" i="6"/>
  <c r="AJ613" i="6"/>
  <c r="AN613" i="6"/>
  <c r="AO613" i="6"/>
  <c r="AP613" i="6"/>
  <c r="AQ613" i="6"/>
  <c r="AR613" i="6"/>
  <c r="AS613" i="6"/>
  <c r="AW613" i="6"/>
  <c r="AZ613" i="6"/>
  <c r="A614" i="6"/>
  <c r="V614" i="6" s="1"/>
  <c r="B614" i="6"/>
  <c r="C614" i="6"/>
  <c r="AW614" i="6" s="1"/>
  <c r="D614" i="6"/>
  <c r="E614" i="6"/>
  <c r="F614" i="6"/>
  <c r="G614" i="6"/>
  <c r="H614" i="6"/>
  <c r="I614" i="6"/>
  <c r="J614" i="6"/>
  <c r="O614" i="6"/>
  <c r="P614" i="6"/>
  <c r="Q614" i="6"/>
  <c r="R614" i="6"/>
  <c r="X614" i="6"/>
  <c r="Y614" i="6"/>
  <c r="Z614" i="6"/>
  <c r="AA614" i="6"/>
  <c r="AG614" i="6"/>
  <c r="AH614" i="6"/>
  <c r="AI614" i="6"/>
  <c r="AJ614" i="6"/>
  <c r="AN614" i="6"/>
  <c r="AP614" i="6"/>
  <c r="AQ614" i="6"/>
  <c r="AR614" i="6"/>
  <c r="AS614" i="6"/>
  <c r="AX614" i="6"/>
  <c r="AY614" i="6"/>
  <c r="AZ614" i="6"/>
  <c r="A615" i="6"/>
  <c r="V615" i="6" s="1"/>
  <c r="B615" i="6"/>
  <c r="AO615" i="6" s="1"/>
  <c r="C615" i="6"/>
  <c r="AW615" i="6" s="1"/>
  <c r="D615" i="6"/>
  <c r="E615" i="6"/>
  <c r="F615" i="6"/>
  <c r="G615" i="6"/>
  <c r="H615" i="6"/>
  <c r="I615" i="6"/>
  <c r="J615" i="6"/>
  <c r="N615" i="6"/>
  <c r="O615" i="6"/>
  <c r="P615" i="6"/>
  <c r="Q615" i="6"/>
  <c r="R615" i="6"/>
  <c r="W615" i="6"/>
  <c r="X615" i="6"/>
  <c r="Y615" i="6"/>
  <c r="Z615" i="6"/>
  <c r="AA615" i="6"/>
  <c r="AE615" i="6"/>
  <c r="AF615" i="6"/>
  <c r="AG615" i="6"/>
  <c r="AH615" i="6"/>
  <c r="AI615" i="6"/>
  <c r="AJ615" i="6"/>
  <c r="AN615" i="6"/>
  <c r="AP615" i="6"/>
  <c r="AQ615" i="6"/>
  <c r="AR615" i="6"/>
  <c r="AS615" i="6"/>
  <c r="AY615" i="6"/>
  <c r="AZ615" i="6"/>
  <c r="A616" i="6"/>
  <c r="AE616" i="6" s="1"/>
  <c r="B616" i="6"/>
  <c r="AY616" i="6" s="1"/>
  <c r="C616" i="6"/>
  <c r="D616" i="6"/>
  <c r="E616" i="6"/>
  <c r="F616" i="6"/>
  <c r="G616" i="6"/>
  <c r="H616" i="6"/>
  <c r="I616" i="6"/>
  <c r="J616" i="6"/>
  <c r="P616" i="6"/>
  <c r="Q616" i="6"/>
  <c r="R616" i="6"/>
  <c r="W616" i="6"/>
  <c r="X616" i="6"/>
  <c r="Y616" i="6"/>
  <c r="Z616" i="6"/>
  <c r="AA616" i="6"/>
  <c r="AG616" i="6"/>
  <c r="AH616" i="6"/>
  <c r="AI616" i="6"/>
  <c r="AJ616" i="6"/>
  <c r="AN616" i="6"/>
  <c r="AP616" i="6"/>
  <c r="AQ616" i="6"/>
  <c r="AR616" i="6"/>
  <c r="AS616" i="6"/>
  <c r="AW616" i="6"/>
  <c r="AZ616" i="6"/>
  <c r="A617" i="6"/>
  <c r="AE617" i="6" s="1"/>
  <c r="B617" i="6"/>
  <c r="C617" i="6"/>
  <c r="AW617" i="6" s="1"/>
  <c r="D617" i="6"/>
  <c r="E617" i="6"/>
  <c r="F617" i="6"/>
  <c r="G617" i="6"/>
  <c r="H617" i="6"/>
  <c r="I617" i="6"/>
  <c r="J617" i="6"/>
  <c r="N617" i="6"/>
  <c r="P617" i="6"/>
  <c r="Q617" i="6"/>
  <c r="R617" i="6"/>
  <c r="V617" i="6"/>
  <c r="X617" i="6"/>
  <c r="Y617" i="6"/>
  <c r="Z617" i="6"/>
  <c r="AA617" i="6"/>
  <c r="AF617" i="6"/>
  <c r="AG617" i="6"/>
  <c r="AH617" i="6"/>
  <c r="AI617" i="6"/>
  <c r="AJ617" i="6"/>
  <c r="AN617" i="6"/>
  <c r="AO617" i="6"/>
  <c r="AP617" i="6"/>
  <c r="AQ617" i="6"/>
  <c r="AR617" i="6"/>
  <c r="AS617" i="6"/>
  <c r="AX617" i="6"/>
  <c r="AZ617" i="6"/>
  <c r="A618" i="6"/>
  <c r="N618" i="6" s="1"/>
  <c r="B618" i="6"/>
  <c r="AF618" i="6" s="1"/>
  <c r="C618" i="6"/>
  <c r="AW618" i="6" s="1"/>
  <c r="D618" i="6"/>
  <c r="E618" i="6"/>
  <c r="F618" i="6"/>
  <c r="G618" i="6"/>
  <c r="H618" i="6"/>
  <c r="I618" i="6"/>
  <c r="J618" i="6"/>
  <c r="O618" i="6"/>
  <c r="P618" i="6"/>
  <c r="Q618" i="6"/>
  <c r="R618" i="6"/>
  <c r="X618" i="6"/>
  <c r="Y618" i="6"/>
  <c r="Z618" i="6"/>
  <c r="AA618" i="6"/>
  <c r="AG618" i="6"/>
  <c r="AH618" i="6"/>
  <c r="AI618" i="6"/>
  <c r="AJ618" i="6"/>
  <c r="AN618" i="6"/>
  <c r="AO618" i="6"/>
  <c r="AP618" i="6"/>
  <c r="AQ618" i="6"/>
  <c r="AR618" i="6"/>
  <c r="AS618" i="6"/>
  <c r="AX618" i="6"/>
  <c r="AZ618" i="6"/>
  <c r="A619" i="6"/>
  <c r="V619" i="6" s="1"/>
  <c r="B619" i="6"/>
  <c r="AO619" i="6" s="1"/>
  <c r="C619" i="6"/>
  <c r="AW619" i="6" s="1"/>
  <c r="D619" i="6"/>
  <c r="E619" i="6"/>
  <c r="F619" i="6"/>
  <c r="G619" i="6"/>
  <c r="H619" i="6"/>
  <c r="I619" i="6"/>
  <c r="J619" i="6"/>
  <c r="O619" i="6"/>
  <c r="P619" i="6"/>
  <c r="Q619" i="6"/>
  <c r="R619" i="6"/>
  <c r="X619" i="6"/>
  <c r="Y619" i="6"/>
  <c r="Z619" i="6"/>
  <c r="AA619" i="6"/>
  <c r="AE619" i="6"/>
  <c r="AF619" i="6"/>
  <c r="AG619" i="6"/>
  <c r="AH619" i="6"/>
  <c r="AI619" i="6"/>
  <c r="AJ619" i="6"/>
  <c r="AN619" i="6"/>
  <c r="AP619" i="6"/>
  <c r="AQ619" i="6"/>
  <c r="AR619" i="6"/>
  <c r="AS619" i="6"/>
  <c r="AY619" i="6"/>
  <c r="AZ619" i="6"/>
  <c r="A620" i="6"/>
  <c r="AE620" i="6" s="1"/>
  <c r="B620" i="6"/>
  <c r="AY620" i="6" s="1"/>
  <c r="C620" i="6"/>
  <c r="D620" i="6"/>
  <c r="E620" i="6"/>
  <c r="F620" i="6"/>
  <c r="G620" i="6"/>
  <c r="H620" i="6"/>
  <c r="I620" i="6"/>
  <c r="J620" i="6"/>
  <c r="P620" i="6"/>
  <c r="Q620" i="6"/>
  <c r="R620" i="6"/>
  <c r="W620" i="6"/>
  <c r="X620" i="6"/>
  <c r="Y620" i="6"/>
  <c r="Z620" i="6"/>
  <c r="AA620" i="6"/>
  <c r="AG620" i="6"/>
  <c r="AH620" i="6"/>
  <c r="AI620" i="6"/>
  <c r="AJ620" i="6"/>
  <c r="AN620" i="6"/>
  <c r="AP620" i="6"/>
  <c r="AQ620" i="6"/>
  <c r="AR620" i="6"/>
  <c r="AS620" i="6"/>
  <c r="AW620" i="6"/>
  <c r="AZ620" i="6"/>
  <c r="A621" i="6"/>
  <c r="AE621" i="6" s="1"/>
  <c r="B621" i="6"/>
  <c r="C621" i="6"/>
  <c r="AW621" i="6" s="1"/>
  <c r="D621" i="6"/>
  <c r="E621" i="6"/>
  <c r="F621" i="6"/>
  <c r="G621" i="6"/>
  <c r="H621" i="6"/>
  <c r="I621" i="6"/>
  <c r="J621" i="6"/>
  <c r="N621" i="6"/>
  <c r="P621" i="6"/>
  <c r="Q621" i="6"/>
  <c r="R621" i="6"/>
  <c r="V621" i="6"/>
  <c r="X621" i="6"/>
  <c r="Y621" i="6"/>
  <c r="Z621" i="6"/>
  <c r="AA621" i="6"/>
  <c r="AF621" i="6"/>
  <c r="AG621" i="6"/>
  <c r="AH621" i="6"/>
  <c r="AI621" i="6"/>
  <c r="AJ621" i="6"/>
  <c r="AN621" i="6"/>
  <c r="AO621" i="6"/>
  <c r="AP621" i="6"/>
  <c r="AQ621" i="6"/>
  <c r="AR621" i="6"/>
  <c r="AS621" i="6"/>
  <c r="AX621" i="6"/>
  <c r="AZ621" i="6"/>
  <c r="A622" i="6"/>
  <c r="B622" i="6"/>
  <c r="C622" i="6"/>
  <c r="AW622" i="6" s="1"/>
  <c r="D622" i="6"/>
  <c r="E622" i="6"/>
  <c r="F622" i="6"/>
  <c r="G622" i="6"/>
  <c r="H622" i="6"/>
  <c r="I622" i="6"/>
  <c r="J622" i="6"/>
  <c r="N622" i="6"/>
  <c r="P622" i="6"/>
  <c r="Q622" i="6"/>
  <c r="R622" i="6"/>
  <c r="X622" i="6"/>
  <c r="Y622" i="6"/>
  <c r="Z622" i="6"/>
  <c r="AA622" i="6"/>
  <c r="AG622" i="6"/>
  <c r="AH622" i="6"/>
  <c r="AI622" i="6"/>
  <c r="AJ622" i="6"/>
  <c r="AN622" i="6"/>
  <c r="AO622" i="6"/>
  <c r="AP622" i="6"/>
  <c r="AQ622" i="6"/>
  <c r="AR622" i="6"/>
  <c r="AS622" i="6"/>
  <c r="AX622" i="6"/>
  <c r="AZ622" i="6"/>
  <c r="A623" i="6"/>
  <c r="V623" i="6" s="1"/>
  <c r="B623" i="6"/>
  <c r="AO623" i="6" s="1"/>
  <c r="C623" i="6"/>
  <c r="AW623" i="6" s="1"/>
  <c r="D623" i="6"/>
  <c r="E623" i="6"/>
  <c r="F623" i="6"/>
  <c r="G623" i="6"/>
  <c r="H623" i="6"/>
  <c r="I623" i="6"/>
  <c r="J623" i="6"/>
  <c r="O623" i="6"/>
  <c r="P623" i="6"/>
  <c r="Q623" i="6"/>
  <c r="R623" i="6"/>
  <c r="X623" i="6"/>
  <c r="Y623" i="6"/>
  <c r="Z623" i="6"/>
  <c r="AA623" i="6"/>
  <c r="AE623" i="6"/>
  <c r="AF623" i="6"/>
  <c r="AG623" i="6"/>
  <c r="AH623" i="6"/>
  <c r="AI623" i="6"/>
  <c r="AJ623" i="6"/>
  <c r="AN623" i="6"/>
  <c r="AP623" i="6"/>
  <c r="AQ623" i="6"/>
  <c r="AR623" i="6"/>
  <c r="AS623" i="6"/>
  <c r="AY623" i="6"/>
  <c r="AZ623" i="6"/>
  <c r="A624" i="6"/>
  <c r="AE624" i="6" s="1"/>
  <c r="B624" i="6"/>
  <c r="AY624" i="6" s="1"/>
  <c r="C624" i="6"/>
  <c r="D624" i="6"/>
  <c r="E624" i="6"/>
  <c r="F624" i="6"/>
  <c r="G624" i="6"/>
  <c r="H624" i="6"/>
  <c r="I624" i="6"/>
  <c r="J624" i="6"/>
  <c r="P624" i="6"/>
  <c r="Q624" i="6"/>
  <c r="R624" i="6"/>
  <c r="W624" i="6"/>
  <c r="X624" i="6"/>
  <c r="Y624" i="6"/>
  <c r="Z624" i="6"/>
  <c r="AA624" i="6"/>
  <c r="AG624" i="6"/>
  <c r="AH624" i="6"/>
  <c r="AI624" i="6"/>
  <c r="AJ624" i="6"/>
  <c r="AN624" i="6"/>
  <c r="AP624" i="6"/>
  <c r="AQ624" i="6"/>
  <c r="AR624" i="6"/>
  <c r="AS624" i="6"/>
  <c r="AW624" i="6"/>
  <c r="AZ624" i="6"/>
  <c r="A625" i="6"/>
  <c r="AE625" i="6" s="1"/>
  <c r="B625" i="6"/>
  <c r="C625" i="6"/>
  <c r="AW625" i="6" s="1"/>
  <c r="D625" i="6"/>
  <c r="E625" i="6"/>
  <c r="F625" i="6"/>
  <c r="G625" i="6"/>
  <c r="H625" i="6"/>
  <c r="I625" i="6"/>
  <c r="J625" i="6"/>
  <c r="N625" i="6"/>
  <c r="P625" i="6"/>
  <c r="Q625" i="6"/>
  <c r="R625" i="6"/>
  <c r="V625" i="6"/>
  <c r="X625" i="6"/>
  <c r="Y625" i="6"/>
  <c r="Z625" i="6"/>
  <c r="AA625" i="6"/>
  <c r="AF625" i="6"/>
  <c r="AG625" i="6"/>
  <c r="AH625" i="6"/>
  <c r="AI625" i="6"/>
  <c r="AJ625" i="6"/>
  <c r="AN625" i="6"/>
  <c r="AO625" i="6"/>
  <c r="AP625" i="6"/>
  <c r="AQ625" i="6"/>
  <c r="AR625" i="6"/>
  <c r="AS625" i="6"/>
  <c r="AX625" i="6"/>
  <c r="AZ625" i="6"/>
  <c r="A626" i="6"/>
  <c r="N626" i="6" s="1"/>
  <c r="B626" i="6"/>
  <c r="AF626" i="6" s="1"/>
  <c r="C626" i="6"/>
  <c r="AW626" i="6" s="1"/>
  <c r="D626" i="6"/>
  <c r="E626" i="6"/>
  <c r="F626" i="6"/>
  <c r="G626" i="6"/>
  <c r="H626" i="6"/>
  <c r="I626" i="6"/>
  <c r="J626" i="6"/>
  <c r="O626" i="6"/>
  <c r="P626" i="6"/>
  <c r="Q626" i="6"/>
  <c r="R626" i="6"/>
  <c r="X626" i="6"/>
  <c r="Y626" i="6"/>
  <c r="Z626" i="6"/>
  <c r="AA626" i="6"/>
  <c r="AG626" i="6"/>
  <c r="AH626" i="6"/>
  <c r="AI626" i="6"/>
  <c r="AJ626" i="6"/>
  <c r="AN626" i="6"/>
  <c r="AO626" i="6"/>
  <c r="AP626" i="6"/>
  <c r="AQ626" i="6"/>
  <c r="AR626" i="6"/>
  <c r="AS626" i="6"/>
  <c r="AX626" i="6"/>
  <c r="AZ626" i="6"/>
  <c r="A627" i="6"/>
  <c r="V627" i="6" s="1"/>
  <c r="B627" i="6"/>
  <c r="AO627" i="6" s="1"/>
  <c r="C627" i="6"/>
  <c r="AW627" i="6" s="1"/>
  <c r="D627" i="6"/>
  <c r="E627" i="6"/>
  <c r="F627" i="6"/>
  <c r="G627" i="6"/>
  <c r="H627" i="6"/>
  <c r="I627" i="6"/>
  <c r="J627" i="6"/>
  <c r="O627" i="6"/>
  <c r="P627" i="6"/>
  <c r="Q627" i="6"/>
  <c r="R627" i="6"/>
  <c r="X627" i="6"/>
  <c r="Y627" i="6"/>
  <c r="Z627" i="6"/>
  <c r="AA627" i="6"/>
  <c r="AE627" i="6"/>
  <c r="AF627" i="6"/>
  <c r="AG627" i="6"/>
  <c r="AH627" i="6"/>
  <c r="AI627" i="6"/>
  <c r="AJ627" i="6"/>
  <c r="AN627" i="6"/>
  <c r="AP627" i="6"/>
  <c r="AQ627" i="6"/>
  <c r="AR627" i="6"/>
  <c r="AS627" i="6"/>
  <c r="AY627" i="6"/>
  <c r="AZ627" i="6"/>
  <c r="A628" i="6"/>
  <c r="AE628" i="6" s="1"/>
  <c r="B628" i="6"/>
  <c r="AY628" i="6" s="1"/>
  <c r="C628" i="6"/>
  <c r="D628" i="6"/>
  <c r="E628" i="6"/>
  <c r="F628" i="6"/>
  <c r="G628" i="6"/>
  <c r="H628" i="6"/>
  <c r="I628" i="6"/>
  <c r="J628" i="6"/>
  <c r="P628" i="6"/>
  <c r="Q628" i="6"/>
  <c r="R628" i="6"/>
  <c r="W628" i="6"/>
  <c r="X628" i="6"/>
  <c r="Y628" i="6"/>
  <c r="Z628" i="6"/>
  <c r="AA628" i="6"/>
  <c r="AG628" i="6"/>
  <c r="AH628" i="6"/>
  <c r="AI628" i="6"/>
  <c r="AJ628" i="6"/>
  <c r="AN628" i="6"/>
  <c r="AP628" i="6"/>
  <c r="AQ628" i="6"/>
  <c r="AR628" i="6"/>
  <c r="AS628" i="6"/>
  <c r="AW628" i="6"/>
  <c r="AZ628" i="6"/>
  <c r="A629" i="6"/>
  <c r="AE629" i="6" s="1"/>
  <c r="B629" i="6"/>
  <c r="C629" i="6"/>
  <c r="AW629" i="6" s="1"/>
  <c r="D629" i="6"/>
  <c r="E629" i="6"/>
  <c r="F629" i="6"/>
  <c r="G629" i="6"/>
  <c r="H629" i="6"/>
  <c r="I629" i="6"/>
  <c r="J629" i="6"/>
  <c r="N629" i="6"/>
  <c r="P629" i="6"/>
  <c r="Q629" i="6"/>
  <c r="R629" i="6"/>
  <c r="V629" i="6"/>
  <c r="X629" i="6"/>
  <c r="Y629" i="6"/>
  <c r="Z629" i="6"/>
  <c r="AA629" i="6"/>
  <c r="AF629" i="6"/>
  <c r="AG629" i="6"/>
  <c r="AH629" i="6"/>
  <c r="AI629" i="6"/>
  <c r="AJ629" i="6"/>
  <c r="AN629" i="6"/>
  <c r="AO629" i="6"/>
  <c r="AP629" i="6"/>
  <c r="AQ629" i="6"/>
  <c r="AR629" i="6"/>
  <c r="AS629" i="6"/>
  <c r="AX629" i="6"/>
  <c r="AZ629" i="6"/>
  <c r="A630" i="6"/>
  <c r="B630" i="6"/>
  <c r="C630" i="6"/>
  <c r="AW630" i="6" s="1"/>
  <c r="D630" i="6"/>
  <c r="E630" i="6"/>
  <c r="F630" i="6"/>
  <c r="G630" i="6"/>
  <c r="H630" i="6"/>
  <c r="I630" i="6"/>
  <c r="J630" i="6"/>
  <c r="N630" i="6"/>
  <c r="P630" i="6"/>
  <c r="Q630" i="6"/>
  <c r="R630" i="6"/>
  <c r="X630" i="6"/>
  <c r="Y630" i="6"/>
  <c r="Z630" i="6"/>
  <c r="AA630" i="6"/>
  <c r="AG630" i="6"/>
  <c r="AH630" i="6"/>
  <c r="AI630" i="6"/>
  <c r="AJ630" i="6"/>
  <c r="AN630" i="6"/>
  <c r="AO630" i="6"/>
  <c r="AP630" i="6"/>
  <c r="AQ630" i="6"/>
  <c r="AR630" i="6"/>
  <c r="AS630" i="6"/>
  <c r="AX630" i="6"/>
  <c r="AZ630" i="6"/>
  <c r="A631" i="6"/>
  <c r="V631" i="6" s="1"/>
  <c r="B631" i="6"/>
  <c r="AO631" i="6" s="1"/>
  <c r="C631" i="6"/>
  <c r="AW631" i="6" s="1"/>
  <c r="D631" i="6"/>
  <c r="E631" i="6"/>
  <c r="F631" i="6"/>
  <c r="G631" i="6"/>
  <c r="H631" i="6"/>
  <c r="I631" i="6"/>
  <c r="J631" i="6"/>
  <c r="O631" i="6"/>
  <c r="P631" i="6"/>
  <c r="Q631" i="6"/>
  <c r="R631" i="6"/>
  <c r="X631" i="6"/>
  <c r="Y631" i="6"/>
  <c r="Z631" i="6"/>
  <c r="AA631" i="6"/>
  <c r="AE631" i="6"/>
  <c r="AF631" i="6"/>
  <c r="AG631" i="6"/>
  <c r="AH631" i="6"/>
  <c r="AI631" i="6"/>
  <c r="AJ631" i="6"/>
  <c r="AN631" i="6"/>
  <c r="AP631" i="6"/>
  <c r="AQ631" i="6"/>
  <c r="AR631" i="6"/>
  <c r="AS631" i="6"/>
  <c r="AY631" i="6"/>
  <c r="AZ631" i="6"/>
  <c r="A632" i="6"/>
  <c r="AE632" i="6" s="1"/>
  <c r="B632" i="6"/>
  <c r="AY632" i="6" s="1"/>
  <c r="C632" i="6"/>
  <c r="D632" i="6"/>
  <c r="E632" i="6"/>
  <c r="F632" i="6"/>
  <c r="G632" i="6"/>
  <c r="H632" i="6"/>
  <c r="I632" i="6"/>
  <c r="J632" i="6"/>
  <c r="P632" i="6"/>
  <c r="Q632" i="6"/>
  <c r="R632" i="6"/>
  <c r="W632" i="6"/>
  <c r="X632" i="6"/>
  <c r="Y632" i="6"/>
  <c r="Z632" i="6"/>
  <c r="AA632" i="6"/>
  <c r="AG632" i="6"/>
  <c r="AH632" i="6"/>
  <c r="AI632" i="6"/>
  <c r="AJ632" i="6"/>
  <c r="AN632" i="6"/>
  <c r="AP632" i="6"/>
  <c r="AQ632" i="6"/>
  <c r="AR632" i="6"/>
  <c r="AS632" i="6"/>
  <c r="AW632" i="6"/>
  <c r="AZ632" i="6"/>
  <c r="A633" i="6"/>
  <c r="AE633" i="6" s="1"/>
  <c r="B633" i="6"/>
  <c r="C633" i="6"/>
  <c r="AW633" i="6" s="1"/>
  <c r="D633" i="6"/>
  <c r="E633" i="6"/>
  <c r="F633" i="6"/>
  <c r="G633" i="6"/>
  <c r="H633" i="6"/>
  <c r="I633" i="6"/>
  <c r="J633" i="6"/>
  <c r="N633" i="6"/>
  <c r="P633" i="6"/>
  <c r="Q633" i="6"/>
  <c r="R633" i="6"/>
  <c r="V633" i="6"/>
  <c r="X633" i="6"/>
  <c r="Y633" i="6"/>
  <c r="Z633" i="6"/>
  <c r="AA633" i="6"/>
  <c r="AF633" i="6"/>
  <c r="AG633" i="6"/>
  <c r="AH633" i="6"/>
  <c r="AI633" i="6"/>
  <c r="AJ633" i="6"/>
  <c r="AN633" i="6"/>
  <c r="AO633" i="6"/>
  <c r="AP633" i="6"/>
  <c r="AQ633" i="6"/>
  <c r="AR633" i="6"/>
  <c r="AS633" i="6"/>
  <c r="AX633" i="6"/>
  <c r="AZ633" i="6"/>
  <c r="A634" i="6"/>
  <c r="N634" i="6" s="1"/>
  <c r="B634" i="6"/>
  <c r="AF634" i="6" s="1"/>
  <c r="C634" i="6"/>
  <c r="AW634" i="6" s="1"/>
  <c r="D634" i="6"/>
  <c r="E634" i="6"/>
  <c r="F634" i="6"/>
  <c r="G634" i="6"/>
  <c r="H634" i="6"/>
  <c r="I634" i="6"/>
  <c r="J634" i="6"/>
  <c r="O634" i="6"/>
  <c r="P634" i="6"/>
  <c r="Q634" i="6"/>
  <c r="R634" i="6"/>
  <c r="X634" i="6"/>
  <c r="Y634" i="6"/>
  <c r="Z634" i="6"/>
  <c r="AA634" i="6"/>
  <c r="AG634" i="6"/>
  <c r="AH634" i="6"/>
  <c r="AI634" i="6"/>
  <c r="AJ634" i="6"/>
  <c r="AN634" i="6"/>
  <c r="AO634" i="6"/>
  <c r="AP634" i="6"/>
  <c r="AQ634" i="6"/>
  <c r="AR634" i="6"/>
  <c r="AS634" i="6"/>
  <c r="AX634" i="6"/>
  <c r="AZ634" i="6"/>
  <c r="A635" i="6"/>
  <c r="V635" i="6" s="1"/>
  <c r="B635" i="6"/>
  <c r="AO635" i="6" s="1"/>
  <c r="C635" i="6"/>
  <c r="AW635" i="6" s="1"/>
  <c r="D635" i="6"/>
  <c r="E635" i="6"/>
  <c r="F635" i="6"/>
  <c r="G635" i="6"/>
  <c r="H635" i="6"/>
  <c r="I635" i="6"/>
  <c r="J635" i="6"/>
  <c r="O635" i="6"/>
  <c r="P635" i="6"/>
  <c r="Q635" i="6"/>
  <c r="R635" i="6"/>
  <c r="X635" i="6"/>
  <c r="Y635" i="6"/>
  <c r="Z635" i="6"/>
  <c r="AA635" i="6"/>
  <c r="AE635" i="6"/>
  <c r="AF635" i="6"/>
  <c r="AG635" i="6"/>
  <c r="AH635" i="6"/>
  <c r="AI635" i="6"/>
  <c r="AJ635" i="6"/>
  <c r="AN635" i="6"/>
  <c r="AP635" i="6"/>
  <c r="AQ635" i="6"/>
  <c r="AR635" i="6"/>
  <c r="AS635" i="6"/>
  <c r="AY635" i="6"/>
  <c r="AZ635" i="6"/>
  <c r="A636" i="6"/>
  <c r="AE636" i="6" s="1"/>
  <c r="B636" i="6"/>
  <c r="AY636" i="6" s="1"/>
  <c r="C636" i="6"/>
  <c r="D636" i="6"/>
  <c r="E636" i="6"/>
  <c r="F636" i="6"/>
  <c r="G636" i="6"/>
  <c r="H636" i="6"/>
  <c r="I636" i="6"/>
  <c r="J636" i="6"/>
  <c r="P636" i="6"/>
  <c r="Q636" i="6"/>
  <c r="R636" i="6"/>
  <c r="W636" i="6"/>
  <c r="X636" i="6"/>
  <c r="Y636" i="6"/>
  <c r="Z636" i="6"/>
  <c r="AA636" i="6"/>
  <c r="AG636" i="6"/>
  <c r="AH636" i="6"/>
  <c r="AI636" i="6"/>
  <c r="AJ636" i="6"/>
  <c r="AN636" i="6"/>
  <c r="AP636" i="6"/>
  <c r="AQ636" i="6"/>
  <c r="AR636" i="6"/>
  <c r="AS636" i="6"/>
  <c r="AW636" i="6"/>
  <c r="AZ636" i="6"/>
  <c r="A637" i="6"/>
  <c r="AE637" i="6" s="1"/>
  <c r="B637" i="6"/>
  <c r="C637" i="6"/>
  <c r="AW637" i="6" s="1"/>
  <c r="D637" i="6"/>
  <c r="E637" i="6"/>
  <c r="F637" i="6"/>
  <c r="G637" i="6"/>
  <c r="H637" i="6"/>
  <c r="I637" i="6"/>
  <c r="J637" i="6"/>
  <c r="N637" i="6"/>
  <c r="P637" i="6"/>
  <c r="Q637" i="6"/>
  <c r="R637" i="6"/>
  <c r="V637" i="6"/>
  <c r="X637" i="6"/>
  <c r="Y637" i="6"/>
  <c r="Z637" i="6"/>
  <c r="AA637" i="6"/>
  <c r="AF637" i="6"/>
  <c r="AG637" i="6"/>
  <c r="AH637" i="6"/>
  <c r="AI637" i="6"/>
  <c r="AJ637" i="6"/>
  <c r="AN637" i="6"/>
  <c r="AO637" i="6"/>
  <c r="AP637" i="6"/>
  <c r="AQ637" i="6"/>
  <c r="AR637" i="6"/>
  <c r="AS637" i="6"/>
  <c r="AX637" i="6"/>
  <c r="AZ637" i="6"/>
  <c r="A638" i="6"/>
  <c r="N638" i="6" s="1"/>
  <c r="B638" i="6"/>
  <c r="C638" i="6"/>
  <c r="AW638" i="6" s="1"/>
  <c r="D638" i="6"/>
  <c r="E638" i="6"/>
  <c r="F638" i="6"/>
  <c r="G638" i="6"/>
  <c r="H638" i="6"/>
  <c r="I638" i="6"/>
  <c r="J638" i="6"/>
  <c r="P638" i="6"/>
  <c r="Q638" i="6"/>
  <c r="R638" i="6"/>
  <c r="X638" i="6"/>
  <c r="Y638" i="6"/>
  <c r="Z638" i="6"/>
  <c r="AA638" i="6"/>
  <c r="AG638" i="6"/>
  <c r="AH638" i="6"/>
  <c r="AI638" i="6"/>
  <c r="AJ638" i="6"/>
  <c r="AN638" i="6"/>
  <c r="AO638" i="6"/>
  <c r="AP638" i="6"/>
  <c r="AQ638" i="6"/>
  <c r="AR638" i="6"/>
  <c r="AS638" i="6"/>
  <c r="AX638" i="6"/>
  <c r="AZ638" i="6"/>
  <c r="A639" i="6"/>
  <c r="V639" i="6" s="1"/>
  <c r="B639" i="6"/>
  <c r="AO639" i="6" s="1"/>
  <c r="C639" i="6"/>
  <c r="AW639" i="6" s="1"/>
  <c r="D639" i="6"/>
  <c r="E639" i="6"/>
  <c r="F639" i="6"/>
  <c r="G639" i="6"/>
  <c r="H639" i="6"/>
  <c r="I639" i="6"/>
  <c r="J639" i="6"/>
  <c r="O639" i="6"/>
  <c r="P639" i="6"/>
  <c r="Q639" i="6"/>
  <c r="R639" i="6"/>
  <c r="X639" i="6"/>
  <c r="Y639" i="6"/>
  <c r="Z639" i="6"/>
  <c r="AA639" i="6"/>
  <c r="AE639" i="6"/>
  <c r="AF639" i="6"/>
  <c r="AG639" i="6"/>
  <c r="AH639" i="6"/>
  <c r="AI639" i="6"/>
  <c r="AJ639" i="6"/>
  <c r="AN639" i="6"/>
  <c r="AP639" i="6"/>
  <c r="AQ639" i="6"/>
  <c r="AR639" i="6"/>
  <c r="AS639" i="6"/>
  <c r="AY639" i="6"/>
  <c r="AZ639" i="6"/>
  <c r="A640" i="6"/>
  <c r="AE640" i="6" s="1"/>
  <c r="B640" i="6"/>
  <c r="AY640" i="6" s="1"/>
  <c r="C640" i="6"/>
  <c r="D640" i="6"/>
  <c r="E640" i="6"/>
  <c r="F640" i="6"/>
  <c r="G640" i="6"/>
  <c r="H640" i="6"/>
  <c r="I640" i="6"/>
  <c r="J640" i="6"/>
  <c r="P640" i="6"/>
  <c r="Q640" i="6"/>
  <c r="R640" i="6"/>
  <c r="W640" i="6"/>
  <c r="X640" i="6"/>
  <c r="Y640" i="6"/>
  <c r="Z640" i="6"/>
  <c r="AA640" i="6"/>
  <c r="AG640" i="6"/>
  <c r="AH640" i="6"/>
  <c r="AI640" i="6"/>
  <c r="AJ640" i="6"/>
  <c r="AN640" i="6"/>
  <c r="AP640" i="6"/>
  <c r="AQ640" i="6"/>
  <c r="AR640" i="6"/>
  <c r="AS640" i="6"/>
  <c r="AW640" i="6"/>
  <c r="AZ640" i="6"/>
  <c r="A641" i="6"/>
  <c r="AE641" i="6" s="1"/>
  <c r="B641" i="6"/>
  <c r="C641" i="6"/>
  <c r="AW641" i="6" s="1"/>
  <c r="D641" i="6"/>
  <c r="E641" i="6"/>
  <c r="F641" i="6"/>
  <c r="G641" i="6"/>
  <c r="H641" i="6"/>
  <c r="I641" i="6"/>
  <c r="J641" i="6"/>
  <c r="N641" i="6"/>
  <c r="P641" i="6"/>
  <c r="Q641" i="6"/>
  <c r="R641" i="6"/>
  <c r="V641" i="6"/>
  <c r="X641" i="6"/>
  <c r="Y641" i="6"/>
  <c r="Z641" i="6"/>
  <c r="AA641" i="6"/>
  <c r="AF641" i="6"/>
  <c r="AG641" i="6"/>
  <c r="AH641" i="6"/>
  <c r="AI641" i="6"/>
  <c r="AJ641" i="6"/>
  <c r="AN641" i="6"/>
  <c r="AO641" i="6"/>
  <c r="AP641" i="6"/>
  <c r="AQ641" i="6"/>
  <c r="AR641" i="6"/>
  <c r="AS641" i="6"/>
  <c r="AX641" i="6"/>
  <c r="AZ641" i="6"/>
  <c r="A642" i="6"/>
  <c r="N642" i="6" s="1"/>
  <c r="B642" i="6"/>
  <c r="AF642" i="6" s="1"/>
  <c r="C642" i="6"/>
  <c r="AW642" i="6" s="1"/>
  <c r="D642" i="6"/>
  <c r="E642" i="6"/>
  <c r="F642" i="6"/>
  <c r="G642" i="6"/>
  <c r="H642" i="6"/>
  <c r="I642" i="6"/>
  <c r="J642" i="6"/>
  <c r="O642" i="6"/>
  <c r="P642" i="6"/>
  <c r="Q642" i="6"/>
  <c r="R642" i="6"/>
  <c r="X642" i="6"/>
  <c r="Y642" i="6"/>
  <c r="Z642" i="6"/>
  <c r="AA642" i="6"/>
  <c r="AG642" i="6"/>
  <c r="AH642" i="6"/>
  <c r="AI642" i="6"/>
  <c r="AJ642" i="6"/>
  <c r="AN642" i="6"/>
  <c r="AO642" i="6"/>
  <c r="AP642" i="6"/>
  <c r="AQ642" i="6"/>
  <c r="AR642" i="6"/>
  <c r="AS642" i="6"/>
  <c r="AX642" i="6"/>
  <c r="AZ642" i="6"/>
  <c r="A643" i="6"/>
  <c r="V643" i="6" s="1"/>
  <c r="B643" i="6"/>
  <c r="AO643" i="6" s="1"/>
  <c r="C643" i="6"/>
  <c r="AW643" i="6" s="1"/>
  <c r="D643" i="6"/>
  <c r="E643" i="6"/>
  <c r="F643" i="6"/>
  <c r="G643" i="6"/>
  <c r="H643" i="6"/>
  <c r="I643" i="6"/>
  <c r="J643" i="6"/>
  <c r="O643" i="6"/>
  <c r="P643" i="6"/>
  <c r="Q643" i="6"/>
  <c r="R643" i="6"/>
  <c r="X643" i="6"/>
  <c r="Y643" i="6"/>
  <c r="Z643" i="6"/>
  <c r="AA643" i="6"/>
  <c r="AE643" i="6"/>
  <c r="AF643" i="6"/>
  <c r="AG643" i="6"/>
  <c r="AH643" i="6"/>
  <c r="AI643" i="6"/>
  <c r="AJ643" i="6"/>
  <c r="AN643" i="6"/>
  <c r="AP643" i="6"/>
  <c r="AQ643" i="6"/>
  <c r="AR643" i="6"/>
  <c r="AS643" i="6"/>
  <c r="AZ643" i="6"/>
  <c r="A644" i="6"/>
  <c r="AE644" i="6" s="1"/>
  <c r="B644" i="6"/>
  <c r="AY644" i="6" s="1"/>
  <c r="C644" i="6"/>
  <c r="D644" i="6"/>
  <c r="E644" i="6"/>
  <c r="F644" i="6"/>
  <c r="G644" i="6"/>
  <c r="H644" i="6"/>
  <c r="I644" i="6"/>
  <c r="J644" i="6"/>
  <c r="P644" i="6"/>
  <c r="Q644" i="6"/>
  <c r="R644" i="6"/>
  <c r="W644" i="6"/>
  <c r="X644" i="6"/>
  <c r="Y644" i="6"/>
  <c r="Z644" i="6"/>
  <c r="AA644" i="6"/>
  <c r="AG644" i="6"/>
  <c r="AH644" i="6"/>
  <c r="AI644" i="6"/>
  <c r="AJ644" i="6"/>
  <c r="AN644" i="6"/>
  <c r="AP644" i="6"/>
  <c r="AQ644" i="6"/>
  <c r="AR644" i="6"/>
  <c r="AS644" i="6"/>
  <c r="AW644" i="6"/>
  <c r="AZ644" i="6"/>
  <c r="A645" i="6"/>
  <c r="AE645" i="6" s="1"/>
  <c r="B645" i="6"/>
  <c r="C645" i="6"/>
  <c r="D645" i="6"/>
  <c r="E645" i="6"/>
  <c r="F645" i="6"/>
  <c r="G645" i="6"/>
  <c r="H645" i="6"/>
  <c r="I645" i="6"/>
  <c r="J645" i="6"/>
  <c r="N645" i="6"/>
  <c r="P645" i="6"/>
  <c r="Q645" i="6"/>
  <c r="R645" i="6"/>
  <c r="V645" i="6"/>
  <c r="X645" i="6"/>
  <c r="Y645" i="6"/>
  <c r="Z645" i="6"/>
  <c r="AA645" i="6"/>
  <c r="AF645" i="6"/>
  <c r="AG645" i="6"/>
  <c r="AH645" i="6"/>
  <c r="AI645" i="6"/>
  <c r="AJ645" i="6"/>
  <c r="AN645" i="6"/>
  <c r="AO645" i="6"/>
  <c r="AP645" i="6"/>
  <c r="AQ645" i="6"/>
  <c r="AR645" i="6"/>
  <c r="AS645" i="6"/>
  <c r="AW645" i="6"/>
  <c r="AZ645" i="6"/>
  <c r="A646" i="6"/>
  <c r="N646" i="6" s="1"/>
  <c r="B646" i="6"/>
  <c r="C646" i="6"/>
  <c r="AW646" i="6" s="1"/>
  <c r="D646" i="6"/>
  <c r="E646" i="6"/>
  <c r="F646" i="6"/>
  <c r="G646" i="6"/>
  <c r="H646" i="6"/>
  <c r="I646" i="6"/>
  <c r="J646" i="6"/>
  <c r="P646" i="6"/>
  <c r="Q646" i="6"/>
  <c r="R646" i="6"/>
  <c r="X646" i="6"/>
  <c r="Y646" i="6"/>
  <c r="Z646" i="6"/>
  <c r="AA646" i="6"/>
  <c r="AG646" i="6"/>
  <c r="AH646" i="6"/>
  <c r="AI646" i="6"/>
  <c r="AJ646" i="6"/>
  <c r="AN646" i="6"/>
  <c r="AO646" i="6"/>
  <c r="AP646" i="6"/>
  <c r="AQ646" i="6"/>
  <c r="AR646" i="6"/>
  <c r="AS646" i="6"/>
  <c r="AX646" i="6"/>
  <c r="AZ646" i="6"/>
  <c r="A647" i="6"/>
  <c r="AE647" i="6" s="1"/>
  <c r="B647" i="6"/>
  <c r="AF647" i="6" s="1"/>
  <c r="C647" i="6"/>
  <c r="AW647" i="6" s="1"/>
  <c r="D647" i="6"/>
  <c r="E647" i="6"/>
  <c r="F647" i="6"/>
  <c r="G647" i="6"/>
  <c r="H647" i="6"/>
  <c r="I647" i="6"/>
  <c r="J647" i="6"/>
  <c r="O647" i="6"/>
  <c r="P647" i="6"/>
  <c r="Q647" i="6"/>
  <c r="R647" i="6"/>
  <c r="X647" i="6"/>
  <c r="Y647" i="6"/>
  <c r="Z647" i="6"/>
  <c r="AA647" i="6"/>
  <c r="AG647" i="6"/>
  <c r="AH647" i="6"/>
  <c r="AI647" i="6"/>
  <c r="AJ647" i="6"/>
  <c r="AN647" i="6"/>
  <c r="AO647" i="6"/>
  <c r="AP647" i="6"/>
  <c r="AQ647" i="6"/>
  <c r="AR647" i="6"/>
  <c r="AS647" i="6"/>
  <c r="AZ647" i="6"/>
  <c r="A648" i="6"/>
  <c r="B648" i="6"/>
  <c r="O648" i="6" s="1"/>
  <c r="C648" i="6"/>
  <c r="D648" i="6"/>
  <c r="E648" i="6"/>
  <c r="F648" i="6"/>
  <c r="G648" i="6"/>
  <c r="H648" i="6"/>
  <c r="I648" i="6"/>
  <c r="J648" i="6"/>
  <c r="P648" i="6"/>
  <c r="Q648" i="6"/>
  <c r="R648" i="6"/>
  <c r="X648" i="6"/>
  <c r="Y648" i="6"/>
  <c r="Z648" i="6"/>
  <c r="AA648" i="6"/>
  <c r="AF648" i="6"/>
  <c r="AG648" i="6"/>
  <c r="AH648" i="6"/>
  <c r="AI648" i="6"/>
  <c r="AJ648" i="6"/>
  <c r="AN648" i="6"/>
  <c r="AO648" i="6"/>
  <c r="AP648" i="6"/>
  <c r="AQ648" i="6"/>
  <c r="AR648" i="6"/>
  <c r="AS648" i="6"/>
  <c r="AW648" i="6"/>
  <c r="AZ648" i="6"/>
  <c r="A649" i="6"/>
  <c r="AE649" i="6" s="1"/>
  <c r="B649" i="6"/>
  <c r="C649" i="6"/>
  <c r="D649" i="6"/>
  <c r="E649" i="6"/>
  <c r="F649" i="6"/>
  <c r="G649" i="6"/>
  <c r="H649" i="6"/>
  <c r="I649" i="6"/>
  <c r="J649" i="6"/>
  <c r="P649" i="6"/>
  <c r="Q649" i="6"/>
  <c r="R649" i="6"/>
  <c r="V649" i="6"/>
  <c r="X649" i="6"/>
  <c r="Y649" i="6"/>
  <c r="Z649" i="6"/>
  <c r="AA649" i="6"/>
  <c r="AG649" i="6"/>
  <c r="AH649" i="6"/>
  <c r="AI649" i="6"/>
  <c r="AJ649" i="6"/>
  <c r="AN649" i="6"/>
  <c r="AP649" i="6"/>
  <c r="AQ649" i="6"/>
  <c r="AR649" i="6"/>
  <c r="AS649" i="6"/>
  <c r="AW649" i="6"/>
  <c r="AZ649" i="6"/>
  <c r="A650" i="6"/>
  <c r="B650" i="6"/>
  <c r="AY650" i="6" s="1"/>
  <c r="C650" i="6"/>
  <c r="AW650" i="6" s="1"/>
  <c r="D650" i="6"/>
  <c r="E650" i="6"/>
  <c r="F650" i="6"/>
  <c r="G650" i="6"/>
  <c r="H650" i="6"/>
  <c r="I650" i="6"/>
  <c r="J650" i="6"/>
  <c r="N650" i="6"/>
  <c r="P650" i="6"/>
  <c r="Q650" i="6"/>
  <c r="R650" i="6"/>
  <c r="V650" i="6"/>
  <c r="X650" i="6"/>
  <c r="Y650" i="6"/>
  <c r="Z650" i="6"/>
  <c r="AA650" i="6"/>
  <c r="AE650" i="6"/>
  <c r="AG650" i="6"/>
  <c r="AH650" i="6"/>
  <c r="AI650" i="6"/>
  <c r="AJ650" i="6"/>
  <c r="AN650" i="6"/>
  <c r="AP650" i="6"/>
  <c r="AQ650" i="6"/>
  <c r="AR650" i="6"/>
  <c r="AS650" i="6"/>
  <c r="AX650" i="6"/>
  <c r="AZ650" i="6"/>
  <c r="A651" i="6"/>
  <c r="N651" i="6" s="1"/>
  <c r="B651" i="6"/>
  <c r="O651" i="6" s="1"/>
  <c r="C651" i="6"/>
  <c r="AW651" i="6" s="1"/>
  <c r="D651" i="6"/>
  <c r="E651" i="6"/>
  <c r="F651" i="6"/>
  <c r="G651" i="6"/>
  <c r="H651" i="6"/>
  <c r="I651" i="6"/>
  <c r="J651" i="6"/>
  <c r="P651" i="6"/>
  <c r="Q651" i="6"/>
  <c r="R651" i="6"/>
  <c r="W651" i="6"/>
  <c r="X651" i="6"/>
  <c r="Y651" i="6"/>
  <c r="Z651" i="6"/>
  <c r="AA651" i="6"/>
  <c r="AG651" i="6"/>
  <c r="AH651" i="6"/>
  <c r="AI651" i="6"/>
  <c r="AJ651" i="6"/>
  <c r="AN651" i="6"/>
  <c r="AO651" i="6"/>
  <c r="AP651" i="6"/>
  <c r="AQ651" i="6"/>
  <c r="AR651" i="6"/>
  <c r="AS651" i="6"/>
  <c r="AZ651" i="6"/>
  <c r="A652" i="6"/>
  <c r="B652" i="6"/>
  <c r="O652" i="6" s="1"/>
  <c r="C652" i="6"/>
  <c r="D652" i="6"/>
  <c r="E652" i="6"/>
  <c r="F652" i="6"/>
  <c r="G652" i="6"/>
  <c r="H652" i="6"/>
  <c r="I652" i="6"/>
  <c r="J652" i="6"/>
  <c r="P652" i="6"/>
  <c r="Q652" i="6"/>
  <c r="R652" i="6"/>
  <c r="X652" i="6"/>
  <c r="Y652" i="6"/>
  <c r="Z652" i="6"/>
  <c r="AA652" i="6"/>
  <c r="AF652" i="6"/>
  <c r="AG652" i="6"/>
  <c r="AH652" i="6"/>
  <c r="AI652" i="6"/>
  <c r="AJ652" i="6"/>
  <c r="AN652" i="6"/>
  <c r="AO652" i="6"/>
  <c r="AP652" i="6"/>
  <c r="AQ652" i="6"/>
  <c r="AR652" i="6"/>
  <c r="AS652" i="6"/>
  <c r="AW652" i="6"/>
  <c r="AZ652" i="6"/>
  <c r="A653" i="6"/>
  <c r="B653" i="6"/>
  <c r="C653" i="6"/>
  <c r="AW653" i="6" s="1"/>
  <c r="D653" i="6"/>
  <c r="E653" i="6"/>
  <c r="F653" i="6"/>
  <c r="G653" i="6"/>
  <c r="H653" i="6"/>
  <c r="I653" i="6"/>
  <c r="J653" i="6"/>
  <c r="P653" i="6"/>
  <c r="Q653" i="6"/>
  <c r="R653" i="6"/>
  <c r="V653" i="6"/>
  <c r="X653" i="6"/>
  <c r="Y653" i="6"/>
  <c r="Z653" i="6"/>
  <c r="AA653" i="6"/>
  <c r="AG653" i="6"/>
  <c r="AH653" i="6"/>
  <c r="AI653" i="6"/>
  <c r="AJ653" i="6"/>
  <c r="AN653" i="6"/>
  <c r="AO653" i="6"/>
  <c r="AP653" i="6"/>
  <c r="AQ653" i="6"/>
  <c r="AR653" i="6"/>
  <c r="AS653" i="6"/>
  <c r="AZ653" i="6"/>
  <c r="A654" i="6"/>
  <c r="N654" i="6" s="1"/>
  <c r="B654" i="6"/>
  <c r="W654" i="6" s="1"/>
  <c r="C654" i="6"/>
  <c r="AW654" i="6" s="1"/>
  <c r="D654" i="6"/>
  <c r="E654" i="6"/>
  <c r="F654" i="6"/>
  <c r="G654" i="6"/>
  <c r="H654" i="6"/>
  <c r="I654" i="6"/>
  <c r="J654" i="6"/>
  <c r="P654" i="6"/>
  <c r="Q654" i="6"/>
  <c r="R654" i="6"/>
  <c r="X654" i="6"/>
  <c r="Y654" i="6"/>
  <c r="Z654" i="6"/>
  <c r="AA654" i="6"/>
  <c r="AE654" i="6"/>
  <c r="AG654" i="6"/>
  <c r="AH654" i="6"/>
  <c r="AI654" i="6"/>
  <c r="AJ654" i="6"/>
  <c r="AN654" i="6"/>
  <c r="AP654" i="6"/>
  <c r="AQ654" i="6"/>
  <c r="AR654" i="6"/>
  <c r="AS654" i="6"/>
  <c r="AX654" i="6"/>
  <c r="AY654" i="6"/>
  <c r="AZ654" i="6"/>
  <c r="A655" i="6"/>
  <c r="N655" i="6" s="1"/>
  <c r="B655" i="6"/>
  <c r="O655" i="6" s="1"/>
  <c r="C655" i="6"/>
  <c r="AW655" i="6" s="1"/>
  <c r="D655" i="6"/>
  <c r="E655" i="6"/>
  <c r="F655" i="6"/>
  <c r="G655" i="6"/>
  <c r="H655" i="6"/>
  <c r="I655" i="6"/>
  <c r="J655" i="6"/>
  <c r="P655" i="6"/>
  <c r="Q655" i="6"/>
  <c r="R655" i="6"/>
  <c r="X655" i="6"/>
  <c r="Y655" i="6"/>
  <c r="Z655" i="6"/>
  <c r="AA655" i="6"/>
  <c r="AE655" i="6"/>
  <c r="AG655" i="6"/>
  <c r="AH655" i="6"/>
  <c r="AI655" i="6"/>
  <c r="AJ655" i="6"/>
  <c r="AN655" i="6"/>
  <c r="AO655" i="6"/>
  <c r="AP655" i="6"/>
  <c r="AQ655" i="6"/>
  <c r="AR655" i="6"/>
  <c r="AS655" i="6"/>
  <c r="AZ655" i="6"/>
  <c r="A656" i="6"/>
  <c r="B656" i="6"/>
  <c r="O656" i="6" s="1"/>
  <c r="C656" i="6"/>
  <c r="D656" i="6"/>
  <c r="E656" i="6"/>
  <c r="F656" i="6"/>
  <c r="G656" i="6"/>
  <c r="H656" i="6"/>
  <c r="I656" i="6"/>
  <c r="J656" i="6"/>
  <c r="P656" i="6"/>
  <c r="Q656" i="6"/>
  <c r="R656" i="6"/>
  <c r="X656" i="6"/>
  <c r="Y656" i="6"/>
  <c r="Z656" i="6"/>
  <c r="AA656" i="6"/>
  <c r="AF656" i="6"/>
  <c r="AG656" i="6"/>
  <c r="AH656" i="6"/>
  <c r="AI656" i="6"/>
  <c r="AJ656" i="6"/>
  <c r="AN656" i="6"/>
  <c r="AP656" i="6"/>
  <c r="AQ656" i="6"/>
  <c r="AR656" i="6"/>
  <c r="AS656" i="6"/>
  <c r="AW656" i="6"/>
  <c r="AZ656" i="6"/>
  <c r="A657" i="6"/>
  <c r="AE657" i="6" s="1"/>
  <c r="B657" i="6"/>
  <c r="AO657" i="6" s="1"/>
  <c r="C657" i="6"/>
  <c r="D657" i="6"/>
  <c r="E657" i="6"/>
  <c r="F657" i="6"/>
  <c r="G657" i="6"/>
  <c r="H657" i="6"/>
  <c r="I657" i="6"/>
  <c r="J657" i="6"/>
  <c r="P657" i="6"/>
  <c r="Q657" i="6"/>
  <c r="R657" i="6"/>
  <c r="V657" i="6"/>
  <c r="X657" i="6"/>
  <c r="Y657" i="6"/>
  <c r="Z657" i="6"/>
  <c r="AA657" i="6"/>
  <c r="AG657" i="6"/>
  <c r="AH657" i="6"/>
  <c r="AI657" i="6"/>
  <c r="AJ657" i="6"/>
  <c r="AN657" i="6"/>
  <c r="AP657" i="6"/>
  <c r="AQ657" i="6"/>
  <c r="AR657" i="6"/>
  <c r="AS657" i="6"/>
  <c r="AW657" i="6"/>
  <c r="AZ657" i="6"/>
  <c r="A658" i="6"/>
  <c r="B658" i="6"/>
  <c r="W658" i="6" s="1"/>
  <c r="C658" i="6"/>
  <c r="AW658" i="6" s="1"/>
  <c r="D658" i="6"/>
  <c r="E658" i="6"/>
  <c r="F658" i="6"/>
  <c r="G658" i="6"/>
  <c r="H658" i="6"/>
  <c r="I658" i="6"/>
  <c r="J658" i="6"/>
  <c r="N658" i="6"/>
  <c r="P658" i="6"/>
  <c r="Q658" i="6"/>
  <c r="R658" i="6"/>
  <c r="V658" i="6"/>
  <c r="X658" i="6"/>
  <c r="Y658" i="6"/>
  <c r="Z658" i="6"/>
  <c r="AA658" i="6"/>
  <c r="AE658" i="6"/>
  <c r="AG658" i="6"/>
  <c r="AH658" i="6"/>
  <c r="AI658" i="6"/>
  <c r="AJ658" i="6"/>
  <c r="AN658" i="6"/>
  <c r="AP658" i="6"/>
  <c r="AQ658" i="6"/>
  <c r="AR658" i="6"/>
  <c r="AS658" i="6"/>
  <c r="AX658" i="6"/>
  <c r="AZ658" i="6"/>
  <c r="A659" i="6"/>
  <c r="N659" i="6" s="1"/>
  <c r="B659" i="6"/>
  <c r="W659" i="6" s="1"/>
  <c r="C659" i="6"/>
  <c r="AW659" i="6" s="1"/>
  <c r="D659" i="6"/>
  <c r="E659" i="6"/>
  <c r="F659" i="6"/>
  <c r="G659" i="6"/>
  <c r="H659" i="6"/>
  <c r="I659" i="6"/>
  <c r="J659" i="6"/>
  <c r="P659" i="6"/>
  <c r="Q659" i="6"/>
  <c r="R659" i="6"/>
  <c r="X659" i="6"/>
  <c r="Y659" i="6"/>
  <c r="Z659" i="6"/>
  <c r="AA659" i="6"/>
  <c r="AG659" i="6"/>
  <c r="AH659" i="6"/>
  <c r="AI659" i="6"/>
  <c r="AJ659" i="6"/>
  <c r="AN659" i="6"/>
  <c r="AO659" i="6"/>
  <c r="AP659" i="6"/>
  <c r="AQ659" i="6"/>
  <c r="AR659" i="6"/>
  <c r="AS659" i="6"/>
  <c r="AY659" i="6"/>
  <c r="AZ659" i="6"/>
  <c r="A660" i="6"/>
  <c r="B660" i="6"/>
  <c r="O660" i="6" s="1"/>
  <c r="C660" i="6"/>
  <c r="D660" i="6"/>
  <c r="E660" i="6"/>
  <c r="F660" i="6"/>
  <c r="G660" i="6"/>
  <c r="H660" i="6"/>
  <c r="I660" i="6"/>
  <c r="J660" i="6"/>
  <c r="P660" i="6"/>
  <c r="Q660" i="6"/>
  <c r="R660" i="6"/>
  <c r="X660" i="6"/>
  <c r="Y660" i="6"/>
  <c r="Z660" i="6"/>
  <c r="AA660" i="6"/>
  <c r="AG660" i="6"/>
  <c r="AH660" i="6"/>
  <c r="AI660" i="6"/>
  <c r="AJ660" i="6"/>
  <c r="AN660" i="6"/>
  <c r="AP660" i="6"/>
  <c r="AQ660" i="6"/>
  <c r="AR660" i="6"/>
  <c r="AS660" i="6"/>
  <c r="AW660" i="6"/>
  <c r="AZ660" i="6"/>
  <c r="A661" i="6"/>
  <c r="AE661" i="6" s="1"/>
  <c r="B661" i="6"/>
  <c r="C661" i="6"/>
  <c r="AW661" i="6" s="1"/>
  <c r="D661" i="6"/>
  <c r="E661" i="6"/>
  <c r="F661" i="6"/>
  <c r="G661" i="6"/>
  <c r="H661" i="6"/>
  <c r="I661" i="6"/>
  <c r="J661" i="6"/>
  <c r="P661" i="6"/>
  <c r="Q661" i="6"/>
  <c r="R661" i="6"/>
  <c r="V661" i="6"/>
  <c r="X661" i="6"/>
  <c r="Y661" i="6"/>
  <c r="Z661" i="6"/>
  <c r="AA661" i="6"/>
  <c r="AG661" i="6"/>
  <c r="AH661" i="6"/>
  <c r="AI661" i="6"/>
  <c r="AJ661" i="6"/>
  <c r="AN661" i="6"/>
  <c r="AO661" i="6"/>
  <c r="AP661" i="6"/>
  <c r="AQ661" i="6"/>
  <c r="AR661" i="6"/>
  <c r="AS661" i="6"/>
  <c r="AZ661" i="6"/>
  <c r="A662" i="6"/>
  <c r="N662" i="6" s="1"/>
  <c r="B662" i="6"/>
  <c r="C662" i="6"/>
  <c r="AW662" i="6" s="1"/>
  <c r="D662" i="6"/>
  <c r="E662" i="6"/>
  <c r="F662" i="6"/>
  <c r="G662" i="6"/>
  <c r="H662" i="6"/>
  <c r="I662" i="6"/>
  <c r="J662" i="6"/>
  <c r="P662" i="6"/>
  <c r="Q662" i="6"/>
  <c r="R662" i="6"/>
  <c r="X662" i="6"/>
  <c r="Y662" i="6"/>
  <c r="Z662" i="6"/>
  <c r="AA662" i="6"/>
  <c r="AE662" i="6"/>
  <c r="AG662" i="6"/>
  <c r="AH662" i="6"/>
  <c r="AI662" i="6"/>
  <c r="AJ662" i="6"/>
  <c r="AN662" i="6"/>
  <c r="AP662" i="6"/>
  <c r="AQ662" i="6"/>
  <c r="AR662" i="6"/>
  <c r="AS662" i="6"/>
  <c r="AX662" i="6"/>
  <c r="AZ662" i="6"/>
  <c r="A663" i="6"/>
  <c r="N663" i="6" s="1"/>
  <c r="B663" i="6"/>
  <c r="O663" i="6" s="1"/>
  <c r="C663" i="6"/>
  <c r="AW663" i="6" s="1"/>
  <c r="D663" i="6"/>
  <c r="E663" i="6"/>
  <c r="F663" i="6"/>
  <c r="G663" i="6"/>
  <c r="H663" i="6"/>
  <c r="I663" i="6"/>
  <c r="J663" i="6"/>
  <c r="P663" i="6"/>
  <c r="Q663" i="6"/>
  <c r="R663" i="6"/>
  <c r="X663" i="6"/>
  <c r="Y663" i="6"/>
  <c r="Z663" i="6"/>
  <c r="AA663" i="6"/>
  <c r="AE663" i="6"/>
  <c r="AG663" i="6"/>
  <c r="AH663" i="6"/>
  <c r="AI663" i="6"/>
  <c r="AJ663" i="6"/>
  <c r="AN663" i="6"/>
  <c r="AP663" i="6"/>
  <c r="AQ663" i="6"/>
  <c r="AR663" i="6"/>
  <c r="AS663" i="6"/>
  <c r="AZ663" i="6"/>
  <c r="A664" i="6"/>
  <c r="B664" i="6"/>
  <c r="O664" i="6" s="1"/>
  <c r="C664" i="6"/>
  <c r="D664" i="6"/>
  <c r="E664" i="6"/>
  <c r="F664" i="6"/>
  <c r="G664" i="6"/>
  <c r="H664" i="6"/>
  <c r="I664" i="6"/>
  <c r="J664" i="6"/>
  <c r="P664" i="6"/>
  <c r="Q664" i="6"/>
  <c r="R664" i="6"/>
  <c r="X664" i="6"/>
  <c r="Y664" i="6"/>
  <c r="Z664" i="6"/>
  <c r="AA664" i="6"/>
  <c r="AF664" i="6"/>
  <c r="AG664" i="6"/>
  <c r="AH664" i="6"/>
  <c r="AI664" i="6"/>
  <c r="AJ664" i="6"/>
  <c r="AN664" i="6"/>
  <c r="AP664" i="6"/>
  <c r="AQ664" i="6"/>
  <c r="AR664" i="6"/>
  <c r="AS664" i="6"/>
  <c r="AW664" i="6"/>
  <c r="AZ664" i="6"/>
  <c r="A665" i="6"/>
  <c r="AE665" i="6" s="1"/>
  <c r="B665" i="6"/>
  <c r="C665" i="6"/>
  <c r="D665" i="6"/>
  <c r="E665" i="6"/>
  <c r="F665" i="6"/>
  <c r="G665" i="6"/>
  <c r="H665" i="6"/>
  <c r="I665" i="6"/>
  <c r="J665" i="6"/>
  <c r="P665" i="6"/>
  <c r="Q665" i="6"/>
  <c r="R665" i="6"/>
  <c r="V665" i="6"/>
  <c r="X665" i="6"/>
  <c r="Y665" i="6"/>
  <c r="Z665" i="6"/>
  <c r="AA665" i="6"/>
  <c r="AG665" i="6"/>
  <c r="AH665" i="6"/>
  <c r="AI665" i="6"/>
  <c r="AJ665" i="6"/>
  <c r="AN665" i="6"/>
  <c r="AP665" i="6"/>
  <c r="AQ665" i="6"/>
  <c r="AR665" i="6"/>
  <c r="AS665" i="6"/>
  <c r="AW665" i="6"/>
  <c r="AZ665" i="6"/>
  <c r="A666" i="6"/>
  <c r="B666" i="6"/>
  <c r="AY666" i="6" s="1"/>
  <c r="C666" i="6"/>
  <c r="AW666" i="6" s="1"/>
  <c r="D666" i="6"/>
  <c r="E666" i="6"/>
  <c r="F666" i="6"/>
  <c r="G666" i="6"/>
  <c r="H666" i="6"/>
  <c r="I666" i="6"/>
  <c r="J666" i="6"/>
  <c r="N666" i="6"/>
  <c r="P666" i="6"/>
  <c r="Q666" i="6"/>
  <c r="R666" i="6"/>
  <c r="V666" i="6"/>
  <c r="X666" i="6"/>
  <c r="Y666" i="6"/>
  <c r="Z666" i="6"/>
  <c r="AA666" i="6"/>
  <c r="AE666" i="6"/>
  <c r="AG666" i="6"/>
  <c r="AH666" i="6"/>
  <c r="AI666" i="6"/>
  <c r="AJ666" i="6"/>
  <c r="AN666" i="6"/>
  <c r="AP666" i="6"/>
  <c r="AQ666" i="6"/>
  <c r="AR666" i="6"/>
  <c r="AS666" i="6"/>
  <c r="AX666" i="6"/>
  <c r="AZ666" i="6"/>
  <c r="A667" i="6"/>
  <c r="N667" i="6" s="1"/>
  <c r="B667" i="6"/>
  <c r="O667" i="6" s="1"/>
  <c r="C667" i="6"/>
  <c r="AW667" i="6" s="1"/>
  <c r="D667" i="6"/>
  <c r="E667" i="6"/>
  <c r="F667" i="6"/>
  <c r="G667" i="6"/>
  <c r="H667" i="6"/>
  <c r="I667" i="6"/>
  <c r="J667" i="6"/>
  <c r="P667" i="6"/>
  <c r="Q667" i="6"/>
  <c r="R667" i="6"/>
  <c r="W667" i="6"/>
  <c r="X667" i="6"/>
  <c r="Y667" i="6"/>
  <c r="Z667" i="6"/>
  <c r="AA667" i="6"/>
  <c r="AE667" i="6"/>
  <c r="AG667" i="6"/>
  <c r="AH667" i="6"/>
  <c r="AI667" i="6"/>
  <c r="AJ667" i="6"/>
  <c r="AN667" i="6"/>
  <c r="AO667" i="6"/>
  <c r="AP667" i="6"/>
  <c r="AQ667" i="6"/>
  <c r="AR667" i="6"/>
  <c r="AS667" i="6"/>
  <c r="AZ667" i="6"/>
  <c r="A668" i="6"/>
  <c r="B668" i="6"/>
  <c r="O668" i="6" s="1"/>
  <c r="C668" i="6"/>
  <c r="D668" i="6"/>
  <c r="E668" i="6"/>
  <c r="F668" i="6"/>
  <c r="G668" i="6"/>
  <c r="H668" i="6"/>
  <c r="I668" i="6"/>
  <c r="J668" i="6"/>
  <c r="P668" i="6"/>
  <c r="Q668" i="6"/>
  <c r="R668" i="6"/>
  <c r="X668" i="6"/>
  <c r="Y668" i="6"/>
  <c r="Z668" i="6"/>
  <c r="AA668" i="6"/>
  <c r="AF668" i="6"/>
  <c r="AG668" i="6"/>
  <c r="AH668" i="6"/>
  <c r="AI668" i="6"/>
  <c r="AJ668" i="6"/>
  <c r="AN668" i="6"/>
  <c r="AO668" i="6"/>
  <c r="AP668" i="6"/>
  <c r="AQ668" i="6"/>
  <c r="AR668" i="6"/>
  <c r="AS668" i="6"/>
  <c r="AW668" i="6"/>
  <c r="AZ668" i="6"/>
  <c r="A669" i="6"/>
  <c r="B669" i="6"/>
  <c r="C669" i="6"/>
  <c r="AW669" i="6" s="1"/>
  <c r="D669" i="6"/>
  <c r="E669" i="6"/>
  <c r="F669" i="6"/>
  <c r="G669" i="6"/>
  <c r="H669" i="6"/>
  <c r="I669" i="6"/>
  <c r="J669" i="6"/>
  <c r="P669" i="6"/>
  <c r="Q669" i="6"/>
  <c r="R669" i="6"/>
  <c r="V669" i="6"/>
  <c r="X669" i="6"/>
  <c r="Y669" i="6"/>
  <c r="Z669" i="6"/>
  <c r="AA669" i="6"/>
  <c r="AG669" i="6"/>
  <c r="AH669" i="6"/>
  <c r="AI669" i="6"/>
  <c r="AJ669" i="6"/>
  <c r="AN669" i="6"/>
  <c r="AO669" i="6"/>
  <c r="AP669" i="6"/>
  <c r="AQ669" i="6"/>
  <c r="AR669" i="6"/>
  <c r="AS669" i="6"/>
  <c r="AZ669" i="6"/>
  <c r="A670" i="6"/>
  <c r="N670" i="6" s="1"/>
  <c r="B670" i="6"/>
  <c r="W670" i="6" s="1"/>
  <c r="C670" i="6"/>
  <c r="AW670" i="6" s="1"/>
  <c r="D670" i="6"/>
  <c r="E670" i="6"/>
  <c r="F670" i="6"/>
  <c r="G670" i="6"/>
  <c r="H670" i="6"/>
  <c r="I670" i="6"/>
  <c r="J670" i="6"/>
  <c r="P670" i="6"/>
  <c r="Q670" i="6"/>
  <c r="R670" i="6"/>
  <c r="X670" i="6"/>
  <c r="Y670" i="6"/>
  <c r="Z670" i="6"/>
  <c r="AA670" i="6"/>
  <c r="AE670" i="6"/>
  <c r="AG670" i="6"/>
  <c r="AH670" i="6"/>
  <c r="AI670" i="6"/>
  <c r="AJ670" i="6"/>
  <c r="AN670" i="6"/>
  <c r="AP670" i="6"/>
  <c r="AQ670" i="6"/>
  <c r="AR670" i="6"/>
  <c r="AS670" i="6"/>
  <c r="AX670" i="6"/>
  <c r="AY670" i="6"/>
  <c r="AZ670" i="6"/>
  <c r="A671" i="6"/>
  <c r="N671" i="6" s="1"/>
  <c r="B671" i="6"/>
  <c r="O671" i="6" s="1"/>
  <c r="C671" i="6"/>
  <c r="AW671" i="6" s="1"/>
  <c r="D671" i="6"/>
  <c r="E671" i="6"/>
  <c r="F671" i="6"/>
  <c r="G671" i="6"/>
  <c r="H671" i="6"/>
  <c r="I671" i="6"/>
  <c r="J671" i="6"/>
  <c r="P671" i="6"/>
  <c r="Q671" i="6"/>
  <c r="R671" i="6"/>
  <c r="X671" i="6"/>
  <c r="Y671" i="6"/>
  <c r="Z671" i="6"/>
  <c r="AA671" i="6"/>
  <c r="AE671" i="6"/>
  <c r="AG671" i="6"/>
  <c r="AH671" i="6"/>
  <c r="AI671" i="6"/>
  <c r="AJ671" i="6"/>
  <c r="AN671" i="6"/>
  <c r="AO671" i="6"/>
  <c r="AP671" i="6"/>
  <c r="AQ671" i="6"/>
  <c r="AR671" i="6"/>
  <c r="AS671" i="6"/>
  <c r="AZ671" i="6"/>
  <c r="A672" i="6"/>
  <c r="B672" i="6"/>
  <c r="O672" i="6" s="1"/>
  <c r="C672" i="6"/>
  <c r="D672" i="6"/>
  <c r="E672" i="6"/>
  <c r="F672" i="6"/>
  <c r="G672" i="6"/>
  <c r="H672" i="6"/>
  <c r="I672" i="6"/>
  <c r="J672" i="6"/>
  <c r="P672" i="6"/>
  <c r="Q672" i="6"/>
  <c r="R672" i="6"/>
  <c r="X672" i="6"/>
  <c r="Y672" i="6"/>
  <c r="Z672" i="6"/>
  <c r="AA672" i="6"/>
  <c r="AF672" i="6"/>
  <c r="AG672" i="6"/>
  <c r="AH672" i="6"/>
  <c r="AI672" i="6"/>
  <c r="AJ672" i="6"/>
  <c r="AN672" i="6"/>
  <c r="AP672" i="6"/>
  <c r="AQ672" i="6"/>
  <c r="AR672" i="6"/>
  <c r="AS672" i="6"/>
  <c r="AW672" i="6"/>
  <c r="AZ672" i="6"/>
  <c r="A673" i="6"/>
  <c r="AE673" i="6" s="1"/>
  <c r="B673" i="6"/>
  <c r="C673" i="6"/>
  <c r="D673" i="6"/>
  <c r="E673" i="6"/>
  <c r="F673" i="6"/>
  <c r="G673" i="6"/>
  <c r="H673" i="6"/>
  <c r="I673" i="6"/>
  <c r="J673" i="6"/>
  <c r="P673" i="6"/>
  <c r="Q673" i="6"/>
  <c r="R673" i="6"/>
  <c r="V673" i="6"/>
  <c r="X673" i="6"/>
  <c r="Y673" i="6"/>
  <c r="Z673" i="6"/>
  <c r="AA673" i="6"/>
  <c r="AG673" i="6"/>
  <c r="AH673" i="6"/>
  <c r="AI673" i="6"/>
  <c r="AJ673" i="6"/>
  <c r="AN673" i="6"/>
  <c r="AP673" i="6"/>
  <c r="AQ673" i="6"/>
  <c r="AR673" i="6"/>
  <c r="AS673" i="6"/>
  <c r="AW673" i="6"/>
  <c r="AZ673" i="6"/>
  <c r="A674" i="6"/>
  <c r="B674" i="6"/>
  <c r="W674" i="6" s="1"/>
  <c r="C674" i="6"/>
  <c r="AW674" i="6" s="1"/>
  <c r="D674" i="6"/>
  <c r="E674" i="6"/>
  <c r="F674" i="6"/>
  <c r="G674" i="6"/>
  <c r="H674" i="6"/>
  <c r="I674" i="6"/>
  <c r="J674" i="6"/>
  <c r="N674" i="6"/>
  <c r="P674" i="6"/>
  <c r="Q674" i="6"/>
  <c r="R674" i="6"/>
  <c r="V674" i="6"/>
  <c r="X674" i="6"/>
  <c r="Y674" i="6"/>
  <c r="Z674" i="6"/>
  <c r="AA674" i="6"/>
  <c r="AE674" i="6"/>
  <c r="AG674" i="6"/>
  <c r="AH674" i="6"/>
  <c r="AI674" i="6"/>
  <c r="AJ674" i="6"/>
  <c r="AN674" i="6"/>
  <c r="AP674" i="6"/>
  <c r="AQ674" i="6"/>
  <c r="AR674" i="6"/>
  <c r="AS674" i="6"/>
  <c r="AX674" i="6"/>
  <c r="AZ674" i="6"/>
  <c r="A675" i="6"/>
  <c r="N675" i="6" s="1"/>
  <c r="B675" i="6"/>
  <c r="W675" i="6" s="1"/>
  <c r="C675" i="6"/>
  <c r="AW675" i="6" s="1"/>
  <c r="D675" i="6"/>
  <c r="E675" i="6"/>
  <c r="F675" i="6"/>
  <c r="G675" i="6"/>
  <c r="H675" i="6"/>
  <c r="I675" i="6"/>
  <c r="J675" i="6"/>
  <c r="O675" i="6"/>
  <c r="P675" i="6"/>
  <c r="Q675" i="6"/>
  <c r="R675" i="6"/>
  <c r="X675" i="6"/>
  <c r="Y675" i="6"/>
  <c r="Z675" i="6"/>
  <c r="AA675" i="6"/>
  <c r="AF675" i="6"/>
  <c r="AG675" i="6"/>
  <c r="AH675" i="6"/>
  <c r="AI675" i="6"/>
  <c r="AJ675" i="6"/>
  <c r="AN675" i="6"/>
  <c r="AO675" i="6"/>
  <c r="AP675" i="6"/>
  <c r="AQ675" i="6"/>
  <c r="AR675" i="6"/>
  <c r="AS675" i="6"/>
  <c r="AY675" i="6"/>
  <c r="AZ675" i="6"/>
  <c r="A676" i="6"/>
  <c r="B676" i="6"/>
  <c r="O676" i="6" s="1"/>
  <c r="C676" i="6"/>
  <c r="D676" i="6"/>
  <c r="E676" i="6"/>
  <c r="F676" i="6"/>
  <c r="G676" i="6"/>
  <c r="H676" i="6"/>
  <c r="I676" i="6"/>
  <c r="J676" i="6"/>
  <c r="P676" i="6"/>
  <c r="Q676" i="6"/>
  <c r="R676" i="6"/>
  <c r="X676" i="6"/>
  <c r="Y676" i="6"/>
  <c r="Z676" i="6"/>
  <c r="AA676" i="6"/>
  <c r="AG676" i="6"/>
  <c r="AH676" i="6"/>
  <c r="AI676" i="6"/>
  <c r="AJ676" i="6"/>
  <c r="AN676" i="6"/>
  <c r="AP676" i="6"/>
  <c r="AQ676" i="6"/>
  <c r="AR676" i="6"/>
  <c r="AS676" i="6"/>
  <c r="AW676" i="6"/>
  <c r="AZ676" i="6"/>
  <c r="A677" i="6"/>
  <c r="B677" i="6"/>
  <c r="AO677" i="6" s="1"/>
  <c r="C677" i="6"/>
  <c r="AW677" i="6" s="1"/>
  <c r="D677" i="6"/>
  <c r="E677" i="6"/>
  <c r="F677" i="6"/>
  <c r="G677" i="6"/>
  <c r="H677" i="6"/>
  <c r="I677" i="6"/>
  <c r="J677" i="6"/>
  <c r="P677" i="6"/>
  <c r="Q677" i="6"/>
  <c r="R677" i="6"/>
  <c r="V677" i="6"/>
  <c r="X677" i="6"/>
  <c r="Y677" i="6"/>
  <c r="Z677" i="6"/>
  <c r="AA677" i="6"/>
  <c r="AG677" i="6"/>
  <c r="AH677" i="6"/>
  <c r="AI677" i="6"/>
  <c r="AJ677" i="6"/>
  <c r="AN677" i="6"/>
  <c r="AP677" i="6"/>
  <c r="AQ677" i="6"/>
  <c r="AR677" i="6"/>
  <c r="AS677" i="6"/>
  <c r="AZ677" i="6"/>
  <c r="A678" i="6"/>
  <c r="B678" i="6"/>
  <c r="C678" i="6"/>
  <c r="AW678" i="6" s="1"/>
  <c r="D678" i="6"/>
  <c r="E678" i="6"/>
  <c r="F678" i="6"/>
  <c r="G678" i="6"/>
  <c r="H678" i="6"/>
  <c r="I678" i="6"/>
  <c r="J678" i="6"/>
  <c r="N678" i="6"/>
  <c r="P678" i="6"/>
  <c r="Q678" i="6"/>
  <c r="R678" i="6"/>
  <c r="V678" i="6"/>
  <c r="X678" i="6"/>
  <c r="Y678" i="6"/>
  <c r="Z678" i="6"/>
  <c r="AA678" i="6"/>
  <c r="AE678" i="6"/>
  <c r="AG678" i="6"/>
  <c r="AH678" i="6"/>
  <c r="AI678" i="6"/>
  <c r="AJ678" i="6"/>
  <c r="AN678" i="6"/>
  <c r="AP678" i="6"/>
  <c r="AQ678" i="6"/>
  <c r="AR678" i="6"/>
  <c r="AS678" i="6"/>
  <c r="AX678" i="6"/>
  <c r="AY678" i="6"/>
  <c r="AZ678" i="6"/>
  <c r="A679" i="6"/>
  <c r="N679" i="6" s="1"/>
  <c r="B679" i="6"/>
  <c r="C679" i="6"/>
  <c r="AW679" i="6" s="1"/>
  <c r="D679" i="6"/>
  <c r="E679" i="6"/>
  <c r="F679" i="6"/>
  <c r="G679" i="6"/>
  <c r="H679" i="6"/>
  <c r="I679" i="6"/>
  <c r="J679" i="6"/>
  <c r="O679" i="6"/>
  <c r="P679" i="6"/>
  <c r="Q679" i="6"/>
  <c r="R679" i="6"/>
  <c r="W679" i="6"/>
  <c r="X679" i="6"/>
  <c r="Y679" i="6"/>
  <c r="Z679" i="6"/>
  <c r="AA679" i="6"/>
  <c r="AF679" i="6"/>
  <c r="AG679" i="6"/>
  <c r="AH679" i="6"/>
  <c r="AI679" i="6"/>
  <c r="AJ679" i="6"/>
  <c r="AN679" i="6"/>
  <c r="AO679" i="6"/>
  <c r="AP679" i="6"/>
  <c r="AQ679" i="6"/>
  <c r="AR679" i="6"/>
  <c r="AS679" i="6"/>
  <c r="AY679" i="6"/>
  <c r="AZ679" i="6"/>
  <c r="A680" i="6"/>
  <c r="B680" i="6"/>
  <c r="O680" i="6" s="1"/>
  <c r="C680" i="6"/>
  <c r="AW680" i="6" s="1"/>
  <c r="D680" i="6"/>
  <c r="E680" i="6"/>
  <c r="F680" i="6"/>
  <c r="G680" i="6"/>
  <c r="H680" i="6"/>
  <c r="I680" i="6"/>
  <c r="J680" i="6"/>
  <c r="P680" i="6"/>
  <c r="Q680" i="6"/>
  <c r="R680" i="6"/>
  <c r="X680" i="6"/>
  <c r="Y680" i="6"/>
  <c r="Z680" i="6"/>
  <c r="AA680" i="6"/>
  <c r="AF680" i="6"/>
  <c r="AG680" i="6"/>
  <c r="AH680" i="6"/>
  <c r="AI680" i="6"/>
  <c r="AJ680" i="6"/>
  <c r="AN680" i="6"/>
  <c r="AO680" i="6"/>
  <c r="AP680" i="6"/>
  <c r="AQ680" i="6"/>
  <c r="AR680" i="6"/>
  <c r="AS680" i="6"/>
  <c r="AZ680" i="6"/>
  <c r="A681" i="6"/>
  <c r="AE681" i="6" s="1"/>
  <c r="B681" i="6"/>
  <c r="C681" i="6"/>
  <c r="AW681" i="6" s="1"/>
  <c r="D681" i="6"/>
  <c r="E681" i="6"/>
  <c r="F681" i="6"/>
  <c r="G681" i="6"/>
  <c r="H681" i="6"/>
  <c r="I681" i="6"/>
  <c r="J681" i="6"/>
  <c r="N681" i="6"/>
  <c r="P681" i="6"/>
  <c r="Q681" i="6"/>
  <c r="R681" i="6"/>
  <c r="X681" i="6"/>
  <c r="Y681" i="6"/>
  <c r="Z681" i="6"/>
  <c r="AA681" i="6"/>
  <c r="AG681" i="6"/>
  <c r="AH681" i="6"/>
  <c r="AI681" i="6"/>
  <c r="AJ681" i="6"/>
  <c r="AN681" i="6"/>
  <c r="AP681" i="6"/>
  <c r="AQ681" i="6"/>
  <c r="AR681" i="6"/>
  <c r="AS681" i="6"/>
  <c r="AX681" i="6"/>
  <c r="AZ681" i="6"/>
  <c r="A682" i="6"/>
  <c r="B682" i="6"/>
  <c r="AY682" i="6" s="1"/>
  <c r="C682" i="6"/>
  <c r="AW682" i="6" s="1"/>
  <c r="D682" i="6"/>
  <c r="E682" i="6"/>
  <c r="F682" i="6"/>
  <c r="G682" i="6"/>
  <c r="H682" i="6"/>
  <c r="I682" i="6"/>
  <c r="J682" i="6"/>
  <c r="O682" i="6"/>
  <c r="P682" i="6"/>
  <c r="Q682" i="6"/>
  <c r="R682" i="6"/>
  <c r="W682" i="6"/>
  <c r="X682" i="6"/>
  <c r="Y682" i="6"/>
  <c r="Z682" i="6"/>
  <c r="AA682" i="6"/>
  <c r="AG682" i="6"/>
  <c r="AH682" i="6"/>
  <c r="AI682" i="6"/>
  <c r="AJ682" i="6"/>
  <c r="AN682" i="6"/>
  <c r="AP682" i="6"/>
  <c r="AQ682" i="6"/>
  <c r="AR682" i="6"/>
  <c r="AS682" i="6"/>
  <c r="AZ682" i="6"/>
  <c r="A683" i="6"/>
  <c r="N683" i="6" s="1"/>
  <c r="B683" i="6"/>
  <c r="W683" i="6" s="1"/>
  <c r="C683" i="6"/>
  <c r="AW683" i="6" s="1"/>
  <c r="D683" i="6"/>
  <c r="E683" i="6"/>
  <c r="F683" i="6"/>
  <c r="G683" i="6"/>
  <c r="H683" i="6"/>
  <c r="I683" i="6"/>
  <c r="J683" i="6"/>
  <c r="O683" i="6"/>
  <c r="P683" i="6"/>
  <c r="Q683" i="6"/>
  <c r="R683" i="6"/>
  <c r="X683" i="6"/>
  <c r="Y683" i="6"/>
  <c r="Z683" i="6"/>
  <c r="AA683" i="6"/>
  <c r="AF683" i="6"/>
  <c r="AG683" i="6"/>
  <c r="AH683" i="6"/>
  <c r="AI683" i="6"/>
  <c r="AJ683" i="6"/>
  <c r="AN683" i="6"/>
  <c r="AO683" i="6"/>
  <c r="AP683" i="6"/>
  <c r="AQ683" i="6"/>
  <c r="AR683" i="6"/>
  <c r="AS683" i="6"/>
  <c r="AY683" i="6"/>
  <c r="AZ683" i="6"/>
  <c r="A684" i="6"/>
  <c r="B684" i="6"/>
  <c r="C684" i="6"/>
  <c r="D684" i="6"/>
  <c r="E684" i="6"/>
  <c r="F684" i="6"/>
  <c r="G684" i="6"/>
  <c r="H684" i="6"/>
  <c r="I684" i="6"/>
  <c r="J684" i="6"/>
  <c r="P684" i="6"/>
  <c r="Q684" i="6"/>
  <c r="R684" i="6"/>
  <c r="X684" i="6"/>
  <c r="Y684" i="6"/>
  <c r="Z684" i="6"/>
  <c r="AA684" i="6"/>
  <c r="AG684" i="6"/>
  <c r="AH684" i="6"/>
  <c r="AI684" i="6"/>
  <c r="AJ684" i="6"/>
  <c r="AN684" i="6"/>
  <c r="AP684" i="6"/>
  <c r="AQ684" i="6"/>
  <c r="AR684" i="6"/>
  <c r="AS684" i="6"/>
  <c r="AW684" i="6"/>
  <c r="AZ684" i="6"/>
  <c r="A685" i="6"/>
  <c r="B685" i="6"/>
  <c r="AO685" i="6" s="1"/>
  <c r="C685" i="6"/>
  <c r="AW685" i="6" s="1"/>
  <c r="D685" i="6"/>
  <c r="E685" i="6"/>
  <c r="F685" i="6"/>
  <c r="G685" i="6"/>
  <c r="H685" i="6"/>
  <c r="I685" i="6"/>
  <c r="J685" i="6"/>
  <c r="P685" i="6"/>
  <c r="Q685" i="6"/>
  <c r="R685" i="6"/>
  <c r="V685" i="6"/>
  <c r="X685" i="6"/>
  <c r="Y685" i="6"/>
  <c r="Z685" i="6"/>
  <c r="AA685" i="6"/>
  <c r="AG685" i="6"/>
  <c r="AH685" i="6"/>
  <c r="AI685" i="6"/>
  <c r="AJ685" i="6"/>
  <c r="AN685" i="6"/>
  <c r="AP685" i="6"/>
  <c r="AQ685" i="6"/>
  <c r="AR685" i="6"/>
  <c r="AS685" i="6"/>
  <c r="AZ685" i="6"/>
  <c r="A686" i="6"/>
  <c r="B686" i="6"/>
  <c r="C686" i="6"/>
  <c r="AW686" i="6" s="1"/>
  <c r="D686" i="6"/>
  <c r="E686" i="6"/>
  <c r="F686" i="6"/>
  <c r="G686" i="6"/>
  <c r="H686" i="6"/>
  <c r="I686" i="6"/>
  <c r="J686" i="6"/>
  <c r="N686" i="6"/>
  <c r="P686" i="6"/>
  <c r="Q686" i="6"/>
  <c r="R686" i="6"/>
  <c r="V686" i="6"/>
  <c r="X686" i="6"/>
  <c r="Y686" i="6"/>
  <c r="Z686" i="6"/>
  <c r="AA686" i="6"/>
  <c r="AE686" i="6"/>
  <c r="AG686" i="6"/>
  <c r="AH686" i="6"/>
  <c r="AI686" i="6"/>
  <c r="AJ686" i="6"/>
  <c r="AN686" i="6"/>
  <c r="AP686" i="6"/>
  <c r="AQ686" i="6"/>
  <c r="AR686" i="6"/>
  <c r="AS686" i="6"/>
  <c r="AX686" i="6"/>
  <c r="AY686" i="6"/>
  <c r="AZ686" i="6"/>
  <c r="A687" i="6"/>
  <c r="N687" i="6" s="1"/>
  <c r="B687" i="6"/>
  <c r="C687" i="6"/>
  <c r="AW687" i="6" s="1"/>
  <c r="D687" i="6"/>
  <c r="E687" i="6"/>
  <c r="F687" i="6"/>
  <c r="G687" i="6"/>
  <c r="H687" i="6"/>
  <c r="I687" i="6"/>
  <c r="J687" i="6"/>
  <c r="O687" i="6"/>
  <c r="P687" i="6"/>
  <c r="Q687" i="6"/>
  <c r="R687" i="6"/>
  <c r="W687" i="6"/>
  <c r="X687" i="6"/>
  <c r="Y687" i="6"/>
  <c r="Z687" i="6"/>
  <c r="AA687" i="6"/>
  <c r="AF687" i="6"/>
  <c r="AG687" i="6"/>
  <c r="AH687" i="6"/>
  <c r="AI687" i="6"/>
  <c r="AJ687" i="6"/>
  <c r="AN687" i="6"/>
  <c r="AO687" i="6"/>
  <c r="AP687" i="6"/>
  <c r="AQ687" i="6"/>
  <c r="AR687" i="6"/>
  <c r="AS687" i="6"/>
  <c r="AY687" i="6"/>
  <c r="AZ687" i="6"/>
  <c r="A688" i="6"/>
  <c r="B688" i="6"/>
  <c r="O688" i="6" s="1"/>
  <c r="C688" i="6"/>
  <c r="AW688" i="6" s="1"/>
  <c r="D688" i="6"/>
  <c r="E688" i="6"/>
  <c r="F688" i="6"/>
  <c r="G688" i="6"/>
  <c r="H688" i="6"/>
  <c r="I688" i="6"/>
  <c r="J688" i="6"/>
  <c r="P688" i="6"/>
  <c r="Q688" i="6"/>
  <c r="R688" i="6"/>
  <c r="X688" i="6"/>
  <c r="Y688" i="6"/>
  <c r="Z688" i="6"/>
  <c r="AA688" i="6"/>
  <c r="AF688" i="6"/>
  <c r="AG688" i="6"/>
  <c r="AH688" i="6"/>
  <c r="AI688" i="6"/>
  <c r="AJ688" i="6"/>
  <c r="AN688" i="6"/>
  <c r="AO688" i="6"/>
  <c r="AP688" i="6"/>
  <c r="AQ688" i="6"/>
  <c r="AR688" i="6"/>
  <c r="AS688" i="6"/>
  <c r="AZ688" i="6"/>
  <c r="A689" i="6"/>
  <c r="AE689" i="6" s="1"/>
  <c r="B689" i="6"/>
  <c r="C689" i="6"/>
  <c r="AW689" i="6" s="1"/>
  <c r="D689" i="6"/>
  <c r="E689" i="6"/>
  <c r="F689" i="6"/>
  <c r="G689" i="6"/>
  <c r="H689" i="6"/>
  <c r="I689" i="6"/>
  <c r="J689" i="6"/>
  <c r="N689" i="6"/>
  <c r="P689" i="6"/>
  <c r="Q689" i="6"/>
  <c r="R689" i="6"/>
  <c r="X689" i="6"/>
  <c r="Y689" i="6"/>
  <c r="Z689" i="6"/>
  <c r="AA689" i="6"/>
  <c r="AG689" i="6"/>
  <c r="AH689" i="6"/>
  <c r="AI689" i="6"/>
  <c r="AJ689" i="6"/>
  <c r="AN689" i="6"/>
  <c r="AP689" i="6"/>
  <c r="AQ689" i="6"/>
  <c r="AR689" i="6"/>
  <c r="AS689" i="6"/>
  <c r="AX689" i="6"/>
  <c r="AZ689" i="6"/>
  <c r="A690" i="6"/>
  <c r="B690" i="6"/>
  <c r="C690" i="6"/>
  <c r="AW690" i="6" s="1"/>
  <c r="D690" i="6"/>
  <c r="E690" i="6"/>
  <c r="F690" i="6"/>
  <c r="G690" i="6"/>
  <c r="H690" i="6"/>
  <c r="I690" i="6"/>
  <c r="J690" i="6"/>
  <c r="O690" i="6"/>
  <c r="P690" i="6"/>
  <c r="Q690" i="6"/>
  <c r="R690" i="6"/>
  <c r="W690" i="6"/>
  <c r="X690" i="6"/>
  <c r="Y690" i="6"/>
  <c r="Z690" i="6"/>
  <c r="AA690" i="6"/>
  <c r="AG690" i="6"/>
  <c r="AH690" i="6"/>
  <c r="AI690" i="6"/>
  <c r="AJ690" i="6"/>
  <c r="AN690" i="6"/>
  <c r="AP690" i="6"/>
  <c r="AQ690" i="6"/>
  <c r="AR690" i="6"/>
  <c r="AS690" i="6"/>
  <c r="AY690" i="6"/>
  <c r="AZ690" i="6"/>
  <c r="A691" i="6"/>
  <c r="B691" i="6"/>
  <c r="W691" i="6" s="1"/>
  <c r="C691" i="6"/>
  <c r="AW691" i="6" s="1"/>
  <c r="D691" i="6"/>
  <c r="E691" i="6"/>
  <c r="F691" i="6"/>
  <c r="G691" i="6"/>
  <c r="H691" i="6"/>
  <c r="I691" i="6"/>
  <c r="J691" i="6"/>
  <c r="O691" i="6"/>
  <c r="P691" i="6"/>
  <c r="Q691" i="6"/>
  <c r="R691" i="6"/>
  <c r="X691" i="6"/>
  <c r="Y691" i="6"/>
  <c r="Z691" i="6"/>
  <c r="AA691" i="6"/>
  <c r="AF691" i="6"/>
  <c r="AG691" i="6"/>
  <c r="AH691" i="6"/>
  <c r="AI691" i="6"/>
  <c r="AJ691" i="6"/>
  <c r="AN691" i="6"/>
  <c r="AP691" i="6"/>
  <c r="AQ691" i="6"/>
  <c r="AR691" i="6"/>
  <c r="AS691" i="6"/>
  <c r="AY691" i="6"/>
  <c r="AZ691" i="6"/>
  <c r="A692" i="6"/>
  <c r="B692" i="6"/>
  <c r="AO692" i="6" s="1"/>
  <c r="C692" i="6"/>
  <c r="D692" i="6"/>
  <c r="E692" i="6"/>
  <c r="F692" i="6"/>
  <c r="G692" i="6"/>
  <c r="H692" i="6"/>
  <c r="I692" i="6"/>
  <c r="J692" i="6"/>
  <c r="P692" i="6"/>
  <c r="Q692" i="6"/>
  <c r="R692" i="6"/>
  <c r="X692" i="6"/>
  <c r="Y692" i="6"/>
  <c r="Z692" i="6"/>
  <c r="AA692" i="6"/>
  <c r="AF692" i="6"/>
  <c r="AG692" i="6"/>
  <c r="AH692" i="6"/>
  <c r="AI692" i="6"/>
  <c r="AJ692" i="6"/>
  <c r="AN692" i="6"/>
  <c r="AP692" i="6"/>
  <c r="AQ692" i="6"/>
  <c r="AR692" i="6"/>
  <c r="AS692" i="6"/>
  <c r="AW692" i="6"/>
  <c r="AZ692" i="6"/>
  <c r="A693" i="6"/>
  <c r="B693" i="6"/>
  <c r="C693" i="6"/>
  <c r="AW693" i="6" s="1"/>
  <c r="D693" i="6"/>
  <c r="E693" i="6"/>
  <c r="F693" i="6"/>
  <c r="G693" i="6"/>
  <c r="H693" i="6"/>
  <c r="I693" i="6"/>
  <c r="J693" i="6"/>
  <c r="N693" i="6"/>
  <c r="P693" i="6"/>
  <c r="Q693" i="6"/>
  <c r="R693" i="6"/>
  <c r="X693" i="6"/>
  <c r="Y693" i="6"/>
  <c r="Z693" i="6"/>
  <c r="AA693" i="6"/>
  <c r="AG693" i="6"/>
  <c r="AH693" i="6"/>
  <c r="AI693" i="6"/>
  <c r="AJ693" i="6"/>
  <c r="AN693" i="6"/>
  <c r="AP693" i="6"/>
  <c r="AQ693" i="6"/>
  <c r="AR693" i="6"/>
  <c r="AS693" i="6"/>
  <c r="AX693" i="6"/>
  <c r="AZ693" i="6"/>
  <c r="A694" i="6"/>
  <c r="AX694" i="6" s="1"/>
  <c r="B694" i="6"/>
  <c r="AO694" i="6" s="1"/>
  <c r="C694" i="6"/>
  <c r="AW694" i="6" s="1"/>
  <c r="D694" i="6"/>
  <c r="E694" i="6"/>
  <c r="F694" i="6"/>
  <c r="G694" i="6"/>
  <c r="H694" i="6"/>
  <c r="I694" i="6"/>
  <c r="J694" i="6"/>
  <c r="N694" i="6"/>
  <c r="O694" i="6"/>
  <c r="P694" i="6"/>
  <c r="Q694" i="6"/>
  <c r="R694" i="6"/>
  <c r="V694" i="6"/>
  <c r="W694" i="6"/>
  <c r="X694" i="6"/>
  <c r="Y694" i="6"/>
  <c r="Z694" i="6"/>
  <c r="AA694" i="6"/>
  <c r="AF694" i="6"/>
  <c r="AG694" i="6"/>
  <c r="AH694" i="6"/>
  <c r="AI694" i="6"/>
  <c r="AJ694" i="6"/>
  <c r="AN694" i="6"/>
  <c r="AP694" i="6"/>
  <c r="AQ694" i="6"/>
  <c r="AR694" i="6"/>
  <c r="AS694" i="6"/>
  <c r="AY694" i="6"/>
  <c r="AZ694" i="6"/>
  <c r="A695" i="6"/>
  <c r="B695" i="6"/>
  <c r="AY695" i="6" s="1"/>
  <c r="C695" i="6"/>
  <c r="AW695" i="6" s="1"/>
  <c r="D695" i="6"/>
  <c r="E695" i="6"/>
  <c r="F695" i="6"/>
  <c r="G695" i="6"/>
  <c r="H695" i="6"/>
  <c r="I695" i="6"/>
  <c r="J695" i="6"/>
  <c r="O695" i="6"/>
  <c r="P695" i="6"/>
  <c r="Q695" i="6"/>
  <c r="R695" i="6"/>
  <c r="X695" i="6"/>
  <c r="Y695" i="6"/>
  <c r="Z695" i="6"/>
  <c r="AA695" i="6"/>
  <c r="AF695" i="6"/>
  <c r="AG695" i="6"/>
  <c r="AH695" i="6"/>
  <c r="AI695" i="6"/>
  <c r="AJ695" i="6"/>
  <c r="AN695" i="6"/>
  <c r="AP695" i="6"/>
  <c r="AQ695" i="6"/>
  <c r="AR695" i="6"/>
  <c r="AS695" i="6"/>
  <c r="AZ695" i="6"/>
  <c r="A696" i="6"/>
  <c r="AE696" i="6" s="1"/>
  <c r="B696" i="6"/>
  <c r="AO696" i="6" s="1"/>
  <c r="C696" i="6"/>
  <c r="D696" i="6"/>
  <c r="E696" i="6"/>
  <c r="F696" i="6"/>
  <c r="G696" i="6"/>
  <c r="H696" i="6"/>
  <c r="I696" i="6"/>
  <c r="J696" i="6"/>
  <c r="P696" i="6"/>
  <c r="Q696" i="6"/>
  <c r="R696" i="6"/>
  <c r="V696" i="6"/>
  <c r="X696" i="6"/>
  <c r="Y696" i="6"/>
  <c r="Z696" i="6"/>
  <c r="AA696" i="6"/>
  <c r="AF696" i="6"/>
  <c r="AG696" i="6"/>
  <c r="AH696" i="6"/>
  <c r="AI696" i="6"/>
  <c r="AJ696" i="6"/>
  <c r="AN696" i="6"/>
  <c r="AP696" i="6"/>
  <c r="AQ696" i="6"/>
  <c r="AR696" i="6"/>
  <c r="AS696" i="6"/>
  <c r="AW696" i="6"/>
  <c r="AZ696" i="6"/>
  <c r="A697" i="6"/>
  <c r="B697" i="6"/>
  <c r="AF697" i="6" s="1"/>
  <c r="C697" i="6"/>
  <c r="AW697" i="6" s="1"/>
  <c r="D697" i="6"/>
  <c r="E697" i="6"/>
  <c r="F697" i="6"/>
  <c r="G697" i="6"/>
  <c r="H697" i="6"/>
  <c r="I697" i="6"/>
  <c r="J697" i="6"/>
  <c r="P697" i="6"/>
  <c r="Q697" i="6"/>
  <c r="R697" i="6"/>
  <c r="W697" i="6"/>
  <c r="X697" i="6"/>
  <c r="Y697" i="6"/>
  <c r="Z697" i="6"/>
  <c r="AA697" i="6"/>
  <c r="AG697" i="6"/>
  <c r="AH697" i="6"/>
  <c r="AI697" i="6"/>
  <c r="AJ697" i="6"/>
  <c r="AN697" i="6"/>
  <c r="AO697" i="6"/>
  <c r="AP697" i="6"/>
  <c r="AQ697" i="6"/>
  <c r="AR697" i="6"/>
  <c r="AS697" i="6"/>
  <c r="AX697" i="6"/>
  <c r="AZ697" i="6"/>
  <c r="A698" i="6"/>
  <c r="AX698" i="6" s="1"/>
  <c r="B698" i="6"/>
  <c r="AO698" i="6" s="1"/>
  <c r="C698" i="6"/>
  <c r="AW698" i="6" s="1"/>
  <c r="D698" i="6"/>
  <c r="E698" i="6"/>
  <c r="F698" i="6"/>
  <c r="G698" i="6"/>
  <c r="H698" i="6"/>
  <c r="I698" i="6"/>
  <c r="J698" i="6"/>
  <c r="N698" i="6"/>
  <c r="O698" i="6"/>
  <c r="P698" i="6"/>
  <c r="Q698" i="6"/>
  <c r="R698" i="6"/>
  <c r="W698" i="6"/>
  <c r="X698" i="6"/>
  <c r="Y698" i="6"/>
  <c r="Z698" i="6"/>
  <c r="AA698" i="6"/>
  <c r="AE698" i="6"/>
  <c r="AF698" i="6"/>
  <c r="AG698" i="6"/>
  <c r="AH698" i="6"/>
  <c r="AI698" i="6"/>
  <c r="AJ698" i="6"/>
  <c r="AN698" i="6"/>
  <c r="AP698" i="6"/>
  <c r="AQ698" i="6"/>
  <c r="AR698" i="6"/>
  <c r="AS698" i="6"/>
  <c r="AY698" i="6"/>
  <c r="AZ698" i="6"/>
  <c r="A699" i="6"/>
  <c r="B699" i="6"/>
  <c r="F699" i="6" s="1"/>
  <c r="C699" i="6"/>
  <c r="AW699" i="6" s="1"/>
  <c r="D699" i="6"/>
  <c r="G699" i="6"/>
  <c r="H699" i="6"/>
  <c r="I699" i="6"/>
  <c r="J699" i="6"/>
  <c r="O699" i="6"/>
  <c r="P699" i="6"/>
  <c r="Q699" i="6"/>
  <c r="R699" i="6"/>
  <c r="X699" i="6"/>
  <c r="Y699" i="6"/>
  <c r="Z699" i="6"/>
  <c r="AA699" i="6"/>
  <c r="AG699" i="6"/>
  <c r="AH699" i="6"/>
  <c r="AI699" i="6"/>
  <c r="AJ699" i="6"/>
  <c r="AN699" i="6"/>
  <c r="AP699" i="6"/>
  <c r="AQ699" i="6"/>
  <c r="AR699" i="6"/>
  <c r="AS699" i="6"/>
  <c r="AZ699" i="6"/>
  <c r="A700" i="6"/>
  <c r="B700" i="6"/>
  <c r="C700" i="6"/>
  <c r="AW700" i="6" s="1"/>
  <c r="D700" i="6"/>
  <c r="E700" i="6"/>
  <c r="F700" i="6"/>
  <c r="G700" i="6"/>
  <c r="H700" i="6"/>
  <c r="I700" i="6"/>
  <c r="J700" i="6"/>
  <c r="N700" i="6"/>
  <c r="P700" i="6"/>
  <c r="Q700" i="6"/>
  <c r="R700" i="6"/>
  <c r="V700" i="6"/>
  <c r="X700" i="6"/>
  <c r="Y700" i="6"/>
  <c r="Z700" i="6"/>
  <c r="AA700" i="6"/>
  <c r="AE700" i="6"/>
  <c r="AG700" i="6"/>
  <c r="AH700" i="6"/>
  <c r="AI700" i="6"/>
  <c r="AJ700" i="6"/>
  <c r="AN700" i="6"/>
  <c r="AP700" i="6"/>
  <c r="AQ700" i="6"/>
  <c r="AR700" i="6"/>
  <c r="AS700" i="6"/>
  <c r="AX700" i="6"/>
  <c r="AZ700" i="6"/>
  <c r="A701" i="6"/>
  <c r="AE701" i="6" s="1"/>
  <c r="B701" i="6"/>
  <c r="AF701" i="6" s="1"/>
  <c r="C701" i="6"/>
  <c r="D701" i="6"/>
  <c r="E701" i="6"/>
  <c r="F701" i="6"/>
  <c r="G701" i="6"/>
  <c r="H701" i="6"/>
  <c r="I701" i="6"/>
  <c r="J701" i="6"/>
  <c r="O701" i="6"/>
  <c r="P701" i="6"/>
  <c r="Q701" i="6"/>
  <c r="R701" i="6"/>
  <c r="W701" i="6"/>
  <c r="X701" i="6"/>
  <c r="Y701" i="6"/>
  <c r="Z701" i="6"/>
  <c r="AA701" i="6"/>
  <c r="AG701" i="6"/>
  <c r="AH701" i="6"/>
  <c r="AI701" i="6"/>
  <c r="AJ701" i="6"/>
  <c r="AN701" i="6"/>
  <c r="AO701" i="6"/>
  <c r="AP701" i="6"/>
  <c r="AQ701" i="6"/>
  <c r="AR701" i="6"/>
  <c r="AS701" i="6"/>
  <c r="AW701" i="6"/>
  <c r="AY701" i="6"/>
  <c r="AZ701" i="6"/>
  <c r="A702" i="6"/>
  <c r="B702" i="6"/>
  <c r="AF702" i="6" s="1"/>
  <c r="C702" i="6"/>
  <c r="AW702" i="6" s="1"/>
  <c r="D702" i="6"/>
  <c r="E702" i="6"/>
  <c r="F702" i="6"/>
  <c r="G702" i="6"/>
  <c r="H702" i="6"/>
  <c r="I702" i="6"/>
  <c r="J702" i="6"/>
  <c r="P702" i="6"/>
  <c r="Q702" i="6"/>
  <c r="R702" i="6"/>
  <c r="V702" i="6"/>
  <c r="X702" i="6"/>
  <c r="Y702" i="6"/>
  <c r="Z702" i="6"/>
  <c r="AA702" i="6"/>
  <c r="AG702" i="6"/>
  <c r="AH702" i="6"/>
  <c r="AI702" i="6"/>
  <c r="AJ702" i="6"/>
  <c r="AN702" i="6"/>
  <c r="AP702" i="6"/>
  <c r="AQ702" i="6"/>
  <c r="AR702" i="6"/>
  <c r="AS702" i="6"/>
  <c r="AX702" i="6"/>
  <c r="AZ702" i="6"/>
  <c r="A703" i="6"/>
  <c r="AE703" i="6" s="1"/>
  <c r="B703" i="6"/>
  <c r="AF703" i="6" s="1"/>
  <c r="C703" i="6"/>
  <c r="AW703" i="6" s="1"/>
  <c r="D703" i="6"/>
  <c r="E703" i="6"/>
  <c r="F703" i="6"/>
  <c r="G703" i="6"/>
  <c r="H703" i="6"/>
  <c r="I703" i="6"/>
  <c r="J703" i="6"/>
  <c r="O703" i="6"/>
  <c r="P703" i="6"/>
  <c r="Q703" i="6"/>
  <c r="R703" i="6"/>
  <c r="W703" i="6"/>
  <c r="X703" i="6"/>
  <c r="Y703" i="6"/>
  <c r="Z703" i="6"/>
  <c r="AA703" i="6"/>
  <c r="AG703" i="6"/>
  <c r="AH703" i="6"/>
  <c r="AI703" i="6"/>
  <c r="AJ703" i="6"/>
  <c r="AN703" i="6"/>
  <c r="AO703" i="6"/>
  <c r="AP703" i="6"/>
  <c r="AQ703" i="6"/>
  <c r="AR703" i="6"/>
  <c r="AS703" i="6"/>
  <c r="AY703" i="6"/>
  <c r="AZ703" i="6"/>
  <c r="A704" i="6"/>
  <c r="AE704" i="6" s="1"/>
  <c r="B704" i="6"/>
  <c r="AF704" i="6" s="1"/>
  <c r="C704" i="6"/>
  <c r="AW704" i="6" s="1"/>
  <c r="D704" i="6"/>
  <c r="E704" i="6"/>
  <c r="G704" i="6"/>
  <c r="H704" i="6"/>
  <c r="I704" i="6"/>
  <c r="J704" i="6"/>
  <c r="P704" i="6"/>
  <c r="Q704" i="6"/>
  <c r="R704" i="6"/>
  <c r="X704" i="6"/>
  <c r="Y704" i="6"/>
  <c r="Z704" i="6"/>
  <c r="AA704" i="6"/>
  <c r="AG704" i="6"/>
  <c r="AH704" i="6"/>
  <c r="AI704" i="6"/>
  <c r="AJ704" i="6"/>
  <c r="AN704" i="6"/>
  <c r="AP704" i="6"/>
  <c r="AQ704" i="6"/>
  <c r="AR704" i="6"/>
  <c r="AS704" i="6"/>
  <c r="AZ704" i="6"/>
  <c r="A705" i="6"/>
  <c r="AE705" i="6" s="1"/>
  <c r="B705" i="6"/>
  <c r="C705" i="6"/>
  <c r="AW705" i="6" s="1"/>
  <c r="D705" i="6"/>
  <c r="E705" i="6"/>
  <c r="F705" i="6"/>
  <c r="G705" i="6"/>
  <c r="H705" i="6"/>
  <c r="I705" i="6"/>
  <c r="J705" i="6"/>
  <c r="O705" i="6"/>
  <c r="P705" i="6"/>
  <c r="Q705" i="6"/>
  <c r="R705" i="6"/>
  <c r="X705" i="6"/>
  <c r="Y705" i="6"/>
  <c r="Z705" i="6"/>
  <c r="AA705" i="6"/>
  <c r="AF705" i="6"/>
  <c r="AG705" i="6"/>
  <c r="AH705" i="6"/>
  <c r="AI705" i="6"/>
  <c r="AJ705" i="6"/>
  <c r="AN705" i="6"/>
  <c r="AO705" i="6"/>
  <c r="AP705" i="6"/>
  <c r="AQ705" i="6"/>
  <c r="AR705" i="6"/>
  <c r="AS705" i="6"/>
  <c r="AZ705" i="6"/>
  <c r="A706" i="6"/>
  <c r="AE706" i="6" s="1"/>
  <c r="B706" i="6"/>
  <c r="C706" i="6"/>
  <c r="AW706" i="6" s="1"/>
  <c r="D706" i="6"/>
  <c r="E706" i="6"/>
  <c r="F706" i="6"/>
  <c r="G706" i="6"/>
  <c r="H706" i="6"/>
  <c r="I706" i="6"/>
  <c r="J706" i="6"/>
  <c r="N706" i="6"/>
  <c r="P706" i="6"/>
  <c r="Q706" i="6"/>
  <c r="R706" i="6"/>
  <c r="V706" i="6"/>
  <c r="X706" i="6"/>
  <c r="Y706" i="6"/>
  <c r="Z706" i="6"/>
  <c r="AA706" i="6"/>
  <c r="AG706" i="6"/>
  <c r="AH706" i="6"/>
  <c r="AI706" i="6"/>
  <c r="AJ706" i="6"/>
  <c r="AN706" i="6"/>
  <c r="AP706" i="6"/>
  <c r="AQ706" i="6"/>
  <c r="AR706" i="6"/>
  <c r="AS706" i="6"/>
  <c r="AX706" i="6"/>
  <c r="AZ706" i="6"/>
  <c r="A707" i="6"/>
  <c r="B707" i="6"/>
  <c r="AF707" i="6" s="1"/>
  <c r="C707" i="6"/>
  <c r="AW707" i="6" s="1"/>
  <c r="D707" i="6"/>
  <c r="E707" i="6"/>
  <c r="F707" i="6"/>
  <c r="G707" i="6"/>
  <c r="H707" i="6"/>
  <c r="I707" i="6"/>
  <c r="J707" i="6"/>
  <c r="O707" i="6"/>
  <c r="P707" i="6"/>
  <c r="Q707" i="6"/>
  <c r="R707" i="6"/>
  <c r="W707" i="6"/>
  <c r="X707" i="6"/>
  <c r="Y707" i="6"/>
  <c r="Z707" i="6"/>
  <c r="AA707" i="6"/>
  <c r="AE707" i="6"/>
  <c r="AG707" i="6"/>
  <c r="AH707" i="6"/>
  <c r="AI707" i="6"/>
  <c r="AJ707" i="6"/>
  <c r="AN707" i="6"/>
  <c r="AO707" i="6"/>
  <c r="AP707" i="6"/>
  <c r="AQ707" i="6"/>
  <c r="AR707" i="6"/>
  <c r="AS707" i="6"/>
  <c r="AY707" i="6"/>
  <c r="AZ707" i="6"/>
  <c r="A708" i="6"/>
  <c r="N708" i="6" s="1"/>
  <c r="B708" i="6"/>
  <c r="AF708" i="6" s="1"/>
  <c r="C708" i="6"/>
  <c r="AW708" i="6" s="1"/>
  <c r="D708" i="6"/>
  <c r="E708" i="6"/>
  <c r="F708" i="6"/>
  <c r="G708" i="6"/>
  <c r="H708" i="6"/>
  <c r="I708" i="6"/>
  <c r="J708" i="6"/>
  <c r="P708" i="6"/>
  <c r="Q708" i="6"/>
  <c r="R708" i="6"/>
  <c r="V708" i="6"/>
  <c r="X708" i="6"/>
  <c r="Y708" i="6"/>
  <c r="Z708" i="6"/>
  <c r="AA708" i="6"/>
  <c r="AG708" i="6"/>
  <c r="AH708" i="6"/>
  <c r="AI708" i="6"/>
  <c r="AJ708" i="6"/>
  <c r="AN708" i="6"/>
  <c r="AP708" i="6"/>
  <c r="AQ708" i="6"/>
  <c r="AR708" i="6"/>
  <c r="AS708" i="6"/>
  <c r="AZ708" i="6"/>
  <c r="A709" i="6"/>
  <c r="AE709" i="6" s="1"/>
  <c r="B709" i="6"/>
  <c r="C709" i="6"/>
  <c r="AW709" i="6" s="1"/>
  <c r="D709" i="6"/>
  <c r="E709" i="6"/>
  <c r="F709" i="6"/>
  <c r="G709" i="6"/>
  <c r="H709" i="6"/>
  <c r="I709" i="6"/>
  <c r="J709" i="6"/>
  <c r="O709" i="6"/>
  <c r="P709" i="6"/>
  <c r="Q709" i="6"/>
  <c r="R709" i="6"/>
  <c r="X709" i="6"/>
  <c r="Y709" i="6"/>
  <c r="Z709" i="6"/>
  <c r="AA709" i="6"/>
  <c r="AF709" i="6"/>
  <c r="AG709" i="6"/>
  <c r="AH709" i="6"/>
  <c r="AI709" i="6"/>
  <c r="AJ709" i="6"/>
  <c r="AN709" i="6"/>
  <c r="AO709" i="6"/>
  <c r="AP709" i="6"/>
  <c r="AQ709" i="6"/>
  <c r="AR709" i="6"/>
  <c r="AS709" i="6"/>
  <c r="AZ709" i="6"/>
  <c r="A710" i="6"/>
  <c r="AE710" i="6" s="1"/>
  <c r="B710" i="6"/>
  <c r="C710" i="6"/>
  <c r="D710" i="6"/>
  <c r="E710" i="6"/>
  <c r="G710" i="6"/>
  <c r="H710" i="6"/>
  <c r="I710" i="6"/>
  <c r="J710" i="6"/>
  <c r="N710" i="6"/>
  <c r="P710" i="6"/>
  <c r="Q710" i="6"/>
  <c r="R710" i="6"/>
  <c r="V710" i="6"/>
  <c r="X710" i="6"/>
  <c r="Y710" i="6"/>
  <c r="Z710" i="6"/>
  <c r="AA710" i="6"/>
  <c r="AG710" i="6"/>
  <c r="AH710" i="6"/>
  <c r="AI710" i="6"/>
  <c r="AJ710" i="6"/>
  <c r="AN710" i="6"/>
  <c r="AP710" i="6"/>
  <c r="AQ710" i="6"/>
  <c r="AR710" i="6"/>
  <c r="AS710" i="6"/>
  <c r="AW710" i="6"/>
  <c r="AZ710" i="6"/>
  <c r="A711" i="6"/>
  <c r="AE711" i="6" s="1"/>
  <c r="B711" i="6"/>
  <c r="AF711" i="6" s="1"/>
  <c r="C711" i="6"/>
  <c r="D711" i="6"/>
  <c r="E711" i="6"/>
  <c r="F711" i="6"/>
  <c r="G711" i="6"/>
  <c r="H711" i="6"/>
  <c r="I711" i="6"/>
  <c r="J711" i="6"/>
  <c r="O711" i="6"/>
  <c r="P711" i="6"/>
  <c r="Q711" i="6"/>
  <c r="R711" i="6"/>
  <c r="W711" i="6"/>
  <c r="X711" i="6"/>
  <c r="Y711" i="6"/>
  <c r="Z711" i="6"/>
  <c r="AA711" i="6"/>
  <c r="AG711" i="6"/>
  <c r="AH711" i="6"/>
  <c r="AI711" i="6"/>
  <c r="AJ711" i="6"/>
  <c r="AN711" i="6"/>
  <c r="AO711" i="6"/>
  <c r="AP711" i="6"/>
  <c r="AQ711" i="6"/>
  <c r="AR711" i="6"/>
  <c r="AS711" i="6"/>
  <c r="AW711" i="6"/>
  <c r="AY711" i="6"/>
  <c r="AZ711" i="6"/>
  <c r="A712" i="6"/>
  <c r="B712" i="6"/>
  <c r="C712" i="6"/>
  <c r="AW712" i="6" s="1"/>
  <c r="D712" i="6"/>
  <c r="E712" i="6"/>
  <c r="F712" i="6"/>
  <c r="G712" i="6"/>
  <c r="H712" i="6"/>
  <c r="I712" i="6"/>
  <c r="J712" i="6"/>
  <c r="N712" i="6"/>
  <c r="P712" i="6"/>
  <c r="Q712" i="6"/>
  <c r="R712" i="6"/>
  <c r="V712" i="6"/>
  <c r="X712" i="6"/>
  <c r="Y712" i="6"/>
  <c r="Z712" i="6"/>
  <c r="AA712" i="6"/>
  <c r="AE712" i="6"/>
  <c r="AF712" i="6"/>
  <c r="AG712" i="6"/>
  <c r="AH712" i="6"/>
  <c r="AI712" i="6"/>
  <c r="AJ712" i="6"/>
  <c r="AN712" i="6"/>
  <c r="AP712" i="6"/>
  <c r="AQ712" i="6"/>
  <c r="AR712" i="6"/>
  <c r="AS712" i="6"/>
  <c r="AX712" i="6"/>
  <c r="AZ712" i="6"/>
  <c r="A713" i="6"/>
  <c r="B713" i="6"/>
  <c r="AO713" i="6" s="1"/>
  <c r="C713" i="6"/>
  <c r="AW713" i="6" s="1"/>
  <c r="D713" i="6"/>
  <c r="E713" i="6"/>
  <c r="F713" i="6"/>
  <c r="G713" i="6"/>
  <c r="H713" i="6"/>
  <c r="I713" i="6"/>
  <c r="J713" i="6"/>
  <c r="O713" i="6"/>
  <c r="P713" i="6"/>
  <c r="Q713" i="6"/>
  <c r="R713" i="6"/>
  <c r="X713" i="6"/>
  <c r="Y713" i="6"/>
  <c r="Z713" i="6"/>
  <c r="AA713" i="6"/>
  <c r="AE713" i="6"/>
  <c r="AF713" i="6"/>
  <c r="AG713" i="6"/>
  <c r="AH713" i="6"/>
  <c r="AI713" i="6"/>
  <c r="AJ713" i="6"/>
  <c r="AN713" i="6"/>
  <c r="AP713" i="6"/>
  <c r="AQ713" i="6"/>
  <c r="AR713" i="6"/>
  <c r="AS713" i="6"/>
  <c r="AY713" i="6"/>
  <c r="AZ713" i="6"/>
  <c r="A714" i="6"/>
  <c r="AE714" i="6" s="1"/>
  <c r="B714" i="6"/>
  <c r="C714" i="6"/>
  <c r="D714" i="6"/>
  <c r="E714" i="6"/>
  <c r="F714" i="6"/>
  <c r="G714" i="6"/>
  <c r="H714" i="6"/>
  <c r="I714" i="6"/>
  <c r="J714" i="6"/>
  <c r="N714" i="6"/>
  <c r="P714" i="6"/>
  <c r="Q714" i="6"/>
  <c r="R714" i="6"/>
  <c r="V714" i="6"/>
  <c r="X714" i="6"/>
  <c r="Y714" i="6"/>
  <c r="Z714" i="6"/>
  <c r="AA714" i="6"/>
  <c r="AF714" i="6"/>
  <c r="AG714" i="6"/>
  <c r="AH714" i="6"/>
  <c r="AI714" i="6"/>
  <c r="AJ714" i="6"/>
  <c r="AN714" i="6"/>
  <c r="AP714" i="6"/>
  <c r="AQ714" i="6"/>
  <c r="AR714" i="6"/>
  <c r="AS714" i="6"/>
  <c r="AW714" i="6"/>
  <c r="AX714" i="6"/>
  <c r="AZ714" i="6"/>
  <c r="A715" i="6"/>
  <c r="B715" i="6"/>
  <c r="AF715" i="6" s="1"/>
  <c r="C715" i="6"/>
  <c r="D715" i="6"/>
  <c r="E715" i="6"/>
  <c r="F715" i="6"/>
  <c r="G715" i="6"/>
  <c r="H715" i="6"/>
  <c r="I715" i="6"/>
  <c r="J715" i="6"/>
  <c r="P715" i="6"/>
  <c r="Q715" i="6"/>
  <c r="R715" i="6"/>
  <c r="X715" i="6"/>
  <c r="Y715" i="6"/>
  <c r="Z715" i="6"/>
  <c r="AA715" i="6"/>
  <c r="AE715" i="6"/>
  <c r="AG715" i="6"/>
  <c r="AH715" i="6"/>
  <c r="AI715" i="6"/>
  <c r="AJ715" i="6"/>
  <c r="AN715" i="6"/>
  <c r="AO715" i="6"/>
  <c r="AP715" i="6"/>
  <c r="AQ715" i="6"/>
  <c r="AR715" i="6"/>
  <c r="AS715" i="6"/>
  <c r="AW715" i="6"/>
  <c r="AZ715" i="6"/>
  <c r="A716" i="6"/>
  <c r="N716" i="6" s="1"/>
  <c r="B716" i="6"/>
  <c r="C716" i="6"/>
  <c r="AW716" i="6" s="1"/>
  <c r="D716" i="6"/>
  <c r="E716" i="6"/>
  <c r="F716" i="6"/>
  <c r="G716" i="6"/>
  <c r="H716" i="6"/>
  <c r="I716" i="6"/>
  <c r="J716" i="6"/>
  <c r="P716" i="6"/>
  <c r="Q716" i="6"/>
  <c r="R716" i="6"/>
  <c r="X716" i="6"/>
  <c r="Y716" i="6"/>
  <c r="Z716" i="6"/>
  <c r="AA716" i="6"/>
  <c r="AE716" i="6"/>
  <c r="AG716" i="6"/>
  <c r="AH716" i="6"/>
  <c r="AI716" i="6"/>
  <c r="AJ716" i="6"/>
  <c r="AN716" i="6"/>
  <c r="AP716" i="6"/>
  <c r="AQ716" i="6"/>
  <c r="AR716" i="6"/>
  <c r="AS716" i="6"/>
  <c r="AZ716" i="6"/>
  <c r="A717" i="6"/>
  <c r="AE717" i="6" s="1"/>
  <c r="B717" i="6"/>
  <c r="C717" i="6"/>
  <c r="D717" i="6"/>
  <c r="E717" i="6"/>
  <c r="F717" i="6"/>
  <c r="G717" i="6"/>
  <c r="H717" i="6"/>
  <c r="I717" i="6"/>
  <c r="J717" i="6"/>
  <c r="O717" i="6"/>
  <c r="P717" i="6"/>
  <c r="Q717" i="6"/>
  <c r="R717" i="6"/>
  <c r="W717" i="6"/>
  <c r="X717" i="6"/>
  <c r="Y717" i="6"/>
  <c r="Z717" i="6"/>
  <c r="AA717" i="6"/>
  <c r="AF717" i="6"/>
  <c r="AG717" i="6"/>
  <c r="AH717" i="6"/>
  <c r="AI717" i="6"/>
  <c r="AJ717" i="6"/>
  <c r="AN717" i="6"/>
  <c r="AO717" i="6"/>
  <c r="AP717" i="6"/>
  <c r="AQ717" i="6"/>
  <c r="AR717" i="6"/>
  <c r="AS717" i="6"/>
  <c r="AW717" i="6"/>
  <c r="AY717" i="6"/>
  <c r="AZ717" i="6"/>
  <c r="A718" i="6"/>
  <c r="AE718" i="6" s="1"/>
  <c r="B718" i="6"/>
  <c r="C718" i="6"/>
  <c r="D718" i="6"/>
  <c r="E718" i="6"/>
  <c r="F718" i="6"/>
  <c r="G718" i="6"/>
  <c r="H718" i="6"/>
  <c r="I718" i="6"/>
  <c r="J718" i="6"/>
  <c r="P718" i="6"/>
  <c r="Q718" i="6"/>
  <c r="R718" i="6"/>
  <c r="V718" i="6"/>
  <c r="X718" i="6"/>
  <c r="Y718" i="6"/>
  <c r="Z718" i="6"/>
  <c r="AA718" i="6"/>
  <c r="AF718" i="6"/>
  <c r="AG718" i="6"/>
  <c r="AH718" i="6"/>
  <c r="AI718" i="6"/>
  <c r="AJ718" i="6"/>
  <c r="AN718" i="6"/>
  <c r="AP718" i="6"/>
  <c r="AQ718" i="6"/>
  <c r="AR718" i="6"/>
  <c r="AS718" i="6"/>
  <c r="AW718" i="6"/>
  <c r="AX718" i="6"/>
  <c r="AZ718" i="6"/>
  <c r="A719" i="6"/>
  <c r="B719" i="6"/>
  <c r="AF719" i="6" s="1"/>
  <c r="C719" i="6"/>
  <c r="AW719" i="6" s="1"/>
  <c r="D719" i="6"/>
  <c r="E719" i="6"/>
  <c r="F719" i="6"/>
  <c r="G719" i="6"/>
  <c r="H719" i="6"/>
  <c r="I719" i="6"/>
  <c r="J719" i="6"/>
  <c r="P719" i="6"/>
  <c r="Q719" i="6"/>
  <c r="R719" i="6"/>
  <c r="X719" i="6"/>
  <c r="Y719" i="6"/>
  <c r="Z719" i="6"/>
  <c r="AA719" i="6"/>
  <c r="AE719" i="6"/>
  <c r="AG719" i="6"/>
  <c r="AH719" i="6"/>
  <c r="AI719" i="6"/>
  <c r="AJ719" i="6"/>
  <c r="AN719" i="6"/>
  <c r="AO719" i="6"/>
  <c r="AP719" i="6"/>
  <c r="AQ719" i="6"/>
  <c r="AR719" i="6"/>
  <c r="AS719" i="6"/>
  <c r="AZ719" i="6"/>
  <c r="A720" i="6"/>
  <c r="B720" i="6"/>
  <c r="C720" i="6"/>
  <c r="AW720" i="6" s="1"/>
  <c r="D720" i="6"/>
  <c r="E720" i="6"/>
  <c r="G720" i="6"/>
  <c r="H720" i="6"/>
  <c r="I720" i="6"/>
  <c r="J720" i="6"/>
  <c r="N720" i="6"/>
  <c r="P720" i="6"/>
  <c r="Q720" i="6"/>
  <c r="R720" i="6"/>
  <c r="V720" i="6"/>
  <c r="X720" i="6"/>
  <c r="Y720" i="6"/>
  <c r="Z720" i="6"/>
  <c r="AA720" i="6"/>
  <c r="AE720" i="6"/>
  <c r="AG720" i="6"/>
  <c r="AH720" i="6"/>
  <c r="AI720" i="6"/>
  <c r="AJ720" i="6"/>
  <c r="AN720" i="6"/>
  <c r="AP720" i="6"/>
  <c r="AQ720" i="6"/>
  <c r="AR720" i="6"/>
  <c r="AS720" i="6"/>
  <c r="AX720" i="6"/>
  <c r="AZ720" i="6"/>
  <c r="A721" i="6"/>
  <c r="AE721" i="6" s="1"/>
  <c r="B721" i="6"/>
  <c r="O721" i="6" s="1"/>
  <c r="C721" i="6"/>
  <c r="D721" i="6"/>
  <c r="E721" i="6"/>
  <c r="F721" i="6"/>
  <c r="G721" i="6"/>
  <c r="H721" i="6"/>
  <c r="I721" i="6"/>
  <c r="J721" i="6"/>
  <c r="P721" i="6"/>
  <c r="Q721" i="6"/>
  <c r="R721" i="6"/>
  <c r="X721" i="6"/>
  <c r="Y721" i="6"/>
  <c r="Z721" i="6"/>
  <c r="AA721" i="6"/>
  <c r="AG721" i="6"/>
  <c r="AH721" i="6"/>
  <c r="AI721" i="6"/>
  <c r="AJ721" i="6"/>
  <c r="AN721" i="6"/>
  <c r="AP721" i="6"/>
  <c r="AQ721" i="6"/>
  <c r="AR721" i="6"/>
  <c r="AS721" i="6"/>
  <c r="AW721" i="6"/>
  <c r="AZ721" i="6"/>
  <c r="A722" i="6"/>
  <c r="AE722" i="6" s="1"/>
  <c r="B722" i="6"/>
  <c r="C722" i="6"/>
  <c r="AW722" i="6" s="1"/>
  <c r="D722" i="6"/>
  <c r="E722" i="6"/>
  <c r="F722" i="6"/>
  <c r="G722" i="6"/>
  <c r="H722" i="6"/>
  <c r="I722" i="6"/>
  <c r="J722" i="6"/>
  <c r="N722" i="6"/>
  <c r="P722" i="6"/>
  <c r="Q722" i="6"/>
  <c r="R722" i="6"/>
  <c r="V722" i="6"/>
  <c r="X722" i="6"/>
  <c r="Y722" i="6"/>
  <c r="Z722" i="6"/>
  <c r="AA722" i="6"/>
  <c r="AG722" i="6"/>
  <c r="AH722" i="6"/>
  <c r="AI722" i="6"/>
  <c r="AJ722" i="6"/>
  <c r="AN722" i="6"/>
  <c r="AP722" i="6"/>
  <c r="AQ722" i="6"/>
  <c r="AR722" i="6"/>
  <c r="AS722" i="6"/>
  <c r="AX722" i="6"/>
  <c r="AZ722" i="6"/>
  <c r="A723" i="6"/>
  <c r="B723" i="6"/>
  <c r="AF723" i="6" s="1"/>
  <c r="C723" i="6"/>
  <c r="AW723" i="6" s="1"/>
  <c r="D723" i="6"/>
  <c r="E723" i="6"/>
  <c r="F723" i="6"/>
  <c r="G723" i="6"/>
  <c r="H723" i="6"/>
  <c r="I723" i="6"/>
  <c r="J723" i="6"/>
  <c r="O723" i="6"/>
  <c r="P723" i="6"/>
  <c r="Q723" i="6"/>
  <c r="R723" i="6"/>
  <c r="W723" i="6"/>
  <c r="X723" i="6"/>
  <c r="Y723" i="6"/>
  <c r="Z723" i="6"/>
  <c r="AA723" i="6"/>
  <c r="AE723" i="6"/>
  <c r="AG723" i="6"/>
  <c r="AH723" i="6"/>
  <c r="AI723" i="6"/>
  <c r="AJ723" i="6"/>
  <c r="AN723" i="6"/>
  <c r="AO723" i="6"/>
  <c r="AP723" i="6"/>
  <c r="AQ723" i="6"/>
  <c r="AR723" i="6"/>
  <c r="AS723" i="6"/>
  <c r="AY723" i="6"/>
  <c r="AZ723" i="6"/>
  <c r="A724" i="6"/>
  <c r="V724" i="6" s="1"/>
  <c r="B724" i="6"/>
  <c r="C724" i="6"/>
  <c r="AW724" i="6" s="1"/>
  <c r="D724" i="6"/>
  <c r="E724" i="6"/>
  <c r="F724" i="6"/>
  <c r="G724" i="6"/>
  <c r="H724" i="6"/>
  <c r="I724" i="6"/>
  <c r="J724" i="6"/>
  <c r="P724" i="6"/>
  <c r="Q724" i="6"/>
  <c r="R724" i="6"/>
  <c r="X724" i="6"/>
  <c r="Y724" i="6"/>
  <c r="Z724" i="6"/>
  <c r="AA724" i="6"/>
  <c r="AE724" i="6"/>
  <c r="AF724" i="6"/>
  <c r="AG724" i="6"/>
  <c r="AH724" i="6"/>
  <c r="AI724" i="6"/>
  <c r="AJ724" i="6"/>
  <c r="AN724" i="6"/>
  <c r="AP724" i="6"/>
  <c r="AQ724" i="6"/>
  <c r="AR724" i="6"/>
  <c r="AS724" i="6"/>
  <c r="AX724" i="6"/>
  <c r="AZ724" i="6"/>
  <c r="A725" i="6"/>
  <c r="AE725" i="6" s="1"/>
  <c r="B725" i="6"/>
  <c r="AF725" i="6" s="1"/>
  <c r="C725" i="6"/>
  <c r="AW725" i="6" s="1"/>
  <c r="D725" i="6"/>
  <c r="E725" i="6"/>
  <c r="F725" i="6"/>
  <c r="G725" i="6"/>
  <c r="H725" i="6"/>
  <c r="I725" i="6"/>
  <c r="J725" i="6"/>
  <c r="P725" i="6"/>
  <c r="Q725" i="6"/>
  <c r="R725" i="6"/>
  <c r="X725" i="6"/>
  <c r="Y725" i="6"/>
  <c r="Z725" i="6"/>
  <c r="AA725" i="6"/>
  <c r="AG725" i="6"/>
  <c r="AH725" i="6"/>
  <c r="AI725" i="6"/>
  <c r="AJ725" i="6"/>
  <c r="AN725" i="6"/>
  <c r="AO725" i="6"/>
  <c r="AP725" i="6"/>
  <c r="AQ725" i="6"/>
  <c r="AR725" i="6"/>
  <c r="AS725" i="6"/>
  <c r="AZ725" i="6"/>
  <c r="A726" i="6"/>
  <c r="AE726" i="6" s="1"/>
  <c r="B726" i="6"/>
  <c r="AF726" i="6" s="1"/>
  <c r="C726" i="6"/>
  <c r="D726" i="6"/>
  <c r="E726" i="6"/>
  <c r="G726" i="6"/>
  <c r="H726" i="6"/>
  <c r="I726" i="6"/>
  <c r="J726" i="6"/>
  <c r="N726" i="6"/>
  <c r="P726" i="6"/>
  <c r="Q726" i="6"/>
  <c r="R726" i="6"/>
  <c r="V726" i="6"/>
  <c r="X726" i="6"/>
  <c r="Y726" i="6"/>
  <c r="Z726" i="6"/>
  <c r="AA726" i="6"/>
  <c r="AG726" i="6"/>
  <c r="AH726" i="6"/>
  <c r="AI726" i="6"/>
  <c r="AJ726" i="6"/>
  <c r="AN726" i="6"/>
  <c r="AP726" i="6"/>
  <c r="AQ726" i="6"/>
  <c r="AR726" i="6"/>
  <c r="AS726" i="6"/>
  <c r="AW726" i="6"/>
  <c r="AX726" i="6"/>
  <c r="AZ726" i="6"/>
  <c r="A727" i="6"/>
  <c r="B727" i="6"/>
  <c r="AF727" i="6" s="1"/>
  <c r="C727" i="6"/>
  <c r="AW727" i="6" s="1"/>
  <c r="D727" i="6"/>
  <c r="E727" i="6"/>
  <c r="F727" i="6"/>
  <c r="G727" i="6"/>
  <c r="H727" i="6"/>
  <c r="I727" i="6"/>
  <c r="J727" i="6"/>
  <c r="O727" i="6"/>
  <c r="P727" i="6"/>
  <c r="Q727" i="6"/>
  <c r="R727" i="6"/>
  <c r="X727" i="6"/>
  <c r="Y727" i="6"/>
  <c r="Z727" i="6"/>
  <c r="AA727" i="6"/>
  <c r="AE727" i="6"/>
  <c r="AG727" i="6"/>
  <c r="AH727" i="6"/>
  <c r="AI727" i="6"/>
  <c r="AJ727" i="6"/>
  <c r="AN727" i="6"/>
  <c r="AP727" i="6"/>
  <c r="AQ727" i="6"/>
  <c r="AR727" i="6"/>
  <c r="AS727" i="6"/>
  <c r="AY727" i="6"/>
  <c r="AZ727" i="6"/>
  <c r="A728" i="6"/>
  <c r="N728" i="6" s="1"/>
  <c r="B728" i="6"/>
  <c r="AF728" i="6" s="1"/>
  <c r="C728" i="6"/>
  <c r="AW728" i="6" s="1"/>
  <c r="D728" i="6"/>
  <c r="E728" i="6"/>
  <c r="F728" i="6"/>
  <c r="G728" i="6"/>
  <c r="H728" i="6"/>
  <c r="I728" i="6"/>
  <c r="J728" i="6"/>
  <c r="P728" i="6"/>
  <c r="Q728" i="6"/>
  <c r="R728" i="6"/>
  <c r="V728" i="6"/>
  <c r="X728" i="6"/>
  <c r="Y728" i="6"/>
  <c r="Z728" i="6"/>
  <c r="AA728" i="6"/>
  <c r="AE728" i="6"/>
  <c r="AG728" i="6"/>
  <c r="AH728" i="6"/>
  <c r="AI728" i="6"/>
  <c r="AJ728" i="6"/>
  <c r="AN728" i="6"/>
  <c r="AP728" i="6"/>
  <c r="AQ728" i="6"/>
  <c r="AR728" i="6"/>
  <c r="AS728" i="6"/>
  <c r="AZ728" i="6"/>
  <c r="A729" i="6"/>
  <c r="AE729" i="6" s="1"/>
  <c r="B729" i="6"/>
  <c r="C729" i="6"/>
  <c r="AW729" i="6" s="1"/>
  <c r="D729" i="6"/>
  <c r="E729" i="6"/>
  <c r="F729" i="6"/>
  <c r="G729" i="6"/>
  <c r="H729" i="6"/>
  <c r="I729" i="6"/>
  <c r="J729" i="6"/>
  <c r="O729" i="6"/>
  <c r="P729" i="6"/>
  <c r="Q729" i="6"/>
  <c r="R729" i="6"/>
  <c r="W729" i="6"/>
  <c r="X729" i="6"/>
  <c r="Y729" i="6"/>
  <c r="Z729" i="6"/>
  <c r="AA729" i="6"/>
  <c r="AF729" i="6"/>
  <c r="AG729" i="6"/>
  <c r="AH729" i="6"/>
  <c r="AI729" i="6"/>
  <c r="AJ729" i="6"/>
  <c r="AN729" i="6"/>
  <c r="AO729" i="6"/>
  <c r="AP729" i="6"/>
  <c r="AQ729" i="6"/>
  <c r="AR729" i="6"/>
  <c r="AS729" i="6"/>
  <c r="AY729" i="6"/>
  <c r="AZ729" i="6"/>
  <c r="A730" i="6"/>
  <c r="AE730" i="6" s="1"/>
  <c r="B730" i="6"/>
  <c r="AF730" i="6" s="1"/>
  <c r="C730" i="6"/>
  <c r="D730" i="6"/>
  <c r="E730" i="6"/>
  <c r="F730" i="6"/>
  <c r="G730" i="6"/>
  <c r="H730" i="6"/>
  <c r="I730" i="6"/>
  <c r="J730" i="6"/>
  <c r="P730" i="6"/>
  <c r="Q730" i="6"/>
  <c r="R730" i="6"/>
  <c r="X730" i="6"/>
  <c r="Y730" i="6"/>
  <c r="Z730" i="6"/>
  <c r="AA730" i="6"/>
  <c r="AG730" i="6"/>
  <c r="AH730" i="6"/>
  <c r="AI730" i="6"/>
  <c r="AJ730" i="6"/>
  <c r="AN730" i="6"/>
  <c r="AP730" i="6"/>
  <c r="AQ730" i="6"/>
  <c r="AR730" i="6"/>
  <c r="AS730" i="6"/>
  <c r="AW730" i="6"/>
  <c r="AZ730" i="6"/>
  <c r="A731" i="6"/>
  <c r="B731" i="6"/>
  <c r="AF731" i="6" s="1"/>
  <c r="C731" i="6"/>
  <c r="D731" i="6"/>
  <c r="E731" i="6"/>
  <c r="F731" i="6"/>
  <c r="G731" i="6"/>
  <c r="H731" i="6"/>
  <c r="I731" i="6"/>
  <c r="J731" i="6"/>
  <c r="O731" i="6"/>
  <c r="P731" i="6"/>
  <c r="Q731" i="6"/>
  <c r="R731" i="6"/>
  <c r="W731" i="6"/>
  <c r="X731" i="6"/>
  <c r="Y731" i="6"/>
  <c r="Z731" i="6"/>
  <c r="AA731" i="6"/>
  <c r="AE731" i="6"/>
  <c r="AG731" i="6"/>
  <c r="AH731" i="6"/>
  <c r="AI731" i="6"/>
  <c r="AJ731" i="6"/>
  <c r="AN731" i="6"/>
  <c r="AO731" i="6"/>
  <c r="AP731" i="6"/>
  <c r="AQ731" i="6"/>
  <c r="AR731" i="6"/>
  <c r="AS731" i="6"/>
  <c r="AW731" i="6"/>
  <c r="AZ731" i="6"/>
  <c r="A732" i="6"/>
  <c r="B732" i="6"/>
  <c r="C732" i="6"/>
  <c r="AW732" i="6" s="1"/>
  <c r="D732" i="6"/>
  <c r="E732" i="6"/>
  <c r="F732" i="6"/>
  <c r="G732" i="6"/>
  <c r="H732" i="6"/>
  <c r="I732" i="6"/>
  <c r="J732" i="6"/>
  <c r="N732" i="6"/>
  <c r="P732" i="6"/>
  <c r="Q732" i="6"/>
  <c r="R732" i="6"/>
  <c r="V732" i="6"/>
  <c r="X732" i="6"/>
  <c r="Y732" i="6"/>
  <c r="Z732" i="6"/>
  <c r="AA732" i="6"/>
  <c r="AE732" i="6"/>
  <c r="AG732" i="6"/>
  <c r="AH732" i="6"/>
  <c r="AI732" i="6"/>
  <c r="AJ732" i="6"/>
  <c r="AN732" i="6"/>
  <c r="AP732" i="6"/>
  <c r="AQ732" i="6"/>
  <c r="AR732" i="6"/>
  <c r="AS732" i="6"/>
  <c r="AX732" i="6"/>
  <c r="AZ732" i="6"/>
  <c r="A733" i="6"/>
  <c r="B733" i="6"/>
  <c r="W733" i="6" s="1"/>
  <c r="C733" i="6"/>
  <c r="AW733" i="6" s="1"/>
  <c r="D733" i="6"/>
  <c r="E733" i="6"/>
  <c r="F733" i="6"/>
  <c r="G733" i="6"/>
  <c r="H733" i="6"/>
  <c r="I733" i="6"/>
  <c r="J733" i="6"/>
  <c r="O733" i="6"/>
  <c r="P733" i="6"/>
  <c r="Q733" i="6"/>
  <c r="R733" i="6"/>
  <c r="X733" i="6"/>
  <c r="Y733" i="6"/>
  <c r="Z733" i="6"/>
  <c r="AA733" i="6"/>
  <c r="AE733" i="6"/>
  <c r="AG733" i="6"/>
  <c r="AH733" i="6"/>
  <c r="AI733" i="6"/>
  <c r="AJ733" i="6"/>
  <c r="AN733" i="6"/>
  <c r="AO733" i="6"/>
  <c r="AP733" i="6"/>
  <c r="AQ733" i="6"/>
  <c r="AR733" i="6"/>
  <c r="AS733" i="6"/>
  <c r="AY733" i="6"/>
  <c r="AZ733" i="6"/>
  <c r="A734" i="6"/>
  <c r="AE734" i="6" s="1"/>
  <c r="B734" i="6"/>
  <c r="AF734" i="6" s="1"/>
  <c r="C734" i="6"/>
  <c r="AW734" i="6" s="1"/>
  <c r="D734" i="6"/>
  <c r="E734" i="6"/>
  <c r="F734" i="6"/>
  <c r="G734" i="6"/>
  <c r="H734" i="6"/>
  <c r="I734" i="6"/>
  <c r="J734" i="6"/>
  <c r="P734" i="6"/>
  <c r="Q734" i="6"/>
  <c r="R734" i="6"/>
  <c r="V734" i="6"/>
  <c r="X734" i="6"/>
  <c r="Y734" i="6"/>
  <c r="Z734" i="6"/>
  <c r="AA734" i="6"/>
  <c r="AG734" i="6"/>
  <c r="AH734" i="6"/>
  <c r="AI734" i="6"/>
  <c r="AJ734" i="6"/>
  <c r="AN734" i="6"/>
  <c r="AP734" i="6"/>
  <c r="AQ734" i="6"/>
  <c r="AR734" i="6"/>
  <c r="AS734" i="6"/>
  <c r="AX734" i="6"/>
  <c r="AZ734" i="6"/>
  <c r="A735" i="6"/>
  <c r="AE735" i="6" s="1"/>
  <c r="B735" i="6"/>
  <c r="AF735" i="6" s="1"/>
  <c r="C735" i="6"/>
  <c r="AW735" i="6" s="1"/>
  <c r="D735" i="6"/>
  <c r="E735" i="6"/>
  <c r="F735" i="6"/>
  <c r="G735" i="6"/>
  <c r="H735" i="6"/>
  <c r="I735" i="6"/>
  <c r="J735" i="6"/>
  <c r="O735" i="6"/>
  <c r="P735" i="6"/>
  <c r="Q735" i="6"/>
  <c r="R735" i="6"/>
  <c r="W735" i="6"/>
  <c r="X735" i="6"/>
  <c r="Y735" i="6"/>
  <c r="Z735" i="6"/>
  <c r="AA735" i="6"/>
  <c r="AG735" i="6"/>
  <c r="AH735" i="6"/>
  <c r="AI735" i="6"/>
  <c r="AJ735" i="6"/>
  <c r="AN735" i="6"/>
  <c r="AO735" i="6"/>
  <c r="AP735" i="6"/>
  <c r="AQ735" i="6"/>
  <c r="AR735" i="6"/>
  <c r="AS735" i="6"/>
  <c r="AY735" i="6"/>
  <c r="AZ735" i="6"/>
  <c r="A736" i="6"/>
  <c r="N736" i="6" s="1"/>
  <c r="B736" i="6"/>
  <c r="AF736" i="6" s="1"/>
  <c r="C736" i="6"/>
  <c r="AW736" i="6" s="1"/>
  <c r="D736" i="6"/>
  <c r="E736" i="6"/>
  <c r="G736" i="6"/>
  <c r="H736" i="6"/>
  <c r="I736" i="6"/>
  <c r="J736" i="6"/>
  <c r="P736" i="6"/>
  <c r="Q736" i="6"/>
  <c r="R736" i="6"/>
  <c r="X736" i="6"/>
  <c r="Y736" i="6"/>
  <c r="Z736" i="6"/>
  <c r="AA736" i="6"/>
  <c r="AE736" i="6"/>
  <c r="AG736" i="6"/>
  <c r="AH736" i="6"/>
  <c r="AI736" i="6"/>
  <c r="AJ736" i="6"/>
  <c r="AN736" i="6"/>
  <c r="AP736" i="6"/>
  <c r="AQ736" i="6"/>
  <c r="AR736" i="6"/>
  <c r="AS736" i="6"/>
  <c r="AZ736" i="6"/>
  <c r="A737" i="6"/>
  <c r="B737" i="6"/>
  <c r="C737" i="6"/>
  <c r="D737" i="6"/>
  <c r="E737" i="6"/>
  <c r="F737" i="6"/>
  <c r="G737" i="6"/>
  <c r="H737" i="6"/>
  <c r="I737" i="6"/>
  <c r="J737" i="6"/>
  <c r="O737" i="6"/>
  <c r="P737" i="6"/>
  <c r="Q737" i="6"/>
  <c r="R737" i="6"/>
  <c r="W737" i="6"/>
  <c r="X737" i="6"/>
  <c r="Y737" i="6"/>
  <c r="Z737" i="6"/>
  <c r="AA737" i="6"/>
  <c r="AF737" i="6"/>
  <c r="AG737" i="6"/>
  <c r="AH737" i="6"/>
  <c r="AI737" i="6"/>
  <c r="AJ737" i="6"/>
  <c r="AN737" i="6"/>
  <c r="AO737" i="6"/>
  <c r="AP737" i="6"/>
  <c r="AQ737" i="6"/>
  <c r="AR737" i="6"/>
  <c r="AS737" i="6"/>
  <c r="AW737" i="6"/>
  <c r="AY737" i="6"/>
  <c r="AZ737" i="6"/>
  <c r="A738" i="6"/>
  <c r="AE738" i="6" s="1"/>
  <c r="B738" i="6"/>
  <c r="C738" i="6"/>
  <c r="D738" i="6"/>
  <c r="E738" i="6"/>
  <c r="F738" i="6"/>
  <c r="G738" i="6"/>
  <c r="H738" i="6"/>
  <c r="I738" i="6"/>
  <c r="J738" i="6"/>
  <c r="P738" i="6"/>
  <c r="Q738" i="6"/>
  <c r="R738" i="6"/>
  <c r="X738" i="6"/>
  <c r="Y738" i="6"/>
  <c r="Z738" i="6"/>
  <c r="AA738" i="6"/>
  <c r="AG738" i="6"/>
  <c r="AH738" i="6"/>
  <c r="AI738" i="6"/>
  <c r="AJ738" i="6"/>
  <c r="AN738" i="6"/>
  <c r="AP738" i="6"/>
  <c r="AQ738" i="6"/>
  <c r="AR738" i="6"/>
  <c r="AS738" i="6"/>
  <c r="AW738" i="6"/>
  <c r="AX738" i="6"/>
  <c r="AZ738" i="6"/>
  <c r="A739" i="6"/>
  <c r="B739" i="6"/>
  <c r="AF739" i="6" s="1"/>
  <c r="C739" i="6"/>
  <c r="AW739" i="6" s="1"/>
  <c r="D739" i="6"/>
  <c r="E739" i="6"/>
  <c r="F739" i="6"/>
  <c r="G739" i="6"/>
  <c r="H739" i="6"/>
  <c r="I739" i="6"/>
  <c r="J739" i="6"/>
  <c r="O739" i="6"/>
  <c r="P739" i="6"/>
  <c r="Q739" i="6"/>
  <c r="R739" i="6"/>
  <c r="X739" i="6"/>
  <c r="Y739" i="6"/>
  <c r="Z739" i="6"/>
  <c r="AA739" i="6"/>
  <c r="AE739" i="6"/>
  <c r="AG739" i="6"/>
  <c r="AH739" i="6"/>
  <c r="AI739" i="6"/>
  <c r="AJ739" i="6"/>
  <c r="AN739" i="6"/>
  <c r="AO739" i="6"/>
  <c r="AP739" i="6"/>
  <c r="AQ739" i="6"/>
  <c r="AR739" i="6"/>
  <c r="AS739" i="6"/>
  <c r="AY739" i="6"/>
  <c r="AZ739" i="6"/>
  <c r="A740" i="6"/>
  <c r="B740" i="6"/>
  <c r="C740" i="6"/>
  <c r="AW740" i="6" s="1"/>
  <c r="D740" i="6"/>
  <c r="E740" i="6"/>
  <c r="F740" i="6"/>
  <c r="G740" i="6"/>
  <c r="H740" i="6"/>
  <c r="I740" i="6"/>
  <c r="J740" i="6"/>
  <c r="N740" i="6"/>
  <c r="P740" i="6"/>
  <c r="Q740" i="6"/>
  <c r="R740" i="6"/>
  <c r="V740" i="6"/>
  <c r="X740" i="6"/>
  <c r="Y740" i="6"/>
  <c r="Z740" i="6"/>
  <c r="AA740" i="6"/>
  <c r="AE740" i="6"/>
  <c r="AF740" i="6"/>
  <c r="AG740" i="6"/>
  <c r="AH740" i="6"/>
  <c r="AI740" i="6"/>
  <c r="AJ740" i="6"/>
  <c r="AN740" i="6"/>
  <c r="AP740" i="6"/>
  <c r="AQ740" i="6"/>
  <c r="AR740" i="6"/>
  <c r="AS740" i="6"/>
  <c r="AX740" i="6"/>
  <c r="AZ740" i="6"/>
  <c r="A741" i="6"/>
  <c r="AE741" i="6" s="1"/>
  <c r="B741" i="6"/>
  <c r="O741" i="6" s="1"/>
  <c r="C741" i="6"/>
  <c r="AW741" i="6" s="1"/>
  <c r="D741" i="6"/>
  <c r="E741" i="6"/>
  <c r="F741" i="6"/>
  <c r="G741" i="6"/>
  <c r="H741" i="6"/>
  <c r="I741" i="6"/>
  <c r="J741" i="6"/>
  <c r="P741" i="6"/>
  <c r="Q741" i="6"/>
  <c r="R741" i="6"/>
  <c r="W741" i="6"/>
  <c r="X741" i="6"/>
  <c r="Y741" i="6"/>
  <c r="Z741" i="6"/>
  <c r="AA741" i="6"/>
  <c r="AF741" i="6"/>
  <c r="AG741" i="6"/>
  <c r="AH741" i="6"/>
  <c r="AI741" i="6"/>
  <c r="AJ741" i="6"/>
  <c r="AN741" i="6"/>
  <c r="AO741" i="6"/>
  <c r="AP741" i="6"/>
  <c r="AQ741" i="6"/>
  <c r="AR741" i="6"/>
  <c r="AS741" i="6"/>
  <c r="AY741" i="6"/>
  <c r="AZ741" i="6"/>
  <c r="A742" i="6"/>
  <c r="AE742" i="6" s="1"/>
  <c r="B742" i="6"/>
  <c r="AF742" i="6" s="1"/>
  <c r="C742" i="6"/>
  <c r="D742" i="6"/>
  <c r="E742" i="6"/>
  <c r="G742" i="6"/>
  <c r="H742" i="6"/>
  <c r="I742" i="6"/>
  <c r="J742" i="6"/>
  <c r="N742" i="6"/>
  <c r="P742" i="6"/>
  <c r="Q742" i="6"/>
  <c r="R742" i="6"/>
  <c r="V742" i="6"/>
  <c r="X742" i="6"/>
  <c r="Y742" i="6"/>
  <c r="Z742" i="6"/>
  <c r="AA742" i="6"/>
  <c r="AG742" i="6"/>
  <c r="AH742" i="6"/>
  <c r="AI742" i="6"/>
  <c r="AJ742" i="6"/>
  <c r="AN742" i="6"/>
  <c r="AP742" i="6"/>
  <c r="AQ742" i="6"/>
  <c r="AR742" i="6"/>
  <c r="AS742" i="6"/>
  <c r="AW742" i="6"/>
  <c r="AX742" i="6"/>
  <c r="AZ742" i="6"/>
  <c r="A743" i="6"/>
  <c r="AE743" i="6" s="1"/>
  <c r="B743" i="6"/>
  <c r="AF743" i="6" s="1"/>
  <c r="C743" i="6"/>
  <c r="D743" i="6"/>
  <c r="E743" i="6"/>
  <c r="F743" i="6"/>
  <c r="G743" i="6"/>
  <c r="H743" i="6"/>
  <c r="I743" i="6"/>
  <c r="J743" i="6"/>
  <c r="O743" i="6"/>
  <c r="P743" i="6"/>
  <c r="Q743" i="6"/>
  <c r="R743" i="6"/>
  <c r="W743" i="6"/>
  <c r="X743" i="6"/>
  <c r="Y743" i="6"/>
  <c r="Z743" i="6"/>
  <c r="AA743" i="6"/>
  <c r="AG743" i="6"/>
  <c r="AH743" i="6"/>
  <c r="AI743" i="6"/>
  <c r="AJ743" i="6"/>
  <c r="AN743" i="6"/>
  <c r="AO743" i="6"/>
  <c r="AP743" i="6"/>
  <c r="AQ743" i="6"/>
  <c r="AR743" i="6"/>
  <c r="AS743" i="6"/>
  <c r="AW743" i="6"/>
  <c r="AY743" i="6"/>
  <c r="AZ743" i="6"/>
  <c r="A744" i="6"/>
  <c r="B744" i="6"/>
  <c r="C744" i="6"/>
  <c r="AW744" i="6" s="1"/>
  <c r="D744" i="6"/>
  <c r="E744" i="6"/>
  <c r="F744" i="6"/>
  <c r="G744" i="6"/>
  <c r="H744" i="6"/>
  <c r="I744" i="6"/>
  <c r="J744" i="6"/>
  <c r="N744" i="6"/>
  <c r="P744" i="6"/>
  <c r="Q744" i="6"/>
  <c r="R744" i="6"/>
  <c r="V744" i="6"/>
  <c r="X744" i="6"/>
  <c r="Y744" i="6"/>
  <c r="Z744" i="6"/>
  <c r="AA744" i="6"/>
  <c r="AE744" i="6"/>
  <c r="AF744" i="6"/>
  <c r="AG744" i="6"/>
  <c r="AH744" i="6"/>
  <c r="AI744" i="6"/>
  <c r="AJ744" i="6"/>
  <c r="AN744" i="6"/>
  <c r="AP744" i="6"/>
  <c r="AQ744" i="6"/>
  <c r="AR744" i="6"/>
  <c r="AS744" i="6"/>
  <c r="AX744" i="6"/>
  <c r="AZ744" i="6"/>
  <c r="A745" i="6"/>
  <c r="B745" i="6"/>
  <c r="AO745" i="6" s="1"/>
  <c r="C745" i="6"/>
  <c r="AW745" i="6" s="1"/>
  <c r="D745" i="6"/>
  <c r="E745" i="6"/>
  <c r="F745" i="6"/>
  <c r="G745" i="6"/>
  <c r="H745" i="6"/>
  <c r="I745" i="6"/>
  <c r="J745" i="6"/>
  <c r="O745" i="6"/>
  <c r="P745" i="6"/>
  <c r="Q745" i="6"/>
  <c r="R745" i="6"/>
  <c r="X745" i="6"/>
  <c r="Y745" i="6"/>
  <c r="Z745" i="6"/>
  <c r="AA745" i="6"/>
  <c r="AE745" i="6"/>
  <c r="AF745" i="6"/>
  <c r="AG745" i="6"/>
  <c r="AH745" i="6"/>
  <c r="AI745" i="6"/>
  <c r="AJ745" i="6"/>
  <c r="AN745" i="6"/>
  <c r="AP745" i="6"/>
  <c r="AQ745" i="6"/>
  <c r="AR745" i="6"/>
  <c r="AS745" i="6"/>
  <c r="AY745" i="6"/>
  <c r="AZ745" i="6"/>
  <c r="A746" i="6"/>
  <c r="AE746" i="6" s="1"/>
  <c r="B746" i="6"/>
  <c r="C746" i="6"/>
  <c r="D746" i="6"/>
  <c r="E746" i="6"/>
  <c r="F746" i="6"/>
  <c r="G746" i="6"/>
  <c r="H746" i="6"/>
  <c r="I746" i="6"/>
  <c r="J746" i="6"/>
  <c r="N746" i="6"/>
  <c r="P746" i="6"/>
  <c r="Q746" i="6"/>
  <c r="R746" i="6"/>
  <c r="V746" i="6"/>
  <c r="X746" i="6"/>
  <c r="Y746" i="6"/>
  <c r="Z746" i="6"/>
  <c r="AA746" i="6"/>
  <c r="AF746" i="6"/>
  <c r="AG746" i="6"/>
  <c r="AH746" i="6"/>
  <c r="AI746" i="6"/>
  <c r="AJ746" i="6"/>
  <c r="AN746" i="6"/>
  <c r="AP746" i="6"/>
  <c r="AQ746" i="6"/>
  <c r="AR746" i="6"/>
  <c r="AS746" i="6"/>
  <c r="AW746" i="6"/>
  <c r="AX746" i="6"/>
  <c r="AZ746" i="6"/>
  <c r="A747" i="6"/>
  <c r="B747" i="6"/>
  <c r="AF747" i="6" s="1"/>
  <c r="C747" i="6"/>
  <c r="D747" i="6"/>
  <c r="E747" i="6"/>
  <c r="F747" i="6"/>
  <c r="G747" i="6"/>
  <c r="H747" i="6"/>
  <c r="I747" i="6"/>
  <c r="J747" i="6"/>
  <c r="P747" i="6"/>
  <c r="Q747" i="6"/>
  <c r="R747" i="6"/>
  <c r="X747" i="6"/>
  <c r="Y747" i="6"/>
  <c r="Z747" i="6"/>
  <c r="AA747" i="6"/>
  <c r="AE747" i="6"/>
  <c r="AG747" i="6"/>
  <c r="AH747" i="6"/>
  <c r="AI747" i="6"/>
  <c r="AJ747" i="6"/>
  <c r="AN747" i="6"/>
  <c r="AO747" i="6"/>
  <c r="AP747" i="6"/>
  <c r="AQ747" i="6"/>
  <c r="AR747" i="6"/>
  <c r="AS747" i="6"/>
  <c r="AW747" i="6"/>
  <c r="AZ747" i="6"/>
  <c r="A748" i="6"/>
  <c r="N748" i="6" s="1"/>
  <c r="B748" i="6"/>
  <c r="C748" i="6"/>
  <c r="AW748" i="6" s="1"/>
  <c r="D748" i="6"/>
  <c r="E748" i="6"/>
  <c r="F748" i="6"/>
  <c r="G748" i="6"/>
  <c r="H748" i="6"/>
  <c r="I748" i="6"/>
  <c r="J748" i="6"/>
  <c r="P748" i="6"/>
  <c r="Q748" i="6"/>
  <c r="R748" i="6"/>
  <c r="X748" i="6"/>
  <c r="Y748" i="6"/>
  <c r="Z748" i="6"/>
  <c r="AA748" i="6"/>
  <c r="AE748" i="6"/>
  <c r="AG748" i="6"/>
  <c r="AH748" i="6"/>
  <c r="AI748" i="6"/>
  <c r="AJ748" i="6"/>
  <c r="AN748" i="6"/>
  <c r="AP748" i="6"/>
  <c r="AQ748" i="6"/>
  <c r="AR748" i="6"/>
  <c r="AS748" i="6"/>
  <c r="AZ748" i="6"/>
  <c r="A749" i="6"/>
  <c r="AE749" i="6" s="1"/>
  <c r="B749" i="6"/>
  <c r="C749" i="6"/>
  <c r="D749" i="6"/>
  <c r="E749" i="6"/>
  <c r="F749" i="6"/>
  <c r="G749" i="6"/>
  <c r="H749" i="6"/>
  <c r="I749" i="6"/>
  <c r="J749" i="6"/>
  <c r="O749" i="6"/>
  <c r="P749" i="6"/>
  <c r="Q749" i="6"/>
  <c r="R749" i="6"/>
  <c r="W749" i="6"/>
  <c r="X749" i="6"/>
  <c r="Y749" i="6"/>
  <c r="Z749" i="6"/>
  <c r="AA749" i="6"/>
  <c r="AF749" i="6"/>
  <c r="AG749" i="6"/>
  <c r="AH749" i="6"/>
  <c r="AI749" i="6"/>
  <c r="AJ749" i="6"/>
  <c r="AN749" i="6"/>
  <c r="AO749" i="6"/>
  <c r="AP749" i="6"/>
  <c r="AQ749" i="6"/>
  <c r="AR749" i="6"/>
  <c r="AS749" i="6"/>
  <c r="AW749" i="6"/>
  <c r="AY749" i="6"/>
  <c r="AZ749" i="6"/>
  <c r="A750" i="6"/>
  <c r="AE750" i="6" s="1"/>
  <c r="B750" i="6"/>
  <c r="C750" i="6"/>
  <c r="D750" i="6"/>
  <c r="E750" i="6"/>
  <c r="F750" i="6"/>
  <c r="G750" i="6"/>
  <c r="H750" i="6"/>
  <c r="I750" i="6"/>
  <c r="J750" i="6"/>
  <c r="P750" i="6"/>
  <c r="Q750" i="6"/>
  <c r="R750" i="6"/>
  <c r="V750" i="6"/>
  <c r="X750" i="6"/>
  <c r="Y750" i="6"/>
  <c r="Z750" i="6"/>
  <c r="AA750" i="6"/>
  <c r="AF750" i="6"/>
  <c r="AG750" i="6"/>
  <c r="AH750" i="6"/>
  <c r="AI750" i="6"/>
  <c r="AJ750" i="6"/>
  <c r="AN750" i="6"/>
  <c r="AP750" i="6"/>
  <c r="AQ750" i="6"/>
  <c r="AR750" i="6"/>
  <c r="AS750" i="6"/>
  <c r="AW750" i="6"/>
  <c r="AX750" i="6"/>
  <c r="AZ750" i="6"/>
  <c r="A751" i="6"/>
  <c r="B751" i="6"/>
  <c r="AF751" i="6" s="1"/>
  <c r="C751" i="6"/>
  <c r="AW751" i="6" s="1"/>
  <c r="D751" i="6"/>
  <c r="E751" i="6"/>
  <c r="F751" i="6"/>
  <c r="G751" i="6"/>
  <c r="H751" i="6"/>
  <c r="I751" i="6"/>
  <c r="J751" i="6"/>
  <c r="P751" i="6"/>
  <c r="Q751" i="6"/>
  <c r="R751" i="6"/>
  <c r="X751" i="6"/>
  <c r="Y751" i="6"/>
  <c r="Z751" i="6"/>
  <c r="AA751" i="6"/>
  <c r="AE751" i="6"/>
  <c r="AG751" i="6"/>
  <c r="AH751" i="6"/>
  <c r="AI751" i="6"/>
  <c r="AJ751" i="6"/>
  <c r="AN751" i="6"/>
  <c r="AO751" i="6"/>
  <c r="AP751" i="6"/>
  <c r="AQ751" i="6"/>
  <c r="AR751" i="6"/>
  <c r="AS751" i="6"/>
  <c r="AZ751" i="6"/>
  <c r="A752" i="6"/>
  <c r="B752" i="6"/>
  <c r="AF752" i="6" s="1"/>
  <c r="C752" i="6"/>
  <c r="AW752" i="6" s="1"/>
  <c r="D752" i="6"/>
  <c r="E752" i="6"/>
  <c r="G752" i="6"/>
  <c r="H752" i="6"/>
  <c r="I752" i="6"/>
  <c r="J752" i="6"/>
  <c r="N752" i="6"/>
  <c r="P752" i="6"/>
  <c r="Q752" i="6"/>
  <c r="R752" i="6"/>
  <c r="V752" i="6"/>
  <c r="X752" i="6"/>
  <c r="Y752" i="6"/>
  <c r="Z752" i="6"/>
  <c r="AA752" i="6"/>
  <c r="AE752" i="6"/>
  <c r="AG752" i="6"/>
  <c r="AH752" i="6"/>
  <c r="AI752" i="6"/>
  <c r="AJ752" i="6"/>
  <c r="AN752" i="6"/>
  <c r="AP752" i="6"/>
  <c r="AQ752" i="6"/>
  <c r="AR752" i="6"/>
  <c r="AS752" i="6"/>
  <c r="AX752" i="6"/>
  <c r="AZ752" i="6"/>
  <c r="A753" i="6"/>
  <c r="B753" i="6"/>
  <c r="O753" i="6" s="1"/>
  <c r="C753" i="6"/>
  <c r="D753" i="6"/>
  <c r="E753" i="6"/>
  <c r="F753" i="6"/>
  <c r="G753" i="6"/>
  <c r="H753" i="6"/>
  <c r="I753" i="6"/>
  <c r="J753" i="6"/>
  <c r="P753" i="6"/>
  <c r="Q753" i="6"/>
  <c r="R753" i="6"/>
  <c r="X753" i="6"/>
  <c r="Y753" i="6"/>
  <c r="Z753" i="6"/>
  <c r="AA753" i="6"/>
  <c r="AG753" i="6"/>
  <c r="AH753" i="6"/>
  <c r="AI753" i="6"/>
  <c r="AJ753" i="6"/>
  <c r="AN753" i="6"/>
  <c r="AP753" i="6"/>
  <c r="AQ753" i="6"/>
  <c r="AR753" i="6"/>
  <c r="AS753" i="6"/>
  <c r="AW753" i="6"/>
  <c r="AZ753" i="6"/>
  <c r="A754" i="6"/>
  <c r="AE754" i="6" s="1"/>
  <c r="B754" i="6"/>
  <c r="C754" i="6"/>
  <c r="AW754" i="6" s="1"/>
  <c r="D754" i="6"/>
  <c r="E754" i="6"/>
  <c r="F754" i="6"/>
  <c r="G754" i="6"/>
  <c r="H754" i="6"/>
  <c r="I754" i="6"/>
  <c r="J754" i="6"/>
  <c r="N754" i="6"/>
  <c r="P754" i="6"/>
  <c r="Q754" i="6"/>
  <c r="R754" i="6"/>
  <c r="V754" i="6"/>
  <c r="X754" i="6"/>
  <c r="Y754" i="6"/>
  <c r="Z754" i="6"/>
  <c r="AA754" i="6"/>
  <c r="AG754" i="6"/>
  <c r="AH754" i="6"/>
  <c r="AI754" i="6"/>
  <c r="AJ754" i="6"/>
  <c r="AN754" i="6"/>
  <c r="AP754" i="6"/>
  <c r="AQ754" i="6"/>
  <c r="AR754" i="6"/>
  <c r="AS754" i="6"/>
  <c r="AX754" i="6"/>
  <c r="AZ754" i="6"/>
  <c r="A755" i="6"/>
  <c r="E755" i="6" s="1"/>
  <c r="B755" i="6"/>
  <c r="AF755" i="6" s="1"/>
  <c r="C755" i="6"/>
  <c r="AW755" i="6" s="1"/>
  <c r="D755" i="6"/>
  <c r="F755" i="6"/>
  <c r="G755" i="6"/>
  <c r="H755" i="6"/>
  <c r="I755" i="6"/>
  <c r="J755" i="6"/>
  <c r="O755" i="6"/>
  <c r="P755" i="6"/>
  <c r="Q755" i="6"/>
  <c r="R755" i="6"/>
  <c r="W755" i="6"/>
  <c r="X755" i="6"/>
  <c r="Y755" i="6"/>
  <c r="Z755" i="6"/>
  <c r="AA755" i="6"/>
  <c r="AG755" i="6"/>
  <c r="AH755" i="6"/>
  <c r="AI755" i="6"/>
  <c r="AJ755" i="6"/>
  <c r="AN755" i="6"/>
  <c r="AO755" i="6"/>
  <c r="AP755" i="6"/>
  <c r="AQ755" i="6"/>
  <c r="AR755" i="6"/>
  <c r="AS755" i="6"/>
  <c r="AY755" i="6"/>
  <c r="AZ755" i="6"/>
  <c r="A756" i="6"/>
  <c r="V756" i="6" s="1"/>
  <c r="B756" i="6"/>
  <c r="C756" i="6"/>
  <c r="AW756" i="6" s="1"/>
  <c r="D756" i="6"/>
  <c r="E756" i="6"/>
  <c r="F756" i="6"/>
  <c r="G756" i="6"/>
  <c r="H756" i="6"/>
  <c r="I756" i="6"/>
  <c r="J756" i="6"/>
  <c r="P756" i="6"/>
  <c r="Q756" i="6"/>
  <c r="R756" i="6"/>
  <c r="X756" i="6"/>
  <c r="Y756" i="6"/>
  <c r="Z756" i="6"/>
  <c r="AA756" i="6"/>
  <c r="AE756" i="6"/>
  <c r="AF756" i="6"/>
  <c r="AG756" i="6"/>
  <c r="AH756" i="6"/>
  <c r="AI756" i="6"/>
  <c r="AJ756" i="6"/>
  <c r="AN756" i="6"/>
  <c r="AP756" i="6"/>
  <c r="AQ756" i="6"/>
  <c r="AR756" i="6"/>
  <c r="AS756" i="6"/>
  <c r="AX756" i="6"/>
  <c r="AZ756" i="6"/>
  <c r="A757" i="6"/>
  <c r="AE757" i="6" s="1"/>
  <c r="B757" i="6"/>
  <c r="AF757" i="6" s="1"/>
  <c r="C757" i="6"/>
  <c r="AW757" i="6" s="1"/>
  <c r="D757" i="6"/>
  <c r="E757" i="6"/>
  <c r="F757" i="6"/>
  <c r="G757" i="6"/>
  <c r="H757" i="6"/>
  <c r="I757" i="6"/>
  <c r="J757" i="6"/>
  <c r="P757" i="6"/>
  <c r="Q757" i="6"/>
  <c r="R757" i="6"/>
  <c r="X757" i="6"/>
  <c r="Y757" i="6"/>
  <c r="Z757" i="6"/>
  <c r="AA757" i="6"/>
  <c r="AG757" i="6"/>
  <c r="AH757" i="6"/>
  <c r="AI757" i="6"/>
  <c r="AJ757" i="6"/>
  <c r="AN757" i="6"/>
  <c r="AO757" i="6"/>
  <c r="AP757" i="6"/>
  <c r="AQ757" i="6"/>
  <c r="AR757" i="6"/>
  <c r="AS757" i="6"/>
  <c r="AZ757" i="6"/>
  <c r="A758" i="6"/>
  <c r="AE758" i="6" s="1"/>
  <c r="B758" i="6"/>
  <c r="F758" i="6" s="1"/>
  <c r="C758" i="6"/>
  <c r="D758" i="6"/>
  <c r="E758" i="6"/>
  <c r="G758" i="6"/>
  <c r="H758" i="6"/>
  <c r="I758" i="6"/>
  <c r="J758" i="6"/>
  <c r="P758" i="6"/>
  <c r="Q758" i="6"/>
  <c r="R758" i="6"/>
  <c r="X758" i="6"/>
  <c r="Y758" i="6"/>
  <c r="Z758" i="6"/>
  <c r="AA758" i="6"/>
  <c r="AG758" i="6"/>
  <c r="AH758" i="6"/>
  <c r="AI758" i="6"/>
  <c r="AJ758" i="6"/>
  <c r="AN758" i="6"/>
  <c r="AP758" i="6"/>
  <c r="AQ758" i="6"/>
  <c r="AR758" i="6"/>
  <c r="AS758" i="6"/>
  <c r="AW758" i="6"/>
  <c r="AX758" i="6"/>
  <c r="AZ758" i="6"/>
  <c r="A759" i="6"/>
  <c r="AE759" i="6" s="1"/>
  <c r="B759" i="6"/>
  <c r="AF759" i="6" s="1"/>
  <c r="C759" i="6"/>
  <c r="D759" i="6"/>
  <c r="E759" i="6"/>
  <c r="G759" i="6"/>
  <c r="H759" i="6"/>
  <c r="I759" i="6"/>
  <c r="J759" i="6"/>
  <c r="P759" i="6"/>
  <c r="Q759" i="6"/>
  <c r="R759" i="6"/>
  <c r="X759" i="6"/>
  <c r="Y759" i="6"/>
  <c r="Z759" i="6"/>
  <c r="AA759" i="6"/>
  <c r="AG759" i="6"/>
  <c r="AH759" i="6"/>
  <c r="AI759" i="6"/>
  <c r="AJ759" i="6"/>
  <c r="AN759" i="6"/>
  <c r="AP759" i="6"/>
  <c r="AQ759" i="6"/>
  <c r="AR759" i="6"/>
  <c r="AS759" i="6"/>
  <c r="AW759" i="6"/>
  <c r="AY759" i="6"/>
  <c r="AZ759" i="6"/>
  <c r="A760" i="6"/>
  <c r="N760" i="6" s="1"/>
  <c r="B760" i="6"/>
  <c r="C760" i="6"/>
  <c r="AW760" i="6" s="1"/>
  <c r="D760" i="6"/>
  <c r="F760" i="6"/>
  <c r="G760" i="6"/>
  <c r="H760" i="6"/>
  <c r="I760" i="6"/>
  <c r="J760" i="6"/>
  <c r="P760" i="6"/>
  <c r="Q760" i="6"/>
  <c r="R760" i="6"/>
  <c r="V760" i="6"/>
  <c r="X760" i="6"/>
  <c r="Y760" i="6"/>
  <c r="Z760" i="6"/>
  <c r="AA760" i="6"/>
  <c r="AF760" i="6"/>
  <c r="AG760" i="6"/>
  <c r="AH760" i="6"/>
  <c r="AI760" i="6"/>
  <c r="AJ760" i="6"/>
  <c r="AN760" i="6"/>
  <c r="AP760" i="6"/>
  <c r="AQ760" i="6"/>
  <c r="AR760" i="6"/>
  <c r="AS760" i="6"/>
  <c r="AZ760" i="6"/>
  <c r="A761" i="6"/>
  <c r="B761" i="6"/>
  <c r="AO761" i="6" s="1"/>
  <c r="C761" i="6"/>
  <c r="AW761" i="6" s="1"/>
  <c r="D761" i="6"/>
  <c r="E761" i="6"/>
  <c r="F761" i="6"/>
  <c r="G761" i="6"/>
  <c r="H761" i="6"/>
  <c r="I761" i="6"/>
  <c r="J761" i="6"/>
  <c r="O761" i="6"/>
  <c r="P761" i="6"/>
  <c r="Q761" i="6"/>
  <c r="R761" i="6"/>
  <c r="W761" i="6"/>
  <c r="X761" i="6"/>
  <c r="Y761" i="6"/>
  <c r="Z761" i="6"/>
  <c r="AA761" i="6"/>
  <c r="AE761" i="6"/>
  <c r="AF761" i="6"/>
  <c r="AG761" i="6"/>
  <c r="AH761" i="6"/>
  <c r="AI761" i="6"/>
  <c r="AJ761" i="6"/>
  <c r="AN761" i="6"/>
  <c r="AP761" i="6"/>
  <c r="AQ761" i="6"/>
  <c r="AR761" i="6"/>
  <c r="AS761" i="6"/>
  <c r="AY761" i="6"/>
  <c r="AZ761" i="6"/>
  <c r="A762" i="6"/>
  <c r="AE762" i="6" s="1"/>
  <c r="B762" i="6"/>
  <c r="C762" i="6"/>
  <c r="D762" i="6"/>
  <c r="E762" i="6"/>
  <c r="F762" i="6"/>
  <c r="G762" i="6"/>
  <c r="H762" i="6"/>
  <c r="I762" i="6"/>
  <c r="J762" i="6"/>
  <c r="P762" i="6"/>
  <c r="Q762" i="6"/>
  <c r="R762" i="6"/>
  <c r="X762" i="6"/>
  <c r="Y762" i="6"/>
  <c r="Z762" i="6"/>
  <c r="AA762" i="6"/>
  <c r="AF762" i="6"/>
  <c r="AG762" i="6"/>
  <c r="AH762" i="6"/>
  <c r="AI762" i="6"/>
  <c r="AJ762" i="6"/>
  <c r="AN762" i="6"/>
  <c r="AP762" i="6"/>
  <c r="AQ762" i="6"/>
  <c r="AR762" i="6"/>
  <c r="AS762" i="6"/>
  <c r="AW762" i="6"/>
  <c r="AZ762" i="6"/>
  <c r="A763" i="6"/>
  <c r="B763" i="6"/>
  <c r="AF763" i="6" s="1"/>
  <c r="C763" i="6"/>
  <c r="AW763" i="6" s="1"/>
  <c r="D763" i="6"/>
  <c r="E763" i="6"/>
  <c r="F763" i="6"/>
  <c r="G763" i="6"/>
  <c r="H763" i="6"/>
  <c r="I763" i="6"/>
  <c r="J763" i="6"/>
  <c r="P763" i="6"/>
  <c r="Q763" i="6"/>
  <c r="R763" i="6"/>
  <c r="X763" i="6"/>
  <c r="Y763" i="6"/>
  <c r="Z763" i="6"/>
  <c r="AA763" i="6"/>
  <c r="AE763" i="6"/>
  <c r="AG763" i="6"/>
  <c r="AH763" i="6"/>
  <c r="AI763" i="6"/>
  <c r="AJ763" i="6"/>
  <c r="AN763" i="6"/>
  <c r="AO763" i="6"/>
  <c r="AP763" i="6"/>
  <c r="AQ763" i="6"/>
  <c r="AR763" i="6"/>
  <c r="AS763" i="6"/>
  <c r="AZ763" i="6"/>
  <c r="A764" i="6"/>
  <c r="N764" i="6" s="1"/>
  <c r="B764" i="6"/>
  <c r="C764" i="6"/>
  <c r="AW764" i="6" s="1"/>
  <c r="D764" i="6"/>
  <c r="E764" i="6"/>
  <c r="F764" i="6"/>
  <c r="G764" i="6"/>
  <c r="H764" i="6"/>
  <c r="I764" i="6"/>
  <c r="J764" i="6"/>
  <c r="P764" i="6"/>
  <c r="Q764" i="6"/>
  <c r="R764" i="6"/>
  <c r="X764" i="6"/>
  <c r="Y764" i="6"/>
  <c r="Z764" i="6"/>
  <c r="AA764" i="6"/>
  <c r="AE764" i="6"/>
  <c r="AG764" i="6"/>
  <c r="AH764" i="6"/>
  <c r="AI764" i="6"/>
  <c r="AJ764" i="6"/>
  <c r="AN764" i="6"/>
  <c r="AP764" i="6"/>
  <c r="AQ764" i="6"/>
  <c r="AR764" i="6"/>
  <c r="AS764" i="6"/>
  <c r="AZ764" i="6"/>
  <c r="A765" i="6"/>
  <c r="AE765" i="6" s="1"/>
  <c r="B765" i="6"/>
  <c r="AF765" i="6" s="1"/>
  <c r="C765" i="6"/>
  <c r="D765" i="6"/>
  <c r="E765" i="6"/>
  <c r="G765" i="6"/>
  <c r="H765" i="6"/>
  <c r="I765" i="6"/>
  <c r="J765" i="6"/>
  <c r="O765" i="6"/>
  <c r="P765" i="6"/>
  <c r="Q765" i="6"/>
  <c r="R765" i="6"/>
  <c r="X765" i="6"/>
  <c r="Y765" i="6"/>
  <c r="Z765" i="6"/>
  <c r="AA765" i="6"/>
  <c r="AG765" i="6"/>
  <c r="AH765" i="6"/>
  <c r="AI765" i="6"/>
  <c r="AJ765" i="6"/>
  <c r="AN765" i="6"/>
  <c r="AP765" i="6"/>
  <c r="AQ765" i="6"/>
  <c r="AR765" i="6"/>
  <c r="AS765" i="6"/>
  <c r="AW765" i="6"/>
  <c r="AY765" i="6"/>
  <c r="AZ765" i="6"/>
  <c r="A766" i="6"/>
  <c r="AE766" i="6" s="1"/>
  <c r="B766" i="6"/>
  <c r="AF766" i="6" s="1"/>
  <c r="C766" i="6"/>
  <c r="AW766" i="6" s="1"/>
  <c r="D766" i="6"/>
  <c r="E766" i="6"/>
  <c r="G766" i="6"/>
  <c r="H766" i="6"/>
  <c r="I766" i="6"/>
  <c r="J766" i="6"/>
  <c r="P766" i="6"/>
  <c r="Q766" i="6"/>
  <c r="R766" i="6"/>
  <c r="V766" i="6"/>
  <c r="X766" i="6"/>
  <c r="Y766" i="6"/>
  <c r="Z766" i="6"/>
  <c r="AA766" i="6"/>
  <c r="AG766" i="6"/>
  <c r="AH766" i="6"/>
  <c r="AI766" i="6"/>
  <c r="AJ766" i="6"/>
  <c r="AN766" i="6"/>
  <c r="AP766" i="6"/>
  <c r="AQ766" i="6"/>
  <c r="AR766" i="6"/>
  <c r="AS766" i="6"/>
  <c r="AX766" i="6"/>
  <c r="AZ766" i="6"/>
  <c r="A767" i="6"/>
  <c r="B767" i="6"/>
  <c r="AF767" i="6" s="1"/>
  <c r="C767" i="6"/>
  <c r="AW767" i="6" s="1"/>
  <c r="D767" i="6"/>
  <c r="E767" i="6"/>
  <c r="F767" i="6"/>
  <c r="G767" i="6"/>
  <c r="H767" i="6"/>
  <c r="I767" i="6"/>
  <c r="J767" i="6"/>
  <c r="P767" i="6"/>
  <c r="Q767" i="6"/>
  <c r="R767" i="6"/>
  <c r="X767" i="6"/>
  <c r="Y767" i="6"/>
  <c r="Z767" i="6"/>
  <c r="AA767" i="6"/>
  <c r="AE767" i="6"/>
  <c r="AG767" i="6"/>
  <c r="AH767" i="6"/>
  <c r="AI767" i="6"/>
  <c r="AJ767" i="6"/>
  <c r="AN767" i="6"/>
  <c r="AO767" i="6"/>
  <c r="AP767" i="6"/>
  <c r="AQ767" i="6"/>
  <c r="AR767" i="6"/>
  <c r="AS767" i="6"/>
  <c r="AY767" i="6"/>
  <c r="AZ767" i="6"/>
  <c r="A768" i="6"/>
  <c r="B768" i="6"/>
  <c r="AF768" i="6" s="1"/>
  <c r="C768" i="6"/>
  <c r="AW768" i="6" s="1"/>
  <c r="D768" i="6"/>
  <c r="E768" i="6"/>
  <c r="F768" i="6"/>
  <c r="G768" i="6"/>
  <c r="H768" i="6"/>
  <c r="I768" i="6"/>
  <c r="J768" i="6"/>
  <c r="N768" i="6"/>
  <c r="P768" i="6"/>
  <c r="Q768" i="6"/>
  <c r="R768" i="6"/>
  <c r="V768" i="6"/>
  <c r="X768" i="6"/>
  <c r="Y768" i="6"/>
  <c r="Z768" i="6"/>
  <c r="AA768" i="6"/>
  <c r="AE768" i="6"/>
  <c r="AG768" i="6"/>
  <c r="AH768" i="6"/>
  <c r="AI768" i="6"/>
  <c r="AJ768" i="6"/>
  <c r="AN768" i="6"/>
  <c r="AP768" i="6"/>
  <c r="AQ768" i="6"/>
  <c r="AR768" i="6"/>
  <c r="AS768" i="6"/>
  <c r="AX768" i="6"/>
  <c r="AZ768" i="6"/>
  <c r="A769" i="6"/>
  <c r="E769" i="6" s="1"/>
  <c r="B769" i="6"/>
  <c r="F769" i="6" s="1"/>
  <c r="C769" i="6"/>
  <c r="AW769" i="6" s="1"/>
  <c r="D769" i="6"/>
  <c r="G769" i="6"/>
  <c r="H769" i="6"/>
  <c r="I769" i="6"/>
  <c r="J769" i="6"/>
  <c r="P769" i="6"/>
  <c r="Q769" i="6"/>
  <c r="R769" i="6"/>
  <c r="W769" i="6"/>
  <c r="X769" i="6"/>
  <c r="Y769" i="6"/>
  <c r="Z769" i="6"/>
  <c r="AA769" i="6"/>
  <c r="AG769" i="6"/>
  <c r="AH769" i="6"/>
  <c r="AI769" i="6"/>
  <c r="AJ769" i="6"/>
  <c r="AN769" i="6"/>
  <c r="AP769" i="6"/>
  <c r="AQ769" i="6"/>
  <c r="AR769" i="6"/>
  <c r="AS769" i="6"/>
  <c r="AY769" i="6"/>
  <c r="AZ769" i="6"/>
  <c r="A770" i="6"/>
  <c r="AE770" i="6" s="1"/>
  <c r="B770" i="6"/>
  <c r="C770" i="6"/>
  <c r="D770" i="6"/>
  <c r="E770" i="6"/>
  <c r="F770" i="6"/>
  <c r="G770" i="6"/>
  <c r="H770" i="6"/>
  <c r="I770" i="6"/>
  <c r="J770" i="6"/>
  <c r="P770" i="6"/>
  <c r="Q770" i="6"/>
  <c r="R770" i="6"/>
  <c r="X770" i="6"/>
  <c r="Y770" i="6"/>
  <c r="Z770" i="6"/>
  <c r="AA770" i="6"/>
  <c r="AG770" i="6"/>
  <c r="AH770" i="6"/>
  <c r="AI770" i="6"/>
  <c r="AJ770" i="6"/>
  <c r="AN770" i="6"/>
  <c r="AP770" i="6"/>
  <c r="AQ770" i="6"/>
  <c r="AR770" i="6"/>
  <c r="AS770" i="6"/>
  <c r="AW770" i="6"/>
  <c r="AZ770" i="6"/>
  <c r="A771" i="6"/>
  <c r="C771" i="6"/>
  <c r="AW771" i="6" s="1"/>
  <c r="D771" i="6"/>
  <c r="E771" i="6"/>
  <c r="G771" i="6"/>
  <c r="H771" i="6"/>
  <c r="I771" i="6"/>
  <c r="J771" i="6"/>
  <c r="P771" i="6"/>
  <c r="Q771" i="6"/>
  <c r="R771" i="6"/>
  <c r="X771" i="6"/>
  <c r="Y771" i="6"/>
  <c r="Z771" i="6"/>
  <c r="AA771" i="6"/>
  <c r="AE771" i="6"/>
  <c r="AG771" i="6"/>
  <c r="AH771" i="6"/>
  <c r="AI771" i="6"/>
  <c r="AJ771" i="6"/>
  <c r="AN771" i="6"/>
  <c r="AP771" i="6"/>
  <c r="AQ771" i="6"/>
  <c r="AR771" i="6"/>
  <c r="AS771" i="6"/>
  <c r="AZ771" i="6"/>
  <c r="A772" i="6"/>
  <c r="V772" i="6" s="1"/>
  <c r="B772" i="6"/>
  <c r="C772" i="6"/>
  <c r="AW772" i="6" s="1"/>
  <c r="D772" i="6"/>
  <c r="E772" i="6"/>
  <c r="F772" i="6"/>
  <c r="G772" i="6"/>
  <c r="H772" i="6"/>
  <c r="I772" i="6"/>
  <c r="J772" i="6"/>
  <c r="N772" i="6"/>
  <c r="P772" i="6"/>
  <c r="Q772" i="6"/>
  <c r="R772" i="6"/>
  <c r="X772" i="6"/>
  <c r="Y772" i="6"/>
  <c r="Z772" i="6"/>
  <c r="AA772" i="6"/>
  <c r="AE772" i="6"/>
  <c r="AF772" i="6"/>
  <c r="AG772" i="6"/>
  <c r="AH772" i="6"/>
  <c r="AI772" i="6"/>
  <c r="AJ772" i="6"/>
  <c r="AN772" i="6"/>
  <c r="AP772" i="6"/>
  <c r="AQ772" i="6"/>
  <c r="AR772" i="6"/>
  <c r="AS772" i="6"/>
  <c r="AX772" i="6"/>
  <c r="AZ772" i="6"/>
  <c r="A773" i="6"/>
  <c r="AE773" i="6" s="1"/>
  <c r="B773" i="6"/>
  <c r="O773" i="6" s="1"/>
  <c r="C773" i="6"/>
  <c r="AW773" i="6" s="1"/>
  <c r="D773" i="6"/>
  <c r="E773" i="6"/>
  <c r="F773" i="6"/>
  <c r="G773" i="6"/>
  <c r="H773" i="6"/>
  <c r="I773" i="6"/>
  <c r="J773" i="6"/>
  <c r="P773" i="6"/>
  <c r="Q773" i="6"/>
  <c r="R773" i="6"/>
  <c r="W773" i="6"/>
  <c r="X773" i="6"/>
  <c r="Y773" i="6"/>
  <c r="Z773" i="6"/>
  <c r="AA773" i="6"/>
  <c r="AG773" i="6"/>
  <c r="AH773" i="6"/>
  <c r="AI773" i="6"/>
  <c r="AJ773" i="6"/>
  <c r="AN773" i="6"/>
  <c r="AO773" i="6"/>
  <c r="AP773" i="6"/>
  <c r="AQ773" i="6"/>
  <c r="AR773" i="6"/>
  <c r="AS773" i="6"/>
  <c r="AZ773" i="6"/>
  <c r="A774" i="6"/>
  <c r="AE774" i="6" s="1"/>
  <c r="C774" i="6"/>
  <c r="D774" i="6"/>
  <c r="G774" i="6"/>
  <c r="H774" i="6"/>
  <c r="I774" i="6"/>
  <c r="J774" i="6"/>
  <c r="N774" i="6"/>
  <c r="P774" i="6"/>
  <c r="Q774" i="6"/>
  <c r="R774" i="6"/>
  <c r="X774" i="6"/>
  <c r="Y774" i="6"/>
  <c r="Z774" i="6"/>
  <c r="AA774" i="6"/>
  <c r="AG774" i="6"/>
  <c r="AH774" i="6"/>
  <c r="AI774" i="6"/>
  <c r="AJ774" i="6"/>
  <c r="AN774" i="6"/>
  <c r="AP774" i="6"/>
  <c r="AQ774" i="6"/>
  <c r="AR774" i="6"/>
  <c r="AS774" i="6"/>
  <c r="AW774" i="6"/>
  <c r="AZ774" i="6"/>
  <c r="A775" i="6"/>
  <c r="B775" i="6"/>
  <c r="AF775" i="6" s="1"/>
  <c r="C775" i="6"/>
  <c r="AW775" i="6" s="1"/>
  <c r="D775" i="6"/>
  <c r="E775" i="6"/>
  <c r="F775" i="6"/>
  <c r="G775" i="6"/>
  <c r="H775" i="6"/>
  <c r="I775" i="6"/>
  <c r="J775" i="6"/>
  <c r="N775" i="6"/>
  <c r="O775" i="6"/>
  <c r="P775" i="6"/>
  <c r="Q775" i="6"/>
  <c r="R775" i="6"/>
  <c r="V775" i="6"/>
  <c r="X775" i="6"/>
  <c r="Y775" i="6"/>
  <c r="Z775" i="6"/>
  <c r="AA775" i="6"/>
  <c r="AE775" i="6"/>
  <c r="AG775" i="6"/>
  <c r="AH775" i="6"/>
  <c r="AI775" i="6"/>
  <c r="AJ775" i="6"/>
  <c r="AN775" i="6"/>
  <c r="AP775" i="6"/>
  <c r="AQ775" i="6"/>
  <c r="AR775" i="6"/>
  <c r="AS775" i="6"/>
  <c r="AX775" i="6"/>
  <c r="AY775" i="6"/>
  <c r="AZ775" i="6"/>
  <c r="A776" i="6"/>
  <c r="B776" i="6"/>
  <c r="AO776" i="6" s="1"/>
  <c r="C776" i="6"/>
  <c r="AW776" i="6" s="1"/>
  <c r="D776" i="6"/>
  <c r="E776" i="6"/>
  <c r="F776" i="6"/>
  <c r="G776" i="6"/>
  <c r="H776" i="6"/>
  <c r="I776" i="6"/>
  <c r="J776" i="6"/>
  <c r="N776" i="6"/>
  <c r="O776" i="6"/>
  <c r="P776" i="6"/>
  <c r="Q776" i="6"/>
  <c r="R776" i="6"/>
  <c r="V776" i="6"/>
  <c r="X776" i="6"/>
  <c r="Y776" i="6"/>
  <c r="Z776" i="6"/>
  <c r="AA776" i="6"/>
  <c r="AE776" i="6"/>
  <c r="AF776" i="6"/>
  <c r="AG776" i="6"/>
  <c r="AH776" i="6"/>
  <c r="AI776" i="6"/>
  <c r="AJ776" i="6"/>
  <c r="AN776" i="6"/>
  <c r="AP776" i="6"/>
  <c r="AQ776" i="6"/>
  <c r="AR776" i="6"/>
  <c r="AS776" i="6"/>
  <c r="AX776" i="6"/>
  <c r="AY776" i="6"/>
  <c r="AZ776" i="6"/>
  <c r="A777" i="6"/>
  <c r="AE777" i="6" s="1"/>
  <c r="B777" i="6"/>
  <c r="O777" i="6" s="1"/>
  <c r="C777" i="6"/>
  <c r="D777" i="6"/>
  <c r="E777" i="6"/>
  <c r="F777" i="6"/>
  <c r="G777" i="6"/>
  <c r="H777" i="6"/>
  <c r="I777" i="6"/>
  <c r="J777" i="6"/>
  <c r="P777" i="6"/>
  <c r="Q777" i="6"/>
  <c r="R777" i="6"/>
  <c r="W777" i="6"/>
  <c r="X777" i="6"/>
  <c r="Y777" i="6"/>
  <c r="Z777" i="6"/>
  <c r="AA777" i="6"/>
  <c r="AG777" i="6"/>
  <c r="AH777" i="6"/>
  <c r="AI777" i="6"/>
  <c r="AJ777" i="6"/>
  <c r="AN777" i="6"/>
  <c r="AO777" i="6"/>
  <c r="AP777" i="6"/>
  <c r="AQ777" i="6"/>
  <c r="AR777" i="6"/>
  <c r="AS777" i="6"/>
  <c r="AW777" i="6"/>
  <c r="AZ777" i="6"/>
  <c r="A778" i="6"/>
  <c r="AE778" i="6" s="1"/>
  <c r="B778" i="6"/>
  <c r="AF778" i="6" s="1"/>
  <c r="C778" i="6"/>
  <c r="D778" i="6"/>
  <c r="G778" i="6"/>
  <c r="H778" i="6"/>
  <c r="I778" i="6"/>
  <c r="J778" i="6"/>
  <c r="N778" i="6"/>
  <c r="P778" i="6"/>
  <c r="Q778" i="6"/>
  <c r="R778" i="6"/>
  <c r="X778" i="6"/>
  <c r="Y778" i="6"/>
  <c r="Z778" i="6"/>
  <c r="AA778" i="6"/>
  <c r="AG778" i="6"/>
  <c r="AH778" i="6"/>
  <c r="AI778" i="6"/>
  <c r="AJ778" i="6"/>
  <c r="AN778" i="6"/>
  <c r="AP778" i="6"/>
  <c r="AQ778" i="6"/>
  <c r="AR778" i="6"/>
  <c r="AS778" i="6"/>
  <c r="AW778" i="6"/>
  <c r="AZ778" i="6"/>
  <c r="A779" i="6"/>
  <c r="B779" i="6"/>
  <c r="AF779" i="6" s="1"/>
  <c r="C779" i="6"/>
  <c r="AW779" i="6" s="1"/>
  <c r="D779" i="6"/>
  <c r="E779" i="6"/>
  <c r="F779" i="6"/>
  <c r="G779" i="6"/>
  <c r="H779" i="6"/>
  <c r="I779" i="6"/>
  <c r="J779" i="6"/>
  <c r="N779" i="6"/>
  <c r="O779" i="6"/>
  <c r="P779" i="6"/>
  <c r="Q779" i="6"/>
  <c r="R779" i="6"/>
  <c r="V779" i="6"/>
  <c r="X779" i="6"/>
  <c r="Y779" i="6"/>
  <c r="Z779" i="6"/>
  <c r="AA779" i="6"/>
  <c r="AE779" i="6"/>
  <c r="AG779" i="6"/>
  <c r="AH779" i="6"/>
  <c r="AI779" i="6"/>
  <c r="AJ779" i="6"/>
  <c r="AN779" i="6"/>
  <c r="AP779" i="6"/>
  <c r="AQ779" i="6"/>
  <c r="AR779" i="6"/>
  <c r="AS779" i="6"/>
  <c r="AX779" i="6"/>
  <c r="AY779" i="6"/>
  <c r="AZ779" i="6"/>
  <c r="A780" i="6"/>
  <c r="AE780" i="6" s="1"/>
  <c r="B780" i="6"/>
  <c r="AO780" i="6" s="1"/>
  <c r="C780" i="6"/>
  <c r="AW780" i="6" s="1"/>
  <c r="D780" i="6"/>
  <c r="F780" i="6"/>
  <c r="G780" i="6"/>
  <c r="H780" i="6"/>
  <c r="I780" i="6"/>
  <c r="J780" i="6"/>
  <c r="O780" i="6"/>
  <c r="P780" i="6"/>
  <c r="Q780" i="6"/>
  <c r="R780" i="6"/>
  <c r="V780" i="6"/>
  <c r="W780" i="6"/>
  <c r="X780" i="6"/>
  <c r="Y780" i="6"/>
  <c r="Z780" i="6"/>
  <c r="AA780" i="6"/>
  <c r="AF780" i="6"/>
  <c r="AG780" i="6"/>
  <c r="AH780" i="6"/>
  <c r="AI780" i="6"/>
  <c r="AJ780" i="6"/>
  <c r="AN780" i="6"/>
  <c r="AP780" i="6"/>
  <c r="AQ780" i="6"/>
  <c r="AR780" i="6"/>
  <c r="AS780" i="6"/>
  <c r="AY780" i="6"/>
  <c r="AZ780" i="6"/>
  <c r="A781" i="6"/>
  <c r="AE781" i="6" s="1"/>
  <c r="B781" i="6"/>
  <c r="F781" i="6" s="1"/>
  <c r="C781" i="6"/>
  <c r="AW781" i="6" s="1"/>
  <c r="D781" i="6"/>
  <c r="G781" i="6"/>
  <c r="H781" i="6"/>
  <c r="I781" i="6"/>
  <c r="J781" i="6"/>
  <c r="O781" i="6"/>
  <c r="P781" i="6"/>
  <c r="Q781" i="6"/>
  <c r="R781" i="6"/>
  <c r="W781" i="6"/>
  <c r="X781" i="6"/>
  <c r="Y781" i="6"/>
  <c r="Z781" i="6"/>
  <c r="AA781" i="6"/>
  <c r="AF781" i="6"/>
  <c r="AG781" i="6"/>
  <c r="AH781" i="6"/>
  <c r="AI781" i="6"/>
  <c r="AJ781" i="6"/>
  <c r="AN781" i="6"/>
  <c r="AP781" i="6"/>
  <c r="AQ781" i="6"/>
  <c r="AR781" i="6"/>
  <c r="AS781" i="6"/>
  <c r="AY781" i="6"/>
  <c r="AZ781" i="6"/>
  <c r="A782" i="6"/>
  <c r="AE782" i="6" s="1"/>
  <c r="B782" i="6"/>
  <c r="AF782" i="6" s="1"/>
  <c r="C782" i="6"/>
  <c r="AW782" i="6" s="1"/>
  <c r="D782" i="6"/>
  <c r="E782" i="6"/>
  <c r="G782" i="6"/>
  <c r="H782" i="6"/>
  <c r="I782" i="6"/>
  <c r="J782" i="6"/>
  <c r="N782" i="6"/>
  <c r="P782" i="6"/>
  <c r="Q782" i="6"/>
  <c r="R782" i="6"/>
  <c r="X782" i="6"/>
  <c r="Y782" i="6"/>
  <c r="Z782" i="6"/>
  <c r="AA782" i="6"/>
  <c r="AG782" i="6"/>
  <c r="AH782" i="6"/>
  <c r="AI782" i="6"/>
  <c r="AJ782" i="6"/>
  <c r="AN782" i="6"/>
  <c r="AP782" i="6"/>
  <c r="AQ782" i="6"/>
  <c r="AR782" i="6"/>
  <c r="AS782" i="6"/>
  <c r="AZ782" i="6"/>
  <c r="A783" i="6"/>
  <c r="AE783" i="6" s="1"/>
  <c r="B783" i="6"/>
  <c r="AF783" i="6" s="1"/>
  <c r="C783" i="6"/>
  <c r="AW783" i="6" s="1"/>
  <c r="D783" i="6"/>
  <c r="E783" i="6"/>
  <c r="G783" i="6"/>
  <c r="H783" i="6"/>
  <c r="I783" i="6"/>
  <c r="J783" i="6"/>
  <c r="P783" i="6"/>
  <c r="Q783" i="6"/>
  <c r="R783" i="6"/>
  <c r="V783" i="6"/>
  <c r="X783" i="6"/>
  <c r="Y783" i="6"/>
  <c r="Z783" i="6"/>
  <c r="AA783" i="6"/>
  <c r="AG783" i="6"/>
  <c r="AH783" i="6"/>
  <c r="AI783" i="6"/>
  <c r="AJ783" i="6"/>
  <c r="AN783" i="6"/>
  <c r="AP783" i="6"/>
  <c r="AQ783" i="6"/>
  <c r="AR783" i="6"/>
  <c r="AS783" i="6"/>
  <c r="AX783" i="6"/>
  <c r="AY783" i="6"/>
  <c r="AZ783" i="6"/>
  <c r="A784" i="6"/>
  <c r="AE784" i="6" s="1"/>
  <c r="B784" i="6"/>
  <c r="AO784" i="6" s="1"/>
  <c r="C784" i="6"/>
  <c r="AW784" i="6" s="1"/>
  <c r="D784" i="6"/>
  <c r="E784" i="6"/>
  <c r="F784" i="6"/>
  <c r="G784" i="6"/>
  <c r="H784" i="6"/>
  <c r="I784" i="6"/>
  <c r="J784" i="6"/>
  <c r="O784" i="6"/>
  <c r="P784" i="6"/>
  <c r="Q784" i="6"/>
  <c r="R784" i="6"/>
  <c r="V784" i="6"/>
  <c r="W784" i="6"/>
  <c r="X784" i="6"/>
  <c r="Y784" i="6"/>
  <c r="Z784" i="6"/>
  <c r="AA784" i="6"/>
  <c r="AF784" i="6"/>
  <c r="AG784" i="6"/>
  <c r="AH784" i="6"/>
  <c r="AI784" i="6"/>
  <c r="AJ784" i="6"/>
  <c r="AN784" i="6"/>
  <c r="AP784" i="6"/>
  <c r="AQ784" i="6"/>
  <c r="AR784" i="6"/>
  <c r="AS784" i="6"/>
  <c r="AY784" i="6"/>
  <c r="AZ784" i="6"/>
  <c r="A785" i="6"/>
  <c r="AE785" i="6" s="1"/>
  <c r="B785" i="6"/>
  <c r="F785" i="6" s="1"/>
  <c r="C785" i="6"/>
  <c r="AW785" i="6" s="1"/>
  <c r="D785" i="6"/>
  <c r="G785" i="6"/>
  <c r="H785" i="6"/>
  <c r="I785" i="6"/>
  <c r="J785" i="6"/>
  <c r="O785" i="6"/>
  <c r="P785" i="6"/>
  <c r="Q785" i="6"/>
  <c r="R785" i="6"/>
  <c r="W785" i="6"/>
  <c r="X785" i="6"/>
  <c r="Y785" i="6"/>
  <c r="Z785" i="6"/>
  <c r="AA785" i="6"/>
  <c r="AF785" i="6"/>
  <c r="AG785" i="6"/>
  <c r="AH785" i="6"/>
  <c r="AI785" i="6"/>
  <c r="AJ785" i="6"/>
  <c r="AN785" i="6"/>
  <c r="AP785" i="6"/>
  <c r="AQ785" i="6"/>
  <c r="AR785" i="6"/>
  <c r="AS785" i="6"/>
  <c r="AY785" i="6"/>
  <c r="AZ785" i="6"/>
  <c r="A786" i="6"/>
  <c r="AE786" i="6" s="1"/>
  <c r="B786" i="6"/>
  <c r="AF786" i="6" s="1"/>
  <c r="C786" i="6"/>
  <c r="AW786" i="6" s="1"/>
  <c r="D786" i="6"/>
  <c r="E786" i="6"/>
  <c r="G786" i="6"/>
  <c r="H786" i="6"/>
  <c r="I786" i="6"/>
  <c r="J786" i="6"/>
  <c r="N786" i="6"/>
  <c r="P786" i="6"/>
  <c r="Q786" i="6"/>
  <c r="R786" i="6"/>
  <c r="X786" i="6"/>
  <c r="Y786" i="6"/>
  <c r="Z786" i="6"/>
  <c r="AA786" i="6"/>
  <c r="AG786" i="6"/>
  <c r="AH786" i="6"/>
  <c r="AI786" i="6"/>
  <c r="AJ786" i="6"/>
  <c r="AN786" i="6"/>
  <c r="AP786" i="6"/>
  <c r="AQ786" i="6"/>
  <c r="AR786" i="6"/>
  <c r="AS786" i="6"/>
  <c r="AZ786" i="6"/>
  <c r="A787" i="6"/>
  <c r="AE787" i="6" s="1"/>
  <c r="B787" i="6"/>
  <c r="AF787" i="6" s="1"/>
  <c r="C787" i="6"/>
  <c r="AW787" i="6" s="1"/>
  <c r="D787" i="6"/>
  <c r="E787" i="6"/>
  <c r="G787" i="6"/>
  <c r="H787" i="6"/>
  <c r="I787" i="6"/>
  <c r="J787" i="6"/>
  <c r="P787" i="6"/>
  <c r="Q787" i="6"/>
  <c r="R787" i="6"/>
  <c r="V787" i="6"/>
  <c r="X787" i="6"/>
  <c r="Y787" i="6"/>
  <c r="Z787" i="6"/>
  <c r="AA787" i="6"/>
  <c r="AG787" i="6"/>
  <c r="AH787" i="6"/>
  <c r="AI787" i="6"/>
  <c r="AJ787" i="6"/>
  <c r="AN787" i="6"/>
  <c r="AP787" i="6"/>
  <c r="AQ787" i="6"/>
  <c r="AR787" i="6"/>
  <c r="AS787" i="6"/>
  <c r="AX787" i="6"/>
  <c r="AY787" i="6"/>
  <c r="AZ787" i="6"/>
  <c r="A788" i="6"/>
  <c r="AE788" i="6" s="1"/>
  <c r="B788" i="6"/>
  <c r="AO788" i="6" s="1"/>
  <c r="C788" i="6"/>
  <c r="AW788" i="6" s="1"/>
  <c r="D788" i="6"/>
  <c r="F788" i="6"/>
  <c r="G788" i="6"/>
  <c r="H788" i="6"/>
  <c r="I788" i="6"/>
  <c r="J788" i="6"/>
  <c r="O788" i="6"/>
  <c r="P788" i="6"/>
  <c r="Q788" i="6"/>
  <c r="R788" i="6"/>
  <c r="V788" i="6"/>
  <c r="W788" i="6"/>
  <c r="X788" i="6"/>
  <c r="Y788" i="6"/>
  <c r="Z788" i="6"/>
  <c r="AA788" i="6"/>
  <c r="AF788" i="6"/>
  <c r="AG788" i="6"/>
  <c r="AH788" i="6"/>
  <c r="AI788" i="6"/>
  <c r="AJ788" i="6"/>
  <c r="AN788" i="6"/>
  <c r="AP788" i="6"/>
  <c r="AQ788" i="6"/>
  <c r="AR788" i="6"/>
  <c r="AS788" i="6"/>
  <c r="AY788" i="6"/>
  <c r="AZ788" i="6"/>
  <c r="A789" i="6"/>
  <c r="B789" i="6"/>
  <c r="O789" i="6" s="1"/>
  <c r="C789" i="6"/>
  <c r="D789" i="6"/>
  <c r="E789" i="6"/>
  <c r="F789" i="6"/>
  <c r="G789" i="6"/>
  <c r="H789" i="6"/>
  <c r="I789" i="6"/>
  <c r="J789" i="6"/>
  <c r="P789" i="6"/>
  <c r="Q789" i="6"/>
  <c r="R789" i="6"/>
  <c r="W789" i="6"/>
  <c r="X789" i="6"/>
  <c r="Y789" i="6"/>
  <c r="Z789" i="6"/>
  <c r="AA789" i="6"/>
  <c r="AF789" i="6"/>
  <c r="AG789" i="6"/>
  <c r="AH789" i="6"/>
  <c r="AI789" i="6"/>
  <c r="AJ789" i="6"/>
  <c r="AN789" i="6"/>
  <c r="AO789" i="6"/>
  <c r="AP789" i="6"/>
  <c r="AQ789" i="6"/>
  <c r="AR789" i="6"/>
  <c r="AS789" i="6"/>
  <c r="AW789" i="6"/>
  <c r="AY789" i="6"/>
  <c r="AZ789" i="6"/>
  <c r="L42" i="7"/>
  <c r="M42" i="7"/>
  <c r="L43" i="7"/>
  <c r="M43" i="7"/>
  <c r="L44" i="7"/>
  <c r="M44" i="7"/>
  <c r="L45" i="7"/>
  <c r="M45" i="7"/>
  <c r="L46" i="7"/>
  <c r="M46" i="7"/>
  <c r="L47" i="7"/>
  <c r="M47" i="7"/>
  <c r="L48" i="7"/>
  <c r="M48" i="7"/>
  <c r="L49" i="7"/>
  <c r="M49" i="7"/>
  <c r="L50" i="7"/>
  <c r="M50" i="7"/>
  <c r="L51" i="7"/>
  <c r="M51" i="7"/>
  <c r="L52" i="7"/>
  <c r="M52" i="7"/>
  <c r="L53" i="7"/>
  <c r="M53" i="7"/>
  <c r="L54" i="7"/>
  <c r="M54" i="7"/>
  <c r="L55" i="7"/>
  <c r="M55" i="7"/>
  <c r="L56" i="7"/>
  <c r="M56" i="7"/>
  <c r="L57" i="7"/>
  <c r="M57" i="7"/>
  <c r="L58" i="7"/>
  <c r="M58" i="7"/>
  <c r="L59" i="7"/>
  <c r="M59" i="7"/>
  <c r="L60" i="7"/>
  <c r="M60" i="7"/>
  <c r="L61" i="7"/>
  <c r="M61" i="7"/>
  <c r="L62" i="7"/>
  <c r="M62" i="7"/>
  <c r="L63" i="7"/>
  <c r="M63" i="7"/>
  <c r="L64" i="7"/>
  <c r="M64" i="7"/>
  <c r="L65" i="7"/>
  <c r="M65" i="7"/>
  <c r="L66" i="7"/>
  <c r="M66" i="7"/>
  <c r="L67" i="7"/>
  <c r="M67" i="7"/>
  <c r="L68" i="7"/>
  <c r="M68" i="7"/>
  <c r="L69" i="7"/>
  <c r="M69" i="7"/>
  <c r="L70" i="7"/>
  <c r="M70" i="7"/>
  <c r="L71" i="7"/>
  <c r="M71" i="7"/>
  <c r="L72" i="7"/>
  <c r="M72" i="7"/>
  <c r="L73" i="7"/>
  <c r="M73" i="7"/>
  <c r="L74" i="7"/>
  <c r="M74" i="7"/>
  <c r="L75" i="7"/>
  <c r="M75" i="7"/>
  <c r="L76" i="7"/>
  <c r="M76" i="7"/>
  <c r="L77" i="7"/>
  <c r="M77" i="7"/>
  <c r="L78" i="7"/>
  <c r="M78" i="7"/>
  <c r="L79" i="7"/>
  <c r="M79" i="7"/>
  <c r="L80" i="7"/>
  <c r="M80" i="7"/>
  <c r="L81" i="7"/>
  <c r="M81" i="7"/>
  <c r="L82" i="7"/>
  <c r="M82" i="7"/>
  <c r="L83" i="7"/>
  <c r="M83" i="7"/>
  <c r="L84" i="7"/>
  <c r="M84" i="7"/>
  <c r="L85" i="7"/>
  <c r="M85" i="7"/>
  <c r="L86" i="7"/>
  <c r="M86" i="7"/>
  <c r="L87" i="7"/>
  <c r="M87" i="7"/>
  <c r="L88" i="7"/>
  <c r="M88" i="7"/>
  <c r="L89" i="7"/>
  <c r="M89" i="7"/>
  <c r="L90" i="7"/>
  <c r="M90" i="7"/>
  <c r="L91" i="7"/>
  <c r="M91" i="7"/>
  <c r="L92" i="7"/>
  <c r="M92" i="7"/>
  <c r="L93" i="7"/>
  <c r="M93" i="7"/>
  <c r="L94" i="7"/>
  <c r="M94" i="7"/>
  <c r="L95" i="7"/>
  <c r="M95" i="7"/>
  <c r="L96" i="7"/>
  <c r="M96" i="7"/>
  <c r="L97" i="7"/>
  <c r="M97" i="7"/>
  <c r="L98" i="7"/>
  <c r="M98" i="7"/>
  <c r="L99" i="7"/>
  <c r="M99" i="7"/>
  <c r="L100" i="7"/>
  <c r="M100" i="7"/>
  <c r="L101" i="7"/>
  <c r="M101" i="7"/>
  <c r="L102" i="7"/>
  <c r="M102" i="7"/>
  <c r="L103" i="7"/>
  <c r="M103" i="7"/>
  <c r="L104" i="7"/>
  <c r="M104" i="7"/>
  <c r="L105" i="7"/>
  <c r="M105" i="7"/>
  <c r="L106" i="7"/>
  <c r="M106" i="7"/>
  <c r="L107" i="7"/>
  <c r="M107" i="7"/>
  <c r="L108" i="7"/>
  <c r="M108" i="7"/>
  <c r="L109" i="7"/>
  <c r="M109" i="7"/>
  <c r="L110" i="7"/>
  <c r="M110" i="7"/>
  <c r="L111" i="7"/>
  <c r="M111" i="7"/>
  <c r="L112" i="7"/>
  <c r="M112" i="7"/>
  <c r="L113" i="7"/>
  <c r="M113" i="7"/>
  <c r="L114" i="7"/>
  <c r="M114" i="7"/>
  <c r="L115" i="7"/>
  <c r="M115" i="7"/>
  <c r="L116" i="7"/>
  <c r="M116" i="7"/>
  <c r="L117" i="7"/>
  <c r="M117" i="7"/>
  <c r="L118" i="7"/>
  <c r="M118" i="7"/>
  <c r="L119" i="7"/>
  <c r="M119" i="7"/>
  <c r="L120" i="7"/>
  <c r="M120" i="7"/>
  <c r="L121" i="7"/>
  <c r="M121" i="7"/>
  <c r="L122" i="7"/>
  <c r="M122" i="7"/>
  <c r="L123" i="7"/>
  <c r="M123" i="7"/>
  <c r="L124" i="7"/>
  <c r="M124" i="7"/>
  <c r="L125" i="7"/>
  <c r="M125" i="7"/>
  <c r="L126" i="7"/>
  <c r="M126" i="7"/>
  <c r="L127" i="7"/>
  <c r="M127" i="7"/>
  <c r="L128" i="7"/>
  <c r="M128" i="7"/>
  <c r="L129" i="7"/>
  <c r="M129" i="7"/>
  <c r="L130" i="7"/>
  <c r="M130" i="7"/>
  <c r="L131" i="7"/>
  <c r="M131" i="7"/>
  <c r="L132" i="7"/>
  <c r="M132" i="7"/>
  <c r="L133" i="7"/>
  <c r="M133" i="7"/>
  <c r="L134" i="7"/>
  <c r="M134" i="7"/>
  <c r="L135" i="7"/>
  <c r="M135" i="7"/>
  <c r="L136" i="7"/>
  <c r="M136" i="7"/>
  <c r="L137" i="7"/>
  <c r="M137" i="7"/>
  <c r="L138" i="7"/>
  <c r="M138" i="7"/>
  <c r="L139" i="7"/>
  <c r="M139" i="7"/>
  <c r="L140" i="7"/>
  <c r="M140" i="7"/>
  <c r="L141" i="7"/>
  <c r="M141" i="7"/>
  <c r="L142" i="7"/>
  <c r="M142" i="7"/>
  <c r="L143" i="7"/>
  <c r="M143" i="7"/>
  <c r="L144" i="7"/>
  <c r="M144" i="7"/>
  <c r="L145" i="7"/>
  <c r="M145" i="7"/>
  <c r="L146" i="7"/>
  <c r="M146" i="7"/>
  <c r="L147" i="7"/>
  <c r="M147" i="7"/>
  <c r="L148" i="7"/>
  <c r="M148" i="7"/>
  <c r="L149" i="7"/>
  <c r="M149" i="7"/>
  <c r="L150" i="7"/>
  <c r="M150" i="7"/>
  <c r="L151" i="7"/>
  <c r="M151" i="7"/>
  <c r="L152" i="7"/>
  <c r="M152" i="7"/>
  <c r="L153" i="7"/>
  <c r="M153" i="7"/>
  <c r="L154" i="7"/>
  <c r="M154" i="7"/>
  <c r="L155" i="7"/>
  <c r="M155" i="7"/>
  <c r="L156" i="7"/>
  <c r="M156" i="7"/>
  <c r="L157" i="7"/>
  <c r="M157" i="7"/>
  <c r="L158" i="7"/>
  <c r="M158" i="7"/>
  <c r="L159" i="7"/>
  <c r="M159" i="7"/>
  <c r="L160" i="7"/>
  <c r="M160" i="7"/>
  <c r="L161" i="7"/>
  <c r="M161" i="7"/>
  <c r="L162" i="7"/>
  <c r="M162" i="7"/>
  <c r="L163" i="7"/>
  <c r="M163" i="7"/>
  <c r="L164" i="7"/>
  <c r="M164" i="7"/>
  <c r="L165" i="7"/>
  <c r="M165" i="7"/>
  <c r="L166" i="7"/>
  <c r="M166" i="7"/>
  <c r="L167" i="7"/>
  <c r="M167" i="7"/>
  <c r="L168" i="7"/>
  <c r="M168" i="7"/>
  <c r="L169" i="7"/>
  <c r="M169" i="7"/>
  <c r="L170" i="7"/>
  <c r="M170" i="7"/>
  <c r="L171" i="7"/>
  <c r="M171" i="7"/>
  <c r="L172" i="7"/>
  <c r="M172" i="7"/>
  <c r="L173" i="7"/>
  <c r="M173" i="7"/>
  <c r="L174" i="7"/>
  <c r="M174" i="7"/>
  <c r="L175" i="7"/>
  <c r="M175" i="7"/>
  <c r="L176" i="7"/>
  <c r="M176" i="7"/>
  <c r="L177" i="7"/>
  <c r="M177" i="7"/>
  <c r="L178" i="7"/>
  <c r="M178" i="7"/>
  <c r="L179" i="7"/>
  <c r="M179" i="7"/>
  <c r="L180" i="7"/>
  <c r="M180" i="7"/>
  <c r="L181" i="7"/>
  <c r="M181" i="7"/>
  <c r="L182" i="7"/>
  <c r="M182" i="7"/>
  <c r="L183" i="7"/>
  <c r="M183" i="7"/>
  <c r="L184" i="7"/>
  <c r="M184" i="7"/>
  <c r="L185" i="7"/>
  <c r="M185" i="7"/>
  <c r="L186" i="7"/>
  <c r="M186" i="7"/>
  <c r="L187" i="7"/>
  <c r="M187" i="7"/>
  <c r="L188" i="7"/>
  <c r="M188" i="7"/>
  <c r="L189" i="7"/>
  <c r="M189" i="7"/>
  <c r="L190" i="7"/>
  <c r="M190" i="7"/>
  <c r="L191" i="7"/>
  <c r="M191" i="7"/>
  <c r="L192" i="7"/>
  <c r="M192" i="7"/>
  <c r="L193" i="7"/>
  <c r="M193" i="7"/>
  <c r="L194" i="7"/>
  <c r="M194" i="7"/>
  <c r="L195" i="7"/>
  <c r="M195" i="7"/>
  <c r="L196" i="7"/>
  <c r="M196" i="7"/>
  <c r="L197" i="7"/>
  <c r="M197" i="7"/>
  <c r="L198" i="7"/>
  <c r="M198" i="7"/>
  <c r="L199" i="7"/>
  <c r="M199" i="7"/>
  <c r="L200" i="7"/>
  <c r="M200" i="7"/>
  <c r="L201" i="7"/>
  <c r="M201" i="7"/>
  <c r="L202" i="7"/>
  <c r="M202" i="7"/>
  <c r="L203" i="7"/>
  <c r="M203" i="7"/>
  <c r="L204" i="7"/>
  <c r="M204" i="7"/>
  <c r="L205" i="7"/>
  <c r="M205" i="7"/>
  <c r="L206" i="7"/>
  <c r="M206" i="7"/>
  <c r="L207" i="7"/>
  <c r="M207" i="7"/>
  <c r="L208" i="7"/>
  <c r="M208" i="7"/>
  <c r="L209" i="7"/>
  <c r="M209" i="7"/>
  <c r="L210" i="7"/>
  <c r="M210" i="7"/>
  <c r="L211" i="7"/>
  <c r="M211" i="7"/>
  <c r="L212" i="7"/>
  <c r="M212" i="7"/>
  <c r="L213" i="7"/>
  <c r="M213" i="7"/>
  <c r="L214" i="7"/>
  <c r="M214" i="7"/>
  <c r="L215" i="7"/>
  <c r="M215" i="7"/>
  <c r="L216" i="7"/>
  <c r="M216" i="7"/>
  <c r="L217" i="7"/>
  <c r="M217" i="7"/>
  <c r="L218" i="7"/>
  <c r="M218" i="7"/>
  <c r="L219" i="7"/>
  <c r="M219" i="7"/>
  <c r="L220" i="7"/>
  <c r="M220" i="7"/>
  <c r="L221" i="7"/>
  <c r="M221" i="7"/>
  <c r="L222" i="7"/>
  <c r="M222" i="7"/>
  <c r="L223" i="7"/>
  <c r="M223" i="7"/>
  <c r="L224" i="7"/>
  <c r="M224" i="7"/>
  <c r="L225" i="7"/>
  <c r="M225" i="7"/>
  <c r="L226" i="7"/>
  <c r="M226" i="7"/>
  <c r="L227" i="7"/>
  <c r="M227" i="7"/>
  <c r="L228" i="7"/>
  <c r="M228" i="7"/>
  <c r="L229" i="7"/>
  <c r="M229" i="7"/>
  <c r="L230" i="7"/>
  <c r="M230" i="7"/>
  <c r="L231" i="7"/>
  <c r="M231" i="7"/>
  <c r="L232" i="7"/>
  <c r="M232" i="7"/>
  <c r="L233" i="7"/>
  <c r="M233" i="7"/>
  <c r="L234" i="7"/>
  <c r="M234" i="7"/>
  <c r="L235" i="7"/>
  <c r="M235" i="7"/>
  <c r="L236" i="7"/>
  <c r="M236" i="7"/>
  <c r="L237" i="7"/>
  <c r="M237" i="7"/>
  <c r="L238" i="7"/>
  <c r="M238" i="7"/>
  <c r="L239" i="7"/>
  <c r="M239" i="7"/>
  <c r="L240" i="7"/>
  <c r="M240" i="7"/>
  <c r="L241" i="7"/>
  <c r="M241" i="7"/>
  <c r="L242" i="7"/>
  <c r="M242" i="7"/>
  <c r="L243" i="7"/>
  <c r="M243" i="7"/>
  <c r="L244" i="7"/>
  <c r="M244" i="7"/>
  <c r="L245" i="7"/>
  <c r="M245" i="7"/>
  <c r="L246" i="7"/>
  <c r="M246" i="7"/>
  <c r="L247" i="7"/>
  <c r="M247" i="7"/>
  <c r="L248" i="7"/>
  <c r="M248" i="7"/>
  <c r="L249" i="7"/>
  <c r="M249" i="7"/>
  <c r="L250" i="7"/>
  <c r="M250" i="7"/>
  <c r="L251" i="7"/>
  <c r="M251" i="7"/>
  <c r="L252" i="7"/>
  <c r="M252" i="7"/>
  <c r="L253" i="7"/>
  <c r="M253" i="7"/>
  <c r="L254" i="7"/>
  <c r="M254" i="7"/>
  <c r="L255" i="7"/>
  <c r="M255" i="7"/>
  <c r="L256" i="7"/>
  <c r="M256" i="7"/>
  <c r="L257" i="7"/>
  <c r="M257" i="7"/>
  <c r="L258" i="7"/>
  <c r="M258" i="7"/>
  <c r="L259" i="7"/>
  <c r="M259" i="7"/>
  <c r="L260" i="7"/>
  <c r="M260" i="7"/>
  <c r="L261" i="7"/>
  <c r="M261" i="7"/>
  <c r="L262" i="7"/>
  <c r="M262" i="7"/>
  <c r="L263" i="7"/>
  <c r="M263" i="7"/>
  <c r="L264" i="7"/>
  <c r="M264" i="7"/>
  <c r="L265" i="7"/>
  <c r="M265" i="7"/>
  <c r="L266" i="7"/>
  <c r="M266" i="7"/>
  <c r="L267" i="7"/>
  <c r="M267" i="7"/>
  <c r="L268" i="7"/>
  <c r="M268" i="7"/>
  <c r="L269" i="7"/>
  <c r="M269" i="7"/>
  <c r="L270" i="7"/>
  <c r="M270" i="7"/>
  <c r="L271" i="7"/>
  <c r="M271" i="7"/>
  <c r="L272" i="7"/>
  <c r="M272" i="7"/>
  <c r="L273" i="7"/>
  <c r="M273" i="7"/>
  <c r="L274" i="7"/>
  <c r="M274" i="7"/>
  <c r="L275" i="7"/>
  <c r="M275" i="7"/>
  <c r="L276" i="7"/>
  <c r="M276" i="7"/>
  <c r="L277" i="7"/>
  <c r="M277" i="7"/>
  <c r="L278" i="7"/>
  <c r="M278" i="7"/>
  <c r="L279" i="7"/>
  <c r="M279" i="7"/>
  <c r="L280" i="7"/>
  <c r="M280" i="7"/>
  <c r="L281" i="7"/>
  <c r="M281" i="7"/>
  <c r="L282" i="7"/>
  <c r="M282" i="7"/>
  <c r="L283" i="7"/>
  <c r="M283" i="7"/>
  <c r="L284" i="7"/>
  <c r="M284" i="7"/>
  <c r="L285" i="7"/>
  <c r="M285" i="7"/>
  <c r="L286" i="7"/>
  <c r="M286" i="7"/>
  <c r="L287" i="7"/>
  <c r="M287" i="7"/>
  <c r="L288" i="7"/>
  <c r="M288" i="7"/>
  <c r="L289" i="7"/>
  <c r="M289" i="7"/>
  <c r="L290" i="7"/>
  <c r="M290" i="7"/>
  <c r="L291" i="7"/>
  <c r="M291" i="7"/>
  <c r="L292" i="7"/>
  <c r="M292" i="7"/>
  <c r="L293" i="7"/>
  <c r="M293" i="7"/>
  <c r="L294" i="7"/>
  <c r="M294" i="7"/>
  <c r="L295" i="7"/>
  <c r="M295" i="7"/>
  <c r="L296" i="7"/>
  <c r="M296" i="7"/>
  <c r="L297" i="7"/>
  <c r="M297" i="7"/>
  <c r="L298" i="7"/>
  <c r="M298" i="7"/>
  <c r="L299" i="7"/>
  <c r="M299" i="7"/>
  <c r="L300" i="7"/>
  <c r="M300" i="7"/>
  <c r="L301" i="7"/>
  <c r="M301" i="7"/>
  <c r="L302" i="7"/>
  <c r="M302" i="7"/>
  <c r="L303" i="7"/>
  <c r="M303" i="7"/>
  <c r="L304" i="7"/>
  <c r="M304" i="7"/>
  <c r="L305" i="7"/>
  <c r="M305" i="7"/>
  <c r="L306" i="7"/>
  <c r="M306" i="7"/>
  <c r="L307" i="7"/>
  <c r="M307" i="7"/>
  <c r="L308" i="7"/>
  <c r="M308" i="7"/>
  <c r="L309" i="7"/>
  <c r="M309" i="7"/>
  <c r="L310" i="7"/>
  <c r="M310" i="7"/>
  <c r="L311" i="7"/>
  <c r="M311" i="7"/>
  <c r="L312" i="7"/>
  <c r="M312" i="7"/>
  <c r="L313" i="7"/>
  <c r="M313" i="7"/>
  <c r="L314" i="7"/>
  <c r="M314" i="7"/>
  <c r="L315" i="7"/>
  <c r="M315" i="7"/>
  <c r="L316" i="7"/>
  <c r="M316" i="7"/>
  <c r="L317" i="7"/>
  <c r="M317" i="7"/>
  <c r="L318" i="7"/>
  <c r="M318" i="7"/>
  <c r="L319" i="7"/>
  <c r="M319" i="7"/>
  <c r="L320" i="7"/>
  <c r="M320" i="7"/>
  <c r="L321" i="7"/>
  <c r="M321" i="7"/>
  <c r="L322" i="7"/>
  <c r="M322" i="7"/>
  <c r="L323" i="7"/>
  <c r="M323" i="7"/>
  <c r="L324" i="7"/>
  <c r="M324" i="7"/>
  <c r="L325" i="7"/>
  <c r="M325" i="7"/>
  <c r="L326" i="7"/>
  <c r="M326" i="7"/>
  <c r="L327" i="7"/>
  <c r="M327" i="7"/>
  <c r="L328" i="7"/>
  <c r="M328" i="7"/>
  <c r="L329" i="7"/>
  <c r="M329" i="7"/>
  <c r="L330" i="7"/>
  <c r="M330" i="7"/>
  <c r="L331" i="7"/>
  <c r="M331" i="7"/>
  <c r="L332" i="7"/>
  <c r="M332" i="7"/>
  <c r="L333" i="7"/>
  <c r="M333" i="7"/>
  <c r="L334" i="7"/>
  <c r="M334" i="7"/>
  <c r="L335" i="7"/>
  <c r="M335" i="7"/>
  <c r="L336" i="7"/>
  <c r="M336" i="7"/>
  <c r="L337" i="7"/>
  <c r="M337" i="7"/>
  <c r="L338" i="7"/>
  <c r="M338" i="7"/>
  <c r="L339" i="7"/>
  <c r="M339" i="7"/>
  <c r="L340" i="7"/>
  <c r="M340" i="7"/>
  <c r="L341" i="7"/>
  <c r="M341" i="7"/>
  <c r="L342" i="7"/>
  <c r="M342" i="7"/>
  <c r="L343" i="7"/>
  <c r="M343" i="7"/>
  <c r="L344" i="7"/>
  <c r="M344" i="7"/>
  <c r="L345" i="7"/>
  <c r="M345" i="7"/>
  <c r="L346" i="7"/>
  <c r="M346" i="7"/>
  <c r="L347" i="7"/>
  <c r="M347" i="7"/>
  <c r="L348" i="7"/>
  <c r="M348" i="7"/>
  <c r="L349" i="7"/>
  <c r="M349" i="7"/>
  <c r="L350" i="7"/>
  <c r="M350" i="7"/>
  <c r="L351" i="7"/>
  <c r="M351" i="7"/>
  <c r="L352" i="7"/>
  <c r="M352" i="7"/>
  <c r="L353" i="7"/>
  <c r="M353" i="7"/>
  <c r="L354" i="7"/>
  <c r="M354" i="7"/>
  <c r="L355" i="7"/>
  <c r="M355" i="7"/>
  <c r="L356" i="7"/>
  <c r="M356" i="7"/>
  <c r="L357" i="7"/>
  <c r="M357" i="7"/>
  <c r="L358" i="7"/>
  <c r="M358" i="7"/>
  <c r="L359" i="7"/>
  <c r="M359" i="7"/>
  <c r="L360" i="7"/>
  <c r="M360" i="7"/>
  <c r="L361" i="7"/>
  <c r="M361" i="7"/>
  <c r="L362" i="7"/>
  <c r="M362" i="7"/>
  <c r="L363" i="7"/>
  <c r="M363" i="7"/>
  <c r="L364" i="7"/>
  <c r="M364" i="7"/>
  <c r="L365" i="7"/>
  <c r="M365" i="7"/>
  <c r="L366" i="7"/>
  <c r="M366" i="7"/>
  <c r="L367" i="7"/>
  <c r="M367" i="7"/>
  <c r="L368" i="7"/>
  <c r="M368" i="7"/>
  <c r="L369" i="7"/>
  <c r="M369" i="7"/>
  <c r="L370" i="7"/>
  <c r="M370" i="7"/>
  <c r="L371" i="7"/>
  <c r="M371" i="7"/>
  <c r="L372" i="7"/>
  <c r="M372" i="7"/>
  <c r="L373" i="7"/>
  <c r="M373" i="7"/>
  <c r="L374" i="7"/>
  <c r="M374" i="7"/>
  <c r="L375" i="7"/>
  <c r="M375" i="7"/>
  <c r="L376" i="7"/>
  <c r="M376" i="7"/>
  <c r="L377" i="7"/>
  <c r="M377" i="7"/>
  <c r="L378" i="7"/>
  <c r="M378" i="7"/>
  <c r="L379" i="7"/>
  <c r="M379" i="7"/>
  <c r="L380" i="7"/>
  <c r="M380" i="7"/>
  <c r="L381" i="7"/>
  <c r="M381" i="7"/>
  <c r="L382" i="7"/>
  <c r="M382" i="7"/>
  <c r="L383" i="7"/>
  <c r="M383" i="7"/>
  <c r="L384" i="7"/>
  <c r="M384" i="7"/>
  <c r="L385" i="7"/>
  <c r="M385" i="7"/>
  <c r="L386" i="7"/>
  <c r="M386" i="7"/>
  <c r="L387" i="7"/>
  <c r="M387" i="7"/>
  <c r="L388" i="7"/>
  <c r="M388" i="7"/>
  <c r="L389" i="7"/>
  <c r="M389" i="7"/>
  <c r="L390" i="7"/>
  <c r="M390" i="7"/>
  <c r="L391" i="7"/>
  <c r="M391" i="7"/>
  <c r="L392" i="7"/>
  <c r="M392" i="7"/>
  <c r="L393" i="7"/>
  <c r="M393" i="7"/>
  <c r="L394" i="7"/>
  <c r="M394" i="7"/>
  <c r="L395" i="7"/>
  <c r="M395" i="7"/>
  <c r="L396" i="7"/>
  <c r="M396" i="7"/>
  <c r="L397" i="7"/>
  <c r="M397" i="7"/>
  <c r="L398" i="7"/>
  <c r="M398" i="7"/>
  <c r="L399" i="7"/>
  <c r="M399" i="7"/>
  <c r="L400" i="7"/>
  <c r="M400" i="7"/>
  <c r="L401" i="7"/>
  <c r="M401" i="7"/>
  <c r="L402" i="7"/>
  <c r="M402" i="7"/>
  <c r="L403" i="7"/>
  <c r="M403" i="7"/>
  <c r="L404" i="7"/>
  <c r="M404" i="7"/>
  <c r="L405" i="7"/>
  <c r="M405" i="7"/>
  <c r="L406" i="7"/>
  <c r="M406" i="7"/>
  <c r="L407" i="7"/>
  <c r="M407" i="7"/>
  <c r="L408" i="7"/>
  <c r="M408" i="7"/>
  <c r="L409" i="7"/>
  <c r="M409" i="7"/>
  <c r="L410" i="7"/>
  <c r="M410" i="7"/>
  <c r="L411" i="7"/>
  <c r="M411" i="7"/>
  <c r="L412" i="7"/>
  <c r="M412" i="7"/>
  <c r="L413" i="7"/>
  <c r="M413" i="7"/>
  <c r="L414" i="7"/>
  <c r="M414" i="7"/>
  <c r="L415" i="7"/>
  <c r="M415" i="7"/>
  <c r="L416" i="7"/>
  <c r="M416" i="7"/>
  <c r="L417" i="7"/>
  <c r="M417" i="7"/>
  <c r="L418" i="7"/>
  <c r="M418" i="7"/>
  <c r="L419" i="7"/>
  <c r="M419" i="7"/>
  <c r="L420" i="7"/>
  <c r="M420" i="7"/>
  <c r="L421" i="7"/>
  <c r="M421" i="7"/>
  <c r="L422" i="7"/>
  <c r="M422" i="7"/>
  <c r="L423" i="7"/>
  <c r="M423" i="7"/>
  <c r="L424" i="7"/>
  <c r="M424" i="7"/>
  <c r="L425" i="7"/>
  <c r="M425" i="7"/>
  <c r="L426" i="7"/>
  <c r="M426" i="7"/>
  <c r="L427" i="7"/>
  <c r="M427" i="7"/>
  <c r="L428" i="7"/>
  <c r="M428" i="7"/>
  <c r="L429" i="7"/>
  <c r="M429" i="7"/>
  <c r="L430" i="7"/>
  <c r="M430" i="7"/>
  <c r="L431" i="7"/>
  <c r="M431" i="7"/>
  <c r="L432" i="7"/>
  <c r="M432" i="7"/>
  <c r="L433" i="7"/>
  <c r="M433" i="7"/>
  <c r="L434" i="7"/>
  <c r="M434" i="7"/>
  <c r="L435" i="7"/>
  <c r="M435" i="7"/>
  <c r="L436" i="7"/>
  <c r="M436" i="7"/>
  <c r="L437" i="7"/>
  <c r="M437" i="7"/>
  <c r="L438" i="7"/>
  <c r="M438" i="7"/>
  <c r="L439" i="7"/>
  <c r="M439" i="7"/>
  <c r="L440" i="7"/>
  <c r="M440" i="7"/>
  <c r="L441" i="7"/>
  <c r="M441" i="7"/>
  <c r="L442" i="7"/>
  <c r="M442" i="7"/>
  <c r="L443" i="7"/>
  <c r="M443" i="7"/>
  <c r="L444" i="7"/>
  <c r="M444" i="7"/>
  <c r="L445" i="7"/>
  <c r="M445" i="7"/>
  <c r="L446" i="7"/>
  <c r="M446" i="7"/>
  <c r="L447" i="7"/>
  <c r="M447" i="7"/>
  <c r="L448" i="7"/>
  <c r="M448" i="7"/>
  <c r="L449" i="7"/>
  <c r="M449" i="7"/>
  <c r="L450" i="7"/>
  <c r="M450" i="7"/>
  <c r="L451" i="7"/>
  <c r="M451" i="7"/>
  <c r="L452" i="7"/>
  <c r="M452" i="7"/>
  <c r="L453" i="7"/>
  <c r="M453" i="7"/>
  <c r="L454" i="7"/>
  <c r="M454" i="7"/>
  <c r="L455" i="7"/>
  <c r="M455" i="7"/>
  <c r="L456" i="7"/>
  <c r="M456" i="7"/>
  <c r="L457" i="7"/>
  <c r="M457" i="7"/>
  <c r="L458" i="7"/>
  <c r="M458" i="7"/>
  <c r="L459" i="7"/>
  <c r="M459" i="7"/>
  <c r="L460" i="7"/>
  <c r="M460" i="7"/>
  <c r="L461" i="7"/>
  <c r="M461" i="7"/>
  <c r="L462" i="7"/>
  <c r="M462" i="7"/>
  <c r="L463" i="7"/>
  <c r="M463" i="7"/>
  <c r="L464" i="7"/>
  <c r="M464" i="7"/>
  <c r="L465" i="7"/>
  <c r="M465" i="7"/>
  <c r="L466" i="7"/>
  <c r="M466" i="7"/>
  <c r="L467" i="7"/>
  <c r="M467" i="7"/>
  <c r="L468" i="7"/>
  <c r="M468" i="7"/>
  <c r="L469" i="7"/>
  <c r="M469" i="7"/>
  <c r="L470" i="7"/>
  <c r="M470" i="7"/>
  <c r="L471" i="7"/>
  <c r="M471" i="7"/>
  <c r="L472" i="7"/>
  <c r="M472" i="7"/>
  <c r="L473" i="7"/>
  <c r="M473" i="7"/>
  <c r="L474" i="7"/>
  <c r="M474" i="7"/>
  <c r="L475" i="7"/>
  <c r="M475" i="7"/>
  <c r="L476" i="7"/>
  <c r="M476" i="7"/>
  <c r="L477" i="7"/>
  <c r="M477" i="7"/>
  <c r="L478" i="7"/>
  <c r="M478" i="7"/>
  <c r="L479" i="7"/>
  <c r="M479" i="7"/>
  <c r="L480" i="7"/>
  <c r="M480" i="7"/>
  <c r="L481" i="7"/>
  <c r="M481" i="7"/>
  <c r="L482" i="7"/>
  <c r="M482" i="7"/>
  <c r="L483" i="7"/>
  <c r="M483" i="7"/>
  <c r="L484" i="7"/>
  <c r="M484" i="7"/>
  <c r="L485" i="7"/>
  <c r="M485" i="7"/>
  <c r="L486" i="7"/>
  <c r="M486" i="7"/>
  <c r="L487" i="7"/>
  <c r="M487" i="7"/>
  <c r="L488" i="7"/>
  <c r="M488" i="7"/>
  <c r="L489" i="7"/>
  <c r="M489" i="7"/>
  <c r="L490" i="7"/>
  <c r="M490" i="7"/>
  <c r="L491" i="7"/>
  <c r="M491" i="7"/>
  <c r="L492" i="7"/>
  <c r="M492" i="7"/>
  <c r="L493" i="7"/>
  <c r="M493" i="7"/>
  <c r="L494" i="7"/>
  <c r="M494" i="7"/>
  <c r="L495" i="7"/>
  <c r="M495" i="7"/>
  <c r="L496" i="7"/>
  <c r="M496" i="7"/>
  <c r="L497" i="7"/>
  <c r="M497" i="7"/>
  <c r="L498" i="7"/>
  <c r="M498" i="7"/>
  <c r="L499" i="7"/>
  <c r="M499" i="7"/>
  <c r="L500" i="7"/>
  <c r="M500" i="7"/>
  <c r="L501" i="7"/>
  <c r="M501" i="7"/>
  <c r="L502" i="7"/>
  <c r="M502" i="7"/>
  <c r="L503" i="7"/>
  <c r="M503" i="7"/>
  <c r="L504" i="7"/>
  <c r="M504" i="7"/>
  <c r="L505" i="7"/>
  <c r="M505" i="7"/>
  <c r="L506" i="7"/>
  <c r="M506" i="7"/>
  <c r="L507" i="7"/>
  <c r="M507" i="7"/>
  <c r="L508" i="7"/>
  <c r="M508" i="7"/>
  <c r="L509" i="7"/>
  <c r="M509" i="7"/>
  <c r="L510" i="7"/>
  <c r="M510" i="7"/>
  <c r="L511" i="7"/>
  <c r="M511" i="7"/>
  <c r="L512" i="7"/>
  <c r="M512" i="7"/>
  <c r="L513" i="7"/>
  <c r="M513" i="7"/>
  <c r="L514" i="7"/>
  <c r="M514" i="7"/>
  <c r="L515" i="7"/>
  <c r="M515" i="7"/>
  <c r="L516" i="7"/>
  <c r="M516" i="7"/>
  <c r="L517" i="7"/>
  <c r="M517" i="7"/>
  <c r="L518" i="7"/>
  <c r="M518" i="7"/>
  <c r="L519" i="7"/>
  <c r="M519" i="7"/>
  <c r="L520" i="7"/>
  <c r="M520" i="7"/>
  <c r="L521" i="7"/>
  <c r="M521" i="7"/>
  <c r="L522" i="7"/>
  <c r="M522" i="7"/>
  <c r="L523" i="7"/>
  <c r="M523" i="7"/>
  <c r="L524" i="7"/>
  <c r="M524" i="7"/>
  <c r="L525" i="7"/>
  <c r="M525" i="7"/>
  <c r="L526" i="7"/>
  <c r="M526" i="7"/>
  <c r="L527" i="7"/>
  <c r="M527" i="7"/>
  <c r="L528" i="7"/>
  <c r="M528" i="7"/>
  <c r="L529" i="7"/>
  <c r="M529" i="7"/>
  <c r="L530" i="7"/>
  <c r="M530" i="7"/>
  <c r="L531" i="7"/>
  <c r="M531" i="7"/>
  <c r="L532" i="7"/>
  <c r="M532" i="7"/>
  <c r="L533" i="7"/>
  <c r="M533" i="7"/>
  <c r="L534" i="7"/>
  <c r="M534" i="7"/>
  <c r="L535" i="7"/>
  <c r="M535" i="7"/>
  <c r="L536" i="7"/>
  <c r="M536" i="7"/>
  <c r="L537" i="7"/>
  <c r="M537" i="7"/>
  <c r="L538" i="7"/>
  <c r="M538" i="7"/>
  <c r="L539" i="7"/>
  <c r="M539" i="7"/>
  <c r="L540" i="7"/>
  <c r="M540" i="7"/>
  <c r="L541" i="7"/>
  <c r="M541" i="7"/>
  <c r="L542" i="7"/>
  <c r="M542" i="7"/>
  <c r="L543" i="7"/>
  <c r="M543" i="7"/>
  <c r="L544" i="7"/>
  <c r="M544" i="7"/>
  <c r="L545" i="7"/>
  <c r="M545" i="7"/>
  <c r="L546" i="7"/>
  <c r="M546" i="7"/>
  <c r="L547" i="7"/>
  <c r="M547" i="7"/>
  <c r="L548" i="7"/>
  <c r="M548" i="7"/>
  <c r="L549" i="7"/>
  <c r="M549" i="7"/>
  <c r="L550" i="7"/>
  <c r="M550" i="7"/>
  <c r="L551" i="7"/>
  <c r="M551" i="7"/>
  <c r="L552" i="7"/>
  <c r="M552" i="7"/>
  <c r="L553" i="7"/>
  <c r="M553" i="7"/>
  <c r="L554" i="7"/>
  <c r="M554" i="7"/>
  <c r="L555" i="7"/>
  <c r="M555" i="7"/>
  <c r="L556" i="7"/>
  <c r="M556" i="7"/>
  <c r="L557" i="7"/>
  <c r="M557" i="7"/>
  <c r="L558" i="7"/>
  <c r="M558" i="7"/>
  <c r="L559" i="7"/>
  <c r="M559" i="7"/>
  <c r="L560" i="7"/>
  <c r="M560" i="7"/>
  <c r="L561" i="7"/>
  <c r="M561" i="7"/>
  <c r="L562" i="7"/>
  <c r="M562" i="7"/>
  <c r="L563" i="7"/>
  <c r="M563" i="7"/>
  <c r="L564" i="7"/>
  <c r="M564" i="7"/>
  <c r="L565" i="7"/>
  <c r="M565" i="7"/>
  <c r="L566" i="7"/>
  <c r="M566" i="7"/>
  <c r="L567" i="7"/>
  <c r="M567" i="7"/>
  <c r="L568" i="7"/>
  <c r="M568" i="7"/>
  <c r="L569" i="7"/>
  <c r="M569" i="7"/>
  <c r="L570" i="7"/>
  <c r="M570" i="7"/>
  <c r="L571" i="7"/>
  <c r="M571" i="7"/>
  <c r="L572" i="7"/>
  <c r="M572" i="7"/>
  <c r="L573" i="7"/>
  <c r="M573" i="7"/>
  <c r="L574" i="7"/>
  <c r="M574" i="7"/>
  <c r="L575" i="7"/>
  <c r="M575" i="7"/>
  <c r="L576" i="7"/>
  <c r="M576" i="7"/>
  <c r="L577" i="7"/>
  <c r="M577" i="7"/>
  <c r="L578" i="7"/>
  <c r="M578" i="7"/>
  <c r="L579" i="7"/>
  <c r="M579" i="7"/>
  <c r="L580" i="7"/>
  <c r="M580" i="7"/>
  <c r="L581" i="7"/>
  <c r="M581" i="7"/>
  <c r="L582" i="7"/>
  <c r="M582" i="7"/>
  <c r="L583" i="7"/>
  <c r="M583" i="7"/>
  <c r="L584" i="7"/>
  <c r="M584" i="7"/>
  <c r="L585" i="7"/>
  <c r="M585" i="7"/>
  <c r="L586" i="7"/>
  <c r="M586" i="7"/>
  <c r="L587" i="7"/>
  <c r="M587" i="7"/>
  <c r="L588" i="7"/>
  <c r="M588" i="7"/>
  <c r="L589" i="7"/>
  <c r="M589" i="7"/>
  <c r="L590" i="7"/>
  <c r="M590" i="7"/>
  <c r="L591" i="7"/>
  <c r="M591" i="7"/>
  <c r="L592" i="7"/>
  <c r="M592" i="7"/>
  <c r="L593" i="7"/>
  <c r="M593" i="7"/>
  <c r="L594" i="7"/>
  <c r="M594" i="7"/>
  <c r="L595" i="7"/>
  <c r="M595" i="7"/>
  <c r="L596" i="7"/>
  <c r="M596" i="7"/>
  <c r="L597" i="7"/>
  <c r="M597" i="7"/>
  <c r="L598" i="7"/>
  <c r="M598" i="7"/>
  <c r="L599" i="7"/>
  <c r="M599" i="7"/>
  <c r="L600" i="7"/>
  <c r="M600" i="7"/>
  <c r="L601" i="7"/>
  <c r="M601" i="7"/>
  <c r="L602" i="7"/>
  <c r="M602" i="7"/>
  <c r="L603" i="7"/>
  <c r="M603" i="7"/>
  <c r="L604" i="7"/>
  <c r="M604" i="7"/>
  <c r="L605" i="7"/>
  <c r="M605" i="7"/>
  <c r="L606" i="7"/>
  <c r="M606" i="7"/>
  <c r="L607" i="7"/>
  <c r="M607" i="7"/>
  <c r="L608" i="7"/>
  <c r="M608" i="7"/>
  <c r="L609" i="7"/>
  <c r="M609" i="7"/>
  <c r="L610" i="7"/>
  <c r="M610" i="7"/>
  <c r="L611" i="7"/>
  <c r="M611" i="7"/>
  <c r="L612" i="7"/>
  <c r="M612" i="7"/>
  <c r="L613" i="7"/>
  <c r="M613" i="7"/>
  <c r="L614" i="7"/>
  <c r="M614" i="7"/>
  <c r="L615" i="7"/>
  <c r="M615" i="7"/>
  <c r="L616" i="7"/>
  <c r="M616" i="7"/>
  <c r="L617" i="7"/>
  <c r="M617" i="7"/>
  <c r="L618" i="7"/>
  <c r="M618" i="7"/>
  <c r="L619" i="7"/>
  <c r="M619" i="7"/>
  <c r="L620" i="7"/>
  <c r="M620" i="7"/>
  <c r="L621" i="7"/>
  <c r="M621" i="7"/>
  <c r="L622" i="7"/>
  <c r="M622" i="7"/>
  <c r="L623" i="7"/>
  <c r="M623" i="7"/>
  <c r="L624" i="7"/>
  <c r="M624" i="7"/>
  <c r="L625" i="7"/>
  <c r="M625" i="7"/>
  <c r="L626" i="7"/>
  <c r="M626" i="7"/>
  <c r="L627" i="7"/>
  <c r="M627" i="7"/>
  <c r="L628" i="7"/>
  <c r="M628" i="7"/>
  <c r="L629" i="7"/>
  <c r="M629" i="7"/>
  <c r="L630" i="7"/>
  <c r="M630" i="7"/>
  <c r="L631" i="7"/>
  <c r="M631" i="7"/>
  <c r="L632" i="7"/>
  <c r="M632" i="7"/>
  <c r="L633" i="7"/>
  <c r="M633" i="7"/>
  <c r="L634" i="7"/>
  <c r="M634" i="7"/>
  <c r="L635" i="7"/>
  <c r="M635" i="7"/>
  <c r="L636" i="7"/>
  <c r="M636" i="7"/>
  <c r="L637" i="7"/>
  <c r="M637" i="7"/>
  <c r="L638" i="7"/>
  <c r="M638" i="7"/>
  <c r="L639" i="7"/>
  <c r="M639" i="7"/>
  <c r="L640" i="7"/>
  <c r="M640" i="7"/>
  <c r="L641" i="7"/>
  <c r="M641" i="7"/>
  <c r="L642" i="7"/>
  <c r="M642" i="7"/>
  <c r="L643" i="7"/>
  <c r="M643" i="7"/>
  <c r="L644" i="7"/>
  <c r="M644" i="7"/>
  <c r="L645" i="7"/>
  <c r="M645" i="7"/>
  <c r="L646" i="7"/>
  <c r="M646" i="7"/>
  <c r="L647" i="7"/>
  <c r="M647" i="7"/>
  <c r="L648" i="7"/>
  <c r="M648" i="7"/>
  <c r="L649" i="7"/>
  <c r="M649" i="7"/>
  <c r="L650" i="7"/>
  <c r="M650" i="7"/>
  <c r="L651" i="7"/>
  <c r="M651" i="7"/>
  <c r="L652" i="7"/>
  <c r="M652" i="7"/>
  <c r="L653" i="7"/>
  <c r="M653" i="7"/>
  <c r="L654" i="7"/>
  <c r="M654" i="7"/>
  <c r="L655" i="7"/>
  <c r="M655" i="7"/>
  <c r="L656" i="7"/>
  <c r="M656" i="7"/>
  <c r="L657" i="7"/>
  <c r="M657" i="7"/>
  <c r="L658" i="7"/>
  <c r="M658" i="7"/>
  <c r="L659" i="7"/>
  <c r="M659" i="7"/>
  <c r="L660" i="7"/>
  <c r="M660" i="7"/>
  <c r="L661" i="7"/>
  <c r="M661" i="7"/>
  <c r="L662" i="7"/>
  <c r="M662" i="7"/>
  <c r="L663" i="7"/>
  <c r="M663" i="7"/>
  <c r="L664" i="7"/>
  <c r="M664" i="7"/>
  <c r="L665" i="7"/>
  <c r="M665" i="7"/>
  <c r="L666" i="7"/>
  <c r="M666" i="7"/>
  <c r="L667" i="7"/>
  <c r="M667" i="7"/>
  <c r="L668" i="7"/>
  <c r="M668" i="7"/>
  <c r="L669" i="7"/>
  <c r="M669" i="7"/>
  <c r="L670" i="7"/>
  <c r="M670" i="7"/>
  <c r="L671" i="7"/>
  <c r="M671" i="7"/>
  <c r="L672" i="7"/>
  <c r="M672" i="7"/>
  <c r="L673" i="7"/>
  <c r="M673" i="7"/>
  <c r="L674" i="7"/>
  <c r="M674" i="7"/>
  <c r="L675" i="7"/>
  <c r="M675" i="7"/>
  <c r="L676" i="7"/>
  <c r="M676" i="7"/>
  <c r="L677" i="7"/>
  <c r="M677" i="7"/>
  <c r="L678" i="7"/>
  <c r="M678" i="7"/>
  <c r="L679" i="7"/>
  <c r="M679" i="7"/>
  <c r="L680" i="7"/>
  <c r="M680" i="7"/>
  <c r="L681" i="7"/>
  <c r="M681" i="7"/>
  <c r="L682" i="7"/>
  <c r="M682" i="7"/>
  <c r="L683" i="7"/>
  <c r="M683" i="7"/>
  <c r="L684" i="7"/>
  <c r="M684" i="7"/>
  <c r="L685" i="7"/>
  <c r="M685" i="7"/>
  <c r="L686" i="7"/>
  <c r="M686" i="7"/>
  <c r="L687" i="7"/>
  <c r="M687" i="7"/>
  <c r="L688" i="7"/>
  <c r="M688" i="7"/>
  <c r="L689" i="7"/>
  <c r="M689" i="7"/>
  <c r="L690" i="7"/>
  <c r="M690" i="7"/>
  <c r="L691" i="7"/>
  <c r="M691" i="7"/>
  <c r="L692" i="7"/>
  <c r="M692" i="7"/>
  <c r="L693" i="7"/>
  <c r="M693" i="7"/>
  <c r="L694" i="7"/>
  <c r="M694" i="7"/>
  <c r="L695" i="7"/>
  <c r="M695" i="7"/>
  <c r="L696" i="7"/>
  <c r="M696" i="7"/>
  <c r="L697" i="7"/>
  <c r="M697" i="7"/>
  <c r="L698" i="7"/>
  <c r="M698" i="7"/>
  <c r="L699" i="7"/>
  <c r="M699" i="7"/>
  <c r="L700" i="7"/>
  <c r="M700" i="7"/>
  <c r="L701" i="7"/>
  <c r="M701" i="7"/>
  <c r="L702" i="7"/>
  <c r="M702" i="7"/>
  <c r="L703" i="7"/>
  <c r="M703" i="7"/>
  <c r="L704" i="7"/>
  <c r="M704" i="7"/>
  <c r="L705" i="7"/>
  <c r="M705" i="7"/>
  <c r="L706" i="7"/>
  <c r="M706" i="7"/>
  <c r="L707" i="7"/>
  <c r="M707" i="7"/>
  <c r="L708" i="7"/>
  <c r="M708" i="7"/>
  <c r="L709" i="7"/>
  <c r="M709" i="7"/>
  <c r="L710" i="7"/>
  <c r="M710" i="7"/>
  <c r="L711" i="7"/>
  <c r="M711" i="7"/>
  <c r="L712" i="7"/>
  <c r="M712" i="7"/>
  <c r="L713" i="7"/>
  <c r="M713" i="7"/>
  <c r="L714" i="7"/>
  <c r="M714" i="7"/>
  <c r="L715" i="7"/>
  <c r="M715" i="7"/>
  <c r="L716" i="7"/>
  <c r="M716" i="7"/>
  <c r="L717" i="7"/>
  <c r="M717" i="7"/>
  <c r="L718" i="7"/>
  <c r="M718" i="7"/>
  <c r="L719" i="7"/>
  <c r="M719" i="7"/>
  <c r="L720" i="7"/>
  <c r="M720" i="7"/>
  <c r="L721" i="7"/>
  <c r="M721" i="7"/>
  <c r="L722" i="7"/>
  <c r="M722" i="7"/>
  <c r="L723" i="7"/>
  <c r="M723" i="7"/>
  <c r="L724" i="7"/>
  <c r="M724" i="7"/>
  <c r="L725" i="7"/>
  <c r="M725" i="7"/>
  <c r="L726" i="7"/>
  <c r="M726" i="7"/>
  <c r="L727" i="7"/>
  <c r="M727" i="7"/>
  <c r="L728" i="7"/>
  <c r="M728" i="7"/>
  <c r="L729" i="7"/>
  <c r="M729" i="7"/>
  <c r="L730" i="7"/>
  <c r="M730" i="7"/>
  <c r="L731" i="7"/>
  <c r="M731" i="7"/>
  <c r="L732" i="7"/>
  <c r="M732" i="7"/>
  <c r="L733" i="7"/>
  <c r="M733" i="7"/>
  <c r="L734" i="7"/>
  <c r="M734" i="7"/>
  <c r="L735" i="7"/>
  <c r="M735" i="7"/>
  <c r="L736" i="7"/>
  <c r="M736" i="7"/>
  <c r="L737" i="7"/>
  <c r="M737" i="7"/>
  <c r="L738" i="7"/>
  <c r="M738" i="7"/>
  <c r="L739" i="7"/>
  <c r="M739" i="7"/>
  <c r="L740" i="7"/>
  <c r="M740" i="7"/>
  <c r="L741" i="7"/>
  <c r="M741" i="7"/>
  <c r="L742" i="7"/>
  <c r="M742" i="7"/>
  <c r="L743" i="7"/>
  <c r="M743" i="7"/>
  <c r="L744" i="7"/>
  <c r="M744" i="7"/>
  <c r="L745" i="7"/>
  <c r="M745" i="7"/>
  <c r="L746" i="7"/>
  <c r="M746" i="7"/>
  <c r="L747" i="7"/>
  <c r="M747" i="7"/>
  <c r="L748" i="7"/>
  <c r="M748" i="7"/>
  <c r="L749" i="7"/>
  <c r="M749" i="7"/>
  <c r="L750" i="7"/>
  <c r="M750" i="7"/>
  <c r="L751" i="7"/>
  <c r="M751" i="7"/>
  <c r="L752" i="7"/>
  <c r="M752" i="7"/>
  <c r="L753" i="7"/>
  <c r="M753" i="7"/>
  <c r="L754" i="7"/>
  <c r="M754" i="7"/>
  <c r="L755" i="7"/>
  <c r="M755" i="7"/>
  <c r="L756" i="7"/>
  <c r="M756" i="7"/>
  <c r="L757" i="7"/>
  <c r="M757" i="7"/>
  <c r="L758" i="7"/>
  <c r="M758" i="7"/>
  <c r="L759" i="7"/>
  <c r="M759" i="7"/>
  <c r="L760" i="7"/>
  <c r="M760" i="7"/>
  <c r="L761" i="7"/>
  <c r="M761" i="7"/>
  <c r="L762" i="7"/>
  <c r="M762" i="7"/>
  <c r="L763" i="7"/>
  <c r="M763" i="7"/>
  <c r="L764" i="7"/>
  <c r="M764" i="7"/>
  <c r="L765" i="7"/>
  <c r="M765" i="7"/>
  <c r="L766" i="7"/>
  <c r="M766" i="7"/>
  <c r="L767" i="7"/>
  <c r="M767" i="7"/>
  <c r="L768" i="7"/>
  <c r="M768" i="7"/>
  <c r="L769" i="7"/>
  <c r="M769" i="7"/>
  <c r="L770" i="7"/>
  <c r="M770" i="7"/>
  <c r="L771" i="7"/>
  <c r="M771" i="7"/>
  <c r="L772" i="7"/>
  <c r="M772" i="7"/>
  <c r="L773" i="7"/>
  <c r="M773" i="7"/>
  <c r="L774" i="7"/>
  <c r="M774" i="7"/>
  <c r="L775" i="7"/>
  <c r="M775" i="7"/>
  <c r="L776" i="7"/>
  <c r="M776" i="7"/>
  <c r="L777" i="7"/>
  <c r="M777" i="7"/>
  <c r="L778" i="7"/>
  <c r="M778" i="7"/>
  <c r="L779" i="7"/>
  <c r="M779" i="7"/>
  <c r="L780" i="7"/>
  <c r="M780" i="7"/>
  <c r="L781" i="7"/>
  <c r="M781" i="7"/>
  <c r="L782" i="7"/>
  <c r="M782" i="7"/>
  <c r="L783" i="7"/>
  <c r="M783" i="7"/>
  <c r="L784" i="7"/>
  <c r="M784" i="7"/>
  <c r="L785" i="7"/>
  <c r="M785" i="7"/>
  <c r="L786" i="7"/>
  <c r="M786" i="7"/>
  <c r="L787" i="7"/>
  <c r="M787" i="7"/>
  <c r="M98" i="6" l="1"/>
  <c r="BC99" i="6"/>
  <c r="U101" i="6"/>
  <c r="AM102" i="6"/>
  <c r="AD103" i="6"/>
  <c r="AV104" i="6"/>
  <c r="AM106" i="6"/>
  <c r="BC107" i="6"/>
  <c r="AV108" i="6"/>
  <c r="M110" i="6"/>
  <c r="BC111" i="6"/>
  <c r="U113" i="6"/>
  <c r="M114" i="6"/>
  <c r="AD115" i="6"/>
  <c r="AV116" i="6"/>
  <c r="M118" i="6"/>
  <c r="BC119" i="6"/>
  <c r="M121" i="6"/>
  <c r="M123" i="6"/>
  <c r="M125" i="6"/>
  <c r="AD126" i="6"/>
  <c r="AV127" i="6"/>
  <c r="AV129" i="6"/>
  <c r="M131" i="6"/>
  <c r="M133" i="6"/>
  <c r="AD134" i="6"/>
  <c r="AD136" i="6"/>
  <c r="AV137" i="6"/>
  <c r="M139" i="6"/>
  <c r="M141" i="6"/>
  <c r="AD142" i="6"/>
  <c r="AD144" i="6"/>
  <c r="AV145" i="6"/>
  <c r="AV147" i="6"/>
  <c r="M149" i="6"/>
  <c r="M151" i="6"/>
  <c r="AD152" i="6"/>
  <c r="AV153" i="6"/>
  <c r="AV155" i="6"/>
  <c r="M157" i="6"/>
  <c r="M159" i="6"/>
  <c r="AV159" i="6"/>
  <c r="AD160" i="6"/>
  <c r="M161" i="6"/>
  <c r="AV161" i="6"/>
  <c r="AD162" i="6"/>
  <c r="M163" i="6"/>
  <c r="AV163" i="6"/>
  <c r="M165" i="6"/>
  <c r="AV165" i="6"/>
  <c r="AD166" i="6"/>
  <c r="M167" i="6"/>
  <c r="AV167" i="6"/>
  <c r="AD168" i="6"/>
  <c r="M169" i="6"/>
  <c r="AV169" i="6"/>
  <c r="AD170" i="6"/>
  <c r="M171" i="6"/>
  <c r="AV171" i="6"/>
  <c r="AD172" i="6"/>
  <c r="M173" i="6"/>
  <c r="AV173" i="6"/>
  <c r="AD174" i="6"/>
  <c r="M175" i="6"/>
  <c r="AV175" i="6"/>
  <c r="AD176" i="6"/>
  <c r="M177" i="6"/>
  <c r="AV177" i="6"/>
  <c r="AD178" i="6"/>
  <c r="M179" i="6"/>
  <c r="AV179" i="6"/>
  <c r="AD180" i="6"/>
  <c r="M181" i="6"/>
  <c r="AV181" i="6"/>
  <c r="AD182" i="6"/>
  <c r="M183" i="6"/>
  <c r="AV183" i="6"/>
  <c r="AD184" i="6"/>
  <c r="M185" i="6"/>
  <c r="AV185" i="6"/>
  <c r="AD186" i="6"/>
  <c r="M187" i="6"/>
  <c r="AV187" i="6"/>
  <c r="AD188" i="6"/>
  <c r="M189" i="6"/>
  <c r="AV189" i="6"/>
  <c r="AD190" i="6"/>
  <c r="M191" i="6"/>
  <c r="AV191" i="6"/>
  <c r="AD192" i="6"/>
  <c r="M193" i="6"/>
  <c r="AV193" i="6"/>
  <c r="AD194" i="6"/>
  <c r="M195" i="6"/>
  <c r="AV195" i="6"/>
  <c r="AD196" i="6"/>
  <c r="M197" i="6"/>
  <c r="AV197" i="6"/>
  <c r="AD198" i="6"/>
  <c r="M199" i="6"/>
  <c r="AV199" i="6"/>
  <c r="AD200" i="6"/>
  <c r="M201" i="6"/>
  <c r="AV201" i="6"/>
  <c r="AD202" i="6"/>
  <c r="M203" i="6"/>
  <c r="AV203" i="6"/>
  <c r="AD204" i="6"/>
  <c r="M205" i="6"/>
  <c r="AV205" i="6"/>
  <c r="AD206" i="6"/>
  <c r="M207" i="6"/>
  <c r="AV207" i="6"/>
  <c r="AD208" i="6"/>
  <c r="M209" i="6"/>
  <c r="AV209" i="6"/>
  <c r="AD210" i="6"/>
  <c r="M211" i="6"/>
  <c r="AV211" i="6"/>
  <c r="AD212" i="6"/>
  <c r="M213" i="6"/>
  <c r="AV213" i="6"/>
  <c r="AD214" i="6"/>
  <c r="M215" i="6"/>
  <c r="AV215" i="6"/>
  <c r="AD216" i="6"/>
  <c r="M217" i="6"/>
  <c r="AV217" i="6"/>
  <c r="AD218" i="6"/>
  <c r="M219" i="6"/>
  <c r="AV219" i="6"/>
  <c r="AD220" i="6"/>
  <c r="M221" i="6"/>
  <c r="AV221" i="6"/>
  <c r="AD222" i="6"/>
  <c r="M223" i="6"/>
  <c r="AV223" i="6"/>
  <c r="AD224" i="6"/>
  <c r="M225" i="6"/>
  <c r="AV225" i="6"/>
  <c r="AD226" i="6"/>
  <c r="M227" i="6"/>
  <c r="AV227" i="6"/>
  <c r="AD228" i="6"/>
  <c r="M229" i="6"/>
  <c r="AV229" i="6"/>
  <c r="AD230" i="6"/>
  <c r="M231" i="6"/>
  <c r="AV231" i="6"/>
  <c r="AD232" i="6"/>
  <c r="M233" i="6"/>
  <c r="AV233" i="6"/>
  <c r="AD234" i="6"/>
  <c r="M235" i="6"/>
  <c r="AV235" i="6"/>
  <c r="AD236" i="6"/>
  <c r="M237" i="6"/>
  <c r="AV237" i="6"/>
  <c r="AD238" i="6"/>
  <c r="M239" i="6"/>
  <c r="AV239" i="6"/>
  <c r="AD240" i="6"/>
  <c r="M241" i="6"/>
  <c r="AV241" i="6"/>
  <c r="AD242" i="6"/>
  <c r="M243" i="6"/>
  <c r="AV243" i="6"/>
  <c r="AD244" i="6"/>
  <c r="M245" i="6"/>
  <c r="AV245" i="6"/>
  <c r="AD246" i="6"/>
  <c r="M247" i="6"/>
  <c r="AV247" i="6"/>
  <c r="AD248" i="6"/>
  <c r="M249" i="6"/>
  <c r="AV249" i="6"/>
  <c r="AD250" i="6"/>
  <c r="M251" i="6"/>
  <c r="AV251" i="6"/>
  <c r="AD252" i="6"/>
  <c r="M253" i="6"/>
  <c r="AV253" i="6"/>
  <c r="AD254" i="6"/>
  <c r="M255" i="6"/>
  <c r="AV255" i="6"/>
  <c r="AD256" i="6"/>
  <c r="M257" i="6"/>
  <c r="AV257" i="6"/>
  <c r="AD258" i="6"/>
  <c r="M259" i="6"/>
  <c r="AV259" i="6"/>
  <c r="AD260" i="6"/>
  <c r="M261" i="6"/>
  <c r="AV261" i="6"/>
  <c r="AD262" i="6"/>
  <c r="M263" i="6"/>
  <c r="AV263" i="6"/>
  <c r="AD264" i="6"/>
  <c r="M265" i="6"/>
  <c r="AV265" i="6"/>
  <c r="AD266" i="6"/>
  <c r="M267" i="6"/>
  <c r="AV267" i="6"/>
  <c r="AD268" i="6"/>
  <c r="M269" i="6"/>
  <c r="AV269" i="6"/>
  <c r="AD270" i="6"/>
  <c r="M271" i="6"/>
  <c r="AV271" i="6"/>
  <c r="AD272" i="6"/>
  <c r="M273" i="6"/>
  <c r="AV273" i="6"/>
  <c r="AD274" i="6"/>
  <c r="M275" i="6"/>
  <c r="AV275" i="6"/>
  <c r="AD276" i="6"/>
  <c r="M277" i="6"/>
  <c r="AV277" i="6"/>
  <c r="AD278" i="6"/>
  <c r="M279" i="6"/>
  <c r="AV279" i="6"/>
  <c r="AD280" i="6"/>
  <c r="M281" i="6"/>
  <c r="AV281" i="6"/>
  <c r="AD282" i="6"/>
  <c r="M283" i="6"/>
  <c r="AV283" i="6"/>
  <c r="AD284" i="6"/>
  <c r="M285" i="6"/>
  <c r="AV285" i="6"/>
  <c r="AD286" i="6"/>
  <c r="M287" i="6"/>
  <c r="AV287" i="6"/>
  <c r="AD288" i="6"/>
  <c r="M289" i="6"/>
  <c r="AV289" i="6"/>
  <c r="AD290" i="6"/>
  <c r="M291" i="6"/>
  <c r="AV291" i="6"/>
  <c r="AD292" i="6"/>
  <c r="M293" i="6"/>
  <c r="AV293" i="6"/>
  <c r="AD294" i="6"/>
  <c r="M295" i="6"/>
  <c r="AV295" i="6"/>
  <c r="AD296" i="6"/>
  <c r="M297" i="6"/>
  <c r="AV297" i="6"/>
  <c r="AD298" i="6"/>
  <c r="M299" i="6"/>
  <c r="AV299" i="6"/>
  <c r="AD300" i="6"/>
  <c r="M301" i="6"/>
  <c r="AV301" i="6"/>
  <c r="AD302" i="6"/>
  <c r="M303" i="6"/>
  <c r="AV303" i="6"/>
  <c r="AD304" i="6"/>
  <c r="M305" i="6"/>
  <c r="AV305" i="6"/>
  <c r="AD306" i="6"/>
  <c r="M307" i="6"/>
  <c r="AV307" i="6"/>
  <c r="AD308" i="6"/>
  <c r="M309" i="6"/>
  <c r="AV309" i="6"/>
  <c r="AD310" i="6"/>
  <c r="M311" i="6"/>
  <c r="AV311" i="6"/>
  <c r="AD312" i="6"/>
  <c r="M313" i="6"/>
  <c r="U314" i="6"/>
  <c r="AD315" i="6"/>
  <c r="M316" i="6"/>
  <c r="AV316" i="6"/>
  <c r="M318" i="6"/>
  <c r="AD319" i="6"/>
  <c r="M322" i="6"/>
  <c r="AD323" i="6"/>
  <c r="AV324" i="6"/>
  <c r="M326" i="6"/>
  <c r="U746" i="6"/>
  <c r="U742" i="6"/>
  <c r="U734" i="6"/>
  <c r="U745" i="6"/>
  <c r="U741" i="6"/>
  <c r="U744" i="6"/>
  <c r="U740" i="6"/>
  <c r="U735" i="6"/>
  <c r="U731" i="6"/>
  <c r="U727" i="6"/>
  <c r="U723" i="6"/>
  <c r="U719" i="6"/>
  <c r="U739" i="6"/>
  <c r="U730" i="6"/>
  <c r="U726" i="6"/>
  <c r="U722" i="6"/>
  <c r="U743" i="6"/>
  <c r="U729" i="6"/>
  <c r="U725" i="6"/>
  <c r="U721" i="6"/>
  <c r="U728" i="6"/>
  <c r="U712" i="6"/>
  <c r="U700" i="6"/>
  <c r="U686" i="6"/>
  <c r="U747" i="6"/>
  <c r="U716" i="6"/>
  <c r="U720" i="6"/>
  <c r="U704" i="6"/>
  <c r="U696" i="6"/>
  <c r="U692" i="6"/>
  <c r="U708" i="6"/>
  <c r="U688" i="6"/>
  <c r="U724" i="6"/>
  <c r="U697" i="6"/>
  <c r="U689" i="6"/>
  <c r="U656" i="6"/>
  <c r="U652" i="6"/>
  <c r="U648" i="6"/>
  <c r="U644" i="6"/>
  <c r="U640" i="6"/>
  <c r="U636" i="6"/>
  <c r="U632" i="6"/>
  <c r="U628" i="6"/>
  <c r="U624" i="6"/>
  <c r="U620" i="6"/>
  <c r="U690" i="6"/>
  <c r="U646" i="6"/>
  <c r="U630" i="6"/>
  <c r="U616" i="6"/>
  <c r="U608" i="6"/>
  <c r="U600" i="6"/>
  <c r="U592" i="6"/>
  <c r="U584" i="6"/>
  <c r="U570" i="6"/>
  <c r="U566" i="6"/>
  <c r="U562" i="6"/>
  <c r="U650" i="6"/>
  <c r="U634" i="6"/>
  <c r="U618" i="6"/>
  <c r="U610" i="6"/>
  <c r="U602" i="6"/>
  <c r="U594" i="6"/>
  <c r="U586" i="6"/>
  <c r="U578" i="6"/>
  <c r="U576" i="6"/>
  <c r="U654" i="6"/>
  <c r="U638" i="6"/>
  <c r="U622" i="6"/>
  <c r="U612" i="6"/>
  <c r="U604" i="6"/>
  <c r="U596" i="6"/>
  <c r="U588" i="6"/>
  <c r="U580" i="6"/>
  <c r="U572" i="6"/>
  <c r="U626" i="6"/>
  <c r="U590" i="6"/>
  <c r="U563" i="6"/>
  <c r="U559" i="6"/>
  <c r="U551" i="6"/>
  <c r="U543" i="6"/>
  <c r="U535" i="6"/>
  <c r="U527" i="6"/>
  <c r="U642" i="6"/>
  <c r="U598" i="6"/>
  <c r="U567" i="6"/>
  <c r="U554" i="6"/>
  <c r="U546" i="6"/>
  <c r="U538" i="6"/>
  <c r="U530" i="6"/>
  <c r="U522" i="6"/>
  <c r="U606" i="6"/>
  <c r="U571" i="6"/>
  <c r="U550" i="6"/>
  <c r="U519" i="6"/>
  <c r="U516" i="6"/>
  <c r="U582" i="6"/>
  <c r="U558" i="6"/>
  <c r="U526" i="6"/>
  <c r="U511" i="6"/>
  <c r="U614" i="6"/>
  <c r="U534" i="6"/>
  <c r="U542" i="6"/>
  <c r="U518" i="6"/>
  <c r="U515" i="6"/>
  <c r="U97" i="6"/>
  <c r="AM98" i="6"/>
  <c r="AD99" i="6"/>
  <c r="AV100" i="6"/>
  <c r="M102" i="6"/>
  <c r="BC103" i="6"/>
  <c r="U105" i="6"/>
  <c r="AD107" i="6"/>
  <c r="U109" i="6"/>
  <c r="AM110" i="6"/>
  <c r="AD111" i="6"/>
  <c r="AV112" i="6"/>
  <c r="AM114" i="6"/>
  <c r="BC115" i="6"/>
  <c r="U117" i="6"/>
  <c r="AM118" i="6"/>
  <c r="AD119" i="6"/>
  <c r="AD120" i="6"/>
  <c r="AV121" i="6"/>
  <c r="AD122" i="6"/>
  <c r="AV123" i="6"/>
  <c r="AD124" i="6"/>
  <c r="AV125" i="6"/>
  <c r="M127" i="6"/>
  <c r="AD128" i="6"/>
  <c r="M129" i="6"/>
  <c r="AD130" i="6"/>
  <c r="AV131" i="6"/>
  <c r="AD132" i="6"/>
  <c r="AV133" i="6"/>
  <c r="M135" i="6"/>
  <c r="AV135" i="6"/>
  <c r="M137" i="6"/>
  <c r="AD138" i="6"/>
  <c r="AV139" i="6"/>
  <c r="AD140" i="6"/>
  <c r="AV141" i="6"/>
  <c r="M143" i="6"/>
  <c r="AV143" i="6"/>
  <c r="M145" i="6"/>
  <c r="AD146" i="6"/>
  <c r="M147" i="6"/>
  <c r="AD148" i="6"/>
  <c r="AV149" i="6"/>
  <c r="AD150" i="6"/>
  <c r="AV151" i="6"/>
  <c r="M153" i="6"/>
  <c r="AD154" i="6"/>
  <c r="M155" i="6"/>
  <c r="AD156" i="6"/>
  <c r="AV157" i="6"/>
  <c r="AD158" i="6"/>
  <c r="AD164" i="6"/>
  <c r="U4" i="6"/>
  <c r="U98" i="6"/>
  <c r="AM99" i="6"/>
  <c r="BC100" i="6"/>
  <c r="U102" i="6"/>
  <c r="AM103" i="6"/>
  <c r="BC104" i="6"/>
  <c r="U106" i="6"/>
  <c r="AM107" i="6"/>
  <c r="BC108" i="6"/>
  <c r="U110" i="6"/>
  <c r="AM111" i="6"/>
  <c r="BC112" i="6"/>
  <c r="U114" i="6"/>
  <c r="AM115" i="6"/>
  <c r="BC116" i="6"/>
  <c r="U118" i="6"/>
  <c r="AM119" i="6"/>
  <c r="AM120" i="6"/>
  <c r="U121" i="6"/>
  <c r="BC121" i="6"/>
  <c r="AM122" i="6"/>
  <c r="U123" i="6"/>
  <c r="BC123" i="6"/>
  <c r="AM124" i="6"/>
  <c r="U125" i="6"/>
  <c r="BC125" i="6"/>
  <c r="AM126" i="6"/>
  <c r="U127" i="6"/>
  <c r="BC127" i="6"/>
  <c r="AM128" i="6"/>
  <c r="U129" i="6"/>
  <c r="BC129" i="6"/>
  <c r="AM130" i="6"/>
  <c r="U131" i="6"/>
  <c r="BC131" i="6"/>
  <c r="AM132" i="6"/>
  <c r="U133" i="6"/>
  <c r="BC133" i="6"/>
  <c r="AM134" i="6"/>
  <c r="U135" i="6"/>
  <c r="BC135" i="6"/>
  <c r="AM136" i="6"/>
  <c r="U137" i="6"/>
  <c r="BC137" i="6"/>
  <c r="AM138" i="6"/>
  <c r="U139" i="6"/>
  <c r="BC139" i="6"/>
  <c r="AM140" i="6"/>
  <c r="U141" i="6"/>
  <c r="BC141" i="6"/>
  <c r="AM142" i="6"/>
  <c r="U143" i="6"/>
  <c r="BC143" i="6"/>
  <c r="AM144" i="6"/>
  <c r="U145" i="6"/>
  <c r="BC145" i="6"/>
  <c r="AM146" i="6"/>
  <c r="U147" i="6"/>
  <c r="BC147" i="6"/>
  <c r="AM148" i="6"/>
  <c r="U149" i="6"/>
  <c r="BC149" i="6"/>
  <c r="AM150" i="6"/>
  <c r="U151" i="6"/>
  <c r="BC151" i="6"/>
  <c r="AM152" i="6"/>
  <c r="U153" i="6"/>
  <c r="BC153" i="6"/>
  <c r="AM154" i="6"/>
  <c r="U155" i="6"/>
  <c r="BC155" i="6"/>
  <c r="AM156" i="6"/>
  <c r="U157" i="6"/>
  <c r="BC157" i="6"/>
  <c r="AM158" i="6"/>
  <c r="U159" i="6"/>
  <c r="BC159" i="6"/>
  <c r="AM160" i="6"/>
  <c r="U161" i="6"/>
  <c r="BC161" i="6"/>
  <c r="AM162" i="6"/>
  <c r="U163" i="6"/>
  <c r="BC163" i="6"/>
  <c r="AM164" i="6"/>
  <c r="U165" i="6"/>
  <c r="BC165" i="6"/>
  <c r="AM166" i="6"/>
  <c r="U167" i="6"/>
  <c r="BC167" i="6"/>
  <c r="AM168" i="6"/>
  <c r="U169" i="6"/>
  <c r="BC169" i="6"/>
  <c r="AM170" i="6"/>
  <c r="U171" i="6"/>
  <c r="BC171" i="6"/>
  <c r="AM172" i="6"/>
  <c r="U173" i="6"/>
  <c r="BC173" i="6"/>
  <c r="AM174" i="6"/>
  <c r="U175" i="6"/>
  <c r="BC175" i="6"/>
  <c r="AM176" i="6"/>
  <c r="U177" i="6"/>
  <c r="BC177" i="6"/>
  <c r="AM178" i="6"/>
  <c r="U179" i="6"/>
  <c r="BC179" i="6"/>
  <c r="AM180" i="6"/>
  <c r="U181" i="6"/>
  <c r="BC181" i="6"/>
  <c r="AM182" i="6"/>
  <c r="U183" i="6"/>
  <c r="BC183" i="6"/>
  <c r="AM184" i="6"/>
  <c r="U185" i="6"/>
  <c r="BC185" i="6"/>
  <c r="AM186" i="6"/>
  <c r="U187" i="6"/>
  <c r="BC187" i="6"/>
  <c r="AM188" i="6"/>
  <c r="U189" i="6"/>
  <c r="BC189" i="6"/>
  <c r="AM190" i="6"/>
  <c r="U191" i="6"/>
  <c r="BC191" i="6"/>
  <c r="AM192" i="6"/>
  <c r="U193" i="6"/>
  <c r="BC193" i="6"/>
  <c r="AM194" i="6"/>
  <c r="U195" i="6"/>
  <c r="BC195" i="6"/>
  <c r="AM196" i="6"/>
  <c r="U197" i="6"/>
  <c r="BC197" i="6"/>
  <c r="AM198" i="6"/>
  <c r="U199" i="6"/>
  <c r="BC199" i="6"/>
  <c r="AM200" i="6"/>
  <c r="U201" i="6"/>
  <c r="BC201" i="6"/>
  <c r="AM202" i="6"/>
  <c r="U203" i="6"/>
  <c r="BC203" i="6"/>
  <c r="AM204" i="6"/>
  <c r="U205" i="6"/>
  <c r="BC205" i="6"/>
  <c r="AM206" i="6"/>
  <c r="U207" i="6"/>
  <c r="BC207" i="6"/>
  <c r="AM208" i="6"/>
  <c r="U209" i="6"/>
  <c r="BC209" i="6"/>
  <c r="AM210" i="6"/>
  <c r="U211" i="6"/>
  <c r="BC211" i="6"/>
  <c r="AM212" i="6"/>
  <c r="U213" i="6"/>
  <c r="BC213" i="6"/>
  <c r="AM214" i="6"/>
  <c r="U215" i="6"/>
  <c r="BC215" i="6"/>
  <c r="AM216" i="6"/>
  <c r="U217" i="6"/>
  <c r="BC217" i="6"/>
  <c r="AM218" i="6"/>
  <c r="U219" i="6"/>
  <c r="BC219" i="6"/>
  <c r="AM220" i="6"/>
  <c r="U221" i="6"/>
  <c r="BC221" i="6"/>
  <c r="AM222" i="6"/>
  <c r="U223" i="6"/>
  <c r="BC223" i="6"/>
  <c r="AM224" i="6"/>
  <c r="U225" i="6"/>
  <c r="BC225" i="6"/>
  <c r="AM226" i="6"/>
  <c r="U227" i="6"/>
  <c r="BC227" i="6"/>
  <c r="AM228" i="6"/>
  <c r="U229" i="6"/>
  <c r="BC229" i="6"/>
  <c r="AM230" i="6"/>
  <c r="U231" i="6"/>
  <c r="BC231" i="6"/>
  <c r="AM232" i="6"/>
  <c r="U233" i="6"/>
  <c r="BC233" i="6"/>
  <c r="AM234" i="6"/>
  <c r="U235" i="6"/>
  <c r="BC235" i="6"/>
  <c r="AM236" i="6"/>
  <c r="U237" i="6"/>
  <c r="BC237" i="6"/>
  <c r="AM238" i="6"/>
  <c r="U239" i="6"/>
  <c r="BC239" i="6"/>
  <c r="AM240" i="6"/>
  <c r="U241" i="6"/>
  <c r="BC241" i="6"/>
  <c r="AM242" i="6"/>
  <c r="U243" i="6"/>
  <c r="BC243" i="6"/>
  <c r="AM244" i="6"/>
  <c r="U245" i="6"/>
  <c r="BC245" i="6"/>
  <c r="AM246" i="6"/>
  <c r="U247" i="6"/>
  <c r="BC247" i="6"/>
  <c r="AM248" i="6"/>
  <c r="U249" i="6"/>
  <c r="BC249" i="6"/>
  <c r="AM250" i="6"/>
  <c r="U251" i="6"/>
  <c r="BC251" i="6"/>
  <c r="AM252" i="6"/>
  <c r="U253" i="6"/>
  <c r="BC253" i="6"/>
  <c r="AM254" i="6"/>
  <c r="U255" i="6"/>
  <c r="BC255" i="6"/>
  <c r="AM256" i="6"/>
  <c r="U257" i="6"/>
  <c r="BC257" i="6"/>
  <c r="AM258" i="6"/>
  <c r="U259" i="6"/>
  <c r="BC259" i="6"/>
  <c r="AM260" i="6"/>
  <c r="U261" i="6"/>
  <c r="BC261" i="6"/>
  <c r="AM262" i="6"/>
  <c r="U263" i="6"/>
  <c r="BC263" i="6"/>
  <c r="AM264" i="6"/>
  <c r="U265" i="6"/>
  <c r="BC265" i="6"/>
  <c r="AM266" i="6"/>
  <c r="U267" i="6"/>
  <c r="BC267" i="6"/>
  <c r="AM268" i="6"/>
  <c r="U269" i="6"/>
  <c r="BC269" i="6"/>
  <c r="AM270" i="6"/>
  <c r="U271" i="6"/>
  <c r="BC271" i="6"/>
  <c r="AM272" i="6"/>
  <c r="U273" i="6"/>
  <c r="BC273" i="6"/>
  <c r="AM274" i="6"/>
  <c r="U275" i="6"/>
  <c r="BC275" i="6"/>
  <c r="AM276" i="6"/>
  <c r="U277" i="6"/>
  <c r="BC277" i="6"/>
  <c r="AM278" i="6"/>
  <c r="U279" i="6"/>
  <c r="BC279" i="6"/>
  <c r="AM280" i="6"/>
  <c r="U281" i="6"/>
  <c r="BC281" i="6"/>
  <c r="AM282" i="6"/>
  <c r="U283" i="6"/>
  <c r="BC283" i="6"/>
  <c r="AM284" i="6"/>
  <c r="U285" i="6"/>
  <c r="BC285" i="6"/>
  <c r="AM286" i="6"/>
  <c r="U287" i="6"/>
  <c r="BC287" i="6"/>
  <c r="AM288" i="6"/>
  <c r="U289" i="6"/>
  <c r="BC289" i="6"/>
  <c r="AM290" i="6"/>
  <c r="U291" i="6"/>
  <c r="BC291" i="6"/>
  <c r="AM292" i="6"/>
  <c r="U293" i="6"/>
  <c r="BC293" i="6"/>
  <c r="AM294" i="6"/>
  <c r="U295" i="6"/>
  <c r="BC295" i="6"/>
  <c r="AM296" i="6"/>
  <c r="U297" i="6"/>
  <c r="BC297" i="6"/>
  <c r="AM298" i="6"/>
  <c r="U299" i="6"/>
  <c r="BC299" i="6"/>
  <c r="AM300" i="6"/>
  <c r="U301" i="6"/>
  <c r="BC301" i="6"/>
  <c r="AM302" i="6"/>
  <c r="U303" i="6"/>
  <c r="BC303" i="6"/>
  <c r="AM304" i="6"/>
  <c r="U305" i="6"/>
  <c r="BC305" i="6"/>
  <c r="AM306" i="6"/>
  <c r="U307" i="6"/>
  <c r="BC307" i="6"/>
  <c r="AM308" i="6"/>
  <c r="U309" i="6"/>
  <c r="BC309" i="6"/>
  <c r="AM310" i="6"/>
  <c r="U311" i="6"/>
  <c r="BC311" i="6"/>
  <c r="AM312" i="6"/>
  <c r="U313" i="6"/>
  <c r="AD314" i="6"/>
  <c r="AM315" i="6"/>
  <c r="BC744" i="6"/>
  <c r="BC740" i="6"/>
  <c r="BC732" i="6"/>
  <c r="BC743" i="6"/>
  <c r="BC746" i="6"/>
  <c r="BC742" i="6"/>
  <c r="BC745" i="6"/>
  <c r="BC729" i="6"/>
  <c r="BC725" i="6"/>
  <c r="BC721" i="6"/>
  <c r="BC733" i="6"/>
  <c r="BC728" i="6"/>
  <c r="BC724" i="6"/>
  <c r="BC720" i="6"/>
  <c r="BC737" i="6"/>
  <c r="BC727" i="6"/>
  <c r="BC723" i="6"/>
  <c r="BC719" i="6"/>
  <c r="BC722" i="6"/>
  <c r="BC706" i="6"/>
  <c r="BC702" i="6"/>
  <c r="BC694" i="6"/>
  <c r="BC726" i="6"/>
  <c r="BC710" i="6"/>
  <c r="BC690" i="6"/>
  <c r="BC741" i="6"/>
  <c r="BC730" i="6"/>
  <c r="BC714" i="6"/>
  <c r="BC698" i="6"/>
  <c r="BC686" i="6"/>
  <c r="BC699" i="6"/>
  <c r="BC654" i="6"/>
  <c r="BC650" i="6"/>
  <c r="BC646" i="6"/>
  <c r="BC642" i="6"/>
  <c r="BC638" i="6"/>
  <c r="BC634" i="6"/>
  <c r="BC630" i="6"/>
  <c r="BC626" i="6"/>
  <c r="BC622" i="6"/>
  <c r="BC618" i="6"/>
  <c r="BC718" i="6"/>
  <c r="BC640" i="6"/>
  <c r="BC624" i="6"/>
  <c r="BC610" i="6"/>
  <c r="BC602" i="6"/>
  <c r="BC594" i="6"/>
  <c r="BC586" i="6"/>
  <c r="BC578" i="6"/>
  <c r="BC576" i="6"/>
  <c r="BC575" i="6"/>
  <c r="BC574" i="6"/>
  <c r="BC568" i="6"/>
  <c r="BC564" i="6"/>
  <c r="BC560" i="6"/>
  <c r="BC644" i="6"/>
  <c r="BC628" i="6"/>
  <c r="BC612" i="6"/>
  <c r="BC604" i="6"/>
  <c r="BC596" i="6"/>
  <c r="BC588" i="6"/>
  <c r="BC580" i="6"/>
  <c r="BC648" i="6"/>
  <c r="BC632" i="6"/>
  <c r="BC614" i="6"/>
  <c r="BC606" i="6"/>
  <c r="BC598" i="6"/>
  <c r="BC590" i="6"/>
  <c r="BC582" i="6"/>
  <c r="BC600" i="6"/>
  <c r="BC553" i="6"/>
  <c r="BC545" i="6"/>
  <c r="BC537" i="6"/>
  <c r="BC529" i="6"/>
  <c r="BC620" i="6"/>
  <c r="BC608" i="6"/>
  <c r="BC561" i="6"/>
  <c r="BC556" i="6"/>
  <c r="BC548" i="6"/>
  <c r="BC540" i="6"/>
  <c r="BC532" i="6"/>
  <c r="BC524" i="6"/>
  <c r="BC636" i="6"/>
  <c r="BC616" i="6"/>
  <c r="BC584" i="6"/>
  <c r="BC565" i="6"/>
  <c r="BC516" i="6"/>
  <c r="BC652" i="6"/>
  <c r="BC592" i="6"/>
  <c r="BC528" i="6"/>
  <c r="BC569" i="6"/>
  <c r="BC536" i="6"/>
  <c r="BC520" i="6"/>
  <c r="BC513" i="6"/>
  <c r="BC544" i="6"/>
  <c r="BC521" i="6"/>
  <c r="BC552" i="6"/>
  <c r="BC509" i="6"/>
  <c r="M758" i="6"/>
  <c r="M754" i="6"/>
  <c r="M750" i="6"/>
  <c r="M747" i="6"/>
  <c r="M746" i="6"/>
  <c r="M760" i="6"/>
  <c r="M748" i="6"/>
  <c r="M752" i="6"/>
  <c r="M756" i="6"/>
  <c r="M683" i="6"/>
  <c r="M679" i="6"/>
  <c r="M675" i="6"/>
  <c r="M671" i="6"/>
  <c r="M667" i="6"/>
  <c r="M663" i="6"/>
  <c r="M659" i="6"/>
  <c r="M656" i="6"/>
  <c r="M655" i="6"/>
  <c r="M654" i="6"/>
  <c r="M653" i="6"/>
  <c r="M652" i="6"/>
  <c r="M651" i="6"/>
  <c r="M650" i="6"/>
  <c r="M649" i="6"/>
  <c r="M648" i="6"/>
  <c r="M647" i="6"/>
  <c r="M646" i="6"/>
  <c r="M672" i="6"/>
  <c r="M668" i="6"/>
  <c r="M660" i="6"/>
  <c r="M676" i="6"/>
  <c r="M669" i="6"/>
  <c r="M661" i="6"/>
  <c r="M680" i="6"/>
  <c r="M664" i="6"/>
  <c r="M665" i="6"/>
  <c r="M684" i="6"/>
  <c r="M657" i="6"/>
  <c r="M507" i="6"/>
  <c r="M506" i="6"/>
  <c r="M502" i="6"/>
  <c r="M498" i="6"/>
  <c r="M494" i="6"/>
  <c r="M490" i="6"/>
  <c r="M486" i="6"/>
  <c r="M482" i="6"/>
  <c r="M478" i="6"/>
  <c r="M474" i="6"/>
  <c r="M470" i="6"/>
  <c r="M466" i="6"/>
  <c r="M462" i="6"/>
  <c r="M458" i="6"/>
  <c r="M454" i="6"/>
  <c r="M450" i="6"/>
  <c r="M446" i="6"/>
  <c r="M442" i="6"/>
  <c r="M438" i="6"/>
  <c r="M434" i="6"/>
  <c r="M430" i="6"/>
  <c r="M426" i="6"/>
  <c r="M422" i="6"/>
  <c r="M418" i="6"/>
  <c r="M414" i="6"/>
  <c r="M410" i="6"/>
  <c r="M406" i="6"/>
  <c r="M402" i="6"/>
  <c r="M398" i="6"/>
  <c r="M394" i="6"/>
  <c r="M390" i="6"/>
  <c r="M386" i="6"/>
  <c r="M509" i="6"/>
  <c r="M508" i="6"/>
  <c r="M504" i="6"/>
  <c r="M496" i="6"/>
  <c r="M480" i="6"/>
  <c r="M464" i="6"/>
  <c r="M448" i="6"/>
  <c r="M432" i="6"/>
  <c r="M416" i="6"/>
  <c r="M400" i="6"/>
  <c r="M384" i="6"/>
  <c r="M376" i="6"/>
  <c r="M368" i="6"/>
  <c r="M360" i="6"/>
  <c r="M500" i="6"/>
  <c r="M484" i="6"/>
  <c r="M468" i="6"/>
  <c r="M452" i="6"/>
  <c r="M436" i="6"/>
  <c r="M420" i="6"/>
  <c r="M404" i="6"/>
  <c r="M388" i="6"/>
  <c r="M378" i="6"/>
  <c r="M370" i="6"/>
  <c r="M362" i="6"/>
  <c r="M488" i="6"/>
  <c r="M472" i="6"/>
  <c r="M456" i="6"/>
  <c r="M440" i="6"/>
  <c r="M424" i="6"/>
  <c r="M408" i="6"/>
  <c r="M392" i="6"/>
  <c r="M380" i="6"/>
  <c r="M372" i="6"/>
  <c r="M364" i="6"/>
  <c r="M357" i="6"/>
  <c r="M353" i="6"/>
  <c r="M349" i="6"/>
  <c r="M492" i="6"/>
  <c r="M476" i="6"/>
  <c r="M460" i="6"/>
  <c r="M444" i="6"/>
  <c r="M428" i="6"/>
  <c r="M412" i="6"/>
  <c r="M396" i="6"/>
  <c r="M382" i="6"/>
  <c r="M374" i="6"/>
  <c r="M366" i="6"/>
  <c r="M356" i="6"/>
  <c r="M352" i="6"/>
  <c r="M348" i="6"/>
  <c r="M344" i="6"/>
  <c r="M340" i="6"/>
  <c r="M336" i="6"/>
  <c r="M332" i="6"/>
  <c r="M328" i="6"/>
  <c r="M333" i="6"/>
  <c r="M320" i="6"/>
  <c r="M337" i="6"/>
  <c r="M341" i="6"/>
  <c r="M345" i="6"/>
  <c r="M329" i="6"/>
  <c r="M325" i="6"/>
  <c r="M324" i="6"/>
  <c r="AV760" i="6"/>
  <c r="AV756" i="6"/>
  <c r="AV752" i="6"/>
  <c r="AV748" i="6"/>
  <c r="AV746" i="6"/>
  <c r="AV745" i="6"/>
  <c r="AV754" i="6"/>
  <c r="AV758" i="6"/>
  <c r="AV750" i="6"/>
  <c r="AV685" i="6"/>
  <c r="AV681" i="6"/>
  <c r="AV677" i="6"/>
  <c r="AV673" i="6"/>
  <c r="AV669" i="6"/>
  <c r="AV665" i="6"/>
  <c r="AV661" i="6"/>
  <c r="AV657" i="6"/>
  <c r="AV655" i="6"/>
  <c r="AV654" i="6"/>
  <c r="AV653" i="6"/>
  <c r="AV652" i="6"/>
  <c r="AV651" i="6"/>
  <c r="AV650" i="6"/>
  <c r="AV649" i="6"/>
  <c r="AV648" i="6"/>
  <c r="AV647" i="6"/>
  <c r="AV646" i="6"/>
  <c r="AV645" i="6"/>
  <c r="AV682" i="6"/>
  <c r="AV662" i="6"/>
  <c r="AV670" i="6"/>
  <c r="AV663" i="6"/>
  <c r="AV674" i="6"/>
  <c r="AV666" i="6"/>
  <c r="AV658" i="6"/>
  <c r="AV659" i="6"/>
  <c r="AV667" i="6"/>
  <c r="AV678" i="6"/>
  <c r="AV508" i="6"/>
  <c r="AV504" i="6"/>
  <c r="AV500" i="6"/>
  <c r="AV496" i="6"/>
  <c r="AV492" i="6"/>
  <c r="AV488" i="6"/>
  <c r="AV484" i="6"/>
  <c r="AV480" i="6"/>
  <c r="AV476" i="6"/>
  <c r="AV472" i="6"/>
  <c r="AV468" i="6"/>
  <c r="AV464" i="6"/>
  <c r="AV460" i="6"/>
  <c r="AV456" i="6"/>
  <c r="AV452" i="6"/>
  <c r="AV448" i="6"/>
  <c r="AV444" i="6"/>
  <c r="AV440" i="6"/>
  <c r="AV436" i="6"/>
  <c r="AV432" i="6"/>
  <c r="AV428" i="6"/>
  <c r="AV424" i="6"/>
  <c r="AV420" i="6"/>
  <c r="AV416" i="6"/>
  <c r="AV412" i="6"/>
  <c r="AV408" i="6"/>
  <c r="AV404" i="6"/>
  <c r="AV400" i="6"/>
  <c r="AV396" i="6"/>
  <c r="AV392" i="6"/>
  <c r="AV388" i="6"/>
  <c r="AV384" i="6"/>
  <c r="AV507" i="6"/>
  <c r="AV506" i="6"/>
  <c r="AV490" i="6"/>
  <c r="AV474" i="6"/>
  <c r="AV458" i="6"/>
  <c r="AV442" i="6"/>
  <c r="AV426" i="6"/>
  <c r="AV410" i="6"/>
  <c r="AV394" i="6"/>
  <c r="AV378" i="6"/>
  <c r="AV370" i="6"/>
  <c r="AV362" i="6"/>
  <c r="AV494" i="6"/>
  <c r="AV478" i="6"/>
  <c r="AV462" i="6"/>
  <c r="AV446" i="6"/>
  <c r="AV430" i="6"/>
  <c r="AV414" i="6"/>
  <c r="AV398" i="6"/>
  <c r="AV380" i="6"/>
  <c r="AV372" i="6"/>
  <c r="AV364" i="6"/>
  <c r="AV498" i="6"/>
  <c r="AV482" i="6"/>
  <c r="AV466" i="6"/>
  <c r="AV450" i="6"/>
  <c r="AV434" i="6"/>
  <c r="AV418" i="6"/>
  <c r="AV402" i="6"/>
  <c r="AV386" i="6"/>
  <c r="AV382" i="6"/>
  <c r="AV374" i="6"/>
  <c r="AV366" i="6"/>
  <c r="AV355" i="6"/>
  <c r="AV351" i="6"/>
  <c r="AV502" i="6"/>
  <c r="AV486" i="6"/>
  <c r="AV470" i="6"/>
  <c r="AV454" i="6"/>
  <c r="AV438" i="6"/>
  <c r="AV422" i="6"/>
  <c r="AV406" i="6"/>
  <c r="AV390" i="6"/>
  <c r="AV376" i="6"/>
  <c r="AV368" i="6"/>
  <c r="AV360" i="6"/>
  <c r="AV358" i="6"/>
  <c r="AV354" i="6"/>
  <c r="AV350" i="6"/>
  <c r="AV346" i="6"/>
  <c r="AV342" i="6"/>
  <c r="AV338" i="6"/>
  <c r="AV334" i="6"/>
  <c r="AV330" i="6"/>
  <c r="AV326" i="6"/>
  <c r="AV343" i="6"/>
  <c r="AV327" i="6"/>
  <c r="AV347" i="6"/>
  <c r="AV331" i="6"/>
  <c r="AV335" i="6"/>
  <c r="AV322" i="6"/>
  <c r="AV339" i="6"/>
  <c r="AV320" i="6"/>
  <c r="AV319" i="6"/>
  <c r="AV318" i="6"/>
  <c r="AD97" i="6"/>
  <c r="BC97" i="6"/>
  <c r="AV98" i="6"/>
  <c r="U99" i="6"/>
  <c r="M100" i="6"/>
  <c r="AM100" i="6"/>
  <c r="AD101" i="6"/>
  <c r="BC101" i="6"/>
  <c r="AV102" i="6"/>
  <c r="U103" i="6"/>
  <c r="M104" i="6"/>
  <c r="AM104" i="6"/>
  <c r="AD105" i="6"/>
  <c r="BC105" i="6"/>
  <c r="AV106" i="6"/>
  <c r="U107" i="6"/>
  <c r="M108" i="6"/>
  <c r="AM108" i="6"/>
  <c r="AD109" i="6"/>
  <c r="BC109" i="6"/>
  <c r="AV110" i="6"/>
  <c r="U111" i="6"/>
  <c r="M112" i="6"/>
  <c r="AM112" i="6"/>
  <c r="AD113" i="6"/>
  <c r="BC113" i="6"/>
  <c r="AV114" i="6"/>
  <c r="U115" i="6"/>
  <c r="M116" i="6"/>
  <c r="AM116" i="6"/>
  <c r="BC117" i="6"/>
  <c r="AV118" i="6"/>
  <c r="U119" i="6"/>
  <c r="M120" i="6"/>
  <c r="AV120" i="6"/>
  <c r="AD121" i="6"/>
  <c r="M122" i="6"/>
  <c r="AV122" i="6"/>
  <c r="AD123" i="6"/>
  <c r="M124" i="6"/>
  <c r="AV124" i="6"/>
  <c r="AD125" i="6"/>
  <c r="M126" i="6"/>
  <c r="AV126" i="6"/>
  <c r="AD127" i="6"/>
  <c r="M128" i="6"/>
  <c r="AV128" i="6"/>
  <c r="AD129" i="6"/>
  <c r="M130" i="6"/>
  <c r="AV130" i="6"/>
  <c r="AD131" i="6"/>
  <c r="M132" i="6"/>
  <c r="AV132" i="6"/>
  <c r="AD133" i="6"/>
  <c r="M134" i="6"/>
  <c r="AV134" i="6"/>
  <c r="AD135" i="6"/>
  <c r="M136" i="6"/>
  <c r="AV136" i="6"/>
  <c r="AD137" i="6"/>
  <c r="M138" i="6"/>
  <c r="AV138" i="6"/>
  <c r="AD139" i="6"/>
  <c r="M140" i="6"/>
  <c r="AV140" i="6"/>
  <c r="AD141" i="6"/>
  <c r="M142" i="6"/>
  <c r="AV142" i="6"/>
  <c r="AD143" i="6"/>
  <c r="M144" i="6"/>
  <c r="AV144" i="6"/>
  <c r="AD145" i="6"/>
  <c r="M146" i="6"/>
  <c r="AV146" i="6"/>
  <c r="AD147" i="6"/>
  <c r="M148" i="6"/>
  <c r="AV148" i="6"/>
  <c r="AD149" i="6"/>
  <c r="M150" i="6"/>
  <c r="AV150" i="6"/>
  <c r="AD151" i="6"/>
  <c r="M152" i="6"/>
  <c r="AV152" i="6"/>
  <c r="AD153" i="6"/>
  <c r="M154" i="6"/>
  <c r="AV154" i="6"/>
  <c r="AD155" i="6"/>
  <c r="M156" i="6"/>
  <c r="AV156" i="6"/>
  <c r="AD157" i="6"/>
  <c r="M158" i="6"/>
  <c r="AV158" i="6"/>
  <c r="AD159" i="6"/>
  <c r="M160" i="6"/>
  <c r="AV160" i="6"/>
  <c r="AD161" i="6"/>
  <c r="M162" i="6"/>
  <c r="AV162" i="6"/>
  <c r="AD163" i="6"/>
  <c r="M164" i="6"/>
  <c r="AV164" i="6"/>
  <c r="AD165" i="6"/>
  <c r="M166" i="6"/>
  <c r="AV166" i="6"/>
  <c r="AD167" i="6"/>
  <c r="M168" i="6"/>
  <c r="AV168" i="6"/>
  <c r="AD169" i="6"/>
  <c r="M170" i="6"/>
  <c r="AV170" i="6"/>
  <c r="AD171" i="6"/>
  <c r="M172" i="6"/>
  <c r="AV172" i="6"/>
  <c r="AD173" i="6"/>
  <c r="M174" i="6"/>
  <c r="AV174" i="6"/>
  <c r="AD175" i="6"/>
  <c r="M176" i="6"/>
  <c r="AV176" i="6"/>
  <c r="AD177" i="6"/>
  <c r="M178" i="6"/>
  <c r="AV178" i="6"/>
  <c r="AD179" i="6"/>
  <c r="M180" i="6"/>
  <c r="AV180" i="6"/>
  <c r="AD181" i="6"/>
  <c r="M182" i="6"/>
  <c r="AV182" i="6"/>
  <c r="AD183" i="6"/>
  <c r="M184" i="6"/>
  <c r="AV184" i="6"/>
  <c r="AD185" i="6"/>
  <c r="M186" i="6"/>
  <c r="AV186" i="6"/>
  <c r="AD187" i="6"/>
  <c r="M188" i="6"/>
  <c r="AV188" i="6"/>
  <c r="AD189" i="6"/>
  <c r="M190" i="6"/>
  <c r="AV190" i="6"/>
  <c r="AD191" i="6"/>
  <c r="M192" i="6"/>
  <c r="AV192" i="6"/>
  <c r="AD193" i="6"/>
  <c r="M194" i="6"/>
  <c r="AV194" i="6"/>
  <c r="AD195" i="6"/>
  <c r="M196" i="6"/>
  <c r="AV196" i="6"/>
  <c r="AD197" i="6"/>
  <c r="M198" i="6"/>
  <c r="AV198" i="6"/>
  <c r="AD199" i="6"/>
  <c r="M200" i="6"/>
  <c r="AV200" i="6"/>
  <c r="AD201" i="6"/>
  <c r="M202" i="6"/>
  <c r="AV202" i="6"/>
  <c r="AD203" i="6"/>
  <c r="M204" i="6"/>
  <c r="AV204" i="6"/>
  <c r="AD205" i="6"/>
  <c r="M206" i="6"/>
  <c r="AV206" i="6"/>
  <c r="AD207" i="6"/>
  <c r="M208" i="6"/>
  <c r="AV208" i="6"/>
  <c r="AD209" i="6"/>
  <c r="M210" i="6"/>
  <c r="AV210" i="6"/>
  <c r="AD211" i="6"/>
  <c r="M212" i="6"/>
  <c r="AV212" i="6"/>
  <c r="AD213" i="6"/>
  <c r="M214" i="6"/>
  <c r="AV214" i="6"/>
  <c r="AD215" i="6"/>
  <c r="M216" i="6"/>
  <c r="AV216" i="6"/>
  <c r="AD217" i="6"/>
  <c r="M218" i="6"/>
  <c r="AV218" i="6"/>
  <c r="AD219" i="6"/>
  <c r="M220" i="6"/>
  <c r="AV220" i="6"/>
  <c r="AD221" i="6"/>
  <c r="M222" i="6"/>
  <c r="AV222" i="6"/>
  <c r="AD223" i="6"/>
  <c r="M224" i="6"/>
  <c r="AV224" i="6"/>
  <c r="AD225" i="6"/>
  <c r="M226" i="6"/>
  <c r="AV226" i="6"/>
  <c r="AD227" i="6"/>
  <c r="M228" i="6"/>
  <c r="AV228" i="6"/>
  <c r="AD229" i="6"/>
  <c r="M230" i="6"/>
  <c r="AV230" i="6"/>
  <c r="AD231" i="6"/>
  <c r="M232" i="6"/>
  <c r="AV232" i="6"/>
  <c r="AD233" i="6"/>
  <c r="M234" i="6"/>
  <c r="AV234" i="6"/>
  <c r="AD235" i="6"/>
  <c r="M236" i="6"/>
  <c r="AV236" i="6"/>
  <c r="AD237" i="6"/>
  <c r="M238" i="6"/>
  <c r="AV238" i="6"/>
  <c r="AD239" i="6"/>
  <c r="M240" i="6"/>
  <c r="AV240" i="6"/>
  <c r="AD241" i="6"/>
  <c r="M242" i="6"/>
  <c r="AV242" i="6"/>
  <c r="AD243" i="6"/>
  <c r="M244" i="6"/>
  <c r="AV244" i="6"/>
  <c r="AD245" i="6"/>
  <c r="M246" i="6"/>
  <c r="AV246" i="6"/>
  <c r="AD247" i="6"/>
  <c r="M248" i="6"/>
  <c r="AV248" i="6"/>
  <c r="AD249" i="6"/>
  <c r="M250" i="6"/>
  <c r="AV250" i="6"/>
  <c r="AD251" i="6"/>
  <c r="M252" i="6"/>
  <c r="AV252" i="6"/>
  <c r="AD253" i="6"/>
  <c r="M254" i="6"/>
  <c r="AV254" i="6"/>
  <c r="AD255" i="6"/>
  <c r="M256" i="6"/>
  <c r="AV256" i="6"/>
  <c r="AD257" i="6"/>
  <c r="M258" i="6"/>
  <c r="AV258" i="6"/>
  <c r="AD259" i="6"/>
  <c r="M260" i="6"/>
  <c r="AV260" i="6"/>
  <c r="AD261" i="6"/>
  <c r="M262" i="6"/>
  <c r="AV262" i="6"/>
  <c r="AD263" i="6"/>
  <c r="M264" i="6"/>
  <c r="AV264" i="6"/>
  <c r="AD265" i="6"/>
  <c r="M266" i="6"/>
  <c r="AV266" i="6"/>
  <c r="AD267" i="6"/>
  <c r="M268" i="6"/>
  <c r="AV268" i="6"/>
  <c r="AD269" i="6"/>
  <c r="M270" i="6"/>
  <c r="AV270" i="6"/>
  <c r="AD271" i="6"/>
  <c r="M272" i="6"/>
  <c r="AV272" i="6"/>
  <c r="AD273" i="6"/>
  <c r="M274" i="6"/>
  <c r="AV274" i="6"/>
  <c r="AD275" i="6"/>
  <c r="M276" i="6"/>
  <c r="AV276" i="6"/>
  <c r="AD277" i="6"/>
  <c r="M278" i="6"/>
  <c r="AV278" i="6"/>
  <c r="AD279" i="6"/>
  <c r="M280" i="6"/>
  <c r="AV280" i="6"/>
  <c r="AD281" i="6"/>
  <c r="M282" i="6"/>
  <c r="AV282" i="6"/>
  <c r="AD283" i="6"/>
  <c r="M284" i="6"/>
  <c r="AV284" i="6"/>
  <c r="AD285" i="6"/>
  <c r="M286" i="6"/>
  <c r="AV286" i="6"/>
  <c r="AD287" i="6"/>
  <c r="M288" i="6"/>
  <c r="AV288" i="6"/>
  <c r="AD289" i="6"/>
  <c r="M290" i="6"/>
  <c r="AV290" i="6"/>
  <c r="AD291" i="6"/>
  <c r="M292" i="6"/>
  <c r="AV292" i="6"/>
  <c r="AD293" i="6"/>
  <c r="M294" i="6"/>
  <c r="AV294" i="6"/>
  <c r="AD295" i="6"/>
  <c r="M296" i="6"/>
  <c r="AV296" i="6"/>
  <c r="AD297" i="6"/>
  <c r="M298" i="6"/>
  <c r="AV298" i="6"/>
  <c r="AD299" i="6"/>
  <c r="M300" i="6"/>
  <c r="AV300" i="6"/>
  <c r="AD301" i="6"/>
  <c r="M302" i="6"/>
  <c r="AV302" i="6"/>
  <c r="AD303" i="6"/>
  <c r="M304" i="6"/>
  <c r="AV304" i="6"/>
  <c r="AD305" i="6"/>
  <c r="M306" i="6"/>
  <c r="AV306" i="6"/>
  <c r="AD307" i="6"/>
  <c r="M308" i="6"/>
  <c r="AV308" i="6"/>
  <c r="AD309" i="6"/>
  <c r="M310" i="6"/>
  <c r="AV310" i="6"/>
  <c r="AD311" i="6"/>
  <c r="M312" i="6"/>
  <c r="AV312" i="6"/>
  <c r="AD313" i="6"/>
  <c r="M315" i="6"/>
  <c r="AV315" i="6"/>
  <c r="M317" i="6"/>
  <c r="AD318" i="6"/>
  <c r="M321" i="6"/>
  <c r="AD322" i="6"/>
  <c r="AV323" i="6"/>
  <c r="AM743" i="6"/>
  <c r="AM735" i="6"/>
  <c r="AM746" i="6"/>
  <c r="AM742" i="6"/>
  <c r="AM745" i="6"/>
  <c r="AM741" i="6"/>
  <c r="AM740" i="6"/>
  <c r="AM728" i="6"/>
  <c r="AM724" i="6"/>
  <c r="AM720" i="6"/>
  <c r="AM744" i="6"/>
  <c r="AM731" i="6"/>
  <c r="AM727" i="6"/>
  <c r="AM723" i="6"/>
  <c r="AM719" i="6"/>
  <c r="AM732" i="6"/>
  <c r="AM730" i="6"/>
  <c r="AM726" i="6"/>
  <c r="AM722" i="6"/>
  <c r="AM717" i="6"/>
  <c r="AM697" i="6"/>
  <c r="AM691" i="6"/>
  <c r="AM690" i="6"/>
  <c r="AM689" i="6"/>
  <c r="AM721" i="6"/>
  <c r="AM705" i="6"/>
  <c r="AM725" i="6"/>
  <c r="AM709" i="6"/>
  <c r="AM701" i="6"/>
  <c r="AM729" i="6"/>
  <c r="AM736" i="6"/>
  <c r="AM693" i="6"/>
  <c r="AM653" i="6"/>
  <c r="AM649" i="6"/>
  <c r="AM645" i="6"/>
  <c r="AM641" i="6"/>
  <c r="AM637" i="6"/>
  <c r="AM633" i="6"/>
  <c r="AM629" i="6"/>
  <c r="AM625" i="6"/>
  <c r="AM621" i="6"/>
  <c r="AM694" i="6"/>
  <c r="AM651" i="6"/>
  <c r="AM635" i="6"/>
  <c r="AM619" i="6"/>
  <c r="AM613" i="6"/>
  <c r="AM605" i="6"/>
  <c r="AM597" i="6"/>
  <c r="AM589" i="6"/>
  <c r="AM581" i="6"/>
  <c r="AM571" i="6"/>
  <c r="AM567" i="6"/>
  <c r="AM563" i="6"/>
  <c r="AM655" i="6"/>
  <c r="AM639" i="6"/>
  <c r="AM623" i="6"/>
  <c r="AM615" i="6"/>
  <c r="AM607" i="6"/>
  <c r="AM599" i="6"/>
  <c r="AM591" i="6"/>
  <c r="AM583" i="6"/>
  <c r="AM702" i="6"/>
  <c r="AM643" i="6"/>
  <c r="AM627" i="6"/>
  <c r="AM617" i="6"/>
  <c r="AM609" i="6"/>
  <c r="AM601" i="6"/>
  <c r="AM593" i="6"/>
  <c r="AM585" i="6"/>
  <c r="AM577" i="6"/>
  <c r="AM647" i="6"/>
  <c r="AM611" i="6"/>
  <c r="AM579" i="6"/>
  <c r="AM574" i="6"/>
  <c r="AM568" i="6"/>
  <c r="AM556" i="6"/>
  <c r="AM548" i="6"/>
  <c r="AM540" i="6"/>
  <c r="AM532" i="6"/>
  <c r="AM587" i="6"/>
  <c r="AM575" i="6"/>
  <c r="AM559" i="6"/>
  <c r="AM551" i="6"/>
  <c r="AM543" i="6"/>
  <c r="AM535" i="6"/>
  <c r="AM527" i="6"/>
  <c r="AM519" i="6"/>
  <c r="AM595" i="6"/>
  <c r="AM560" i="6"/>
  <c r="AM539" i="6"/>
  <c r="AM524" i="6"/>
  <c r="AM631" i="6"/>
  <c r="AM547" i="6"/>
  <c r="AM573" i="6"/>
  <c r="AM564" i="6"/>
  <c r="AM555" i="6"/>
  <c r="AM713" i="6"/>
  <c r="AM603" i="6"/>
  <c r="AM531" i="6"/>
  <c r="AM523" i="6"/>
  <c r="AM512" i="6"/>
  <c r="AD759" i="6"/>
  <c r="AD755" i="6"/>
  <c r="AD751" i="6"/>
  <c r="AD747" i="6"/>
  <c r="AD746" i="6"/>
  <c r="AD745" i="6"/>
  <c r="AD749" i="6"/>
  <c r="AD753" i="6"/>
  <c r="AD757" i="6"/>
  <c r="AD684" i="6"/>
  <c r="AD680" i="6"/>
  <c r="AD676" i="6"/>
  <c r="AD672" i="6"/>
  <c r="AD668" i="6"/>
  <c r="AD664" i="6"/>
  <c r="AD660" i="6"/>
  <c r="AD656" i="6"/>
  <c r="AD655" i="6"/>
  <c r="AD654" i="6"/>
  <c r="AD653" i="6"/>
  <c r="AD652" i="6"/>
  <c r="AD651" i="6"/>
  <c r="AD650" i="6"/>
  <c r="AD649" i="6"/>
  <c r="AD648" i="6"/>
  <c r="AD647" i="6"/>
  <c r="AD646" i="6"/>
  <c r="AD677" i="6"/>
  <c r="AD665" i="6"/>
  <c r="AD657" i="6"/>
  <c r="AD681" i="6"/>
  <c r="AD666" i="6"/>
  <c r="AD658" i="6"/>
  <c r="AD685" i="6"/>
  <c r="AD669" i="6"/>
  <c r="AD661" i="6"/>
  <c r="AD673" i="6"/>
  <c r="AD662" i="6"/>
  <c r="AD508" i="6"/>
  <c r="AD507" i="6"/>
  <c r="AD503" i="6"/>
  <c r="AD499" i="6"/>
  <c r="AD495" i="6"/>
  <c r="AD491" i="6"/>
  <c r="AD487" i="6"/>
  <c r="AD483" i="6"/>
  <c r="AD479" i="6"/>
  <c r="AD475" i="6"/>
  <c r="AD471" i="6"/>
  <c r="AD467" i="6"/>
  <c r="AD463" i="6"/>
  <c r="AD459" i="6"/>
  <c r="AD455" i="6"/>
  <c r="AD451" i="6"/>
  <c r="AD447" i="6"/>
  <c r="AD443" i="6"/>
  <c r="AD439" i="6"/>
  <c r="AD435" i="6"/>
  <c r="AD431" i="6"/>
  <c r="AD427" i="6"/>
  <c r="AD423" i="6"/>
  <c r="AD419" i="6"/>
  <c r="AD415" i="6"/>
  <c r="AD411" i="6"/>
  <c r="AD407" i="6"/>
  <c r="AD403" i="6"/>
  <c r="AD399" i="6"/>
  <c r="AD395" i="6"/>
  <c r="AD391" i="6"/>
  <c r="AD387" i="6"/>
  <c r="AD506" i="6"/>
  <c r="AD761" i="6"/>
  <c r="AD505" i="6"/>
  <c r="AD501" i="6"/>
  <c r="AD485" i="6"/>
  <c r="AD469" i="6"/>
  <c r="AD453" i="6"/>
  <c r="AD437" i="6"/>
  <c r="AD421" i="6"/>
  <c r="AD405" i="6"/>
  <c r="AD389" i="6"/>
  <c r="AD381" i="6"/>
  <c r="AD373" i="6"/>
  <c r="AD365" i="6"/>
  <c r="AD489" i="6"/>
  <c r="AD473" i="6"/>
  <c r="AD457" i="6"/>
  <c r="AD441" i="6"/>
  <c r="AD425" i="6"/>
  <c r="AD409" i="6"/>
  <c r="AD393" i="6"/>
  <c r="AD383" i="6"/>
  <c r="AD375" i="6"/>
  <c r="AD367" i="6"/>
  <c r="AD359" i="6"/>
  <c r="AD493" i="6"/>
  <c r="AD477" i="6"/>
  <c r="AD461" i="6"/>
  <c r="AD445" i="6"/>
  <c r="AD429" i="6"/>
  <c r="AD413" i="6"/>
  <c r="AD397" i="6"/>
  <c r="AD377" i="6"/>
  <c r="AD369" i="6"/>
  <c r="AD361" i="6"/>
  <c r="AD358" i="6"/>
  <c r="AD354" i="6"/>
  <c r="AD350" i="6"/>
  <c r="AD497" i="6"/>
  <c r="AD481" i="6"/>
  <c r="AD465" i="6"/>
  <c r="AD449" i="6"/>
  <c r="AD433" i="6"/>
  <c r="AD417" i="6"/>
  <c r="AD401" i="6"/>
  <c r="AD385" i="6"/>
  <c r="AD379" i="6"/>
  <c r="AD371" i="6"/>
  <c r="AD363" i="6"/>
  <c r="AD357" i="6"/>
  <c r="AD353" i="6"/>
  <c r="AD349" i="6"/>
  <c r="AD345" i="6"/>
  <c r="AD341" i="6"/>
  <c r="AD337" i="6"/>
  <c r="AD333" i="6"/>
  <c r="AD329" i="6"/>
  <c r="AD325" i="6"/>
  <c r="AD338" i="6"/>
  <c r="AD342" i="6"/>
  <c r="AD326" i="6"/>
  <c r="AD321" i="6"/>
  <c r="AD346" i="6"/>
  <c r="AD330" i="6"/>
  <c r="AD317" i="6"/>
  <c r="AD334" i="6"/>
  <c r="AD316" i="6"/>
  <c r="M4" i="6"/>
  <c r="AD4" i="6"/>
  <c r="AV4" i="6"/>
  <c r="AM97" i="6"/>
  <c r="BC98" i="6"/>
  <c r="U100" i="6"/>
  <c r="AM101" i="6"/>
  <c r="BC102" i="6"/>
  <c r="U104" i="6"/>
  <c r="AM105" i="6"/>
  <c r="BC106" i="6"/>
  <c r="U108" i="6"/>
  <c r="AM109" i="6"/>
  <c r="BC110" i="6"/>
  <c r="U112" i="6"/>
  <c r="AM113" i="6"/>
  <c r="BC114" i="6"/>
  <c r="U116" i="6"/>
  <c r="AM117" i="6"/>
  <c r="BC118" i="6"/>
  <c r="U120" i="6"/>
  <c r="BC120" i="6"/>
  <c r="AM121" i="6"/>
  <c r="U122" i="6"/>
  <c r="BC122" i="6"/>
  <c r="AM123" i="6"/>
  <c r="U124" i="6"/>
  <c r="BC124" i="6"/>
  <c r="AM125" i="6"/>
  <c r="U126" i="6"/>
  <c r="BC126" i="6"/>
  <c r="AM127" i="6"/>
  <c r="U128" i="6"/>
  <c r="BC128" i="6"/>
  <c r="AM129" i="6"/>
  <c r="U130" i="6"/>
  <c r="BC130" i="6"/>
  <c r="AM131" i="6"/>
  <c r="U132" i="6"/>
  <c r="BC132" i="6"/>
  <c r="AM133" i="6"/>
  <c r="U134" i="6"/>
  <c r="BC134" i="6"/>
  <c r="AM135" i="6"/>
  <c r="U136" i="6"/>
  <c r="BC136" i="6"/>
  <c r="AM137" i="6"/>
  <c r="U138" i="6"/>
  <c r="BC138" i="6"/>
  <c r="AM139" i="6"/>
  <c r="U140" i="6"/>
  <c r="BC140" i="6"/>
  <c r="AM141" i="6"/>
  <c r="U142" i="6"/>
  <c r="BC142" i="6"/>
  <c r="AM143" i="6"/>
  <c r="U144" i="6"/>
  <c r="BC144" i="6"/>
  <c r="AM145" i="6"/>
  <c r="U146" i="6"/>
  <c r="BC146" i="6"/>
  <c r="AM147" i="6"/>
  <c r="U148" i="6"/>
  <c r="BC148" i="6"/>
  <c r="AM149" i="6"/>
  <c r="U150" i="6"/>
  <c r="BC150" i="6"/>
  <c r="AM151" i="6"/>
  <c r="U152" i="6"/>
  <c r="BC152" i="6"/>
  <c r="AM153" i="6"/>
  <c r="U154" i="6"/>
  <c r="BC154" i="6"/>
  <c r="AM155" i="6"/>
  <c r="U156" i="6"/>
  <c r="BC156" i="6"/>
  <c r="AM157" i="6"/>
  <c r="U158" i="6"/>
  <c r="BC158" i="6"/>
  <c r="AM159" i="6"/>
  <c r="U160" i="6"/>
  <c r="BC160" i="6"/>
  <c r="AM161" i="6"/>
  <c r="U162" i="6"/>
  <c r="BC162" i="6"/>
  <c r="AM163" i="6"/>
  <c r="U164" i="6"/>
  <c r="BC164" i="6"/>
  <c r="AM165" i="6"/>
  <c r="U166" i="6"/>
  <c r="BC166" i="6"/>
  <c r="AM167" i="6"/>
  <c r="U168" i="6"/>
  <c r="BC168" i="6"/>
  <c r="AM169" i="6"/>
  <c r="U170" i="6"/>
  <c r="BC170" i="6"/>
  <c r="AM171" i="6"/>
  <c r="U172" i="6"/>
  <c r="BC172" i="6"/>
  <c r="AM173" i="6"/>
  <c r="U174" i="6"/>
  <c r="BC174" i="6"/>
  <c r="AM175" i="6"/>
  <c r="U176" i="6"/>
  <c r="BC176" i="6"/>
  <c r="AM177" i="6"/>
  <c r="U178" i="6"/>
  <c r="BC178" i="6"/>
  <c r="AM179" i="6"/>
  <c r="U180" i="6"/>
  <c r="BC180" i="6"/>
  <c r="AM181" i="6"/>
  <c r="U182" i="6"/>
  <c r="BC182" i="6"/>
  <c r="AM183" i="6"/>
  <c r="U184" i="6"/>
  <c r="BC184" i="6"/>
  <c r="AM185" i="6"/>
  <c r="U186" i="6"/>
  <c r="BC186" i="6"/>
  <c r="AM187" i="6"/>
  <c r="U188" i="6"/>
  <c r="BC188" i="6"/>
  <c r="AM189" i="6"/>
  <c r="U190" i="6"/>
  <c r="BC190" i="6"/>
  <c r="AM191" i="6"/>
  <c r="U192" i="6"/>
  <c r="BC192" i="6"/>
  <c r="AM193" i="6"/>
  <c r="U194" i="6"/>
  <c r="BC194" i="6"/>
  <c r="AM195" i="6"/>
  <c r="U196" i="6"/>
  <c r="BC196" i="6"/>
  <c r="AM197" i="6"/>
  <c r="U198" i="6"/>
  <c r="BC198" i="6"/>
  <c r="AM199" i="6"/>
  <c r="U200" i="6"/>
  <c r="BC200" i="6"/>
  <c r="AM201" i="6"/>
  <c r="U202" i="6"/>
  <c r="BC202" i="6"/>
  <c r="AM203" i="6"/>
  <c r="U204" i="6"/>
  <c r="BC204" i="6"/>
  <c r="AM205" i="6"/>
  <c r="U206" i="6"/>
  <c r="BC206" i="6"/>
  <c r="AM207" i="6"/>
  <c r="U208" i="6"/>
  <c r="BC208" i="6"/>
  <c r="AM209" i="6"/>
  <c r="U210" i="6"/>
  <c r="BC210" i="6"/>
  <c r="AM211" i="6"/>
  <c r="U212" i="6"/>
  <c r="BC212" i="6"/>
  <c r="AM213" i="6"/>
  <c r="U214" i="6"/>
  <c r="BC214" i="6"/>
  <c r="AM215" i="6"/>
  <c r="U216" i="6"/>
  <c r="BC216" i="6"/>
  <c r="AM217" i="6"/>
  <c r="U218" i="6"/>
  <c r="BC218" i="6"/>
  <c r="AM219" i="6"/>
  <c r="U220" i="6"/>
  <c r="BC220" i="6"/>
  <c r="AM221" i="6"/>
  <c r="U222" i="6"/>
  <c r="BC222" i="6"/>
  <c r="AM223" i="6"/>
  <c r="U224" i="6"/>
  <c r="BC224" i="6"/>
  <c r="AM225" i="6"/>
  <c r="U226" i="6"/>
  <c r="BC226" i="6"/>
  <c r="AM227" i="6"/>
  <c r="U228" i="6"/>
  <c r="BC228" i="6"/>
  <c r="AM229" i="6"/>
  <c r="U230" i="6"/>
  <c r="BC230" i="6"/>
  <c r="AM231" i="6"/>
  <c r="U232" i="6"/>
  <c r="BC232" i="6"/>
  <c r="AM233" i="6"/>
  <c r="U234" i="6"/>
  <c r="BC234" i="6"/>
  <c r="AM235" i="6"/>
  <c r="U236" i="6"/>
  <c r="BC236" i="6"/>
  <c r="AM237" i="6"/>
  <c r="U238" i="6"/>
  <c r="BC238" i="6"/>
  <c r="AM239" i="6"/>
  <c r="U240" i="6"/>
  <c r="BC240" i="6"/>
  <c r="AM241" i="6"/>
  <c r="U242" i="6"/>
  <c r="BC242" i="6"/>
  <c r="AM243" i="6"/>
  <c r="U244" i="6"/>
  <c r="BC244" i="6"/>
  <c r="AM245" i="6"/>
  <c r="U246" i="6"/>
  <c r="BC246" i="6"/>
  <c r="AM247" i="6"/>
  <c r="U248" i="6"/>
  <c r="BC248" i="6"/>
  <c r="AM249" i="6"/>
  <c r="U250" i="6"/>
  <c r="BC250" i="6"/>
  <c r="AM251" i="6"/>
  <c r="U252" i="6"/>
  <c r="BC252" i="6"/>
  <c r="AM253" i="6"/>
  <c r="U254" i="6"/>
  <c r="BC254" i="6"/>
  <c r="AM255" i="6"/>
  <c r="U256" i="6"/>
  <c r="BC256" i="6"/>
  <c r="AM257" i="6"/>
  <c r="U258" i="6"/>
  <c r="BC258" i="6"/>
  <c r="AM259" i="6"/>
  <c r="U260" i="6"/>
  <c r="BC260" i="6"/>
  <c r="AM261" i="6"/>
  <c r="U262" i="6"/>
  <c r="BC262" i="6"/>
  <c r="AM263" i="6"/>
  <c r="U264" i="6"/>
  <c r="BC264" i="6"/>
  <c r="AM265" i="6"/>
  <c r="U266" i="6"/>
  <c r="BC266" i="6"/>
  <c r="AM267" i="6"/>
  <c r="U268" i="6"/>
  <c r="BC268" i="6"/>
  <c r="AM269" i="6"/>
  <c r="U270" i="6"/>
  <c r="BC270" i="6"/>
  <c r="AM271" i="6"/>
  <c r="U272" i="6"/>
  <c r="BC272" i="6"/>
  <c r="AM273" i="6"/>
  <c r="U274" i="6"/>
  <c r="BC274" i="6"/>
  <c r="AM275" i="6"/>
  <c r="U276" i="6"/>
  <c r="BC276" i="6"/>
  <c r="AM277" i="6"/>
  <c r="U278" i="6"/>
  <c r="BC278" i="6"/>
  <c r="AM279" i="6"/>
  <c r="U280" i="6"/>
  <c r="BC280" i="6"/>
  <c r="AM281" i="6"/>
  <c r="U282" i="6"/>
  <c r="BC282" i="6"/>
  <c r="AM283" i="6"/>
  <c r="U284" i="6"/>
  <c r="BC284" i="6"/>
  <c r="AM285" i="6"/>
  <c r="U286" i="6"/>
  <c r="BC286" i="6"/>
  <c r="AM287" i="6"/>
  <c r="U288" i="6"/>
  <c r="BC288" i="6"/>
  <c r="AM289" i="6"/>
  <c r="U290" i="6"/>
  <c r="BC290" i="6"/>
  <c r="AM291" i="6"/>
  <c r="U292" i="6"/>
  <c r="BC292" i="6"/>
  <c r="AM293" i="6"/>
  <c r="U294" i="6"/>
  <c r="BC294" i="6"/>
  <c r="AM295" i="6"/>
  <c r="U296" i="6"/>
  <c r="BC296" i="6"/>
  <c r="AM297" i="6"/>
  <c r="U298" i="6"/>
  <c r="BC298" i="6"/>
  <c r="AM299" i="6"/>
  <c r="U300" i="6"/>
  <c r="BC300" i="6"/>
  <c r="AM301" i="6"/>
  <c r="U302" i="6"/>
  <c r="BC302" i="6"/>
  <c r="AM303" i="6"/>
  <c r="U304" i="6"/>
  <c r="BC304" i="6"/>
  <c r="AM305" i="6"/>
  <c r="U306" i="6"/>
  <c r="BC306" i="6"/>
  <c r="AM307" i="6"/>
  <c r="U308" i="6"/>
  <c r="BC308" i="6"/>
  <c r="AM309" i="6"/>
  <c r="U310" i="6"/>
  <c r="BC310" i="6"/>
  <c r="AM311" i="6"/>
  <c r="U312" i="6"/>
  <c r="BC312" i="6"/>
  <c r="M314" i="6"/>
  <c r="AV314" i="6"/>
  <c r="BC316" i="6"/>
  <c r="BC317" i="6"/>
  <c r="U320" i="6"/>
  <c r="U321" i="6"/>
  <c r="AV321" i="6"/>
  <c r="U323" i="6"/>
  <c r="AV325" i="6"/>
  <c r="AD327" i="6"/>
  <c r="AV329" i="6"/>
  <c r="BC330" i="6"/>
  <c r="AV332" i="6"/>
  <c r="M335" i="6"/>
  <c r="U336" i="6"/>
  <c r="M338" i="6"/>
  <c r="AD340" i="6"/>
  <c r="AM341" i="6"/>
  <c r="AD343" i="6"/>
  <c r="AV345" i="6"/>
  <c r="BC346" i="6"/>
  <c r="AV348" i="6"/>
  <c r="M350" i="6"/>
  <c r="AD351" i="6"/>
  <c r="AV352" i="6"/>
  <c r="M354" i="6"/>
  <c r="AD355" i="6"/>
  <c r="AV356" i="6"/>
  <c r="M358" i="6"/>
  <c r="BC313" i="6"/>
  <c r="U315" i="6"/>
  <c r="AM316" i="6"/>
  <c r="BC318" i="6"/>
  <c r="BC319" i="6"/>
  <c r="AD320" i="6"/>
  <c r="BC321" i="6"/>
  <c r="U324" i="6"/>
  <c r="U325" i="6"/>
  <c r="BC326" i="6"/>
  <c r="AV328" i="6"/>
  <c r="M331" i="6"/>
  <c r="U332" i="6"/>
  <c r="M334" i="6"/>
  <c r="AD336" i="6"/>
  <c r="AM337" i="6"/>
  <c r="AD339" i="6"/>
  <c r="AV341" i="6"/>
  <c r="BC342" i="6"/>
  <c r="AV344" i="6"/>
  <c r="M347" i="6"/>
  <c r="U348" i="6"/>
  <c r="AM313" i="6"/>
  <c r="BC314" i="6"/>
  <c r="U316" i="6"/>
  <c r="AM317" i="6"/>
  <c r="AM318" i="6"/>
  <c r="M319" i="6"/>
  <c r="AM320" i="6"/>
  <c r="BC322" i="6"/>
  <c r="BC323" i="6"/>
  <c r="AD324" i="6"/>
  <c r="M327" i="6"/>
  <c r="U328" i="6"/>
  <c r="M330" i="6"/>
  <c r="AD332" i="6"/>
  <c r="AM333" i="6"/>
  <c r="AD335" i="6"/>
  <c r="AV337" i="6"/>
  <c r="BC338" i="6"/>
  <c r="AV340" i="6"/>
  <c r="M343" i="6"/>
  <c r="U344" i="6"/>
  <c r="M346" i="6"/>
  <c r="AD348" i="6"/>
  <c r="AV349" i="6"/>
  <c r="M351" i="6"/>
  <c r="AD352" i="6"/>
  <c r="AV353" i="6"/>
  <c r="M355" i="6"/>
  <c r="AD356" i="6"/>
  <c r="AV357" i="6"/>
  <c r="M359" i="6"/>
  <c r="AM314" i="6"/>
  <c r="BC315" i="6"/>
  <c r="U317" i="6"/>
  <c r="AV317" i="6"/>
  <c r="U319" i="6"/>
  <c r="AM321" i="6"/>
  <c r="AM322" i="6"/>
  <c r="M323" i="6"/>
  <c r="AM325" i="6"/>
  <c r="AM326" i="6"/>
  <c r="AD328" i="6"/>
  <c r="AM329" i="6"/>
  <c r="AD331" i="6"/>
  <c r="AV333" i="6"/>
  <c r="BC334" i="6"/>
  <c r="AV336" i="6"/>
  <c r="M339" i="6"/>
  <c r="U340" i="6"/>
  <c r="M342" i="6"/>
  <c r="AD344" i="6"/>
  <c r="AM345" i="6"/>
  <c r="AD347" i="6"/>
  <c r="AM324" i="6"/>
  <c r="BC325" i="6"/>
  <c r="U327" i="6"/>
  <c r="AM328" i="6"/>
  <c r="BC329" i="6"/>
  <c r="U331" i="6"/>
  <c r="AM332" i="6"/>
  <c r="BC333" i="6"/>
  <c r="U335" i="6"/>
  <c r="AM336" i="6"/>
  <c r="BC337" i="6"/>
  <c r="U339" i="6"/>
  <c r="AM340" i="6"/>
  <c r="BC341" i="6"/>
  <c r="U343" i="6"/>
  <c r="AM344" i="6"/>
  <c r="BC345" i="6"/>
  <c r="U347" i="6"/>
  <c r="AM348" i="6"/>
  <c r="BC349" i="6"/>
  <c r="U351" i="6"/>
  <c r="AM352" i="6"/>
  <c r="BC353" i="6"/>
  <c r="U355" i="6"/>
  <c r="AM356" i="6"/>
  <c r="BC357" i="6"/>
  <c r="U359" i="6"/>
  <c r="AV359" i="6"/>
  <c r="BC361" i="6"/>
  <c r="AD362" i="6"/>
  <c r="AM364" i="6"/>
  <c r="M365" i="6"/>
  <c r="U367" i="6"/>
  <c r="AV367" i="6"/>
  <c r="BC369" i="6"/>
  <c r="AD370" i="6"/>
  <c r="AM372" i="6"/>
  <c r="M373" i="6"/>
  <c r="U375" i="6"/>
  <c r="AV375" i="6"/>
  <c r="BC377" i="6"/>
  <c r="AD378" i="6"/>
  <c r="AM380" i="6"/>
  <c r="M381" i="6"/>
  <c r="U383" i="6"/>
  <c r="AV383" i="6"/>
  <c r="U387" i="6"/>
  <c r="AD388" i="6"/>
  <c r="M389" i="6"/>
  <c r="AM392" i="6"/>
  <c r="AV393" i="6"/>
  <c r="AD394" i="6"/>
  <c r="BC397" i="6"/>
  <c r="M399" i="6"/>
  <c r="AV399" i="6"/>
  <c r="U403" i="6"/>
  <c r="AD404" i="6"/>
  <c r="M405" i="6"/>
  <c r="AM408" i="6"/>
  <c r="AV409" i="6"/>
  <c r="AD410" i="6"/>
  <c r="BC413" i="6"/>
  <c r="M415" i="6"/>
  <c r="AV415" i="6"/>
  <c r="U419" i="6"/>
  <c r="AD420" i="6"/>
  <c r="M421" i="6"/>
  <c r="AM424" i="6"/>
  <c r="AV425" i="6"/>
  <c r="AD426" i="6"/>
  <c r="BC429" i="6"/>
  <c r="M431" i="6"/>
  <c r="AV431" i="6"/>
  <c r="U435" i="6"/>
  <c r="AD436" i="6"/>
  <c r="M437" i="6"/>
  <c r="AM440" i="6"/>
  <c r="AV441" i="6"/>
  <c r="AD442" i="6"/>
  <c r="BC445" i="6"/>
  <c r="M447" i="6"/>
  <c r="AV447" i="6"/>
  <c r="U451" i="6"/>
  <c r="AD452" i="6"/>
  <c r="M453" i="6"/>
  <c r="AM456" i="6"/>
  <c r="AV457" i="6"/>
  <c r="AD458" i="6"/>
  <c r="BC461" i="6"/>
  <c r="M463" i="6"/>
  <c r="AV463" i="6"/>
  <c r="U467" i="6"/>
  <c r="AD468" i="6"/>
  <c r="M469" i="6"/>
  <c r="AM472" i="6"/>
  <c r="AV473" i="6"/>
  <c r="AD474" i="6"/>
  <c r="BC477" i="6"/>
  <c r="M479" i="6"/>
  <c r="AV479" i="6"/>
  <c r="U483" i="6"/>
  <c r="AD484" i="6"/>
  <c r="M485" i="6"/>
  <c r="AM488" i="6"/>
  <c r="AV489" i="6"/>
  <c r="AD490" i="6"/>
  <c r="BC493" i="6"/>
  <c r="M495" i="6"/>
  <c r="AV495" i="6"/>
  <c r="U499" i="6"/>
  <c r="AD500" i="6"/>
  <c r="M501" i="6"/>
  <c r="AM349" i="6"/>
  <c r="BC350" i="6"/>
  <c r="U352" i="6"/>
  <c r="AM353" i="6"/>
  <c r="BC354" i="6"/>
  <c r="U356" i="6"/>
  <c r="AM357" i="6"/>
  <c r="BC358" i="6"/>
  <c r="BC359" i="6"/>
  <c r="AD360" i="6"/>
  <c r="AM362" i="6"/>
  <c r="M363" i="6"/>
  <c r="U365" i="6"/>
  <c r="AV365" i="6"/>
  <c r="BC367" i="6"/>
  <c r="AD368" i="6"/>
  <c r="AM370" i="6"/>
  <c r="M371" i="6"/>
  <c r="U373" i="6"/>
  <c r="AV373" i="6"/>
  <c r="BC375" i="6"/>
  <c r="AD376" i="6"/>
  <c r="AM378" i="6"/>
  <c r="M379" i="6"/>
  <c r="U381" i="6"/>
  <c r="AV381" i="6"/>
  <c r="BC383" i="6"/>
  <c r="AD384" i="6"/>
  <c r="M385" i="6"/>
  <c r="AM388" i="6"/>
  <c r="AV389" i="6"/>
  <c r="AD390" i="6"/>
  <c r="BC393" i="6"/>
  <c r="M395" i="6"/>
  <c r="AV395" i="6"/>
  <c r="U399" i="6"/>
  <c r="AD400" i="6"/>
  <c r="M401" i="6"/>
  <c r="AM404" i="6"/>
  <c r="AV405" i="6"/>
  <c r="AD406" i="6"/>
  <c r="BC409" i="6"/>
  <c r="M411" i="6"/>
  <c r="AV411" i="6"/>
  <c r="U415" i="6"/>
  <c r="AD416" i="6"/>
  <c r="M417" i="6"/>
  <c r="AM420" i="6"/>
  <c r="AV421" i="6"/>
  <c r="AD422" i="6"/>
  <c r="BC425" i="6"/>
  <c r="M427" i="6"/>
  <c r="AV427" i="6"/>
  <c r="U431" i="6"/>
  <c r="AD432" i="6"/>
  <c r="M433" i="6"/>
  <c r="AM436" i="6"/>
  <c r="AV437" i="6"/>
  <c r="AD438" i="6"/>
  <c r="BC441" i="6"/>
  <c r="M443" i="6"/>
  <c r="AV443" i="6"/>
  <c r="U447" i="6"/>
  <c r="AD448" i="6"/>
  <c r="M449" i="6"/>
  <c r="AM452" i="6"/>
  <c r="AV453" i="6"/>
  <c r="AD454" i="6"/>
  <c r="BC457" i="6"/>
  <c r="M459" i="6"/>
  <c r="AV459" i="6"/>
  <c r="U463" i="6"/>
  <c r="AD464" i="6"/>
  <c r="M465" i="6"/>
  <c r="AM468" i="6"/>
  <c r="AV469" i="6"/>
  <c r="AD470" i="6"/>
  <c r="BC473" i="6"/>
  <c r="M475" i="6"/>
  <c r="AV475" i="6"/>
  <c r="U479" i="6"/>
  <c r="AD480" i="6"/>
  <c r="M481" i="6"/>
  <c r="AM484" i="6"/>
  <c r="AV485" i="6"/>
  <c r="AD486" i="6"/>
  <c r="BC489" i="6"/>
  <c r="M491" i="6"/>
  <c r="AV491" i="6"/>
  <c r="U495" i="6"/>
  <c r="AD496" i="6"/>
  <c r="M497" i="6"/>
  <c r="AM500" i="6"/>
  <c r="AV501" i="6"/>
  <c r="AD502" i="6"/>
  <c r="AM509" i="6"/>
  <c r="BC510" i="6"/>
  <c r="U512" i="6"/>
  <c r="AM513" i="6"/>
  <c r="BC514" i="6"/>
  <c r="BC327" i="6"/>
  <c r="U329" i="6"/>
  <c r="AM330" i="6"/>
  <c r="BC331" i="6"/>
  <c r="U333" i="6"/>
  <c r="AM334" i="6"/>
  <c r="BC335" i="6"/>
  <c r="U337" i="6"/>
  <c r="AM338" i="6"/>
  <c r="BC339" i="6"/>
  <c r="U341" i="6"/>
  <c r="AM342" i="6"/>
  <c r="BC343" i="6"/>
  <c r="U345" i="6"/>
  <c r="AM346" i="6"/>
  <c r="BC347" i="6"/>
  <c r="U349" i="6"/>
  <c r="AM350" i="6"/>
  <c r="BC351" i="6"/>
  <c r="U353" i="6"/>
  <c r="AM354" i="6"/>
  <c r="BC355" i="6"/>
  <c r="U357" i="6"/>
  <c r="AM358" i="6"/>
  <c r="AM360" i="6"/>
  <c r="M361" i="6"/>
  <c r="U363" i="6"/>
  <c r="AV363" i="6"/>
  <c r="BC365" i="6"/>
  <c r="AD366" i="6"/>
  <c r="AM368" i="6"/>
  <c r="M369" i="6"/>
  <c r="U371" i="6"/>
  <c r="AV371" i="6"/>
  <c r="BC373" i="6"/>
  <c r="AD374" i="6"/>
  <c r="AM376" i="6"/>
  <c r="M377" i="6"/>
  <c r="U379" i="6"/>
  <c r="AV379" i="6"/>
  <c r="BC381" i="6"/>
  <c r="AD382" i="6"/>
  <c r="AM384" i="6"/>
  <c r="AV385" i="6"/>
  <c r="AD386" i="6"/>
  <c r="BC389" i="6"/>
  <c r="M391" i="6"/>
  <c r="AV391" i="6"/>
  <c r="U395" i="6"/>
  <c r="AD396" i="6"/>
  <c r="M397" i="6"/>
  <c r="AM400" i="6"/>
  <c r="AV401" i="6"/>
  <c r="AD402" i="6"/>
  <c r="BC405" i="6"/>
  <c r="M407" i="6"/>
  <c r="AV407" i="6"/>
  <c r="U411" i="6"/>
  <c r="AD412" i="6"/>
  <c r="M413" i="6"/>
  <c r="AM416" i="6"/>
  <c r="AV417" i="6"/>
  <c r="AD418" i="6"/>
  <c r="BC421" i="6"/>
  <c r="M423" i="6"/>
  <c r="AV423" i="6"/>
  <c r="U427" i="6"/>
  <c r="AD428" i="6"/>
  <c r="M429" i="6"/>
  <c r="AM432" i="6"/>
  <c r="AV433" i="6"/>
  <c r="AD434" i="6"/>
  <c r="BC437" i="6"/>
  <c r="M439" i="6"/>
  <c r="AV439" i="6"/>
  <c r="U443" i="6"/>
  <c r="AD444" i="6"/>
  <c r="M445" i="6"/>
  <c r="AM448" i="6"/>
  <c r="AV449" i="6"/>
  <c r="AD450" i="6"/>
  <c r="BC453" i="6"/>
  <c r="M455" i="6"/>
  <c r="AV455" i="6"/>
  <c r="U459" i="6"/>
  <c r="AD460" i="6"/>
  <c r="M461" i="6"/>
  <c r="AM464" i="6"/>
  <c r="AV465" i="6"/>
  <c r="AD466" i="6"/>
  <c r="BC469" i="6"/>
  <c r="M471" i="6"/>
  <c r="AV471" i="6"/>
  <c r="U475" i="6"/>
  <c r="AD476" i="6"/>
  <c r="M477" i="6"/>
  <c r="AM480" i="6"/>
  <c r="AV481" i="6"/>
  <c r="AD482" i="6"/>
  <c r="BC485" i="6"/>
  <c r="M487" i="6"/>
  <c r="AV487" i="6"/>
  <c r="U491" i="6"/>
  <c r="AD492" i="6"/>
  <c r="M493" i="6"/>
  <c r="AM496" i="6"/>
  <c r="AV497" i="6"/>
  <c r="AD498" i="6"/>
  <c r="BC501" i="6"/>
  <c r="M503" i="6"/>
  <c r="AV503" i="6"/>
  <c r="AD504" i="6"/>
  <c r="M505" i="6"/>
  <c r="AV505" i="6"/>
  <c r="U318" i="6"/>
  <c r="AM319" i="6"/>
  <c r="BC320" i="6"/>
  <c r="U322" i="6"/>
  <c r="AM323" i="6"/>
  <c r="BC324" i="6"/>
  <c r="U326" i="6"/>
  <c r="AM327" i="6"/>
  <c r="BC328" i="6"/>
  <c r="U330" i="6"/>
  <c r="AM331" i="6"/>
  <c r="BC332" i="6"/>
  <c r="U334" i="6"/>
  <c r="AM335" i="6"/>
  <c r="BC336" i="6"/>
  <c r="U338" i="6"/>
  <c r="AM339" i="6"/>
  <c r="BC340" i="6"/>
  <c r="U342" i="6"/>
  <c r="AM343" i="6"/>
  <c r="BC344" i="6"/>
  <c r="U346" i="6"/>
  <c r="AM347" i="6"/>
  <c r="BC348" i="6"/>
  <c r="U350" i="6"/>
  <c r="AM351" i="6"/>
  <c r="BC352" i="6"/>
  <c r="U354" i="6"/>
  <c r="AM355" i="6"/>
  <c r="BC356" i="6"/>
  <c r="U358" i="6"/>
  <c r="AM359" i="6"/>
  <c r="U361" i="6"/>
  <c r="AV361" i="6"/>
  <c r="BC363" i="6"/>
  <c r="AD364" i="6"/>
  <c r="AM366" i="6"/>
  <c r="M367" i="6"/>
  <c r="U369" i="6"/>
  <c r="AV369" i="6"/>
  <c r="BC371" i="6"/>
  <c r="AD372" i="6"/>
  <c r="AM374" i="6"/>
  <c r="M375" i="6"/>
  <c r="U377" i="6"/>
  <c r="AV377" i="6"/>
  <c r="BC379" i="6"/>
  <c r="AD380" i="6"/>
  <c r="AM382" i="6"/>
  <c r="M383" i="6"/>
  <c r="BC385" i="6"/>
  <c r="M387" i="6"/>
  <c r="AV387" i="6"/>
  <c r="U391" i="6"/>
  <c r="AD392" i="6"/>
  <c r="M393" i="6"/>
  <c r="AM396" i="6"/>
  <c r="AV397" i="6"/>
  <c r="AD398" i="6"/>
  <c r="BC401" i="6"/>
  <c r="M403" i="6"/>
  <c r="AV403" i="6"/>
  <c r="U407" i="6"/>
  <c r="AD408" i="6"/>
  <c r="M409" i="6"/>
  <c r="AM412" i="6"/>
  <c r="AV413" i="6"/>
  <c r="AD414" i="6"/>
  <c r="BC417" i="6"/>
  <c r="M419" i="6"/>
  <c r="AV419" i="6"/>
  <c r="U423" i="6"/>
  <c r="AD424" i="6"/>
  <c r="M425" i="6"/>
  <c r="AM428" i="6"/>
  <c r="AV429" i="6"/>
  <c r="AD430" i="6"/>
  <c r="BC433" i="6"/>
  <c r="M435" i="6"/>
  <c r="AV435" i="6"/>
  <c r="U439" i="6"/>
  <c r="AD440" i="6"/>
  <c r="M441" i="6"/>
  <c r="AM444" i="6"/>
  <c r="AV445" i="6"/>
  <c r="AD446" i="6"/>
  <c r="BC449" i="6"/>
  <c r="M451" i="6"/>
  <c r="AV451" i="6"/>
  <c r="U455" i="6"/>
  <c r="AD456" i="6"/>
  <c r="M457" i="6"/>
  <c r="AM460" i="6"/>
  <c r="AV461" i="6"/>
  <c r="AD462" i="6"/>
  <c r="BC465" i="6"/>
  <c r="M467" i="6"/>
  <c r="AV467" i="6"/>
  <c r="U471" i="6"/>
  <c r="AD472" i="6"/>
  <c r="M473" i="6"/>
  <c r="AM476" i="6"/>
  <c r="AV477" i="6"/>
  <c r="AD478" i="6"/>
  <c r="BC481" i="6"/>
  <c r="M483" i="6"/>
  <c r="AV483" i="6"/>
  <c r="U487" i="6"/>
  <c r="AD488" i="6"/>
  <c r="M489" i="6"/>
  <c r="AM492" i="6"/>
  <c r="AV493" i="6"/>
  <c r="AD494" i="6"/>
  <c r="BC497" i="6"/>
  <c r="M499" i="6"/>
  <c r="AV499" i="6"/>
  <c r="U503" i="6"/>
  <c r="AM504" i="6"/>
  <c r="BC505" i="6"/>
  <c r="U507" i="6"/>
  <c r="AM508" i="6"/>
  <c r="AM510" i="6"/>
  <c r="AM511" i="6"/>
  <c r="U513" i="6"/>
  <c r="U514" i="6"/>
  <c r="BC515" i="6"/>
  <c r="BC518" i="6"/>
  <c r="AD522" i="6"/>
  <c r="U524" i="6"/>
  <c r="BC527" i="6"/>
  <c r="AM528" i="6"/>
  <c r="U532" i="6"/>
  <c r="AM538" i="6"/>
  <c r="U539" i="6"/>
  <c r="BC542" i="6"/>
  <c r="U549" i="6"/>
  <c r="BC549" i="6"/>
  <c r="AM553" i="6"/>
  <c r="BC559" i="6"/>
  <c r="AD566" i="6"/>
  <c r="U589" i="6"/>
  <c r="M618" i="6"/>
  <c r="U645" i="6"/>
  <c r="BC645" i="6"/>
  <c r="U714" i="6"/>
  <c r="M762" i="6"/>
  <c r="AV762" i="6"/>
  <c r="AD763" i="6"/>
  <c r="M764" i="6"/>
  <c r="AV764" i="6"/>
  <c r="AD765" i="6"/>
  <c r="M766" i="6"/>
  <c r="AV766" i="6"/>
  <c r="AD767" i="6"/>
  <c r="M768" i="6"/>
  <c r="AV768" i="6"/>
  <c r="AD769" i="6"/>
  <c r="M770" i="6"/>
  <c r="AV770" i="6"/>
  <c r="AD771" i="6"/>
  <c r="M772" i="6"/>
  <c r="AV772" i="6"/>
  <c r="AD773" i="6"/>
  <c r="M774" i="6"/>
  <c r="AV774" i="6"/>
  <c r="AD775" i="6"/>
  <c r="M776" i="6"/>
  <c r="AV776" i="6"/>
  <c r="AD777" i="6"/>
  <c r="M778" i="6"/>
  <c r="AV778" i="6"/>
  <c r="AD779" i="6"/>
  <c r="M780" i="6"/>
  <c r="AV780" i="6"/>
  <c r="AD781" i="6"/>
  <c r="M782" i="6"/>
  <c r="AV782" i="6"/>
  <c r="AD783" i="6"/>
  <c r="M784" i="6"/>
  <c r="AV784" i="6"/>
  <c r="AD785" i="6"/>
  <c r="M786" i="6"/>
  <c r="AV786" i="6"/>
  <c r="AD787" i="6"/>
  <c r="M788" i="6"/>
  <c r="AV788" i="6"/>
  <c r="AD789" i="6"/>
  <c r="U360" i="6"/>
  <c r="AM361" i="6"/>
  <c r="BC362" i="6"/>
  <c r="U364" i="6"/>
  <c r="AM365" i="6"/>
  <c r="BC366" i="6"/>
  <c r="U368" i="6"/>
  <c r="AM369" i="6"/>
  <c r="BC370" i="6"/>
  <c r="U372" i="6"/>
  <c r="AM373" i="6"/>
  <c r="BC374" i="6"/>
  <c r="U376" i="6"/>
  <c r="AM377" i="6"/>
  <c r="BC378" i="6"/>
  <c r="U380" i="6"/>
  <c r="AM381" i="6"/>
  <c r="BC382" i="6"/>
  <c r="U384" i="6"/>
  <c r="AM385" i="6"/>
  <c r="BC386" i="6"/>
  <c r="U388" i="6"/>
  <c r="AM389" i="6"/>
  <c r="BC390" i="6"/>
  <c r="U392" i="6"/>
  <c r="AM393" i="6"/>
  <c r="BC394" i="6"/>
  <c r="U396" i="6"/>
  <c r="AM397" i="6"/>
  <c r="BC398" i="6"/>
  <c r="U400" i="6"/>
  <c r="AM401" i="6"/>
  <c r="BC402" i="6"/>
  <c r="U404" i="6"/>
  <c r="AM405" i="6"/>
  <c r="BC406" i="6"/>
  <c r="U408" i="6"/>
  <c r="AM409" i="6"/>
  <c r="BC410" i="6"/>
  <c r="U412" i="6"/>
  <c r="AM413" i="6"/>
  <c r="BC414" i="6"/>
  <c r="U416" i="6"/>
  <c r="AM417" i="6"/>
  <c r="BC418" i="6"/>
  <c r="U420" i="6"/>
  <c r="AM421" i="6"/>
  <c r="BC422" i="6"/>
  <c r="U424" i="6"/>
  <c r="AM425" i="6"/>
  <c r="BC426" i="6"/>
  <c r="U428" i="6"/>
  <c r="AM429" i="6"/>
  <c r="BC430" i="6"/>
  <c r="U432" i="6"/>
  <c r="AM433" i="6"/>
  <c r="BC434" i="6"/>
  <c r="U436" i="6"/>
  <c r="AM437" i="6"/>
  <c r="BC438" i="6"/>
  <c r="U440" i="6"/>
  <c r="AM441" i="6"/>
  <c r="BC442" i="6"/>
  <c r="U444" i="6"/>
  <c r="AM445" i="6"/>
  <c r="BC446" i="6"/>
  <c r="U448" i="6"/>
  <c r="AM449" i="6"/>
  <c r="BC450" i="6"/>
  <c r="U452" i="6"/>
  <c r="AM453" i="6"/>
  <c r="BC454" i="6"/>
  <c r="U456" i="6"/>
  <c r="AM457" i="6"/>
  <c r="BC458" i="6"/>
  <c r="U460" i="6"/>
  <c r="AM461" i="6"/>
  <c r="BC462" i="6"/>
  <c r="U464" i="6"/>
  <c r="AM465" i="6"/>
  <c r="BC466" i="6"/>
  <c r="U468" i="6"/>
  <c r="AM469" i="6"/>
  <c r="BC470" i="6"/>
  <c r="U472" i="6"/>
  <c r="AM473" i="6"/>
  <c r="BC474" i="6"/>
  <c r="U476" i="6"/>
  <c r="AM477" i="6"/>
  <c r="BC478" i="6"/>
  <c r="U480" i="6"/>
  <c r="AM481" i="6"/>
  <c r="BC482" i="6"/>
  <c r="U484" i="6"/>
  <c r="AM485" i="6"/>
  <c r="BC486" i="6"/>
  <c r="U488" i="6"/>
  <c r="AM489" i="6"/>
  <c r="BC490" i="6"/>
  <c r="U492" i="6"/>
  <c r="AM493" i="6"/>
  <c r="BC494" i="6"/>
  <c r="U496" i="6"/>
  <c r="AM497" i="6"/>
  <c r="BC498" i="6"/>
  <c r="U500" i="6"/>
  <c r="AM501" i="6"/>
  <c r="BC502" i="6"/>
  <c r="U504" i="6"/>
  <c r="AM505" i="6"/>
  <c r="BC506" i="6"/>
  <c r="U508" i="6"/>
  <c r="M510" i="6"/>
  <c r="AV511" i="6"/>
  <c r="AV512" i="6"/>
  <c r="AD514" i="6"/>
  <c r="AD515" i="6"/>
  <c r="AM516" i="6"/>
  <c r="U517" i="6"/>
  <c r="BC517" i="6"/>
  <c r="AD521" i="6"/>
  <c r="AM522" i="6"/>
  <c r="U523" i="6"/>
  <c r="AM530" i="6"/>
  <c r="U531" i="6"/>
  <c r="BC534" i="6"/>
  <c r="U541" i="6"/>
  <c r="BC541" i="6"/>
  <c r="AM545" i="6"/>
  <c r="BC551" i="6"/>
  <c r="AM552" i="6"/>
  <c r="U556" i="6"/>
  <c r="U565" i="6"/>
  <c r="AV571" i="6"/>
  <c r="U574" i="6"/>
  <c r="M586" i="6"/>
  <c r="BC599" i="6"/>
  <c r="AV638" i="6"/>
  <c r="U385" i="6"/>
  <c r="AM386" i="6"/>
  <c r="BC387" i="6"/>
  <c r="U389" i="6"/>
  <c r="AM390" i="6"/>
  <c r="BC391" i="6"/>
  <c r="U393" i="6"/>
  <c r="AM394" i="6"/>
  <c r="BC395" i="6"/>
  <c r="U397" i="6"/>
  <c r="AM398" i="6"/>
  <c r="BC399" i="6"/>
  <c r="U401" i="6"/>
  <c r="AM402" i="6"/>
  <c r="BC403" i="6"/>
  <c r="U405" i="6"/>
  <c r="AM406" i="6"/>
  <c r="BC407" i="6"/>
  <c r="U409" i="6"/>
  <c r="AM410" i="6"/>
  <c r="BC411" i="6"/>
  <c r="U413" i="6"/>
  <c r="AM414" i="6"/>
  <c r="BC415" i="6"/>
  <c r="U417" i="6"/>
  <c r="AM418" i="6"/>
  <c r="BC419" i="6"/>
  <c r="U421" i="6"/>
  <c r="AM422" i="6"/>
  <c r="BC423" i="6"/>
  <c r="U425" i="6"/>
  <c r="AM426" i="6"/>
  <c r="BC427" i="6"/>
  <c r="U429" i="6"/>
  <c r="AM430" i="6"/>
  <c r="BC431" i="6"/>
  <c r="U433" i="6"/>
  <c r="AM434" i="6"/>
  <c r="BC435" i="6"/>
  <c r="U437" i="6"/>
  <c r="AM438" i="6"/>
  <c r="BC439" i="6"/>
  <c r="U441" i="6"/>
  <c r="AM442" i="6"/>
  <c r="BC443" i="6"/>
  <c r="U445" i="6"/>
  <c r="AM446" i="6"/>
  <c r="BC447" i="6"/>
  <c r="U449" i="6"/>
  <c r="AM450" i="6"/>
  <c r="BC451" i="6"/>
  <c r="U453" i="6"/>
  <c r="AM454" i="6"/>
  <c r="BC455" i="6"/>
  <c r="U457" i="6"/>
  <c r="AM458" i="6"/>
  <c r="BC459" i="6"/>
  <c r="U461" i="6"/>
  <c r="AM462" i="6"/>
  <c r="BC463" i="6"/>
  <c r="U465" i="6"/>
  <c r="AM466" i="6"/>
  <c r="BC467" i="6"/>
  <c r="U469" i="6"/>
  <c r="AM470" i="6"/>
  <c r="BC471" i="6"/>
  <c r="U473" i="6"/>
  <c r="AM474" i="6"/>
  <c r="BC475" i="6"/>
  <c r="U477" i="6"/>
  <c r="AM478" i="6"/>
  <c r="BC479" i="6"/>
  <c r="U481" i="6"/>
  <c r="AM482" i="6"/>
  <c r="BC483" i="6"/>
  <c r="U485" i="6"/>
  <c r="AM486" i="6"/>
  <c r="BC487" i="6"/>
  <c r="U489" i="6"/>
  <c r="AM490" i="6"/>
  <c r="BC491" i="6"/>
  <c r="U493" i="6"/>
  <c r="AM494" i="6"/>
  <c r="BC495" i="6"/>
  <c r="U497" i="6"/>
  <c r="AM498" i="6"/>
  <c r="BC499" i="6"/>
  <c r="U501" i="6"/>
  <c r="AM502" i="6"/>
  <c r="BC503" i="6"/>
  <c r="U505" i="6"/>
  <c r="AM506" i="6"/>
  <c r="BC507" i="6"/>
  <c r="U509" i="6"/>
  <c r="U510" i="6"/>
  <c r="BC511" i="6"/>
  <c r="BC512" i="6"/>
  <c r="AM514" i="6"/>
  <c r="AM515" i="6"/>
  <c r="AV516" i="6"/>
  <c r="AD517" i="6"/>
  <c r="AV519" i="6"/>
  <c r="AM521" i="6"/>
  <c r="M525" i="6"/>
  <c r="BC526" i="6"/>
  <c r="U533" i="6"/>
  <c r="BC533" i="6"/>
  <c r="AM537" i="6"/>
  <c r="BC543" i="6"/>
  <c r="AM544" i="6"/>
  <c r="U548" i="6"/>
  <c r="AM554" i="6"/>
  <c r="U555" i="6"/>
  <c r="BC558" i="6"/>
  <c r="BC562" i="6"/>
  <c r="AM570" i="6"/>
  <c r="AV596" i="6"/>
  <c r="AM610" i="6"/>
  <c r="BC360" i="6"/>
  <c r="U362" i="6"/>
  <c r="AM363" i="6"/>
  <c r="BC364" i="6"/>
  <c r="U366" i="6"/>
  <c r="AM367" i="6"/>
  <c r="BC368" i="6"/>
  <c r="U370" i="6"/>
  <c r="AM371" i="6"/>
  <c r="BC372" i="6"/>
  <c r="U374" i="6"/>
  <c r="AM375" i="6"/>
  <c r="BC376" i="6"/>
  <c r="U378" i="6"/>
  <c r="AM379" i="6"/>
  <c r="BC380" i="6"/>
  <c r="U382" i="6"/>
  <c r="AM383" i="6"/>
  <c r="BC384" i="6"/>
  <c r="U386" i="6"/>
  <c r="AM387" i="6"/>
  <c r="BC388" i="6"/>
  <c r="U390" i="6"/>
  <c r="AM391" i="6"/>
  <c r="BC392" i="6"/>
  <c r="U394" i="6"/>
  <c r="AM395" i="6"/>
  <c r="BC396" i="6"/>
  <c r="U398" i="6"/>
  <c r="AM399" i="6"/>
  <c r="BC400" i="6"/>
  <c r="U402" i="6"/>
  <c r="AM403" i="6"/>
  <c r="BC404" i="6"/>
  <c r="U406" i="6"/>
  <c r="AM407" i="6"/>
  <c r="BC408" i="6"/>
  <c r="U410" i="6"/>
  <c r="AM411" i="6"/>
  <c r="BC412" i="6"/>
  <c r="U414" i="6"/>
  <c r="AM415" i="6"/>
  <c r="BC416" i="6"/>
  <c r="U418" i="6"/>
  <c r="AM419" i="6"/>
  <c r="BC420" i="6"/>
  <c r="U422" i="6"/>
  <c r="AM423" i="6"/>
  <c r="BC424" i="6"/>
  <c r="U426" i="6"/>
  <c r="AM427" i="6"/>
  <c r="BC428" i="6"/>
  <c r="U430" i="6"/>
  <c r="AM431" i="6"/>
  <c r="BC432" i="6"/>
  <c r="U434" i="6"/>
  <c r="AM435" i="6"/>
  <c r="BC436" i="6"/>
  <c r="U438" i="6"/>
  <c r="AM439" i="6"/>
  <c r="BC440" i="6"/>
  <c r="U442" i="6"/>
  <c r="AM443" i="6"/>
  <c r="BC444" i="6"/>
  <c r="U446" i="6"/>
  <c r="AM447" i="6"/>
  <c r="BC448" i="6"/>
  <c r="U450" i="6"/>
  <c r="AM451" i="6"/>
  <c r="BC452" i="6"/>
  <c r="U454" i="6"/>
  <c r="AM455" i="6"/>
  <c r="BC456" i="6"/>
  <c r="U458" i="6"/>
  <c r="AM459" i="6"/>
  <c r="BC460" i="6"/>
  <c r="U462" i="6"/>
  <c r="AM463" i="6"/>
  <c r="BC464" i="6"/>
  <c r="U466" i="6"/>
  <c r="AM467" i="6"/>
  <c r="BC468" i="6"/>
  <c r="U470" i="6"/>
  <c r="AM471" i="6"/>
  <c r="BC472" i="6"/>
  <c r="U474" i="6"/>
  <c r="AM475" i="6"/>
  <c r="BC476" i="6"/>
  <c r="U478" i="6"/>
  <c r="AM479" i="6"/>
  <c r="BC480" i="6"/>
  <c r="U482" i="6"/>
  <c r="AM483" i="6"/>
  <c r="BC484" i="6"/>
  <c r="U486" i="6"/>
  <c r="AM487" i="6"/>
  <c r="BC488" i="6"/>
  <c r="U490" i="6"/>
  <c r="AM491" i="6"/>
  <c r="BC492" i="6"/>
  <c r="U494" i="6"/>
  <c r="AM495" i="6"/>
  <c r="BC496" i="6"/>
  <c r="U498" i="6"/>
  <c r="AM499" i="6"/>
  <c r="BC500" i="6"/>
  <c r="U502" i="6"/>
  <c r="AM503" i="6"/>
  <c r="BC504" i="6"/>
  <c r="U506" i="6"/>
  <c r="AM507" i="6"/>
  <c r="BC508" i="6"/>
  <c r="AD510" i="6"/>
  <c r="AD511" i="6"/>
  <c r="M513" i="6"/>
  <c r="M514" i="6"/>
  <c r="AV515" i="6"/>
  <c r="AM517" i="6"/>
  <c r="AV518" i="6"/>
  <c r="BC519" i="6"/>
  <c r="AM520" i="6"/>
  <c r="M524" i="6"/>
  <c r="U525" i="6"/>
  <c r="BC525" i="6"/>
  <c r="AM529" i="6"/>
  <c r="BC535" i="6"/>
  <c r="AM536" i="6"/>
  <c r="U540" i="6"/>
  <c r="AM546" i="6"/>
  <c r="U547" i="6"/>
  <c r="BC550" i="6"/>
  <c r="U557" i="6"/>
  <c r="BC557" i="6"/>
  <c r="M561" i="6"/>
  <c r="U568" i="6"/>
  <c r="AM576" i="6"/>
  <c r="U577" i="6"/>
  <c r="AM578" i="6"/>
  <c r="AD607" i="6"/>
  <c r="BC623" i="6"/>
  <c r="AM624" i="6"/>
  <c r="AV509" i="6"/>
  <c r="M511" i="6"/>
  <c r="AD512" i="6"/>
  <c r="AV513" i="6"/>
  <c r="M515" i="6"/>
  <c r="M516" i="6"/>
  <c r="AD518" i="6"/>
  <c r="M520" i="6"/>
  <c r="M521" i="6"/>
  <c r="AV522" i="6"/>
  <c r="AV523" i="6"/>
  <c r="AD525" i="6"/>
  <c r="AD526" i="6"/>
  <c r="M528" i="6"/>
  <c r="M529" i="6"/>
  <c r="AV530" i="6"/>
  <c r="AV531" i="6"/>
  <c r="AD533" i="6"/>
  <c r="AD534" i="6"/>
  <c r="M536" i="6"/>
  <c r="M537" i="6"/>
  <c r="AV538" i="6"/>
  <c r="AV539" i="6"/>
  <c r="AD541" i="6"/>
  <c r="AD542" i="6"/>
  <c r="M544" i="6"/>
  <c r="M545" i="6"/>
  <c r="AV546" i="6"/>
  <c r="AV547" i="6"/>
  <c r="AD549" i="6"/>
  <c r="AD550" i="6"/>
  <c r="M552" i="6"/>
  <c r="M553" i="6"/>
  <c r="AV554" i="6"/>
  <c r="AV555" i="6"/>
  <c r="AD557" i="6"/>
  <c r="AD558" i="6"/>
  <c r="M560" i="6"/>
  <c r="U561" i="6"/>
  <c r="AD562" i="6"/>
  <c r="U564" i="6"/>
  <c r="AM566" i="6"/>
  <c r="AV567" i="6"/>
  <c r="AM569" i="6"/>
  <c r="BC571" i="6"/>
  <c r="U573" i="6"/>
  <c r="M576" i="6"/>
  <c r="M578" i="6"/>
  <c r="U581" i="6"/>
  <c r="AV588" i="6"/>
  <c r="BC591" i="6"/>
  <c r="AD599" i="6"/>
  <c r="AM602" i="6"/>
  <c r="M610" i="6"/>
  <c r="U613" i="6"/>
  <c r="AV622" i="6"/>
  <c r="U629" i="6"/>
  <c r="BC629" i="6"/>
  <c r="M644" i="6"/>
  <c r="AM650" i="6"/>
  <c r="U651" i="6"/>
  <c r="U660" i="6"/>
  <c r="BC685" i="6"/>
  <c r="AM686" i="6"/>
  <c r="BC687" i="6"/>
  <c r="AD509" i="6"/>
  <c r="AV510" i="6"/>
  <c r="M512" i="6"/>
  <c r="AD513" i="6"/>
  <c r="AV514" i="6"/>
  <c r="M517" i="6"/>
  <c r="M518" i="6"/>
  <c r="AM518" i="6"/>
  <c r="U520" i="6"/>
  <c r="U521" i="6"/>
  <c r="BC522" i="6"/>
  <c r="BC523" i="6"/>
  <c r="AM525" i="6"/>
  <c r="AM526" i="6"/>
  <c r="U528" i="6"/>
  <c r="U529" i="6"/>
  <c r="BC530" i="6"/>
  <c r="BC531" i="6"/>
  <c r="AM533" i="6"/>
  <c r="AM534" i="6"/>
  <c r="U536" i="6"/>
  <c r="U537" i="6"/>
  <c r="BC538" i="6"/>
  <c r="BC539" i="6"/>
  <c r="AM541" i="6"/>
  <c r="AM542" i="6"/>
  <c r="U544" i="6"/>
  <c r="U545" i="6"/>
  <c r="BC546" i="6"/>
  <c r="BC547" i="6"/>
  <c r="AM549" i="6"/>
  <c r="AM550" i="6"/>
  <c r="U552" i="6"/>
  <c r="U553" i="6"/>
  <c r="BC554" i="6"/>
  <c r="BC555" i="6"/>
  <c r="AM557" i="6"/>
  <c r="AM558" i="6"/>
  <c r="U560" i="6"/>
  <c r="AM562" i="6"/>
  <c r="AV563" i="6"/>
  <c r="AM565" i="6"/>
  <c r="BC567" i="6"/>
  <c r="M569" i="6"/>
  <c r="BC570" i="6"/>
  <c r="AV572" i="6"/>
  <c r="M575" i="6"/>
  <c r="AV580" i="6"/>
  <c r="BC583" i="6"/>
  <c r="AD591" i="6"/>
  <c r="AM594" i="6"/>
  <c r="M602" i="6"/>
  <c r="U605" i="6"/>
  <c r="AV612" i="6"/>
  <c r="BC615" i="6"/>
  <c r="M628" i="6"/>
  <c r="AM634" i="6"/>
  <c r="U635" i="6"/>
  <c r="BC655" i="6"/>
  <c r="AM656" i="6"/>
  <c r="AD679" i="6"/>
  <c r="AV526" i="6"/>
  <c r="AV527" i="6"/>
  <c r="AD529" i="6"/>
  <c r="AD530" i="6"/>
  <c r="M532" i="6"/>
  <c r="M533" i="6"/>
  <c r="AV534" i="6"/>
  <c r="AV535" i="6"/>
  <c r="AD537" i="6"/>
  <c r="AD538" i="6"/>
  <c r="M540" i="6"/>
  <c r="M541" i="6"/>
  <c r="AV542" i="6"/>
  <c r="AV543" i="6"/>
  <c r="AD545" i="6"/>
  <c r="AD546" i="6"/>
  <c r="M548" i="6"/>
  <c r="M549" i="6"/>
  <c r="AV550" i="6"/>
  <c r="AV551" i="6"/>
  <c r="AD553" i="6"/>
  <c r="AD554" i="6"/>
  <c r="M556" i="6"/>
  <c r="M557" i="6"/>
  <c r="AV558" i="6"/>
  <c r="AV559" i="6"/>
  <c r="AM561" i="6"/>
  <c r="BC563" i="6"/>
  <c r="M565" i="6"/>
  <c r="BC566" i="6"/>
  <c r="U569" i="6"/>
  <c r="AD570" i="6"/>
  <c r="BC572" i="6"/>
  <c r="AD583" i="6"/>
  <c r="AM586" i="6"/>
  <c r="M594" i="6"/>
  <c r="U597" i="6"/>
  <c r="AV604" i="6"/>
  <c r="BC607" i="6"/>
  <c r="AD615" i="6"/>
  <c r="AM618" i="6"/>
  <c r="U619" i="6"/>
  <c r="AD633" i="6"/>
  <c r="BC639" i="6"/>
  <c r="AM640" i="6"/>
  <c r="U667" i="6"/>
  <c r="AV671" i="6"/>
  <c r="AD519" i="6"/>
  <c r="AV520" i="6"/>
  <c r="M522" i="6"/>
  <c r="AD523" i="6"/>
  <c r="AV524" i="6"/>
  <c r="M526" i="6"/>
  <c r="AD527" i="6"/>
  <c r="AV528" i="6"/>
  <c r="M530" i="6"/>
  <c r="AD531" i="6"/>
  <c r="AV532" i="6"/>
  <c r="M534" i="6"/>
  <c r="AD535" i="6"/>
  <c r="AV536" i="6"/>
  <c r="M538" i="6"/>
  <c r="AD539" i="6"/>
  <c r="AV540" i="6"/>
  <c r="M542" i="6"/>
  <c r="AD543" i="6"/>
  <c r="AV544" i="6"/>
  <c r="M546" i="6"/>
  <c r="AD547" i="6"/>
  <c r="AV548" i="6"/>
  <c r="M550" i="6"/>
  <c r="AD551" i="6"/>
  <c r="AV552" i="6"/>
  <c r="M554" i="6"/>
  <c r="AD555" i="6"/>
  <c r="AV556" i="6"/>
  <c r="M558" i="6"/>
  <c r="AD559" i="6"/>
  <c r="AV560" i="6"/>
  <c r="M562" i="6"/>
  <c r="AD563" i="6"/>
  <c r="AV564" i="6"/>
  <c r="M566" i="6"/>
  <c r="AD567" i="6"/>
  <c r="AV568" i="6"/>
  <c r="M570" i="6"/>
  <c r="AD571" i="6"/>
  <c r="AV573" i="6"/>
  <c r="AV574" i="6"/>
  <c r="U575" i="6"/>
  <c r="AV576" i="6"/>
  <c r="AV578" i="6"/>
  <c r="U579" i="6"/>
  <c r="AD581" i="6"/>
  <c r="BC581" i="6"/>
  <c r="M584" i="6"/>
  <c r="AM584" i="6"/>
  <c r="AV586" i="6"/>
  <c r="U587" i="6"/>
  <c r="AD589" i="6"/>
  <c r="BC589" i="6"/>
  <c r="M592" i="6"/>
  <c r="AM592" i="6"/>
  <c r="AV594" i="6"/>
  <c r="U595" i="6"/>
  <c r="AD597" i="6"/>
  <c r="BC597" i="6"/>
  <c r="M600" i="6"/>
  <c r="AM600" i="6"/>
  <c r="AV602" i="6"/>
  <c r="U603" i="6"/>
  <c r="AD605" i="6"/>
  <c r="BC605" i="6"/>
  <c r="M608" i="6"/>
  <c r="AM608" i="6"/>
  <c r="AV610" i="6"/>
  <c r="U611" i="6"/>
  <c r="AD613" i="6"/>
  <c r="BC613" i="6"/>
  <c r="M616" i="6"/>
  <c r="AM616" i="6"/>
  <c r="AV618" i="6"/>
  <c r="BC619" i="6"/>
  <c r="AM620" i="6"/>
  <c r="M624" i="6"/>
  <c r="U625" i="6"/>
  <c r="BC625" i="6"/>
  <c r="AD629" i="6"/>
  <c r="AM630" i="6"/>
  <c r="U631" i="6"/>
  <c r="AV634" i="6"/>
  <c r="BC635" i="6"/>
  <c r="AM636" i="6"/>
  <c r="M640" i="6"/>
  <c r="U641" i="6"/>
  <c r="BC641" i="6"/>
  <c r="AD645" i="6"/>
  <c r="AM646" i="6"/>
  <c r="U647" i="6"/>
  <c r="BC651" i="6"/>
  <c r="AM652" i="6"/>
  <c r="U659" i="6"/>
  <c r="BC662" i="6"/>
  <c r="BC669" i="6"/>
  <c r="M677" i="6"/>
  <c r="AV684" i="6"/>
  <c r="AV690" i="6"/>
  <c r="AV692" i="6"/>
  <c r="M702" i="6"/>
  <c r="BC703" i="6"/>
  <c r="BC705" i="6"/>
  <c r="AM706" i="6"/>
  <c r="AD516" i="6"/>
  <c r="AV517" i="6"/>
  <c r="M519" i="6"/>
  <c r="AD520" i="6"/>
  <c r="AV521" i="6"/>
  <c r="M523" i="6"/>
  <c r="AD524" i="6"/>
  <c r="AV525" i="6"/>
  <c r="M527" i="6"/>
  <c r="AD528" i="6"/>
  <c r="AV529" i="6"/>
  <c r="M531" i="6"/>
  <c r="AD532" i="6"/>
  <c r="AV533" i="6"/>
  <c r="M535" i="6"/>
  <c r="AD536" i="6"/>
  <c r="AV537" i="6"/>
  <c r="M539" i="6"/>
  <c r="AD540" i="6"/>
  <c r="AV541" i="6"/>
  <c r="M543" i="6"/>
  <c r="AD544" i="6"/>
  <c r="AV545" i="6"/>
  <c r="M547" i="6"/>
  <c r="AD548" i="6"/>
  <c r="AV549" i="6"/>
  <c r="M551" i="6"/>
  <c r="AD552" i="6"/>
  <c r="AV553" i="6"/>
  <c r="M555" i="6"/>
  <c r="AD556" i="6"/>
  <c r="AV557" i="6"/>
  <c r="M559" i="6"/>
  <c r="AD560" i="6"/>
  <c r="AV561" i="6"/>
  <c r="M563" i="6"/>
  <c r="AD564" i="6"/>
  <c r="AV565" i="6"/>
  <c r="M567" i="6"/>
  <c r="AD568" i="6"/>
  <c r="AV569" i="6"/>
  <c r="M571" i="6"/>
  <c r="AD572" i="6"/>
  <c r="AD573" i="6"/>
  <c r="BC573" i="6"/>
  <c r="AD575" i="6"/>
  <c r="AV577" i="6"/>
  <c r="AD579" i="6"/>
  <c r="BC579" i="6"/>
  <c r="M582" i="6"/>
  <c r="AM582" i="6"/>
  <c r="AV584" i="6"/>
  <c r="U585" i="6"/>
  <c r="AD587" i="6"/>
  <c r="BC587" i="6"/>
  <c r="M590" i="6"/>
  <c r="AM590" i="6"/>
  <c r="AV592" i="6"/>
  <c r="U593" i="6"/>
  <c r="AD595" i="6"/>
  <c r="BC595" i="6"/>
  <c r="M598" i="6"/>
  <c r="AM598" i="6"/>
  <c r="AV600" i="6"/>
  <c r="U601" i="6"/>
  <c r="AD603" i="6"/>
  <c r="BC603" i="6"/>
  <c r="M606" i="6"/>
  <c r="AM606" i="6"/>
  <c r="AV608" i="6"/>
  <c r="U609" i="6"/>
  <c r="AD611" i="6"/>
  <c r="BC611" i="6"/>
  <c r="M614" i="6"/>
  <c r="AM614" i="6"/>
  <c r="AV616" i="6"/>
  <c r="U617" i="6"/>
  <c r="M620" i="6"/>
  <c r="U621" i="6"/>
  <c r="BC621" i="6"/>
  <c r="AD625" i="6"/>
  <c r="AM626" i="6"/>
  <c r="U627" i="6"/>
  <c r="AV630" i="6"/>
  <c r="BC631" i="6"/>
  <c r="AM632" i="6"/>
  <c r="M636" i="6"/>
  <c r="U637" i="6"/>
  <c r="BC637" i="6"/>
  <c r="AD641" i="6"/>
  <c r="AM642" i="6"/>
  <c r="U643" i="6"/>
  <c r="BC647" i="6"/>
  <c r="AM648" i="6"/>
  <c r="U653" i="6"/>
  <c r="BC653" i="6"/>
  <c r="BC661" i="6"/>
  <c r="AM665" i="6"/>
  <c r="U675" i="6"/>
  <c r="AD682" i="6"/>
  <c r="AD561" i="6"/>
  <c r="AV562" i="6"/>
  <c r="M564" i="6"/>
  <c r="AD565" i="6"/>
  <c r="AV566" i="6"/>
  <c r="M568" i="6"/>
  <c r="AD569" i="6"/>
  <c r="AV570" i="6"/>
  <c r="M572" i="6"/>
  <c r="AM572" i="6"/>
  <c r="M574" i="6"/>
  <c r="AD576" i="6"/>
  <c r="AD577" i="6"/>
  <c r="BC577" i="6"/>
  <c r="M580" i="6"/>
  <c r="AM580" i="6"/>
  <c r="AV582" i="6"/>
  <c r="U583" i="6"/>
  <c r="AD585" i="6"/>
  <c r="BC585" i="6"/>
  <c r="M588" i="6"/>
  <c r="AM588" i="6"/>
  <c r="AV590" i="6"/>
  <c r="U591" i="6"/>
  <c r="AD593" i="6"/>
  <c r="BC593" i="6"/>
  <c r="M596" i="6"/>
  <c r="AM596" i="6"/>
  <c r="AV598" i="6"/>
  <c r="U599" i="6"/>
  <c r="AD601" i="6"/>
  <c r="BC601" i="6"/>
  <c r="M604" i="6"/>
  <c r="AM604" i="6"/>
  <c r="AV606" i="6"/>
  <c r="U607" i="6"/>
  <c r="AD609" i="6"/>
  <c r="BC609" i="6"/>
  <c r="M612" i="6"/>
  <c r="AM612" i="6"/>
  <c r="AV614" i="6"/>
  <c r="U615" i="6"/>
  <c r="AD617" i="6"/>
  <c r="BC617" i="6"/>
  <c r="AD621" i="6"/>
  <c r="AM622" i="6"/>
  <c r="U623" i="6"/>
  <c r="AV626" i="6"/>
  <c r="BC627" i="6"/>
  <c r="AM628" i="6"/>
  <c r="M632" i="6"/>
  <c r="U633" i="6"/>
  <c r="BC633" i="6"/>
  <c r="AD637" i="6"/>
  <c r="AM638" i="6"/>
  <c r="U639" i="6"/>
  <c r="AV642" i="6"/>
  <c r="BC643" i="6"/>
  <c r="AM644" i="6"/>
  <c r="U649" i="6"/>
  <c r="BC649" i="6"/>
  <c r="AM654" i="6"/>
  <c r="U655" i="6"/>
  <c r="AM657" i="6"/>
  <c r="AM664" i="6"/>
  <c r="U668" i="6"/>
  <c r="M674" i="6"/>
  <c r="AM680" i="6"/>
  <c r="M695" i="6"/>
  <c r="AV720" i="6"/>
  <c r="M573" i="6"/>
  <c r="AD574" i="6"/>
  <c r="AV575" i="6"/>
  <c r="M577" i="6"/>
  <c r="AD578" i="6"/>
  <c r="AV579" i="6"/>
  <c r="M581" i="6"/>
  <c r="AD582" i="6"/>
  <c r="AV583" i="6"/>
  <c r="M585" i="6"/>
  <c r="AD586" i="6"/>
  <c r="AV587" i="6"/>
  <c r="M589" i="6"/>
  <c r="AD590" i="6"/>
  <c r="AV591" i="6"/>
  <c r="M593" i="6"/>
  <c r="AD594" i="6"/>
  <c r="AV595" i="6"/>
  <c r="M597" i="6"/>
  <c r="AD598" i="6"/>
  <c r="AV599" i="6"/>
  <c r="M601" i="6"/>
  <c r="AD602" i="6"/>
  <c r="AV603" i="6"/>
  <c r="M605" i="6"/>
  <c r="AD606" i="6"/>
  <c r="AV607" i="6"/>
  <c r="M609" i="6"/>
  <c r="AD610" i="6"/>
  <c r="AV611" i="6"/>
  <c r="M613" i="6"/>
  <c r="AD614" i="6"/>
  <c r="AV615" i="6"/>
  <c r="M617" i="6"/>
  <c r="AD618" i="6"/>
  <c r="AV619" i="6"/>
  <c r="M621" i="6"/>
  <c r="AD622" i="6"/>
  <c r="AV623" i="6"/>
  <c r="M625" i="6"/>
  <c r="AD626" i="6"/>
  <c r="AV627" i="6"/>
  <c r="M629" i="6"/>
  <c r="AD630" i="6"/>
  <c r="AV631" i="6"/>
  <c r="M633" i="6"/>
  <c r="AD634" i="6"/>
  <c r="AV635" i="6"/>
  <c r="M637" i="6"/>
  <c r="AD638" i="6"/>
  <c r="AV639" i="6"/>
  <c r="M641" i="6"/>
  <c r="AD642" i="6"/>
  <c r="AV643" i="6"/>
  <c r="M645" i="6"/>
  <c r="AV656" i="6"/>
  <c r="AD659" i="6"/>
  <c r="M662" i="6"/>
  <c r="AV664" i="6"/>
  <c r="AD667" i="6"/>
  <c r="M670" i="6"/>
  <c r="U671" i="6"/>
  <c r="M673" i="6"/>
  <c r="AD675" i="6"/>
  <c r="AM676" i="6"/>
  <c r="AD678" i="6"/>
  <c r="AV680" i="6"/>
  <c r="BC681" i="6"/>
  <c r="AV683" i="6"/>
  <c r="AD687" i="6"/>
  <c r="AV689" i="6"/>
  <c r="BC692" i="6"/>
  <c r="BC695" i="6"/>
  <c r="AV697" i="6"/>
  <c r="AV704" i="6"/>
  <c r="U711" i="6"/>
  <c r="BC711" i="6"/>
  <c r="M726" i="6"/>
  <c r="AV743" i="6"/>
  <c r="AD619" i="6"/>
  <c r="AV620" i="6"/>
  <c r="M622" i="6"/>
  <c r="AD623" i="6"/>
  <c r="AV624" i="6"/>
  <c r="M626" i="6"/>
  <c r="AD627" i="6"/>
  <c r="AV628" i="6"/>
  <c r="M630" i="6"/>
  <c r="AD631" i="6"/>
  <c r="AV632" i="6"/>
  <c r="M634" i="6"/>
  <c r="AD635" i="6"/>
  <c r="AV636" i="6"/>
  <c r="M638" i="6"/>
  <c r="AD639" i="6"/>
  <c r="AV640" i="6"/>
  <c r="M642" i="6"/>
  <c r="AD643" i="6"/>
  <c r="AV644" i="6"/>
  <c r="BC657" i="6"/>
  <c r="BC658" i="6"/>
  <c r="AM660" i="6"/>
  <c r="AM661" i="6"/>
  <c r="U663" i="6"/>
  <c r="U664" i="6"/>
  <c r="BC665" i="6"/>
  <c r="BC666" i="6"/>
  <c r="AM668" i="6"/>
  <c r="AM669" i="6"/>
  <c r="AD671" i="6"/>
  <c r="AM672" i="6"/>
  <c r="AD674" i="6"/>
  <c r="AV676" i="6"/>
  <c r="BC677" i="6"/>
  <c r="AV679" i="6"/>
  <c r="M682" i="6"/>
  <c r="U683" i="6"/>
  <c r="M685" i="6"/>
  <c r="AM687" i="6"/>
  <c r="U694" i="6"/>
  <c r="AV696" i="6"/>
  <c r="AM698" i="6"/>
  <c r="AD700" i="6"/>
  <c r="M710" i="6"/>
  <c r="AM716" i="6"/>
  <c r="U717" i="6"/>
  <c r="AD731" i="6"/>
  <c r="U737" i="6"/>
  <c r="M579" i="6"/>
  <c r="AD580" i="6"/>
  <c r="AV581" i="6"/>
  <c r="M583" i="6"/>
  <c r="AD584" i="6"/>
  <c r="AV585" i="6"/>
  <c r="M587" i="6"/>
  <c r="AD588" i="6"/>
  <c r="AV589" i="6"/>
  <c r="M591" i="6"/>
  <c r="AD592" i="6"/>
  <c r="AV593" i="6"/>
  <c r="M595" i="6"/>
  <c r="AD596" i="6"/>
  <c r="AV597" i="6"/>
  <c r="M599" i="6"/>
  <c r="AD600" i="6"/>
  <c r="AV601" i="6"/>
  <c r="M603" i="6"/>
  <c r="AD604" i="6"/>
  <c r="AV605" i="6"/>
  <c r="M607" i="6"/>
  <c r="AD608" i="6"/>
  <c r="AV609" i="6"/>
  <c r="M611" i="6"/>
  <c r="AD612" i="6"/>
  <c r="AV613" i="6"/>
  <c r="M615" i="6"/>
  <c r="AD616" i="6"/>
  <c r="AV617" i="6"/>
  <c r="M619" i="6"/>
  <c r="AD620" i="6"/>
  <c r="AV621" i="6"/>
  <c r="M623" i="6"/>
  <c r="AD624" i="6"/>
  <c r="AV625" i="6"/>
  <c r="M627" i="6"/>
  <c r="AD628" i="6"/>
  <c r="AV629" i="6"/>
  <c r="M631" i="6"/>
  <c r="AD632" i="6"/>
  <c r="AV633" i="6"/>
  <c r="M635" i="6"/>
  <c r="AD636" i="6"/>
  <c r="AV637" i="6"/>
  <c r="M639" i="6"/>
  <c r="AD640" i="6"/>
  <c r="AV641" i="6"/>
  <c r="M643" i="6"/>
  <c r="AD644" i="6"/>
  <c r="M658" i="6"/>
  <c r="AV660" i="6"/>
  <c r="AD663" i="6"/>
  <c r="M666" i="6"/>
  <c r="AV668" i="6"/>
  <c r="AD670" i="6"/>
  <c r="AV672" i="6"/>
  <c r="BC673" i="6"/>
  <c r="AV675" i="6"/>
  <c r="M678" i="6"/>
  <c r="U679" i="6"/>
  <c r="M681" i="6"/>
  <c r="AD683" i="6"/>
  <c r="AM684" i="6"/>
  <c r="BC688" i="6"/>
  <c r="U691" i="6"/>
  <c r="BC691" i="6"/>
  <c r="U693" i="6"/>
  <c r="AD699" i="6"/>
  <c r="U701" i="6"/>
  <c r="M703" i="6"/>
  <c r="BC708" i="6"/>
  <c r="AD715" i="6"/>
  <c r="BC670" i="6"/>
  <c r="U672" i="6"/>
  <c r="AM673" i="6"/>
  <c r="BC674" i="6"/>
  <c r="U676" i="6"/>
  <c r="AM677" i="6"/>
  <c r="BC678" i="6"/>
  <c r="U680" i="6"/>
  <c r="AM681" i="6"/>
  <c r="BC682" i="6"/>
  <c r="U684" i="6"/>
  <c r="AM685" i="6"/>
  <c r="M686" i="6"/>
  <c r="AD688" i="6"/>
  <c r="AD689" i="6"/>
  <c r="BC689" i="6"/>
  <c r="AD691" i="6"/>
  <c r="AV693" i="6"/>
  <c r="AV694" i="6"/>
  <c r="U695" i="6"/>
  <c r="BC696" i="6"/>
  <c r="BC697" i="6"/>
  <c r="AM699" i="6"/>
  <c r="AM700" i="6"/>
  <c r="U702" i="6"/>
  <c r="U703" i="6"/>
  <c r="BC704" i="6"/>
  <c r="M706" i="6"/>
  <c r="U707" i="6"/>
  <c r="BC707" i="6"/>
  <c r="U710" i="6"/>
  <c r="AD711" i="6"/>
  <c r="AM712" i="6"/>
  <c r="U713" i="6"/>
  <c r="AM715" i="6"/>
  <c r="AV716" i="6"/>
  <c r="BC717" i="6"/>
  <c r="AM718" i="6"/>
  <c r="M722" i="6"/>
  <c r="AD727" i="6"/>
  <c r="BC734" i="6"/>
  <c r="AV753" i="6"/>
  <c r="AD754" i="6"/>
  <c r="U657" i="6"/>
  <c r="AM658" i="6"/>
  <c r="BC659" i="6"/>
  <c r="U661" i="6"/>
  <c r="AM662" i="6"/>
  <c r="BC663" i="6"/>
  <c r="U665" i="6"/>
  <c r="AM666" i="6"/>
  <c r="BC667" i="6"/>
  <c r="U669" i="6"/>
  <c r="AM670" i="6"/>
  <c r="BC671" i="6"/>
  <c r="U673" i="6"/>
  <c r="AM674" i="6"/>
  <c r="BC675" i="6"/>
  <c r="U677" i="6"/>
  <c r="AM678" i="6"/>
  <c r="BC679" i="6"/>
  <c r="U681" i="6"/>
  <c r="AM682" i="6"/>
  <c r="BC683" i="6"/>
  <c r="U685" i="6"/>
  <c r="M687" i="6"/>
  <c r="M688" i="6"/>
  <c r="AM688" i="6"/>
  <c r="M690" i="6"/>
  <c r="AD692" i="6"/>
  <c r="AD693" i="6"/>
  <c r="BC693" i="6"/>
  <c r="AD695" i="6"/>
  <c r="AD696" i="6"/>
  <c r="M698" i="6"/>
  <c r="M699" i="6"/>
  <c r="AV700" i="6"/>
  <c r="AV701" i="6"/>
  <c r="AD703" i="6"/>
  <c r="AD704" i="6"/>
  <c r="U706" i="6"/>
  <c r="AD707" i="6"/>
  <c r="AM708" i="6"/>
  <c r="U709" i="6"/>
  <c r="AM711" i="6"/>
  <c r="AV712" i="6"/>
  <c r="BC713" i="6"/>
  <c r="AM714" i="6"/>
  <c r="BC716" i="6"/>
  <c r="M718" i="6"/>
  <c r="AD723" i="6"/>
  <c r="AV728" i="6"/>
  <c r="M733" i="6"/>
  <c r="AM739" i="6"/>
  <c r="BC656" i="6"/>
  <c r="U658" i="6"/>
  <c r="AM659" i="6"/>
  <c r="BC660" i="6"/>
  <c r="U662" i="6"/>
  <c r="AM663" i="6"/>
  <c r="BC664" i="6"/>
  <c r="U666" i="6"/>
  <c r="AM667" i="6"/>
  <c r="BC668" i="6"/>
  <c r="U670" i="6"/>
  <c r="AM671" i="6"/>
  <c r="BC672" i="6"/>
  <c r="U674" i="6"/>
  <c r="AM675" i="6"/>
  <c r="BC676" i="6"/>
  <c r="U678" i="6"/>
  <c r="AM679" i="6"/>
  <c r="BC680" i="6"/>
  <c r="U682" i="6"/>
  <c r="AM683" i="6"/>
  <c r="BC684" i="6"/>
  <c r="AV686" i="6"/>
  <c r="U687" i="6"/>
  <c r="AV688" i="6"/>
  <c r="M691" i="6"/>
  <c r="M692" i="6"/>
  <c r="AM692" i="6"/>
  <c r="M694" i="6"/>
  <c r="AM695" i="6"/>
  <c r="AM696" i="6"/>
  <c r="U698" i="6"/>
  <c r="U699" i="6"/>
  <c r="BC700" i="6"/>
  <c r="BC701" i="6"/>
  <c r="AM703" i="6"/>
  <c r="AM704" i="6"/>
  <c r="U705" i="6"/>
  <c r="AM707" i="6"/>
  <c r="AV708" i="6"/>
  <c r="BC709" i="6"/>
  <c r="AM710" i="6"/>
  <c r="BC712" i="6"/>
  <c r="M714" i="6"/>
  <c r="U715" i="6"/>
  <c r="BC715" i="6"/>
  <c r="U718" i="6"/>
  <c r="AD719" i="6"/>
  <c r="AV724" i="6"/>
  <c r="M730" i="6"/>
  <c r="BC731" i="6"/>
  <c r="AD738" i="6"/>
  <c r="AV705" i="6"/>
  <c r="M707" i="6"/>
  <c r="AD708" i="6"/>
  <c r="AV709" i="6"/>
  <c r="M711" i="6"/>
  <c r="AD712" i="6"/>
  <c r="AV713" i="6"/>
  <c r="M715" i="6"/>
  <c r="AD716" i="6"/>
  <c r="AV717" i="6"/>
  <c r="M719" i="6"/>
  <c r="AD720" i="6"/>
  <c r="AV721" i="6"/>
  <c r="M723" i="6"/>
  <c r="AD724" i="6"/>
  <c r="AV725" i="6"/>
  <c r="M727" i="6"/>
  <c r="AD728" i="6"/>
  <c r="AV729" i="6"/>
  <c r="M731" i="6"/>
  <c r="M732" i="6"/>
  <c r="U733" i="6"/>
  <c r="AD734" i="6"/>
  <c r="U736" i="6"/>
  <c r="AM738" i="6"/>
  <c r="AV739" i="6"/>
  <c r="M745" i="6"/>
  <c r="AM752" i="6"/>
  <c r="M759" i="6"/>
  <c r="AV759" i="6"/>
  <c r="M696" i="6"/>
  <c r="AD697" i="6"/>
  <c r="AV698" i="6"/>
  <c r="M700" i="6"/>
  <c r="AD701" i="6"/>
  <c r="AV702" i="6"/>
  <c r="M704" i="6"/>
  <c r="AD705" i="6"/>
  <c r="AV706" i="6"/>
  <c r="M708" i="6"/>
  <c r="AD709" i="6"/>
  <c r="AV710" i="6"/>
  <c r="M712" i="6"/>
  <c r="AD713" i="6"/>
  <c r="AV714" i="6"/>
  <c r="M716" i="6"/>
  <c r="AD717" i="6"/>
  <c r="AV718" i="6"/>
  <c r="M720" i="6"/>
  <c r="AD721" i="6"/>
  <c r="AV722" i="6"/>
  <c r="M724" i="6"/>
  <c r="AD725" i="6"/>
  <c r="AV726" i="6"/>
  <c r="M728" i="6"/>
  <c r="AD729" i="6"/>
  <c r="AV730" i="6"/>
  <c r="U732" i="6"/>
  <c r="AM734" i="6"/>
  <c r="AV735" i="6"/>
  <c r="BC736" i="6"/>
  <c r="AM737" i="6"/>
  <c r="BC739" i="6"/>
  <c r="M741" i="6"/>
  <c r="BC757" i="6"/>
  <c r="AD686" i="6"/>
  <c r="AV687" i="6"/>
  <c r="M689" i="6"/>
  <c r="AD690" i="6"/>
  <c r="AV691" i="6"/>
  <c r="M693" i="6"/>
  <c r="AD694" i="6"/>
  <c r="AV695" i="6"/>
  <c r="M697" i="6"/>
  <c r="AD698" i="6"/>
  <c r="AV699" i="6"/>
  <c r="M701" i="6"/>
  <c r="AD702" i="6"/>
  <c r="AV703" i="6"/>
  <c r="M705" i="6"/>
  <c r="AD706" i="6"/>
  <c r="AV707" i="6"/>
  <c r="M709" i="6"/>
  <c r="AD710" i="6"/>
  <c r="AV711" i="6"/>
  <c r="M713" i="6"/>
  <c r="AD714" i="6"/>
  <c r="AV715" i="6"/>
  <c r="M717" i="6"/>
  <c r="AD718" i="6"/>
  <c r="AV719" i="6"/>
  <c r="M721" i="6"/>
  <c r="AD722" i="6"/>
  <c r="AV723" i="6"/>
  <c r="M725" i="6"/>
  <c r="AD726" i="6"/>
  <c r="AV727" i="6"/>
  <c r="M729" i="6"/>
  <c r="AD730" i="6"/>
  <c r="AV731" i="6"/>
  <c r="AM733" i="6"/>
  <c r="BC735" i="6"/>
  <c r="M737" i="6"/>
  <c r="U738" i="6"/>
  <c r="BC738" i="6"/>
  <c r="AD742" i="6"/>
  <c r="AD748" i="6"/>
  <c r="M749" i="6"/>
  <c r="AV732" i="6"/>
  <c r="M734" i="6"/>
  <c r="AD735" i="6"/>
  <c r="AV736" i="6"/>
  <c r="M738" i="6"/>
  <c r="AD739" i="6"/>
  <c r="AV740" i="6"/>
  <c r="M742" i="6"/>
  <c r="AD743" i="6"/>
  <c r="AV744" i="6"/>
  <c r="AM748" i="6"/>
  <c r="AV749" i="6"/>
  <c r="AD750" i="6"/>
  <c r="BC753" i="6"/>
  <c r="M755" i="6"/>
  <c r="AV755" i="6"/>
  <c r="U759" i="6"/>
  <c r="AD760" i="6"/>
  <c r="M761" i="6"/>
  <c r="AD732" i="6"/>
  <c r="AV733" i="6"/>
  <c r="M735" i="6"/>
  <c r="AD736" i="6"/>
  <c r="AV737" i="6"/>
  <c r="M739" i="6"/>
  <c r="AD740" i="6"/>
  <c r="AV741" i="6"/>
  <c r="M743" i="6"/>
  <c r="AD744" i="6"/>
  <c r="BC749" i="6"/>
  <c r="M751" i="6"/>
  <c r="AV751" i="6"/>
  <c r="U755" i="6"/>
  <c r="AD756" i="6"/>
  <c r="M757" i="6"/>
  <c r="AM760" i="6"/>
  <c r="AD733" i="6"/>
  <c r="AV734" i="6"/>
  <c r="M736" i="6"/>
  <c r="AD737" i="6"/>
  <c r="AV738" i="6"/>
  <c r="M740" i="6"/>
  <c r="AD741" i="6"/>
  <c r="AV742" i="6"/>
  <c r="M744" i="6"/>
  <c r="AV747" i="6"/>
  <c r="U751" i="6"/>
  <c r="AD752" i="6"/>
  <c r="M753" i="6"/>
  <c r="AM756" i="6"/>
  <c r="AV757" i="6"/>
  <c r="AD758" i="6"/>
  <c r="U748" i="6"/>
  <c r="AM749" i="6"/>
  <c r="BC750" i="6"/>
  <c r="U752" i="6"/>
  <c r="AM753" i="6"/>
  <c r="BC754" i="6"/>
  <c r="U756" i="6"/>
  <c r="AM757" i="6"/>
  <c r="BC758" i="6"/>
  <c r="U760" i="6"/>
  <c r="AM761" i="6"/>
  <c r="BC747" i="6"/>
  <c r="U749" i="6"/>
  <c r="AM750" i="6"/>
  <c r="BC751" i="6"/>
  <c r="U753" i="6"/>
  <c r="AM754" i="6"/>
  <c r="BC755" i="6"/>
  <c r="U757" i="6"/>
  <c r="AM758" i="6"/>
  <c r="BC759" i="6"/>
  <c r="U761" i="6"/>
  <c r="AV761" i="6"/>
  <c r="AD762" i="6"/>
  <c r="M763" i="6"/>
  <c r="AV763" i="6"/>
  <c r="AD764" i="6"/>
  <c r="M765" i="6"/>
  <c r="AV765" i="6"/>
  <c r="AD766" i="6"/>
  <c r="M767" i="6"/>
  <c r="AV767" i="6"/>
  <c r="AD768" i="6"/>
  <c r="M769" i="6"/>
  <c r="AV769" i="6"/>
  <c r="AD770" i="6"/>
  <c r="M771" i="6"/>
  <c r="AV771" i="6"/>
  <c r="AM747" i="6"/>
  <c r="BC748" i="6"/>
  <c r="U750" i="6"/>
  <c r="AM751" i="6"/>
  <c r="BC752" i="6"/>
  <c r="U754" i="6"/>
  <c r="AM755" i="6"/>
  <c r="BC756" i="6"/>
  <c r="U758" i="6"/>
  <c r="AM759" i="6"/>
  <c r="BC760" i="6"/>
  <c r="BC761" i="6"/>
  <c r="U762" i="6"/>
  <c r="BC762" i="6"/>
  <c r="AM763" i="6"/>
  <c r="U764" i="6"/>
  <c r="BC764" i="6"/>
  <c r="AM765" i="6"/>
  <c r="U766" i="6"/>
  <c r="BC766" i="6"/>
  <c r="AM767" i="6"/>
  <c r="U768" i="6"/>
  <c r="BC768" i="6"/>
  <c r="AM769" i="6"/>
  <c r="U770" i="6"/>
  <c r="BC770" i="6"/>
  <c r="AM771" i="6"/>
  <c r="U772" i="6"/>
  <c r="BC772" i="6"/>
  <c r="AM773" i="6"/>
  <c r="U774" i="6"/>
  <c r="BC774" i="6"/>
  <c r="AM775" i="6"/>
  <c r="U776" i="6"/>
  <c r="BC776" i="6"/>
  <c r="AM777" i="6"/>
  <c r="U778" i="6"/>
  <c r="BC778" i="6"/>
  <c r="AM779" i="6"/>
  <c r="U780" i="6"/>
  <c r="BC780" i="6"/>
  <c r="AM781" i="6"/>
  <c r="U782" i="6"/>
  <c r="BC782" i="6"/>
  <c r="AM783" i="6"/>
  <c r="U784" i="6"/>
  <c r="BC784" i="6"/>
  <c r="AM785" i="6"/>
  <c r="U786" i="6"/>
  <c r="BC786" i="6"/>
  <c r="AM787" i="6"/>
  <c r="U788" i="6"/>
  <c r="BC788" i="6"/>
  <c r="AM789" i="6"/>
  <c r="AD772" i="6"/>
  <c r="M773" i="6"/>
  <c r="AV773" i="6"/>
  <c r="AD774" i="6"/>
  <c r="M775" i="6"/>
  <c r="AV775" i="6"/>
  <c r="AD776" i="6"/>
  <c r="M777" i="6"/>
  <c r="AV777" i="6"/>
  <c r="AD778" i="6"/>
  <c r="M779" i="6"/>
  <c r="AV779" i="6"/>
  <c r="AD780" i="6"/>
  <c r="M781" i="6"/>
  <c r="AV781" i="6"/>
  <c r="AD782" i="6"/>
  <c r="M783" i="6"/>
  <c r="AV783" i="6"/>
  <c r="AD784" i="6"/>
  <c r="M785" i="6"/>
  <c r="AV785" i="6"/>
  <c r="AD786" i="6"/>
  <c r="M787" i="6"/>
  <c r="AV787" i="6"/>
  <c r="AD788" i="6"/>
  <c r="M789" i="6"/>
  <c r="AV789" i="6"/>
  <c r="AM762" i="6"/>
  <c r="U763" i="6"/>
  <c r="BC763" i="6"/>
  <c r="AM764" i="6"/>
  <c r="U765" i="6"/>
  <c r="BC765" i="6"/>
  <c r="AM766" i="6"/>
  <c r="U767" i="6"/>
  <c r="BC767" i="6"/>
  <c r="AM768" i="6"/>
  <c r="U769" i="6"/>
  <c r="BC769" i="6"/>
  <c r="AM770" i="6"/>
  <c r="U771" i="6"/>
  <c r="BC771" i="6"/>
  <c r="AM772" i="6"/>
  <c r="U773" i="6"/>
  <c r="BC773" i="6"/>
  <c r="AM774" i="6"/>
  <c r="U775" i="6"/>
  <c r="BC775" i="6"/>
  <c r="AM776" i="6"/>
  <c r="U777" i="6"/>
  <c r="BC777" i="6"/>
  <c r="AM778" i="6"/>
  <c r="U779" i="6"/>
  <c r="BC779" i="6"/>
  <c r="AM780" i="6"/>
  <c r="U781" i="6"/>
  <c r="BC781" i="6"/>
  <c r="AM782" i="6"/>
  <c r="U783" i="6"/>
  <c r="BC783" i="6"/>
  <c r="AM784" i="6"/>
  <c r="U785" i="6"/>
  <c r="BC785" i="6"/>
  <c r="AM786" i="6"/>
  <c r="U787" i="6"/>
  <c r="BC787" i="6"/>
  <c r="AM788" i="6"/>
  <c r="U789" i="6"/>
  <c r="BC789" i="6"/>
  <c r="E780" i="6"/>
  <c r="F766" i="6"/>
  <c r="F765" i="6"/>
  <c r="E760" i="6"/>
  <c r="F759" i="6"/>
  <c r="N787" i="6"/>
  <c r="AO785" i="6"/>
  <c r="N783" i="6"/>
  <c r="AO781" i="6"/>
  <c r="AY777" i="6"/>
  <c r="AF777" i="6"/>
  <c r="W776" i="6"/>
  <c r="AY773" i="6"/>
  <c r="AF773" i="6"/>
  <c r="AX770" i="6"/>
  <c r="AO769" i="6"/>
  <c r="AF769" i="6"/>
  <c r="O769" i="6"/>
  <c r="W767" i="6"/>
  <c r="O767" i="6"/>
  <c r="AO765" i="6"/>
  <c r="AX764" i="6"/>
  <c r="V764" i="6"/>
  <c r="W763" i="6"/>
  <c r="O763" i="6"/>
  <c r="AE760" i="6"/>
  <c r="O759" i="6"/>
  <c r="V758" i="6"/>
  <c r="N758" i="6"/>
  <c r="AY757" i="6"/>
  <c r="W757" i="6"/>
  <c r="N756" i="6"/>
  <c r="AY753" i="6"/>
  <c r="W753" i="6"/>
  <c r="AY751" i="6"/>
  <c r="W745" i="6"/>
  <c r="W739" i="6"/>
  <c r="AX736" i="6"/>
  <c r="V736" i="6"/>
  <c r="N734" i="6"/>
  <c r="AF733" i="6"/>
  <c r="AY731" i="6"/>
  <c r="N730" i="6"/>
  <c r="AO727" i="6"/>
  <c r="AY725" i="6"/>
  <c r="W725" i="6"/>
  <c r="N724" i="6"/>
  <c r="AY721" i="6"/>
  <c r="W721" i="6"/>
  <c r="AY719" i="6"/>
  <c r="W713" i="6"/>
  <c r="AX710" i="6"/>
  <c r="AE708" i="6"/>
  <c r="V704" i="6"/>
  <c r="N704" i="6"/>
  <c r="AE702" i="6"/>
  <c r="N702" i="6"/>
  <c r="F787" i="6"/>
  <c r="AE755" i="6"/>
  <c r="O684" i="6"/>
  <c r="AF684" i="6"/>
  <c r="AO684" i="6"/>
  <c r="N788" i="6"/>
  <c r="F786" i="6"/>
  <c r="N784" i="6"/>
  <c r="F782" i="6"/>
  <c r="N780" i="6"/>
  <c r="F778" i="6"/>
  <c r="V770" i="6"/>
  <c r="N770" i="6"/>
  <c r="W765" i="6"/>
  <c r="AX762" i="6"/>
  <c r="V762" i="6"/>
  <c r="AX760" i="6"/>
  <c r="W759" i="6"/>
  <c r="O757" i="6"/>
  <c r="N750" i="6"/>
  <c r="AY747" i="6"/>
  <c r="O725" i="6"/>
  <c r="N718" i="6"/>
  <c r="AY715" i="6"/>
  <c r="AX704" i="6"/>
  <c r="AE692" i="6"/>
  <c r="AX692" i="6"/>
  <c r="V692" i="6"/>
  <c r="E788" i="6"/>
  <c r="F783" i="6"/>
  <c r="AX788" i="6"/>
  <c r="O787" i="6"/>
  <c r="AX784" i="6"/>
  <c r="O783" i="6"/>
  <c r="AX780" i="6"/>
  <c r="N766" i="6"/>
  <c r="AY763" i="6"/>
  <c r="N762" i="6"/>
  <c r="AO759" i="6"/>
  <c r="AO753" i="6"/>
  <c r="AF753" i="6"/>
  <c r="W751" i="6"/>
  <c r="O751" i="6"/>
  <c r="AX748" i="6"/>
  <c r="V748" i="6"/>
  <c r="W747" i="6"/>
  <c r="O747" i="6"/>
  <c r="V738" i="6"/>
  <c r="N738" i="6"/>
  <c r="AX730" i="6"/>
  <c r="V730" i="6"/>
  <c r="AX728" i="6"/>
  <c r="W727" i="6"/>
  <c r="AO721" i="6"/>
  <c r="AF721" i="6"/>
  <c r="W719" i="6"/>
  <c r="O719" i="6"/>
  <c r="AX716" i="6"/>
  <c r="V716" i="6"/>
  <c r="W715" i="6"/>
  <c r="O715" i="6"/>
  <c r="W709" i="6"/>
  <c r="AY709" i="6"/>
  <c r="AX708" i="6"/>
  <c r="W705" i="6"/>
  <c r="AY705" i="6"/>
  <c r="AF693" i="6"/>
  <c r="AO693" i="6"/>
  <c r="O693" i="6"/>
  <c r="W693" i="6"/>
  <c r="AY693" i="6"/>
  <c r="V690" i="6"/>
  <c r="AX690" i="6"/>
  <c r="N690" i="6"/>
  <c r="AE690" i="6"/>
  <c r="V682" i="6"/>
  <c r="AX682" i="6"/>
  <c r="N682" i="6"/>
  <c r="AE682" i="6"/>
  <c r="AO663" i="6"/>
  <c r="V662" i="6"/>
  <c r="AF659" i="6"/>
  <c r="O659" i="6"/>
  <c r="AE520" i="6"/>
  <c r="AX520" i="6"/>
  <c r="N520" i="6"/>
  <c r="V520" i="6"/>
  <c r="AY699" i="6"/>
  <c r="AF699" i="6"/>
  <c r="V698" i="6"/>
  <c r="AY697" i="6"/>
  <c r="O697" i="6"/>
  <c r="AX696" i="6"/>
  <c r="AO695" i="6"/>
  <c r="W695" i="6"/>
  <c r="AE694" i="6"/>
  <c r="AO691" i="6"/>
  <c r="AE683" i="6"/>
  <c r="AO676" i="6"/>
  <c r="AE675" i="6"/>
  <c r="O674" i="6"/>
  <c r="AX673" i="6"/>
  <c r="N673" i="6"/>
  <c r="AY671" i="6"/>
  <c r="W671" i="6"/>
  <c r="V670" i="6"/>
  <c r="AY667" i="6"/>
  <c r="AF667" i="6"/>
  <c r="O666" i="6"/>
  <c r="AX665" i="6"/>
  <c r="N665" i="6"/>
  <c r="AY663" i="6"/>
  <c r="W663" i="6"/>
  <c r="AO660" i="6"/>
  <c r="AE659" i="6"/>
  <c r="O658" i="6"/>
  <c r="AX657" i="6"/>
  <c r="N657" i="6"/>
  <c r="AY655" i="6"/>
  <c r="W655" i="6"/>
  <c r="V654" i="6"/>
  <c r="AY651" i="6"/>
  <c r="AF651" i="6"/>
  <c r="O650" i="6"/>
  <c r="AX649" i="6"/>
  <c r="N649" i="6"/>
  <c r="AY647" i="6"/>
  <c r="W647" i="6"/>
  <c r="N647" i="6"/>
  <c r="AX645" i="6"/>
  <c r="AF644" i="6"/>
  <c r="AY643" i="6"/>
  <c r="N643" i="6"/>
  <c r="AF640" i="6"/>
  <c r="N639" i="6"/>
  <c r="AF636" i="6"/>
  <c r="N635" i="6"/>
  <c r="AF632" i="6"/>
  <c r="N631" i="6"/>
  <c r="AF628" i="6"/>
  <c r="N627" i="6"/>
  <c r="AF624" i="6"/>
  <c r="N623" i="6"/>
  <c r="AF620" i="6"/>
  <c r="N619" i="6"/>
  <c r="AF616" i="6"/>
  <c r="AF612" i="6"/>
  <c r="AX609" i="6"/>
  <c r="AX605" i="6"/>
  <c r="N599" i="6"/>
  <c r="V595" i="6"/>
  <c r="N595" i="6"/>
  <c r="AY594" i="6"/>
  <c r="AY574" i="6"/>
  <c r="W574" i="6"/>
  <c r="AF568" i="6"/>
  <c r="O568" i="6"/>
  <c r="AY560" i="6"/>
  <c r="AF560" i="6"/>
  <c r="O560" i="6"/>
  <c r="AY552" i="6"/>
  <c r="AF552" i="6"/>
  <c r="O552" i="6"/>
  <c r="AY544" i="6"/>
  <c r="AF544" i="6"/>
  <c r="O544" i="6"/>
  <c r="AX541" i="6"/>
  <c r="AE541" i="6"/>
  <c r="AE536" i="6"/>
  <c r="AX536" i="6"/>
  <c r="N536" i="6"/>
  <c r="V536" i="6"/>
  <c r="AE532" i="6"/>
  <c r="AX532" i="6"/>
  <c r="AE651" i="6"/>
  <c r="AX647" i="6"/>
  <c r="V647" i="6"/>
  <c r="AO644" i="6"/>
  <c r="O644" i="6"/>
  <c r="AX643" i="6"/>
  <c r="W643" i="6"/>
  <c r="AO640" i="6"/>
  <c r="O640" i="6"/>
  <c r="AX639" i="6"/>
  <c r="W639" i="6"/>
  <c r="AO636" i="6"/>
  <c r="O636" i="6"/>
  <c r="AX635" i="6"/>
  <c r="W635" i="6"/>
  <c r="AO632" i="6"/>
  <c r="O632" i="6"/>
  <c r="AX631" i="6"/>
  <c r="W631" i="6"/>
  <c r="AO628" i="6"/>
  <c r="O628" i="6"/>
  <c r="AX627" i="6"/>
  <c r="W627" i="6"/>
  <c r="AO624" i="6"/>
  <c r="O624" i="6"/>
  <c r="AX623" i="6"/>
  <c r="W623" i="6"/>
  <c r="AO620" i="6"/>
  <c r="O620" i="6"/>
  <c r="AX619" i="6"/>
  <c r="W619" i="6"/>
  <c r="AO616" i="6"/>
  <c r="O616" i="6"/>
  <c r="AX615" i="6"/>
  <c r="N614" i="6"/>
  <c r="AX613" i="6"/>
  <c r="AO612" i="6"/>
  <c r="AX611" i="6"/>
  <c r="O607" i="6"/>
  <c r="O603" i="6"/>
  <c r="AX602" i="6"/>
  <c r="AF600" i="6"/>
  <c r="AY599" i="6"/>
  <c r="W599" i="6"/>
  <c r="AX595" i="6"/>
  <c r="W594" i="6"/>
  <c r="O594" i="6"/>
  <c r="AY590" i="6"/>
  <c r="W590" i="6"/>
  <c r="O590" i="6"/>
  <c r="V587" i="6"/>
  <c r="O584" i="6"/>
  <c r="AE583" i="6"/>
  <c r="AY582" i="6"/>
  <c r="W582" i="6"/>
  <c r="N581" i="6"/>
  <c r="V577" i="6"/>
  <c r="N575" i="6"/>
  <c r="W570" i="6"/>
  <c r="N567" i="6"/>
  <c r="V565" i="6"/>
  <c r="N565" i="6"/>
  <c r="W562" i="6"/>
  <c r="N559" i="6"/>
  <c r="V557" i="6"/>
  <c r="N557" i="6"/>
  <c r="W554" i="6"/>
  <c r="N551" i="6"/>
  <c r="V549" i="6"/>
  <c r="N549" i="6"/>
  <c r="W546" i="6"/>
  <c r="N543" i="6"/>
  <c r="V541" i="6"/>
  <c r="AE540" i="6"/>
  <c r="N540" i="6"/>
  <c r="V540" i="6"/>
  <c r="AE538" i="6"/>
  <c r="AX538" i="6"/>
  <c r="V538" i="6"/>
  <c r="N537" i="6"/>
  <c r="V537" i="6"/>
  <c r="AX533" i="6"/>
  <c r="N533" i="6"/>
  <c r="V533" i="6"/>
  <c r="AO530" i="6"/>
  <c r="O530" i="6"/>
  <c r="O527" i="6"/>
  <c r="AY527" i="6"/>
  <c r="AE526" i="6"/>
  <c r="AX526" i="6"/>
  <c r="V526" i="6"/>
  <c r="N526" i="6"/>
  <c r="AO699" i="6"/>
  <c r="W699" i="6"/>
  <c r="V689" i="6"/>
  <c r="AE687" i="6"/>
  <c r="V681" i="6"/>
  <c r="AE679" i="6"/>
  <c r="AF676" i="6"/>
  <c r="AY674" i="6"/>
  <c r="AO672" i="6"/>
  <c r="AF671" i="6"/>
  <c r="W666" i="6"/>
  <c r="AO664" i="6"/>
  <c r="AF663" i="6"/>
  <c r="AF660" i="6"/>
  <c r="AY658" i="6"/>
  <c r="AO656" i="6"/>
  <c r="AF655" i="6"/>
  <c r="W650" i="6"/>
  <c r="N602" i="6"/>
  <c r="AO600" i="6"/>
  <c r="AX599" i="6"/>
  <c r="N598" i="6"/>
  <c r="AX587" i="6"/>
  <c r="V583" i="6"/>
  <c r="O582" i="6"/>
  <c r="AX581" i="6"/>
  <c r="AX577" i="6"/>
  <c r="N577" i="6"/>
  <c r="AO574" i="6"/>
  <c r="O574" i="6"/>
  <c r="V573" i="6"/>
  <c r="N573" i="6"/>
  <c r="AY570" i="6"/>
  <c r="O570" i="6"/>
  <c r="AO568" i="6"/>
  <c r="AF567" i="6"/>
  <c r="AE566" i="6"/>
  <c r="AX565" i="6"/>
  <c r="AY562" i="6"/>
  <c r="O562" i="6"/>
  <c r="AO560" i="6"/>
  <c r="AF559" i="6"/>
  <c r="AE558" i="6"/>
  <c r="AX557" i="6"/>
  <c r="AY554" i="6"/>
  <c r="O554" i="6"/>
  <c r="AO552" i="6"/>
  <c r="AF551" i="6"/>
  <c r="AE550" i="6"/>
  <c r="AX549" i="6"/>
  <c r="AY546" i="6"/>
  <c r="O546" i="6"/>
  <c r="AO544" i="6"/>
  <c r="O542" i="6"/>
  <c r="V532" i="6"/>
  <c r="N532" i="6"/>
  <c r="AX521" i="6"/>
  <c r="N521" i="6"/>
  <c r="V521" i="6"/>
  <c r="O514" i="6"/>
  <c r="V508" i="6"/>
  <c r="N508" i="6"/>
  <c r="O502" i="6"/>
  <c r="AY499" i="6"/>
  <c r="N498" i="6"/>
  <c r="AE497" i="6"/>
  <c r="V496" i="6"/>
  <c r="N496" i="6"/>
  <c r="O490" i="6"/>
  <c r="AY487" i="6"/>
  <c r="N486" i="6"/>
  <c r="AY483" i="6"/>
  <c r="O482" i="6"/>
  <c r="V473" i="6"/>
  <c r="V472" i="6"/>
  <c r="N472" i="6"/>
  <c r="N466" i="6"/>
  <c r="AY463" i="6"/>
  <c r="O462" i="6"/>
  <c r="V453" i="6"/>
  <c r="V524" i="6"/>
  <c r="N524" i="6"/>
  <c r="O518" i="6"/>
  <c r="AY515" i="6"/>
  <c r="N514" i="6"/>
  <c r="V512" i="6"/>
  <c r="N512" i="6"/>
  <c r="V509" i="6"/>
  <c r="N509" i="6"/>
  <c r="AX508" i="6"/>
  <c r="O506" i="6"/>
  <c r="AY503" i="6"/>
  <c r="N502" i="6"/>
  <c r="V498" i="6"/>
  <c r="AX496" i="6"/>
  <c r="O494" i="6"/>
  <c r="AY491" i="6"/>
  <c r="N490" i="6"/>
  <c r="V486" i="6"/>
  <c r="N482" i="6"/>
  <c r="AY479" i="6"/>
  <c r="O478" i="6"/>
  <c r="AY475" i="6"/>
  <c r="O474" i="6"/>
  <c r="AX473" i="6"/>
  <c r="N473" i="6"/>
  <c r="AX472" i="6"/>
  <c r="AX470" i="6"/>
  <c r="V469" i="6"/>
  <c r="V468" i="6"/>
  <c r="N468" i="6"/>
  <c r="V466" i="6"/>
  <c r="N462" i="6"/>
  <c r="AY459" i="6"/>
  <c r="O458" i="6"/>
  <c r="AY455" i="6"/>
  <c r="O454" i="6"/>
  <c r="AX453" i="6"/>
  <c r="N453" i="6"/>
  <c r="AY451" i="6"/>
  <c r="W451" i="6"/>
  <c r="V449" i="6"/>
  <c r="N445" i="6"/>
  <c r="AX445" i="6"/>
  <c r="N441" i="6"/>
  <c r="AE440" i="6"/>
  <c r="N440" i="6"/>
  <c r="V440" i="6"/>
  <c r="AO439" i="6"/>
  <c r="AE438" i="6"/>
  <c r="O438" i="6"/>
  <c r="O534" i="6"/>
  <c r="V528" i="6"/>
  <c r="N528" i="6"/>
  <c r="V525" i="6"/>
  <c r="AX524" i="6"/>
  <c r="O522" i="6"/>
  <c r="AX512" i="6"/>
  <c r="AX498" i="6"/>
  <c r="V497" i="6"/>
  <c r="AX486" i="6"/>
  <c r="AX469" i="6"/>
  <c r="AX468" i="6"/>
  <c r="AX466" i="6"/>
  <c r="AF451" i="6"/>
  <c r="O450" i="6"/>
  <c r="N449" i="6"/>
  <c r="AO446" i="6"/>
  <c r="O446" i="6"/>
  <c r="AE444" i="6"/>
  <c r="AX444" i="6"/>
  <c r="AE442" i="6"/>
  <c r="AX442" i="6"/>
  <c r="AX441" i="6"/>
  <c r="AX438" i="6"/>
  <c r="N438" i="6"/>
  <c r="AX433" i="6"/>
  <c r="N433" i="6"/>
  <c r="AX432" i="6"/>
  <c r="W427" i="6"/>
  <c r="AY423" i="6"/>
  <c r="AF423" i="6"/>
  <c r="N422" i="6"/>
  <c r="AX416" i="6"/>
  <c r="AY413" i="6"/>
  <c r="AX410" i="6"/>
  <c r="V408" i="6"/>
  <c r="N408" i="6"/>
  <c r="AO405" i="6"/>
  <c r="O405" i="6"/>
  <c r="N404" i="6"/>
  <c r="W403" i="6"/>
  <c r="AE398" i="6"/>
  <c r="AO397" i="6"/>
  <c r="AE394" i="6"/>
  <c r="AO393" i="6"/>
  <c r="AE390" i="6"/>
  <c r="AO389" i="6"/>
  <c r="AY380" i="6"/>
  <c r="N380" i="6"/>
  <c r="O379" i="6"/>
  <c r="V364" i="6"/>
  <c r="AX364" i="6"/>
  <c r="AE364" i="6"/>
  <c r="V363" i="6"/>
  <c r="N363" i="6"/>
  <c r="AE360" i="6"/>
  <c r="V360" i="6"/>
  <c r="AX360" i="6"/>
  <c r="V339" i="6"/>
  <c r="N339" i="6"/>
  <c r="V324" i="6"/>
  <c r="AX324" i="6"/>
  <c r="N324" i="6"/>
  <c r="N434" i="6"/>
  <c r="AE433" i="6"/>
  <c r="O430" i="6"/>
  <c r="AX429" i="6"/>
  <c r="AX428" i="6"/>
  <c r="N428" i="6"/>
  <c r="AY427" i="6"/>
  <c r="AF427" i="6"/>
  <c r="V426" i="6"/>
  <c r="W425" i="6"/>
  <c r="W423" i="6"/>
  <c r="AX422" i="6"/>
  <c r="AO421" i="6"/>
  <c r="O421" i="6"/>
  <c r="AX420" i="6"/>
  <c r="N420" i="6"/>
  <c r="AX408" i="6"/>
  <c r="AY407" i="6"/>
  <c r="AX404" i="6"/>
  <c r="AY403" i="6"/>
  <c r="V402" i="6"/>
  <c r="AY401" i="6"/>
  <c r="W401" i="6"/>
  <c r="O401" i="6"/>
  <c r="V400" i="6"/>
  <c r="N400" i="6"/>
  <c r="AY399" i="6"/>
  <c r="AF399" i="6"/>
  <c r="W397" i="6"/>
  <c r="O397" i="6"/>
  <c r="V396" i="6"/>
  <c r="N396" i="6"/>
  <c r="AY395" i="6"/>
  <c r="AF395" i="6"/>
  <c r="W393" i="6"/>
  <c r="O393" i="6"/>
  <c r="V392" i="6"/>
  <c r="N392" i="6"/>
  <c r="AY391" i="6"/>
  <c r="AF391" i="6"/>
  <c r="W389" i="6"/>
  <c r="O389" i="6"/>
  <c r="V388" i="6"/>
  <c r="N388" i="6"/>
  <c r="AY387" i="6"/>
  <c r="AF387" i="6"/>
  <c r="AY384" i="6"/>
  <c r="O384" i="6"/>
  <c r="W381" i="6"/>
  <c r="AX380" i="6"/>
  <c r="AF380" i="6"/>
  <c r="AY379" i="6"/>
  <c r="O377" i="6"/>
  <c r="AO377" i="6"/>
  <c r="V376" i="6"/>
  <c r="AX376" i="6"/>
  <c r="N364" i="6"/>
  <c r="N360" i="6"/>
  <c r="AF357" i="6"/>
  <c r="O357" i="6"/>
  <c r="AO357" i="6"/>
  <c r="O353" i="6"/>
  <c r="AO353" i="6"/>
  <c r="AF353" i="6"/>
  <c r="O349" i="6"/>
  <c r="AO349" i="6"/>
  <c r="AF349" i="6"/>
  <c r="AX339" i="6"/>
  <c r="AO336" i="6"/>
  <c r="AF336" i="6"/>
  <c r="W336" i="6"/>
  <c r="AY336" i="6"/>
  <c r="AF331" i="6"/>
  <c r="O331" i="6"/>
  <c r="AO331" i="6"/>
  <c r="AF373" i="6"/>
  <c r="O373" i="6"/>
  <c r="AO373" i="6"/>
  <c r="O369" i="6"/>
  <c r="AO369" i="6"/>
  <c r="AF369" i="6"/>
  <c r="AE356" i="6"/>
  <c r="V356" i="6"/>
  <c r="AX356" i="6"/>
  <c r="V355" i="6"/>
  <c r="N355" i="6"/>
  <c r="V352" i="6"/>
  <c r="AX352" i="6"/>
  <c r="AE352" i="6"/>
  <c r="AE340" i="6"/>
  <c r="V340" i="6"/>
  <c r="AX340" i="6"/>
  <c r="AO332" i="6"/>
  <c r="AF332" i="6"/>
  <c r="W332" i="6"/>
  <c r="AY332" i="6"/>
  <c r="AE326" i="6"/>
  <c r="N326" i="6"/>
  <c r="V326" i="6"/>
  <c r="AX326" i="6"/>
  <c r="O325" i="6"/>
  <c r="W325" i="6"/>
  <c r="AF325" i="6"/>
  <c r="AY325" i="6"/>
  <c r="AX434" i="6"/>
  <c r="V432" i="6"/>
  <c r="N432" i="6"/>
  <c r="AY421" i="6"/>
  <c r="W421" i="6"/>
  <c r="V416" i="6"/>
  <c r="N416" i="6"/>
  <c r="W413" i="6"/>
  <c r="O413" i="6"/>
  <c r="V410" i="6"/>
  <c r="V404" i="6"/>
  <c r="AO403" i="6"/>
  <c r="AX398" i="6"/>
  <c r="AX394" i="6"/>
  <c r="AX390" i="6"/>
  <c r="O380" i="6"/>
  <c r="AO379" i="6"/>
  <c r="W379" i="6"/>
  <c r="V379" i="6"/>
  <c r="N379" i="6"/>
  <c r="AF375" i="6"/>
  <c r="O375" i="6"/>
  <c r="AY375" i="6"/>
  <c r="AY373" i="6"/>
  <c r="AE372" i="6"/>
  <c r="V372" i="6"/>
  <c r="AX372" i="6"/>
  <c r="V371" i="6"/>
  <c r="N371" i="6"/>
  <c r="AY369" i="6"/>
  <c r="V368" i="6"/>
  <c r="AX368" i="6"/>
  <c r="AE368" i="6"/>
  <c r="O365" i="6"/>
  <c r="AO365" i="6"/>
  <c r="AF365" i="6"/>
  <c r="AF361" i="6"/>
  <c r="O361" i="6"/>
  <c r="AO361" i="6"/>
  <c r="N356" i="6"/>
  <c r="N352" i="6"/>
  <c r="V351" i="6"/>
  <c r="N351" i="6"/>
  <c r="AE344" i="6"/>
  <c r="V344" i="6"/>
  <c r="AX344" i="6"/>
  <c r="AF330" i="6"/>
  <c r="AE324" i="6"/>
  <c r="AF323" i="6"/>
  <c r="W323" i="6"/>
  <c r="AY323" i="6"/>
  <c r="O323" i="6"/>
  <c r="AO323" i="6"/>
  <c r="N322" i="6"/>
  <c r="W321" i="6"/>
  <c r="N308" i="6"/>
  <c r="AE307" i="6"/>
  <c r="AE303" i="6"/>
  <c r="N303" i="6"/>
  <c r="V303" i="6"/>
  <c r="AY359" i="6"/>
  <c r="O359" i="6"/>
  <c r="AE348" i="6"/>
  <c r="N347" i="6"/>
  <c r="AO345" i="6"/>
  <c r="O345" i="6"/>
  <c r="AY343" i="6"/>
  <c r="O343" i="6"/>
  <c r="AO341" i="6"/>
  <c r="O341" i="6"/>
  <c r="AO335" i="6"/>
  <c r="W335" i="6"/>
  <c r="AF328" i="6"/>
  <c r="AY327" i="6"/>
  <c r="AX322" i="6"/>
  <c r="AY321" i="6"/>
  <c r="V320" i="6"/>
  <c r="N320" i="6"/>
  <c r="AY319" i="6"/>
  <c r="W319" i="6"/>
  <c r="O319" i="6"/>
  <c r="V318" i="6"/>
  <c r="N318" i="6"/>
  <c r="AO315" i="6"/>
  <c r="W315" i="6"/>
  <c r="W309" i="6"/>
  <c r="V307" i="6"/>
  <c r="AO307" i="6"/>
  <c r="W307" i="6"/>
  <c r="AY307" i="6"/>
  <c r="AX300" i="6"/>
  <c r="AX296" i="6"/>
  <c r="O290" i="6"/>
  <c r="AY290" i="6"/>
  <c r="AE310" i="6"/>
  <c r="N310" i="6"/>
  <c r="V310" i="6"/>
  <c r="V305" i="6"/>
  <c r="AE305" i="6"/>
  <c r="W294" i="6"/>
  <c r="AF294" i="6"/>
  <c r="AO294" i="6"/>
  <c r="O294" i="6"/>
  <c r="AE287" i="6"/>
  <c r="N287" i="6"/>
  <c r="V287" i="6"/>
  <c r="AX348" i="6"/>
  <c r="AY328" i="6"/>
  <c r="W328" i="6"/>
  <c r="AO327" i="6"/>
  <c r="O327" i="6"/>
  <c r="V322" i="6"/>
  <c r="AO321" i="6"/>
  <c r="AX318" i="6"/>
  <c r="AF311" i="6"/>
  <c r="O311" i="6"/>
  <c r="AO311" i="6"/>
  <c r="AX310" i="6"/>
  <c r="AX308" i="6"/>
  <c r="AE308" i="6"/>
  <c r="AX305" i="6"/>
  <c r="N305" i="6"/>
  <c r="AE299" i="6"/>
  <c r="AX299" i="6"/>
  <c r="N293" i="6"/>
  <c r="W290" i="6"/>
  <c r="W278" i="6"/>
  <c r="AF278" i="6"/>
  <c r="AO278" i="6"/>
  <c r="O278" i="6"/>
  <c r="AE218" i="6"/>
  <c r="N218" i="6"/>
  <c r="AO201" i="6"/>
  <c r="AF201" i="6"/>
  <c r="AF190" i="6"/>
  <c r="AO190" i="6"/>
  <c r="AY190" i="6"/>
  <c r="O190" i="6"/>
  <c r="W190" i="6"/>
  <c r="AX283" i="6"/>
  <c r="AO271" i="6"/>
  <c r="O270" i="6"/>
  <c r="AY258" i="6"/>
  <c r="W258" i="6"/>
  <c r="AX252" i="6"/>
  <c r="AY240" i="6"/>
  <c r="AE240" i="6"/>
  <c r="AX240" i="6"/>
  <c r="AE228" i="6"/>
  <c r="AX228" i="6"/>
  <c r="N228" i="6"/>
  <c r="AE221" i="6"/>
  <c r="AX221" i="6"/>
  <c r="N221" i="6"/>
  <c r="AX218" i="6"/>
  <c r="AO193" i="6"/>
  <c r="AF193" i="6"/>
  <c r="AE181" i="6"/>
  <c r="V181" i="6"/>
  <c r="N181" i="6"/>
  <c r="AX181" i="6"/>
  <c r="AX275" i="6"/>
  <c r="V275" i="6"/>
  <c r="N275" i="6"/>
  <c r="AF258" i="6"/>
  <c r="V252" i="6"/>
  <c r="F248" i="6"/>
  <c r="AY248" i="6"/>
  <c r="AF244" i="6"/>
  <c r="O244" i="6"/>
  <c r="AY244" i="6"/>
  <c r="O240" i="6"/>
  <c r="AE232" i="6"/>
  <c r="AX232" i="6"/>
  <c r="W230" i="6"/>
  <c r="AF230" i="6"/>
  <c r="AO230" i="6"/>
  <c r="O230" i="6"/>
  <c r="AE229" i="6"/>
  <c r="AX229" i="6"/>
  <c r="V229" i="6"/>
  <c r="N219" i="6"/>
  <c r="AE219" i="6"/>
  <c r="V219" i="6"/>
  <c r="AX219" i="6"/>
  <c r="V218" i="6"/>
  <c r="W184" i="6"/>
  <c r="AY184" i="6"/>
  <c r="AF184" i="6"/>
  <c r="O184" i="6"/>
  <c r="AO184" i="6"/>
  <c r="AX304" i="6"/>
  <c r="V304" i="6"/>
  <c r="AX295" i="6"/>
  <c r="AX285" i="6"/>
  <c r="AO282" i="6"/>
  <c r="AF282" i="6"/>
  <c r="V279" i="6"/>
  <c r="N279" i="6"/>
  <c r="AO276" i="6"/>
  <c r="V272" i="6"/>
  <c r="AX271" i="6"/>
  <c r="AO270" i="6"/>
  <c r="AF270" i="6"/>
  <c r="AO268" i="6"/>
  <c r="V263" i="6"/>
  <c r="N263" i="6"/>
  <c r="AX260" i="6"/>
  <c r="AO258" i="6"/>
  <c r="AE257" i="6"/>
  <c r="AX257" i="6"/>
  <c r="AX256" i="6"/>
  <c r="V255" i="6"/>
  <c r="N255" i="6"/>
  <c r="O252" i="6"/>
  <c r="AY252" i="6"/>
  <c r="N251" i="6"/>
  <c r="V247" i="6"/>
  <c r="N247" i="6"/>
  <c r="AE243" i="6"/>
  <c r="N243" i="6"/>
  <c r="V243" i="6"/>
  <c r="V241" i="6"/>
  <c r="N240" i="6"/>
  <c r="AE235" i="6"/>
  <c r="N235" i="6"/>
  <c r="V235" i="6"/>
  <c r="AX233" i="6"/>
  <c r="V233" i="6"/>
  <c r="V232" i="6"/>
  <c r="AY230" i="6"/>
  <c r="V228" i="6"/>
  <c r="AO225" i="6"/>
  <c r="AF225" i="6"/>
  <c r="W212" i="6"/>
  <c r="AY212" i="6"/>
  <c r="AX210" i="6"/>
  <c r="AE210" i="6"/>
  <c r="N210" i="6"/>
  <c r="AF188" i="6"/>
  <c r="W188" i="6"/>
  <c r="AY188" i="6"/>
  <c r="O188" i="6"/>
  <c r="AO188" i="6"/>
  <c r="AF177" i="6"/>
  <c r="AO177" i="6"/>
  <c r="AY228" i="6"/>
  <c r="AY222" i="6"/>
  <c r="O222" i="6"/>
  <c r="AY216" i="6"/>
  <c r="V215" i="6"/>
  <c r="N213" i="6"/>
  <c r="AE211" i="6"/>
  <c r="AO210" i="6"/>
  <c r="AY208" i="6"/>
  <c r="V207" i="6"/>
  <c r="AY204" i="6"/>
  <c r="AE199" i="6"/>
  <c r="W198" i="6"/>
  <c r="O198" i="6"/>
  <c r="AO195" i="6"/>
  <c r="O195" i="6"/>
  <c r="AF182" i="6"/>
  <c r="AY182" i="6"/>
  <c r="AO182" i="6"/>
  <c r="W180" i="6"/>
  <c r="AY180" i="6"/>
  <c r="AF180" i="6"/>
  <c r="AX231" i="6"/>
  <c r="O226" i="6"/>
  <c r="N225" i="6"/>
  <c r="AO218" i="6"/>
  <c r="V217" i="6"/>
  <c r="AE214" i="6"/>
  <c r="AX213" i="6"/>
  <c r="AY210" i="6"/>
  <c r="V209" i="6"/>
  <c r="W206" i="6"/>
  <c r="O202" i="6"/>
  <c r="N201" i="6"/>
  <c r="AY198" i="6"/>
  <c r="V197" i="6"/>
  <c r="AY196" i="6"/>
  <c r="O196" i="6"/>
  <c r="N194" i="6"/>
  <c r="AX194" i="6"/>
  <c r="AF192" i="6"/>
  <c r="W192" i="6"/>
  <c r="AY192" i="6"/>
  <c r="AO187" i="6"/>
  <c r="O187" i="6"/>
  <c r="N186" i="6"/>
  <c r="AX186" i="6"/>
  <c r="AO185" i="6"/>
  <c r="AF185" i="6"/>
  <c r="AE189" i="6"/>
  <c r="N189" i="6"/>
  <c r="V189" i="6"/>
  <c r="AO180" i="6"/>
  <c r="O180" i="6"/>
  <c r="AO176" i="6"/>
  <c r="AE175" i="6"/>
  <c r="W174" i="6"/>
  <c r="O174" i="6"/>
  <c r="N171" i="6"/>
  <c r="AE171" i="6"/>
  <c r="AE165" i="6"/>
  <c r="AX165" i="6"/>
  <c r="N165" i="6"/>
  <c r="AO163" i="6"/>
  <c r="AF163" i="6"/>
  <c r="AF147" i="6"/>
  <c r="AY147" i="6"/>
  <c r="O147" i="6"/>
  <c r="O183" i="6"/>
  <c r="O179" i="6"/>
  <c r="AX178" i="6"/>
  <c r="AY176" i="6"/>
  <c r="W176" i="6"/>
  <c r="AY174" i="6"/>
  <c r="V173" i="6"/>
  <c r="AY172" i="6"/>
  <c r="O171" i="6"/>
  <c r="AO170" i="6"/>
  <c r="W170" i="6"/>
  <c r="O170" i="6"/>
  <c r="AF166" i="6"/>
  <c r="O166" i="6"/>
  <c r="W166" i="6"/>
  <c r="AY166" i="6"/>
  <c r="W164" i="6"/>
  <c r="AO164" i="6"/>
  <c r="AX163" i="6"/>
  <c r="N163" i="6"/>
  <c r="AE159" i="6"/>
  <c r="AX159" i="6"/>
  <c r="AF139" i="6"/>
  <c r="O139" i="6"/>
  <c r="AY139" i="6"/>
  <c r="AE112" i="6"/>
  <c r="V112" i="6"/>
  <c r="N112" i="6"/>
  <c r="AX112" i="6"/>
  <c r="N162" i="6"/>
  <c r="AE162" i="6"/>
  <c r="AE161" i="6"/>
  <c r="AX161" i="6"/>
  <c r="N161" i="6"/>
  <c r="V161" i="6"/>
  <c r="AE158" i="6"/>
  <c r="N158" i="6"/>
  <c r="AF143" i="6"/>
  <c r="AY143" i="6"/>
  <c r="O143" i="6"/>
  <c r="AO174" i="6"/>
  <c r="N173" i="6"/>
  <c r="AE169" i="6"/>
  <c r="V169" i="6"/>
  <c r="N167" i="6"/>
  <c r="AX167" i="6"/>
  <c r="V167" i="6"/>
  <c r="V165" i="6"/>
  <c r="AE126" i="6"/>
  <c r="N126" i="6"/>
  <c r="AF159" i="6"/>
  <c r="AY157" i="6"/>
  <c r="O155" i="6"/>
  <c r="AX152" i="6"/>
  <c r="N147" i="6"/>
  <c r="AE143" i="6"/>
  <c r="AF141" i="6"/>
  <c r="W137" i="6"/>
  <c r="AO137" i="6"/>
  <c r="AE135" i="6"/>
  <c r="AE116" i="6"/>
  <c r="N116" i="6"/>
  <c r="V116" i="6"/>
  <c r="AF97" i="6"/>
  <c r="AO97" i="6"/>
  <c r="O97" i="6"/>
  <c r="W97" i="6"/>
  <c r="AY97" i="6"/>
  <c r="AY155" i="6"/>
  <c r="V148" i="6"/>
  <c r="AX147" i="6"/>
  <c r="AE142" i="6"/>
  <c r="N142" i="6"/>
  <c r="W141" i="6"/>
  <c r="AY141" i="6"/>
  <c r="AE136" i="6"/>
  <c r="AX136" i="6"/>
  <c r="AF109" i="6"/>
  <c r="O109" i="6"/>
  <c r="W109" i="6"/>
  <c r="AY109" i="6"/>
  <c r="AF101" i="6"/>
  <c r="AY101" i="6"/>
  <c r="O101" i="6"/>
  <c r="AO101" i="6"/>
  <c r="O99" i="6"/>
  <c r="AY99" i="6"/>
  <c r="W99" i="6"/>
  <c r="AO99" i="6"/>
  <c r="AF95" i="6"/>
  <c r="AY95" i="6"/>
  <c r="W95" i="6"/>
  <c r="AO95" i="6"/>
  <c r="N90" i="6"/>
  <c r="V90" i="6"/>
  <c r="AX90" i="6"/>
  <c r="V49" i="6"/>
  <c r="AX49" i="6"/>
  <c r="AE49" i="6"/>
  <c r="N49" i="6"/>
  <c r="AO96" i="6"/>
  <c r="AF96" i="6"/>
  <c r="AF93" i="6"/>
  <c r="O93" i="6"/>
  <c r="W93" i="6"/>
  <c r="AY93" i="6"/>
  <c r="V132" i="6"/>
  <c r="AX131" i="6"/>
  <c r="N130" i="6"/>
  <c r="AE106" i="6"/>
  <c r="V104" i="6"/>
  <c r="AE100" i="6"/>
  <c r="N100" i="6"/>
  <c r="V100" i="6"/>
  <c r="AF99" i="6"/>
  <c r="AF76" i="6"/>
  <c r="O76" i="6"/>
  <c r="AY76" i="6"/>
  <c r="W76" i="6"/>
  <c r="AY91" i="6"/>
  <c r="AF91" i="6"/>
  <c r="V71" i="6"/>
  <c r="N71" i="6"/>
  <c r="AE71" i="6"/>
  <c r="AX67" i="6"/>
  <c r="N67" i="6"/>
  <c r="AE67" i="6"/>
  <c r="AE52" i="6"/>
  <c r="V52" i="6"/>
  <c r="AF85" i="6"/>
  <c r="AY85" i="6"/>
  <c r="AF81" i="6"/>
  <c r="AY81" i="6"/>
  <c r="O81" i="6"/>
  <c r="AF80" i="6"/>
  <c r="AO80" i="6"/>
  <c r="O80" i="6"/>
  <c r="V78" i="6"/>
  <c r="AX78" i="6"/>
  <c r="AE78" i="6"/>
  <c r="AF70" i="6"/>
  <c r="AO70" i="6"/>
  <c r="O70" i="6"/>
  <c r="W70" i="6"/>
  <c r="AO69" i="6"/>
  <c r="AF69" i="6"/>
  <c r="AF66" i="6"/>
  <c r="O66" i="6"/>
  <c r="W66" i="6"/>
  <c r="AY66" i="6"/>
  <c r="AF92" i="6"/>
  <c r="AO91" i="6"/>
  <c r="AE88" i="6"/>
  <c r="AE84" i="6"/>
  <c r="N84" i="6"/>
  <c r="AX71" i="6"/>
  <c r="AY70" i="6"/>
  <c r="V67" i="6"/>
  <c r="O68" i="6"/>
  <c r="AF68" i="6"/>
  <c r="AY75" i="6"/>
  <c r="AO46" i="6"/>
  <c r="AF46" i="6"/>
  <c r="W46" i="6"/>
  <c r="AY46" i="6"/>
  <c r="AY77" i="6"/>
  <c r="W75" i="6"/>
  <c r="AO74" i="6"/>
  <c r="AO68" i="6"/>
  <c r="W68" i="6"/>
  <c r="AO67" i="6"/>
  <c r="W67" i="6"/>
  <c r="W64" i="6"/>
  <c r="AY64" i="6"/>
  <c r="AX63" i="6"/>
  <c r="N63" i="6"/>
  <c r="V63" i="6"/>
  <c r="AF62" i="6"/>
  <c r="O62" i="6"/>
  <c r="W62" i="6"/>
  <c r="AY62" i="6"/>
  <c r="AO60" i="6"/>
  <c r="AF60" i="6"/>
  <c r="AE57" i="6"/>
  <c r="N57" i="6"/>
  <c r="V57" i="6"/>
  <c r="AX57" i="6"/>
  <c r="O51" i="6"/>
  <c r="AY51" i="6"/>
  <c r="W51" i="6"/>
  <c r="V46" i="6"/>
  <c r="AX46" i="6"/>
  <c r="N46" i="6"/>
  <c r="AE45" i="6"/>
  <c r="N45" i="6"/>
  <c r="AX45" i="6"/>
  <c r="V61" i="6"/>
  <c r="AY58" i="6"/>
  <c r="W58" i="6"/>
  <c r="AY54" i="6"/>
  <c r="AO50" i="6"/>
  <c r="V48" i="6"/>
  <c r="N789" i="6"/>
  <c r="V789" i="6"/>
  <c r="AX789" i="6"/>
  <c r="E785" i="6"/>
  <c r="E781" i="6"/>
  <c r="E778" i="6"/>
  <c r="E774" i="6"/>
  <c r="AO758" i="6"/>
  <c r="O758" i="6"/>
  <c r="W758" i="6"/>
  <c r="AY758" i="6"/>
  <c r="N753" i="6"/>
  <c r="V753" i="6"/>
  <c r="AX753" i="6"/>
  <c r="F752" i="6"/>
  <c r="N743" i="6"/>
  <c r="V743" i="6"/>
  <c r="AX743" i="6"/>
  <c r="F742" i="6"/>
  <c r="N737" i="6"/>
  <c r="V737" i="6"/>
  <c r="AX737" i="6"/>
  <c r="F726" i="6"/>
  <c r="O720" i="6"/>
  <c r="W720" i="6"/>
  <c r="AY720" i="6"/>
  <c r="AO720" i="6"/>
  <c r="N711" i="6"/>
  <c r="V711" i="6"/>
  <c r="AX711" i="6"/>
  <c r="AO710" i="6"/>
  <c r="O710" i="6"/>
  <c r="W710" i="6"/>
  <c r="AY710" i="6"/>
  <c r="F704" i="6"/>
  <c r="N699" i="6"/>
  <c r="V699" i="6"/>
  <c r="AX699" i="6"/>
  <c r="AE699" i="6"/>
  <c r="AF457" i="6"/>
  <c r="W457" i="6"/>
  <c r="AO457" i="6"/>
  <c r="O457" i="6"/>
  <c r="AY457" i="6"/>
  <c r="N369" i="6"/>
  <c r="V369" i="6"/>
  <c r="AX369" i="6"/>
  <c r="AE369" i="6"/>
  <c r="O158" i="6"/>
  <c r="W158" i="6"/>
  <c r="AY158" i="6"/>
  <c r="AF158" i="6"/>
  <c r="AO158" i="6"/>
  <c r="AE789" i="6"/>
  <c r="N771" i="6"/>
  <c r="V771" i="6"/>
  <c r="AX771" i="6"/>
  <c r="AO770" i="6"/>
  <c r="O770" i="6"/>
  <c r="W770" i="6"/>
  <c r="AY770" i="6"/>
  <c r="N765" i="6"/>
  <c r="V765" i="6"/>
  <c r="AX765" i="6"/>
  <c r="O764" i="6"/>
  <c r="W764" i="6"/>
  <c r="AY764" i="6"/>
  <c r="AO764" i="6"/>
  <c r="AF758" i="6"/>
  <c r="N755" i="6"/>
  <c r="V755" i="6"/>
  <c r="AX755" i="6"/>
  <c r="AO754" i="6"/>
  <c r="O754" i="6"/>
  <c r="W754" i="6"/>
  <c r="AY754" i="6"/>
  <c r="N749" i="6"/>
  <c r="V749" i="6"/>
  <c r="AX749" i="6"/>
  <c r="O748" i="6"/>
  <c r="W748" i="6"/>
  <c r="AY748" i="6"/>
  <c r="AO748" i="6"/>
  <c r="N739" i="6"/>
  <c r="V739" i="6"/>
  <c r="AX739" i="6"/>
  <c r="AO738" i="6"/>
  <c r="O738" i="6"/>
  <c r="W738" i="6"/>
  <c r="AY738" i="6"/>
  <c r="N733" i="6"/>
  <c r="V733" i="6"/>
  <c r="AX733" i="6"/>
  <c r="O732" i="6"/>
  <c r="W732" i="6"/>
  <c r="AY732" i="6"/>
  <c r="AO732" i="6"/>
  <c r="N723" i="6"/>
  <c r="V723" i="6"/>
  <c r="AX723" i="6"/>
  <c r="AO722" i="6"/>
  <c r="O722" i="6"/>
  <c r="W722" i="6"/>
  <c r="AY722" i="6"/>
  <c r="AF720" i="6"/>
  <c r="N717" i="6"/>
  <c r="V717" i="6"/>
  <c r="AX717" i="6"/>
  <c r="O716" i="6"/>
  <c r="W716" i="6"/>
  <c r="AY716" i="6"/>
  <c r="AO716" i="6"/>
  <c r="AF710" i="6"/>
  <c r="N707" i="6"/>
  <c r="V707" i="6"/>
  <c r="AX707" i="6"/>
  <c r="AO706" i="6"/>
  <c r="O706" i="6"/>
  <c r="W706" i="6"/>
  <c r="AY706" i="6"/>
  <c r="N701" i="6"/>
  <c r="V701" i="6"/>
  <c r="AX701" i="6"/>
  <c r="O700" i="6"/>
  <c r="W700" i="6"/>
  <c r="AY700" i="6"/>
  <c r="AO700" i="6"/>
  <c r="V697" i="6"/>
  <c r="AE697" i="6"/>
  <c r="N696" i="6"/>
  <c r="N695" i="6"/>
  <c r="V695" i="6"/>
  <c r="AX695" i="6"/>
  <c r="AE695" i="6"/>
  <c r="O689" i="6"/>
  <c r="W689" i="6"/>
  <c r="AY689" i="6"/>
  <c r="AF689" i="6"/>
  <c r="AO689" i="6"/>
  <c r="AF686" i="6"/>
  <c r="AO686" i="6"/>
  <c r="O686" i="6"/>
  <c r="W686" i="6"/>
  <c r="AE685" i="6"/>
  <c r="AX685" i="6"/>
  <c r="N685" i="6"/>
  <c r="O681" i="6"/>
  <c r="W681" i="6"/>
  <c r="AY681" i="6"/>
  <c r="AF681" i="6"/>
  <c r="AO681" i="6"/>
  <c r="AF678" i="6"/>
  <c r="AO678" i="6"/>
  <c r="W678" i="6"/>
  <c r="O678" i="6"/>
  <c r="AE677" i="6"/>
  <c r="N677" i="6"/>
  <c r="AX677" i="6"/>
  <c r="AF662" i="6"/>
  <c r="AO662" i="6"/>
  <c r="W662" i="6"/>
  <c r="AY662" i="6"/>
  <c r="O662" i="6"/>
  <c r="AF602" i="6"/>
  <c r="W602" i="6"/>
  <c r="AO602" i="6"/>
  <c r="O602" i="6"/>
  <c r="N769" i="6"/>
  <c r="V769" i="6"/>
  <c r="AX769" i="6"/>
  <c r="AO742" i="6"/>
  <c r="O742" i="6"/>
  <c r="W742" i="6"/>
  <c r="AY742" i="6"/>
  <c r="O736" i="6"/>
  <c r="W736" i="6"/>
  <c r="AY736" i="6"/>
  <c r="AO736" i="6"/>
  <c r="AO726" i="6"/>
  <c r="O726" i="6"/>
  <c r="W726" i="6"/>
  <c r="AY726" i="6"/>
  <c r="F710" i="6"/>
  <c r="O704" i="6"/>
  <c r="W704" i="6"/>
  <c r="AY704" i="6"/>
  <c r="AO704" i="6"/>
  <c r="AF513" i="6"/>
  <c r="W513" i="6"/>
  <c r="AO513" i="6"/>
  <c r="O513" i="6"/>
  <c r="AY513" i="6"/>
  <c r="N385" i="6"/>
  <c r="V385" i="6"/>
  <c r="AX385" i="6"/>
  <c r="AE385" i="6"/>
  <c r="N353" i="6"/>
  <c r="V353" i="6"/>
  <c r="AX353" i="6"/>
  <c r="AE353" i="6"/>
  <c r="AO229" i="6"/>
  <c r="W229" i="6"/>
  <c r="AF229" i="6"/>
  <c r="AY229" i="6"/>
  <c r="O229" i="6"/>
  <c r="AO787" i="6"/>
  <c r="W787" i="6"/>
  <c r="AX786" i="6"/>
  <c r="AO786" i="6"/>
  <c r="V786" i="6"/>
  <c r="AO783" i="6"/>
  <c r="W783" i="6"/>
  <c r="AX782" i="6"/>
  <c r="AO782" i="6"/>
  <c r="V782" i="6"/>
  <c r="AO779" i="6"/>
  <c r="W779" i="6"/>
  <c r="AX778" i="6"/>
  <c r="AO778" i="6"/>
  <c r="V778" i="6"/>
  <c r="AO775" i="6"/>
  <c r="W775" i="6"/>
  <c r="AX774" i="6"/>
  <c r="V774" i="6"/>
  <c r="AF770" i="6"/>
  <c r="AE769" i="6"/>
  <c r="N767" i="6"/>
  <c r="V767" i="6"/>
  <c r="AX767" i="6"/>
  <c r="AO766" i="6"/>
  <c r="O766" i="6"/>
  <c r="W766" i="6"/>
  <c r="AY766" i="6"/>
  <c r="AF764" i="6"/>
  <c r="N761" i="6"/>
  <c r="V761" i="6"/>
  <c r="AX761" i="6"/>
  <c r="O760" i="6"/>
  <c r="W760" i="6"/>
  <c r="AY760" i="6"/>
  <c r="AO760" i="6"/>
  <c r="AF754" i="6"/>
  <c r="AE753" i="6"/>
  <c r="N751" i="6"/>
  <c r="V751" i="6"/>
  <c r="AX751" i="6"/>
  <c r="AO750" i="6"/>
  <c r="O750" i="6"/>
  <c r="W750" i="6"/>
  <c r="AY750" i="6"/>
  <c r="AF748" i="6"/>
  <c r="N745" i="6"/>
  <c r="V745" i="6"/>
  <c r="AX745" i="6"/>
  <c r="O744" i="6"/>
  <c r="W744" i="6"/>
  <c r="AY744" i="6"/>
  <c r="AO744" i="6"/>
  <c r="AF738" i="6"/>
  <c r="AE737" i="6"/>
  <c r="N735" i="6"/>
  <c r="V735" i="6"/>
  <c r="AX735" i="6"/>
  <c r="AO734" i="6"/>
  <c r="O734" i="6"/>
  <c r="W734" i="6"/>
  <c r="AY734" i="6"/>
  <c r="AF732" i="6"/>
  <c r="N729" i="6"/>
  <c r="V729" i="6"/>
  <c r="AX729" i="6"/>
  <c r="O728" i="6"/>
  <c r="W728" i="6"/>
  <c r="AY728" i="6"/>
  <c r="AO728" i="6"/>
  <c r="AF722" i="6"/>
  <c r="N719" i="6"/>
  <c r="V719" i="6"/>
  <c r="AX719" i="6"/>
  <c r="AO718" i="6"/>
  <c r="O718" i="6"/>
  <c r="W718" i="6"/>
  <c r="AY718" i="6"/>
  <c r="AF716" i="6"/>
  <c r="N713" i="6"/>
  <c r="V713" i="6"/>
  <c r="AX713" i="6"/>
  <c r="O712" i="6"/>
  <c r="W712" i="6"/>
  <c r="AY712" i="6"/>
  <c r="AO712" i="6"/>
  <c r="AF706" i="6"/>
  <c r="N703" i="6"/>
  <c r="V703" i="6"/>
  <c r="AX703" i="6"/>
  <c r="AO702" i="6"/>
  <c r="O702" i="6"/>
  <c r="W702" i="6"/>
  <c r="AY702" i="6"/>
  <c r="AF700" i="6"/>
  <c r="N697" i="6"/>
  <c r="V693" i="6"/>
  <c r="AE693" i="6"/>
  <c r="N692" i="6"/>
  <c r="N691" i="6"/>
  <c r="V691" i="6"/>
  <c r="AX691" i="6"/>
  <c r="AE691" i="6"/>
  <c r="N688" i="6"/>
  <c r="V688" i="6"/>
  <c r="AX688" i="6"/>
  <c r="AE688" i="6"/>
  <c r="N680" i="6"/>
  <c r="V680" i="6"/>
  <c r="AX680" i="6"/>
  <c r="AE680" i="6"/>
  <c r="O673" i="6"/>
  <c r="W673" i="6"/>
  <c r="AY673" i="6"/>
  <c r="AF673" i="6"/>
  <c r="AO673" i="6"/>
  <c r="AE669" i="6"/>
  <c r="AX669" i="6"/>
  <c r="N669" i="6"/>
  <c r="O665" i="6"/>
  <c r="W665" i="6"/>
  <c r="AY665" i="6"/>
  <c r="AF665" i="6"/>
  <c r="AO665" i="6"/>
  <c r="AE653" i="6"/>
  <c r="AX653" i="6"/>
  <c r="N653" i="6"/>
  <c r="O649" i="6"/>
  <c r="W649" i="6"/>
  <c r="AY649" i="6"/>
  <c r="AF649" i="6"/>
  <c r="AO649" i="6"/>
  <c r="AF646" i="6"/>
  <c r="O646" i="6"/>
  <c r="W646" i="6"/>
  <c r="AY646" i="6"/>
  <c r="AF638" i="6"/>
  <c r="O638" i="6"/>
  <c r="W638" i="6"/>
  <c r="AY638" i="6"/>
  <c r="AF630" i="6"/>
  <c r="O630" i="6"/>
  <c r="W630" i="6"/>
  <c r="AY630" i="6"/>
  <c r="AF622" i="6"/>
  <c r="O622" i="6"/>
  <c r="W622" i="6"/>
  <c r="AY622" i="6"/>
  <c r="AF610" i="6"/>
  <c r="W610" i="6"/>
  <c r="AO610" i="6"/>
  <c r="O610" i="6"/>
  <c r="AY602" i="6"/>
  <c r="N785" i="6"/>
  <c r="V785" i="6"/>
  <c r="AX785" i="6"/>
  <c r="N781" i="6"/>
  <c r="V781" i="6"/>
  <c r="AX781" i="6"/>
  <c r="N777" i="6"/>
  <c r="V777" i="6"/>
  <c r="AX777" i="6"/>
  <c r="O768" i="6"/>
  <c r="W768" i="6"/>
  <c r="AY768" i="6"/>
  <c r="AO768" i="6"/>
  <c r="N759" i="6"/>
  <c r="V759" i="6"/>
  <c r="AX759" i="6"/>
  <c r="O752" i="6"/>
  <c r="W752" i="6"/>
  <c r="AY752" i="6"/>
  <c r="AO752" i="6"/>
  <c r="F736" i="6"/>
  <c r="N727" i="6"/>
  <c r="V727" i="6"/>
  <c r="AX727" i="6"/>
  <c r="N721" i="6"/>
  <c r="V721" i="6"/>
  <c r="AX721" i="6"/>
  <c r="F720" i="6"/>
  <c r="N705" i="6"/>
  <c r="V705" i="6"/>
  <c r="AX705" i="6"/>
  <c r="E699" i="6"/>
  <c r="AF529" i="6"/>
  <c r="W529" i="6"/>
  <c r="AO529" i="6"/>
  <c r="O529" i="6"/>
  <c r="AY529" i="6"/>
  <c r="AF497" i="6"/>
  <c r="W497" i="6"/>
  <c r="AO497" i="6"/>
  <c r="O497" i="6"/>
  <c r="AY497" i="6"/>
  <c r="AF473" i="6"/>
  <c r="W473" i="6"/>
  <c r="AO473" i="6"/>
  <c r="O473" i="6"/>
  <c r="AY473" i="6"/>
  <c r="F457" i="6"/>
  <c r="AF441" i="6"/>
  <c r="W441" i="6"/>
  <c r="AO441" i="6"/>
  <c r="O441" i="6"/>
  <c r="AY441" i="6"/>
  <c r="N337" i="6"/>
  <c r="V337" i="6"/>
  <c r="AX337" i="6"/>
  <c r="AE337" i="6"/>
  <c r="O308" i="6"/>
  <c r="W308" i="6"/>
  <c r="AY308" i="6"/>
  <c r="AO308" i="6"/>
  <c r="AF308" i="6"/>
  <c r="V306" i="6"/>
  <c r="AE306" i="6"/>
  <c r="AX306" i="6"/>
  <c r="N306" i="6"/>
  <c r="AF248" i="6"/>
  <c r="W248" i="6"/>
  <c r="AO248" i="6"/>
  <c r="O248" i="6"/>
  <c r="F229" i="6"/>
  <c r="AO219" i="6"/>
  <c r="W219" i="6"/>
  <c r="AF219" i="6"/>
  <c r="AY219" i="6"/>
  <c r="O219" i="6"/>
  <c r="AO104" i="6"/>
  <c r="O104" i="6"/>
  <c r="W104" i="6"/>
  <c r="AY104" i="6"/>
  <c r="AF104" i="6"/>
  <c r="O94" i="6"/>
  <c r="W94" i="6"/>
  <c r="AY94" i="6"/>
  <c r="AF94" i="6"/>
  <c r="AO94" i="6"/>
  <c r="N89" i="6"/>
  <c r="V89" i="6"/>
  <c r="AX89" i="6"/>
  <c r="AE89" i="6"/>
  <c r="O786" i="6"/>
  <c r="W786" i="6"/>
  <c r="AY786" i="6"/>
  <c r="O782" i="6"/>
  <c r="W782" i="6"/>
  <c r="AY782" i="6"/>
  <c r="O778" i="6"/>
  <c r="W778" i="6"/>
  <c r="AY778" i="6"/>
  <c r="N773" i="6"/>
  <c r="V773" i="6"/>
  <c r="AX773" i="6"/>
  <c r="O772" i="6"/>
  <c r="W772" i="6"/>
  <c r="AY772" i="6"/>
  <c r="AO772" i="6"/>
  <c r="N763" i="6"/>
  <c r="V763" i="6"/>
  <c r="AX763" i="6"/>
  <c r="AO762" i="6"/>
  <c r="O762" i="6"/>
  <c r="W762" i="6"/>
  <c r="AY762" i="6"/>
  <c r="N757" i="6"/>
  <c r="V757" i="6"/>
  <c r="AX757" i="6"/>
  <c r="O756" i="6"/>
  <c r="W756" i="6"/>
  <c r="AY756" i="6"/>
  <c r="AO756" i="6"/>
  <c r="N747" i="6"/>
  <c r="V747" i="6"/>
  <c r="AX747" i="6"/>
  <c r="AO746" i="6"/>
  <c r="O746" i="6"/>
  <c r="W746" i="6"/>
  <c r="AY746" i="6"/>
  <c r="N741" i="6"/>
  <c r="V741" i="6"/>
  <c r="AX741" i="6"/>
  <c r="O740" i="6"/>
  <c r="W740" i="6"/>
  <c r="AY740" i="6"/>
  <c r="AO740" i="6"/>
  <c r="N731" i="6"/>
  <c r="V731" i="6"/>
  <c r="AX731" i="6"/>
  <c r="AO730" i="6"/>
  <c r="O730" i="6"/>
  <c r="W730" i="6"/>
  <c r="AY730" i="6"/>
  <c r="N725" i="6"/>
  <c r="V725" i="6"/>
  <c r="AX725" i="6"/>
  <c r="O724" i="6"/>
  <c r="W724" i="6"/>
  <c r="AY724" i="6"/>
  <c r="AO724" i="6"/>
  <c r="N715" i="6"/>
  <c r="V715" i="6"/>
  <c r="AX715" i="6"/>
  <c r="AO714" i="6"/>
  <c r="O714" i="6"/>
  <c r="W714" i="6"/>
  <c r="AY714" i="6"/>
  <c r="N709" i="6"/>
  <c r="V709" i="6"/>
  <c r="AX709" i="6"/>
  <c r="O708" i="6"/>
  <c r="W708" i="6"/>
  <c r="AY708" i="6"/>
  <c r="AO708" i="6"/>
  <c r="N672" i="6"/>
  <c r="V672" i="6"/>
  <c r="AX672" i="6"/>
  <c r="AE672" i="6"/>
  <c r="N664" i="6"/>
  <c r="V664" i="6"/>
  <c r="AX664" i="6"/>
  <c r="AE664" i="6"/>
  <c r="N648" i="6"/>
  <c r="V648" i="6"/>
  <c r="AX648" i="6"/>
  <c r="AE648" i="6"/>
  <c r="N584" i="6"/>
  <c r="V584" i="6"/>
  <c r="AX584" i="6"/>
  <c r="AE584" i="6"/>
  <c r="O696" i="6"/>
  <c r="W696" i="6"/>
  <c r="AY696" i="6"/>
  <c r="O692" i="6"/>
  <c r="W692" i="6"/>
  <c r="AY692" i="6"/>
  <c r="AF690" i="6"/>
  <c r="AO690" i="6"/>
  <c r="O677" i="6"/>
  <c r="W677" i="6"/>
  <c r="AY677" i="6"/>
  <c r="AF677" i="6"/>
  <c r="N676" i="6"/>
  <c r="V676" i="6"/>
  <c r="AX676" i="6"/>
  <c r="AE676" i="6"/>
  <c r="AF674" i="6"/>
  <c r="AO674" i="6"/>
  <c r="AX661" i="6"/>
  <c r="O661" i="6"/>
  <c r="W661" i="6"/>
  <c r="AY661" i="6"/>
  <c r="AF661" i="6"/>
  <c r="N660" i="6"/>
  <c r="V660" i="6"/>
  <c r="AX660" i="6"/>
  <c r="AE660" i="6"/>
  <c r="AF658" i="6"/>
  <c r="AO658" i="6"/>
  <c r="V646" i="6"/>
  <c r="AE646" i="6"/>
  <c r="V638" i="6"/>
  <c r="AE638" i="6"/>
  <c r="V630" i="6"/>
  <c r="AE630" i="6"/>
  <c r="V622" i="6"/>
  <c r="AE622" i="6"/>
  <c r="O573" i="6"/>
  <c r="W573" i="6"/>
  <c r="AY573" i="6"/>
  <c r="AO573" i="6"/>
  <c r="AF573" i="6"/>
  <c r="AF533" i="6"/>
  <c r="W533" i="6"/>
  <c r="AO533" i="6"/>
  <c r="O533" i="6"/>
  <c r="AY533" i="6"/>
  <c r="AF517" i="6"/>
  <c r="W517" i="6"/>
  <c r="AO517" i="6"/>
  <c r="O517" i="6"/>
  <c r="AY517" i="6"/>
  <c r="AF501" i="6"/>
  <c r="W501" i="6"/>
  <c r="AO501" i="6"/>
  <c r="O501" i="6"/>
  <c r="AY501" i="6"/>
  <c r="AF469" i="6"/>
  <c r="W469" i="6"/>
  <c r="AO469" i="6"/>
  <c r="O469" i="6"/>
  <c r="AY469" i="6"/>
  <c r="AF453" i="6"/>
  <c r="W453" i="6"/>
  <c r="AO453" i="6"/>
  <c r="O453" i="6"/>
  <c r="AY453" i="6"/>
  <c r="AF437" i="6"/>
  <c r="W437" i="6"/>
  <c r="AO437" i="6"/>
  <c r="O437" i="6"/>
  <c r="AY437" i="6"/>
  <c r="AO406" i="6"/>
  <c r="O406" i="6"/>
  <c r="W406" i="6"/>
  <c r="AY406" i="6"/>
  <c r="AF406" i="6"/>
  <c r="AF670" i="6"/>
  <c r="AO670" i="6"/>
  <c r="O657" i="6"/>
  <c r="W657" i="6"/>
  <c r="AY657" i="6"/>
  <c r="AF657" i="6"/>
  <c r="N656" i="6"/>
  <c r="V656" i="6"/>
  <c r="AX656" i="6"/>
  <c r="AE656" i="6"/>
  <c r="AF654" i="6"/>
  <c r="AO654" i="6"/>
  <c r="AF614" i="6"/>
  <c r="W614" i="6"/>
  <c r="AO614" i="6"/>
  <c r="AF606" i="6"/>
  <c r="W606" i="6"/>
  <c r="AO606" i="6"/>
  <c r="AF598" i="6"/>
  <c r="W598" i="6"/>
  <c r="AO598" i="6"/>
  <c r="N590" i="6"/>
  <c r="V590" i="6"/>
  <c r="AX590" i="6"/>
  <c r="O589" i="6"/>
  <c r="W589" i="6"/>
  <c r="AY589" i="6"/>
  <c r="AO589" i="6"/>
  <c r="AF589" i="6"/>
  <c r="N574" i="6"/>
  <c r="V574" i="6"/>
  <c r="AX574" i="6"/>
  <c r="AF537" i="6"/>
  <c r="W537" i="6"/>
  <c r="AO537" i="6"/>
  <c r="O537" i="6"/>
  <c r="AY537" i="6"/>
  <c r="AF521" i="6"/>
  <c r="W521" i="6"/>
  <c r="AO521" i="6"/>
  <c r="O521" i="6"/>
  <c r="AY521" i="6"/>
  <c r="AF505" i="6"/>
  <c r="W505" i="6"/>
  <c r="AO505" i="6"/>
  <c r="O505" i="6"/>
  <c r="AY505" i="6"/>
  <c r="AF489" i="6"/>
  <c r="W489" i="6"/>
  <c r="AO489" i="6"/>
  <c r="O489" i="6"/>
  <c r="AY489" i="6"/>
  <c r="AF485" i="6"/>
  <c r="W485" i="6"/>
  <c r="AO485" i="6"/>
  <c r="O485" i="6"/>
  <c r="AY485" i="6"/>
  <c r="AF465" i="6"/>
  <c r="W465" i="6"/>
  <c r="AO465" i="6"/>
  <c r="O465" i="6"/>
  <c r="AY465" i="6"/>
  <c r="AF449" i="6"/>
  <c r="W449" i="6"/>
  <c r="AO449" i="6"/>
  <c r="O449" i="6"/>
  <c r="AY449" i="6"/>
  <c r="AF433" i="6"/>
  <c r="W433" i="6"/>
  <c r="AO433" i="6"/>
  <c r="O433" i="6"/>
  <c r="AY433" i="6"/>
  <c r="O685" i="6"/>
  <c r="W685" i="6"/>
  <c r="AY685" i="6"/>
  <c r="AF685" i="6"/>
  <c r="N684" i="6"/>
  <c r="V684" i="6"/>
  <c r="AX684" i="6"/>
  <c r="AE684" i="6"/>
  <c r="AF682" i="6"/>
  <c r="AO682" i="6"/>
  <c r="O670" i="6"/>
  <c r="O669" i="6"/>
  <c r="W669" i="6"/>
  <c r="AY669" i="6"/>
  <c r="AF669" i="6"/>
  <c r="N668" i="6"/>
  <c r="V668" i="6"/>
  <c r="AX668" i="6"/>
  <c r="AE668" i="6"/>
  <c r="AF666" i="6"/>
  <c r="AO666" i="6"/>
  <c r="N661" i="6"/>
  <c r="O654" i="6"/>
  <c r="O653" i="6"/>
  <c r="W653" i="6"/>
  <c r="AY653" i="6"/>
  <c r="AF653" i="6"/>
  <c r="N652" i="6"/>
  <c r="V652" i="6"/>
  <c r="AX652" i="6"/>
  <c r="AE652" i="6"/>
  <c r="AF650" i="6"/>
  <c r="AO650" i="6"/>
  <c r="AY642" i="6"/>
  <c r="W642" i="6"/>
  <c r="V642" i="6"/>
  <c r="AE642" i="6"/>
  <c r="AY634" i="6"/>
  <c r="W634" i="6"/>
  <c r="V634" i="6"/>
  <c r="AE634" i="6"/>
  <c r="AY626" i="6"/>
  <c r="W626" i="6"/>
  <c r="V626" i="6"/>
  <c r="AE626" i="6"/>
  <c r="AY618" i="6"/>
  <c r="W618" i="6"/>
  <c r="V618" i="6"/>
  <c r="AE618" i="6"/>
  <c r="AO583" i="6"/>
  <c r="O583" i="6"/>
  <c r="W583" i="6"/>
  <c r="AY583" i="6"/>
  <c r="AF583" i="6"/>
  <c r="AF541" i="6"/>
  <c r="W541" i="6"/>
  <c r="AO541" i="6"/>
  <c r="O541" i="6"/>
  <c r="AY541" i="6"/>
  <c r="AF525" i="6"/>
  <c r="W525" i="6"/>
  <c r="AO525" i="6"/>
  <c r="O525" i="6"/>
  <c r="AY525" i="6"/>
  <c r="AF509" i="6"/>
  <c r="W509" i="6"/>
  <c r="AO509" i="6"/>
  <c r="O509" i="6"/>
  <c r="AY509" i="6"/>
  <c r="AF493" i="6"/>
  <c r="W493" i="6"/>
  <c r="AO493" i="6"/>
  <c r="O493" i="6"/>
  <c r="AY493" i="6"/>
  <c r="AF481" i="6"/>
  <c r="W481" i="6"/>
  <c r="AO481" i="6"/>
  <c r="O481" i="6"/>
  <c r="AY481" i="6"/>
  <c r="AF477" i="6"/>
  <c r="W477" i="6"/>
  <c r="AO477" i="6"/>
  <c r="O477" i="6"/>
  <c r="AY477" i="6"/>
  <c r="AF461" i="6"/>
  <c r="W461" i="6"/>
  <c r="AO461" i="6"/>
  <c r="O461" i="6"/>
  <c r="AY461" i="6"/>
  <c r="AF445" i="6"/>
  <c r="W445" i="6"/>
  <c r="AO445" i="6"/>
  <c r="O445" i="6"/>
  <c r="AY445" i="6"/>
  <c r="AF429" i="6"/>
  <c r="W429" i="6"/>
  <c r="AO429" i="6"/>
  <c r="O429" i="6"/>
  <c r="AY429" i="6"/>
  <c r="N596" i="6"/>
  <c r="V596" i="6"/>
  <c r="AX596" i="6"/>
  <c r="AO595" i="6"/>
  <c r="O595" i="6"/>
  <c r="W595" i="6"/>
  <c r="AY595" i="6"/>
  <c r="N586" i="6"/>
  <c r="V586" i="6"/>
  <c r="AX586" i="6"/>
  <c r="O585" i="6"/>
  <c r="W585" i="6"/>
  <c r="AY585" i="6"/>
  <c r="AO585" i="6"/>
  <c r="N580" i="6"/>
  <c r="V580" i="6"/>
  <c r="AX580" i="6"/>
  <c r="AO579" i="6"/>
  <c r="O579" i="6"/>
  <c r="W579" i="6"/>
  <c r="AY579" i="6"/>
  <c r="O428" i="6"/>
  <c r="W428" i="6"/>
  <c r="AY428" i="6"/>
  <c r="AF428" i="6"/>
  <c r="AO428" i="6"/>
  <c r="N407" i="6"/>
  <c r="V407" i="6"/>
  <c r="AX407" i="6"/>
  <c r="AE407" i="6"/>
  <c r="AE374" i="6"/>
  <c r="V374" i="6"/>
  <c r="AX374" i="6"/>
  <c r="N374" i="6"/>
  <c r="AE358" i="6"/>
  <c r="V358" i="6"/>
  <c r="AX358" i="6"/>
  <c r="N358" i="6"/>
  <c r="AE342" i="6"/>
  <c r="V342" i="6"/>
  <c r="AX342" i="6"/>
  <c r="N342" i="6"/>
  <c r="AY688" i="6"/>
  <c r="W688" i="6"/>
  <c r="AX687" i="6"/>
  <c r="V687" i="6"/>
  <c r="AY684" i="6"/>
  <c r="W684" i="6"/>
  <c r="AX683" i="6"/>
  <c r="V683" i="6"/>
  <c r="AY680" i="6"/>
  <c r="W680" i="6"/>
  <c r="AX679" i="6"/>
  <c r="V679" i="6"/>
  <c r="AY676" i="6"/>
  <c r="W676" i="6"/>
  <c r="AX675" i="6"/>
  <c r="V675" i="6"/>
  <c r="AY672" i="6"/>
  <c r="W672" i="6"/>
  <c r="AX671" i="6"/>
  <c r="V671" i="6"/>
  <c r="AY668" i="6"/>
  <c r="W668" i="6"/>
  <c r="AX667" i="6"/>
  <c r="V667" i="6"/>
  <c r="AY664" i="6"/>
  <c r="W664" i="6"/>
  <c r="AX663" i="6"/>
  <c r="V663" i="6"/>
  <c r="AY660" i="6"/>
  <c r="W660" i="6"/>
  <c r="AX659" i="6"/>
  <c r="V659" i="6"/>
  <c r="AY656" i="6"/>
  <c r="W656" i="6"/>
  <c r="AX655" i="6"/>
  <c r="V655" i="6"/>
  <c r="AY652" i="6"/>
  <c r="W652" i="6"/>
  <c r="AX651" i="6"/>
  <c r="V651" i="6"/>
  <c r="AY648" i="6"/>
  <c r="W648" i="6"/>
  <c r="O645" i="6"/>
  <c r="W645" i="6"/>
  <c r="AY645" i="6"/>
  <c r="O641" i="6"/>
  <c r="W641" i="6"/>
  <c r="AY641" i="6"/>
  <c r="O637" i="6"/>
  <c r="W637" i="6"/>
  <c r="AY637" i="6"/>
  <c r="O633" i="6"/>
  <c r="W633" i="6"/>
  <c r="AY633" i="6"/>
  <c r="O629" i="6"/>
  <c r="W629" i="6"/>
  <c r="AY629" i="6"/>
  <c r="O625" i="6"/>
  <c r="W625" i="6"/>
  <c r="AY625" i="6"/>
  <c r="O621" i="6"/>
  <c r="W621" i="6"/>
  <c r="AY621" i="6"/>
  <c r="O617" i="6"/>
  <c r="W617" i="6"/>
  <c r="AY617" i="6"/>
  <c r="AE614" i="6"/>
  <c r="O613" i="6"/>
  <c r="W613" i="6"/>
  <c r="AY613" i="6"/>
  <c r="AE610" i="6"/>
  <c r="O609" i="6"/>
  <c r="W609" i="6"/>
  <c r="AY609" i="6"/>
  <c r="AE606" i="6"/>
  <c r="O605" i="6"/>
  <c r="W605" i="6"/>
  <c r="AY605" i="6"/>
  <c r="AE602" i="6"/>
  <c r="O601" i="6"/>
  <c r="W601" i="6"/>
  <c r="AY601" i="6"/>
  <c r="AE598" i="6"/>
  <c r="O597" i="6"/>
  <c r="W597" i="6"/>
  <c r="AY597" i="6"/>
  <c r="AF595" i="6"/>
  <c r="N592" i="6"/>
  <c r="V592" i="6"/>
  <c r="AX592" i="6"/>
  <c r="AO591" i="6"/>
  <c r="O591" i="6"/>
  <c r="W591" i="6"/>
  <c r="AY591" i="6"/>
  <c r="AF585" i="6"/>
  <c r="N582" i="6"/>
  <c r="V582" i="6"/>
  <c r="AX582" i="6"/>
  <c r="O581" i="6"/>
  <c r="W581" i="6"/>
  <c r="AY581" i="6"/>
  <c r="AO581" i="6"/>
  <c r="AF579" i="6"/>
  <c r="N576" i="6"/>
  <c r="V576" i="6"/>
  <c r="AX576" i="6"/>
  <c r="AO575" i="6"/>
  <c r="O575" i="6"/>
  <c r="W575" i="6"/>
  <c r="AY575" i="6"/>
  <c r="O569" i="6"/>
  <c r="W569" i="6"/>
  <c r="AY569" i="6"/>
  <c r="AF569" i="6"/>
  <c r="AO569" i="6"/>
  <c r="O565" i="6"/>
  <c r="W565" i="6"/>
  <c r="AY565" i="6"/>
  <c r="AF565" i="6"/>
  <c r="AO565" i="6"/>
  <c r="O561" i="6"/>
  <c r="W561" i="6"/>
  <c r="AY561" i="6"/>
  <c r="AF561" i="6"/>
  <c r="AO561" i="6"/>
  <c r="O557" i="6"/>
  <c r="W557" i="6"/>
  <c r="AY557" i="6"/>
  <c r="AF557" i="6"/>
  <c r="AO557" i="6"/>
  <c r="O553" i="6"/>
  <c r="W553" i="6"/>
  <c r="AY553" i="6"/>
  <c r="AF553" i="6"/>
  <c r="AO553" i="6"/>
  <c r="O549" i="6"/>
  <c r="W549" i="6"/>
  <c r="AY549" i="6"/>
  <c r="AF549" i="6"/>
  <c r="AO549" i="6"/>
  <c r="O545" i="6"/>
  <c r="W545" i="6"/>
  <c r="AY545" i="6"/>
  <c r="AF545" i="6"/>
  <c r="AO545" i="6"/>
  <c r="AO422" i="6"/>
  <c r="O422" i="6"/>
  <c r="W422" i="6"/>
  <c r="AY422" i="6"/>
  <c r="AF422" i="6"/>
  <c r="N413" i="6"/>
  <c r="V413" i="6"/>
  <c r="AX413" i="6"/>
  <c r="N644" i="6"/>
  <c r="V644" i="6"/>
  <c r="AX644" i="6"/>
  <c r="N640" i="6"/>
  <c r="V640" i="6"/>
  <c r="AX640" i="6"/>
  <c r="N636" i="6"/>
  <c r="V636" i="6"/>
  <c r="AX636" i="6"/>
  <c r="N632" i="6"/>
  <c r="V632" i="6"/>
  <c r="AX632" i="6"/>
  <c r="N628" i="6"/>
  <c r="V628" i="6"/>
  <c r="AX628" i="6"/>
  <c r="N624" i="6"/>
  <c r="V624" i="6"/>
  <c r="AX624" i="6"/>
  <c r="N620" i="6"/>
  <c r="V620" i="6"/>
  <c r="AX620" i="6"/>
  <c r="N616" i="6"/>
  <c r="V616" i="6"/>
  <c r="AX616" i="6"/>
  <c r="N612" i="6"/>
  <c r="V612" i="6"/>
  <c r="AX612" i="6"/>
  <c r="N608" i="6"/>
  <c r="V608" i="6"/>
  <c r="AX608" i="6"/>
  <c r="N604" i="6"/>
  <c r="V604" i="6"/>
  <c r="AX604" i="6"/>
  <c r="N600" i="6"/>
  <c r="V600" i="6"/>
  <c r="AX600" i="6"/>
  <c r="AE596" i="6"/>
  <c r="N594" i="6"/>
  <c r="V594" i="6"/>
  <c r="AX594" i="6"/>
  <c r="O593" i="6"/>
  <c r="W593" i="6"/>
  <c r="AY593" i="6"/>
  <c r="AO593" i="6"/>
  <c r="N588" i="6"/>
  <c r="V588" i="6"/>
  <c r="AX588" i="6"/>
  <c r="AO587" i="6"/>
  <c r="O587" i="6"/>
  <c r="W587" i="6"/>
  <c r="AY587" i="6"/>
  <c r="AE580" i="6"/>
  <c r="N578" i="6"/>
  <c r="V578" i="6"/>
  <c r="AX578" i="6"/>
  <c r="O577" i="6"/>
  <c r="W577" i="6"/>
  <c r="AY577" i="6"/>
  <c r="AO577" i="6"/>
  <c r="N572" i="6"/>
  <c r="V572" i="6"/>
  <c r="AX572" i="6"/>
  <c r="AE572" i="6"/>
  <c r="N568" i="6"/>
  <c r="V568" i="6"/>
  <c r="AX568" i="6"/>
  <c r="AE568" i="6"/>
  <c r="N564" i="6"/>
  <c r="V564" i="6"/>
  <c r="AX564" i="6"/>
  <c r="AE564" i="6"/>
  <c r="N560" i="6"/>
  <c r="V560" i="6"/>
  <c r="AX560" i="6"/>
  <c r="AE560" i="6"/>
  <c r="N556" i="6"/>
  <c r="V556" i="6"/>
  <c r="AX556" i="6"/>
  <c r="AE556" i="6"/>
  <c r="N552" i="6"/>
  <c r="V552" i="6"/>
  <c r="AX552" i="6"/>
  <c r="AE552" i="6"/>
  <c r="N548" i="6"/>
  <c r="V548" i="6"/>
  <c r="AX548" i="6"/>
  <c r="AE548" i="6"/>
  <c r="N544" i="6"/>
  <c r="V544" i="6"/>
  <c r="AX544" i="6"/>
  <c r="AE544" i="6"/>
  <c r="N423" i="6"/>
  <c r="V423" i="6"/>
  <c r="AX423" i="6"/>
  <c r="AE423" i="6"/>
  <c r="O412" i="6"/>
  <c r="W412" i="6"/>
  <c r="AY412" i="6"/>
  <c r="AO412" i="6"/>
  <c r="AF412" i="6"/>
  <c r="AY571" i="6"/>
  <c r="W571" i="6"/>
  <c r="O571" i="6"/>
  <c r="AX570" i="6"/>
  <c r="V570" i="6"/>
  <c r="AY567" i="6"/>
  <c r="W567" i="6"/>
  <c r="O567" i="6"/>
  <c r="AX566" i="6"/>
  <c r="V566" i="6"/>
  <c r="AY563" i="6"/>
  <c r="W563" i="6"/>
  <c r="O563" i="6"/>
  <c r="AX562" i="6"/>
  <c r="V562" i="6"/>
  <c r="AY559" i="6"/>
  <c r="W559" i="6"/>
  <c r="O559" i="6"/>
  <c r="AX558" i="6"/>
  <c r="V558" i="6"/>
  <c r="AY555" i="6"/>
  <c r="W555" i="6"/>
  <c r="O555" i="6"/>
  <c r="AX554" i="6"/>
  <c r="V554" i="6"/>
  <c r="AY551" i="6"/>
  <c r="W551" i="6"/>
  <c r="O551" i="6"/>
  <c r="AX550" i="6"/>
  <c r="V550" i="6"/>
  <c r="AY547" i="6"/>
  <c r="W547" i="6"/>
  <c r="O547" i="6"/>
  <c r="AX546" i="6"/>
  <c r="V546" i="6"/>
  <c r="AY543" i="6"/>
  <c r="W543" i="6"/>
  <c r="O543" i="6"/>
  <c r="AO540" i="6"/>
  <c r="AO536" i="6"/>
  <c r="AO532" i="6"/>
  <c r="AO528" i="6"/>
  <c r="AO524" i="6"/>
  <c r="AO520" i="6"/>
  <c r="AO516" i="6"/>
  <c r="AO512" i="6"/>
  <c r="AO508" i="6"/>
  <c r="AO504" i="6"/>
  <c r="AO500" i="6"/>
  <c r="AO496" i="6"/>
  <c r="AO492" i="6"/>
  <c r="AO488" i="6"/>
  <c r="AO484" i="6"/>
  <c r="AO480" i="6"/>
  <c r="AO476" i="6"/>
  <c r="AO472" i="6"/>
  <c r="AO468" i="6"/>
  <c r="AO464" i="6"/>
  <c r="AO460" i="6"/>
  <c r="AO456" i="6"/>
  <c r="AO452" i="6"/>
  <c r="AO448" i="6"/>
  <c r="AO444" i="6"/>
  <c r="AO440" i="6"/>
  <c r="AO436" i="6"/>
  <c r="AO432" i="6"/>
  <c r="N425" i="6"/>
  <c r="V425" i="6"/>
  <c r="AX425" i="6"/>
  <c r="O424" i="6"/>
  <c r="W424" i="6"/>
  <c r="AY424" i="6"/>
  <c r="AO424" i="6"/>
  <c r="N419" i="6"/>
  <c r="V419" i="6"/>
  <c r="AX419" i="6"/>
  <c r="AO418" i="6"/>
  <c r="O418" i="6"/>
  <c r="W418" i="6"/>
  <c r="AY418" i="6"/>
  <c r="N409" i="6"/>
  <c r="V409" i="6"/>
  <c r="AX409" i="6"/>
  <c r="O408" i="6"/>
  <c r="W408" i="6"/>
  <c r="AY408" i="6"/>
  <c r="AO408" i="6"/>
  <c r="N403" i="6"/>
  <c r="V403" i="6"/>
  <c r="AX403" i="6"/>
  <c r="AO402" i="6"/>
  <c r="O402" i="6"/>
  <c r="W402" i="6"/>
  <c r="AY402" i="6"/>
  <c r="O400" i="6"/>
  <c r="W400" i="6"/>
  <c r="AY400" i="6"/>
  <c r="AF400" i="6"/>
  <c r="AO400" i="6"/>
  <c r="O396" i="6"/>
  <c r="W396" i="6"/>
  <c r="AY396" i="6"/>
  <c r="AF396" i="6"/>
  <c r="AO396" i="6"/>
  <c r="O392" i="6"/>
  <c r="W392" i="6"/>
  <c r="AY392" i="6"/>
  <c r="AF392" i="6"/>
  <c r="AO392" i="6"/>
  <c r="O388" i="6"/>
  <c r="W388" i="6"/>
  <c r="AY388" i="6"/>
  <c r="AF388" i="6"/>
  <c r="AO388" i="6"/>
  <c r="AE378" i="6"/>
  <c r="V378" i="6"/>
  <c r="AX378" i="6"/>
  <c r="N373" i="6"/>
  <c r="V373" i="6"/>
  <c r="AX373" i="6"/>
  <c r="AE373" i="6"/>
  <c r="AE362" i="6"/>
  <c r="V362" i="6"/>
  <c r="AX362" i="6"/>
  <c r="N357" i="6"/>
  <c r="V357" i="6"/>
  <c r="AX357" i="6"/>
  <c r="AE357" i="6"/>
  <c r="AE346" i="6"/>
  <c r="V346" i="6"/>
  <c r="AX346" i="6"/>
  <c r="N341" i="6"/>
  <c r="V341" i="6"/>
  <c r="AX341" i="6"/>
  <c r="AE341" i="6"/>
  <c r="AE330" i="6"/>
  <c r="V330" i="6"/>
  <c r="AX330" i="6"/>
  <c r="N309" i="6"/>
  <c r="V309" i="6"/>
  <c r="AX309" i="6"/>
  <c r="AE309" i="6"/>
  <c r="O540" i="6"/>
  <c r="W540" i="6"/>
  <c r="AY540" i="6"/>
  <c r="O536" i="6"/>
  <c r="W536" i="6"/>
  <c r="AY536" i="6"/>
  <c r="O532" i="6"/>
  <c r="W532" i="6"/>
  <c r="AY532" i="6"/>
  <c r="O528" i="6"/>
  <c r="W528" i="6"/>
  <c r="AY528" i="6"/>
  <c r="O524" i="6"/>
  <c r="W524" i="6"/>
  <c r="AY524" i="6"/>
  <c r="O520" i="6"/>
  <c r="W520" i="6"/>
  <c r="AY520" i="6"/>
  <c r="O516" i="6"/>
  <c r="W516" i="6"/>
  <c r="AY516" i="6"/>
  <c r="O512" i="6"/>
  <c r="W512" i="6"/>
  <c r="AY512" i="6"/>
  <c r="O508" i="6"/>
  <c r="W508" i="6"/>
  <c r="AY508" i="6"/>
  <c r="O504" i="6"/>
  <c r="W504" i="6"/>
  <c r="AY504" i="6"/>
  <c r="O500" i="6"/>
  <c r="W500" i="6"/>
  <c r="AY500" i="6"/>
  <c r="O496" i="6"/>
  <c r="W496" i="6"/>
  <c r="AY496" i="6"/>
  <c r="O492" i="6"/>
  <c r="W492" i="6"/>
  <c r="AY492" i="6"/>
  <c r="O488" i="6"/>
  <c r="W488" i="6"/>
  <c r="AY488" i="6"/>
  <c r="O484" i="6"/>
  <c r="W484" i="6"/>
  <c r="AY484" i="6"/>
  <c r="O480" i="6"/>
  <c r="W480" i="6"/>
  <c r="AY480" i="6"/>
  <c r="O476" i="6"/>
  <c r="W476" i="6"/>
  <c r="AY476" i="6"/>
  <c r="O472" i="6"/>
  <c r="W472" i="6"/>
  <c r="AY472" i="6"/>
  <c r="O468" i="6"/>
  <c r="W468" i="6"/>
  <c r="AY468" i="6"/>
  <c r="O464" i="6"/>
  <c r="W464" i="6"/>
  <c r="AY464" i="6"/>
  <c r="O460" i="6"/>
  <c r="W460" i="6"/>
  <c r="AY460" i="6"/>
  <c r="O456" i="6"/>
  <c r="W456" i="6"/>
  <c r="AY456" i="6"/>
  <c r="O452" i="6"/>
  <c r="W452" i="6"/>
  <c r="AY452" i="6"/>
  <c r="O448" i="6"/>
  <c r="W448" i="6"/>
  <c r="AY448" i="6"/>
  <c r="O444" i="6"/>
  <c r="W444" i="6"/>
  <c r="AY444" i="6"/>
  <c r="O440" i="6"/>
  <c r="W440" i="6"/>
  <c r="AY440" i="6"/>
  <c r="O436" i="6"/>
  <c r="W436" i="6"/>
  <c r="AY436" i="6"/>
  <c r="O432" i="6"/>
  <c r="W432" i="6"/>
  <c r="AY432" i="6"/>
  <c r="N421" i="6"/>
  <c r="V421" i="6"/>
  <c r="AX421" i="6"/>
  <c r="O420" i="6"/>
  <c r="W420" i="6"/>
  <c r="AY420" i="6"/>
  <c r="AO420" i="6"/>
  <c r="N415" i="6"/>
  <c r="V415" i="6"/>
  <c r="AX415" i="6"/>
  <c r="AO414" i="6"/>
  <c r="O414" i="6"/>
  <c r="W414" i="6"/>
  <c r="AY414" i="6"/>
  <c r="N405" i="6"/>
  <c r="V405" i="6"/>
  <c r="AX405" i="6"/>
  <c r="O404" i="6"/>
  <c r="W404" i="6"/>
  <c r="AY404" i="6"/>
  <c r="AO404" i="6"/>
  <c r="N399" i="6"/>
  <c r="V399" i="6"/>
  <c r="AX399" i="6"/>
  <c r="AE399" i="6"/>
  <c r="N395" i="6"/>
  <c r="V395" i="6"/>
  <c r="AX395" i="6"/>
  <c r="AE395" i="6"/>
  <c r="N391" i="6"/>
  <c r="V391" i="6"/>
  <c r="AX391" i="6"/>
  <c r="AE391" i="6"/>
  <c r="N387" i="6"/>
  <c r="V387" i="6"/>
  <c r="AX387" i="6"/>
  <c r="AE387" i="6"/>
  <c r="AE382" i="6"/>
  <c r="V382" i="6"/>
  <c r="AX382" i="6"/>
  <c r="N377" i="6"/>
  <c r="V377" i="6"/>
  <c r="AX377" i="6"/>
  <c r="AE377" i="6"/>
  <c r="AE366" i="6"/>
  <c r="V366" i="6"/>
  <c r="AX366" i="6"/>
  <c r="N361" i="6"/>
  <c r="V361" i="6"/>
  <c r="AX361" i="6"/>
  <c r="AE361" i="6"/>
  <c r="AE350" i="6"/>
  <c r="V350" i="6"/>
  <c r="AX350" i="6"/>
  <c r="N345" i="6"/>
  <c r="V345" i="6"/>
  <c r="AX345" i="6"/>
  <c r="AE345" i="6"/>
  <c r="AE334" i="6"/>
  <c r="V334" i="6"/>
  <c r="AX334" i="6"/>
  <c r="N329" i="6"/>
  <c r="V329" i="6"/>
  <c r="AX329" i="6"/>
  <c r="AE329" i="6"/>
  <c r="O324" i="6"/>
  <c r="W324" i="6"/>
  <c r="AY324" i="6"/>
  <c r="AO324" i="6"/>
  <c r="AF324" i="6"/>
  <c r="N315" i="6"/>
  <c r="V315" i="6"/>
  <c r="AX315" i="6"/>
  <c r="AF542" i="6"/>
  <c r="N539" i="6"/>
  <c r="V539" i="6"/>
  <c r="AX539" i="6"/>
  <c r="AY538" i="6"/>
  <c r="AF538" i="6"/>
  <c r="W538" i="6"/>
  <c r="N535" i="6"/>
  <c r="V535" i="6"/>
  <c r="AX535" i="6"/>
  <c r="AY534" i="6"/>
  <c r="AF534" i="6"/>
  <c r="W534" i="6"/>
  <c r="N531" i="6"/>
  <c r="V531" i="6"/>
  <c r="AX531" i="6"/>
  <c r="AY530" i="6"/>
  <c r="AF530" i="6"/>
  <c r="W530" i="6"/>
  <c r="N527" i="6"/>
  <c r="V527" i="6"/>
  <c r="AX527" i="6"/>
  <c r="AY526" i="6"/>
  <c r="AF526" i="6"/>
  <c r="W526" i="6"/>
  <c r="N523" i="6"/>
  <c r="V523" i="6"/>
  <c r="AX523" i="6"/>
  <c r="AY522" i="6"/>
  <c r="AF522" i="6"/>
  <c r="W522" i="6"/>
  <c r="N519" i="6"/>
  <c r="V519" i="6"/>
  <c r="AX519" i="6"/>
  <c r="AY518" i="6"/>
  <c r="AF518" i="6"/>
  <c r="W518" i="6"/>
  <c r="N515" i="6"/>
  <c r="V515" i="6"/>
  <c r="AX515" i="6"/>
  <c r="AY514" i="6"/>
  <c r="AF514" i="6"/>
  <c r="W514" i="6"/>
  <c r="N511" i="6"/>
  <c r="V511" i="6"/>
  <c r="AX511" i="6"/>
  <c r="AY510" i="6"/>
  <c r="AF510" i="6"/>
  <c r="W510" i="6"/>
  <c r="N507" i="6"/>
  <c r="V507" i="6"/>
  <c r="AX507" i="6"/>
  <c r="AY506" i="6"/>
  <c r="AF506" i="6"/>
  <c r="W506" i="6"/>
  <c r="N503" i="6"/>
  <c r="V503" i="6"/>
  <c r="AX503" i="6"/>
  <c r="AY502" i="6"/>
  <c r="AF502" i="6"/>
  <c r="W502" i="6"/>
  <c r="N499" i="6"/>
  <c r="V499" i="6"/>
  <c r="AX499" i="6"/>
  <c r="AY498" i="6"/>
  <c r="AF498" i="6"/>
  <c r="W498" i="6"/>
  <c r="N495" i="6"/>
  <c r="V495" i="6"/>
  <c r="AX495" i="6"/>
  <c r="AY494" i="6"/>
  <c r="AF494" i="6"/>
  <c r="W494" i="6"/>
  <c r="N491" i="6"/>
  <c r="V491" i="6"/>
  <c r="AX491" i="6"/>
  <c r="AY490" i="6"/>
  <c r="AF490" i="6"/>
  <c r="W490" i="6"/>
  <c r="N487" i="6"/>
  <c r="V487" i="6"/>
  <c r="AX487" i="6"/>
  <c r="AY486" i="6"/>
  <c r="AF486" i="6"/>
  <c r="W486" i="6"/>
  <c r="N483" i="6"/>
  <c r="V483" i="6"/>
  <c r="AX483" i="6"/>
  <c r="AY482" i="6"/>
  <c r="AF482" i="6"/>
  <c r="W482" i="6"/>
  <c r="N479" i="6"/>
  <c r="V479" i="6"/>
  <c r="AX479" i="6"/>
  <c r="AY478" i="6"/>
  <c r="AF478" i="6"/>
  <c r="W478" i="6"/>
  <c r="N475" i="6"/>
  <c r="V475" i="6"/>
  <c r="AX475" i="6"/>
  <c r="AY474" i="6"/>
  <c r="AF474" i="6"/>
  <c r="W474" i="6"/>
  <c r="N471" i="6"/>
  <c r="V471" i="6"/>
  <c r="AX471" i="6"/>
  <c r="AY470" i="6"/>
  <c r="AF470" i="6"/>
  <c r="W470" i="6"/>
  <c r="N467" i="6"/>
  <c r="V467" i="6"/>
  <c r="AX467" i="6"/>
  <c r="AY466" i="6"/>
  <c r="AF466" i="6"/>
  <c r="W466" i="6"/>
  <c r="N463" i="6"/>
  <c r="V463" i="6"/>
  <c r="AX463" i="6"/>
  <c r="AY462" i="6"/>
  <c r="AF462" i="6"/>
  <c r="W462" i="6"/>
  <c r="N459" i="6"/>
  <c r="V459" i="6"/>
  <c r="AX459" i="6"/>
  <c r="AY458" i="6"/>
  <c r="AF458" i="6"/>
  <c r="W458" i="6"/>
  <c r="N455" i="6"/>
  <c r="V455" i="6"/>
  <c r="AX455" i="6"/>
  <c r="AY454" i="6"/>
  <c r="AF454" i="6"/>
  <c r="W454" i="6"/>
  <c r="N451" i="6"/>
  <c r="V451" i="6"/>
  <c r="AX451" i="6"/>
  <c r="AY450" i="6"/>
  <c r="AF450" i="6"/>
  <c r="W450" i="6"/>
  <c r="N447" i="6"/>
  <c r="V447" i="6"/>
  <c r="AX447" i="6"/>
  <c r="AY446" i="6"/>
  <c r="AF446" i="6"/>
  <c r="W446" i="6"/>
  <c r="N443" i="6"/>
  <c r="V443" i="6"/>
  <c r="AX443" i="6"/>
  <c r="AY442" i="6"/>
  <c r="AF442" i="6"/>
  <c r="W442" i="6"/>
  <c r="N439" i="6"/>
  <c r="V439" i="6"/>
  <c r="AX439" i="6"/>
  <c r="AY438" i="6"/>
  <c r="AF438" i="6"/>
  <c r="W438" i="6"/>
  <c r="N435" i="6"/>
  <c r="V435" i="6"/>
  <c r="AX435" i="6"/>
  <c r="AY434" i="6"/>
  <c r="AF434" i="6"/>
  <c r="W434" i="6"/>
  <c r="N431" i="6"/>
  <c r="V431" i="6"/>
  <c r="AX431" i="6"/>
  <c r="AY430" i="6"/>
  <c r="AF430" i="6"/>
  <c r="W430" i="6"/>
  <c r="N427" i="6"/>
  <c r="V427" i="6"/>
  <c r="AX427" i="6"/>
  <c r="AO426" i="6"/>
  <c r="O426" i="6"/>
  <c r="W426" i="6"/>
  <c r="AY426" i="6"/>
  <c r="AF420" i="6"/>
  <c r="AE419" i="6"/>
  <c r="N417" i="6"/>
  <c r="V417" i="6"/>
  <c r="AX417" i="6"/>
  <c r="O416" i="6"/>
  <c r="W416" i="6"/>
  <c r="AY416" i="6"/>
  <c r="AO416" i="6"/>
  <c r="AF414" i="6"/>
  <c r="N411" i="6"/>
  <c r="V411" i="6"/>
  <c r="AX411" i="6"/>
  <c r="AO410" i="6"/>
  <c r="O410" i="6"/>
  <c r="W410" i="6"/>
  <c r="AY410" i="6"/>
  <c r="AF404" i="6"/>
  <c r="AE403" i="6"/>
  <c r="AE386" i="6"/>
  <c r="V386" i="6"/>
  <c r="AX386" i="6"/>
  <c r="N382" i="6"/>
  <c r="N381" i="6"/>
  <c r="V381" i="6"/>
  <c r="AX381" i="6"/>
  <c r="AE381" i="6"/>
  <c r="AE370" i="6"/>
  <c r="V370" i="6"/>
  <c r="AX370" i="6"/>
  <c r="N366" i="6"/>
  <c r="N365" i="6"/>
  <c r="V365" i="6"/>
  <c r="AX365" i="6"/>
  <c r="AE365" i="6"/>
  <c r="AE354" i="6"/>
  <c r="V354" i="6"/>
  <c r="AX354" i="6"/>
  <c r="N350" i="6"/>
  <c r="N349" i="6"/>
  <c r="V349" i="6"/>
  <c r="AX349" i="6"/>
  <c r="AE349" i="6"/>
  <c r="AE338" i="6"/>
  <c r="V338" i="6"/>
  <c r="AX338" i="6"/>
  <c r="N334" i="6"/>
  <c r="N333" i="6"/>
  <c r="V333" i="6"/>
  <c r="AX333" i="6"/>
  <c r="AE333" i="6"/>
  <c r="N325" i="6"/>
  <c r="V325" i="6"/>
  <c r="AX325" i="6"/>
  <c r="AE325" i="6"/>
  <c r="AO314" i="6"/>
  <c r="O314" i="6"/>
  <c r="W314" i="6"/>
  <c r="AY314" i="6"/>
  <c r="AF314" i="6"/>
  <c r="AX401" i="6"/>
  <c r="V401" i="6"/>
  <c r="AY398" i="6"/>
  <c r="W398" i="6"/>
  <c r="O398" i="6"/>
  <c r="AX397" i="6"/>
  <c r="V397" i="6"/>
  <c r="AY394" i="6"/>
  <c r="W394" i="6"/>
  <c r="O394" i="6"/>
  <c r="AX393" i="6"/>
  <c r="V393" i="6"/>
  <c r="AY390" i="6"/>
  <c r="W390" i="6"/>
  <c r="O390" i="6"/>
  <c r="AX389" i="6"/>
  <c r="V389" i="6"/>
  <c r="N327" i="6"/>
  <c r="V327" i="6"/>
  <c r="AX327" i="6"/>
  <c r="AO326" i="6"/>
  <c r="O326" i="6"/>
  <c r="W326" i="6"/>
  <c r="AY326" i="6"/>
  <c r="N321" i="6"/>
  <c r="V321" i="6"/>
  <c r="AX321" i="6"/>
  <c r="O320" i="6"/>
  <c r="W320" i="6"/>
  <c r="AY320" i="6"/>
  <c r="AO320" i="6"/>
  <c r="N311" i="6"/>
  <c r="V311" i="6"/>
  <c r="AX311" i="6"/>
  <c r="AO310" i="6"/>
  <c r="O310" i="6"/>
  <c r="W310" i="6"/>
  <c r="AY310" i="6"/>
  <c r="O275" i="6"/>
  <c r="W275" i="6"/>
  <c r="AY275" i="6"/>
  <c r="AO275" i="6"/>
  <c r="AF264" i="6"/>
  <c r="W264" i="6"/>
  <c r="AO264" i="6"/>
  <c r="O264" i="6"/>
  <c r="N323" i="6"/>
  <c r="V323" i="6"/>
  <c r="AX323" i="6"/>
  <c r="AO322" i="6"/>
  <c r="O322" i="6"/>
  <c r="W322" i="6"/>
  <c r="AY322" i="6"/>
  <c r="N317" i="6"/>
  <c r="V317" i="6"/>
  <c r="AX317" i="6"/>
  <c r="O316" i="6"/>
  <c r="W316" i="6"/>
  <c r="AY316" i="6"/>
  <c r="AO316" i="6"/>
  <c r="AF304" i="6"/>
  <c r="W304" i="6"/>
  <c r="O304" i="6"/>
  <c r="AO304" i="6"/>
  <c r="AY304" i="6"/>
  <c r="O299" i="6"/>
  <c r="W299" i="6"/>
  <c r="AY299" i="6"/>
  <c r="AO299" i="6"/>
  <c r="AF296" i="6"/>
  <c r="W296" i="6"/>
  <c r="O296" i="6"/>
  <c r="AO296" i="6"/>
  <c r="AY296" i="6"/>
  <c r="O291" i="6"/>
  <c r="W291" i="6"/>
  <c r="AY291" i="6"/>
  <c r="AO291" i="6"/>
  <c r="AF288" i="6"/>
  <c r="W288" i="6"/>
  <c r="O288" i="6"/>
  <c r="AO288" i="6"/>
  <c r="AY288" i="6"/>
  <c r="O283" i="6"/>
  <c r="W283" i="6"/>
  <c r="AY283" i="6"/>
  <c r="AO283" i="6"/>
  <c r="AF280" i="6"/>
  <c r="W280" i="6"/>
  <c r="O280" i="6"/>
  <c r="AO280" i="6"/>
  <c r="AY280" i="6"/>
  <c r="O267" i="6"/>
  <c r="W267" i="6"/>
  <c r="AY267" i="6"/>
  <c r="AO267" i="6"/>
  <c r="AO257" i="6"/>
  <c r="W257" i="6"/>
  <c r="AF257" i="6"/>
  <c r="AY257" i="6"/>
  <c r="O257" i="6"/>
  <c r="AO241" i="6"/>
  <c r="W241" i="6"/>
  <c r="AF241" i="6"/>
  <c r="AY241" i="6"/>
  <c r="O241" i="6"/>
  <c r="AO233" i="6"/>
  <c r="W233" i="6"/>
  <c r="AF233" i="6"/>
  <c r="AY233" i="6"/>
  <c r="O233" i="6"/>
  <c r="O386" i="6"/>
  <c r="W386" i="6"/>
  <c r="AE383" i="6"/>
  <c r="O382" i="6"/>
  <c r="W382" i="6"/>
  <c r="AY382" i="6"/>
  <c r="AE379" i="6"/>
  <c r="O378" i="6"/>
  <c r="W378" i="6"/>
  <c r="AY378" i="6"/>
  <c r="AE375" i="6"/>
  <c r="O374" i="6"/>
  <c r="W374" i="6"/>
  <c r="AY374" i="6"/>
  <c r="AE371" i="6"/>
  <c r="O370" i="6"/>
  <c r="W370" i="6"/>
  <c r="AY370" i="6"/>
  <c r="AE367" i="6"/>
  <c r="O366" i="6"/>
  <c r="W366" i="6"/>
  <c r="AY366" i="6"/>
  <c r="AE363" i="6"/>
  <c r="O362" i="6"/>
  <c r="W362" i="6"/>
  <c r="AY362" i="6"/>
  <c r="AE359" i="6"/>
  <c r="O358" i="6"/>
  <c r="W358" i="6"/>
  <c r="AY358" i="6"/>
  <c r="AE355" i="6"/>
  <c r="O354" i="6"/>
  <c r="W354" i="6"/>
  <c r="AY354" i="6"/>
  <c r="AE351" i="6"/>
  <c r="O350" i="6"/>
  <c r="W350" i="6"/>
  <c r="AY350" i="6"/>
  <c r="AE347" i="6"/>
  <c r="O346" i="6"/>
  <c r="W346" i="6"/>
  <c r="AY346" i="6"/>
  <c r="AE343" i="6"/>
  <c r="O342" i="6"/>
  <c r="W342" i="6"/>
  <c r="AY342" i="6"/>
  <c r="AE339" i="6"/>
  <c r="O338" i="6"/>
  <c r="W338" i="6"/>
  <c r="AY338" i="6"/>
  <c r="AE335" i="6"/>
  <c r="O334" i="6"/>
  <c r="W334" i="6"/>
  <c r="AY334" i="6"/>
  <c r="AE331" i="6"/>
  <c r="O330" i="6"/>
  <c r="W330" i="6"/>
  <c r="AY330" i="6"/>
  <c r="AF322" i="6"/>
  <c r="AE321" i="6"/>
  <c r="N319" i="6"/>
  <c r="V319" i="6"/>
  <c r="AX319" i="6"/>
  <c r="AO318" i="6"/>
  <c r="O318" i="6"/>
  <c r="W318" i="6"/>
  <c r="AY318" i="6"/>
  <c r="AF316" i="6"/>
  <c r="N313" i="6"/>
  <c r="V313" i="6"/>
  <c r="AX313" i="6"/>
  <c r="O312" i="6"/>
  <c r="W312" i="6"/>
  <c r="AY312" i="6"/>
  <c r="AO312" i="6"/>
  <c r="AF272" i="6"/>
  <c r="W272" i="6"/>
  <c r="O272" i="6"/>
  <c r="AO272" i="6"/>
  <c r="AY272" i="6"/>
  <c r="O259" i="6"/>
  <c r="W259" i="6"/>
  <c r="AY259" i="6"/>
  <c r="AF259" i="6"/>
  <c r="AO259" i="6"/>
  <c r="AO301" i="6"/>
  <c r="W301" i="6"/>
  <c r="AF301" i="6"/>
  <c r="AY301" i="6"/>
  <c r="W300" i="6"/>
  <c r="AO293" i="6"/>
  <c r="W293" i="6"/>
  <c r="AF293" i="6"/>
  <c r="AY293" i="6"/>
  <c r="W292" i="6"/>
  <c r="AO285" i="6"/>
  <c r="W285" i="6"/>
  <c r="AF285" i="6"/>
  <c r="AY285" i="6"/>
  <c r="W284" i="6"/>
  <c r="AO277" i="6"/>
  <c r="W277" i="6"/>
  <c r="AF277" i="6"/>
  <c r="AY277" i="6"/>
  <c r="W276" i="6"/>
  <c r="AO269" i="6"/>
  <c r="W269" i="6"/>
  <c r="AF269" i="6"/>
  <c r="AY269" i="6"/>
  <c r="W268" i="6"/>
  <c r="AF260" i="6"/>
  <c r="W260" i="6"/>
  <c r="AO260" i="6"/>
  <c r="O255" i="6"/>
  <c r="W255" i="6"/>
  <c r="AY255" i="6"/>
  <c r="AF255" i="6"/>
  <c r="AO255" i="6"/>
  <c r="AO253" i="6"/>
  <c r="W253" i="6"/>
  <c r="AF253" i="6"/>
  <c r="AY253" i="6"/>
  <c r="AO227" i="6"/>
  <c r="W227" i="6"/>
  <c r="AF227" i="6"/>
  <c r="AY227" i="6"/>
  <c r="O227" i="6"/>
  <c r="AX222" i="6"/>
  <c r="AE222" i="6"/>
  <c r="N222" i="6"/>
  <c r="O303" i="6"/>
  <c r="W303" i="6"/>
  <c r="AY303" i="6"/>
  <c r="O295" i="6"/>
  <c r="W295" i="6"/>
  <c r="AY295" i="6"/>
  <c r="O287" i="6"/>
  <c r="W287" i="6"/>
  <c r="AY287" i="6"/>
  <c r="O279" i="6"/>
  <c r="W279" i="6"/>
  <c r="AY279" i="6"/>
  <c r="O271" i="6"/>
  <c r="W271" i="6"/>
  <c r="AY271" i="6"/>
  <c r="AO265" i="6"/>
  <c r="W265" i="6"/>
  <c r="AF265" i="6"/>
  <c r="AY265" i="6"/>
  <c r="AF256" i="6"/>
  <c r="W256" i="6"/>
  <c r="AO256" i="6"/>
  <c r="O251" i="6"/>
  <c r="W251" i="6"/>
  <c r="AY251" i="6"/>
  <c r="AF251" i="6"/>
  <c r="AO251" i="6"/>
  <c r="AO249" i="6"/>
  <c r="W249" i="6"/>
  <c r="AF249" i="6"/>
  <c r="AY249" i="6"/>
  <c r="AO203" i="6"/>
  <c r="W203" i="6"/>
  <c r="AF203" i="6"/>
  <c r="AY203" i="6"/>
  <c r="O203" i="6"/>
  <c r="W305" i="6"/>
  <c r="AY305" i="6"/>
  <c r="AO303" i="6"/>
  <c r="AY300" i="6"/>
  <c r="AO300" i="6"/>
  <c r="O300" i="6"/>
  <c r="AO297" i="6"/>
  <c r="W297" i="6"/>
  <c r="AF297" i="6"/>
  <c r="AY297" i="6"/>
  <c r="AO295" i="6"/>
  <c r="AY292" i="6"/>
  <c r="AO292" i="6"/>
  <c r="O292" i="6"/>
  <c r="AO289" i="6"/>
  <c r="W289" i="6"/>
  <c r="AF289" i="6"/>
  <c r="AY289" i="6"/>
  <c r="AO287" i="6"/>
  <c r="AY284" i="6"/>
  <c r="AO284" i="6"/>
  <c r="O284" i="6"/>
  <c r="AO281" i="6"/>
  <c r="W281" i="6"/>
  <c r="AF281" i="6"/>
  <c r="AY281" i="6"/>
  <c r="AO273" i="6"/>
  <c r="W273" i="6"/>
  <c r="AF273" i="6"/>
  <c r="AY273" i="6"/>
  <c r="O263" i="6"/>
  <c r="W263" i="6"/>
  <c r="AY263" i="6"/>
  <c r="AF263" i="6"/>
  <c r="AO263" i="6"/>
  <c r="AO261" i="6"/>
  <c r="W261" i="6"/>
  <c r="AF261" i="6"/>
  <c r="AY261" i="6"/>
  <c r="AF252" i="6"/>
  <c r="W252" i="6"/>
  <c r="AO252" i="6"/>
  <c r="O247" i="6"/>
  <c r="W247" i="6"/>
  <c r="AY247" i="6"/>
  <c r="AF247" i="6"/>
  <c r="AO247" i="6"/>
  <c r="AO245" i="6"/>
  <c r="W245" i="6"/>
  <c r="AF245" i="6"/>
  <c r="AY245" i="6"/>
  <c r="O243" i="6"/>
  <c r="W243" i="6"/>
  <c r="AY243" i="6"/>
  <c r="AF243" i="6"/>
  <c r="AO243" i="6"/>
  <c r="O239" i="6"/>
  <c r="W239" i="6"/>
  <c r="AY239" i="6"/>
  <c r="AF239" i="6"/>
  <c r="AO239" i="6"/>
  <c r="O235" i="6"/>
  <c r="W235" i="6"/>
  <c r="AY235" i="6"/>
  <c r="AF235" i="6"/>
  <c r="AO235" i="6"/>
  <c r="O231" i="6"/>
  <c r="W231" i="6"/>
  <c r="AY231" i="6"/>
  <c r="AF231" i="6"/>
  <c r="AO231" i="6"/>
  <c r="O213" i="6"/>
  <c r="W213" i="6"/>
  <c r="AY213" i="6"/>
  <c r="AO213" i="6"/>
  <c r="AF213" i="6"/>
  <c r="AX206" i="6"/>
  <c r="AE206" i="6"/>
  <c r="N206" i="6"/>
  <c r="V190" i="6"/>
  <c r="AE190" i="6"/>
  <c r="N190" i="6"/>
  <c r="AX190" i="6"/>
  <c r="V174" i="6"/>
  <c r="AE174" i="6"/>
  <c r="N174" i="6"/>
  <c r="AX174" i="6"/>
  <c r="N302" i="6"/>
  <c r="V302" i="6"/>
  <c r="AX302" i="6"/>
  <c r="N298" i="6"/>
  <c r="V298" i="6"/>
  <c r="AX298" i="6"/>
  <c r="N294" i="6"/>
  <c r="V294" i="6"/>
  <c r="AX294" i="6"/>
  <c r="N290" i="6"/>
  <c r="V290" i="6"/>
  <c r="AX290" i="6"/>
  <c r="N286" i="6"/>
  <c r="V286" i="6"/>
  <c r="AX286" i="6"/>
  <c r="N282" i="6"/>
  <c r="V282" i="6"/>
  <c r="AX282" i="6"/>
  <c r="N278" i="6"/>
  <c r="V278" i="6"/>
  <c r="AX278" i="6"/>
  <c r="N274" i="6"/>
  <c r="V274" i="6"/>
  <c r="AX274" i="6"/>
  <c r="N270" i="6"/>
  <c r="V270" i="6"/>
  <c r="AX270" i="6"/>
  <c r="N266" i="6"/>
  <c r="V266" i="6"/>
  <c r="AX266" i="6"/>
  <c r="N262" i="6"/>
  <c r="V262" i="6"/>
  <c r="AX262" i="6"/>
  <c r="N258" i="6"/>
  <c r="V258" i="6"/>
  <c r="AX258" i="6"/>
  <c r="N254" i="6"/>
  <c r="V254" i="6"/>
  <c r="AX254" i="6"/>
  <c r="N250" i="6"/>
  <c r="V250" i="6"/>
  <c r="AX250" i="6"/>
  <c r="N246" i="6"/>
  <c r="V246" i="6"/>
  <c r="AX246" i="6"/>
  <c r="N242" i="6"/>
  <c r="V242" i="6"/>
  <c r="AX242" i="6"/>
  <c r="N238" i="6"/>
  <c r="V238" i="6"/>
  <c r="AX238" i="6"/>
  <c r="N234" i="6"/>
  <c r="V234" i="6"/>
  <c r="AX234" i="6"/>
  <c r="N230" i="6"/>
  <c r="V230" i="6"/>
  <c r="AX230" i="6"/>
  <c r="AO223" i="6"/>
  <c r="W223" i="6"/>
  <c r="AF223" i="6"/>
  <c r="AY223" i="6"/>
  <c r="O217" i="6"/>
  <c r="W217" i="6"/>
  <c r="AY217" i="6"/>
  <c r="AX214" i="6"/>
  <c r="AO207" i="6"/>
  <c r="W207" i="6"/>
  <c r="AF207" i="6"/>
  <c r="AY207" i="6"/>
  <c r="O201" i="6"/>
  <c r="W201" i="6"/>
  <c r="AY201" i="6"/>
  <c r="V194" i="6"/>
  <c r="AE194" i="6"/>
  <c r="V178" i="6"/>
  <c r="AE178" i="6"/>
  <c r="O221" i="6"/>
  <c r="W221" i="6"/>
  <c r="AY221" i="6"/>
  <c r="AO211" i="6"/>
  <c r="W211" i="6"/>
  <c r="AF211" i="6"/>
  <c r="AY211" i="6"/>
  <c r="O205" i="6"/>
  <c r="W205" i="6"/>
  <c r="AY205" i="6"/>
  <c r="V198" i="6"/>
  <c r="AE198" i="6"/>
  <c r="V182" i="6"/>
  <c r="AE182" i="6"/>
  <c r="O142" i="6"/>
  <c r="W142" i="6"/>
  <c r="AY142" i="6"/>
  <c r="AF142" i="6"/>
  <c r="AO142" i="6"/>
  <c r="AO244" i="6"/>
  <c r="W244" i="6"/>
  <c r="AO240" i="6"/>
  <c r="W240" i="6"/>
  <c r="AO232" i="6"/>
  <c r="W232" i="6"/>
  <c r="AO228" i="6"/>
  <c r="W228" i="6"/>
  <c r="O225" i="6"/>
  <c r="W225" i="6"/>
  <c r="AY225" i="6"/>
  <c r="AF221" i="6"/>
  <c r="AO215" i="6"/>
  <c r="W215" i="6"/>
  <c r="AF215" i="6"/>
  <c r="AY215" i="6"/>
  <c r="O211" i="6"/>
  <c r="O209" i="6"/>
  <c r="W209" i="6"/>
  <c r="AY209" i="6"/>
  <c r="AF205" i="6"/>
  <c r="AX198" i="6"/>
  <c r="N198" i="6"/>
  <c r="V186" i="6"/>
  <c r="AE186" i="6"/>
  <c r="AX182" i="6"/>
  <c r="N182" i="6"/>
  <c r="V170" i="6"/>
  <c r="AE170" i="6"/>
  <c r="AO167" i="6"/>
  <c r="O167" i="6"/>
  <c r="W167" i="6"/>
  <c r="AY167" i="6"/>
  <c r="AF167" i="6"/>
  <c r="O150" i="6"/>
  <c r="W150" i="6"/>
  <c r="AY150" i="6"/>
  <c r="AF150" i="6"/>
  <c r="AO150" i="6"/>
  <c r="O197" i="6"/>
  <c r="W197" i="6"/>
  <c r="AY197" i="6"/>
  <c r="O193" i="6"/>
  <c r="W193" i="6"/>
  <c r="AY193" i="6"/>
  <c r="O189" i="6"/>
  <c r="W189" i="6"/>
  <c r="AY189" i="6"/>
  <c r="O185" i="6"/>
  <c r="W185" i="6"/>
  <c r="AY185" i="6"/>
  <c r="O181" i="6"/>
  <c r="W181" i="6"/>
  <c r="AY181" i="6"/>
  <c r="O177" i="6"/>
  <c r="W177" i="6"/>
  <c r="AY177" i="6"/>
  <c r="O173" i="6"/>
  <c r="W173" i="6"/>
  <c r="AY173" i="6"/>
  <c r="O169" i="6"/>
  <c r="W169" i="6"/>
  <c r="AY169" i="6"/>
  <c r="AO156" i="6"/>
  <c r="W156" i="6"/>
  <c r="AF156" i="6"/>
  <c r="AY156" i="6"/>
  <c r="AO148" i="6"/>
  <c r="W148" i="6"/>
  <c r="AF148" i="6"/>
  <c r="AY148" i="6"/>
  <c r="AO140" i="6"/>
  <c r="W140" i="6"/>
  <c r="AF140" i="6"/>
  <c r="AY140" i="6"/>
  <c r="N115" i="6"/>
  <c r="V115" i="6"/>
  <c r="AX115" i="6"/>
  <c r="N224" i="6"/>
  <c r="V224" i="6"/>
  <c r="AX224" i="6"/>
  <c r="N220" i="6"/>
  <c r="V220" i="6"/>
  <c r="AX220" i="6"/>
  <c r="N216" i="6"/>
  <c r="V216" i="6"/>
  <c r="AX216" i="6"/>
  <c r="N212" i="6"/>
  <c r="V212" i="6"/>
  <c r="AX212" i="6"/>
  <c r="N208" i="6"/>
  <c r="V208" i="6"/>
  <c r="AX208" i="6"/>
  <c r="N204" i="6"/>
  <c r="V204" i="6"/>
  <c r="AX204" i="6"/>
  <c r="N200" i="6"/>
  <c r="V200" i="6"/>
  <c r="AX200" i="6"/>
  <c r="AY199" i="6"/>
  <c r="AF199" i="6"/>
  <c r="W199" i="6"/>
  <c r="N196" i="6"/>
  <c r="V196" i="6"/>
  <c r="AX196" i="6"/>
  <c r="AY195" i="6"/>
  <c r="AF195" i="6"/>
  <c r="W195" i="6"/>
  <c r="N192" i="6"/>
  <c r="V192" i="6"/>
  <c r="AX192" i="6"/>
  <c r="AY191" i="6"/>
  <c r="AF191" i="6"/>
  <c r="W191" i="6"/>
  <c r="N188" i="6"/>
  <c r="V188" i="6"/>
  <c r="AX188" i="6"/>
  <c r="AY187" i="6"/>
  <c r="AF187" i="6"/>
  <c r="W187" i="6"/>
  <c r="N184" i="6"/>
  <c r="V184" i="6"/>
  <c r="AX184" i="6"/>
  <c r="AY183" i="6"/>
  <c r="AF183" i="6"/>
  <c r="W183" i="6"/>
  <c r="N180" i="6"/>
  <c r="V180" i="6"/>
  <c r="AX180" i="6"/>
  <c r="AY179" i="6"/>
  <c r="AF179" i="6"/>
  <c r="W179" i="6"/>
  <c r="N176" i="6"/>
  <c r="V176" i="6"/>
  <c r="AX176" i="6"/>
  <c r="AY175" i="6"/>
  <c r="AF175" i="6"/>
  <c r="W175" i="6"/>
  <c r="N172" i="6"/>
  <c r="V172" i="6"/>
  <c r="AX172" i="6"/>
  <c r="AY171" i="6"/>
  <c r="AF171" i="6"/>
  <c r="W171" i="6"/>
  <c r="N168" i="6"/>
  <c r="V168" i="6"/>
  <c r="AX168" i="6"/>
  <c r="N166" i="6"/>
  <c r="V166" i="6"/>
  <c r="AX166" i="6"/>
  <c r="O165" i="6"/>
  <c r="W165" i="6"/>
  <c r="AY165" i="6"/>
  <c r="AO165" i="6"/>
  <c r="O161" i="6"/>
  <c r="W161" i="6"/>
  <c r="AY161" i="6"/>
  <c r="AF161" i="6"/>
  <c r="AO161" i="6"/>
  <c r="O154" i="6"/>
  <c r="W154" i="6"/>
  <c r="AY154" i="6"/>
  <c r="AF154" i="6"/>
  <c r="AO154" i="6"/>
  <c r="O146" i="6"/>
  <c r="W146" i="6"/>
  <c r="AY146" i="6"/>
  <c r="AF146" i="6"/>
  <c r="AO146" i="6"/>
  <c r="O138" i="6"/>
  <c r="W138" i="6"/>
  <c r="AY138" i="6"/>
  <c r="AF138" i="6"/>
  <c r="AO138" i="6"/>
  <c r="AE224" i="6"/>
  <c r="AE220" i="6"/>
  <c r="AE216" i="6"/>
  <c r="AE212" i="6"/>
  <c r="AE208" i="6"/>
  <c r="AE204" i="6"/>
  <c r="AE200" i="6"/>
  <c r="AE196" i="6"/>
  <c r="AE192" i="6"/>
  <c r="AE188" i="6"/>
  <c r="AE184" i="6"/>
  <c r="AE180" i="6"/>
  <c r="AE176" i="6"/>
  <c r="AE172" i="6"/>
  <c r="AE168" i="6"/>
  <c r="AF165" i="6"/>
  <c r="N164" i="6"/>
  <c r="V164" i="6"/>
  <c r="AX164" i="6"/>
  <c r="AE164" i="6"/>
  <c r="N160" i="6"/>
  <c r="V160" i="6"/>
  <c r="AX160" i="6"/>
  <c r="AE160" i="6"/>
  <c r="O156" i="6"/>
  <c r="AO152" i="6"/>
  <c r="W152" i="6"/>
  <c r="AF152" i="6"/>
  <c r="AY152" i="6"/>
  <c r="O148" i="6"/>
  <c r="AO144" i="6"/>
  <c r="W144" i="6"/>
  <c r="AF144" i="6"/>
  <c r="AY144" i="6"/>
  <c r="O140" i="6"/>
  <c r="AO136" i="6"/>
  <c r="W136" i="6"/>
  <c r="AF136" i="6"/>
  <c r="AY136" i="6"/>
  <c r="O114" i="6"/>
  <c r="W114" i="6"/>
  <c r="AY114" i="6"/>
  <c r="AO114" i="6"/>
  <c r="AF114" i="6"/>
  <c r="AY163" i="6"/>
  <c r="W163" i="6"/>
  <c r="O163" i="6"/>
  <c r="AX162" i="6"/>
  <c r="V162" i="6"/>
  <c r="AY159" i="6"/>
  <c r="W159" i="6"/>
  <c r="O159" i="6"/>
  <c r="N157" i="6"/>
  <c r="V157" i="6"/>
  <c r="AX157" i="6"/>
  <c r="N153" i="6"/>
  <c r="V153" i="6"/>
  <c r="AX153" i="6"/>
  <c r="N149" i="6"/>
  <c r="V149" i="6"/>
  <c r="AX149" i="6"/>
  <c r="N145" i="6"/>
  <c r="V145" i="6"/>
  <c r="AX145" i="6"/>
  <c r="N141" i="6"/>
  <c r="V141" i="6"/>
  <c r="AX141" i="6"/>
  <c r="N137" i="6"/>
  <c r="V137" i="6"/>
  <c r="AX137" i="6"/>
  <c r="N133" i="6"/>
  <c r="V133" i="6"/>
  <c r="AX133" i="6"/>
  <c r="N129" i="6"/>
  <c r="V129" i="6"/>
  <c r="AX129" i="6"/>
  <c r="N125" i="6"/>
  <c r="V125" i="6"/>
  <c r="AX125" i="6"/>
  <c r="N121" i="6"/>
  <c r="V121" i="6"/>
  <c r="AX121" i="6"/>
  <c r="N107" i="6"/>
  <c r="V107" i="6"/>
  <c r="AX107" i="6"/>
  <c r="O98" i="6"/>
  <c r="W98" i="6"/>
  <c r="AY98" i="6"/>
  <c r="AO98" i="6"/>
  <c r="AF98" i="6"/>
  <c r="N119" i="6"/>
  <c r="V119" i="6"/>
  <c r="AX119" i="6"/>
  <c r="N99" i="6"/>
  <c r="V99" i="6"/>
  <c r="AX99" i="6"/>
  <c r="AE99" i="6"/>
  <c r="N97" i="6"/>
  <c r="V97" i="6"/>
  <c r="AX97" i="6"/>
  <c r="AE97" i="6"/>
  <c r="AX158" i="6"/>
  <c r="V158" i="6"/>
  <c r="AO155" i="6"/>
  <c r="W155" i="6"/>
  <c r="AX154" i="6"/>
  <c r="V154" i="6"/>
  <c r="AO151" i="6"/>
  <c r="W151" i="6"/>
  <c r="AX150" i="6"/>
  <c r="V150" i="6"/>
  <c r="AO147" i="6"/>
  <c r="W147" i="6"/>
  <c r="AX146" i="6"/>
  <c r="V146" i="6"/>
  <c r="AO143" i="6"/>
  <c r="W143" i="6"/>
  <c r="AX142" i="6"/>
  <c r="V142" i="6"/>
  <c r="AO139" i="6"/>
  <c r="W139" i="6"/>
  <c r="AX138" i="6"/>
  <c r="V138" i="6"/>
  <c r="AO135" i="6"/>
  <c r="W135" i="6"/>
  <c r="AX134" i="6"/>
  <c r="V134" i="6"/>
  <c r="AX130" i="6"/>
  <c r="V130" i="6"/>
  <c r="AX126" i="6"/>
  <c r="V126" i="6"/>
  <c r="AX122" i="6"/>
  <c r="V122" i="6"/>
  <c r="N113" i="6"/>
  <c r="V113" i="6"/>
  <c r="AX113" i="6"/>
  <c r="AO112" i="6"/>
  <c r="O112" i="6"/>
  <c r="W112" i="6"/>
  <c r="AY112" i="6"/>
  <c r="AF112" i="6"/>
  <c r="N105" i="6"/>
  <c r="V105" i="6"/>
  <c r="AX105" i="6"/>
  <c r="N111" i="6"/>
  <c r="V111" i="6"/>
  <c r="AX111" i="6"/>
  <c r="O110" i="6"/>
  <c r="W110" i="6"/>
  <c r="AY110" i="6"/>
  <c r="AO110" i="6"/>
  <c r="N101" i="6"/>
  <c r="V101" i="6"/>
  <c r="AX101" i="6"/>
  <c r="AO100" i="6"/>
  <c r="O100" i="6"/>
  <c r="W100" i="6"/>
  <c r="AY100" i="6"/>
  <c r="O88" i="6"/>
  <c r="AO88" i="6"/>
  <c r="W88" i="6"/>
  <c r="AY88" i="6"/>
  <c r="O84" i="6"/>
  <c r="W84" i="6"/>
  <c r="AY84" i="6"/>
  <c r="AF84" i="6"/>
  <c r="AO84" i="6"/>
  <c r="O106" i="6"/>
  <c r="W106" i="6"/>
  <c r="AY106" i="6"/>
  <c r="AO106" i="6"/>
  <c r="N93" i="6"/>
  <c r="V93" i="6"/>
  <c r="AX93" i="6"/>
  <c r="AE93" i="6"/>
  <c r="O90" i="6"/>
  <c r="W90" i="6"/>
  <c r="AY90" i="6"/>
  <c r="AF90" i="6"/>
  <c r="AO90" i="6"/>
  <c r="AO86" i="6"/>
  <c r="W86" i="6"/>
  <c r="AF86" i="6"/>
  <c r="AY86" i="6"/>
  <c r="AO82" i="6"/>
  <c r="W82" i="6"/>
  <c r="AF82" i="6"/>
  <c r="AY82" i="6"/>
  <c r="AE111" i="6"/>
  <c r="N109" i="6"/>
  <c r="V109" i="6"/>
  <c r="AX109" i="6"/>
  <c r="AO108" i="6"/>
  <c r="O108" i="6"/>
  <c r="W108" i="6"/>
  <c r="AY108" i="6"/>
  <c r="AF106" i="6"/>
  <c r="N103" i="6"/>
  <c r="V103" i="6"/>
  <c r="AX103" i="6"/>
  <c r="O102" i="6"/>
  <c r="W102" i="6"/>
  <c r="AY102" i="6"/>
  <c r="AO102" i="6"/>
  <c r="AO79" i="6"/>
  <c r="W79" i="6"/>
  <c r="AF79" i="6"/>
  <c r="AY79" i="6"/>
  <c r="O79" i="6"/>
  <c r="AY96" i="6"/>
  <c r="W96" i="6"/>
  <c r="O96" i="6"/>
  <c r="AX95" i="6"/>
  <c r="V95" i="6"/>
  <c r="AY92" i="6"/>
  <c r="W92" i="6"/>
  <c r="O92" i="6"/>
  <c r="AX91" i="6"/>
  <c r="V91" i="6"/>
  <c r="N87" i="6"/>
  <c r="V87" i="6"/>
  <c r="AX87" i="6"/>
  <c r="N83" i="6"/>
  <c r="V83" i="6"/>
  <c r="AX83" i="6"/>
  <c r="N76" i="6"/>
  <c r="V76" i="6"/>
  <c r="AX76" i="6"/>
  <c r="V70" i="6"/>
  <c r="AE70" i="6"/>
  <c r="AO85" i="6"/>
  <c r="W85" i="6"/>
  <c r="AO81" i="6"/>
  <c r="W81" i="6"/>
  <c r="N80" i="6"/>
  <c r="V80" i="6"/>
  <c r="AX80" i="6"/>
  <c r="AE80" i="6"/>
  <c r="N64" i="6"/>
  <c r="V64" i="6"/>
  <c r="AX64" i="6"/>
  <c r="AE64" i="6"/>
  <c r="O63" i="6"/>
  <c r="W63" i="6"/>
  <c r="AY63" i="6"/>
  <c r="AO63" i="6"/>
  <c r="AF63" i="6"/>
  <c r="N72" i="6"/>
  <c r="V72" i="6"/>
  <c r="AX72" i="6"/>
  <c r="O74" i="6"/>
  <c r="V74" i="6"/>
  <c r="AE74" i="6"/>
  <c r="N58" i="6"/>
  <c r="V58" i="6"/>
  <c r="AX58" i="6"/>
  <c r="AF53" i="6"/>
  <c r="AO53" i="6"/>
  <c r="W53" i="6"/>
  <c r="AY53" i="6"/>
  <c r="O53" i="6"/>
  <c r="O48" i="6"/>
  <c r="W48" i="6"/>
  <c r="AY48" i="6"/>
  <c r="AF48" i="6"/>
  <c r="AO48" i="6"/>
  <c r="O77" i="6"/>
  <c r="W77" i="6"/>
  <c r="O73" i="6"/>
  <c r="W73" i="6"/>
  <c r="AY73" i="6"/>
  <c r="O69" i="6"/>
  <c r="W69" i="6"/>
  <c r="AY69" i="6"/>
  <c r="N66" i="6"/>
  <c r="V66" i="6"/>
  <c r="AO65" i="6"/>
  <c r="O65" i="6"/>
  <c r="W65" i="6"/>
  <c r="AY65" i="6"/>
  <c r="N60" i="6"/>
  <c r="V60" i="6"/>
  <c r="AX60" i="6"/>
  <c r="O59" i="6"/>
  <c r="W59" i="6"/>
  <c r="AY59" i="6"/>
  <c r="AO59" i="6"/>
  <c r="N51" i="6"/>
  <c r="V51" i="6"/>
  <c r="AX51" i="6"/>
  <c r="AE51" i="6"/>
  <c r="N68" i="6"/>
  <c r="V68" i="6"/>
  <c r="AX68" i="6"/>
  <c r="N62" i="6"/>
  <c r="V62" i="6"/>
  <c r="AX62" i="6"/>
  <c r="AO61" i="6"/>
  <c r="O61" i="6"/>
  <c r="W61" i="6"/>
  <c r="AY61" i="6"/>
  <c r="AE56" i="6"/>
  <c r="N56" i="6"/>
  <c r="AX56" i="6"/>
  <c r="N55" i="6"/>
  <c r="V55" i="6"/>
  <c r="AX55" i="6"/>
  <c r="AE55" i="6"/>
  <c r="AX52" i="6"/>
  <c r="O52" i="6"/>
  <c r="W52" i="6"/>
  <c r="AY52" i="6"/>
  <c r="AF52" i="6"/>
  <c r="O56" i="6"/>
  <c r="W56" i="6"/>
  <c r="AF56" i="6"/>
  <c r="N52" i="6"/>
  <c r="AF49" i="6"/>
  <c r="AO49" i="6"/>
  <c r="N47" i="6"/>
  <c r="V47" i="6"/>
  <c r="AX47" i="6"/>
  <c r="AE47" i="6"/>
  <c r="AO45" i="6"/>
  <c r="AE44" i="6"/>
  <c r="Y494" i="5" l="1"/>
  <c r="AX786" i="1"/>
  <c r="AX782" i="1"/>
  <c r="AX778" i="1"/>
  <c r="AX774" i="1"/>
  <c r="AX770" i="1"/>
  <c r="AX766" i="1"/>
  <c r="AX754" i="1"/>
  <c r="AX750" i="1"/>
  <c r="AX746" i="1"/>
  <c r="AX742" i="1"/>
  <c r="AX738" i="1"/>
  <c r="AX734" i="1"/>
  <c r="AX730" i="1"/>
  <c r="AX726" i="1"/>
  <c r="AX722" i="1"/>
  <c r="AX718" i="1"/>
  <c r="AX714" i="1"/>
  <c r="AX710" i="1"/>
  <c r="AX702" i="1"/>
  <c r="AX698" i="1"/>
  <c r="AX694" i="1"/>
  <c r="AX690" i="1"/>
  <c r="AX686" i="1"/>
  <c r="AX682" i="1"/>
  <c r="AX678" i="1"/>
  <c r="AX670" i="1"/>
  <c r="AX666" i="1"/>
  <c r="AX662" i="1"/>
  <c r="AX658" i="1"/>
  <c r="AX654" i="1"/>
  <c r="AX650" i="1"/>
  <c r="AX646" i="1"/>
  <c r="AX638" i="1"/>
  <c r="AX634" i="1"/>
  <c r="AX630" i="1"/>
  <c r="AX618" i="1"/>
  <c r="AX614" i="1"/>
  <c r="AX610" i="1"/>
  <c r="AX606" i="1"/>
  <c r="AX602" i="1"/>
  <c r="AX598" i="1"/>
  <c r="AX590" i="1"/>
  <c r="AX586" i="1"/>
  <c r="AX582" i="1"/>
  <c r="AX578" i="1"/>
  <c r="AX570" i="1"/>
  <c r="AX566" i="1"/>
  <c r="AX562" i="1"/>
  <c r="AX558" i="1"/>
  <c r="AX546" i="1"/>
  <c r="AX542" i="1"/>
  <c r="AX538" i="1"/>
  <c r="AX530" i="1"/>
  <c r="AX526" i="1"/>
  <c r="AX522" i="1"/>
  <c r="AX518" i="1"/>
  <c r="AX510" i="1"/>
  <c r="AX506" i="1"/>
  <c r="AX502" i="1"/>
  <c r="AX498" i="1"/>
  <c r="AX490" i="1"/>
  <c r="AX486" i="1"/>
  <c r="AX478" i="1"/>
  <c r="AX474" i="1"/>
  <c r="AX470" i="1"/>
  <c r="AX462" i="1"/>
  <c r="AX458" i="1"/>
  <c r="AX454" i="1"/>
  <c r="AX450" i="1"/>
  <c r="AX430" i="1"/>
  <c r="AX426" i="1"/>
  <c r="AX418" i="1"/>
  <c r="AX414" i="1"/>
  <c r="AX402" i="1"/>
  <c r="AX398" i="1"/>
  <c r="AX394" i="1"/>
  <c r="AX386" i="1"/>
  <c r="AX382" i="1"/>
  <c r="AX378" i="1"/>
  <c r="AX370" i="1"/>
  <c r="AX366" i="1"/>
  <c r="AX362" i="1"/>
  <c r="AX354" i="1"/>
  <c r="AX346" i="1"/>
  <c r="AX334" i="1"/>
  <c r="AX330" i="1"/>
  <c r="AX326" i="1"/>
  <c r="AX322" i="1"/>
  <c r="AX318" i="1"/>
  <c r="AX314" i="1"/>
  <c r="AX310" i="1"/>
  <c r="AX302" i="1"/>
  <c r="AX298" i="1"/>
  <c r="AX294" i="1"/>
  <c r="AX286" i="1"/>
  <c r="AX282" i="1"/>
  <c r="AX278" i="1"/>
  <c r="AX270" i="1"/>
  <c r="AX266" i="1"/>
  <c r="AX262" i="1"/>
  <c r="AX258" i="1"/>
  <c r="AX254" i="1"/>
  <c r="AX250" i="1"/>
  <c r="AX246" i="1"/>
  <c r="AX238" i="1"/>
  <c r="AX234" i="1"/>
  <c r="AX230" i="1"/>
  <c r="AX228" i="1"/>
  <c r="AX222" i="1"/>
  <c r="AX220" i="1"/>
  <c r="AX218" i="1"/>
  <c r="AX216" i="1"/>
  <c r="AX210" i="1"/>
  <c r="AX206" i="1"/>
  <c r="AX204" i="1"/>
  <c r="AX202" i="1"/>
  <c r="AX200" i="1"/>
  <c r="AX194" i="1"/>
  <c r="AX190" i="1"/>
  <c r="AX186" i="1"/>
  <c r="AX182" i="1"/>
  <c r="AX174" i="1"/>
  <c r="AX172" i="1"/>
  <c r="AX170" i="1"/>
  <c r="AX168" i="1"/>
  <c r="AX166" i="1"/>
  <c r="AX164" i="1"/>
  <c r="AX162" i="1"/>
  <c r="AX160" i="1"/>
  <c r="AX158" i="1"/>
  <c r="AX156" i="1"/>
  <c r="AX152" i="1"/>
  <c r="AX150" i="1"/>
  <c r="AX146" i="1"/>
  <c r="AX144" i="1"/>
  <c r="AX142" i="1"/>
  <c r="AX138" i="1"/>
  <c r="AX136" i="1"/>
  <c r="AX130" i="1"/>
  <c r="AX128" i="1"/>
  <c r="AX122" i="1"/>
  <c r="AX116" i="1"/>
  <c r="AX114" i="1"/>
  <c r="AX112" i="1"/>
  <c r="AX110" i="1"/>
  <c r="AX108" i="1"/>
  <c r="AX106" i="1"/>
  <c r="AX104" i="1"/>
  <c r="AX102" i="1"/>
  <c r="AX98" i="1"/>
  <c r="AX96" i="1"/>
  <c r="AX94" i="1"/>
  <c r="AX86" i="1"/>
  <c r="AX82" i="1"/>
  <c r="AX78" i="1"/>
  <c r="AX76" i="1"/>
  <c r="AX74" i="1"/>
  <c r="AX70" i="1"/>
  <c r="AX66" i="1"/>
  <c r="AX64" i="1"/>
  <c r="AX62" i="1"/>
  <c r="AX60" i="1"/>
  <c r="AX58" i="1"/>
  <c r="AX56" i="1"/>
  <c r="AX54" i="1"/>
  <c r="AX52" i="1"/>
  <c r="AX50" i="1"/>
  <c r="AX46" i="1"/>
  <c r="AX44" i="1"/>
  <c r="B42" i="7"/>
  <c r="B43" i="7"/>
  <c r="B44" i="7"/>
  <c r="B45" i="7"/>
  <c r="B46" i="7"/>
  <c r="B47" i="7"/>
  <c r="B48" i="7"/>
  <c r="B49" i="7"/>
  <c r="B50" i="7"/>
  <c r="B51" i="7"/>
  <c r="B52" i="7"/>
  <c r="B53" i="7"/>
  <c r="B54" i="7"/>
  <c r="B55" i="7"/>
  <c r="B56" i="7"/>
  <c r="B57" i="7"/>
  <c r="B58" i="7"/>
  <c r="B59" i="7"/>
  <c r="B60" i="7"/>
  <c r="B61" i="7"/>
  <c r="B62" i="7"/>
  <c r="B63" i="7"/>
  <c r="B64" i="7"/>
  <c r="B65" i="7"/>
  <c r="B66" i="7"/>
  <c r="B67" i="7"/>
  <c r="B68" i="7"/>
  <c r="B69" i="7"/>
  <c r="B70" i="7"/>
  <c r="B71" i="7"/>
  <c r="B72" i="7"/>
  <c r="B73" i="7"/>
  <c r="B74" i="7"/>
  <c r="B75" i="7"/>
  <c r="B76" i="7"/>
  <c r="B77" i="7"/>
  <c r="B78" i="7"/>
  <c r="B79" i="7"/>
  <c r="B80" i="7"/>
  <c r="B81" i="7"/>
  <c r="B82" i="7"/>
  <c r="B83" i="7"/>
  <c r="B84" i="7"/>
  <c r="B85" i="7"/>
  <c r="B86" i="7"/>
  <c r="B87" i="7"/>
  <c r="B88" i="7"/>
  <c r="B89" i="7"/>
  <c r="B90" i="7"/>
  <c r="B91" i="7"/>
  <c r="B92" i="7"/>
  <c r="B93" i="7"/>
  <c r="B94" i="7"/>
  <c r="B95" i="7"/>
  <c r="B96" i="7"/>
  <c r="B97" i="7"/>
  <c r="B98" i="7"/>
  <c r="B99" i="7"/>
  <c r="B100" i="7"/>
  <c r="B101" i="7"/>
  <c r="B102" i="7"/>
  <c r="B103" i="7"/>
  <c r="B104" i="7"/>
  <c r="B105" i="7"/>
  <c r="B106" i="7"/>
  <c r="B107" i="7"/>
  <c r="B108" i="7"/>
  <c r="B109" i="7"/>
  <c r="B110" i="7"/>
  <c r="B111" i="7"/>
  <c r="B112" i="7"/>
  <c r="B113" i="7"/>
  <c r="B114" i="7"/>
  <c r="B115" i="7"/>
  <c r="B116" i="7"/>
  <c r="B117" i="7"/>
  <c r="B118" i="7"/>
  <c r="B119" i="7"/>
  <c r="B120" i="7"/>
  <c r="B121" i="7"/>
  <c r="B122" i="7"/>
  <c r="B123" i="7"/>
  <c r="B124" i="7"/>
  <c r="B125" i="7"/>
  <c r="B126" i="7"/>
  <c r="B127" i="7"/>
  <c r="B128" i="7"/>
  <c r="B129" i="7"/>
  <c r="B130" i="7"/>
  <c r="B131" i="7"/>
  <c r="B132" i="7"/>
  <c r="B133" i="7"/>
  <c r="B134" i="7"/>
  <c r="B135" i="7"/>
  <c r="B136" i="7"/>
  <c r="B137" i="7"/>
  <c r="B138" i="7"/>
  <c r="B139" i="7"/>
  <c r="B140" i="7"/>
  <c r="B141" i="7"/>
  <c r="B142" i="7"/>
  <c r="B143" i="7"/>
  <c r="B144" i="7"/>
  <c r="B145" i="7"/>
  <c r="B146" i="7"/>
  <c r="B147" i="7"/>
  <c r="B148" i="7"/>
  <c r="B149" i="7"/>
  <c r="B150" i="7"/>
  <c r="B151" i="7"/>
  <c r="B152" i="7"/>
  <c r="B153" i="7"/>
  <c r="B154" i="7"/>
  <c r="B155" i="7"/>
  <c r="B156" i="7"/>
  <c r="B157" i="7"/>
  <c r="B158" i="7"/>
  <c r="B159" i="7"/>
  <c r="B160" i="7"/>
  <c r="B161" i="7"/>
  <c r="B162" i="7"/>
  <c r="B163" i="7"/>
  <c r="B164" i="7"/>
  <c r="B165" i="7"/>
  <c r="B166" i="7"/>
  <c r="B167" i="7"/>
  <c r="B168" i="7"/>
  <c r="B169" i="7"/>
  <c r="B170" i="7"/>
  <c r="B171" i="7"/>
  <c r="B172" i="7"/>
  <c r="B173" i="7"/>
  <c r="B174" i="7"/>
  <c r="B175" i="7"/>
  <c r="B176" i="7"/>
  <c r="B177" i="7"/>
  <c r="B178" i="7"/>
  <c r="B179" i="7"/>
  <c r="B180" i="7"/>
  <c r="B181" i="7"/>
  <c r="B182" i="7"/>
  <c r="B183" i="7"/>
  <c r="B184" i="7"/>
  <c r="B185" i="7"/>
  <c r="B186" i="7"/>
  <c r="B187" i="7"/>
  <c r="B188" i="7"/>
  <c r="B189" i="7"/>
  <c r="B190" i="7"/>
  <c r="B191" i="7"/>
  <c r="B192" i="7"/>
  <c r="B193" i="7"/>
  <c r="B194" i="7"/>
  <c r="B195" i="7"/>
  <c r="B196" i="7"/>
  <c r="B197" i="7"/>
  <c r="B198" i="7"/>
  <c r="B199" i="7"/>
  <c r="B200" i="7"/>
  <c r="B201" i="7"/>
  <c r="B202" i="7"/>
  <c r="B203" i="7"/>
  <c r="B204" i="7"/>
  <c r="B205" i="7"/>
  <c r="B206" i="7"/>
  <c r="B207" i="7"/>
  <c r="B208" i="7"/>
  <c r="B209" i="7"/>
  <c r="B210" i="7"/>
  <c r="B211" i="7"/>
  <c r="B212" i="7"/>
  <c r="B213" i="7"/>
  <c r="B214" i="7"/>
  <c r="B215" i="7"/>
  <c r="B216" i="7"/>
  <c r="B217" i="7"/>
  <c r="B218" i="7"/>
  <c r="B219" i="7"/>
  <c r="B220" i="7"/>
  <c r="B221" i="7"/>
  <c r="B222" i="7"/>
  <c r="B223" i="7"/>
  <c r="B224" i="7"/>
  <c r="B225" i="7"/>
  <c r="B226" i="7"/>
  <c r="B227" i="7"/>
  <c r="B228" i="7"/>
  <c r="B229" i="7"/>
  <c r="B230" i="7"/>
  <c r="B231" i="7"/>
  <c r="B232" i="7"/>
  <c r="B233" i="7"/>
  <c r="B234" i="7"/>
  <c r="B235" i="7"/>
  <c r="B236" i="7"/>
  <c r="B237" i="7"/>
  <c r="B238" i="7"/>
  <c r="B239" i="7"/>
  <c r="B240" i="7"/>
  <c r="B241" i="7"/>
  <c r="B242" i="7"/>
  <c r="B243" i="7"/>
  <c r="B244" i="7"/>
  <c r="B245" i="7"/>
  <c r="B246" i="7"/>
  <c r="B247" i="7"/>
  <c r="B248" i="7"/>
  <c r="B249" i="7"/>
  <c r="B250" i="7"/>
  <c r="B251" i="7"/>
  <c r="B252" i="7"/>
  <c r="B253" i="7"/>
  <c r="B254" i="7"/>
  <c r="B255" i="7"/>
  <c r="B256" i="7"/>
  <c r="B257" i="7"/>
  <c r="B258" i="7"/>
  <c r="B259" i="7"/>
  <c r="B260" i="7"/>
  <c r="B261" i="7"/>
  <c r="B262" i="7"/>
  <c r="B263" i="7"/>
  <c r="B264" i="7"/>
  <c r="B265" i="7"/>
  <c r="B266" i="7"/>
  <c r="B267" i="7"/>
  <c r="B268" i="7"/>
  <c r="B269" i="7"/>
  <c r="B270" i="7"/>
  <c r="B271" i="7"/>
  <c r="B272" i="7"/>
  <c r="B273" i="7"/>
  <c r="B274" i="7"/>
  <c r="B275" i="7"/>
  <c r="B276" i="7"/>
  <c r="B277" i="7"/>
  <c r="B278" i="7"/>
  <c r="B279" i="7"/>
  <c r="B280" i="7"/>
  <c r="B281" i="7"/>
  <c r="B282" i="7"/>
  <c r="B283" i="7"/>
  <c r="B284" i="7"/>
  <c r="B285" i="7"/>
  <c r="B286" i="7"/>
  <c r="B287" i="7"/>
  <c r="B288" i="7"/>
  <c r="B289" i="7"/>
  <c r="B290" i="7"/>
  <c r="B291" i="7"/>
  <c r="B292" i="7"/>
  <c r="B293" i="7"/>
  <c r="B294" i="7"/>
  <c r="B295" i="7"/>
  <c r="B296" i="7"/>
  <c r="B297" i="7"/>
  <c r="B298" i="7"/>
  <c r="B299" i="7"/>
  <c r="B300" i="7"/>
  <c r="B301" i="7"/>
  <c r="B302" i="7"/>
  <c r="B303" i="7"/>
  <c r="B304" i="7"/>
  <c r="B305" i="7"/>
  <c r="B306" i="7"/>
  <c r="B307" i="7"/>
  <c r="B308" i="7"/>
  <c r="B309" i="7"/>
  <c r="B310" i="7"/>
  <c r="B311" i="7"/>
  <c r="B312" i="7"/>
  <c r="B313" i="7"/>
  <c r="B314" i="7"/>
  <c r="B315" i="7"/>
  <c r="B316" i="7"/>
  <c r="B317" i="7"/>
  <c r="B318" i="7"/>
  <c r="B319" i="7"/>
  <c r="B320" i="7"/>
  <c r="B321" i="7"/>
  <c r="B322" i="7"/>
  <c r="B323" i="7"/>
  <c r="B324" i="7"/>
  <c r="B325" i="7"/>
  <c r="B326" i="7"/>
  <c r="B327" i="7"/>
  <c r="B328" i="7"/>
  <c r="B329" i="7"/>
  <c r="B330" i="7"/>
  <c r="B331" i="7"/>
  <c r="B332" i="7"/>
  <c r="B333" i="7"/>
  <c r="B334" i="7"/>
  <c r="B335" i="7"/>
  <c r="B336" i="7"/>
  <c r="B337" i="7"/>
  <c r="B338" i="7"/>
  <c r="B339" i="7"/>
  <c r="B340" i="7"/>
  <c r="B341" i="7"/>
  <c r="B342" i="7"/>
  <c r="B343" i="7"/>
  <c r="B344" i="7"/>
  <c r="B345" i="7"/>
  <c r="B346" i="7"/>
  <c r="B347" i="7"/>
  <c r="B348" i="7"/>
  <c r="B349" i="7"/>
  <c r="B350" i="7"/>
  <c r="B351" i="7"/>
  <c r="B352" i="7"/>
  <c r="B353" i="7"/>
  <c r="B354" i="7"/>
  <c r="B355" i="7"/>
  <c r="B356" i="7"/>
  <c r="B357" i="7"/>
  <c r="B358" i="7"/>
  <c r="B359" i="7"/>
  <c r="B360" i="7"/>
  <c r="B361" i="7"/>
  <c r="B362" i="7"/>
  <c r="B363" i="7"/>
  <c r="B364" i="7"/>
  <c r="B365" i="7"/>
  <c r="B366" i="7"/>
  <c r="B367" i="7"/>
  <c r="B368" i="7"/>
  <c r="B369" i="7"/>
  <c r="B370" i="7"/>
  <c r="B371" i="7"/>
  <c r="B372" i="7"/>
  <c r="B373" i="7"/>
  <c r="B374" i="7"/>
  <c r="B375" i="7"/>
  <c r="B376" i="7"/>
  <c r="B377" i="7"/>
  <c r="B378" i="7"/>
  <c r="B379" i="7"/>
  <c r="B380" i="7"/>
  <c r="B381" i="7"/>
  <c r="B382" i="7"/>
  <c r="B383" i="7"/>
  <c r="B384" i="7"/>
  <c r="B385" i="7"/>
  <c r="B386" i="7"/>
  <c r="B387" i="7"/>
  <c r="B388" i="7"/>
  <c r="B389" i="7"/>
  <c r="B390" i="7"/>
  <c r="B391" i="7"/>
  <c r="B392" i="7"/>
  <c r="B393" i="7"/>
  <c r="B394" i="7"/>
  <c r="B395" i="7"/>
  <c r="B396" i="7"/>
  <c r="B397" i="7"/>
  <c r="B398" i="7"/>
  <c r="B399" i="7"/>
  <c r="B400" i="7"/>
  <c r="B401" i="7"/>
  <c r="B402" i="7"/>
  <c r="B403" i="7"/>
  <c r="B404" i="7"/>
  <c r="B405" i="7"/>
  <c r="B406" i="7"/>
  <c r="B407" i="7"/>
  <c r="B408" i="7"/>
  <c r="B409" i="7"/>
  <c r="B410" i="7"/>
  <c r="B411" i="7"/>
  <c r="B412" i="7"/>
  <c r="B413" i="7"/>
  <c r="B414" i="7"/>
  <c r="B415" i="7"/>
  <c r="B416" i="7"/>
  <c r="B417" i="7"/>
  <c r="B418" i="7"/>
  <c r="B419" i="7"/>
  <c r="B420" i="7"/>
  <c r="B421" i="7"/>
  <c r="B422" i="7"/>
  <c r="B423" i="7"/>
  <c r="B424" i="7"/>
  <c r="B425" i="7"/>
  <c r="B426" i="7"/>
  <c r="B427" i="7"/>
  <c r="B428" i="7"/>
  <c r="B429" i="7"/>
  <c r="B430" i="7"/>
  <c r="B431" i="7"/>
  <c r="B432" i="7"/>
  <c r="B433" i="7"/>
  <c r="B434" i="7"/>
  <c r="B435" i="7"/>
  <c r="B436" i="7"/>
  <c r="B437" i="7"/>
  <c r="B438" i="7"/>
  <c r="B439" i="7"/>
  <c r="B440" i="7"/>
  <c r="B441" i="7"/>
  <c r="B442" i="7"/>
  <c r="B443" i="7"/>
  <c r="B444" i="7"/>
  <c r="B445" i="7"/>
  <c r="B446" i="7"/>
  <c r="B447" i="7"/>
  <c r="B448" i="7"/>
  <c r="B449" i="7"/>
  <c r="B450" i="7"/>
  <c r="B451" i="7"/>
  <c r="B452" i="7"/>
  <c r="B453" i="7"/>
  <c r="B454" i="7"/>
  <c r="B455" i="7"/>
  <c r="B456" i="7"/>
  <c r="B457" i="7"/>
  <c r="B458" i="7"/>
  <c r="B459" i="7"/>
  <c r="B460" i="7"/>
  <c r="B461" i="7"/>
  <c r="B462" i="7"/>
  <c r="B463" i="7"/>
  <c r="B464" i="7"/>
  <c r="B465" i="7"/>
  <c r="B466" i="7"/>
  <c r="B467" i="7"/>
  <c r="B468" i="7"/>
  <c r="B469" i="7"/>
  <c r="B470" i="7"/>
  <c r="B471" i="7"/>
  <c r="B472" i="7"/>
  <c r="B473" i="7"/>
  <c r="B474" i="7"/>
  <c r="B475" i="7"/>
  <c r="B476" i="7"/>
  <c r="B477" i="7"/>
  <c r="B478" i="7"/>
  <c r="B479" i="7"/>
  <c r="B480" i="7"/>
  <c r="B481" i="7"/>
  <c r="B482" i="7"/>
  <c r="B483" i="7"/>
  <c r="B484" i="7"/>
  <c r="B485" i="7"/>
  <c r="B486" i="7"/>
  <c r="B487" i="7"/>
  <c r="B488" i="7"/>
  <c r="B489" i="7"/>
  <c r="B490" i="7"/>
  <c r="B491" i="7"/>
  <c r="B492" i="7"/>
  <c r="B493" i="7"/>
  <c r="B494" i="7"/>
  <c r="B495" i="7"/>
  <c r="B496" i="7"/>
  <c r="B497" i="7"/>
  <c r="B498" i="7"/>
  <c r="B499" i="7"/>
  <c r="B500" i="7"/>
  <c r="B501" i="7"/>
  <c r="B502" i="7"/>
  <c r="B503" i="7"/>
  <c r="B504" i="7"/>
  <c r="B505" i="7"/>
  <c r="B506" i="7"/>
  <c r="B507" i="7"/>
  <c r="B508" i="7"/>
  <c r="B509" i="7"/>
  <c r="B510" i="7"/>
  <c r="B511" i="7"/>
  <c r="B512" i="7"/>
  <c r="B513" i="7"/>
  <c r="B514" i="7"/>
  <c r="B515" i="7"/>
  <c r="B516" i="7"/>
  <c r="B517" i="7"/>
  <c r="B518" i="7"/>
  <c r="B519" i="7"/>
  <c r="B520" i="7"/>
  <c r="B521" i="7"/>
  <c r="B522" i="7"/>
  <c r="B523" i="7"/>
  <c r="B524" i="7"/>
  <c r="B525" i="7"/>
  <c r="B526" i="7"/>
  <c r="B527" i="7"/>
  <c r="B528" i="7"/>
  <c r="B529" i="7"/>
  <c r="B530" i="7"/>
  <c r="B531" i="7"/>
  <c r="B532" i="7"/>
  <c r="B533" i="7"/>
  <c r="B534" i="7"/>
  <c r="B535" i="7"/>
  <c r="B536" i="7"/>
  <c r="B537" i="7"/>
  <c r="B538" i="7"/>
  <c r="B539" i="7"/>
  <c r="B540" i="7"/>
  <c r="B541" i="7"/>
  <c r="B542" i="7"/>
  <c r="B543" i="7"/>
  <c r="B544" i="7"/>
  <c r="B545" i="7"/>
  <c r="B546" i="7"/>
  <c r="B547" i="7"/>
  <c r="B548" i="7"/>
  <c r="B549" i="7"/>
  <c r="B550" i="7"/>
  <c r="B551" i="7"/>
  <c r="B552" i="7"/>
  <c r="B553" i="7"/>
  <c r="B554" i="7"/>
  <c r="B555" i="7"/>
  <c r="B556" i="7"/>
  <c r="B557" i="7"/>
  <c r="B558" i="7"/>
  <c r="B559" i="7"/>
  <c r="B560" i="7"/>
  <c r="B561" i="7"/>
  <c r="B562" i="7"/>
  <c r="B563" i="7"/>
  <c r="B564" i="7"/>
  <c r="B565" i="7"/>
  <c r="B566" i="7"/>
  <c r="B567" i="7"/>
  <c r="B568" i="7"/>
  <c r="B569" i="7"/>
  <c r="B570" i="7"/>
  <c r="B571" i="7"/>
  <c r="B572" i="7"/>
  <c r="B573" i="7"/>
  <c r="B574" i="7"/>
  <c r="B575" i="7"/>
  <c r="B576" i="7"/>
  <c r="B577" i="7"/>
  <c r="B578" i="7"/>
  <c r="B579" i="7"/>
  <c r="B580" i="7"/>
  <c r="B581" i="7"/>
  <c r="B582" i="7"/>
  <c r="B583" i="7"/>
  <c r="B584" i="7"/>
  <c r="B585" i="7"/>
  <c r="B586" i="7"/>
  <c r="B587" i="7"/>
  <c r="B588" i="7"/>
  <c r="B589" i="7"/>
  <c r="B590" i="7"/>
  <c r="B591" i="7"/>
  <c r="B592" i="7"/>
  <c r="B593" i="7"/>
  <c r="B594" i="7"/>
  <c r="B595" i="7"/>
  <c r="B596" i="7"/>
  <c r="B597" i="7"/>
  <c r="B598" i="7"/>
  <c r="B599" i="7"/>
  <c r="B600" i="7"/>
  <c r="B601" i="7"/>
  <c r="B602" i="7"/>
  <c r="B603" i="7"/>
  <c r="B604" i="7"/>
  <c r="B605" i="7"/>
  <c r="B606" i="7"/>
  <c r="B607" i="7"/>
  <c r="B608" i="7"/>
  <c r="B609" i="7"/>
  <c r="B610" i="7"/>
  <c r="B611" i="7"/>
  <c r="B612" i="7"/>
  <c r="B613" i="7"/>
  <c r="B614" i="7"/>
  <c r="B615" i="7"/>
  <c r="B616" i="7"/>
  <c r="B617" i="7"/>
  <c r="B618" i="7"/>
  <c r="B619" i="7"/>
  <c r="B620" i="7"/>
  <c r="B621" i="7"/>
  <c r="B622" i="7"/>
  <c r="B623" i="7"/>
  <c r="B624" i="7"/>
  <c r="B625" i="7"/>
  <c r="B626" i="7"/>
  <c r="B627" i="7"/>
  <c r="B628" i="7"/>
  <c r="B629" i="7"/>
  <c r="B630" i="7"/>
  <c r="B631" i="7"/>
  <c r="B632" i="7"/>
  <c r="B633" i="7"/>
  <c r="B634" i="7"/>
  <c r="B635" i="7"/>
  <c r="B636" i="7"/>
  <c r="B637" i="7"/>
  <c r="B638" i="7"/>
  <c r="B639" i="7"/>
  <c r="B640" i="7"/>
  <c r="B641" i="7"/>
  <c r="B642" i="7"/>
  <c r="B643" i="7"/>
  <c r="B644" i="7"/>
  <c r="B645" i="7"/>
  <c r="B646" i="7"/>
  <c r="B647" i="7"/>
  <c r="B648" i="7"/>
  <c r="B649" i="7"/>
  <c r="B650" i="7"/>
  <c r="B651" i="7"/>
  <c r="B652" i="7"/>
  <c r="B653" i="7"/>
  <c r="B654" i="7"/>
  <c r="B655" i="7"/>
  <c r="B656" i="7"/>
  <c r="B657" i="7"/>
  <c r="B658" i="7"/>
  <c r="B659" i="7"/>
  <c r="B660" i="7"/>
  <c r="B661" i="7"/>
  <c r="B662" i="7"/>
  <c r="B663" i="7"/>
  <c r="B664" i="7"/>
  <c r="B665" i="7"/>
  <c r="B666" i="7"/>
  <c r="B667" i="7"/>
  <c r="B668" i="7"/>
  <c r="B669" i="7"/>
  <c r="B670" i="7"/>
  <c r="B671" i="7"/>
  <c r="B672" i="7"/>
  <c r="B673" i="7"/>
  <c r="B674" i="7"/>
  <c r="B675" i="7"/>
  <c r="B676" i="7"/>
  <c r="B677" i="7"/>
  <c r="B678" i="7"/>
  <c r="B679" i="7"/>
  <c r="B680" i="7"/>
  <c r="B681" i="7"/>
  <c r="B682" i="7"/>
  <c r="B683" i="7"/>
  <c r="B684" i="7"/>
  <c r="B685" i="7"/>
  <c r="B686" i="7"/>
  <c r="B687" i="7"/>
  <c r="B688" i="7"/>
  <c r="B689" i="7"/>
  <c r="B690" i="7"/>
  <c r="B691" i="7"/>
  <c r="B692" i="7"/>
  <c r="B693" i="7"/>
  <c r="B694" i="7"/>
  <c r="B695" i="7"/>
  <c r="B696" i="7"/>
  <c r="B697" i="7"/>
  <c r="B698" i="7"/>
  <c r="B699" i="7"/>
  <c r="B700" i="7"/>
  <c r="B701" i="7"/>
  <c r="B702" i="7"/>
  <c r="B703" i="7"/>
  <c r="B704" i="7"/>
  <c r="B705" i="7"/>
  <c r="B706" i="7"/>
  <c r="B707" i="7"/>
  <c r="B708" i="7"/>
  <c r="B709" i="7"/>
  <c r="B710" i="7"/>
  <c r="B711" i="7"/>
  <c r="B712" i="7"/>
  <c r="B713" i="7"/>
  <c r="B714" i="7"/>
  <c r="B715" i="7"/>
  <c r="B716" i="7"/>
  <c r="B717" i="7"/>
  <c r="B718" i="7"/>
  <c r="B719" i="7"/>
  <c r="B720" i="7"/>
  <c r="B721" i="7"/>
  <c r="B722" i="7"/>
  <c r="B723" i="7"/>
  <c r="B724" i="7"/>
  <c r="B725" i="7"/>
  <c r="B726" i="7"/>
  <c r="B727" i="7"/>
  <c r="B728" i="7"/>
  <c r="B729" i="7"/>
  <c r="B730" i="7"/>
  <c r="B731" i="7"/>
  <c r="B732" i="7"/>
  <c r="B733" i="7"/>
  <c r="B734" i="7"/>
  <c r="B735" i="7"/>
  <c r="B736" i="7"/>
  <c r="B737" i="7"/>
  <c r="B738" i="7"/>
  <c r="B739" i="7"/>
  <c r="B740" i="7"/>
  <c r="B741" i="7"/>
  <c r="B742" i="7"/>
  <c r="B743" i="7"/>
  <c r="B744" i="7"/>
  <c r="B745" i="7"/>
  <c r="B746" i="7"/>
  <c r="B747" i="7"/>
  <c r="B748" i="7"/>
  <c r="B749" i="7"/>
  <c r="B750" i="7"/>
  <c r="B751" i="7"/>
  <c r="B752" i="7"/>
  <c r="B753" i="7"/>
  <c r="B754" i="7"/>
  <c r="B755" i="7"/>
  <c r="B756" i="7"/>
  <c r="B757" i="7"/>
  <c r="B758" i="7"/>
  <c r="B759" i="7"/>
  <c r="B760" i="7"/>
  <c r="B761" i="7"/>
  <c r="B762" i="7"/>
  <c r="B763" i="7"/>
  <c r="B764" i="7"/>
  <c r="B765" i="7"/>
  <c r="B766" i="7"/>
  <c r="B767" i="7"/>
  <c r="B768" i="7"/>
  <c r="B769" i="7"/>
  <c r="B770" i="7"/>
  <c r="B771" i="7"/>
  <c r="B772" i="7"/>
  <c r="B773" i="7"/>
  <c r="B774" i="7"/>
  <c r="B775" i="7"/>
  <c r="B776" i="7"/>
  <c r="B777" i="7"/>
  <c r="B778" i="7"/>
  <c r="B779" i="7"/>
  <c r="B780" i="7"/>
  <c r="B781" i="7"/>
  <c r="B782" i="7"/>
  <c r="B783" i="7"/>
  <c r="B784" i="7"/>
  <c r="B785" i="7"/>
  <c r="B786" i="7"/>
  <c r="B787" i="7"/>
  <c r="A44" i="1"/>
  <c r="B44" i="1"/>
  <c r="C44" i="1"/>
  <c r="D44" i="1"/>
  <c r="M44" i="1" s="1"/>
  <c r="Q44" i="1" s="1"/>
  <c r="E44" i="1"/>
  <c r="F44" i="1"/>
  <c r="G44" i="1"/>
  <c r="H44" i="1"/>
  <c r="R44" i="1" s="1"/>
  <c r="I44" i="1"/>
  <c r="J44" i="1"/>
  <c r="K44" i="1"/>
  <c r="L44" i="1"/>
  <c r="N44" i="1"/>
  <c r="U44" i="1"/>
  <c r="X44" i="1"/>
  <c r="Z44" i="1"/>
  <c r="AD44" i="1"/>
  <c r="AE44" i="1"/>
  <c r="AF44" i="1"/>
  <c r="AG44" i="1"/>
  <c r="AH44" i="1"/>
  <c r="AI44" i="1"/>
  <c r="AL44" i="1"/>
  <c r="AN44" i="1"/>
  <c r="AP44" i="1"/>
  <c r="AQ44" i="1"/>
  <c r="AV44" i="1"/>
  <c r="AZ44" i="1"/>
  <c r="A45" i="1"/>
  <c r="B45" i="1"/>
  <c r="C45" i="1"/>
  <c r="AY45" i="1" s="1"/>
  <c r="D45" i="1"/>
  <c r="E45" i="1"/>
  <c r="F45" i="1"/>
  <c r="G45" i="1"/>
  <c r="H45" i="1"/>
  <c r="R45" i="1" s="1"/>
  <c r="I45" i="1"/>
  <c r="J45" i="1"/>
  <c r="K45" i="1"/>
  <c r="L45" i="1"/>
  <c r="N45" i="1"/>
  <c r="U45" i="1"/>
  <c r="X45" i="1"/>
  <c r="Z45" i="1"/>
  <c r="AD45" i="1"/>
  <c r="AE45" i="1"/>
  <c r="AF45" i="1"/>
  <c r="AG45" i="1"/>
  <c r="AH45" i="1"/>
  <c r="AI45" i="1"/>
  <c r="AL45" i="1"/>
  <c r="AN45" i="1"/>
  <c r="AP45" i="1"/>
  <c r="AQ45" i="1"/>
  <c r="AV45" i="1"/>
  <c r="AX45" i="1"/>
  <c r="AZ45" i="1"/>
  <c r="A46" i="1"/>
  <c r="B46" i="1"/>
  <c r="C46" i="1"/>
  <c r="D46" i="1"/>
  <c r="M46" i="1" s="1"/>
  <c r="E46" i="1"/>
  <c r="F46" i="1"/>
  <c r="N46" i="1" s="1"/>
  <c r="G46" i="1"/>
  <c r="H46" i="1"/>
  <c r="R46" i="1" s="1"/>
  <c r="I46" i="1"/>
  <c r="J46" i="1"/>
  <c r="K46" i="1"/>
  <c r="L46" i="1"/>
  <c r="U46" i="1"/>
  <c r="X46" i="1"/>
  <c r="Z46" i="1"/>
  <c r="AD46" i="1"/>
  <c r="AE46" i="1"/>
  <c r="AF46" i="1"/>
  <c r="AG46" i="1"/>
  <c r="AH46" i="1"/>
  <c r="AI46" i="1"/>
  <c r="AL46" i="1"/>
  <c r="AN46" i="1"/>
  <c r="AP46" i="1"/>
  <c r="AQ46" i="1"/>
  <c r="AV46" i="1"/>
  <c r="AZ46" i="1"/>
  <c r="A47" i="1"/>
  <c r="B47" i="1"/>
  <c r="C47" i="1"/>
  <c r="AM47" i="1" s="1"/>
  <c r="D47" i="1"/>
  <c r="E47" i="1"/>
  <c r="F47" i="1"/>
  <c r="G47" i="1"/>
  <c r="H47" i="1"/>
  <c r="R47" i="1" s="1"/>
  <c r="I47" i="1"/>
  <c r="J47" i="1"/>
  <c r="K47" i="1"/>
  <c r="L47" i="1"/>
  <c r="N47" i="1"/>
  <c r="U47" i="1"/>
  <c r="X47" i="1"/>
  <c r="Z47" i="1"/>
  <c r="AD47" i="1"/>
  <c r="AE47" i="1"/>
  <c r="AF47" i="1"/>
  <c r="AG47" i="1"/>
  <c r="AH47" i="1"/>
  <c r="AI47" i="1"/>
  <c r="AL47" i="1"/>
  <c r="AN47" i="1"/>
  <c r="AP47" i="1"/>
  <c r="AQ47" i="1"/>
  <c r="AV47" i="1"/>
  <c r="AX47" i="1"/>
  <c r="AZ47" i="1"/>
  <c r="A48" i="1"/>
  <c r="B48" i="1"/>
  <c r="C48" i="1"/>
  <c r="D48" i="1"/>
  <c r="M48" i="1" s="1"/>
  <c r="Q48" i="1" s="1"/>
  <c r="E48" i="1"/>
  <c r="F48" i="1"/>
  <c r="G48" i="1"/>
  <c r="H48" i="1"/>
  <c r="R48" i="1" s="1"/>
  <c r="I48" i="1"/>
  <c r="J48" i="1"/>
  <c r="K48" i="1"/>
  <c r="L48" i="1"/>
  <c r="N48" i="1"/>
  <c r="U48" i="1"/>
  <c r="X48" i="1"/>
  <c r="Z48" i="1"/>
  <c r="AD48" i="1"/>
  <c r="AE48" i="1"/>
  <c r="AF48" i="1"/>
  <c r="AG48" i="1"/>
  <c r="AH48" i="1"/>
  <c r="AI48" i="1"/>
  <c r="AL48" i="1"/>
  <c r="AN48" i="1"/>
  <c r="AP48" i="1"/>
  <c r="AQ48" i="1"/>
  <c r="AV48" i="1"/>
  <c r="AX48" i="1"/>
  <c r="AZ48" i="1"/>
  <c r="A49" i="1"/>
  <c r="B49" i="1"/>
  <c r="C49" i="1"/>
  <c r="D49" i="1"/>
  <c r="E49" i="1"/>
  <c r="F49" i="1"/>
  <c r="G49" i="1"/>
  <c r="H49" i="1"/>
  <c r="R49" i="1" s="1"/>
  <c r="I49" i="1"/>
  <c r="J49" i="1"/>
  <c r="K49" i="1"/>
  <c r="L49" i="1"/>
  <c r="N49" i="1"/>
  <c r="U49" i="1"/>
  <c r="X49" i="1"/>
  <c r="Z49" i="1"/>
  <c r="AD49" i="1"/>
  <c r="AE49" i="1"/>
  <c r="AF49" i="1"/>
  <c r="AG49" i="1"/>
  <c r="AH49" i="1"/>
  <c r="AI49" i="1"/>
  <c r="AL49" i="1"/>
  <c r="AN49" i="1"/>
  <c r="AP49" i="1"/>
  <c r="AQ49" i="1"/>
  <c r="AV49" i="1"/>
  <c r="AX49" i="1"/>
  <c r="AZ49" i="1"/>
  <c r="A50" i="1"/>
  <c r="B50" i="1"/>
  <c r="C50" i="1"/>
  <c r="D50" i="1"/>
  <c r="M50" i="1" s="1"/>
  <c r="E50" i="1"/>
  <c r="F50" i="1"/>
  <c r="N50" i="1" s="1"/>
  <c r="G50" i="1"/>
  <c r="H50" i="1"/>
  <c r="R50" i="1" s="1"/>
  <c r="I50" i="1"/>
  <c r="J50" i="1"/>
  <c r="K50" i="1"/>
  <c r="L50" i="1"/>
  <c r="U50" i="1"/>
  <c r="X50" i="1"/>
  <c r="Z50" i="1"/>
  <c r="AD50" i="1"/>
  <c r="AE50" i="1"/>
  <c r="AF50" i="1"/>
  <c r="AG50" i="1"/>
  <c r="AH50" i="1"/>
  <c r="AI50" i="1"/>
  <c r="AL50" i="1"/>
  <c r="AN50" i="1"/>
  <c r="AP50" i="1"/>
  <c r="AQ50" i="1"/>
  <c r="AV50" i="1"/>
  <c r="AZ50" i="1"/>
  <c r="A51" i="1"/>
  <c r="B51" i="1"/>
  <c r="C51" i="1"/>
  <c r="AY51" i="1" s="1"/>
  <c r="D51" i="1"/>
  <c r="E51" i="1"/>
  <c r="F51" i="1"/>
  <c r="G51" i="1"/>
  <c r="H51" i="1"/>
  <c r="R51" i="1" s="1"/>
  <c r="I51" i="1"/>
  <c r="J51" i="1"/>
  <c r="K51" i="1"/>
  <c r="L51" i="1"/>
  <c r="N51" i="1"/>
  <c r="U51" i="1"/>
  <c r="X51" i="1"/>
  <c r="Z51" i="1"/>
  <c r="AD51" i="1"/>
  <c r="AE51" i="1"/>
  <c r="AF51" i="1"/>
  <c r="AG51" i="1"/>
  <c r="AH51" i="1"/>
  <c r="AI51" i="1"/>
  <c r="AL51" i="1"/>
  <c r="AN51" i="1"/>
  <c r="AP51" i="1"/>
  <c r="AQ51" i="1"/>
  <c r="AV51" i="1"/>
  <c r="AX51" i="1"/>
  <c r="AZ51" i="1"/>
  <c r="A52" i="1"/>
  <c r="B52" i="1"/>
  <c r="C52" i="1"/>
  <c r="AO52" i="1" s="1"/>
  <c r="D52" i="1"/>
  <c r="M52" i="1" s="1"/>
  <c r="Q52" i="1" s="1"/>
  <c r="E52" i="1"/>
  <c r="F52" i="1"/>
  <c r="N52" i="1" s="1"/>
  <c r="G52" i="1"/>
  <c r="H52" i="1"/>
  <c r="R52" i="1" s="1"/>
  <c r="I52" i="1"/>
  <c r="J52" i="1"/>
  <c r="K52" i="1"/>
  <c r="L52" i="1"/>
  <c r="U52" i="1"/>
  <c r="X52" i="1"/>
  <c r="Y52" i="1"/>
  <c r="Z52" i="1"/>
  <c r="AD52" i="1"/>
  <c r="AE52" i="1"/>
  <c r="AF52" i="1"/>
  <c r="AG52" i="1"/>
  <c r="AH52" i="1"/>
  <c r="AI52" i="1"/>
  <c r="AL52" i="1"/>
  <c r="AN52" i="1"/>
  <c r="AP52" i="1"/>
  <c r="AQ52" i="1"/>
  <c r="AV52" i="1"/>
  <c r="AZ52" i="1"/>
  <c r="A53" i="1"/>
  <c r="B53" i="1"/>
  <c r="C53" i="1"/>
  <c r="AM53" i="1" s="1"/>
  <c r="D53" i="1"/>
  <c r="E53" i="1"/>
  <c r="F53" i="1"/>
  <c r="N53" i="1" s="1"/>
  <c r="G53" i="1"/>
  <c r="H53" i="1"/>
  <c r="I53" i="1"/>
  <c r="J53" i="1"/>
  <c r="K53" i="1"/>
  <c r="L53" i="1"/>
  <c r="R53" i="1"/>
  <c r="U53" i="1"/>
  <c r="X53" i="1"/>
  <c r="Z53" i="1"/>
  <c r="AD53" i="1"/>
  <c r="AE53" i="1"/>
  <c r="AF53" i="1"/>
  <c r="AG53" i="1"/>
  <c r="AH53" i="1"/>
  <c r="AI53" i="1"/>
  <c r="AL53" i="1"/>
  <c r="AN53" i="1"/>
  <c r="AP53" i="1"/>
  <c r="AQ53" i="1"/>
  <c r="AV53" i="1"/>
  <c r="AX53" i="1"/>
  <c r="AZ53" i="1"/>
  <c r="A54" i="1"/>
  <c r="B54" i="1"/>
  <c r="C54" i="1"/>
  <c r="D54" i="1"/>
  <c r="M54" i="1" s="1"/>
  <c r="E54" i="1"/>
  <c r="F54" i="1"/>
  <c r="N54" i="1" s="1"/>
  <c r="G54" i="1"/>
  <c r="H54" i="1"/>
  <c r="R54" i="1" s="1"/>
  <c r="I54" i="1"/>
  <c r="J54" i="1"/>
  <c r="K54" i="1"/>
  <c r="L54" i="1"/>
  <c r="U54" i="1"/>
  <c r="X54" i="1"/>
  <c r="Y54" i="1"/>
  <c r="Z54" i="1"/>
  <c r="AD54" i="1"/>
  <c r="AE54" i="1"/>
  <c r="AF54" i="1"/>
  <c r="AG54" i="1"/>
  <c r="AH54" i="1"/>
  <c r="AI54" i="1"/>
  <c r="AL54" i="1"/>
  <c r="AN54" i="1"/>
  <c r="AP54" i="1"/>
  <c r="AQ54" i="1"/>
  <c r="AV54" i="1"/>
  <c r="AZ54" i="1"/>
  <c r="A55" i="1"/>
  <c r="B55" i="1"/>
  <c r="C55" i="1"/>
  <c r="D55" i="1"/>
  <c r="M55" i="1" s="1"/>
  <c r="E55" i="1"/>
  <c r="F55" i="1"/>
  <c r="G55" i="1"/>
  <c r="H55" i="1"/>
  <c r="R55" i="1" s="1"/>
  <c r="I55" i="1"/>
  <c r="J55" i="1"/>
  <c r="K55" i="1"/>
  <c r="L55" i="1"/>
  <c r="N55" i="1"/>
  <c r="U55" i="1"/>
  <c r="X55" i="1"/>
  <c r="Z55" i="1"/>
  <c r="AD55" i="1"/>
  <c r="AE55" i="1"/>
  <c r="AF55" i="1"/>
  <c r="AG55" i="1"/>
  <c r="AH55" i="1"/>
  <c r="AI55" i="1"/>
  <c r="AL55" i="1"/>
  <c r="AN55" i="1"/>
  <c r="AP55" i="1"/>
  <c r="AQ55" i="1"/>
  <c r="AV55" i="1"/>
  <c r="AX55" i="1"/>
  <c r="AZ55" i="1"/>
  <c r="A56" i="1"/>
  <c r="B56" i="1"/>
  <c r="C56" i="1"/>
  <c r="D56" i="1"/>
  <c r="M56" i="1" s="1"/>
  <c r="E56" i="1"/>
  <c r="F56" i="1"/>
  <c r="G56" i="1"/>
  <c r="H56" i="1"/>
  <c r="R56" i="1" s="1"/>
  <c r="I56" i="1"/>
  <c r="J56" i="1"/>
  <c r="K56" i="1"/>
  <c r="L56" i="1"/>
  <c r="U56" i="1"/>
  <c r="Z56" i="1" s="1"/>
  <c r="X56" i="1"/>
  <c r="AD56" i="1"/>
  <c r="AE56" i="1"/>
  <c r="AF56" i="1"/>
  <c r="AG56" i="1"/>
  <c r="AH56" i="1"/>
  <c r="AI56" i="1"/>
  <c r="AL56" i="1"/>
  <c r="AN56" i="1"/>
  <c r="AP56" i="1"/>
  <c r="AQ56" i="1"/>
  <c r="AV56" i="1"/>
  <c r="AZ56" i="1"/>
  <c r="A57" i="1"/>
  <c r="B57" i="1"/>
  <c r="B57" i="6" s="1"/>
  <c r="C57" i="1"/>
  <c r="D57" i="1"/>
  <c r="M57" i="1" s="1"/>
  <c r="E57" i="1"/>
  <c r="F57" i="1"/>
  <c r="N57" i="1" s="1"/>
  <c r="G57" i="1"/>
  <c r="H57" i="1"/>
  <c r="R57" i="1" s="1"/>
  <c r="I57" i="1"/>
  <c r="J57" i="1"/>
  <c r="K57" i="1"/>
  <c r="L57" i="1"/>
  <c r="U57" i="1"/>
  <c r="X57" i="1"/>
  <c r="Y57" i="1"/>
  <c r="Z57" i="1"/>
  <c r="AD57" i="1"/>
  <c r="AE57" i="1"/>
  <c r="AF57" i="1"/>
  <c r="AG57" i="1"/>
  <c r="AH57" i="1"/>
  <c r="AI57" i="1"/>
  <c r="AL57" i="1"/>
  <c r="AN57" i="1"/>
  <c r="AP57" i="1"/>
  <c r="AQ57" i="1"/>
  <c r="AV57" i="1"/>
  <c r="AX57" i="1"/>
  <c r="AZ57" i="1"/>
  <c r="A58" i="1"/>
  <c r="B58" i="1"/>
  <c r="C58" i="1"/>
  <c r="Y58" i="1" s="1"/>
  <c r="D58" i="1"/>
  <c r="E58" i="1"/>
  <c r="F58" i="1"/>
  <c r="N58" i="1" s="1"/>
  <c r="G58" i="1"/>
  <c r="H58" i="1"/>
  <c r="I58" i="1"/>
  <c r="J58" i="1"/>
  <c r="K58" i="1"/>
  <c r="L58" i="1"/>
  <c r="R58" i="1"/>
  <c r="U58" i="1"/>
  <c r="X58" i="1"/>
  <c r="Z58" i="1"/>
  <c r="AD58" i="1"/>
  <c r="AE58" i="1"/>
  <c r="AF58" i="1"/>
  <c r="AG58" i="1"/>
  <c r="AH58" i="1"/>
  <c r="AI58" i="1"/>
  <c r="AL58" i="1"/>
  <c r="AN58" i="1"/>
  <c r="AP58" i="1"/>
  <c r="AQ58" i="1"/>
  <c r="AV58" i="1"/>
  <c r="AZ58" i="1"/>
  <c r="A59" i="1"/>
  <c r="B59" i="1"/>
  <c r="C59" i="1"/>
  <c r="D59" i="1"/>
  <c r="E59" i="1"/>
  <c r="F59" i="1"/>
  <c r="G59" i="1"/>
  <c r="H59" i="1"/>
  <c r="R59" i="1" s="1"/>
  <c r="I59" i="1"/>
  <c r="J59" i="1"/>
  <c r="K59" i="1"/>
  <c r="L59" i="1"/>
  <c r="N59" i="1"/>
  <c r="U59" i="1"/>
  <c r="X59" i="1"/>
  <c r="Z59" i="1"/>
  <c r="AD59" i="1"/>
  <c r="AE59" i="1"/>
  <c r="AF59" i="1"/>
  <c r="AG59" i="1"/>
  <c r="AH59" i="1"/>
  <c r="AI59" i="1"/>
  <c r="AL59" i="1"/>
  <c r="AN59" i="1"/>
  <c r="AP59" i="1"/>
  <c r="AQ59" i="1"/>
  <c r="AV59" i="1"/>
  <c r="AX59" i="1"/>
  <c r="AZ59" i="1"/>
  <c r="A60" i="1"/>
  <c r="B60" i="1"/>
  <c r="C60" i="1"/>
  <c r="D60" i="1"/>
  <c r="E60" i="1"/>
  <c r="F60" i="1"/>
  <c r="G60" i="1"/>
  <c r="H60" i="1"/>
  <c r="I60" i="1"/>
  <c r="J60" i="1"/>
  <c r="K60" i="1"/>
  <c r="L60" i="1"/>
  <c r="R60" i="1"/>
  <c r="U60" i="1"/>
  <c r="X60" i="1"/>
  <c r="Z60" i="1"/>
  <c r="AD60" i="1"/>
  <c r="AE60" i="1"/>
  <c r="AF60" i="1"/>
  <c r="AG60" i="1"/>
  <c r="AH60" i="1"/>
  <c r="AI60" i="1"/>
  <c r="AL60" i="1"/>
  <c r="AN60" i="1"/>
  <c r="AP60" i="1"/>
  <c r="AQ60" i="1"/>
  <c r="AV60" i="1"/>
  <c r="AZ60" i="1"/>
  <c r="A61" i="1"/>
  <c r="B61" i="1"/>
  <c r="C61" i="1"/>
  <c r="D61" i="1"/>
  <c r="M61" i="1" s="1"/>
  <c r="E61" i="1"/>
  <c r="F61" i="1"/>
  <c r="G61" i="1"/>
  <c r="H61" i="1"/>
  <c r="I61" i="1"/>
  <c r="J61" i="1"/>
  <c r="K61" i="1"/>
  <c r="L61" i="1"/>
  <c r="R61" i="1"/>
  <c r="U61" i="1"/>
  <c r="X61" i="1"/>
  <c r="Z61" i="1"/>
  <c r="AD61" i="1"/>
  <c r="AE61" i="1"/>
  <c r="AF61" i="1"/>
  <c r="AG61" i="1"/>
  <c r="AH61" i="1"/>
  <c r="AI61" i="1"/>
  <c r="AL61" i="1"/>
  <c r="AN61" i="1"/>
  <c r="AP61" i="1"/>
  <c r="AQ61" i="1"/>
  <c r="AV61" i="1"/>
  <c r="AX61" i="1"/>
  <c r="AZ61" i="1"/>
  <c r="A62" i="1"/>
  <c r="B62" i="1"/>
  <c r="C62" i="1"/>
  <c r="AW62" i="1" s="1"/>
  <c r="D62" i="1"/>
  <c r="E62" i="1"/>
  <c r="F62" i="1"/>
  <c r="G62" i="1"/>
  <c r="H62" i="1"/>
  <c r="I62" i="1"/>
  <c r="J62" i="1"/>
  <c r="K62" i="1"/>
  <c r="L62" i="1"/>
  <c r="R62" i="1"/>
  <c r="U62" i="1"/>
  <c r="X62" i="1"/>
  <c r="Z62" i="1"/>
  <c r="AD62" i="1"/>
  <c r="AE62" i="1"/>
  <c r="AF62" i="1"/>
  <c r="AG62" i="1"/>
  <c r="AH62" i="1"/>
  <c r="AI62" i="1"/>
  <c r="AL62" i="1"/>
  <c r="AN62" i="1"/>
  <c r="AP62" i="1"/>
  <c r="AQ62" i="1"/>
  <c r="AV62" i="1"/>
  <c r="AZ62" i="1"/>
  <c r="A63" i="1"/>
  <c r="B63" i="1"/>
  <c r="C63" i="1"/>
  <c r="BA63" i="1" s="1"/>
  <c r="D63" i="1"/>
  <c r="M63" i="1" s="1"/>
  <c r="E63" i="1"/>
  <c r="F63" i="1"/>
  <c r="G63" i="1"/>
  <c r="H63" i="1"/>
  <c r="R63" i="1" s="1"/>
  <c r="I63" i="1"/>
  <c r="J63" i="1"/>
  <c r="K63" i="1"/>
  <c r="L63" i="1"/>
  <c r="N63" i="1"/>
  <c r="U63" i="1"/>
  <c r="X63" i="1"/>
  <c r="Z63" i="1"/>
  <c r="AD63" i="1"/>
  <c r="AE63" i="1"/>
  <c r="AF63" i="1"/>
  <c r="AG63" i="1"/>
  <c r="AH63" i="1"/>
  <c r="AI63" i="1"/>
  <c r="AL63" i="1"/>
  <c r="AN63" i="1"/>
  <c r="AP63" i="1"/>
  <c r="AQ63" i="1"/>
  <c r="AV63" i="1"/>
  <c r="AX63" i="1"/>
  <c r="AZ63" i="1"/>
  <c r="A64" i="1"/>
  <c r="B64" i="1"/>
  <c r="C64" i="1"/>
  <c r="BA64" i="1" s="1"/>
  <c r="D64" i="1"/>
  <c r="M64" i="1" s="1"/>
  <c r="E64" i="1"/>
  <c r="F64" i="1"/>
  <c r="N64" i="1" s="1"/>
  <c r="G64" i="1"/>
  <c r="H64" i="1"/>
  <c r="R64" i="1" s="1"/>
  <c r="I64" i="1"/>
  <c r="J64" i="1"/>
  <c r="K64" i="1"/>
  <c r="L64" i="1"/>
  <c r="U64" i="1"/>
  <c r="X64" i="1"/>
  <c r="Y64" i="1"/>
  <c r="Z64" i="1"/>
  <c r="AD64" i="1"/>
  <c r="AE64" i="1"/>
  <c r="AF64" i="1"/>
  <c r="AG64" i="1"/>
  <c r="AH64" i="1"/>
  <c r="AI64" i="1"/>
  <c r="AL64" i="1"/>
  <c r="AN64" i="1"/>
  <c r="AP64" i="1"/>
  <c r="AQ64" i="1"/>
  <c r="AV64" i="1"/>
  <c r="AZ64" i="1"/>
  <c r="A65" i="1"/>
  <c r="B65" i="1"/>
  <c r="C65" i="1"/>
  <c r="AO65" i="1" s="1"/>
  <c r="D65" i="1"/>
  <c r="E65" i="1"/>
  <c r="F65" i="1"/>
  <c r="G65" i="1"/>
  <c r="H65" i="1"/>
  <c r="R65" i="1" s="1"/>
  <c r="I65" i="1"/>
  <c r="J65" i="1"/>
  <c r="K65" i="1"/>
  <c r="L65" i="1"/>
  <c r="U65" i="1"/>
  <c r="X65" i="1"/>
  <c r="Z65" i="1"/>
  <c r="AD65" i="1"/>
  <c r="AE65" i="1"/>
  <c r="AF65" i="1"/>
  <c r="AG65" i="1"/>
  <c r="AH65" i="1"/>
  <c r="AI65" i="1"/>
  <c r="AL65" i="1"/>
  <c r="AN65" i="1"/>
  <c r="AP65" i="1"/>
  <c r="AQ65" i="1"/>
  <c r="AV65" i="1"/>
  <c r="AX65" i="1"/>
  <c r="AZ65" i="1"/>
  <c r="A66" i="1"/>
  <c r="B66" i="1"/>
  <c r="C66" i="1"/>
  <c r="D66" i="1"/>
  <c r="E66" i="1"/>
  <c r="F66" i="1"/>
  <c r="N66" i="1" s="1"/>
  <c r="G66" i="1"/>
  <c r="H66" i="1"/>
  <c r="R66" i="1" s="1"/>
  <c r="I66" i="1"/>
  <c r="J66" i="1"/>
  <c r="K66" i="1"/>
  <c r="L66" i="1"/>
  <c r="U66" i="1"/>
  <c r="X66" i="1"/>
  <c r="Z66" i="1"/>
  <c r="AD66" i="1"/>
  <c r="AE66" i="1"/>
  <c r="AF66" i="1"/>
  <c r="AG66" i="1"/>
  <c r="AH66" i="1"/>
  <c r="AI66" i="1"/>
  <c r="AL66" i="1"/>
  <c r="AN66" i="1"/>
  <c r="AP66" i="1"/>
  <c r="AQ66" i="1"/>
  <c r="AV66" i="1"/>
  <c r="AZ66" i="1"/>
  <c r="A67" i="1"/>
  <c r="B67" i="1"/>
  <c r="C67" i="1"/>
  <c r="D67" i="1"/>
  <c r="M67" i="1" s="1"/>
  <c r="E67" i="1"/>
  <c r="F67" i="1"/>
  <c r="G67" i="1"/>
  <c r="H67" i="1"/>
  <c r="R67" i="1" s="1"/>
  <c r="I67" i="1"/>
  <c r="J67" i="1"/>
  <c r="K67" i="1"/>
  <c r="L67" i="1"/>
  <c r="N67" i="1"/>
  <c r="U67" i="1"/>
  <c r="Z67" i="1" s="1"/>
  <c r="X67" i="1"/>
  <c r="AD67" i="1"/>
  <c r="AE67" i="1"/>
  <c r="AF67" i="1"/>
  <c r="AG67" i="1"/>
  <c r="AH67" i="1"/>
  <c r="AI67" i="1"/>
  <c r="AL67" i="1"/>
  <c r="AN67" i="1"/>
  <c r="AP67" i="1"/>
  <c r="AQ67" i="1"/>
  <c r="AV67" i="1"/>
  <c r="AX67" i="1"/>
  <c r="AZ67" i="1"/>
  <c r="A68" i="1"/>
  <c r="B68" i="1"/>
  <c r="C68" i="1"/>
  <c r="D68" i="1"/>
  <c r="M68" i="1" s="1"/>
  <c r="E68" i="1"/>
  <c r="F68" i="1"/>
  <c r="G68" i="1"/>
  <c r="H68" i="1"/>
  <c r="R68" i="1" s="1"/>
  <c r="I68" i="1"/>
  <c r="J68" i="1"/>
  <c r="K68" i="1"/>
  <c r="L68" i="1"/>
  <c r="U68" i="1"/>
  <c r="Z68" i="1" s="1"/>
  <c r="X68" i="1"/>
  <c r="AD68" i="1"/>
  <c r="AE68" i="1"/>
  <c r="AF68" i="1"/>
  <c r="AG68" i="1"/>
  <c r="AH68" i="1"/>
  <c r="AI68" i="1"/>
  <c r="AL68" i="1"/>
  <c r="AN68" i="1"/>
  <c r="AP68" i="1"/>
  <c r="AQ68" i="1"/>
  <c r="AV68" i="1"/>
  <c r="AX68" i="1"/>
  <c r="AZ68" i="1"/>
  <c r="A69" i="1"/>
  <c r="B69" i="1"/>
  <c r="C69" i="1"/>
  <c r="D69" i="1"/>
  <c r="E69" i="1"/>
  <c r="F69" i="1"/>
  <c r="N69" i="1" s="1"/>
  <c r="G69" i="1"/>
  <c r="H69" i="1"/>
  <c r="I69" i="1"/>
  <c r="J69" i="1"/>
  <c r="K69" i="1"/>
  <c r="L69" i="1"/>
  <c r="R69" i="1"/>
  <c r="U69" i="1"/>
  <c r="X69" i="1"/>
  <c r="Z69" i="1"/>
  <c r="AD69" i="1"/>
  <c r="AE69" i="1"/>
  <c r="AF69" i="1"/>
  <c r="AG69" i="1"/>
  <c r="AH69" i="1"/>
  <c r="AI69" i="1"/>
  <c r="AL69" i="1"/>
  <c r="AN69" i="1"/>
  <c r="AP69" i="1"/>
  <c r="AQ69" i="1"/>
  <c r="AV69" i="1"/>
  <c r="AX69" i="1"/>
  <c r="AZ69" i="1"/>
  <c r="A70" i="1"/>
  <c r="B70" i="1"/>
  <c r="C70" i="1"/>
  <c r="AW70" i="1" s="1"/>
  <c r="D70" i="1"/>
  <c r="E70" i="1"/>
  <c r="F70" i="1"/>
  <c r="N70" i="1" s="1"/>
  <c r="G70" i="1"/>
  <c r="H70" i="1"/>
  <c r="I70" i="1"/>
  <c r="J70" i="1"/>
  <c r="K70" i="1"/>
  <c r="L70" i="1"/>
  <c r="R70" i="1"/>
  <c r="U70" i="1"/>
  <c r="X70" i="1"/>
  <c r="Z70" i="1"/>
  <c r="AD70" i="1"/>
  <c r="AE70" i="1"/>
  <c r="AF70" i="1"/>
  <c r="AG70" i="1"/>
  <c r="AH70" i="1"/>
  <c r="AI70" i="1"/>
  <c r="AL70" i="1"/>
  <c r="AN70" i="1"/>
  <c r="AP70" i="1"/>
  <c r="AQ70" i="1"/>
  <c r="AV70" i="1"/>
  <c r="AZ70" i="1"/>
  <c r="A71" i="1"/>
  <c r="B71" i="1"/>
  <c r="C71" i="1"/>
  <c r="D71" i="1"/>
  <c r="M71" i="1" s="1"/>
  <c r="E71" i="1"/>
  <c r="F71" i="1"/>
  <c r="G71" i="1"/>
  <c r="H71" i="1"/>
  <c r="I71" i="1"/>
  <c r="J71" i="1"/>
  <c r="K71" i="1"/>
  <c r="L71" i="1"/>
  <c r="R71" i="1"/>
  <c r="U71" i="1"/>
  <c r="X71" i="1"/>
  <c r="Z71" i="1"/>
  <c r="AD71" i="1"/>
  <c r="AE71" i="1"/>
  <c r="AF71" i="1"/>
  <c r="AG71" i="1"/>
  <c r="AH71" i="1"/>
  <c r="AI71" i="1"/>
  <c r="AL71" i="1"/>
  <c r="AN71" i="1"/>
  <c r="AP71" i="1"/>
  <c r="AQ71" i="1"/>
  <c r="AV71" i="1"/>
  <c r="AX71" i="1"/>
  <c r="AZ71" i="1"/>
  <c r="A72" i="1"/>
  <c r="B72" i="1"/>
  <c r="C72" i="1"/>
  <c r="D72" i="1"/>
  <c r="M72" i="1" s="1"/>
  <c r="E72" i="1"/>
  <c r="F72" i="1"/>
  <c r="G72" i="1"/>
  <c r="H72" i="1"/>
  <c r="R72" i="1" s="1"/>
  <c r="I72" i="1"/>
  <c r="J72" i="1"/>
  <c r="K72" i="1"/>
  <c r="L72" i="1"/>
  <c r="U72" i="1"/>
  <c r="Z72" i="1" s="1"/>
  <c r="X72" i="1"/>
  <c r="AD72" i="1"/>
  <c r="AE72" i="1"/>
  <c r="AF72" i="1"/>
  <c r="AG72" i="1"/>
  <c r="AH72" i="1"/>
  <c r="AI72" i="1"/>
  <c r="AL72" i="1"/>
  <c r="AN72" i="1"/>
  <c r="AP72" i="1"/>
  <c r="AQ72" i="1"/>
  <c r="AV72" i="1"/>
  <c r="AX72" i="1"/>
  <c r="AZ72" i="1"/>
  <c r="A73" i="1"/>
  <c r="B73" i="1"/>
  <c r="C73" i="1"/>
  <c r="D73" i="1"/>
  <c r="M73" i="1" s="1"/>
  <c r="E73" i="1"/>
  <c r="F73" i="1"/>
  <c r="G73" i="1"/>
  <c r="H73" i="1"/>
  <c r="R73" i="1" s="1"/>
  <c r="I73" i="1"/>
  <c r="J73" i="1"/>
  <c r="K73" i="1"/>
  <c r="L73" i="1"/>
  <c r="N73" i="1"/>
  <c r="U73" i="1"/>
  <c r="X73" i="1"/>
  <c r="Z73" i="1"/>
  <c r="AD73" i="1"/>
  <c r="AE73" i="1"/>
  <c r="AF73" i="1"/>
  <c r="AG73" i="1"/>
  <c r="AH73" i="1"/>
  <c r="AI73" i="1"/>
  <c r="AL73" i="1"/>
  <c r="AN73" i="1"/>
  <c r="AP73" i="1"/>
  <c r="AQ73" i="1"/>
  <c r="AV73" i="1"/>
  <c r="AX73" i="1"/>
  <c r="AZ73" i="1"/>
  <c r="A74" i="1"/>
  <c r="B74" i="1"/>
  <c r="C74" i="1"/>
  <c r="D74" i="1"/>
  <c r="E74" i="1"/>
  <c r="F74" i="1"/>
  <c r="G74" i="1"/>
  <c r="H74" i="1"/>
  <c r="R74" i="1" s="1"/>
  <c r="I74" i="1"/>
  <c r="J74" i="1"/>
  <c r="K74" i="1"/>
  <c r="L74" i="1"/>
  <c r="U74" i="1"/>
  <c r="Z74" i="1" s="1"/>
  <c r="X74" i="1"/>
  <c r="AD74" i="1"/>
  <c r="AE74" i="1"/>
  <c r="AF74" i="1"/>
  <c r="AG74" i="1"/>
  <c r="AH74" i="1"/>
  <c r="AI74" i="1"/>
  <c r="AL74" i="1"/>
  <c r="AN74" i="1"/>
  <c r="AP74" i="1"/>
  <c r="AQ74" i="1"/>
  <c r="AV74" i="1"/>
  <c r="AZ74" i="1"/>
  <c r="A75" i="1"/>
  <c r="B75" i="1"/>
  <c r="C75" i="1"/>
  <c r="AO75" i="1" s="1"/>
  <c r="D75" i="1"/>
  <c r="M75" i="1" s="1"/>
  <c r="Q75" i="1" s="1"/>
  <c r="E75" i="1"/>
  <c r="F75" i="1"/>
  <c r="G75" i="1"/>
  <c r="N75" i="1" s="1"/>
  <c r="H75" i="1"/>
  <c r="R75" i="1" s="1"/>
  <c r="I75" i="1"/>
  <c r="J75" i="1"/>
  <c r="K75" i="1"/>
  <c r="L75" i="1"/>
  <c r="U75" i="1"/>
  <c r="Z75" i="1" s="1"/>
  <c r="X75" i="1"/>
  <c r="Y75" i="1"/>
  <c r="AD75" i="1"/>
  <c r="AE75" i="1"/>
  <c r="AF75" i="1"/>
  <c r="AG75" i="1"/>
  <c r="AH75" i="1"/>
  <c r="AI75" i="1"/>
  <c r="AL75" i="1"/>
  <c r="AN75" i="1"/>
  <c r="AP75" i="1"/>
  <c r="AQ75" i="1"/>
  <c r="AV75" i="1"/>
  <c r="AW75" i="1"/>
  <c r="AX75" i="1"/>
  <c r="AZ75" i="1"/>
  <c r="A76" i="1"/>
  <c r="B76" i="1"/>
  <c r="C76" i="1"/>
  <c r="D76" i="1"/>
  <c r="E76" i="1"/>
  <c r="F76" i="1"/>
  <c r="G76" i="1"/>
  <c r="H76" i="1"/>
  <c r="R76" i="1" s="1"/>
  <c r="I76" i="1"/>
  <c r="J76" i="1"/>
  <c r="K76" i="1"/>
  <c r="L76" i="1"/>
  <c r="U76" i="1"/>
  <c r="Z76" i="1" s="1"/>
  <c r="X76" i="1"/>
  <c r="Y76" i="1"/>
  <c r="AD76" i="1"/>
  <c r="AE76" i="1"/>
  <c r="AF76" i="1"/>
  <c r="AG76" i="1"/>
  <c r="AH76" i="1"/>
  <c r="AI76" i="1"/>
  <c r="AL76" i="1"/>
  <c r="AN76" i="1"/>
  <c r="AP76" i="1"/>
  <c r="AQ76" i="1"/>
  <c r="AV76" i="1"/>
  <c r="AZ76" i="1"/>
  <c r="A77" i="1"/>
  <c r="B77" i="1"/>
  <c r="C77" i="1"/>
  <c r="D77" i="1"/>
  <c r="E77" i="1"/>
  <c r="F77" i="1"/>
  <c r="G77" i="1"/>
  <c r="H77" i="1"/>
  <c r="R77" i="1" s="1"/>
  <c r="I77" i="1"/>
  <c r="J77" i="1"/>
  <c r="K77" i="1"/>
  <c r="L77" i="1"/>
  <c r="U77" i="1"/>
  <c r="Z77" i="1" s="1"/>
  <c r="X77" i="1"/>
  <c r="AD77" i="1"/>
  <c r="AE77" i="1"/>
  <c r="AF77" i="1"/>
  <c r="AG77" i="1"/>
  <c r="AH77" i="1"/>
  <c r="AI77" i="1"/>
  <c r="AL77" i="1"/>
  <c r="AN77" i="1"/>
  <c r="AP77" i="1"/>
  <c r="AQ77" i="1"/>
  <c r="AV77" i="1"/>
  <c r="AX77" i="1"/>
  <c r="AZ77" i="1"/>
  <c r="A78" i="1"/>
  <c r="B78" i="1"/>
  <c r="C78" i="1"/>
  <c r="D78" i="1"/>
  <c r="M78" i="1" s="1"/>
  <c r="E78" i="1"/>
  <c r="F78" i="1"/>
  <c r="G78" i="1"/>
  <c r="N78" i="1" s="1"/>
  <c r="H78" i="1"/>
  <c r="R78" i="1" s="1"/>
  <c r="I78" i="1"/>
  <c r="J78" i="1"/>
  <c r="K78" i="1"/>
  <c r="L78" i="1"/>
  <c r="U78" i="1"/>
  <c r="X78" i="1"/>
  <c r="Z78" i="1"/>
  <c r="AD78" i="1"/>
  <c r="AE78" i="1"/>
  <c r="AF78" i="1"/>
  <c r="AG78" i="1"/>
  <c r="AH78" i="1"/>
  <c r="AI78" i="1"/>
  <c r="AL78" i="1"/>
  <c r="AN78" i="1"/>
  <c r="AP78" i="1"/>
  <c r="AQ78" i="1"/>
  <c r="AV78" i="1"/>
  <c r="AZ78" i="1"/>
  <c r="A79" i="1"/>
  <c r="B79" i="1"/>
  <c r="C79" i="1"/>
  <c r="D79" i="1"/>
  <c r="E79" i="1"/>
  <c r="F79" i="1"/>
  <c r="G79" i="1"/>
  <c r="H79" i="1"/>
  <c r="R79" i="1" s="1"/>
  <c r="I79" i="1"/>
  <c r="J79" i="1"/>
  <c r="K79" i="1"/>
  <c r="L79" i="1"/>
  <c r="U79" i="1"/>
  <c r="Z79" i="1" s="1"/>
  <c r="X79" i="1"/>
  <c r="AD79" i="1"/>
  <c r="AE79" i="1"/>
  <c r="AF79" i="1"/>
  <c r="AG79" i="1"/>
  <c r="AH79" i="1"/>
  <c r="AI79" i="1"/>
  <c r="AL79" i="1"/>
  <c r="AN79" i="1"/>
  <c r="AO79" i="1"/>
  <c r="AP79" i="1"/>
  <c r="AQ79" i="1"/>
  <c r="AV79" i="1"/>
  <c r="AX79" i="1"/>
  <c r="AZ79" i="1"/>
  <c r="A80" i="1"/>
  <c r="B80" i="1"/>
  <c r="C80" i="1"/>
  <c r="AO80" i="1" s="1"/>
  <c r="D80" i="1"/>
  <c r="E80" i="1"/>
  <c r="F80" i="1"/>
  <c r="G80" i="1"/>
  <c r="N80" i="1" s="1"/>
  <c r="H80" i="1"/>
  <c r="R80" i="1" s="1"/>
  <c r="I80" i="1"/>
  <c r="J80" i="1"/>
  <c r="K80" i="1"/>
  <c r="L80" i="1"/>
  <c r="U80" i="1"/>
  <c r="X80" i="1"/>
  <c r="Z80" i="1"/>
  <c r="AD80" i="1"/>
  <c r="AE80" i="1"/>
  <c r="AF80" i="1"/>
  <c r="AG80" i="1"/>
  <c r="AH80" i="1"/>
  <c r="AI80" i="1"/>
  <c r="AL80" i="1"/>
  <c r="AN80" i="1"/>
  <c r="AP80" i="1"/>
  <c r="AQ80" i="1"/>
  <c r="AV80" i="1"/>
  <c r="AX80" i="1"/>
  <c r="AZ80" i="1"/>
  <c r="A81" i="1"/>
  <c r="B81" i="1"/>
  <c r="C81" i="1"/>
  <c r="D81" i="1"/>
  <c r="E81" i="1"/>
  <c r="F81" i="1"/>
  <c r="G81" i="1"/>
  <c r="H81" i="1"/>
  <c r="R81" i="1" s="1"/>
  <c r="I81" i="1"/>
  <c r="J81" i="1"/>
  <c r="K81" i="1"/>
  <c r="L81" i="1"/>
  <c r="U81" i="1"/>
  <c r="X81" i="1"/>
  <c r="Z81" i="1"/>
  <c r="AD81" i="1"/>
  <c r="AE81" i="1"/>
  <c r="AF81" i="1"/>
  <c r="AG81" i="1"/>
  <c r="AH81" i="1"/>
  <c r="AI81" i="1"/>
  <c r="AL81" i="1"/>
  <c r="AN81" i="1"/>
  <c r="AP81" i="1"/>
  <c r="AQ81" i="1"/>
  <c r="AV81" i="1"/>
  <c r="AW81" i="1"/>
  <c r="AX81" i="1"/>
  <c r="AZ81" i="1"/>
  <c r="A82" i="1"/>
  <c r="B82" i="1"/>
  <c r="C82" i="1"/>
  <c r="D82" i="1"/>
  <c r="M82" i="1" s="1"/>
  <c r="E82" i="1"/>
  <c r="F82" i="1"/>
  <c r="G82" i="1"/>
  <c r="N82" i="1" s="1"/>
  <c r="H82" i="1"/>
  <c r="R82" i="1" s="1"/>
  <c r="I82" i="1"/>
  <c r="J82" i="1"/>
  <c r="K82" i="1"/>
  <c r="L82" i="1"/>
  <c r="U82" i="1"/>
  <c r="X82" i="1"/>
  <c r="Z82" i="1"/>
  <c r="AD82" i="1"/>
  <c r="AE82" i="1"/>
  <c r="AF82" i="1"/>
  <c r="AG82" i="1"/>
  <c r="AH82" i="1"/>
  <c r="AI82" i="1"/>
  <c r="AL82" i="1"/>
  <c r="AN82" i="1"/>
  <c r="AP82" i="1"/>
  <c r="AQ82" i="1"/>
  <c r="AV82" i="1"/>
  <c r="AZ82" i="1"/>
  <c r="A83" i="1"/>
  <c r="B83" i="1"/>
  <c r="C83" i="1"/>
  <c r="AO83" i="1" s="1"/>
  <c r="D83" i="1"/>
  <c r="E83" i="1"/>
  <c r="F83" i="1"/>
  <c r="G83" i="1"/>
  <c r="H83" i="1"/>
  <c r="R83" i="1" s="1"/>
  <c r="I83" i="1"/>
  <c r="J83" i="1"/>
  <c r="K83" i="1"/>
  <c r="L83" i="1"/>
  <c r="U83" i="1"/>
  <c r="X83" i="1"/>
  <c r="Y83" i="1"/>
  <c r="Z83" i="1"/>
  <c r="AD83" i="1"/>
  <c r="AE83" i="1"/>
  <c r="AF83" i="1"/>
  <c r="AG83" i="1"/>
  <c r="AH83" i="1"/>
  <c r="AI83" i="1"/>
  <c r="AL83" i="1"/>
  <c r="AN83" i="1"/>
  <c r="AP83" i="1"/>
  <c r="AQ83" i="1"/>
  <c r="AV83" i="1"/>
  <c r="AX83" i="1"/>
  <c r="AZ83" i="1"/>
  <c r="A84" i="1"/>
  <c r="B84" i="1"/>
  <c r="C84" i="1"/>
  <c r="D84" i="1"/>
  <c r="M84" i="1" s="1"/>
  <c r="E84" i="1"/>
  <c r="F84" i="1"/>
  <c r="G84" i="1"/>
  <c r="N84" i="1" s="1"/>
  <c r="H84" i="1"/>
  <c r="R84" i="1" s="1"/>
  <c r="I84" i="1"/>
  <c r="J84" i="1"/>
  <c r="K84" i="1"/>
  <c r="L84" i="1"/>
  <c r="U84" i="1"/>
  <c r="Z84" i="1" s="1"/>
  <c r="X84" i="1"/>
  <c r="Y84" i="1"/>
  <c r="AD84" i="1"/>
  <c r="AE84" i="1"/>
  <c r="AF84" i="1"/>
  <c r="AG84" i="1"/>
  <c r="AH84" i="1"/>
  <c r="AI84" i="1"/>
  <c r="AL84" i="1"/>
  <c r="AN84" i="1"/>
  <c r="AP84" i="1"/>
  <c r="AQ84" i="1"/>
  <c r="AV84" i="1"/>
  <c r="AX84" i="1"/>
  <c r="AZ84" i="1"/>
  <c r="A85" i="1"/>
  <c r="B85" i="1"/>
  <c r="C85" i="1"/>
  <c r="Y85" i="1" s="1"/>
  <c r="D85" i="1"/>
  <c r="M85" i="1" s="1"/>
  <c r="E85" i="1"/>
  <c r="F85" i="1"/>
  <c r="G85" i="1"/>
  <c r="N85" i="1" s="1"/>
  <c r="H85" i="1"/>
  <c r="R85" i="1" s="1"/>
  <c r="I85" i="1"/>
  <c r="J85" i="1"/>
  <c r="K85" i="1"/>
  <c r="L85" i="1"/>
  <c r="U85" i="1"/>
  <c r="X85" i="1"/>
  <c r="Z85" i="1"/>
  <c r="AD85" i="1"/>
  <c r="AE85" i="1"/>
  <c r="AF85" i="1"/>
  <c r="AG85" i="1"/>
  <c r="AH85" i="1"/>
  <c r="AI85" i="1"/>
  <c r="AL85" i="1"/>
  <c r="AN85" i="1"/>
  <c r="AP85" i="1"/>
  <c r="AQ85" i="1"/>
  <c r="AV85" i="1"/>
  <c r="AW85" i="1"/>
  <c r="AX85" i="1"/>
  <c r="AZ85" i="1"/>
  <c r="A86" i="1"/>
  <c r="B86" i="1"/>
  <c r="C86" i="1"/>
  <c r="D86" i="1"/>
  <c r="E86" i="1"/>
  <c r="F86" i="1"/>
  <c r="G86" i="1"/>
  <c r="N86" i="1" s="1"/>
  <c r="H86" i="1"/>
  <c r="R86" i="1" s="1"/>
  <c r="I86" i="1"/>
  <c r="J86" i="1"/>
  <c r="K86" i="1"/>
  <c r="L86" i="1"/>
  <c r="U86" i="1"/>
  <c r="Z86" i="1" s="1"/>
  <c r="X86" i="1"/>
  <c r="AD86" i="1"/>
  <c r="AE86" i="1"/>
  <c r="AF86" i="1"/>
  <c r="AG86" i="1"/>
  <c r="AH86" i="1"/>
  <c r="AI86" i="1"/>
  <c r="AL86" i="1"/>
  <c r="AN86" i="1"/>
  <c r="AP86" i="1"/>
  <c r="AQ86" i="1"/>
  <c r="AV86" i="1"/>
  <c r="AZ86" i="1"/>
  <c r="A87" i="1"/>
  <c r="B87" i="1"/>
  <c r="C87" i="1"/>
  <c r="D87" i="1"/>
  <c r="E87" i="1"/>
  <c r="F87" i="1"/>
  <c r="G87" i="1"/>
  <c r="N87" i="1" s="1"/>
  <c r="H87" i="1"/>
  <c r="R87" i="1" s="1"/>
  <c r="I87" i="1"/>
  <c r="J87" i="1"/>
  <c r="K87" i="1"/>
  <c r="L87" i="1"/>
  <c r="U87" i="1"/>
  <c r="X87" i="1"/>
  <c r="Z87" i="1"/>
  <c r="AD87" i="1"/>
  <c r="AE87" i="1"/>
  <c r="AF87" i="1"/>
  <c r="AG87" i="1"/>
  <c r="AH87" i="1"/>
  <c r="AI87" i="1"/>
  <c r="AL87" i="1"/>
  <c r="AN87" i="1"/>
  <c r="AP87" i="1"/>
  <c r="AQ87" i="1"/>
  <c r="AV87" i="1"/>
  <c r="AX87" i="1"/>
  <c r="AZ87" i="1"/>
  <c r="A88" i="1"/>
  <c r="B88" i="1"/>
  <c r="C88" i="1"/>
  <c r="D88" i="1"/>
  <c r="M88" i="1" s="1"/>
  <c r="E88" i="1"/>
  <c r="F88" i="1"/>
  <c r="G88" i="1"/>
  <c r="H88" i="1"/>
  <c r="R88" i="1" s="1"/>
  <c r="I88" i="1"/>
  <c r="J88" i="1"/>
  <c r="K88" i="1"/>
  <c r="L88" i="1"/>
  <c r="U88" i="1"/>
  <c r="X88" i="1"/>
  <c r="Z88" i="1"/>
  <c r="AD88" i="1"/>
  <c r="AE88" i="1"/>
  <c r="AF88" i="1"/>
  <c r="AG88" i="1"/>
  <c r="AH88" i="1"/>
  <c r="AI88" i="1"/>
  <c r="AL88" i="1"/>
  <c r="AN88" i="1"/>
  <c r="AP88" i="1"/>
  <c r="AQ88" i="1"/>
  <c r="AV88" i="1"/>
  <c r="AX88" i="1"/>
  <c r="AZ88" i="1"/>
  <c r="A89" i="1"/>
  <c r="B89" i="1"/>
  <c r="C89" i="1"/>
  <c r="D89" i="1"/>
  <c r="E89" i="1"/>
  <c r="F89" i="1"/>
  <c r="G89" i="1"/>
  <c r="N89" i="1" s="1"/>
  <c r="H89" i="1"/>
  <c r="R89" i="1" s="1"/>
  <c r="I89" i="1"/>
  <c r="J89" i="1"/>
  <c r="K89" i="1"/>
  <c r="L89" i="1"/>
  <c r="U89" i="1"/>
  <c r="Z89" i="1" s="1"/>
  <c r="X89" i="1"/>
  <c r="AD89" i="1"/>
  <c r="AE89" i="1"/>
  <c r="AF89" i="1"/>
  <c r="AG89" i="1"/>
  <c r="AH89" i="1"/>
  <c r="AI89" i="1"/>
  <c r="AL89" i="1"/>
  <c r="AN89" i="1"/>
  <c r="AP89" i="1"/>
  <c r="AQ89" i="1"/>
  <c r="AV89" i="1"/>
  <c r="AX89" i="1"/>
  <c r="AZ89" i="1"/>
  <c r="A90" i="1"/>
  <c r="B90" i="1"/>
  <c r="C90" i="1"/>
  <c r="D90" i="1"/>
  <c r="E90" i="1"/>
  <c r="F90" i="1"/>
  <c r="G90" i="1"/>
  <c r="H90" i="1"/>
  <c r="R90" i="1" s="1"/>
  <c r="I90" i="1"/>
  <c r="J90" i="1"/>
  <c r="K90" i="1"/>
  <c r="L90" i="1"/>
  <c r="U90" i="1"/>
  <c r="Z90" i="1" s="1"/>
  <c r="X90" i="1"/>
  <c r="AD90" i="1"/>
  <c r="AE90" i="1"/>
  <c r="AF90" i="1"/>
  <c r="AG90" i="1"/>
  <c r="AH90" i="1"/>
  <c r="AI90" i="1"/>
  <c r="AL90" i="1"/>
  <c r="AN90" i="1"/>
  <c r="AP90" i="1"/>
  <c r="AQ90" i="1"/>
  <c r="AV90" i="1"/>
  <c r="AX90" i="1"/>
  <c r="AZ90" i="1"/>
  <c r="A91" i="1"/>
  <c r="B91" i="1"/>
  <c r="C91" i="1"/>
  <c r="D91" i="1"/>
  <c r="M91" i="1" s="1"/>
  <c r="E91" i="1"/>
  <c r="F91" i="1"/>
  <c r="G91" i="1"/>
  <c r="H91" i="1"/>
  <c r="R91" i="1" s="1"/>
  <c r="I91" i="1"/>
  <c r="J91" i="1"/>
  <c r="K91" i="1"/>
  <c r="L91" i="1"/>
  <c r="U91" i="1"/>
  <c r="Z91" i="1" s="1"/>
  <c r="X91" i="1"/>
  <c r="AD91" i="1"/>
  <c r="AE91" i="1"/>
  <c r="AF91" i="1"/>
  <c r="AG91" i="1"/>
  <c r="AH91" i="1"/>
  <c r="AI91" i="1"/>
  <c r="AL91" i="1"/>
  <c r="AN91" i="1"/>
  <c r="AO91" i="1"/>
  <c r="AP91" i="1"/>
  <c r="AQ91" i="1"/>
  <c r="AV91" i="1"/>
  <c r="AX91" i="1"/>
  <c r="AZ91" i="1"/>
  <c r="A92" i="1"/>
  <c r="B92" i="1"/>
  <c r="C92" i="1"/>
  <c r="Y92" i="1" s="1"/>
  <c r="D92" i="1"/>
  <c r="E92" i="1"/>
  <c r="F92" i="1"/>
  <c r="G92" i="1"/>
  <c r="H92" i="1"/>
  <c r="R92" i="1" s="1"/>
  <c r="I92" i="1"/>
  <c r="J92" i="1"/>
  <c r="K92" i="1"/>
  <c r="L92" i="1"/>
  <c r="N92" i="1"/>
  <c r="U92" i="1"/>
  <c r="Z92" i="1" s="1"/>
  <c r="X92" i="1"/>
  <c r="AD92" i="1"/>
  <c r="AE92" i="1"/>
  <c r="AF92" i="1"/>
  <c r="AG92" i="1"/>
  <c r="AH92" i="1"/>
  <c r="AI92" i="1"/>
  <c r="AL92" i="1"/>
  <c r="AN92" i="1"/>
  <c r="AP92" i="1"/>
  <c r="AQ92" i="1"/>
  <c r="AV92" i="1"/>
  <c r="AX92" i="1"/>
  <c r="AZ92" i="1"/>
  <c r="A93" i="1"/>
  <c r="B93" i="1"/>
  <c r="C93" i="1"/>
  <c r="Y93" i="1" s="1"/>
  <c r="D93" i="1"/>
  <c r="M93" i="1" s="1"/>
  <c r="Q93" i="1" s="1"/>
  <c r="E93" i="1"/>
  <c r="F93" i="1"/>
  <c r="G93" i="1"/>
  <c r="H93" i="1"/>
  <c r="R93" i="1" s="1"/>
  <c r="I93" i="1"/>
  <c r="J93" i="1"/>
  <c r="K93" i="1"/>
  <c r="L93" i="1"/>
  <c r="N93" i="1"/>
  <c r="U93" i="1"/>
  <c r="Z93" i="1" s="1"/>
  <c r="X93" i="1"/>
  <c r="AD93" i="1"/>
  <c r="AE93" i="1"/>
  <c r="AF93" i="1"/>
  <c r="AG93" i="1"/>
  <c r="AH93" i="1"/>
  <c r="AI93" i="1"/>
  <c r="AL93" i="1"/>
  <c r="AN93" i="1"/>
  <c r="AP93" i="1"/>
  <c r="AQ93" i="1"/>
  <c r="AV93" i="1"/>
  <c r="AW93" i="1"/>
  <c r="AX93" i="1"/>
  <c r="AZ93" i="1"/>
  <c r="A94" i="1"/>
  <c r="B94" i="1"/>
  <c r="C94" i="1"/>
  <c r="D94" i="1"/>
  <c r="E94" i="1"/>
  <c r="F94" i="1"/>
  <c r="G94" i="1"/>
  <c r="H94" i="1"/>
  <c r="I94" i="1"/>
  <c r="J94" i="1"/>
  <c r="K94" i="1"/>
  <c r="L94" i="1"/>
  <c r="M94" i="1"/>
  <c r="N94" i="1"/>
  <c r="Q94" i="1" s="1"/>
  <c r="R94" i="1"/>
  <c r="U94" i="1"/>
  <c r="Z94" i="1" s="1"/>
  <c r="X94" i="1"/>
  <c r="AD94" i="1"/>
  <c r="AE94" i="1"/>
  <c r="AF94" i="1"/>
  <c r="AG94" i="1"/>
  <c r="AH94" i="1"/>
  <c r="AI94" i="1"/>
  <c r="AL94" i="1"/>
  <c r="AN94" i="1"/>
  <c r="AP94" i="1"/>
  <c r="AQ94" i="1"/>
  <c r="AV94" i="1"/>
  <c r="AZ94" i="1"/>
  <c r="A95" i="1"/>
  <c r="B95" i="1"/>
  <c r="C95" i="1"/>
  <c r="AM95" i="1" s="1"/>
  <c r="D95" i="1"/>
  <c r="E95" i="1"/>
  <c r="F95" i="1"/>
  <c r="G95" i="1"/>
  <c r="H95" i="1"/>
  <c r="R95" i="1" s="1"/>
  <c r="I95" i="1"/>
  <c r="J95" i="1"/>
  <c r="K95" i="1"/>
  <c r="L95" i="1"/>
  <c r="M95" i="1"/>
  <c r="N95" i="1"/>
  <c r="U95" i="1"/>
  <c r="Z95" i="1" s="1"/>
  <c r="X95" i="1"/>
  <c r="AD95" i="1"/>
  <c r="AE95" i="1"/>
  <c r="AF95" i="1"/>
  <c r="AG95" i="1"/>
  <c r="AH95" i="1"/>
  <c r="AI95" i="1"/>
  <c r="AL95" i="1"/>
  <c r="AN95" i="1"/>
  <c r="AP95" i="1"/>
  <c r="AQ95" i="1"/>
  <c r="AV95" i="1"/>
  <c r="AX95" i="1"/>
  <c r="AZ95" i="1"/>
  <c r="A96" i="1"/>
  <c r="B96" i="1"/>
  <c r="C96" i="1"/>
  <c r="AO96" i="1" s="1"/>
  <c r="D96" i="1"/>
  <c r="E96" i="1"/>
  <c r="F96" i="1"/>
  <c r="G96" i="1"/>
  <c r="H96" i="1"/>
  <c r="R96" i="1" s="1"/>
  <c r="I96" i="1"/>
  <c r="J96" i="1"/>
  <c r="K96" i="1"/>
  <c r="L96" i="1"/>
  <c r="M96" i="1"/>
  <c r="N96" i="1"/>
  <c r="U96" i="1"/>
  <c r="Z96" i="1" s="1"/>
  <c r="X96" i="1"/>
  <c r="AD96" i="1"/>
  <c r="AE96" i="1"/>
  <c r="AF96" i="1"/>
  <c r="AG96" i="1"/>
  <c r="AH96" i="1"/>
  <c r="AI96" i="1"/>
  <c r="AL96" i="1"/>
  <c r="AN96" i="1"/>
  <c r="AP96" i="1"/>
  <c r="AQ96" i="1"/>
  <c r="AV96" i="1"/>
  <c r="AZ96" i="1"/>
  <c r="A97" i="1"/>
  <c r="B97" i="1"/>
  <c r="C97" i="1"/>
  <c r="D97" i="1"/>
  <c r="M97" i="1" s="1"/>
  <c r="E97" i="1"/>
  <c r="F97" i="1"/>
  <c r="N97" i="1" s="1"/>
  <c r="G97" i="1"/>
  <c r="H97" i="1"/>
  <c r="R97" i="1" s="1"/>
  <c r="I97" i="1"/>
  <c r="J97" i="1"/>
  <c r="K97" i="1"/>
  <c r="L97" i="1"/>
  <c r="U97" i="1"/>
  <c r="Z97" i="1" s="1"/>
  <c r="X97" i="1"/>
  <c r="AD97" i="1"/>
  <c r="AE97" i="1"/>
  <c r="AF97" i="1"/>
  <c r="AG97" i="1"/>
  <c r="AH97" i="1"/>
  <c r="AI97" i="1"/>
  <c r="AL97" i="1"/>
  <c r="AN97" i="1"/>
  <c r="AP97" i="1"/>
  <c r="AQ97" i="1"/>
  <c r="AV97" i="1"/>
  <c r="AX97" i="1"/>
  <c r="AZ97" i="1"/>
  <c r="A98" i="1"/>
  <c r="B98" i="1"/>
  <c r="C98" i="1"/>
  <c r="AO98" i="1" s="1"/>
  <c r="D98" i="1"/>
  <c r="E98" i="1"/>
  <c r="F98" i="1"/>
  <c r="G98" i="1"/>
  <c r="H98" i="1"/>
  <c r="I98" i="1"/>
  <c r="J98" i="1"/>
  <c r="K98" i="1"/>
  <c r="L98" i="1"/>
  <c r="N98" i="1"/>
  <c r="R98" i="1"/>
  <c r="U98" i="1"/>
  <c r="X98" i="1"/>
  <c r="Z98" i="1"/>
  <c r="AD98" i="1"/>
  <c r="AE98" i="1"/>
  <c r="AF98" i="1"/>
  <c r="AG98" i="1"/>
  <c r="AH98" i="1"/>
  <c r="AI98" i="1"/>
  <c r="AL98" i="1"/>
  <c r="AN98" i="1"/>
  <c r="AP98" i="1"/>
  <c r="AQ98" i="1"/>
  <c r="AV98" i="1"/>
  <c r="AZ98" i="1"/>
  <c r="A99" i="1"/>
  <c r="B99" i="1"/>
  <c r="C99" i="1"/>
  <c r="AM99" i="1" s="1"/>
  <c r="D99" i="1"/>
  <c r="M99" i="1" s="1"/>
  <c r="E99" i="1"/>
  <c r="F99" i="1"/>
  <c r="G99" i="1"/>
  <c r="H99" i="1"/>
  <c r="R99" i="1" s="1"/>
  <c r="I99" i="1"/>
  <c r="J99" i="1"/>
  <c r="K99" i="1"/>
  <c r="L99" i="1"/>
  <c r="U99" i="1"/>
  <c r="X99" i="1"/>
  <c r="Y99" i="1"/>
  <c r="Z99" i="1"/>
  <c r="AD99" i="1"/>
  <c r="AE99" i="1"/>
  <c r="AF99" i="1"/>
  <c r="AG99" i="1"/>
  <c r="AH99" i="1"/>
  <c r="AI99" i="1"/>
  <c r="AL99" i="1"/>
  <c r="AN99" i="1"/>
  <c r="AP99" i="1"/>
  <c r="AQ99" i="1"/>
  <c r="AV99" i="1"/>
  <c r="AX99" i="1"/>
  <c r="AZ99" i="1"/>
  <c r="A100" i="1"/>
  <c r="B100" i="1"/>
  <c r="C100" i="1"/>
  <c r="AM100" i="1" s="1"/>
  <c r="D100" i="1"/>
  <c r="M100" i="1" s="1"/>
  <c r="E100" i="1"/>
  <c r="F100" i="1"/>
  <c r="G100" i="1"/>
  <c r="H100" i="1"/>
  <c r="R100" i="1" s="1"/>
  <c r="I100" i="1"/>
  <c r="J100" i="1"/>
  <c r="K100" i="1"/>
  <c r="L100" i="1"/>
  <c r="U100" i="1"/>
  <c r="X100" i="1"/>
  <c r="Y100" i="1"/>
  <c r="Z100" i="1"/>
  <c r="AD100" i="1"/>
  <c r="AE100" i="1"/>
  <c r="AF100" i="1"/>
  <c r="AG100" i="1"/>
  <c r="AH100" i="1"/>
  <c r="AI100" i="1"/>
  <c r="AL100" i="1"/>
  <c r="AN100" i="1"/>
  <c r="AP100" i="1"/>
  <c r="AQ100" i="1"/>
  <c r="AV100" i="1"/>
  <c r="AX100" i="1"/>
  <c r="AZ100" i="1"/>
  <c r="A101" i="1"/>
  <c r="B101" i="1"/>
  <c r="C101" i="1"/>
  <c r="D101" i="1"/>
  <c r="M101" i="1" s="1"/>
  <c r="E101" i="1"/>
  <c r="F101" i="1"/>
  <c r="G101" i="1"/>
  <c r="H101" i="1"/>
  <c r="R101" i="1" s="1"/>
  <c r="I101" i="1"/>
  <c r="J101" i="1"/>
  <c r="K101" i="1"/>
  <c r="L101" i="1"/>
  <c r="U101" i="1"/>
  <c r="Z101" i="1" s="1"/>
  <c r="X101" i="1"/>
  <c r="AD101" i="1"/>
  <c r="AE101" i="1"/>
  <c r="AF101" i="1"/>
  <c r="AG101" i="1"/>
  <c r="AH101" i="1"/>
  <c r="AI101" i="1"/>
  <c r="AL101" i="1"/>
  <c r="AN101" i="1"/>
  <c r="AP101" i="1"/>
  <c r="AQ101" i="1"/>
  <c r="AV101" i="1"/>
  <c r="AX101" i="1"/>
  <c r="AZ101" i="1"/>
  <c r="A102" i="1"/>
  <c r="B102" i="1"/>
  <c r="C102" i="1"/>
  <c r="D102" i="1"/>
  <c r="E102" i="1"/>
  <c r="F102" i="1"/>
  <c r="N102" i="1" s="1"/>
  <c r="G102" i="1"/>
  <c r="H102" i="1"/>
  <c r="I102" i="1"/>
  <c r="J102" i="1"/>
  <c r="K102" i="1"/>
  <c r="L102" i="1"/>
  <c r="R102" i="1"/>
  <c r="U102" i="1"/>
  <c r="Z102" i="1" s="1"/>
  <c r="X102" i="1"/>
  <c r="AD102" i="1"/>
  <c r="AE102" i="1"/>
  <c r="AF102" i="1"/>
  <c r="AG102" i="1"/>
  <c r="AH102" i="1"/>
  <c r="AI102" i="1"/>
  <c r="AL102" i="1"/>
  <c r="AN102" i="1"/>
  <c r="AP102" i="1"/>
  <c r="AQ102" i="1"/>
  <c r="AV102" i="1"/>
  <c r="AZ102" i="1"/>
  <c r="A103" i="1"/>
  <c r="B103" i="1"/>
  <c r="C103" i="1"/>
  <c r="D103" i="1"/>
  <c r="E103" i="1"/>
  <c r="F103" i="1"/>
  <c r="G103" i="1"/>
  <c r="H103" i="1"/>
  <c r="I103" i="1"/>
  <c r="J103" i="1"/>
  <c r="K103" i="1"/>
  <c r="L103" i="1"/>
  <c r="R103" i="1"/>
  <c r="U103" i="1"/>
  <c r="Z103" i="1" s="1"/>
  <c r="X103" i="1"/>
  <c r="AD103" i="1"/>
  <c r="AE103" i="1"/>
  <c r="AF103" i="1"/>
  <c r="AG103" i="1"/>
  <c r="AH103" i="1"/>
  <c r="AI103" i="1"/>
  <c r="AL103" i="1"/>
  <c r="AN103" i="1"/>
  <c r="AP103" i="1"/>
  <c r="AQ103" i="1"/>
  <c r="AV103" i="1"/>
  <c r="AX103" i="1"/>
  <c r="AZ103" i="1"/>
  <c r="A104" i="1"/>
  <c r="B104" i="1"/>
  <c r="C104" i="1"/>
  <c r="AO104" i="1" s="1"/>
  <c r="D104" i="1"/>
  <c r="M104" i="1" s="1"/>
  <c r="E104" i="1"/>
  <c r="F104" i="1"/>
  <c r="G104" i="1"/>
  <c r="H104" i="1"/>
  <c r="R104" i="1" s="1"/>
  <c r="I104" i="1"/>
  <c r="J104" i="1"/>
  <c r="K104" i="1"/>
  <c r="L104" i="1"/>
  <c r="U104" i="1"/>
  <c r="X104" i="1"/>
  <c r="Z104" i="1"/>
  <c r="AD104" i="1"/>
  <c r="AE104" i="1"/>
  <c r="AF104" i="1"/>
  <c r="AG104" i="1"/>
  <c r="AH104" i="1"/>
  <c r="AI104" i="1"/>
  <c r="AL104" i="1"/>
  <c r="AN104" i="1"/>
  <c r="AP104" i="1"/>
  <c r="AQ104" i="1"/>
  <c r="AV104" i="1"/>
  <c r="AZ104" i="1"/>
  <c r="A105" i="1"/>
  <c r="B105" i="1"/>
  <c r="C105" i="1"/>
  <c r="D105" i="1"/>
  <c r="M105" i="1" s="1"/>
  <c r="E105" i="1"/>
  <c r="F105" i="1"/>
  <c r="G105" i="1"/>
  <c r="H105" i="1"/>
  <c r="R105" i="1" s="1"/>
  <c r="I105" i="1"/>
  <c r="J105" i="1"/>
  <c r="K105" i="1"/>
  <c r="L105" i="1"/>
  <c r="U105" i="1"/>
  <c r="Z105" i="1" s="1"/>
  <c r="X105" i="1"/>
  <c r="AD105" i="1"/>
  <c r="AE105" i="1"/>
  <c r="AF105" i="1"/>
  <c r="AG105" i="1"/>
  <c r="AH105" i="1"/>
  <c r="AI105" i="1"/>
  <c r="AL105" i="1"/>
  <c r="AN105" i="1"/>
  <c r="AP105" i="1"/>
  <c r="AQ105" i="1"/>
  <c r="AV105" i="1"/>
  <c r="AX105" i="1"/>
  <c r="AZ105" i="1"/>
  <c r="A106" i="1"/>
  <c r="B106" i="1"/>
  <c r="C106" i="1"/>
  <c r="AO106" i="1" s="1"/>
  <c r="D106" i="1"/>
  <c r="E106" i="1"/>
  <c r="F106" i="1"/>
  <c r="N106" i="1" s="1"/>
  <c r="G106" i="1"/>
  <c r="H106" i="1"/>
  <c r="I106" i="1"/>
  <c r="J106" i="1"/>
  <c r="K106" i="1"/>
  <c r="L106" i="1"/>
  <c r="R106" i="1"/>
  <c r="U106" i="1"/>
  <c r="Z106" i="1" s="1"/>
  <c r="X106" i="1"/>
  <c r="AD106" i="1"/>
  <c r="AE106" i="1"/>
  <c r="AF106" i="1"/>
  <c r="AG106" i="1"/>
  <c r="AH106" i="1"/>
  <c r="AI106" i="1"/>
  <c r="AL106" i="1"/>
  <c r="AN106" i="1"/>
  <c r="AP106" i="1"/>
  <c r="AQ106" i="1"/>
  <c r="AV106" i="1"/>
  <c r="AZ106" i="1"/>
  <c r="A107" i="1"/>
  <c r="B107" i="1"/>
  <c r="C107" i="1"/>
  <c r="AO107" i="1" s="1"/>
  <c r="D107" i="1"/>
  <c r="E107" i="1"/>
  <c r="F107" i="1"/>
  <c r="G107" i="1"/>
  <c r="H107" i="1"/>
  <c r="I107" i="1"/>
  <c r="J107" i="1"/>
  <c r="K107" i="1"/>
  <c r="L107" i="1"/>
  <c r="R107" i="1"/>
  <c r="U107" i="1"/>
  <c r="X107" i="1"/>
  <c r="Z107" i="1"/>
  <c r="AD107" i="1"/>
  <c r="AE107" i="1"/>
  <c r="AF107" i="1"/>
  <c r="AG107" i="1"/>
  <c r="AH107" i="1"/>
  <c r="AI107" i="1"/>
  <c r="AL107" i="1"/>
  <c r="AN107" i="1"/>
  <c r="AP107" i="1"/>
  <c r="AQ107" i="1"/>
  <c r="AV107" i="1"/>
  <c r="AX107" i="1"/>
  <c r="AZ107" i="1"/>
  <c r="A108" i="1"/>
  <c r="B108" i="1"/>
  <c r="C108" i="1"/>
  <c r="D108" i="1"/>
  <c r="M108" i="1" s="1"/>
  <c r="E108" i="1"/>
  <c r="F108" i="1"/>
  <c r="G108" i="1"/>
  <c r="H108" i="1"/>
  <c r="R108" i="1" s="1"/>
  <c r="I108" i="1"/>
  <c r="J108" i="1"/>
  <c r="K108" i="1"/>
  <c r="L108" i="1"/>
  <c r="U108" i="1"/>
  <c r="X108" i="1"/>
  <c r="Z108" i="1"/>
  <c r="AD108" i="1"/>
  <c r="AE108" i="1"/>
  <c r="AF108" i="1"/>
  <c r="AG108" i="1"/>
  <c r="AH108" i="1"/>
  <c r="AI108" i="1"/>
  <c r="AL108" i="1"/>
  <c r="AN108" i="1"/>
  <c r="AP108" i="1"/>
  <c r="AQ108" i="1"/>
  <c r="AV108" i="1"/>
  <c r="AZ108" i="1"/>
  <c r="A109" i="1"/>
  <c r="B109" i="1"/>
  <c r="C109" i="1"/>
  <c r="AM109" i="1" s="1"/>
  <c r="D109" i="1"/>
  <c r="E109" i="1"/>
  <c r="F109" i="1"/>
  <c r="G109" i="1"/>
  <c r="H109" i="1"/>
  <c r="R109" i="1" s="1"/>
  <c r="I109" i="1"/>
  <c r="J109" i="1"/>
  <c r="K109" i="1"/>
  <c r="L109" i="1"/>
  <c r="U109" i="1"/>
  <c r="Z109" i="1" s="1"/>
  <c r="X109" i="1"/>
  <c r="AD109" i="1"/>
  <c r="AE109" i="1"/>
  <c r="AF109" i="1"/>
  <c r="AG109" i="1"/>
  <c r="AH109" i="1"/>
  <c r="AI109" i="1"/>
  <c r="AL109" i="1"/>
  <c r="AN109" i="1"/>
  <c r="AO109" i="1"/>
  <c r="AP109" i="1"/>
  <c r="AQ109" i="1"/>
  <c r="AV109" i="1"/>
  <c r="AX109" i="1"/>
  <c r="AZ109" i="1"/>
  <c r="A110" i="1"/>
  <c r="B110" i="1"/>
  <c r="C110" i="1"/>
  <c r="D110" i="1"/>
  <c r="E110" i="1"/>
  <c r="F110" i="1"/>
  <c r="G110" i="1"/>
  <c r="H110" i="1"/>
  <c r="R110" i="1" s="1"/>
  <c r="I110" i="1"/>
  <c r="J110" i="1"/>
  <c r="K110" i="1"/>
  <c r="L110" i="1"/>
  <c r="U110" i="1"/>
  <c r="X110" i="1"/>
  <c r="Z110" i="1"/>
  <c r="AD110" i="1"/>
  <c r="AE110" i="1"/>
  <c r="AF110" i="1"/>
  <c r="AG110" i="1"/>
  <c r="AH110" i="1"/>
  <c r="AI110" i="1"/>
  <c r="AL110" i="1"/>
  <c r="AN110" i="1"/>
  <c r="AP110" i="1"/>
  <c r="AQ110" i="1"/>
  <c r="AV110" i="1"/>
  <c r="AZ110" i="1"/>
  <c r="A111" i="1"/>
  <c r="B111" i="1"/>
  <c r="C111" i="1"/>
  <c r="D111" i="1"/>
  <c r="E111" i="1"/>
  <c r="F111" i="1"/>
  <c r="G111" i="1"/>
  <c r="H111" i="1"/>
  <c r="R111" i="1" s="1"/>
  <c r="I111" i="1"/>
  <c r="J111" i="1"/>
  <c r="K111" i="1"/>
  <c r="L111" i="1"/>
  <c r="U111" i="1"/>
  <c r="X111" i="1"/>
  <c r="Z111" i="1"/>
  <c r="AD111" i="1"/>
  <c r="AE111" i="1"/>
  <c r="AF111" i="1"/>
  <c r="AG111" i="1"/>
  <c r="AH111" i="1"/>
  <c r="AI111" i="1"/>
  <c r="AL111" i="1"/>
  <c r="AN111" i="1"/>
  <c r="AP111" i="1"/>
  <c r="AQ111" i="1"/>
  <c r="AV111" i="1"/>
  <c r="AX111" i="1"/>
  <c r="AZ111" i="1"/>
  <c r="A112" i="1"/>
  <c r="B112" i="1"/>
  <c r="C112" i="1"/>
  <c r="AW112" i="1" s="1"/>
  <c r="D112" i="1"/>
  <c r="E112" i="1"/>
  <c r="F112" i="1"/>
  <c r="G112" i="1"/>
  <c r="H112" i="1"/>
  <c r="R112" i="1" s="1"/>
  <c r="I112" i="1"/>
  <c r="J112" i="1"/>
  <c r="K112" i="1"/>
  <c r="L112" i="1"/>
  <c r="U112" i="1"/>
  <c r="X112" i="1"/>
  <c r="Z112" i="1"/>
  <c r="AD112" i="1"/>
  <c r="AE112" i="1"/>
  <c r="AF112" i="1"/>
  <c r="AG112" i="1"/>
  <c r="AH112" i="1"/>
  <c r="AI112" i="1"/>
  <c r="AL112" i="1"/>
  <c r="AN112" i="1"/>
  <c r="AP112" i="1"/>
  <c r="AQ112" i="1"/>
  <c r="AV112" i="1"/>
  <c r="AZ112" i="1"/>
  <c r="A113" i="1"/>
  <c r="B113" i="1"/>
  <c r="C113" i="1"/>
  <c r="AO113" i="1" s="1"/>
  <c r="D113" i="1"/>
  <c r="M113" i="1" s="1"/>
  <c r="E113" i="1"/>
  <c r="F113" i="1"/>
  <c r="G113" i="1"/>
  <c r="H113" i="1"/>
  <c r="R113" i="1" s="1"/>
  <c r="I113" i="1"/>
  <c r="J113" i="1"/>
  <c r="K113" i="1"/>
  <c r="L113" i="1"/>
  <c r="U113" i="1"/>
  <c r="Z113" i="1" s="1"/>
  <c r="X113" i="1"/>
  <c r="AD113" i="1"/>
  <c r="AE113" i="1"/>
  <c r="AF113" i="1"/>
  <c r="AG113" i="1"/>
  <c r="AH113" i="1"/>
  <c r="AI113" i="1"/>
  <c r="AL113" i="1"/>
  <c r="AN113" i="1"/>
  <c r="AP113" i="1"/>
  <c r="AQ113" i="1"/>
  <c r="AV113" i="1"/>
  <c r="AX113" i="1"/>
  <c r="AZ113" i="1"/>
  <c r="A114" i="1"/>
  <c r="B114" i="1"/>
  <c r="C114" i="1"/>
  <c r="D114" i="1"/>
  <c r="M114" i="1" s="1"/>
  <c r="E114" i="1"/>
  <c r="F114" i="1"/>
  <c r="G114" i="1"/>
  <c r="N114" i="1" s="1"/>
  <c r="H114" i="1"/>
  <c r="R114" i="1" s="1"/>
  <c r="I114" i="1"/>
  <c r="J114" i="1"/>
  <c r="K114" i="1"/>
  <c r="L114" i="1"/>
  <c r="U114" i="1"/>
  <c r="Z114" i="1" s="1"/>
  <c r="X114" i="1"/>
  <c r="AD114" i="1"/>
  <c r="AE114" i="1"/>
  <c r="AF114" i="1"/>
  <c r="AG114" i="1"/>
  <c r="AH114" i="1"/>
  <c r="AI114" i="1"/>
  <c r="AL114" i="1"/>
  <c r="AN114" i="1"/>
  <c r="AP114" i="1"/>
  <c r="AQ114" i="1"/>
  <c r="AV114" i="1"/>
  <c r="AZ114" i="1"/>
  <c r="A115" i="1"/>
  <c r="B115" i="1"/>
  <c r="C115" i="1"/>
  <c r="D115" i="1"/>
  <c r="M115" i="1" s="1"/>
  <c r="E115" i="1"/>
  <c r="F115" i="1"/>
  <c r="G115" i="1"/>
  <c r="N115" i="1" s="1"/>
  <c r="H115" i="1"/>
  <c r="R115" i="1" s="1"/>
  <c r="I115" i="1"/>
  <c r="J115" i="1"/>
  <c r="K115" i="1"/>
  <c r="L115" i="1"/>
  <c r="U115" i="1"/>
  <c r="Z115" i="1" s="1"/>
  <c r="X115" i="1"/>
  <c r="AD115" i="1"/>
  <c r="AE115" i="1"/>
  <c r="AF115" i="1"/>
  <c r="AG115" i="1"/>
  <c r="AH115" i="1"/>
  <c r="AI115" i="1"/>
  <c r="AL115" i="1"/>
  <c r="AN115" i="1"/>
  <c r="AO115" i="1"/>
  <c r="AP115" i="1"/>
  <c r="AQ115" i="1"/>
  <c r="AV115" i="1"/>
  <c r="AX115" i="1"/>
  <c r="AZ115" i="1"/>
  <c r="A116" i="1"/>
  <c r="B116" i="1"/>
  <c r="B116" i="6" s="1"/>
  <c r="C116" i="1"/>
  <c r="AW116" i="1" s="1"/>
  <c r="D116" i="1"/>
  <c r="E116" i="1"/>
  <c r="F116" i="1"/>
  <c r="G116" i="1"/>
  <c r="H116" i="1"/>
  <c r="R116" i="1" s="1"/>
  <c r="I116" i="1"/>
  <c r="J116" i="1"/>
  <c r="K116" i="1"/>
  <c r="L116" i="1"/>
  <c r="U116" i="1"/>
  <c r="X116" i="1"/>
  <c r="Z116" i="1"/>
  <c r="AD116" i="1"/>
  <c r="AE116" i="1"/>
  <c r="AF116" i="1"/>
  <c r="AG116" i="1"/>
  <c r="AH116" i="1"/>
  <c r="AI116" i="1"/>
  <c r="AL116" i="1"/>
  <c r="AN116" i="1"/>
  <c r="AP116" i="1"/>
  <c r="AQ116" i="1"/>
  <c r="AV116" i="1"/>
  <c r="AZ116" i="1"/>
  <c r="A117" i="1"/>
  <c r="B117" i="1"/>
  <c r="B117" i="6" s="1"/>
  <c r="C117" i="1"/>
  <c r="AO117" i="1" s="1"/>
  <c r="D117" i="1"/>
  <c r="M117" i="1" s="1"/>
  <c r="E117" i="1"/>
  <c r="F117" i="1"/>
  <c r="G117" i="1"/>
  <c r="H117" i="1"/>
  <c r="R117" i="1" s="1"/>
  <c r="I117" i="1"/>
  <c r="J117" i="1"/>
  <c r="K117" i="1"/>
  <c r="L117" i="1"/>
  <c r="U117" i="1"/>
  <c r="Z117" i="1" s="1"/>
  <c r="X117" i="1"/>
  <c r="AD117" i="1"/>
  <c r="AE117" i="1"/>
  <c r="AF117" i="1"/>
  <c r="AG117" i="1"/>
  <c r="AH117" i="1"/>
  <c r="AI117" i="1"/>
  <c r="AL117" i="1"/>
  <c r="AN117" i="1"/>
  <c r="AP117" i="1"/>
  <c r="AQ117" i="1"/>
  <c r="AV117" i="1"/>
  <c r="AX117" i="1"/>
  <c r="AZ117" i="1"/>
  <c r="A118" i="1"/>
  <c r="B118" i="1"/>
  <c r="B118" i="6" s="1"/>
  <c r="C118" i="1"/>
  <c r="Y118" i="1" s="1"/>
  <c r="D118" i="1"/>
  <c r="M118" i="1" s="1"/>
  <c r="E118" i="1"/>
  <c r="F118" i="1"/>
  <c r="G118" i="1"/>
  <c r="N118" i="1" s="1"/>
  <c r="H118" i="1"/>
  <c r="R118" i="1" s="1"/>
  <c r="I118" i="1"/>
  <c r="J118" i="1"/>
  <c r="K118" i="1"/>
  <c r="L118" i="1"/>
  <c r="U118" i="1"/>
  <c r="X118" i="1"/>
  <c r="Z118" i="1"/>
  <c r="AD118" i="1"/>
  <c r="AE118" i="1"/>
  <c r="AF118" i="1"/>
  <c r="AG118" i="1"/>
  <c r="AH118" i="1"/>
  <c r="AI118" i="1"/>
  <c r="AL118" i="1"/>
  <c r="AN118" i="1"/>
  <c r="AP118" i="1"/>
  <c r="AQ118" i="1"/>
  <c r="AV118" i="1"/>
  <c r="AX118" i="1"/>
  <c r="AZ118" i="1"/>
  <c r="A119" i="1"/>
  <c r="B119" i="1"/>
  <c r="B119" i="6" s="1"/>
  <c r="C119" i="1"/>
  <c r="D119" i="1"/>
  <c r="M119" i="1" s="1"/>
  <c r="E119" i="1"/>
  <c r="F119" i="1"/>
  <c r="G119" i="1"/>
  <c r="N119" i="1" s="1"/>
  <c r="H119" i="1"/>
  <c r="R119" i="1" s="1"/>
  <c r="I119" i="1"/>
  <c r="J119" i="1"/>
  <c r="K119" i="1"/>
  <c r="L119" i="1"/>
  <c r="U119" i="1"/>
  <c r="X119" i="1"/>
  <c r="Z119" i="1"/>
  <c r="AD119" i="1"/>
  <c r="AE119" i="1"/>
  <c r="AF119" i="1"/>
  <c r="AG119" i="1"/>
  <c r="AH119" i="1"/>
  <c r="AI119" i="1"/>
  <c r="AL119" i="1"/>
  <c r="AN119" i="1"/>
  <c r="AP119" i="1"/>
  <c r="AQ119" i="1"/>
  <c r="AV119" i="1"/>
  <c r="AX119" i="1"/>
  <c r="AZ119" i="1"/>
  <c r="A120" i="1"/>
  <c r="B120" i="1"/>
  <c r="B120" i="6" s="1"/>
  <c r="C120" i="1"/>
  <c r="AW120" i="1" s="1"/>
  <c r="D120" i="1"/>
  <c r="E120" i="1"/>
  <c r="F120" i="1"/>
  <c r="G120" i="1"/>
  <c r="H120" i="1"/>
  <c r="R120" i="1" s="1"/>
  <c r="I120" i="1"/>
  <c r="J120" i="1"/>
  <c r="K120" i="1"/>
  <c r="L120" i="1"/>
  <c r="U120" i="1"/>
  <c r="X120" i="1"/>
  <c r="Z120" i="1"/>
  <c r="AD120" i="1"/>
  <c r="AE120" i="1"/>
  <c r="AF120" i="1"/>
  <c r="AG120" i="1"/>
  <c r="AH120" i="1"/>
  <c r="AI120" i="1"/>
  <c r="AL120" i="1"/>
  <c r="AN120" i="1"/>
  <c r="AP120" i="1"/>
  <c r="AQ120" i="1"/>
  <c r="AV120" i="1"/>
  <c r="AX120" i="1"/>
  <c r="AZ120" i="1"/>
  <c r="A121" i="1"/>
  <c r="B121" i="1"/>
  <c r="B121" i="6" s="1"/>
  <c r="C121" i="1"/>
  <c r="AO121" i="1" s="1"/>
  <c r="D121" i="1"/>
  <c r="M121" i="1" s="1"/>
  <c r="E121" i="1"/>
  <c r="F121" i="1"/>
  <c r="G121" i="1"/>
  <c r="N121" i="1" s="1"/>
  <c r="H121" i="1"/>
  <c r="I121" i="1"/>
  <c r="J121" i="1"/>
  <c r="K121" i="1"/>
  <c r="L121" i="1"/>
  <c r="R121" i="1"/>
  <c r="U121" i="1"/>
  <c r="Z121" i="1" s="1"/>
  <c r="X121" i="1"/>
  <c r="AD121" i="1"/>
  <c r="AE121" i="1"/>
  <c r="AF121" i="1"/>
  <c r="AG121" i="1"/>
  <c r="AH121" i="1"/>
  <c r="AI121" i="1"/>
  <c r="AL121" i="1"/>
  <c r="AN121" i="1"/>
  <c r="AP121" i="1"/>
  <c r="AQ121" i="1"/>
  <c r="AV121" i="1"/>
  <c r="AX121" i="1"/>
  <c r="AZ121" i="1"/>
  <c r="A122" i="1"/>
  <c r="B122" i="1"/>
  <c r="B122" i="6" s="1"/>
  <c r="C122" i="1"/>
  <c r="Y122" i="1" s="1"/>
  <c r="D122" i="1"/>
  <c r="E122" i="1"/>
  <c r="F122" i="1"/>
  <c r="N122" i="1" s="1"/>
  <c r="G122" i="1"/>
  <c r="H122" i="1"/>
  <c r="I122" i="1"/>
  <c r="J122" i="1"/>
  <c r="K122" i="1"/>
  <c r="L122" i="1"/>
  <c r="R122" i="1"/>
  <c r="U122" i="1"/>
  <c r="X122" i="1"/>
  <c r="Z122" i="1"/>
  <c r="AD122" i="1"/>
  <c r="AE122" i="1"/>
  <c r="AF122" i="1"/>
  <c r="AG122" i="1"/>
  <c r="AH122" i="1"/>
  <c r="AI122" i="1"/>
  <c r="AL122" i="1"/>
  <c r="AN122" i="1"/>
  <c r="AP122" i="1"/>
  <c r="AQ122" i="1"/>
  <c r="AV122" i="1"/>
  <c r="AZ122" i="1"/>
  <c r="A123" i="1"/>
  <c r="B123" i="1"/>
  <c r="B123" i="6" s="1"/>
  <c r="C123" i="1"/>
  <c r="D123" i="1"/>
  <c r="M123" i="1" s="1"/>
  <c r="E123" i="1"/>
  <c r="F123" i="1"/>
  <c r="G123" i="1"/>
  <c r="H123" i="1"/>
  <c r="I123" i="1"/>
  <c r="J123" i="1"/>
  <c r="K123" i="1"/>
  <c r="L123" i="1"/>
  <c r="N123" i="1"/>
  <c r="R123" i="1"/>
  <c r="U123" i="1"/>
  <c r="X123" i="1"/>
  <c r="Z123" i="1"/>
  <c r="AD123" i="1"/>
  <c r="AE123" i="1"/>
  <c r="AF123" i="1"/>
  <c r="AG123" i="1"/>
  <c r="AH123" i="1"/>
  <c r="AI123" i="1"/>
  <c r="AL123" i="1"/>
  <c r="AN123" i="1"/>
  <c r="AP123" i="1"/>
  <c r="AQ123" i="1"/>
  <c r="AV123" i="1"/>
  <c r="AX123" i="1"/>
  <c r="AZ123" i="1"/>
  <c r="A124" i="1"/>
  <c r="B124" i="1"/>
  <c r="B124" i="6" s="1"/>
  <c r="C124" i="1"/>
  <c r="D124" i="1"/>
  <c r="E124" i="1"/>
  <c r="F124" i="1"/>
  <c r="G124" i="1"/>
  <c r="H124" i="1"/>
  <c r="R124" i="1" s="1"/>
  <c r="I124" i="1"/>
  <c r="J124" i="1"/>
  <c r="K124" i="1"/>
  <c r="L124" i="1"/>
  <c r="N124" i="1"/>
  <c r="U124" i="1"/>
  <c r="X124" i="1"/>
  <c r="Z124" i="1"/>
  <c r="AD124" i="1"/>
  <c r="AE124" i="1"/>
  <c r="AF124" i="1"/>
  <c r="AG124" i="1"/>
  <c r="AH124" i="1"/>
  <c r="AI124" i="1"/>
  <c r="AL124" i="1"/>
  <c r="AN124" i="1"/>
  <c r="AP124" i="1"/>
  <c r="AQ124" i="1"/>
  <c r="AV124" i="1"/>
  <c r="AX124" i="1"/>
  <c r="AZ124" i="1"/>
  <c r="A125" i="1"/>
  <c r="B125" i="1"/>
  <c r="B125" i="6" s="1"/>
  <c r="C125" i="1"/>
  <c r="D125" i="1"/>
  <c r="E125" i="1"/>
  <c r="F125" i="1"/>
  <c r="G125" i="1"/>
  <c r="H125" i="1"/>
  <c r="R125" i="1" s="1"/>
  <c r="I125" i="1"/>
  <c r="J125" i="1"/>
  <c r="K125" i="1"/>
  <c r="L125" i="1"/>
  <c r="N125" i="1"/>
  <c r="U125" i="1"/>
  <c r="Z125" i="1" s="1"/>
  <c r="X125" i="1"/>
  <c r="AD125" i="1"/>
  <c r="AE125" i="1"/>
  <c r="AF125" i="1"/>
  <c r="AG125" i="1"/>
  <c r="AH125" i="1"/>
  <c r="AI125" i="1"/>
  <c r="AL125" i="1"/>
  <c r="AN125" i="1"/>
  <c r="AP125" i="1"/>
  <c r="AQ125" i="1"/>
  <c r="AV125" i="1"/>
  <c r="AX125" i="1"/>
  <c r="AZ125" i="1"/>
  <c r="A126" i="1"/>
  <c r="B126" i="1"/>
  <c r="B126" i="6" s="1"/>
  <c r="C126" i="1"/>
  <c r="BA126" i="1" s="1"/>
  <c r="D126" i="1"/>
  <c r="M126" i="1" s="1"/>
  <c r="E126" i="1"/>
  <c r="F126" i="1"/>
  <c r="N126" i="1" s="1"/>
  <c r="G126" i="1"/>
  <c r="H126" i="1"/>
  <c r="R126" i="1" s="1"/>
  <c r="I126" i="1"/>
  <c r="J126" i="1"/>
  <c r="K126" i="1"/>
  <c r="L126" i="1"/>
  <c r="U126" i="1"/>
  <c r="X126" i="1"/>
  <c r="Z126" i="1"/>
  <c r="AD126" i="1"/>
  <c r="AE126" i="1"/>
  <c r="AF126" i="1"/>
  <c r="AG126" i="1"/>
  <c r="AH126" i="1"/>
  <c r="AI126" i="1"/>
  <c r="AL126" i="1"/>
  <c r="AN126" i="1"/>
  <c r="AP126" i="1"/>
  <c r="AQ126" i="1"/>
  <c r="AV126" i="1"/>
  <c r="AX126" i="1"/>
  <c r="AZ126" i="1"/>
  <c r="A127" i="1"/>
  <c r="B127" i="1"/>
  <c r="B127" i="6" s="1"/>
  <c r="C127" i="1"/>
  <c r="D127" i="1"/>
  <c r="E127" i="1"/>
  <c r="F127" i="1"/>
  <c r="N127" i="1" s="1"/>
  <c r="G127" i="1"/>
  <c r="H127" i="1"/>
  <c r="R127" i="1" s="1"/>
  <c r="I127" i="1"/>
  <c r="J127" i="1"/>
  <c r="K127" i="1"/>
  <c r="L127" i="1"/>
  <c r="U127" i="1"/>
  <c r="X127" i="1"/>
  <c r="Z127" i="1"/>
  <c r="AD127" i="1"/>
  <c r="AE127" i="1"/>
  <c r="AF127" i="1"/>
  <c r="AG127" i="1"/>
  <c r="AH127" i="1"/>
  <c r="AI127" i="1"/>
  <c r="AL127" i="1"/>
  <c r="AN127" i="1"/>
  <c r="AP127" i="1"/>
  <c r="AQ127" i="1"/>
  <c r="AV127" i="1"/>
  <c r="AX127" i="1"/>
  <c r="AZ127" i="1"/>
  <c r="A128" i="1"/>
  <c r="B128" i="1"/>
  <c r="B128" i="6" s="1"/>
  <c r="C128" i="1"/>
  <c r="AM128" i="1" s="1"/>
  <c r="D128" i="1"/>
  <c r="M128" i="1" s="1"/>
  <c r="Q128" i="1" s="1"/>
  <c r="E128" i="1"/>
  <c r="F128" i="1"/>
  <c r="G128" i="1"/>
  <c r="H128" i="1"/>
  <c r="R128" i="1" s="1"/>
  <c r="I128" i="1"/>
  <c r="J128" i="1"/>
  <c r="K128" i="1"/>
  <c r="L128" i="1"/>
  <c r="N128" i="1"/>
  <c r="U128" i="1"/>
  <c r="X128" i="1"/>
  <c r="Z128" i="1"/>
  <c r="AD128" i="1"/>
  <c r="AE128" i="1"/>
  <c r="AF128" i="1"/>
  <c r="AG128" i="1"/>
  <c r="AH128" i="1"/>
  <c r="AI128" i="1"/>
  <c r="AL128" i="1"/>
  <c r="AN128" i="1"/>
  <c r="AP128" i="1"/>
  <c r="AQ128" i="1"/>
  <c r="AV128" i="1"/>
  <c r="AZ128" i="1"/>
  <c r="A129" i="1"/>
  <c r="B129" i="1"/>
  <c r="B129" i="6" s="1"/>
  <c r="C129" i="1"/>
  <c r="AO129" i="1" s="1"/>
  <c r="D129" i="1"/>
  <c r="E129" i="1"/>
  <c r="F129" i="1"/>
  <c r="G129" i="1"/>
  <c r="H129" i="1"/>
  <c r="R129" i="1" s="1"/>
  <c r="I129" i="1"/>
  <c r="J129" i="1"/>
  <c r="K129" i="1"/>
  <c r="L129" i="1"/>
  <c r="N129" i="1"/>
  <c r="U129" i="1"/>
  <c r="X129" i="1"/>
  <c r="Z129" i="1"/>
  <c r="AD129" i="1"/>
  <c r="AE129" i="1"/>
  <c r="AF129" i="1"/>
  <c r="AG129" i="1"/>
  <c r="AH129" i="1"/>
  <c r="AI129" i="1"/>
  <c r="AL129" i="1"/>
  <c r="AN129" i="1"/>
  <c r="AP129" i="1"/>
  <c r="AQ129" i="1"/>
  <c r="AV129" i="1"/>
  <c r="AX129" i="1"/>
  <c r="AZ129" i="1"/>
  <c r="A130" i="1"/>
  <c r="B130" i="1"/>
  <c r="B130" i="6" s="1"/>
  <c r="C130" i="1"/>
  <c r="AO130" i="1" s="1"/>
  <c r="D130" i="1"/>
  <c r="M130" i="1" s="1"/>
  <c r="E130" i="1"/>
  <c r="F130" i="1"/>
  <c r="G130" i="1"/>
  <c r="H130" i="1"/>
  <c r="R130" i="1" s="1"/>
  <c r="I130" i="1"/>
  <c r="J130" i="1"/>
  <c r="K130" i="1"/>
  <c r="L130" i="1"/>
  <c r="U130" i="1"/>
  <c r="X130" i="1"/>
  <c r="Z130" i="1"/>
  <c r="AD130" i="1"/>
  <c r="AE130" i="1"/>
  <c r="AF130" i="1"/>
  <c r="AG130" i="1"/>
  <c r="AH130" i="1"/>
  <c r="AI130" i="1"/>
  <c r="AL130" i="1"/>
  <c r="AN130" i="1"/>
  <c r="AP130" i="1"/>
  <c r="AQ130" i="1"/>
  <c r="AV130" i="1"/>
  <c r="AZ130" i="1"/>
  <c r="A131" i="1"/>
  <c r="B131" i="1"/>
  <c r="B131" i="6" s="1"/>
  <c r="C131" i="1"/>
  <c r="AY131" i="1" s="1"/>
  <c r="D131" i="1"/>
  <c r="E131" i="1"/>
  <c r="F131" i="1"/>
  <c r="G131" i="1"/>
  <c r="H131" i="1"/>
  <c r="R131" i="1" s="1"/>
  <c r="I131" i="1"/>
  <c r="J131" i="1"/>
  <c r="K131" i="1"/>
  <c r="L131" i="1"/>
  <c r="N131" i="1"/>
  <c r="U131" i="1"/>
  <c r="X131" i="1"/>
  <c r="Z131" i="1"/>
  <c r="AD131" i="1"/>
  <c r="AE131" i="1"/>
  <c r="AF131" i="1"/>
  <c r="AG131" i="1"/>
  <c r="AH131" i="1"/>
  <c r="AI131" i="1"/>
  <c r="AL131" i="1"/>
  <c r="AN131" i="1"/>
  <c r="AP131" i="1"/>
  <c r="AQ131" i="1"/>
  <c r="AV131" i="1"/>
  <c r="AX131" i="1"/>
  <c r="AZ131" i="1"/>
  <c r="A132" i="1"/>
  <c r="B132" i="1"/>
  <c r="B132" i="6" s="1"/>
  <c r="C132" i="1"/>
  <c r="AM132" i="1" s="1"/>
  <c r="D132" i="1"/>
  <c r="M132" i="1" s="1"/>
  <c r="Q132" i="1" s="1"/>
  <c r="E132" i="1"/>
  <c r="F132" i="1"/>
  <c r="G132" i="1"/>
  <c r="H132" i="1"/>
  <c r="R132" i="1" s="1"/>
  <c r="I132" i="1"/>
  <c r="J132" i="1"/>
  <c r="K132" i="1"/>
  <c r="L132" i="1"/>
  <c r="N132" i="1"/>
  <c r="U132" i="1"/>
  <c r="X132" i="1"/>
  <c r="Z132" i="1"/>
  <c r="AD132" i="1"/>
  <c r="AE132" i="1"/>
  <c r="AF132" i="1"/>
  <c r="AG132" i="1"/>
  <c r="AH132" i="1"/>
  <c r="AI132" i="1"/>
  <c r="AL132" i="1"/>
  <c r="AR132" i="1" s="1"/>
  <c r="AN132" i="1"/>
  <c r="AP132" i="1"/>
  <c r="AQ132" i="1"/>
  <c r="AV132" i="1"/>
  <c r="AX132" i="1"/>
  <c r="AZ132" i="1"/>
  <c r="A133" i="1"/>
  <c r="B133" i="1"/>
  <c r="B133" i="6" s="1"/>
  <c r="C133" i="1"/>
  <c r="Y133" i="1" s="1"/>
  <c r="D133" i="1"/>
  <c r="E133" i="1"/>
  <c r="F133" i="1"/>
  <c r="G133" i="1"/>
  <c r="H133" i="1"/>
  <c r="R133" i="1" s="1"/>
  <c r="I133" i="1"/>
  <c r="J133" i="1"/>
  <c r="K133" i="1"/>
  <c r="L133" i="1"/>
  <c r="N133" i="1"/>
  <c r="U133" i="1"/>
  <c r="X133" i="1"/>
  <c r="Z133" i="1"/>
  <c r="AD133" i="1"/>
  <c r="AE133" i="1"/>
  <c r="AF133" i="1"/>
  <c r="AG133" i="1"/>
  <c r="AH133" i="1"/>
  <c r="AI133" i="1"/>
  <c r="AL133" i="1"/>
  <c r="AN133" i="1"/>
  <c r="AP133" i="1"/>
  <c r="AQ133" i="1"/>
  <c r="AV133" i="1"/>
  <c r="AX133" i="1"/>
  <c r="AZ133" i="1"/>
  <c r="A134" i="1"/>
  <c r="B134" i="1"/>
  <c r="B134" i="6" s="1"/>
  <c r="C134" i="1"/>
  <c r="BA134" i="1" s="1"/>
  <c r="D134" i="1"/>
  <c r="M134" i="1" s="1"/>
  <c r="E134" i="1"/>
  <c r="F134" i="1"/>
  <c r="N134" i="1" s="1"/>
  <c r="G134" i="1"/>
  <c r="H134" i="1"/>
  <c r="R134" i="1" s="1"/>
  <c r="I134" i="1"/>
  <c r="J134" i="1"/>
  <c r="K134" i="1"/>
  <c r="L134" i="1"/>
  <c r="U134" i="1"/>
  <c r="Z134" i="1" s="1"/>
  <c r="X134" i="1"/>
  <c r="AD134" i="1"/>
  <c r="AE134" i="1"/>
  <c r="AF134" i="1"/>
  <c r="AG134" i="1"/>
  <c r="AH134" i="1"/>
  <c r="AI134" i="1"/>
  <c r="AL134" i="1"/>
  <c r="AN134" i="1"/>
  <c r="AP134" i="1"/>
  <c r="AQ134" i="1"/>
  <c r="AV134" i="1"/>
  <c r="AX134" i="1"/>
  <c r="AZ134" i="1"/>
  <c r="A135" i="1"/>
  <c r="B135" i="1"/>
  <c r="C135" i="1"/>
  <c r="AM135" i="1" s="1"/>
  <c r="D135" i="1"/>
  <c r="E135" i="1"/>
  <c r="F135" i="1"/>
  <c r="N135" i="1" s="1"/>
  <c r="G135" i="1"/>
  <c r="H135" i="1"/>
  <c r="R135" i="1" s="1"/>
  <c r="I135" i="1"/>
  <c r="J135" i="1"/>
  <c r="K135" i="1"/>
  <c r="L135" i="1"/>
  <c r="U135" i="1"/>
  <c r="X135" i="1"/>
  <c r="Z135" i="1"/>
  <c r="AD135" i="1"/>
  <c r="AE135" i="1"/>
  <c r="AF135" i="1"/>
  <c r="AG135" i="1"/>
  <c r="AH135" i="1"/>
  <c r="AI135" i="1"/>
  <c r="AL135" i="1"/>
  <c r="AN135" i="1"/>
  <c r="AP135" i="1"/>
  <c r="AQ135" i="1"/>
  <c r="AV135" i="1"/>
  <c r="AX135" i="1"/>
  <c r="AZ135" i="1"/>
  <c r="A136" i="1"/>
  <c r="B136" i="1"/>
  <c r="C136" i="1"/>
  <c r="D136" i="1"/>
  <c r="M136" i="1" s="1"/>
  <c r="Q136" i="1" s="1"/>
  <c r="E136" i="1"/>
  <c r="F136" i="1"/>
  <c r="G136" i="1"/>
  <c r="H136" i="1"/>
  <c r="R136" i="1" s="1"/>
  <c r="I136" i="1"/>
  <c r="J136" i="1"/>
  <c r="K136" i="1"/>
  <c r="L136" i="1"/>
  <c r="N136" i="1"/>
  <c r="U136" i="1"/>
  <c r="X136" i="1"/>
  <c r="Z136" i="1"/>
  <c r="AD136" i="1"/>
  <c r="AE136" i="1"/>
  <c r="AF136" i="1"/>
  <c r="AG136" i="1"/>
  <c r="AH136" i="1"/>
  <c r="AI136" i="1"/>
  <c r="AL136" i="1"/>
  <c r="AN136" i="1"/>
  <c r="AP136" i="1"/>
  <c r="AQ136" i="1"/>
  <c r="AV136" i="1"/>
  <c r="AZ136" i="1"/>
  <c r="A137" i="1"/>
  <c r="B137" i="1"/>
  <c r="C137" i="1"/>
  <c r="D137" i="1"/>
  <c r="E137" i="1"/>
  <c r="F137" i="1"/>
  <c r="G137" i="1"/>
  <c r="H137" i="1"/>
  <c r="R137" i="1" s="1"/>
  <c r="I137" i="1"/>
  <c r="J137" i="1"/>
  <c r="K137" i="1"/>
  <c r="L137" i="1"/>
  <c r="N137" i="1"/>
  <c r="U137" i="1"/>
  <c r="X137" i="1"/>
  <c r="Z137" i="1"/>
  <c r="AD137" i="1"/>
  <c r="AE137" i="1"/>
  <c r="AF137" i="1"/>
  <c r="AG137" i="1"/>
  <c r="AH137" i="1"/>
  <c r="AI137" i="1"/>
  <c r="AL137" i="1"/>
  <c r="AN137" i="1"/>
  <c r="AP137" i="1"/>
  <c r="AQ137" i="1"/>
  <c r="AV137" i="1"/>
  <c r="AX137" i="1"/>
  <c r="AZ137" i="1"/>
  <c r="A138" i="1"/>
  <c r="B138" i="1"/>
  <c r="C138" i="1"/>
  <c r="D138" i="1"/>
  <c r="M138" i="1" s="1"/>
  <c r="E138" i="1"/>
  <c r="F138" i="1"/>
  <c r="N138" i="1" s="1"/>
  <c r="G138" i="1"/>
  <c r="H138" i="1"/>
  <c r="R138" i="1" s="1"/>
  <c r="I138" i="1"/>
  <c r="J138" i="1"/>
  <c r="K138" i="1"/>
  <c r="L138" i="1"/>
  <c r="U138" i="1"/>
  <c r="X138" i="1"/>
  <c r="Z138" i="1"/>
  <c r="AD138" i="1"/>
  <c r="AE138" i="1"/>
  <c r="AF138" i="1"/>
  <c r="AG138" i="1"/>
  <c r="AH138" i="1"/>
  <c r="AI138" i="1"/>
  <c r="AL138" i="1"/>
  <c r="AN138" i="1"/>
  <c r="AP138" i="1"/>
  <c r="AQ138" i="1"/>
  <c r="AV138" i="1"/>
  <c r="AZ138" i="1"/>
  <c r="A139" i="1"/>
  <c r="B139" i="1"/>
  <c r="C139" i="1"/>
  <c r="AM139" i="1" s="1"/>
  <c r="D139" i="1"/>
  <c r="E139" i="1"/>
  <c r="F139" i="1"/>
  <c r="G139" i="1"/>
  <c r="H139" i="1"/>
  <c r="R139" i="1" s="1"/>
  <c r="I139" i="1"/>
  <c r="J139" i="1"/>
  <c r="K139" i="1"/>
  <c r="L139" i="1"/>
  <c r="N139" i="1"/>
  <c r="U139" i="1"/>
  <c r="X139" i="1"/>
  <c r="Z139" i="1"/>
  <c r="AD139" i="1"/>
  <c r="AE139" i="1"/>
  <c r="AF139" i="1"/>
  <c r="AG139" i="1"/>
  <c r="AH139" i="1"/>
  <c r="AI139" i="1"/>
  <c r="AL139" i="1"/>
  <c r="AN139" i="1"/>
  <c r="AP139" i="1"/>
  <c r="AQ139" i="1"/>
  <c r="AV139" i="1"/>
  <c r="AX139" i="1"/>
  <c r="AZ139" i="1"/>
  <c r="A140" i="1"/>
  <c r="B140" i="1"/>
  <c r="C140" i="1"/>
  <c r="Y140" i="1" s="1"/>
  <c r="D140" i="1"/>
  <c r="M140" i="1" s="1"/>
  <c r="Q140" i="1" s="1"/>
  <c r="E140" i="1"/>
  <c r="F140" i="1"/>
  <c r="G140" i="1"/>
  <c r="H140" i="1"/>
  <c r="R140" i="1" s="1"/>
  <c r="I140" i="1"/>
  <c r="J140" i="1"/>
  <c r="K140" i="1"/>
  <c r="L140" i="1"/>
  <c r="N140" i="1"/>
  <c r="U140" i="1"/>
  <c r="X140" i="1"/>
  <c r="Z140" i="1"/>
  <c r="AD140" i="1"/>
  <c r="AE140" i="1"/>
  <c r="AF140" i="1"/>
  <c r="AG140" i="1"/>
  <c r="AH140" i="1"/>
  <c r="AI140" i="1"/>
  <c r="AL140" i="1"/>
  <c r="AN140" i="1"/>
  <c r="AP140" i="1"/>
  <c r="AQ140" i="1"/>
  <c r="AV140" i="1"/>
  <c r="AX140" i="1"/>
  <c r="AZ140" i="1"/>
  <c r="A141" i="1"/>
  <c r="B141" i="1"/>
  <c r="C141" i="1"/>
  <c r="D141" i="1"/>
  <c r="E141" i="1"/>
  <c r="F141" i="1"/>
  <c r="G141" i="1"/>
  <c r="H141" i="1"/>
  <c r="R141" i="1" s="1"/>
  <c r="I141" i="1"/>
  <c r="J141" i="1"/>
  <c r="K141" i="1"/>
  <c r="L141" i="1"/>
  <c r="N141" i="1"/>
  <c r="U141" i="1"/>
  <c r="X141" i="1"/>
  <c r="Z141" i="1"/>
  <c r="AD141" i="1"/>
  <c r="AE141" i="1"/>
  <c r="AF141" i="1"/>
  <c r="AG141" i="1"/>
  <c r="AH141" i="1"/>
  <c r="AI141" i="1"/>
  <c r="AL141" i="1"/>
  <c r="AN141" i="1"/>
  <c r="AP141" i="1"/>
  <c r="AQ141" i="1"/>
  <c r="AV141" i="1"/>
  <c r="AX141" i="1"/>
  <c r="AZ141" i="1"/>
  <c r="A142" i="1"/>
  <c r="B142" i="1"/>
  <c r="C142" i="1"/>
  <c r="D142" i="1"/>
  <c r="M142" i="1" s="1"/>
  <c r="E142" i="1"/>
  <c r="F142" i="1"/>
  <c r="N142" i="1" s="1"/>
  <c r="G142" i="1"/>
  <c r="H142" i="1"/>
  <c r="R142" i="1" s="1"/>
  <c r="I142" i="1"/>
  <c r="J142" i="1"/>
  <c r="K142" i="1"/>
  <c r="L142" i="1"/>
  <c r="U142" i="1"/>
  <c r="X142" i="1"/>
  <c r="Z142" i="1"/>
  <c r="AD142" i="1"/>
  <c r="AE142" i="1"/>
  <c r="AF142" i="1"/>
  <c r="AG142" i="1"/>
  <c r="AH142" i="1"/>
  <c r="AI142" i="1"/>
  <c r="AL142" i="1"/>
  <c r="AN142" i="1"/>
  <c r="AP142" i="1"/>
  <c r="AQ142" i="1"/>
  <c r="AV142" i="1"/>
  <c r="AZ142" i="1"/>
  <c r="A143" i="1"/>
  <c r="B143" i="1"/>
  <c r="C143" i="1"/>
  <c r="AM143" i="1" s="1"/>
  <c r="D143" i="1"/>
  <c r="E143" i="1"/>
  <c r="F143" i="1"/>
  <c r="G143" i="1"/>
  <c r="H143" i="1"/>
  <c r="R143" i="1" s="1"/>
  <c r="I143" i="1"/>
  <c r="J143" i="1"/>
  <c r="K143" i="1"/>
  <c r="L143" i="1"/>
  <c r="N143" i="1"/>
  <c r="U143" i="1"/>
  <c r="X143" i="1"/>
  <c r="Z143" i="1"/>
  <c r="AD143" i="1"/>
  <c r="AE143" i="1"/>
  <c r="AF143" i="1"/>
  <c r="AG143" i="1"/>
  <c r="AH143" i="1"/>
  <c r="AI143" i="1"/>
  <c r="AL143" i="1"/>
  <c r="AN143" i="1"/>
  <c r="AP143" i="1"/>
  <c r="AQ143" i="1"/>
  <c r="AV143" i="1"/>
  <c r="AX143" i="1"/>
  <c r="AZ143" i="1"/>
  <c r="A144" i="1"/>
  <c r="B144" i="1"/>
  <c r="C144" i="1"/>
  <c r="Y144" i="1" s="1"/>
  <c r="D144" i="1"/>
  <c r="M144" i="1" s="1"/>
  <c r="Q144" i="1" s="1"/>
  <c r="E144" i="1"/>
  <c r="F144" i="1"/>
  <c r="G144" i="1"/>
  <c r="H144" i="1"/>
  <c r="R144" i="1" s="1"/>
  <c r="I144" i="1"/>
  <c r="J144" i="1"/>
  <c r="K144" i="1"/>
  <c r="L144" i="1"/>
  <c r="N144" i="1"/>
  <c r="U144" i="1"/>
  <c r="X144" i="1"/>
  <c r="Z144" i="1"/>
  <c r="AD144" i="1"/>
  <c r="AE144" i="1"/>
  <c r="AF144" i="1"/>
  <c r="AG144" i="1"/>
  <c r="AH144" i="1"/>
  <c r="AI144" i="1"/>
  <c r="AL144" i="1"/>
  <c r="AN144" i="1"/>
  <c r="AP144" i="1"/>
  <c r="AQ144" i="1"/>
  <c r="AV144" i="1"/>
  <c r="AZ144" i="1"/>
  <c r="A145" i="1"/>
  <c r="B145" i="1"/>
  <c r="C145" i="1"/>
  <c r="AO145" i="1" s="1"/>
  <c r="D145" i="1"/>
  <c r="M145" i="1" s="1"/>
  <c r="E145" i="1"/>
  <c r="F145" i="1"/>
  <c r="G145" i="1"/>
  <c r="H145" i="1"/>
  <c r="R145" i="1" s="1"/>
  <c r="I145" i="1"/>
  <c r="J145" i="1"/>
  <c r="K145" i="1"/>
  <c r="L145" i="1"/>
  <c r="U145" i="1"/>
  <c r="X145" i="1"/>
  <c r="Y145" i="1"/>
  <c r="Z145" i="1"/>
  <c r="AD145" i="1"/>
  <c r="AE145" i="1"/>
  <c r="AF145" i="1"/>
  <c r="AG145" i="1"/>
  <c r="AH145" i="1"/>
  <c r="AI145" i="1"/>
  <c r="AL145" i="1"/>
  <c r="AN145" i="1"/>
  <c r="AP145" i="1"/>
  <c r="AQ145" i="1"/>
  <c r="AV145" i="1"/>
  <c r="AX145" i="1"/>
  <c r="AZ145" i="1"/>
  <c r="A146" i="1"/>
  <c r="B146" i="1"/>
  <c r="C146" i="1"/>
  <c r="AO146" i="1" s="1"/>
  <c r="D146" i="1"/>
  <c r="M146" i="1" s="1"/>
  <c r="E146" i="1"/>
  <c r="F146" i="1"/>
  <c r="N146" i="1" s="1"/>
  <c r="G146" i="1"/>
  <c r="H146" i="1"/>
  <c r="R146" i="1" s="1"/>
  <c r="I146" i="1"/>
  <c r="J146" i="1"/>
  <c r="K146" i="1"/>
  <c r="L146" i="1"/>
  <c r="U146" i="1"/>
  <c r="X146" i="1"/>
  <c r="Y146" i="1"/>
  <c r="Z146" i="1"/>
  <c r="AD146" i="1"/>
  <c r="AE146" i="1"/>
  <c r="AF146" i="1"/>
  <c r="AG146" i="1"/>
  <c r="AH146" i="1"/>
  <c r="AI146" i="1"/>
  <c r="AL146" i="1"/>
  <c r="AN146" i="1"/>
  <c r="AP146" i="1"/>
  <c r="AQ146" i="1"/>
  <c r="AV146" i="1"/>
  <c r="AZ146" i="1"/>
  <c r="A147" i="1"/>
  <c r="B147" i="1"/>
  <c r="C147" i="1"/>
  <c r="D147" i="1"/>
  <c r="E147" i="1"/>
  <c r="F147" i="1"/>
  <c r="N147" i="1" s="1"/>
  <c r="G147" i="1"/>
  <c r="H147" i="1"/>
  <c r="R147" i="1" s="1"/>
  <c r="I147" i="1"/>
  <c r="J147" i="1"/>
  <c r="K147" i="1"/>
  <c r="L147" i="1"/>
  <c r="U147" i="1"/>
  <c r="X147" i="1"/>
  <c r="Z147" i="1"/>
  <c r="AD147" i="1"/>
  <c r="AE147" i="1"/>
  <c r="AF147" i="1"/>
  <c r="AG147" i="1"/>
  <c r="AH147" i="1"/>
  <c r="AI147" i="1"/>
  <c r="AL147" i="1"/>
  <c r="AN147" i="1"/>
  <c r="AP147" i="1"/>
  <c r="AQ147" i="1"/>
  <c r="AV147" i="1"/>
  <c r="AX147" i="1"/>
  <c r="AZ147" i="1"/>
  <c r="A148" i="1"/>
  <c r="B148" i="1"/>
  <c r="C148" i="1"/>
  <c r="AM148" i="1" s="1"/>
  <c r="D148" i="1"/>
  <c r="E148" i="1"/>
  <c r="F148" i="1"/>
  <c r="G148" i="1"/>
  <c r="H148" i="1"/>
  <c r="R148" i="1" s="1"/>
  <c r="I148" i="1"/>
  <c r="J148" i="1"/>
  <c r="K148" i="1"/>
  <c r="L148" i="1"/>
  <c r="N148" i="1"/>
  <c r="U148" i="1"/>
  <c r="X148" i="1"/>
  <c r="Z148" i="1"/>
  <c r="AD148" i="1"/>
  <c r="AE148" i="1"/>
  <c r="AF148" i="1"/>
  <c r="AG148" i="1"/>
  <c r="AH148" i="1"/>
  <c r="AI148" i="1"/>
  <c r="AL148" i="1"/>
  <c r="AR148" i="1" s="1"/>
  <c r="AN148" i="1"/>
  <c r="AP148" i="1"/>
  <c r="AQ148" i="1"/>
  <c r="AV148" i="1"/>
  <c r="AX148" i="1"/>
  <c r="AZ148" i="1"/>
  <c r="A149" i="1"/>
  <c r="B149" i="1"/>
  <c r="C149" i="1"/>
  <c r="AM149" i="1" s="1"/>
  <c r="D149" i="1"/>
  <c r="E149" i="1"/>
  <c r="F149" i="1"/>
  <c r="N149" i="1" s="1"/>
  <c r="G149" i="1"/>
  <c r="H149" i="1"/>
  <c r="R149" i="1" s="1"/>
  <c r="I149" i="1"/>
  <c r="J149" i="1"/>
  <c r="K149" i="1"/>
  <c r="L149" i="1"/>
  <c r="U149" i="1"/>
  <c r="X149" i="1"/>
  <c r="Z149" i="1"/>
  <c r="AD149" i="1"/>
  <c r="AE149" i="1"/>
  <c r="AF149" i="1"/>
  <c r="AG149" i="1"/>
  <c r="AH149" i="1"/>
  <c r="AI149" i="1"/>
  <c r="AL149" i="1"/>
  <c r="AN149" i="1"/>
  <c r="AP149" i="1"/>
  <c r="AQ149" i="1"/>
  <c r="AV149" i="1"/>
  <c r="AX149" i="1"/>
  <c r="AZ149" i="1"/>
  <c r="A150" i="1"/>
  <c r="B150" i="1"/>
  <c r="C150" i="1"/>
  <c r="AM150" i="1" s="1"/>
  <c r="D150" i="1"/>
  <c r="M150" i="1" s="1"/>
  <c r="E150" i="1"/>
  <c r="F150" i="1"/>
  <c r="N150" i="1" s="1"/>
  <c r="G150" i="1"/>
  <c r="H150" i="1"/>
  <c r="R150" i="1" s="1"/>
  <c r="I150" i="1"/>
  <c r="J150" i="1"/>
  <c r="K150" i="1"/>
  <c r="L150" i="1"/>
  <c r="U150" i="1"/>
  <c r="X150" i="1"/>
  <c r="Y150" i="1"/>
  <c r="Z150" i="1"/>
  <c r="AD150" i="1"/>
  <c r="AE150" i="1"/>
  <c r="AF150" i="1"/>
  <c r="AG150" i="1"/>
  <c r="AH150" i="1"/>
  <c r="AI150" i="1"/>
  <c r="AL150" i="1"/>
  <c r="AN150" i="1"/>
  <c r="AP150" i="1"/>
  <c r="AQ150" i="1"/>
  <c r="AV150" i="1"/>
  <c r="AZ150" i="1"/>
  <c r="A151" i="1"/>
  <c r="B151" i="1"/>
  <c r="C151" i="1"/>
  <c r="D151" i="1"/>
  <c r="M151" i="1" s="1"/>
  <c r="E151" i="1"/>
  <c r="F151" i="1"/>
  <c r="G151" i="1"/>
  <c r="H151" i="1"/>
  <c r="R151" i="1" s="1"/>
  <c r="I151" i="1"/>
  <c r="J151" i="1"/>
  <c r="K151" i="1"/>
  <c r="L151" i="1"/>
  <c r="U151" i="1"/>
  <c r="X151" i="1"/>
  <c r="Y151" i="1"/>
  <c r="Z151" i="1"/>
  <c r="AD151" i="1"/>
  <c r="AE151" i="1"/>
  <c r="AF151" i="1"/>
  <c r="AG151" i="1"/>
  <c r="AH151" i="1"/>
  <c r="AI151" i="1"/>
  <c r="AL151" i="1"/>
  <c r="AN151" i="1"/>
  <c r="AP151" i="1"/>
  <c r="AQ151" i="1"/>
  <c r="AV151" i="1"/>
  <c r="AX151" i="1"/>
  <c r="AZ151" i="1"/>
  <c r="A152" i="1"/>
  <c r="B152" i="1"/>
  <c r="C152" i="1"/>
  <c r="D152" i="1"/>
  <c r="M152" i="1" s="1"/>
  <c r="E152" i="1"/>
  <c r="F152" i="1"/>
  <c r="N152" i="1" s="1"/>
  <c r="G152" i="1"/>
  <c r="H152" i="1"/>
  <c r="R152" i="1" s="1"/>
  <c r="I152" i="1"/>
  <c r="J152" i="1"/>
  <c r="K152" i="1"/>
  <c r="L152" i="1"/>
  <c r="U152" i="1"/>
  <c r="Z152" i="1" s="1"/>
  <c r="X152" i="1"/>
  <c r="AD152" i="1"/>
  <c r="AE152" i="1"/>
  <c r="AF152" i="1"/>
  <c r="AG152" i="1"/>
  <c r="AH152" i="1"/>
  <c r="AI152" i="1"/>
  <c r="AL152" i="1"/>
  <c r="AN152" i="1"/>
  <c r="AP152" i="1"/>
  <c r="AQ152" i="1"/>
  <c r="AV152" i="1"/>
  <c r="AZ152" i="1"/>
  <c r="A153" i="1"/>
  <c r="B153" i="1"/>
  <c r="C153" i="1"/>
  <c r="D153" i="1"/>
  <c r="M153" i="1" s="1"/>
  <c r="E153" i="1"/>
  <c r="F153" i="1"/>
  <c r="N153" i="1" s="1"/>
  <c r="G153" i="1"/>
  <c r="H153" i="1"/>
  <c r="R153" i="1" s="1"/>
  <c r="I153" i="1"/>
  <c r="J153" i="1"/>
  <c r="K153" i="1"/>
  <c r="L153" i="1"/>
  <c r="U153" i="1"/>
  <c r="Z153" i="1" s="1"/>
  <c r="X153" i="1"/>
  <c r="AD153" i="1"/>
  <c r="AE153" i="1"/>
  <c r="AF153" i="1"/>
  <c r="AG153" i="1"/>
  <c r="AH153" i="1"/>
  <c r="AI153" i="1"/>
  <c r="AL153" i="1"/>
  <c r="AN153" i="1"/>
  <c r="AO153" i="1"/>
  <c r="AP153" i="1"/>
  <c r="AQ153" i="1"/>
  <c r="AV153" i="1"/>
  <c r="AX153" i="1"/>
  <c r="AZ153" i="1"/>
  <c r="A154" i="1"/>
  <c r="B154" i="1"/>
  <c r="C154" i="1"/>
  <c r="D154" i="1"/>
  <c r="E154" i="1"/>
  <c r="F154" i="1"/>
  <c r="N154" i="1" s="1"/>
  <c r="G154" i="1"/>
  <c r="H154" i="1"/>
  <c r="I154" i="1"/>
  <c r="J154" i="1"/>
  <c r="K154" i="1"/>
  <c r="L154" i="1"/>
  <c r="R154" i="1"/>
  <c r="U154" i="1"/>
  <c r="X154" i="1"/>
  <c r="Z154" i="1"/>
  <c r="AD154" i="1"/>
  <c r="AE154" i="1"/>
  <c r="AF154" i="1"/>
  <c r="AG154" i="1"/>
  <c r="AH154" i="1"/>
  <c r="AI154" i="1"/>
  <c r="AL154" i="1"/>
  <c r="AN154" i="1"/>
  <c r="AP154" i="1"/>
  <c r="AQ154" i="1"/>
  <c r="AV154" i="1"/>
  <c r="AX154" i="1"/>
  <c r="AZ154" i="1"/>
  <c r="A155" i="1"/>
  <c r="B155" i="1"/>
  <c r="C155" i="1"/>
  <c r="D155" i="1"/>
  <c r="M155" i="1" s="1"/>
  <c r="Q155" i="1" s="1"/>
  <c r="E155" i="1"/>
  <c r="F155" i="1"/>
  <c r="N155" i="1" s="1"/>
  <c r="G155" i="1"/>
  <c r="H155" i="1"/>
  <c r="R155" i="1" s="1"/>
  <c r="I155" i="1"/>
  <c r="J155" i="1"/>
  <c r="K155" i="1"/>
  <c r="L155" i="1"/>
  <c r="U155" i="1"/>
  <c r="X155" i="1"/>
  <c r="Y155" i="1"/>
  <c r="Z155" i="1"/>
  <c r="AD155" i="1"/>
  <c r="AE155" i="1"/>
  <c r="AF155" i="1"/>
  <c r="AG155" i="1"/>
  <c r="AH155" i="1"/>
  <c r="AI155" i="1"/>
  <c r="AL155" i="1"/>
  <c r="AN155" i="1"/>
  <c r="AP155" i="1"/>
  <c r="AQ155" i="1"/>
  <c r="AV155" i="1"/>
  <c r="AX155" i="1"/>
  <c r="AZ155" i="1"/>
  <c r="A156" i="1"/>
  <c r="B156" i="1"/>
  <c r="C156" i="1"/>
  <c r="D156" i="1"/>
  <c r="M156" i="1" s="1"/>
  <c r="E156" i="1"/>
  <c r="F156" i="1"/>
  <c r="G156" i="1"/>
  <c r="N156" i="1" s="1"/>
  <c r="H156" i="1"/>
  <c r="R156" i="1" s="1"/>
  <c r="I156" i="1"/>
  <c r="J156" i="1"/>
  <c r="K156" i="1"/>
  <c r="L156" i="1"/>
  <c r="U156" i="1"/>
  <c r="X156" i="1"/>
  <c r="Z156" i="1"/>
  <c r="AD156" i="1"/>
  <c r="AE156" i="1"/>
  <c r="AF156" i="1"/>
  <c r="AG156" i="1"/>
  <c r="AH156" i="1"/>
  <c r="AI156" i="1"/>
  <c r="AL156" i="1"/>
  <c r="AN156" i="1"/>
  <c r="AP156" i="1"/>
  <c r="AQ156" i="1"/>
  <c r="AV156" i="1"/>
  <c r="AZ156" i="1"/>
  <c r="A157" i="1"/>
  <c r="B157" i="1"/>
  <c r="C157" i="1"/>
  <c r="D157" i="1"/>
  <c r="M157" i="1" s="1"/>
  <c r="E157" i="1"/>
  <c r="F157" i="1"/>
  <c r="G157" i="1"/>
  <c r="H157" i="1"/>
  <c r="R157" i="1" s="1"/>
  <c r="I157" i="1"/>
  <c r="J157" i="1"/>
  <c r="K157" i="1"/>
  <c r="L157" i="1"/>
  <c r="U157" i="1"/>
  <c r="X157" i="1"/>
  <c r="Z157" i="1"/>
  <c r="AD157" i="1"/>
  <c r="AE157" i="1"/>
  <c r="AF157" i="1"/>
  <c r="AG157" i="1"/>
  <c r="AH157" i="1"/>
  <c r="AI157" i="1"/>
  <c r="AL157" i="1"/>
  <c r="AN157" i="1"/>
  <c r="AP157" i="1"/>
  <c r="AQ157" i="1"/>
  <c r="AV157" i="1"/>
  <c r="AX157" i="1"/>
  <c r="AZ157" i="1"/>
  <c r="A158" i="1"/>
  <c r="B158" i="1"/>
  <c r="C158" i="1"/>
  <c r="AM158" i="1" s="1"/>
  <c r="D158" i="1"/>
  <c r="M158" i="1" s="1"/>
  <c r="E158" i="1"/>
  <c r="F158" i="1"/>
  <c r="N158" i="1" s="1"/>
  <c r="G158" i="1"/>
  <c r="H158" i="1"/>
  <c r="I158" i="1"/>
  <c r="J158" i="1"/>
  <c r="K158" i="1"/>
  <c r="L158" i="1"/>
  <c r="R158" i="1"/>
  <c r="U158" i="1"/>
  <c r="X158" i="1"/>
  <c r="Z158" i="1"/>
  <c r="AD158" i="1"/>
  <c r="AE158" i="1"/>
  <c r="AF158" i="1"/>
  <c r="AG158" i="1"/>
  <c r="AH158" i="1"/>
  <c r="AI158" i="1"/>
  <c r="AL158" i="1"/>
  <c r="AN158" i="1"/>
  <c r="AP158" i="1"/>
  <c r="AQ158" i="1"/>
  <c r="AV158" i="1"/>
  <c r="AZ158" i="1"/>
  <c r="A159" i="1"/>
  <c r="B159" i="1"/>
  <c r="C159" i="1"/>
  <c r="AM159" i="1" s="1"/>
  <c r="D159" i="1"/>
  <c r="E159" i="1"/>
  <c r="F159" i="1"/>
  <c r="N159" i="1" s="1"/>
  <c r="G159" i="1"/>
  <c r="H159" i="1"/>
  <c r="R159" i="1" s="1"/>
  <c r="I159" i="1"/>
  <c r="J159" i="1"/>
  <c r="K159" i="1"/>
  <c r="L159" i="1"/>
  <c r="U159" i="1"/>
  <c r="Z159" i="1" s="1"/>
  <c r="X159" i="1"/>
  <c r="Y159" i="1"/>
  <c r="AD159" i="1"/>
  <c r="AE159" i="1"/>
  <c r="AF159" i="1"/>
  <c r="AG159" i="1"/>
  <c r="AH159" i="1"/>
  <c r="AI159" i="1"/>
  <c r="AL159" i="1"/>
  <c r="AN159" i="1"/>
  <c r="AP159" i="1"/>
  <c r="AQ159" i="1"/>
  <c r="AV159" i="1"/>
  <c r="AX159" i="1"/>
  <c r="AZ159" i="1"/>
  <c r="A160" i="1"/>
  <c r="B160" i="1"/>
  <c r="C160" i="1"/>
  <c r="D160" i="1"/>
  <c r="M160" i="1" s="1"/>
  <c r="E160" i="1"/>
  <c r="F160" i="1"/>
  <c r="G160" i="1"/>
  <c r="H160" i="1"/>
  <c r="R160" i="1" s="1"/>
  <c r="I160" i="1"/>
  <c r="J160" i="1"/>
  <c r="K160" i="1"/>
  <c r="L160" i="1"/>
  <c r="N160" i="1"/>
  <c r="U160" i="1"/>
  <c r="X160" i="1"/>
  <c r="Z160" i="1"/>
  <c r="AD160" i="1"/>
  <c r="AE160" i="1"/>
  <c r="AF160" i="1"/>
  <c r="AG160" i="1"/>
  <c r="AH160" i="1"/>
  <c r="AI160" i="1"/>
  <c r="AL160" i="1"/>
  <c r="AN160" i="1"/>
  <c r="AP160" i="1"/>
  <c r="AQ160" i="1"/>
  <c r="AV160" i="1"/>
  <c r="AZ160" i="1"/>
  <c r="A161" i="1"/>
  <c r="B161" i="1"/>
  <c r="C161" i="1"/>
  <c r="AM161" i="1" s="1"/>
  <c r="D161" i="1"/>
  <c r="M161" i="1" s="1"/>
  <c r="E161" i="1"/>
  <c r="F161" i="1"/>
  <c r="N161" i="1" s="1"/>
  <c r="G161" i="1"/>
  <c r="H161" i="1"/>
  <c r="R161" i="1" s="1"/>
  <c r="I161" i="1"/>
  <c r="J161" i="1"/>
  <c r="K161" i="1"/>
  <c r="L161" i="1"/>
  <c r="U161" i="1"/>
  <c r="X161" i="1"/>
  <c r="Y161" i="1"/>
  <c r="Z161" i="1"/>
  <c r="AD161" i="1"/>
  <c r="AE161" i="1"/>
  <c r="AF161" i="1"/>
  <c r="AG161" i="1"/>
  <c r="AH161" i="1"/>
  <c r="AI161" i="1"/>
  <c r="AL161" i="1"/>
  <c r="AR161" i="1" s="1"/>
  <c r="AN161" i="1"/>
  <c r="AP161" i="1"/>
  <c r="AQ161" i="1"/>
  <c r="AV161" i="1"/>
  <c r="AX161" i="1"/>
  <c r="AZ161" i="1"/>
  <c r="A162" i="1"/>
  <c r="B162" i="1"/>
  <c r="C162" i="1"/>
  <c r="D162" i="1"/>
  <c r="M162" i="1" s="1"/>
  <c r="E162" i="1"/>
  <c r="F162" i="1"/>
  <c r="G162" i="1"/>
  <c r="H162" i="1"/>
  <c r="R162" i="1" s="1"/>
  <c r="I162" i="1"/>
  <c r="J162" i="1"/>
  <c r="K162" i="1"/>
  <c r="L162" i="1"/>
  <c r="U162" i="1"/>
  <c r="Z162" i="1" s="1"/>
  <c r="X162" i="1"/>
  <c r="AD162" i="1"/>
  <c r="AE162" i="1"/>
  <c r="AF162" i="1"/>
  <c r="AG162" i="1"/>
  <c r="AH162" i="1"/>
  <c r="AI162" i="1"/>
  <c r="AL162" i="1"/>
  <c r="AN162" i="1"/>
  <c r="AP162" i="1"/>
  <c r="AQ162" i="1"/>
  <c r="AV162" i="1"/>
  <c r="AZ162" i="1"/>
  <c r="A163" i="1"/>
  <c r="B163" i="1"/>
  <c r="C163" i="1"/>
  <c r="AM163" i="1" s="1"/>
  <c r="D163" i="1"/>
  <c r="M163" i="1" s="1"/>
  <c r="E163" i="1"/>
  <c r="F163" i="1"/>
  <c r="N163" i="1" s="1"/>
  <c r="G163" i="1"/>
  <c r="H163" i="1"/>
  <c r="R163" i="1" s="1"/>
  <c r="I163" i="1"/>
  <c r="J163" i="1"/>
  <c r="K163" i="1"/>
  <c r="L163" i="1"/>
  <c r="U163" i="1"/>
  <c r="X163" i="1"/>
  <c r="Y163" i="1"/>
  <c r="Z163" i="1"/>
  <c r="AD163" i="1"/>
  <c r="AE163" i="1"/>
  <c r="AF163" i="1"/>
  <c r="AG163" i="1"/>
  <c r="AH163" i="1"/>
  <c r="AI163" i="1"/>
  <c r="AL163" i="1"/>
  <c r="AN163" i="1"/>
  <c r="AP163" i="1"/>
  <c r="AQ163" i="1"/>
  <c r="AV163" i="1"/>
  <c r="AX163" i="1"/>
  <c r="AZ163" i="1"/>
  <c r="A164" i="1"/>
  <c r="B164" i="1"/>
  <c r="C164" i="1"/>
  <c r="AM164" i="1" s="1"/>
  <c r="D164" i="1"/>
  <c r="E164" i="1"/>
  <c r="F164" i="1"/>
  <c r="G164" i="1"/>
  <c r="H164" i="1"/>
  <c r="I164" i="1"/>
  <c r="J164" i="1"/>
  <c r="K164" i="1"/>
  <c r="L164" i="1"/>
  <c r="N164" i="1"/>
  <c r="R164" i="1"/>
  <c r="U164" i="1"/>
  <c r="Z164" i="1" s="1"/>
  <c r="X164" i="1"/>
  <c r="AD164" i="1"/>
  <c r="AE164" i="1"/>
  <c r="AF164" i="1"/>
  <c r="AG164" i="1"/>
  <c r="AH164" i="1"/>
  <c r="AI164" i="1"/>
  <c r="AL164" i="1"/>
  <c r="AN164" i="1"/>
  <c r="AP164" i="1"/>
  <c r="AQ164" i="1"/>
  <c r="AV164" i="1"/>
  <c r="AZ164" i="1"/>
  <c r="A165" i="1"/>
  <c r="B165" i="1"/>
  <c r="C165" i="1"/>
  <c r="D165" i="1"/>
  <c r="M165" i="1" s="1"/>
  <c r="E165" i="1"/>
  <c r="F165" i="1"/>
  <c r="G165" i="1"/>
  <c r="H165" i="1"/>
  <c r="R165" i="1" s="1"/>
  <c r="I165" i="1"/>
  <c r="J165" i="1"/>
  <c r="K165" i="1"/>
  <c r="L165" i="1"/>
  <c r="U165" i="1"/>
  <c r="Z165" i="1" s="1"/>
  <c r="X165" i="1"/>
  <c r="AD165" i="1"/>
  <c r="AE165" i="1"/>
  <c r="AF165" i="1"/>
  <c r="AG165" i="1"/>
  <c r="AH165" i="1"/>
  <c r="AI165" i="1"/>
  <c r="AL165" i="1"/>
  <c r="AN165" i="1"/>
  <c r="AO165" i="1"/>
  <c r="AP165" i="1"/>
  <c r="AQ165" i="1"/>
  <c r="AV165" i="1"/>
  <c r="AX165" i="1"/>
  <c r="AZ165" i="1"/>
  <c r="A166" i="1"/>
  <c r="B166" i="1"/>
  <c r="C166" i="1"/>
  <c r="AO166" i="1" s="1"/>
  <c r="D166" i="1"/>
  <c r="M166" i="1" s="1"/>
  <c r="E166" i="1"/>
  <c r="F166" i="1"/>
  <c r="G166" i="1"/>
  <c r="H166" i="1"/>
  <c r="I166" i="1"/>
  <c r="J166" i="1"/>
  <c r="K166" i="1"/>
  <c r="L166" i="1"/>
  <c r="R166" i="1"/>
  <c r="U166" i="1"/>
  <c r="Z166" i="1" s="1"/>
  <c r="X166" i="1"/>
  <c r="AD166" i="1"/>
  <c r="AE166" i="1"/>
  <c r="AF166" i="1"/>
  <c r="AG166" i="1"/>
  <c r="AH166" i="1"/>
  <c r="AI166" i="1"/>
  <c r="AL166" i="1"/>
  <c r="AN166" i="1"/>
  <c r="AP166" i="1"/>
  <c r="AQ166" i="1"/>
  <c r="AV166" i="1"/>
  <c r="AZ166" i="1"/>
  <c r="A167" i="1"/>
  <c r="B167" i="1"/>
  <c r="C167" i="1"/>
  <c r="D167" i="1"/>
  <c r="E167" i="1"/>
  <c r="F167" i="1"/>
  <c r="N167" i="1" s="1"/>
  <c r="G167" i="1"/>
  <c r="H167" i="1"/>
  <c r="I167" i="1"/>
  <c r="J167" i="1"/>
  <c r="K167" i="1"/>
  <c r="L167" i="1"/>
  <c r="R167" i="1"/>
  <c r="U167" i="1"/>
  <c r="X167" i="1"/>
  <c r="Z167" i="1"/>
  <c r="AD167" i="1"/>
  <c r="AE167" i="1"/>
  <c r="AF167" i="1"/>
  <c r="AG167" i="1"/>
  <c r="AH167" i="1"/>
  <c r="AI167" i="1"/>
  <c r="AL167" i="1"/>
  <c r="AN167" i="1"/>
  <c r="AP167" i="1"/>
  <c r="AQ167" i="1"/>
  <c r="AV167" i="1"/>
  <c r="AX167" i="1"/>
  <c r="AZ167" i="1"/>
  <c r="A168" i="1"/>
  <c r="B168" i="1"/>
  <c r="C168" i="1"/>
  <c r="D168" i="1"/>
  <c r="M168" i="1" s="1"/>
  <c r="E168" i="1"/>
  <c r="F168" i="1"/>
  <c r="N168" i="1" s="1"/>
  <c r="G168" i="1"/>
  <c r="H168" i="1"/>
  <c r="I168" i="1"/>
  <c r="J168" i="1"/>
  <c r="K168" i="1"/>
  <c r="L168" i="1"/>
  <c r="R168" i="1"/>
  <c r="U168" i="1"/>
  <c r="X168" i="1"/>
  <c r="Z168" i="1"/>
  <c r="AD168" i="1"/>
  <c r="AE168" i="1"/>
  <c r="AF168" i="1"/>
  <c r="AG168" i="1"/>
  <c r="AH168" i="1"/>
  <c r="AI168" i="1"/>
  <c r="AL168" i="1"/>
  <c r="AN168" i="1"/>
  <c r="AP168" i="1"/>
  <c r="AQ168" i="1"/>
  <c r="AV168" i="1"/>
  <c r="AZ168" i="1"/>
  <c r="A169" i="1"/>
  <c r="B169" i="1"/>
  <c r="C169" i="1"/>
  <c r="Y169" i="1" s="1"/>
  <c r="D169" i="1"/>
  <c r="E169" i="1"/>
  <c r="F169" i="1"/>
  <c r="N169" i="1" s="1"/>
  <c r="G169" i="1"/>
  <c r="H169" i="1"/>
  <c r="R169" i="1" s="1"/>
  <c r="I169" i="1"/>
  <c r="J169" i="1"/>
  <c r="K169" i="1"/>
  <c r="L169" i="1"/>
  <c r="U169" i="1"/>
  <c r="Z169" i="1" s="1"/>
  <c r="X169" i="1"/>
  <c r="AD169" i="1"/>
  <c r="AE169" i="1"/>
  <c r="AF169" i="1"/>
  <c r="AG169" i="1"/>
  <c r="AH169" i="1"/>
  <c r="AI169" i="1"/>
  <c r="AL169" i="1"/>
  <c r="AN169" i="1"/>
  <c r="AP169" i="1"/>
  <c r="AQ169" i="1"/>
  <c r="AV169" i="1"/>
  <c r="AX169" i="1"/>
  <c r="AY169" i="1"/>
  <c r="AZ169" i="1"/>
  <c r="A170" i="1"/>
  <c r="B170" i="1"/>
  <c r="C170" i="1"/>
  <c r="D170" i="1"/>
  <c r="M170" i="1" s="1"/>
  <c r="E170" i="1"/>
  <c r="F170" i="1"/>
  <c r="G170" i="1"/>
  <c r="N170" i="1" s="1"/>
  <c r="Q170" i="1" s="1"/>
  <c r="H170" i="1"/>
  <c r="R170" i="1" s="1"/>
  <c r="I170" i="1"/>
  <c r="J170" i="1"/>
  <c r="K170" i="1"/>
  <c r="L170" i="1"/>
  <c r="U170" i="1"/>
  <c r="Z170" i="1" s="1"/>
  <c r="X170" i="1"/>
  <c r="AD170" i="1"/>
  <c r="AE170" i="1"/>
  <c r="AF170" i="1"/>
  <c r="AG170" i="1"/>
  <c r="AH170" i="1"/>
  <c r="AI170" i="1"/>
  <c r="AL170" i="1"/>
  <c r="AN170" i="1"/>
  <c r="AP170" i="1"/>
  <c r="AQ170" i="1"/>
  <c r="AV170" i="1"/>
  <c r="AZ170" i="1"/>
  <c r="A171" i="1"/>
  <c r="B171" i="1"/>
  <c r="C171" i="1"/>
  <c r="D171" i="1"/>
  <c r="M171" i="1" s="1"/>
  <c r="Q171" i="1" s="1"/>
  <c r="E171" i="1"/>
  <c r="F171" i="1"/>
  <c r="G171" i="1"/>
  <c r="N171" i="1" s="1"/>
  <c r="H171" i="1"/>
  <c r="R171" i="1" s="1"/>
  <c r="I171" i="1"/>
  <c r="J171" i="1"/>
  <c r="K171" i="1"/>
  <c r="L171" i="1"/>
  <c r="U171" i="1"/>
  <c r="Z171" i="1" s="1"/>
  <c r="X171" i="1"/>
  <c r="AD171" i="1"/>
  <c r="AE171" i="1"/>
  <c r="AF171" i="1"/>
  <c r="AG171" i="1"/>
  <c r="AH171" i="1"/>
  <c r="AI171" i="1"/>
  <c r="AL171" i="1"/>
  <c r="AN171" i="1"/>
  <c r="AO171" i="1"/>
  <c r="AP171" i="1"/>
  <c r="AQ171" i="1"/>
  <c r="AV171" i="1"/>
  <c r="AX171" i="1"/>
  <c r="AZ171" i="1"/>
  <c r="A172" i="1"/>
  <c r="B172" i="1"/>
  <c r="C172" i="1"/>
  <c r="BA172" i="1" s="1"/>
  <c r="D172" i="1"/>
  <c r="E172" i="1"/>
  <c r="F172" i="1"/>
  <c r="G172" i="1"/>
  <c r="H172" i="1"/>
  <c r="R172" i="1" s="1"/>
  <c r="I172" i="1"/>
  <c r="J172" i="1"/>
  <c r="K172" i="1"/>
  <c r="L172" i="1"/>
  <c r="M172" i="1"/>
  <c r="U172" i="1"/>
  <c r="Z172" i="1" s="1"/>
  <c r="X172" i="1"/>
  <c r="AD172" i="1"/>
  <c r="AE172" i="1"/>
  <c r="AF172" i="1"/>
  <c r="AG172" i="1"/>
  <c r="AH172" i="1"/>
  <c r="AI172" i="1"/>
  <c r="AL172" i="1"/>
  <c r="AN172" i="1"/>
  <c r="AP172" i="1"/>
  <c r="AQ172" i="1"/>
  <c r="AV172" i="1"/>
  <c r="AW172" i="1"/>
  <c r="AZ172" i="1"/>
  <c r="A173" i="1"/>
  <c r="B173" i="1"/>
  <c r="C173" i="1"/>
  <c r="D173" i="1"/>
  <c r="M173" i="1" s="1"/>
  <c r="Q173" i="1" s="1"/>
  <c r="E173" i="1"/>
  <c r="F173" i="1"/>
  <c r="G173" i="1"/>
  <c r="N173" i="1" s="1"/>
  <c r="H173" i="1"/>
  <c r="R173" i="1" s="1"/>
  <c r="I173" i="1"/>
  <c r="J173" i="1"/>
  <c r="K173" i="1"/>
  <c r="L173" i="1"/>
  <c r="U173" i="1"/>
  <c r="Z173" i="1" s="1"/>
  <c r="X173" i="1"/>
  <c r="Y173" i="1"/>
  <c r="AD173" i="1"/>
  <c r="AE173" i="1"/>
  <c r="AF173" i="1"/>
  <c r="AG173" i="1"/>
  <c r="AH173" i="1"/>
  <c r="AI173" i="1"/>
  <c r="AL173" i="1"/>
  <c r="AN173" i="1"/>
  <c r="AP173" i="1"/>
  <c r="AQ173" i="1"/>
  <c r="AV173" i="1"/>
  <c r="AW173" i="1"/>
  <c r="AX173" i="1"/>
  <c r="AZ173" i="1"/>
  <c r="A174" i="1"/>
  <c r="B174" i="1"/>
  <c r="C174" i="1"/>
  <c r="AY174" i="1" s="1"/>
  <c r="D174" i="1"/>
  <c r="M174" i="1" s="1"/>
  <c r="E174" i="1"/>
  <c r="F174" i="1"/>
  <c r="G174" i="1"/>
  <c r="H174" i="1"/>
  <c r="R174" i="1" s="1"/>
  <c r="I174" i="1"/>
  <c r="J174" i="1"/>
  <c r="K174" i="1"/>
  <c r="L174" i="1"/>
  <c r="U174" i="1"/>
  <c r="Z174" i="1" s="1"/>
  <c r="X174" i="1"/>
  <c r="AD174" i="1"/>
  <c r="AE174" i="1"/>
  <c r="AF174" i="1"/>
  <c r="AG174" i="1"/>
  <c r="AH174" i="1"/>
  <c r="AI174" i="1"/>
  <c r="AL174" i="1"/>
  <c r="AN174" i="1"/>
  <c r="AP174" i="1"/>
  <c r="AQ174" i="1"/>
  <c r="AV174" i="1"/>
  <c r="AZ174" i="1"/>
  <c r="A175" i="1"/>
  <c r="B175" i="1"/>
  <c r="C175" i="1"/>
  <c r="D175" i="1"/>
  <c r="M175" i="1" s="1"/>
  <c r="E175" i="1"/>
  <c r="F175" i="1"/>
  <c r="G175" i="1"/>
  <c r="N175" i="1" s="1"/>
  <c r="H175" i="1"/>
  <c r="R175" i="1" s="1"/>
  <c r="I175" i="1"/>
  <c r="J175" i="1"/>
  <c r="K175" i="1"/>
  <c r="L175" i="1"/>
  <c r="U175" i="1"/>
  <c r="Z175" i="1" s="1"/>
  <c r="X175" i="1"/>
  <c r="AD175" i="1"/>
  <c r="AE175" i="1"/>
  <c r="AF175" i="1"/>
  <c r="AG175" i="1"/>
  <c r="AH175" i="1"/>
  <c r="AI175" i="1"/>
  <c r="AL175" i="1"/>
  <c r="AN175" i="1"/>
  <c r="AO175" i="1"/>
  <c r="AP175" i="1"/>
  <c r="AQ175" i="1"/>
  <c r="AV175" i="1"/>
  <c r="AX175" i="1"/>
  <c r="AZ175" i="1"/>
  <c r="A176" i="1"/>
  <c r="B176" i="1"/>
  <c r="C176" i="1"/>
  <c r="AO176" i="1" s="1"/>
  <c r="D176" i="1"/>
  <c r="M176" i="1" s="1"/>
  <c r="E176" i="1"/>
  <c r="F176" i="1"/>
  <c r="G176" i="1"/>
  <c r="H176" i="1"/>
  <c r="R176" i="1" s="1"/>
  <c r="I176" i="1"/>
  <c r="J176" i="1"/>
  <c r="K176" i="1"/>
  <c r="L176" i="1"/>
  <c r="U176" i="1"/>
  <c r="Z176" i="1" s="1"/>
  <c r="X176" i="1"/>
  <c r="Y176" i="1"/>
  <c r="AD176" i="1"/>
  <c r="AE176" i="1"/>
  <c r="AF176" i="1"/>
  <c r="AG176" i="1"/>
  <c r="AH176" i="1"/>
  <c r="AI176" i="1"/>
  <c r="AL176" i="1"/>
  <c r="AM176" i="1"/>
  <c r="AN176" i="1"/>
  <c r="AP176" i="1"/>
  <c r="AQ176" i="1"/>
  <c r="AV176" i="1"/>
  <c r="AX176" i="1"/>
  <c r="AZ176" i="1"/>
  <c r="A177" i="1"/>
  <c r="B177" i="1"/>
  <c r="C177" i="1"/>
  <c r="AW177" i="1" s="1"/>
  <c r="D177" i="1"/>
  <c r="M177" i="1" s="1"/>
  <c r="E177" i="1"/>
  <c r="F177" i="1"/>
  <c r="G177" i="1"/>
  <c r="H177" i="1"/>
  <c r="R177" i="1" s="1"/>
  <c r="I177" i="1"/>
  <c r="J177" i="1"/>
  <c r="K177" i="1"/>
  <c r="L177" i="1"/>
  <c r="U177" i="1"/>
  <c r="Z177" i="1" s="1"/>
  <c r="X177" i="1"/>
  <c r="AD177" i="1"/>
  <c r="AE177" i="1"/>
  <c r="AF177" i="1"/>
  <c r="AG177" i="1"/>
  <c r="AH177" i="1"/>
  <c r="AI177" i="1"/>
  <c r="AL177" i="1"/>
  <c r="AN177" i="1"/>
  <c r="AP177" i="1"/>
  <c r="AQ177" i="1"/>
  <c r="AV177" i="1"/>
  <c r="AX177" i="1"/>
  <c r="AZ177" i="1"/>
  <c r="A178" i="1"/>
  <c r="B178" i="1"/>
  <c r="C178" i="1"/>
  <c r="AY178" i="1" s="1"/>
  <c r="D178" i="1"/>
  <c r="M178" i="1" s="1"/>
  <c r="Q178" i="1" s="1"/>
  <c r="E178" i="1"/>
  <c r="F178" i="1"/>
  <c r="G178" i="1"/>
  <c r="N178" i="1" s="1"/>
  <c r="H178" i="1"/>
  <c r="R178" i="1" s="1"/>
  <c r="I178" i="1"/>
  <c r="J178" i="1"/>
  <c r="K178" i="1"/>
  <c r="L178" i="1"/>
  <c r="U178" i="1"/>
  <c r="Z178" i="1" s="1"/>
  <c r="X178" i="1"/>
  <c r="Y178" i="1"/>
  <c r="AD178" i="1"/>
  <c r="AE178" i="1"/>
  <c r="AF178" i="1"/>
  <c r="AG178" i="1"/>
  <c r="AH178" i="1"/>
  <c r="AI178" i="1"/>
  <c r="AL178" i="1"/>
  <c r="AM178" i="1"/>
  <c r="AN178" i="1"/>
  <c r="AP178" i="1"/>
  <c r="AQ178" i="1"/>
  <c r="AV178" i="1"/>
  <c r="AX178" i="1"/>
  <c r="AZ178" i="1"/>
  <c r="A179" i="1"/>
  <c r="B179" i="1"/>
  <c r="C179" i="1"/>
  <c r="AY179" i="1" s="1"/>
  <c r="D179" i="1"/>
  <c r="M179" i="1" s="1"/>
  <c r="Q179" i="1" s="1"/>
  <c r="E179" i="1"/>
  <c r="F179" i="1"/>
  <c r="G179" i="1"/>
  <c r="N179" i="1" s="1"/>
  <c r="H179" i="1"/>
  <c r="R179" i="1" s="1"/>
  <c r="I179" i="1"/>
  <c r="J179" i="1"/>
  <c r="K179" i="1"/>
  <c r="L179" i="1"/>
  <c r="U179" i="1"/>
  <c r="Z179" i="1" s="1"/>
  <c r="X179" i="1"/>
  <c r="AD179" i="1"/>
  <c r="AE179" i="1"/>
  <c r="AF179" i="1"/>
  <c r="AG179" i="1"/>
  <c r="AH179" i="1"/>
  <c r="AI179" i="1"/>
  <c r="AL179" i="1"/>
  <c r="AN179" i="1"/>
  <c r="AO179" i="1"/>
  <c r="AP179" i="1"/>
  <c r="AQ179" i="1"/>
  <c r="AV179" i="1"/>
  <c r="AX179" i="1"/>
  <c r="AZ179" i="1"/>
  <c r="A180" i="1"/>
  <c r="B180" i="1"/>
  <c r="C180" i="1"/>
  <c r="D180" i="1"/>
  <c r="E180" i="1"/>
  <c r="F180" i="1"/>
  <c r="G180" i="1"/>
  <c r="H180" i="1"/>
  <c r="R180" i="1" s="1"/>
  <c r="I180" i="1"/>
  <c r="J180" i="1"/>
  <c r="K180" i="1"/>
  <c r="L180" i="1"/>
  <c r="M180" i="1"/>
  <c r="U180" i="1"/>
  <c r="Z180" i="1" s="1"/>
  <c r="X180" i="1"/>
  <c r="AD180" i="1"/>
  <c r="AE180" i="1"/>
  <c r="AF180" i="1"/>
  <c r="AG180" i="1"/>
  <c r="AH180" i="1"/>
  <c r="AI180" i="1"/>
  <c r="AL180" i="1"/>
  <c r="AN180" i="1"/>
  <c r="AP180" i="1"/>
  <c r="AQ180" i="1"/>
  <c r="AV180" i="1"/>
  <c r="AX180" i="1"/>
  <c r="AZ180" i="1"/>
  <c r="A181" i="1"/>
  <c r="B181" i="1"/>
  <c r="C181" i="1"/>
  <c r="AW181" i="1" s="1"/>
  <c r="D181" i="1"/>
  <c r="M181" i="1" s="1"/>
  <c r="E181" i="1"/>
  <c r="F181" i="1"/>
  <c r="G181" i="1"/>
  <c r="N181" i="1" s="1"/>
  <c r="Q181" i="1" s="1"/>
  <c r="H181" i="1"/>
  <c r="R181" i="1" s="1"/>
  <c r="I181" i="1"/>
  <c r="J181" i="1"/>
  <c r="K181" i="1"/>
  <c r="L181" i="1"/>
  <c r="U181" i="1"/>
  <c r="Z181" i="1" s="1"/>
  <c r="X181" i="1"/>
  <c r="AD181" i="1"/>
  <c r="AE181" i="1"/>
  <c r="AF181" i="1"/>
  <c r="AG181" i="1"/>
  <c r="AH181" i="1"/>
  <c r="AI181" i="1"/>
  <c r="AL181" i="1"/>
  <c r="AN181" i="1"/>
  <c r="AP181" i="1"/>
  <c r="AQ181" i="1"/>
  <c r="AV181" i="1"/>
  <c r="AX181" i="1"/>
  <c r="AZ181" i="1"/>
  <c r="A182" i="1"/>
  <c r="B182" i="1"/>
  <c r="C182" i="1"/>
  <c r="AY182" i="1" s="1"/>
  <c r="D182" i="1"/>
  <c r="M182" i="1" s="1"/>
  <c r="E182" i="1"/>
  <c r="F182" i="1"/>
  <c r="G182" i="1"/>
  <c r="H182" i="1"/>
  <c r="R182" i="1" s="1"/>
  <c r="I182" i="1"/>
  <c r="J182" i="1"/>
  <c r="K182" i="1"/>
  <c r="L182" i="1"/>
  <c r="U182" i="1"/>
  <c r="Z182" i="1" s="1"/>
  <c r="X182" i="1"/>
  <c r="AD182" i="1"/>
  <c r="AE182" i="1"/>
  <c r="AF182" i="1"/>
  <c r="AG182" i="1"/>
  <c r="AH182" i="1"/>
  <c r="AI182" i="1"/>
  <c r="AL182" i="1"/>
  <c r="AN182" i="1"/>
  <c r="AP182" i="1"/>
  <c r="AQ182" i="1"/>
  <c r="AV182" i="1"/>
  <c r="AZ182" i="1"/>
  <c r="A183" i="1"/>
  <c r="B183" i="1"/>
  <c r="C183" i="1"/>
  <c r="AY183" i="1" s="1"/>
  <c r="D183" i="1"/>
  <c r="M183" i="1" s="1"/>
  <c r="E183" i="1"/>
  <c r="F183" i="1"/>
  <c r="G183" i="1"/>
  <c r="N183" i="1" s="1"/>
  <c r="H183" i="1"/>
  <c r="R183" i="1" s="1"/>
  <c r="I183" i="1"/>
  <c r="J183" i="1"/>
  <c r="K183" i="1"/>
  <c r="L183" i="1"/>
  <c r="U183" i="1"/>
  <c r="Z183" i="1" s="1"/>
  <c r="X183" i="1"/>
  <c r="AD183" i="1"/>
  <c r="AE183" i="1"/>
  <c r="AF183" i="1"/>
  <c r="AG183" i="1"/>
  <c r="AH183" i="1"/>
  <c r="AI183" i="1"/>
  <c r="AL183" i="1"/>
  <c r="AN183" i="1"/>
  <c r="AO183" i="1"/>
  <c r="AP183" i="1"/>
  <c r="AQ183" i="1"/>
  <c r="AV183" i="1"/>
  <c r="AX183" i="1"/>
  <c r="AZ183" i="1"/>
  <c r="A184" i="1"/>
  <c r="B184" i="1"/>
  <c r="C184" i="1"/>
  <c r="D184" i="1"/>
  <c r="M184" i="1" s="1"/>
  <c r="E184" i="1"/>
  <c r="F184" i="1"/>
  <c r="G184" i="1"/>
  <c r="H184" i="1"/>
  <c r="R184" i="1" s="1"/>
  <c r="I184" i="1"/>
  <c r="J184" i="1"/>
  <c r="K184" i="1"/>
  <c r="L184" i="1"/>
  <c r="U184" i="1"/>
  <c r="Z184" i="1" s="1"/>
  <c r="X184" i="1"/>
  <c r="Y184" i="1"/>
  <c r="AD184" i="1"/>
  <c r="AE184" i="1"/>
  <c r="AF184" i="1"/>
  <c r="AG184" i="1"/>
  <c r="AH184" i="1"/>
  <c r="AI184" i="1"/>
  <c r="AL184" i="1"/>
  <c r="AM184" i="1"/>
  <c r="AN184" i="1"/>
  <c r="AP184" i="1"/>
  <c r="AQ184" i="1"/>
  <c r="AV184" i="1"/>
  <c r="AX184" i="1"/>
  <c r="AZ184" i="1"/>
  <c r="A185" i="1"/>
  <c r="B185" i="1"/>
  <c r="C185" i="1"/>
  <c r="Y185" i="1" s="1"/>
  <c r="D185" i="1"/>
  <c r="M185" i="1" s="1"/>
  <c r="Q185" i="1" s="1"/>
  <c r="E185" i="1"/>
  <c r="F185" i="1"/>
  <c r="G185" i="1"/>
  <c r="N185" i="1" s="1"/>
  <c r="H185" i="1"/>
  <c r="R185" i="1" s="1"/>
  <c r="I185" i="1"/>
  <c r="J185" i="1"/>
  <c r="K185" i="1"/>
  <c r="L185" i="1"/>
  <c r="U185" i="1"/>
  <c r="Z185" i="1" s="1"/>
  <c r="X185" i="1"/>
  <c r="AD185" i="1"/>
  <c r="AE185" i="1"/>
  <c r="AF185" i="1"/>
  <c r="AG185" i="1"/>
  <c r="AH185" i="1"/>
  <c r="AI185" i="1"/>
  <c r="AL185" i="1"/>
  <c r="AN185" i="1"/>
  <c r="AP185" i="1"/>
  <c r="AQ185" i="1"/>
  <c r="AV185" i="1"/>
  <c r="AX185" i="1"/>
  <c r="AZ185" i="1"/>
  <c r="A186" i="1"/>
  <c r="B186" i="1"/>
  <c r="C186" i="1"/>
  <c r="Y186" i="1" s="1"/>
  <c r="D186" i="1"/>
  <c r="M186" i="1" s="1"/>
  <c r="E186" i="1"/>
  <c r="F186" i="1"/>
  <c r="G186" i="1"/>
  <c r="N186" i="1" s="1"/>
  <c r="Q186" i="1" s="1"/>
  <c r="H186" i="1"/>
  <c r="R186" i="1" s="1"/>
  <c r="I186" i="1"/>
  <c r="J186" i="1"/>
  <c r="K186" i="1"/>
  <c r="L186" i="1"/>
  <c r="U186" i="1"/>
  <c r="Z186" i="1" s="1"/>
  <c r="X186" i="1"/>
  <c r="AD186" i="1"/>
  <c r="AE186" i="1"/>
  <c r="AF186" i="1"/>
  <c r="AG186" i="1"/>
  <c r="AH186" i="1"/>
  <c r="AI186" i="1"/>
  <c r="AL186" i="1"/>
  <c r="AN186" i="1"/>
  <c r="AO186" i="1"/>
  <c r="AP186" i="1"/>
  <c r="AQ186" i="1"/>
  <c r="AV186" i="1"/>
  <c r="AZ186" i="1"/>
  <c r="A187" i="1"/>
  <c r="B187" i="1"/>
  <c r="C187" i="1"/>
  <c r="AO187" i="1" s="1"/>
  <c r="D187" i="1"/>
  <c r="E187" i="1"/>
  <c r="F187" i="1"/>
  <c r="G187" i="1"/>
  <c r="N187" i="1" s="1"/>
  <c r="H187" i="1"/>
  <c r="R187" i="1" s="1"/>
  <c r="I187" i="1"/>
  <c r="J187" i="1"/>
  <c r="K187" i="1"/>
  <c r="L187" i="1"/>
  <c r="M187" i="1"/>
  <c r="Q187" i="1" s="1"/>
  <c r="U187" i="1"/>
  <c r="Z187" i="1" s="1"/>
  <c r="X187" i="1"/>
  <c r="AD187" i="1"/>
  <c r="AE187" i="1"/>
  <c r="AF187" i="1"/>
  <c r="AG187" i="1"/>
  <c r="AH187" i="1"/>
  <c r="AI187" i="1"/>
  <c r="AL187" i="1"/>
  <c r="AN187" i="1"/>
  <c r="AP187" i="1"/>
  <c r="AQ187" i="1"/>
  <c r="AV187" i="1"/>
  <c r="AX187" i="1"/>
  <c r="AZ187" i="1"/>
  <c r="A188" i="1"/>
  <c r="B188" i="1"/>
  <c r="C188" i="1"/>
  <c r="AW188" i="1" s="1"/>
  <c r="D188" i="1"/>
  <c r="M188" i="1" s="1"/>
  <c r="E188" i="1"/>
  <c r="F188" i="1"/>
  <c r="G188" i="1"/>
  <c r="H188" i="1"/>
  <c r="R188" i="1" s="1"/>
  <c r="I188" i="1"/>
  <c r="J188" i="1"/>
  <c r="K188" i="1"/>
  <c r="L188" i="1"/>
  <c r="U188" i="1"/>
  <c r="Z188" i="1" s="1"/>
  <c r="X188" i="1"/>
  <c r="Y188" i="1"/>
  <c r="AD188" i="1"/>
  <c r="AE188" i="1"/>
  <c r="AF188" i="1"/>
  <c r="AG188" i="1"/>
  <c r="AH188" i="1"/>
  <c r="AI188" i="1"/>
  <c r="AL188" i="1"/>
  <c r="AM188" i="1"/>
  <c r="AN188" i="1"/>
  <c r="AP188" i="1"/>
  <c r="AQ188" i="1"/>
  <c r="AV188" i="1"/>
  <c r="AX188" i="1"/>
  <c r="AZ188" i="1"/>
  <c r="A189" i="1"/>
  <c r="B189" i="1"/>
  <c r="C189" i="1"/>
  <c r="AY189" i="1" s="1"/>
  <c r="D189" i="1"/>
  <c r="M189" i="1" s="1"/>
  <c r="E189" i="1"/>
  <c r="F189" i="1"/>
  <c r="G189" i="1"/>
  <c r="H189" i="1"/>
  <c r="R189" i="1" s="1"/>
  <c r="I189" i="1"/>
  <c r="J189" i="1"/>
  <c r="K189" i="1"/>
  <c r="L189" i="1"/>
  <c r="U189" i="1"/>
  <c r="Z189" i="1" s="1"/>
  <c r="X189" i="1"/>
  <c r="Y189" i="1"/>
  <c r="AD189" i="1"/>
  <c r="AE189" i="1"/>
  <c r="AF189" i="1"/>
  <c r="AG189" i="1"/>
  <c r="AH189" i="1"/>
  <c r="AI189" i="1"/>
  <c r="AL189" i="1"/>
  <c r="AM189" i="1"/>
  <c r="AN189" i="1"/>
  <c r="AP189" i="1"/>
  <c r="AQ189" i="1"/>
  <c r="AV189" i="1"/>
  <c r="AX189" i="1"/>
  <c r="AZ189" i="1"/>
  <c r="A190" i="1"/>
  <c r="B190" i="1"/>
  <c r="C190" i="1"/>
  <c r="D190" i="1"/>
  <c r="M190" i="1" s="1"/>
  <c r="Q190" i="1" s="1"/>
  <c r="E190" i="1"/>
  <c r="F190" i="1"/>
  <c r="G190" i="1"/>
  <c r="N190" i="1" s="1"/>
  <c r="H190" i="1"/>
  <c r="R190" i="1" s="1"/>
  <c r="I190" i="1"/>
  <c r="J190" i="1"/>
  <c r="K190" i="1"/>
  <c r="L190" i="1"/>
  <c r="U190" i="1"/>
  <c r="Z190" i="1" s="1"/>
  <c r="X190" i="1"/>
  <c r="AD190" i="1"/>
  <c r="AE190" i="1"/>
  <c r="AF190" i="1"/>
  <c r="AG190" i="1"/>
  <c r="AH190" i="1"/>
  <c r="AI190" i="1"/>
  <c r="AL190" i="1"/>
  <c r="AN190" i="1"/>
  <c r="AO190" i="1"/>
  <c r="AP190" i="1"/>
  <c r="AQ190" i="1"/>
  <c r="AV190" i="1"/>
  <c r="AZ190" i="1"/>
  <c r="A191" i="1"/>
  <c r="B191" i="1"/>
  <c r="C191" i="1"/>
  <c r="D191" i="1"/>
  <c r="M191" i="1" s="1"/>
  <c r="E191" i="1"/>
  <c r="F191" i="1"/>
  <c r="G191" i="1"/>
  <c r="N191" i="1" s="1"/>
  <c r="H191" i="1"/>
  <c r="R191" i="1" s="1"/>
  <c r="I191" i="1"/>
  <c r="J191" i="1"/>
  <c r="K191" i="1"/>
  <c r="L191" i="1"/>
  <c r="U191" i="1"/>
  <c r="Z191" i="1" s="1"/>
  <c r="X191" i="1"/>
  <c r="Y191" i="1"/>
  <c r="AD191" i="1"/>
  <c r="AE191" i="1"/>
  <c r="AF191" i="1"/>
  <c r="AG191" i="1"/>
  <c r="AH191" i="1"/>
  <c r="AI191" i="1"/>
  <c r="AL191" i="1"/>
  <c r="AN191" i="1"/>
  <c r="AP191" i="1"/>
  <c r="AQ191" i="1"/>
  <c r="AV191" i="1"/>
  <c r="AX191" i="1"/>
  <c r="AZ191" i="1"/>
  <c r="A192" i="1"/>
  <c r="B192" i="1"/>
  <c r="C192" i="1"/>
  <c r="D192" i="1"/>
  <c r="M192" i="1" s="1"/>
  <c r="E192" i="1"/>
  <c r="F192" i="1"/>
  <c r="G192" i="1"/>
  <c r="H192" i="1"/>
  <c r="R192" i="1" s="1"/>
  <c r="I192" i="1"/>
  <c r="J192" i="1"/>
  <c r="K192" i="1"/>
  <c r="L192" i="1"/>
  <c r="U192" i="1"/>
  <c r="Z192" i="1" s="1"/>
  <c r="X192" i="1"/>
  <c r="Y192" i="1"/>
  <c r="AD192" i="1"/>
  <c r="AE192" i="1"/>
  <c r="AF192" i="1"/>
  <c r="AG192" i="1"/>
  <c r="AH192" i="1"/>
  <c r="AI192" i="1"/>
  <c r="AL192" i="1"/>
  <c r="AM192" i="1"/>
  <c r="AN192" i="1"/>
  <c r="AP192" i="1"/>
  <c r="AQ192" i="1"/>
  <c r="AV192" i="1"/>
  <c r="AX192" i="1"/>
  <c r="AZ192" i="1"/>
  <c r="A193" i="1"/>
  <c r="B193" i="1"/>
  <c r="C193" i="1"/>
  <c r="Y193" i="1" s="1"/>
  <c r="D193" i="1"/>
  <c r="M193" i="1" s="1"/>
  <c r="E193" i="1"/>
  <c r="F193" i="1"/>
  <c r="G193" i="1"/>
  <c r="H193" i="1"/>
  <c r="R193" i="1" s="1"/>
  <c r="I193" i="1"/>
  <c r="J193" i="1"/>
  <c r="K193" i="1"/>
  <c r="L193" i="1"/>
  <c r="U193" i="1"/>
  <c r="Z193" i="1" s="1"/>
  <c r="X193" i="1"/>
  <c r="AD193" i="1"/>
  <c r="AE193" i="1"/>
  <c r="AF193" i="1"/>
  <c r="AG193" i="1"/>
  <c r="AH193" i="1"/>
  <c r="AI193" i="1"/>
  <c r="AL193" i="1"/>
  <c r="AN193" i="1"/>
  <c r="AP193" i="1"/>
  <c r="AQ193" i="1"/>
  <c r="AV193" i="1"/>
  <c r="AX193" i="1"/>
  <c r="AZ193" i="1"/>
  <c r="A194" i="1"/>
  <c r="B194" i="1"/>
  <c r="C194" i="1"/>
  <c r="Y194" i="1" s="1"/>
  <c r="D194" i="1"/>
  <c r="M194" i="1" s="1"/>
  <c r="E194" i="1"/>
  <c r="F194" i="1"/>
  <c r="G194" i="1"/>
  <c r="N194" i="1" s="1"/>
  <c r="H194" i="1"/>
  <c r="R194" i="1" s="1"/>
  <c r="I194" i="1"/>
  <c r="J194" i="1"/>
  <c r="K194" i="1"/>
  <c r="L194" i="1"/>
  <c r="U194" i="1"/>
  <c r="Z194" i="1" s="1"/>
  <c r="X194" i="1"/>
  <c r="AD194" i="1"/>
  <c r="AE194" i="1"/>
  <c r="AF194" i="1"/>
  <c r="AG194" i="1"/>
  <c r="AH194" i="1"/>
  <c r="AI194" i="1"/>
  <c r="AL194" i="1"/>
  <c r="AN194" i="1"/>
  <c r="AO194" i="1"/>
  <c r="AP194" i="1"/>
  <c r="AQ194" i="1"/>
  <c r="AV194" i="1"/>
  <c r="AZ194" i="1"/>
  <c r="A195" i="1"/>
  <c r="B195" i="1"/>
  <c r="C195" i="1"/>
  <c r="AO195" i="1" s="1"/>
  <c r="D195" i="1"/>
  <c r="M195" i="1" s="1"/>
  <c r="Q195" i="1" s="1"/>
  <c r="E195" i="1"/>
  <c r="F195" i="1"/>
  <c r="G195" i="1"/>
  <c r="N195" i="1" s="1"/>
  <c r="H195" i="1"/>
  <c r="R195" i="1" s="1"/>
  <c r="I195" i="1"/>
  <c r="J195" i="1"/>
  <c r="K195" i="1"/>
  <c r="L195" i="1"/>
  <c r="U195" i="1"/>
  <c r="Z195" i="1" s="1"/>
  <c r="X195" i="1"/>
  <c r="AD195" i="1"/>
  <c r="AE195" i="1"/>
  <c r="AF195" i="1"/>
  <c r="AG195" i="1"/>
  <c r="AH195" i="1"/>
  <c r="AI195" i="1"/>
  <c r="AL195" i="1"/>
  <c r="AN195" i="1"/>
  <c r="AP195" i="1"/>
  <c r="AQ195" i="1"/>
  <c r="AV195" i="1"/>
  <c r="AX195" i="1"/>
  <c r="AY195" i="1"/>
  <c r="AZ195" i="1"/>
  <c r="A196" i="1"/>
  <c r="B196" i="1"/>
  <c r="C196" i="1"/>
  <c r="D196" i="1"/>
  <c r="M196" i="1" s="1"/>
  <c r="E196" i="1"/>
  <c r="F196" i="1"/>
  <c r="G196" i="1"/>
  <c r="H196" i="1"/>
  <c r="R196" i="1" s="1"/>
  <c r="I196" i="1"/>
  <c r="J196" i="1"/>
  <c r="K196" i="1"/>
  <c r="L196" i="1"/>
  <c r="U196" i="1"/>
  <c r="Z196" i="1" s="1"/>
  <c r="X196" i="1"/>
  <c r="Y196" i="1"/>
  <c r="AD196" i="1"/>
  <c r="AE196" i="1"/>
  <c r="AF196" i="1"/>
  <c r="AG196" i="1"/>
  <c r="AH196" i="1"/>
  <c r="AI196" i="1"/>
  <c r="AL196" i="1"/>
  <c r="AM196" i="1"/>
  <c r="AN196" i="1"/>
  <c r="AP196" i="1"/>
  <c r="AQ196" i="1"/>
  <c r="AV196" i="1"/>
  <c r="AX196" i="1"/>
  <c r="AZ196" i="1"/>
  <c r="A197" i="1"/>
  <c r="B197" i="1"/>
  <c r="C197" i="1"/>
  <c r="AY197" i="1" s="1"/>
  <c r="D197" i="1"/>
  <c r="M197" i="1" s="1"/>
  <c r="E197" i="1"/>
  <c r="F197" i="1"/>
  <c r="G197" i="1"/>
  <c r="H197" i="1"/>
  <c r="R197" i="1" s="1"/>
  <c r="I197" i="1"/>
  <c r="J197" i="1"/>
  <c r="K197" i="1"/>
  <c r="L197" i="1"/>
  <c r="U197" i="1"/>
  <c r="Z197" i="1" s="1"/>
  <c r="X197" i="1"/>
  <c r="AD197" i="1"/>
  <c r="AE197" i="1"/>
  <c r="AF197" i="1"/>
  <c r="AG197" i="1"/>
  <c r="AH197" i="1"/>
  <c r="AI197" i="1"/>
  <c r="AL197" i="1"/>
  <c r="AN197" i="1"/>
  <c r="AP197" i="1"/>
  <c r="AQ197" i="1"/>
  <c r="AV197" i="1"/>
  <c r="AX197" i="1"/>
  <c r="AZ197" i="1"/>
  <c r="A198" i="1"/>
  <c r="B198" i="1"/>
  <c r="C198" i="1"/>
  <c r="AO198" i="1" s="1"/>
  <c r="D198" i="1"/>
  <c r="M198" i="1" s="1"/>
  <c r="E198" i="1"/>
  <c r="F198" i="1"/>
  <c r="G198" i="1"/>
  <c r="H198" i="1"/>
  <c r="R198" i="1" s="1"/>
  <c r="I198" i="1"/>
  <c r="J198" i="1"/>
  <c r="K198" i="1"/>
  <c r="L198" i="1"/>
  <c r="U198" i="1"/>
  <c r="Z198" i="1" s="1"/>
  <c r="X198" i="1"/>
  <c r="AD198" i="1"/>
  <c r="AE198" i="1"/>
  <c r="AF198" i="1"/>
  <c r="AG198" i="1"/>
  <c r="AH198" i="1"/>
  <c r="AI198" i="1"/>
  <c r="AL198" i="1"/>
  <c r="AN198" i="1"/>
  <c r="AP198" i="1"/>
  <c r="AQ198" i="1"/>
  <c r="AV198" i="1"/>
  <c r="AX198" i="1"/>
  <c r="AZ198" i="1"/>
  <c r="A199" i="1"/>
  <c r="B199" i="1"/>
  <c r="C199" i="1"/>
  <c r="AO199" i="1" s="1"/>
  <c r="D199" i="1"/>
  <c r="M199" i="1" s="1"/>
  <c r="Q199" i="1" s="1"/>
  <c r="E199" i="1"/>
  <c r="F199" i="1"/>
  <c r="G199" i="1"/>
  <c r="N199" i="1" s="1"/>
  <c r="H199" i="1"/>
  <c r="R199" i="1" s="1"/>
  <c r="I199" i="1"/>
  <c r="J199" i="1"/>
  <c r="K199" i="1"/>
  <c r="L199" i="1"/>
  <c r="U199" i="1"/>
  <c r="Z199" i="1" s="1"/>
  <c r="X199" i="1"/>
  <c r="AD199" i="1"/>
  <c r="AE199" i="1"/>
  <c r="AF199" i="1"/>
  <c r="AG199" i="1"/>
  <c r="AH199" i="1"/>
  <c r="AI199" i="1"/>
  <c r="AL199" i="1"/>
  <c r="AN199" i="1"/>
  <c r="AP199" i="1"/>
  <c r="AQ199" i="1"/>
  <c r="AV199" i="1"/>
  <c r="AX199" i="1"/>
  <c r="AY199" i="1"/>
  <c r="AZ199" i="1"/>
  <c r="A200" i="1"/>
  <c r="B200" i="1"/>
  <c r="C200" i="1"/>
  <c r="AW200" i="1" s="1"/>
  <c r="D200" i="1"/>
  <c r="M200" i="1" s="1"/>
  <c r="E200" i="1"/>
  <c r="F200" i="1"/>
  <c r="G200" i="1"/>
  <c r="H200" i="1"/>
  <c r="R200" i="1" s="1"/>
  <c r="I200" i="1"/>
  <c r="J200" i="1"/>
  <c r="K200" i="1"/>
  <c r="L200" i="1"/>
  <c r="U200" i="1"/>
  <c r="Z200" i="1" s="1"/>
  <c r="X200" i="1"/>
  <c r="Y200" i="1"/>
  <c r="AD200" i="1"/>
  <c r="AE200" i="1"/>
  <c r="AF200" i="1"/>
  <c r="AG200" i="1"/>
  <c r="AH200" i="1"/>
  <c r="AI200" i="1"/>
  <c r="AL200" i="1"/>
  <c r="AM200" i="1"/>
  <c r="AN200" i="1"/>
  <c r="AP200" i="1"/>
  <c r="AQ200" i="1"/>
  <c r="AV200" i="1"/>
  <c r="AZ200" i="1"/>
  <c r="A201" i="1"/>
  <c r="B201" i="1"/>
  <c r="C201" i="1"/>
  <c r="D201" i="1"/>
  <c r="M201" i="1" s="1"/>
  <c r="E201" i="1"/>
  <c r="F201" i="1"/>
  <c r="G201" i="1"/>
  <c r="H201" i="1"/>
  <c r="R201" i="1" s="1"/>
  <c r="I201" i="1"/>
  <c r="J201" i="1"/>
  <c r="K201" i="1"/>
  <c r="L201" i="1"/>
  <c r="U201" i="1"/>
  <c r="Z201" i="1" s="1"/>
  <c r="X201" i="1"/>
  <c r="AD201" i="1"/>
  <c r="AE201" i="1"/>
  <c r="AF201" i="1"/>
  <c r="AG201" i="1"/>
  <c r="AH201" i="1"/>
  <c r="AI201" i="1"/>
  <c r="AL201" i="1"/>
  <c r="AN201" i="1"/>
  <c r="AP201" i="1"/>
  <c r="AQ201" i="1"/>
  <c r="AV201" i="1"/>
  <c r="AX201" i="1"/>
  <c r="AZ201" i="1"/>
  <c r="A202" i="1"/>
  <c r="B202" i="1"/>
  <c r="C202" i="1"/>
  <c r="AO202" i="1" s="1"/>
  <c r="D202" i="1"/>
  <c r="M202" i="1" s="1"/>
  <c r="Q202" i="1" s="1"/>
  <c r="E202" i="1"/>
  <c r="F202" i="1"/>
  <c r="G202" i="1"/>
  <c r="N202" i="1" s="1"/>
  <c r="H202" i="1"/>
  <c r="R202" i="1" s="1"/>
  <c r="I202" i="1"/>
  <c r="J202" i="1"/>
  <c r="K202" i="1"/>
  <c r="L202" i="1"/>
  <c r="U202" i="1"/>
  <c r="Z202" i="1" s="1"/>
  <c r="X202" i="1"/>
  <c r="AD202" i="1"/>
  <c r="AE202" i="1"/>
  <c r="AF202" i="1"/>
  <c r="AG202" i="1"/>
  <c r="AH202" i="1"/>
  <c r="AI202" i="1"/>
  <c r="AL202" i="1"/>
  <c r="AN202" i="1"/>
  <c r="AP202" i="1"/>
  <c r="AQ202" i="1"/>
  <c r="AV202" i="1"/>
  <c r="AZ202" i="1"/>
  <c r="A203" i="1"/>
  <c r="B203" i="1"/>
  <c r="C203" i="1"/>
  <c r="AO203" i="1" s="1"/>
  <c r="D203" i="1"/>
  <c r="M203" i="1" s="1"/>
  <c r="E203" i="1"/>
  <c r="F203" i="1"/>
  <c r="G203" i="1"/>
  <c r="H203" i="1"/>
  <c r="R203" i="1" s="1"/>
  <c r="I203" i="1"/>
  <c r="J203" i="1"/>
  <c r="K203" i="1"/>
  <c r="L203" i="1"/>
  <c r="U203" i="1"/>
  <c r="Z203" i="1" s="1"/>
  <c r="X203" i="1"/>
  <c r="Y203" i="1"/>
  <c r="AD203" i="1"/>
  <c r="AE203" i="1"/>
  <c r="AF203" i="1"/>
  <c r="AG203" i="1"/>
  <c r="AH203" i="1"/>
  <c r="AI203" i="1"/>
  <c r="AL203" i="1"/>
  <c r="AM203" i="1"/>
  <c r="AN203" i="1"/>
  <c r="AP203" i="1"/>
  <c r="AQ203" i="1"/>
  <c r="AV203" i="1"/>
  <c r="AX203" i="1"/>
  <c r="AZ203" i="1"/>
  <c r="A204" i="1"/>
  <c r="B204" i="1"/>
  <c r="C204" i="1"/>
  <c r="AO204" i="1" s="1"/>
  <c r="D204" i="1"/>
  <c r="E204" i="1"/>
  <c r="F204" i="1"/>
  <c r="G204" i="1"/>
  <c r="H204" i="1"/>
  <c r="R204" i="1" s="1"/>
  <c r="I204" i="1"/>
  <c r="J204" i="1"/>
  <c r="K204" i="1"/>
  <c r="L204" i="1"/>
  <c r="M204" i="1"/>
  <c r="U204" i="1"/>
  <c r="Z204" i="1" s="1"/>
  <c r="X204" i="1"/>
  <c r="AD204" i="1"/>
  <c r="AE204" i="1"/>
  <c r="AF204" i="1"/>
  <c r="AG204" i="1"/>
  <c r="AH204" i="1"/>
  <c r="AI204" i="1"/>
  <c r="AL204" i="1"/>
  <c r="AN204" i="1"/>
  <c r="AP204" i="1"/>
  <c r="AQ204" i="1"/>
  <c r="AV204" i="1"/>
  <c r="AZ204" i="1"/>
  <c r="A205" i="1"/>
  <c r="B205" i="1"/>
  <c r="C205" i="1"/>
  <c r="AY205" i="1" s="1"/>
  <c r="D205" i="1"/>
  <c r="M205" i="1" s="1"/>
  <c r="Q205" i="1" s="1"/>
  <c r="E205" i="1"/>
  <c r="F205" i="1"/>
  <c r="G205" i="1"/>
  <c r="N205" i="1" s="1"/>
  <c r="H205" i="1"/>
  <c r="R205" i="1" s="1"/>
  <c r="I205" i="1"/>
  <c r="J205" i="1"/>
  <c r="K205" i="1"/>
  <c r="L205" i="1"/>
  <c r="U205" i="1"/>
  <c r="Z205" i="1" s="1"/>
  <c r="X205" i="1"/>
  <c r="AD205" i="1"/>
  <c r="AE205" i="1"/>
  <c r="AF205" i="1"/>
  <c r="AG205" i="1"/>
  <c r="AH205" i="1"/>
  <c r="AI205" i="1"/>
  <c r="AL205" i="1"/>
  <c r="AN205" i="1"/>
  <c r="AP205" i="1"/>
  <c r="AQ205" i="1"/>
  <c r="AV205" i="1"/>
  <c r="AX205" i="1"/>
  <c r="AZ205" i="1"/>
  <c r="A206" i="1"/>
  <c r="B206" i="1"/>
  <c r="C206" i="1"/>
  <c r="AO206" i="1" s="1"/>
  <c r="D206" i="1"/>
  <c r="M206" i="1" s="1"/>
  <c r="Q206" i="1" s="1"/>
  <c r="E206" i="1"/>
  <c r="F206" i="1"/>
  <c r="G206" i="1"/>
  <c r="N206" i="1" s="1"/>
  <c r="H206" i="1"/>
  <c r="R206" i="1" s="1"/>
  <c r="I206" i="1"/>
  <c r="J206" i="1"/>
  <c r="K206" i="1"/>
  <c r="L206" i="1"/>
  <c r="U206" i="1"/>
  <c r="Z206" i="1" s="1"/>
  <c r="X206" i="1"/>
  <c r="AD206" i="1"/>
  <c r="AE206" i="1"/>
  <c r="AF206" i="1"/>
  <c r="AG206" i="1"/>
  <c r="AH206" i="1"/>
  <c r="AI206" i="1"/>
  <c r="AL206" i="1"/>
  <c r="AN206" i="1"/>
  <c r="AP206" i="1"/>
  <c r="AQ206" i="1"/>
  <c r="AV206" i="1"/>
  <c r="AZ206" i="1"/>
  <c r="A207" i="1"/>
  <c r="B207" i="1"/>
  <c r="C207" i="1"/>
  <c r="AO207" i="1" s="1"/>
  <c r="D207" i="1"/>
  <c r="M207" i="1" s="1"/>
  <c r="E207" i="1"/>
  <c r="F207" i="1"/>
  <c r="G207" i="1"/>
  <c r="H207" i="1"/>
  <c r="R207" i="1" s="1"/>
  <c r="I207" i="1"/>
  <c r="J207" i="1"/>
  <c r="K207" i="1"/>
  <c r="L207" i="1"/>
  <c r="U207" i="1"/>
  <c r="Z207" i="1" s="1"/>
  <c r="X207" i="1"/>
  <c r="Y207" i="1"/>
  <c r="AD207" i="1"/>
  <c r="AE207" i="1"/>
  <c r="AF207" i="1"/>
  <c r="AG207" i="1"/>
  <c r="AH207" i="1"/>
  <c r="AI207" i="1"/>
  <c r="AL207" i="1"/>
  <c r="AM207" i="1"/>
  <c r="AN207" i="1"/>
  <c r="AP207" i="1"/>
  <c r="AQ207" i="1"/>
  <c r="AV207" i="1"/>
  <c r="AX207" i="1"/>
  <c r="AZ207" i="1"/>
  <c r="A208" i="1"/>
  <c r="B208" i="1"/>
  <c r="C208" i="1"/>
  <c r="AM208" i="1" s="1"/>
  <c r="D208" i="1"/>
  <c r="M208" i="1" s="1"/>
  <c r="E208" i="1"/>
  <c r="F208" i="1"/>
  <c r="G208" i="1"/>
  <c r="H208" i="1"/>
  <c r="R208" i="1" s="1"/>
  <c r="I208" i="1"/>
  <c r="J208" i="1"/>
  <c r="K208" i="1"/>
  <c r="L208" i="1"/>
  <c r="U208" i="1"/>
  <c r="Z208" i="1" s="1"/>
  <c r="X208" i="1"/>
  <c r="AD208" i="1"/>
  <c r="AE208" i="1"/>
  <c r="AF208" i="1"/>
  <c r="AG208" i="1"/>
  <c r="AH208" i="1"/>
  <c r="AI208" i="1"/>
  <c r="AL208" i="1"/>
  <c r="AN208" i="1"/>
  <c r="AP208" i="1"/>
  <c r="AQ208" i="1"/>
  <c r="AV208" i="1"/>
  <c r="AX208" i="1"/>
  <c r="AZ208" i="1"/>
  <c r="A209" i="1"/>
  <c r="B209" i="1"/>
  <c r="C209" i="1"/>
  <c r="D209" i="1"/>
  <c r="M209" i="1" s="1"/>
  <c r="E209" i="1"/>
  <c r="F209" i="1"/>
  <c r="G209" i="1"/>
  <c r="H209" i="1"/>
  <c r="R209" i="1" s="1"/>
  <c r="I209" i="1"/>
  <c r="J209" i="1"/>
  <c r="K209" i="1"/>
  <c r="L209" i="1"/>
  <c r="U209" i="1"/>
  <c r="Z209" i="1" s="1"/>
  <c r="X209" i="1"/>
  <c r="AD209" i="1"/>
  <c r="AE209" i="1"/>
  <c r="AF209" i="1"/>
  <c r="AG209" i="1"/>
  <c r="AH209" i="1"/>
  <c r="AI209" i="1"/>
  <c r="AL209" i="1"/>
  <c r="AN209" i="1"/>
  <c r="AP209" i="1"/>
  <c r="AQ209" i="1"/>
  <c r="AV209" i="1"/>
  <c r="AX209" i="1"/>
  <c r="AZ209" i="1"/>
  <c r="A210" i="1"/>
  <c r="B210" i="1"/>
  <c r="C210" i="1"/>
  <c r="D210" i="1"/>
  <c r="M210" i="1" s="1"/>
  <c r="E210" i="1"/>
  <c r="F210" i="1"/>
  <c r="G210" i="1"/>
  <c r="H210" i="1"/>
  <c r="R210" i="1" s="1"/>
  <c r="I210" i="1"/>
  <c r="J210" i="1"/>
  <c r="K210" i="1"/>
  <c r="L210" i="1"/>
  <c r="U210" i="1"/>
  <c r="Z210" i="1" s="1"/>
  <c r="X210" i="1"/>
  <c r="Y210" i="1"/>
  <c r="AD210" i="1"/>
  <c r="AE210" i="1"/>
  <c r="AF210" i="1"/>
  <c r="AG210" i="1"/>
  <c r="AH210" i="1"/>
  <c r="AI210" i="1"/>
  <c r="AL210" i="1"/>
  <c r="AN210" i="1"/>
  <c r="AP210" i="1"/>
  <c r="AQ210" i="1"/>
  <c r="AV210" i="1"/>
  <c r="AZ210" i="1"/>
  <c r="A211" i="1"/>
  <c r="B211" i="1"/>
  <c r="C211" i="1"/>
  <c r="D211" i="1"/>
  <c r="M211" i="1" s="1"/>
  <c r="Q211" i="1" s="1"/>
  <c r="E211" i="1"/>
  <c r="F211" i="1"/>
  <c r="G211" i="1"/>
  <c r="N211" i="1" s="1"/>
  <c r="H211" i="1"/>
  <c r="R211" i="1" s="1"/>
  <c r="I211" i="1"/>
  <c r="J211" i="1"/>
  <c r="K211" i="1"/>
  <c r="L211" i="1"/>
  <c r="U211" i="1"/>
  <c r="Z211" i="1" s="1"/>
  <c r="X211" i="1"/>
  <c r="AD211" i="1"/>
  <c r="AE211" i="1"/>
  <c r="AF211" i="1"/>
  <c r="AG211" i="1"/>
  <c r="AH211" i="1"/>
  <c r="AI211" i="1"/>
  <c r="AL211" i="1"/>
  <c r="AN211" i="1"/>
  <c r="AP211" i="1"/>
  <c r="AQ211" i="1"/>
  <c r="AV211" i="1"/>
  <c r="AX211" i="1"/>
  <c r="AZ211" i="1"/>
  <c r="A212" i="1"/>
  <c r="B212" i="1"/>
  <c r="C212" i="1"/>
  <c r="Y212" i="1" s="1"/>
  <c r="D212" i="1"/>
  <c r="E212" i="1"/>
  <c r="F212" i="1"/>
  <c r="G212" i="1"/>
  <c r="H212" i="1"/>
  <c r="R212" i="1" s="1"/>
  <c r="I212" i="1"/>
  <c r="J212" i="1"/>
  <c r="K212" i="1"/>
  <c r="L212" i="1"/>
  <c r="M212" i="1"/>
  <c r="U212" i="1"/>
  <c r="Z212" i="1" s="1"/>
  <c r="X212" i="1"/>
  <c r="AD212" i="1"/>
  <c r="AE212" i="1"/>
  <c r="AF212" i="1"/>
  <c r="AG212" i="1"/>
  <c r="AH212" i="1"/>
  <c r="AI212" i="1"/>
  <c r="AL212" i="1"/>
  <c r="AN212" i="1"/>
  <c r="AP212" i="1"/>
  <c r="AQ212" i="1"/>
  <c r="AV212" i="1"/>
  <c r="AX212" i="1"/>
  <c r="AZ212" i="1"/>
  <c r="A213" i="1"/>
  <c r="B213" i="1"/>
  <c r="C213" i="1"/>
  <c r="D213" i="1"/>
  <c r="M213" i="1" s="1"/>
  <c r="E213" i="1"/>
  <c r="F213" i="1"/>
  <c r="G213" i="1"/>
  <c r="H213" i="1"/>
  <c r="R213" i="1" s="1"/>
  <c r="I213" i="1"/>
  <c r="J213" i="1"/>
  <c r="K213" i="1"/>
  <c r="L213" i="1"/>
  <c r="U213" i="1"/>
  <c r="Z213" i="1" s="1"/>
  <c r="X213" i="1"/>
  <c r="AD213" i="1"/>
  <c r="AE213" i="1"/>
  <c r="AF213" i="1"/>
  <c r="AG213" i="1"/>
  <c r="AH213" i="1"/>
  <c r="AI213" i="1"/>
  <c r="AL213" i="1"/>
  <c r="AN213" i="1"/>
  <c r="AP213" i="1"/>
  <c r="AQ213" i="1"/>
  <c r="AV213" i="1"/>
  <c r="AX213" i="1"/>
  <c r="AZ213" i="1"/>
  <c r="A214" i="1"/>
  <c r="B214" i="1"/>
  <c r="C214" i="1"/>
  <c r="AM214" i="1" s="1"/>
  <c r="D214" i="1"/>
  <c r="M214" i="1" s="1"/>
  <c r="E214" i="1"/>
  <c r="F214" i="1"/>
  <c r="G214" i="1"/>
  <c r="H214" i="1"/>
  <c r="R214" i="1" s="1"/>
  <c r="I214" i="1"/>
  <c r="J214" i="1"/>
  <c r="K214" i="1"/>
  <c r="L214" i="1"/>
  <c r="U214" i="1"/>
  <c r="Z214" i="1" s="1"/>
  <c r="X214" i="1"/>
  <c r="AD214" i="1"/>
  <c r="AE214" i="1"/>
  <c r="AF214" i="1"/>
  <c r="AG214" i="1"/>
  <c r="AH214" i="1"/>
  <c r="AI214" i="1"/>
  <c r="AL214" i="1"/>
  <c r="AN214" i="1"/>
  <c r="AP214" i="1"/>
  <c r="AQ214" i="1"/>
  <c r="AV214" i="1"/>
  <c r="AX214" i="1"/>
  <c r="AZ214" i="1"/>
  <c r="A215" i="1"/>
  <c r="B215" i="1"/>
  <c r="C215" i="1"/>
  <c r="AO215" i="1" s="1"/>
  <c r="D215" i="1"/>
  <c r="M215" i="1" s="1"/>
  <c r="E215" i="1"/>
  <c r="F215" i="1"/>
  <c r="G215" i="1"/>
  <c r="H215" i="1"/>
  <c r="I215" i="1"/>
  <c r="J215" i="1"/>
  <c r="K215" i="1"/>
  <c r="L215" i="1"/>
  <c r="R215" i="1"/>
  <c r="U215" i="1"/>
  <c r="Z215" i="1" s="1"/>
  <c r="X215" i="1"/>
  <c r="AD215" i="1"/>
  <c r="AE215" i="1"/>
  <c r="AF215" i="1"/>
  <c r="AG215" i="1"/>
  <c r="AH215" i="1"/>
  <c r="AI215" i="1"/>
  <c r="AL215" i="1"/>
  <c r="AN215" i="1"/>
  <c r="AP215" i="1"/>
  <c r="AQ215" i="1"/>
  <c r="AV215" i="1"/>
  <c r="AX215" i="1"/>
  <c r="AZ215" i="1"/>
  <c r="A216" i="1"/>
  <c r="B216" i="1"/>
  <c r="C216" i="1"/>
  <c r="D216" i="1"/>
  <c r="M216" i="1" s="1"/>
  <c r="E216" i="1"/>
  <c r="F216" i="1"/>
  <c r="G216" i="1"/>
  <c r="H216" i="1"/>
  <c r="I216" i="1"/>
  <c r="J216" i="1"/>
  <c r="K216" i="1"/>
  <c r="L216" i="1"/>
  <c r="R216" i="1"/>
  <c r="U216" i="1"/>
  <c r="Z216" i="1" s="1"/>
  <c r="X216" i="1"/>
  <c r="AD216" i="1"/>
  <c r="AE216" i="1"/>
  <c r="AF216" i="1"/>
  <c r="AG216" i="1"/>
  <c r="AH216" i="1"/>
  <c r="AI216" i="1"/>
  <c r="AL216" i="1"/>
  <c r="AM216" i="1"/>
  <c r="AN216" i="1"/>
  <c r="AP216" i="1"/>
  <c r="AQ216" i="1"/>
  <c r="AV216" i="1"/>
  <c r="AZ216" i="1"/>
  <c r="A217" i="1"/>
  <c r="B217" i="1"/>
  <c r="C217" i="1"/>
  <c r="AO217" i="1" s="1"/>
  <c r="D217" i="1"/>
  <c r="M217" i="1" s="1"/>
  <c r="E217" i="1"/>
  <c r="F217" i="1"/>
  <c r="G217" i="1"/>
  <c r="H217" i="1"/>
  <c r="I217" i="1"/>
  <c r="J217" i="1"/>
  <c r="K217" i="1"/>
  <c r="L217" i="1"/>
  <c r="R217" i="1"/>
  <c r="U217" i="1"/>
  <c r="Z217" i="1" s="1"/>
  <c r="X217" i="1"/>
  <c r="AD217" i="1"/>
  <c r="AE217" i="1"/>
  <c r="AF217" i="1"/>
  <c r="AG217" i="1"/>
  <c r="AH217" i="1"/>
  <c r="AI217" i="1"/>
  <c r="AL217" i="1"/>
  <c r="AN217" i="1"/>
  <c r="AP217" i="1"/>
  <c r="AQ217" i="1"/>
  <c r="AV217" i="1"/>
  <c r="AX217" i="1"/>
  <c r="AZ217" i="1"/>
  <c r="A218" i="1"/>
  <c r="B218" i="1"/>
  <c r="C218" i="1"/>
  <c r="AW218" i="1" s="1"/>
  <c r="D218" i="1"/>
  <c r="M218" i="1" s="1"/>
  <c r="E218" i="1"/>
  <c r="F218" i="1"/>
  <c r="G218" i="1"/>
  <c r="H218" i="1"/>
  <c r="I218" i="1"/>
  <c r="J218" i="1"/>
  <c r="K218" i="1"/>
  <c r="L218" i="1"/>
  <c r="R218" i="1"/>
  <c r="U218" i="1"/>
  <c r="Z218" i="1" s="1"/>
  <c r="X218" i="1"/>
  <c r="AD218" i="1"/>
  <c r="AE218" i="1"/>
  <c r="AF218" i="1"/>
  <c r="AG218" i="1"/>
  <c r="AH218" i="1"/>
  <c r="AI218" i="1"/>
  <c r="AL218" i="1"/>
  <c r="AM218" i="1"/>
  <c r="AN218" i="1"/>
  <c r="AP218" i="1"/>
  <c r="AQ218" i="1"/>
  <c r="AV218" i="1"/>
  <c r="AZ218" i="1"/>
  <c r="A219" i="1"/>
  <c r="B219" i="1"/>
  <c r="C219" i="1"/>
  <c r="AO219" i="1" s="1"/>
  <c r="D219" i="1"/>
  <c r="M219" i="1" s="1"/>
  <c r="E219" i="1"/>
  <c r="F219" i="1"/>
  <c r="G219" i="1"/>
  <c r="H219" i="1"/>
  <c r="I219" i="1"/>
  <c r="J219" i="1"/>
  <c r="K219" i="1"/>
  <c r="L219" i="1"/>
  <c r="R219" i="1"/>
  <c r="U219" i="1"/>
  <c r="Z219" i="1" s="1"/>
  <c r="X219" i="1"/>
  <c r="AD219" i="1"/>
  <c r="AE219" i="1"/>
  <c r="AF219" i="1"/>
  <c r="AG219" i="1"/>
  <c r="AH219" i="1"/>
  <c r="AI219" i="1"/>
  <c r="AL219" i="1"/>
  <c r="AN219" i="1"/>
  <c r="AP219" i="1"/>
  <c r="AQ219" i="1"/>
  <c r="AV219" i="1"/>
  <c r="AX219" i="1"/>
  <c r="AZ219" i="1"/>
  <c r="A220" i="1"/>
  <c r="B220" i="1"/>
  <c r="C220" i="1"/>
  <c r="D220" i="1"/>
  <c r="M220" i="1" s="1"/>
  <c r="E220" i="1"/>
  <c r="F220" i="1"/>
  <c r="G220" i="1"/>
  <c r="H220" i="1"/>
  <c r="I220" i="1"/>
  <c r="J220" i="1"/>
  <c r="K220" i="1"/>
  <c r="L220" i="1"/>
  <c r="R220" i="1"/>
  <c r="U220" i="1"/>
  <c r="Z220" i="1" s="1"/>
  <c r="X220" i="1"/>
  <c r="AD220" i="1"/>
  <c r="AE220" i="1"/>
  <c r="AF220" i="1"/>
  <c r="AG220" i="1"/>
  <c r="AH220" i="1"/>
  <c r="AI220" i="1"/>
  <c r="AL220" i="1"/>
  <c r="AM220" i="1"/>
  <c r="AN220" i="1"/>
  <c r="AP220" i="1"/>
  <c r="AQ220" i="1"/>
  <c r="AV220" i="1"/>
  <c r="AZ220" i="1"/>
  <c r="A221" i="1"/>
  <c r="B221" i="1"/>
  <c r="C221" i="1"/>
  <c r="BA221" i="1" s="1"/>
  <c r="D221" i="1"/>
  <c r="M221" i="1" s="1"/>
  <c r="E221" i="1"/>
  <c r="F221" i="1"/>
  <c r="G221" i="1"/>
  <c r="H221" i="1"/>
  <c r="R221" i="1" s="1"/>
  <c r="I221" i="1"/>
  <c r="J221" i="1"/>
  <c r="K221" i="1"/>
  <c r="L221" i="1"/>
  <c r="U221" i="1"/>
  <c r="Z221" i="1" s="1"/>
  <c r="X221" i="1"/>
  <c r="Y221" i="1"/>
  <c r="AD221" i="1"/>
  <c r="AE221" i="1"/>
  <c r="AF221" i="1"/>
  <c r="AG221" i="1"/>
  <c r="AH221" i="1"/>
  <c r="AI221" i="1"/>
  <c r="AL221" i="1"/>
  <c r="AM221" i="1"/>
  <c r="AN221" i="1"/>
  <c r="AP221" i="1"/>
  <c r="AQ221" i="1"/>
  <c r="AV221" i="1"/>
  <c r="AX221" i="1"/>
  <c r="AZ221" i="1"/>
  <c r="A222" i="1"/>
  <c r="B222" i="1"/>
  <c r="C222" i="1"/>
  <c r="AW222" i="1" s="1"/>
  <c r="D222" i="1"/>
  <c r="M222" i="1" s="1"/>
  <c r="E222" i="1"/>
  <c r="F222" i="1"/>
  <c r="G222" i="1"/>
  <c r="H222" i="1"/>
  <c r="R222" i="1" s="1"/>
  <c r="I222" i="1"/>
  <c r="J222" i="1"/>
  <c r="K222" i="1"/>
  <c r="L222" i="1"/>
  <c r="U222" i="1"/>
  <c r="Z222" i="1" s="1"/>
  <c r="X222" i="1"/>
  <c r="AD222" i="1"/>
  <c r="AE222" i="1"/>
  <c r="AF222" i="1"/>
  <c r="AG222" i="1"/>
  <c r="AH222" i="1"/>
  <c r="AI222" i="1"/>
  <c r="AL222" i="1"/>
  <c r="AN222" i="1"/>
  <c r="AP222" i="1"/>
  <c r="AQ222" i="1"/>
  <c r="AV222" i="1"/>
  <c r="AZ222" i="1"/>
  <c r="A223" i="1"/>
  <c r="B223" i="1"/>
  <c r="C223" i="1"/>
  <c r="D223" i="1"/>
  <c r="M223" i="1" s="1"/>
  <c r="E223" i="1"/>
  <c r="F223" i="1"/>
  <c r="G223" i="1"/>
  <c r="H223" i="1"/>
  <c r="I223" i="1"/>
  <c r="J223" i="1"/>
  <c r="K223" i="1"/>
  <c r="L223" i="1"/>
  <c r="R223" i="1"/>
  <c r="U223" i="1"/>
  <c r="Z223" i="1" s="1"/>
  <c r="X223" i="1"/>
  <c r="AD223" i="1"/>
  <c r="AE223" i="1"/>
  <c r="AF223" i="1"/>
  <c r="AG223" i="1"/>
  <c r="AH223" i="1"/>
  <c r="AI223" i="1"/>
  <c r="AL223" i="1"/>
  <c r="AN223" i="1"/>
  <c r="AP223" i="1"/>
  <c r="AQ223" i="1"/>
  <c r="AV223" i="1"/>
  <c r="AX223" i="1"/>
  <c r="AZ223" i="1"/>
  <c r="A224" i="1"/>
  <c r="B224" i="1"/>
  <c r="C224" i="1"/>
  <c r="D224" i="1"/>
  <c r="M224" i="1" s="1"/>
  <c r="E224" i="1"/>
  <c r="F224" i="1"/>
  <c r="G224" i="1"/>
  <c r="H224" i="1"/>
  <c r="I224" i="1"/>
  <c r="J224" i="1"/>
  <c r="K224" i="1"/>
  <c r="L224" i="1"/>
  <c r="R224" i="1"/>
  <c r="U224" i="1"/>
  <c r="Z224" i="1" s="1"/>
  <c r="X224" i="1"/>
  <c r="AD224" i="1"/>
  <c r="AE224" i="1"/>
  <c r="AF224" i="1"/>
  <c r="AG224" i="1"/>
  <c r="AH224" i="1"/>
  <c r="AI224" i="1"/>
  <c r="AL224" i="1"/>
  <c r="AM224" i="1"/>
  <c r="AN224" i="1"/>
  <c r="AP224" i="1"/>
  <c r="AQ224" i="1"/>
  <c r="AV224" i="1"/>
  <c r="AX224" i="1"/>
  <c r="AZ224" i="1"/>
  <c r="A225" i="1"/>
  <c r="B225" i="1"/>
  <c r="C225" i="1"/>
  <c r="BA225" i="1" s="1"/>
  <c r="D225" i="1"/>
  <c r="M225" i="1" s="1"/>
  <c r="E225" i="1"/>
  <c r="F225" i="1"/>
  <c r="G225" i="1"/>
  <c r="H225" i="1"/>
  <c r="R225" i="1" s="1"/>
  <c r="I225" i="1"/>
  <c r="J225" i="1"/>
  <c r="K225" i="1"/>
  <c r="L225" i="1"/>
  <c r="U225" i="1"/>
  <c r="Z225" i="1" s="1"/>
  <c r="X225" i="1"/>
  <c r="Y225" i="1"/>
  <c r="AD225" i="1"/>
  <c r="AE225" i="1"/>
  <c r="AF225" i="1"/>
  <c r="AG225" i="1"/>
  <c r="AH225" i="1"/>
  <c r="AI225" i="1"/>
  <c r="AL225" i="1"/>
  <c r="AM225" i="1"/>
  <c r="AN225" i="1"/>
  <c r="AP225" i="1"/>
  <c r="AQ225" i="1"/>
  <c r="AV225" i="1"/>
  <c r="AX225" i="1"/>
  <c r="AZ225" i="1"/>
  <c r="A226" i="1"/>
  <c r="B226" i="1"/>
  <c r="C226" i="1"/>
  <c r="AM226" i="1" s="1"/>
  <c r="D226" i="1"/>
  <c r="M226" i="1" s="1"/>
  <c r="E226" i="1"/>
  <c r="F226" i="1"/>
  <c r="G226" i="1"/>
  <c r="H226" i="1"/>
  <c r="R226" i="1" s="1"/>
  <c r="I226" i="1"/>
  <c r="J226" i="1"/>
  <c r="K226" i="1"/>
  <c r="L226" i="1"/>
  <c r="U226" i="1"/>
  <c r="Z226" i="1" s="1"/>
  <c r="X226" i="1"/>
  <c r="AD226" i="1"/>
  <c r="AE226" i="1"/>
  <c r="AF226" i="1"/>
  <c r="AG226" i="1"/>
  <c r="AH226" i="1"/>
  <c r="AI226" i="1"/>
  <c r="AL226" i="1"/>
  <c r="AN226" i="1"/>
  <c r="AP226" i="1"/>
  <c r="AQ226" i="1"/>
  <c r="AV226" i="1"/>
  <c r="AX226" i="1"/>
  <c r="AZ226" i="1"/>
  <c r="A227" i="1"/>
  <c r="B227" i="1"/>
  <c r="C227" i="1"/>
  <c r="D227" i="1"/>
  <c r="M227" i="1" s="1"/>
  <c r="E227" i="1"/>
  <c r="F227" i="1"/>
  <c r="G227" i="1"/>
  <c r="H227" i="1"/>
  <c r="I227" i="1"/>
  <c r="J227" i="1"/>
  <c r="K227" i="1"/>
  <c r="L227" i="1"/>
  <c r="R227" i="1"/>
  <c r="U227" i="1"/>
  <c r="Z227" i="1" s="1"/>
  <c r="X227" i="1"/>
  <c r="AD227" i="1"/>
  <c r="AE227" i="1"/>
  <c r="AF227" i="1"/>
  <c r="AG227" i="1"/>
  <c r="AH227" i="1"/>
  <c r="AI227" i="1"/>
  <c r="AL227" i="1"/>
  <c r="AN227" i="1"/>
  <c r="AP227" i="1"/>
  <c r="AQ227" i="1"/>
  <c r="AV227" i="1"/>
  <c r="AX227" i="1"/>
  <c r="AZ227" i="1"/>
  <c r="A228" i="1"/>
  <c r="B228" i="1"/>
  <c r="C228" i="1"/>
  <c r="BA228" i="1" s="1"/>
  <c r="D228" i="1"/>
  <c r="M228" i="1" s="1"/>
  <c r="E228" i="1"/>
  <c r="F228" i="1"/>
  <c r="G228" i="1"/>
  <c r="H228" i="1"/>
  <c r="I228" i="1"/>
  <c r="J228" i="1"/>
  <c r="K228" i="1"/>
  <c r="L228" i="1"/>
  <c r="R228" i="1"/>
  <c r="U228" i="1"/>
  <c r="Z228" i="1" s="1"/>
  <c r="X228" i="1"/>
  <c r="AD228" i="1"/>
  <c r="AE228" i="1"/>
  <c r="AF228" i="1"/>
  <c r="AG228" i="1"/>
  <c r="AH228" i="1"/>
  <c r="AI228" i="1"/>
  <c r="AL228" i="1"/>
  <c r="AM228" i="1"/>
  <c r="AN228" i="1"/>
  <c r="AP228" i="1"/>
  <c r="AQ228" i="1"/>
  <c r="AV228" i="1"/>
  <c r="AZ228" i="1"/>
  <c r="A229" i="1"/>
  <c r="B229" i="1"/>
  <c r="C229" i="1"/>
  <c r="AO229" i="1" s="1"/>
  <c r="D229" i="1"/>
  <c r="M229" i="1" s="1"/>
  <c r="E229" i="1"/>
  <c r="F229" i="1"/>
  <c r="G229" i="1"/>
  <c r="H229" i="1"/>
  <c r="I229" i="1"/>
  <c r="J229" i="1"/>
  <c r="K229" i="1"/>
  <c r="L229" i="1"/>
  <c r="R229" i="1"/>
  <c r="U229" i="1"/>
  <c r="Z229" i="1" s="1"/>
  <c r="X229" i="1"/>
  <c r="AD229" i="1"/>
  <c r="AE229" i="1"/>
  <c r="AF229" i="1"/>
  <c r="AG229" i="1"/>
  <c r="AH229" i="1"/>
  <c r="AI229" i="1"/>
  <c r="AL229" i="1"/>
  <c r="AN229" i="1"/>
  <c r="AP229" i="1"/>
  <c r="AQ229" i="1"/>
  <c r="AV229" i="1"/>
  <c r="AX229" i="1"/>
  <c r="AZ229" i="1"/>
  <c r="A230" i="1"/>
  <c r="B230" i="1"/>
  <c r="C230" i="1"/>
  <c r="D230" i="1"/>
  <c r="M230" i="1" s="1"/>
  <c r="E230" i="1"/>
  <c r="F230" i="1"/>
  <c r="G230" i="1"/>
  <c r="H230" i="1"/>
  <c r="I230" i="1"/>
  <c r="J230" i="1"/>
  <c r="K230" i="1"/>
  <c r="L230" i="1"/>
  <c r="R230" i="1"/>
  <c r="U230" i="1"/>
  <c r="Z230" i="1" s="1"/>
  <c r="X230" i="1"/>
  <c r="AD230" i="1"/>
  <c r="AE230" i="1"/>
  <c r="AF230" i="1"/>
  <c r="AG230" i="1"/>
  <c r="AH230" i="1"/>
  <c r="AI230" i="1"/>
  <c r="AL230" i="1"/>
  <c r="AM230" i="1"/>
  <c r="AN230" i="1"/>
  <c r="AP230" i="1"/>
  <c r="AQ230" i="1"/>
  <c r="AV230" i="1"/>
  <c r="AZ230" i="1"/>
  <c r="A231" i="1"/>
  <c r="B231" i="1"/>
  <c r="C231" i="1"/>
  <c r="AO231" i="1" s="1"/>
  <c r="D231" i="1"/>
  <c r="M231" i="1" s="1"/>
  <c r="E231" i="1"/>
  <c r="F231" i="1"/>
  <c r="G231" i="1"/>
  <c r="H231" i="1"/>
  <c r="I231" i="1"/>
  <c r="J231" i="1"/>
  <c r="K231" i="1"/>
  <c r="L231" i="1"/>
  <c r="R231" i="1"/>
  <c r="U231" i="1"/>
  <c r="Z231" i="1" s="1"/>
  <c r="X231" i="1"/>
  <c r="AD231" i="1"/>
  <c r="AE231" i="1"/>
  <c r="AF231" i="1"/>
  <c r="AG231" i="1"/>
  <c r="AH231" i="1"/>
  <c r="AI231" i="1"/>
  <c r="AL231" i="1"/>
  <c r="AN231" i="1"/>
  <c r="AP231" i="1"/>
  <c r="AQ231" i="1"/>
  <c r="AV231" i="1"/>
  <c r="AX231" i="1"/>
  <c r="AZ231" i="1"/>
  <c r="A232" i="1"/>
  <c r="B232" i="1"/>
  <c r="C232" i="1"/>
  <c r="BA232" i="1" s="1"/>
  <c r="D232" i="1"/>
  <c r="M232" i="1" s="1"/>
  <c r="E232" i="1"/>
  <c r="F232" i="1"/>
  <c r="G232" i="1"/>
  <c r="H232" i="1"/>
  <c r="I232" i="1"/>
  <c r="J232" i="1"/>
  <c r="K232" i="1"/>
  <c r="L232" i="1"/>
  <c r="R232" i="1"/>
  <c r="U232" i="1"/>
  <c r="Z232" i="1" s="1"/>
  <c r="X232" i="1"/>
  <c r="AD232" i="1"/>
  <c r="AE232" i="1"/>
  <c r="AF232" i="1"/>
  <c r="AG232" i="1"/>
  <c r="AH232" i="1"/>
  <c r="AI232" i="1"/>
  <c r="AL232" i="1"/>
  <c r="AM232" i="1"/>
  <c r="AN232" i="1"/>
  <c r="AP232" i="1"/>
  <c r="AQ232" i="1"/>
  <c r="AV232" i="1"/>
  <c r="AX232" i="1"/>
  <c r="AZ232" i="1"/>
  <c r="A233" i="1"/>
  <c r="B233" i="1"/>
  <c r="C233" i="1"/>
  <c r="D233" i="1"/>
  <c r="M233" i="1" s="1"/>
  <c r="E233" i="1"/>
  <c r="F233" i="1"/>
  <c r="G233" i="1"/>
  <c r="H233" i="1"/>
  <c r="I233" i="1"/>
  <c r="J233" i="1"/>
  <c r="K233" i="1"/>
  <c r="L233" i="1"/>
  <c r="R233" i="1"/>
  <c r="U233" i="1"/>
  <c r="Z233" i="1" s="1"/>
  <c r="X233" i="1"/>
  <c r="AD233" i="1"/>
  <c r="AE233" i="1"/>
  <c r="AF233" i="1"/>
  <c r="AG233" i="1"/>
  <c r="AH233" i="1"/>
  <c r="AI233" i="1"/>
  <c r="AL233" i="1"/>
  <c r="AN233" i="1"/>
  <c r="AP233" i="1"/>
  <c r="AQ233" i="1"/>
  <c r="AV233" i="1"/>
  <c r="AW233" i="1"/>
  <c r="AX233" i="1"/>
  <c r="AZ233" i="1"/>
  <c r="A234" i="1"/>
  <c r="B234" i="1"/>
  <c r="C234" i="1"/>
  <c r="D234" i="1"/>
  <c r="M234" i="1" s="1"/>
  <c r="E234" i="1"/>
  <c r="F234" i="1"/>
  <c r="G234" i="1"/>
  <c r="H234" i="1"/>
  <c r="I234" i="1"/>
  <c r="J234" i="1"/>
  <c r="K234" i="1"/>
  <c r="L234" i="1"/>
  <c r="R234" i="1"/>
  <c r="U234" i="1"/>
  <c r="Z234" i="1" s="1"/>
  <c r="X234" i="1"/>
  <c r="AD234" i="1"/>
  <c r="AE234" i="1"/>
  <c r="AF234" i="1"/>
  <c r="AG234" i="1"/>
  <c r="AH234" i="1"/>
  <c r="AI234" i="1"/>
  <c r="AL234" i="1"/>
  <c r="AM234" i="1"/>
  <c r="AN234" i="1"/>
  <c r="AP234" i="1"/>
  <c r="AQ234" i="1"/>
  <c r="AV234" i="1"/>
  <c r="AZ234" i="1"/>
  <c r="A235" i="1"/>
  <c r="B235" i="1"/>
  <c r="C235" i="1"/>
  <c r="AO235" i="1" s="1"/>
  <c r="D235" i="1"/>
  <c r="M235" i="1" s="1"/>
  <c r="E235" i="1"/>
  <c r="F235" i="1"/>
  <c r="G235" i="1"/>
  <c r="H235" i="1"/>
  <c r="I235" i="1"/>
  <c r="J235" i="1"/>
  <c r="K235" i="1"/>
  <c r="L235" i="1"/>
  <c r="R235" i="1"/>
  <c r="U235" i="1"/>
  <c r="Z235" i="1" s="1"/>
  <c r="X235" i="1"/>
  <c r="AD235" i="1"/>
  <c r="AE235" i="1"/>
  <c r="AF235" i="1"/>
  <c r="AG235" i="1"/>
  <c r="AH235" i="1"/>
  <c r="AI235" i="1"/>
  <c r="AL235" i="1"/>
  <c r="AN235" i="1"/>
  <c r="AP235" i="1"/>
  <c r="AQ235" i="1"/>
  <c r="AV235" i="1"/>
  <c r="AX235" i="1"/>
  <c r="AZ235" i="1"/>
  <c r="A236" i="1"/>
  <c r="B236" i="1"/>
  <c r="B236" i="6" s="1"/>
  <c r="C236" i="1"/>
  <c r="D236" i="1"/>
  <c r="M236" i="1" s="1"/>
  <c r="E236" i="1"/>
  <c r="F236" i="1"/>
  <c r="G236" i="1"/>
  <c r="H236" i="1"/>
  <c r="I236" i="1"/>
  <c r="J236" i="1"/>
  <c r="K236" i="1"/>
  <c r="L236" i="1"/>
  <c r="R236" i="1"/>
  <c r="U236" i="1"/>
  <c r="Z236" i="1" s="1"/>
  <c r="X236" i="1"/>
  <c r="AD236" i="1"/>
  <c r="AE236" i="1"/>
  <c r="AF236" i="1"/>
  <c r="AG236" i="1"/>
  <c r="AH236" i="1"/>
  <c r="AI236" i="1"/>
  <c r="AL236" i="1"/>
  <c r="AM236" i="1"/>
  <c r="AN236" i="1"/>
  <c r="AP236" i="1"/>
  <c r="AQ236" i="1"/>
  <c r="AV236" i="1"/>
  <c r="AX236" i="1"/>
  <c r="AZ236" i="1"/>
  <c r="A237" i="1"/>
  <c r="B237" i="1"/>
  <c r="B237" i="6" s="1"/>
  <c r="C237" i="1"/>
  <c r="D237" i="1"/>
  <c r="M237" i="1" s="1"/>
  <c r="E237" i="1"/>
  <c r="F237" i="1"/>
  <c r="G237" i="1"/>
  <c r="H237" i="1"/>
  <c r="R237" i="1" s="1"/>
  <c r="I237" i="1"/>
  <c r="J237" i="1"/>
  <c r="K237" i="1"/>
  <c r="L237" i="1"/>
  <c r="U237" i="1"/>
  <c r="Z237" i="1" s="1"/>
  <c r="X237" i="1"/>
  <c r="Y237" i="1"/>
  <c r="AD237" i="1"/>
  <c r="AE237" i="1"/>
  <c r="AF237" i="1"/>
  <c r="AG237" i="1"/>
  <c r="AH237" i="1"/>
  <c r="AI237" i="1"/>
  <c r="AL237" i="1"/>
  <c r="AM237" i="1"/>
  <c r="AN237" i="1"/>
  <c r="AP237" i="1"/>
  <c r="AQ237" i="1"/>
  <c r="AV237" i="1"/>
  <c r="AX237" i="1"/>
  <c r="AZ237" i="1"/>
  <c r="A238" i="1"/>
  <c r="B238" i="1"/>
  <c r="C238" i="1"/>
  <c r="AW238" i="1" s="1"/>
  <c r="D238" i="1"/>
  <c r="M238" i="1" s="1"/>
  <c r="E238" i="1"/>
  <c r="F238" i="1"/>
  <c r="G238" i="1"/>
  <c r="H238" i="1"/>
  <c r="R238" i="1" s="1"/>
  <c r="I238" i="1"/>
  <c r="J238" i="1"/>
  <c r="K238" i="1"/>
  <c r="L238" i="1"/>
  <c r="U238" i="1"/>
  <c r="Z238" i="1" s="1"/>
  <c r="X238" i="1"/>
  <c r="AD238" i="1"/>
  <c r="AE238" i="1"/>
  <c r="AF238" i="1"/>
  <c r="AG238" i="1"/>
  <c r="AH238" i="1"/>
  <c r="AI238" i="1"/>
  <c r="AL238" i="1"/>
  <c r="AN238" i="1"/>
  <c r="AP238" i="1"/>
  <c r="AQ238" i="1"/>
  <c r="AV238" i="1"/>
  <c r="AZ238" i="1"/>
  <c r="A239" i="1"/>
  <c r="B239" i="1"/>
  <c r="C239" i="1"/>
  <c r="D239" i="1"/>
  <c r="M239" i="1" s="1"/>
  <c r="E239" i="1"/>
  <c r="F239" i="1"/>
  <c r="G239" i="1"/>
  <c r="H239" i="1"/>
  <c r="I239" i="1"/>
  <c r="J239" i="1"/>
  <c r="K239" i="1"/>
  <c r="L239" i="1"/>
  <c r="R239" i="1"/>
  <c r="U239" i="1"/>
  <c r="Z239" i="1" s="1"/>
  <c r="X239" i="1"/>
  <c r="AD239" i="1"/>
  <c r="AE239" i="1"/>
  <c r="AF239" i="1"/>
  <c r="AG239" i="1"/>
  <c r="AH239" i="1"/>
  <c r="AI239" i="1"/>
  <c r="AL239" i="1"/>
  <c r="AN239" i="1"/>
  <c r="AP239" i="1"/>
  <c r="AQ239" i="1"/>
  <c r="AV239" i="1"/>
  <c r="AX239" i="1"/>
  <c r="AZ239" i="1"/>
  <c r="A240" i="1"/>
  <c r="B240" i="1"/>
  <c r="C240" i="1"/>
  <c r="AY240" i="1" s="1"/>
  <c r="D240" i="1"/>
  <c r="M240" i="1" s="1"/>
  <c r="E240" i="1"/>
  <c r="F240" i="1"/>
  <c r="G240" i="1"/>
  <c r="H240" i="1"/>
  <c r="I240" i="1"/>
  <c r="J240" i="1"/>
  <c r="K240" i="1"/>
  <c r="L240" i="1"/>
  <c r="R240" i="1"/>
  <c r="U240" i="1"/>
  <c r="Z240" i="1" s="1"/>
  <c r="X240" i="1"/>
  <c r="AD240" i="1"/>
  <c r="AE240" i="1"/>
  <c r="AF240" i="1"/>
  <c r="AG240" i="1"/>
  <c r="AH240" i="1"/>
  <c r="AI240" i="1"/>
  <c r="AL240" i="1"/>
  <c r="AM240" i="1"/>
  <c r="AN240" i="1"/>
  <c r="AP240" i="1"/>
  <c r="AQ240" i="1"/>
  <c r="AV240" i="1"/>
  <c r="AX240" i="1"/>
  <c r="AZ240" i="1"/>
  <c r="A241" i="1"/>
  <c r="B241" i="1"/>
  <c r="C241" i="1"/>
  <c r="D241" i="1"/>
  <c r="M241" i="1" s="1"/>
  <c r="E241" i="1"/>
  <c r="F241" i="1"/>
  <c r="G241" i="1"/>
  <c r="H241" i="1"/>
  <c r="R241" i="1" s="1"/>
  <c r="I241" i="1"/>
  <c r="J241" i="1"/>
  <c r="K241" i="1"/>
  <c r="L241" i="1"/>
  <c r="U241" i="1"/>
  <c r="Z241" i="1" s="1"/>
  <c r="X241" i="1"/>
  <c r="Y241" i="1"/>
  <c r="AD241" i="1"/>
  <c r="AE241" i="1"/>
  <c r="AF241" i="1"/>
  <c r="AG241" i="1"/>
  <c r="AH241" i="1"/>
  <c r="AI241" i="1"/>
  <c r="AL241" i="1"/>
  <c r="AM241" i="1"/>
  <c r="AN241" i="1"/>
  <c r="AP241" i="1"/>
  <c r="AQ241" i="1"/>
  <c r="AV241" i="1"/>
  <c r="AX241" i="1"/>
  <c r="AZ241" i="1"/>
  <c r="A242" i="1"/>
  <c r="B242" i="1"/>
  <c r="C242" i="1"/>
  <c r="D242" i="1"/>
  <c r="M242" i="1" s="1"/>
  <c r="E242" i="1"/>
  <c r="F242" i="1"/>
  <c r="G242" i="1"/>
  <c r="H242" i="1"/>
  <c r="R242" i="1" s="1"/>
  <c r="I242" i="1"/>
  <c r="J242" i="1"/>
  <c r="K242" i="1"/>
  <c r="L242" i="1"/>
  <c r="U242" i="1"/>
  <c r="Z242" i="1" s="1"/>
  <c r="X242" i="1"/>
  <c r="AD242" i="1"/>
  <c r="AE242" i="1"/>
  <c r="AF242" i="1"/>
  <c r="AG242" i="1"/>
  <c r="AH242" i="1"/>
  <c r="AI242" i="1"/>
  <c r="AL242" i="1"/>
  <c r="AN242" i="1"/>
  <c r="AP242" i="1"/>
  <c r="AQ242" i="1"/>
  <c r="AV242" i="1"/>
  <c r="AX242" i="1"/>
  <c r="AZ242" i="1"/>
  <c r="A243" i="1"/>
  <c r="B243" i="1"/>
  <c r="C243" i="1"/>
  <c r="AO243" i="1" s="1"/>
  <c r="D243" i="1"/>
  <c r="M243" i="1" s="1"/>
  <c r="E243" i="1"/>
  <c r="F243" i="1"/>
  <c r="G243" i="1"/>
  <c r="H243" i="1"/>
  <c r="I243" i="1"/>
  <c r="J243" i="1"/>
  <c r="K243" i="1"/>
  <c r="L243" i="1"/>
  <c r="R243" i="1"/>
  <c r="U243" i="1"/>
  <c r="Z243" i="1" s="1"/>
  <c r="X243" i="1"/>
  <c r="AD243" i="1"/>
  <c r="AE243" i="1"/>
  <c r="AF243" i="1"/>
  <c r="AG243" i="1"/>
  <c r="AH243" i="1"/>
  <c r="AI243" i="1"/>
  <c r="AL243" i="1"/>
  <c r="AN243" i="1"/>
  <c r="AP243" i="1"/>
  <c r="AQ243" i="1"/>
  <c r="AV243" i="1"/>
  <c r="AX243" i="1"/>
  <c r="AZ243" i="1"/>
  <c r="A244" i="1"/>
  <c r="B244" i="1"/>
  <c r="C244" i="1"/>
  <c r="D244" i="1"/>
  <c r="M244" i="1" s="1"/>
  <c r="E244" i="1"/>
  <c r="F244" i="1"/>
  <c r="G244" i="1"/>
  <c r="H244" i="1"/>
  <c r="I244" i="1"/>
  <c r="J244" i="1"/>
  <c r="K244" i="1"/>
  <c r="L244" i="1"/>
  <c r="R244" i="1"/>
  <c r="U244" i="1"/>
  <c r="Z244" i="1" s="1"/>
  <c r="X244" i="1"/>
  <c r="AD244" i="1"/>
  <c r="AE244" i="1"/>
  <c r="AF244" i="1"/>
  <c r="AG244" i="1"/>
  <c r="AH244" i="1"/>
  <c r="AI244" i="1"/>
  <c r="AL244" i="1"/>
  <c r="AM244" i="1"/>
  <c r="AN244" i="1"/>
  <c r="AP244" i="1"/>
  <c r="AQ244" i="1"/>
  <c r="AV244" i="1"/>
  <c r="AX244" i="1"/>
  <c r="AZ244" i="1"/>
  <c r="A245" i="1"/>
  <c r="B245" i="1"/>
  <c r="C245" i="1"/>
  <c r="D245" i="1"/>
  <c r="M245" i="1" s="1"/>
  <c r="E245" i="1"/>
  <c r="F245" i="1"/>
  <c r="G245" i="1"/>
  <c r="H245" i="1"/>
  <c r="I245" i="1"/>
  <c r="J245" i="1"/>
  <c r="K245" i="1"/>
  <c r="L245" i="1"/>
  <c r="R245" i="1"/>
  <c r="U245" i="1"/>
  <c r="Z245" i="1" s="1"/>
  <c r="X245" i="1"/>
  <c r="AD245" i="1"/>
  <c r="AE245" i="1"/>
  <c r="AF245" i="1"/>
  <c r="AG245" i="1"/>
  <c r="AH245" i="1"/>
  <c r="AI245" i="1"/>
  <c r="AL245" i="1"/>
  <c r="AN245" i="1"/>
  <c r="AP245" i="1"/>
  <c r="AQ245" i="1"/>
  <c r="AV245" i="1"/>
  <c r="AW245" i="1"/>
  <c r="AX245" i="1"/>
  <c r="AZ245" i="1"/>
  <c r="A246" i="1"/>
  <c r="B246" i="1"/>
  <c r="C246" i="1"/>
  <c r="D246" i="1"/>
  <c r="M246" i="1" s="1"/>
  <c r="E246" i="1"/>
  <c r="F246" i="1"/>
  <c r="G246" i="1"/>
  <c r="H246" i="1"/>
  <c r="I246" i="1"/>
  <c r="J246" i="1"/>
  <c r="K246" i="1"/>
  <c r="L246" i="1"/>
  <c r="R246" i="1"/>
  <c r="U246" i="1"/>
  <c r="Z246" i="1" s="1"/>
  <c r="X246" i="1"/>
  <c r="AD246" i="1"/>
  <c r="AE246" i="1"/>
  <c r="AF246" i="1"/>
  <c r="AG246" i="1"/>
  <c r="AH246" i="1"/>
  <c r="AI246" i="1"/>
  <c r="AL246" i="1"/>
  <c r="AM246" i="1"/>
  <c r="AN246" i="1"/>
  <c r="AP246" i="1"/>
  <c r="AQ246" i="1"/>
  <c r="AV246" i="1"/>
  <c r="AZ246" i="1"/>
  <c r="A247" i="1"/>
  <c r="B247" i="1"/>
  <c r="C247" i="1"/>
  <c r="D247" i="1"/>
  <c r="M247" i="1" s="1"/>
  <c r="E247" i="1"/>
  <c r="F247" i="1"/>
  <c r="G247" i="1"/>
  <c r="H247" i="1"/>
  <c r="I247" i="1"/>
  <c r="J247" i="1"/>
  <c r="K247" i="1"/>
  <c r="L247" i="1"/>
  <c r="R247" i="1"/>
  <c r="U247" i="1"/>
  <c r="Z247" i="1" s="1"/>
  <c r="X247" i="1"/>
  <c r="AD247" i="1"/>
  <c r="AE247" i="1"/>
  <c r="AF247" i="1"/>
  <c r="AG247" i="1"/>
  <c r="AH247" i="1"/>
  <c r="AI247" i="1"/>
  <c r="AL247" i="1"/>
  <c r="AN247" i="1"/>
  <c r="AP247" i="1"/>
  <c r="AQ247" i="1"/>
  <c r="AV247" i="1"/>
  <c r="AX247" i="1"/>
  <c r="AZ247" i="1"/>
  <c r="A248" i="1"/>
  <c r="B248" i="1"/>
  <c r="C248" i="1"/>
  <c r="D248" i="1"/>
  <c r="M248" i="1" s="1"/>
  <c r="E248" i="1"/>
  <c r="F248" i="1"/>
  <c r="G248" i="1"/>
  <c r="H248" i="1"/>
  <c r="I248" i="1"/>
  <c r="J248" i="1"/>
  <c r="K248" i="1"/>
  <c r="L248" i="1"/>
  <c r="R248" i="1"/>
  <c r="U248" i="1"/>
  <c r="Z248" i="1" s="1"/>
  <c r="X248" i="1"/>
  <c r="AD248" i="1"/>
  <c r="AE248" i="1"/>
  <c r="AF248" i="1"/>
  <c r="AG248" i="1"/>
  <c r="AH248" i="1"/>
  <c r="AI248" i="1"/>
  <c r="AL248" i="1"/>
  <c r="AM248" i="1"/>
  <c r="AN248" i="1"/>
  <c r="AP248" i="1"/>
  <c r="AQ248" i="1"/>
  <c r="AV248" i="1"/>
  <c r="AX248" i="1"/>
  <c r="AZ248" i="1"/>
  <c r="A249" i="1"/>
  <c r="B249" i="1"/>
  <c r="C249" i="1"/>
  <c r="D249" i="1"/>
  <c r="M249" i="1" s="1"/>
  <c r="E249" i="1"/>
  <c r="F249" i="1"/>
  <c r="G249" i="1"/>
  <c r="H249" i="1"/>
  <c r="I249" i="1"/>
  <c r="J249" i="1"/>
  <c r="K249" i="1"/>
  <c r="L249" i="1"/>
  <c r="R249" i="1"/>
  <c r="U249" i="1"/>
  <c r="Z249" i="1" s="1"/>
  <c r="X249" i="1"/>
  <c r="AD249" i="1"/>
  <c r="AE249" i="1"/>
  <c r="AF249" i="1"/>
  <c r="AG249" i="1"/>
  <c r="AH249" i="1"/>
  <c r="AI249" i="1"/>
  <c r="AL249" i="1"/>
  <c r="AN249" i="1"/>
  <c r="AP249" i="1"/>
  <c r="AQ249" i="1"/>
  <c r="AV249" i="1"/>
  <c r="AX249" i="1"/>
  <c r="AZ249" i="1"/>
  <c r="A250" i="1"/>
  <c r="B250" i="1"/>
  <c r="C250" i="1"/>
  <c r="AW250" i="1" s="1"/>
  <c r="D250" i="1"/>
  <c r="M250" i="1" s="1"/>
  <c r="E250" i="1"/>
  <c r="F250" i="1"/>
  <c r="G250" i="1"/>
  <c r="H250" i="1"/>
  <c r="I250" i="1"/>
  <c r="J250" i="1"/>
  <c r="K250" i="1"/>
  <c r="L250" i="1"/>
  <c r="R250" i="1"/>
  <c r="U250" i="1"/>
  <c r="Z250" i="1" s="1"/>
  <c r="X250" i="1"/>
  <c r="AD250" i="1"/>
  <c r="AE250" i="1"/>
  <c r="AF250" i="1"/>
  <c r="AG250" i="1"/>
  <c r="AH250" i="1"/>
  <c r="AI250" i="1"/>
  <c r="AL250" i="1"/>
  <c r="AM250" i="1"/>
  <c r="AN250" i="1"/>
  <c r="AP250" i="1"/>
  <c r="AQ250" i="1"/>
  <c r="AV250" i="1"/>
  <c r="AZ250" i="1"/>
  <c r="A251" i="1"/>
  <c r="B251" i="1"/>
  <c r="C251" i="1"/>
  <c r="D251" i="1"/>
  <c r="M251" i="1" s="1"/>
  <c r="E251" i="1"/>
  <c r="F251" i="1"/>
  <c r="G251" i="1"/>
  <c r="N251" i="1" s="1"/>
  <c r="H251" i="1"/>
  <c r="I251" i="1"/>
  <c r="J251" i="1"/>
  <c r="K251" i="1"/>
  <c r="L251" i="1"/>
  <c r="R251" i="1"/>
  <c r="U251" i="1"/>
  <c r="Z251" i="1" s="1"/>
  <c r="X251" i="1"/>
  <c r="AD251" i="1"/>
  <c r="AE251" i="1"/>
  <c r="AF251" i="1"/>
  <c r="AG251" i="1"/>
  <c r="AH251" i="1"/>
  <c r="AI251" i="1"/>
  <c r="AL251" i="1"/>
  <c r="AN251" i="1"/>
  <c r="AP251" i="1"/>
  <c r="AQ251" i="1"/>
  <c r="AV251" i="1"/>
  <c r="AX251" i="1"/>
  <c r="AZ251" i="1"/>
  <c r="A252" i="1"/>
  <c r="B252" i="1"/>
  <c r="C252" i="1"/>
  <c r="AM252" i="1" s="1"/>
  <c r="D252" i="1"/>
  <c r="M252" i="1" s="1"/>
  <c r="E252" i="1"/>
  <c r="F252" i="1"/>
  <c r="G252" i="1"/>
  <c r="N252" i="1" s="1"/>
  <c r="H252" i="1"/>
  <c r="I252" i="1"/>
  <c r="J252" i="1"/>
  <c r="K252" i="1"/>
  <c r="L252" i="1"/>
  <c r="R252" i="1"/>
  <c r="U252" i="1"/>
  <c r="Z252" i="1" s="1"/>
  <c r="X252" i="1"/>
  <c r="AD252" i="1"/>
  <c r="AE252" i="1"/>
  <c r="AF252" i="1"/>
  <c r="AG252" i="1"/>
  <c r="AH252" i="1"/>
  <c r="AI252" i="1"/>
  <c r="AL252" i="1"/>
  <c r="AN252" i="1"/>
  <c r="AP252" i="1"/>
  <c r="AQ252" i="1"/>
  <c r="AV252" i="1"/>
  <c r="AX252" i="1"/>
  <c r="AZ252" i="1"/>
  <c r="A253" i="1"/>
  <c r="B253" i="1"/>
  <c r="C253" i="1"/>
  <c r="D253" i="1"/>
  <c r="E253" i="1"/>
  <c r="F253" i="1"/>
  <c r="G253" i="1"/>
  <c r="H253" i="1"/>
  <c r="I253" i="1"/>
  <c r="J253" i="1"/>
  <c r="K253" i="1"/>
  <c r="L253" i="1"/>
  <c r="M253" i="1"/>
  <c r="R253" i="1"/>
  <c r="U253" i="1"/>
  <c r="Z253" i="1" s="1"/>
  <c r="X253" i="1"/>
  <c r="AD253" i="1"/>
  <c r="AE253" i="1"/>
  <c r="AF253" i="1"/>
  <c r="AG253" i="1"/>
  <c r="AH253" i="1"/>
  <c r="AI253" i="1"/>
  <c r="AL253" i="1"/>
  <c r="AN253" i="1"/>
  <c r="AP253" i="1"/>
  <c r="AQ253" i="1"/>
  <c r="AV253" i="1"/>
  <c r="AX253" i="1"/>
  <c r="AZ253" i="1"/>
  <c r="A254" i="1"/>
  <c r="B254" i="1"/>
  <c r="C254" i="1"/>
  <c r="AW254" i="1" s="1"/>
  <c r="D254" i="1"/>
  <c r="E254" i="1"/>
  <c r="F254" i="1"/>
  <c r="G254" i="1"/>
  <c r="H254" i="1"/>
  <c r="I254" i="1"/>
  <c r="J254" i="1"/>
  <c r="K254" i="1"/>
  <c r="L254" i="1"/>
  <c r="M254" i="1"/>
  <c r="R254" i="1"/>
  <c r="U254" i="1"/>
  <c r="Z254" i="1" s="1"/>
  <c r="X254" i="1"/>
  <c r="AD254" i="1"/>
  <c r="AE254" i="1"/>
  <c r="AF254" i="1"/>
  <c r="AG254" i="1"/>
  <c r="AH254" i="1"/>
  <c r="AI254" i="1"/>
  <c r="AL254" i="1"/>
  <c r="AN254" i="1"/>
  <c r="AP254" i="1"/>
  <c r="AQ254" i="1"/>
  <c r="AV254" i="1"/>
  <c r="AZ254" i="1"/>
  <c r="A255" i="1"/>
  <c r="B255" i="1"/>
  <c r="C255" i="1"/>
  <c r="D255" i="1"/>
  <c r="E255" i="1"/>
  <c r="F255" i="1"/>
  <c r="G255" i="1"/>
  <c r="H255" i="1"/>
  <c r="R255" i="1" s="1"/>
  <c r="I255" i="1"/>
  <c r="J255" i="1"/>
  <c r="K255" i="1"/>
  <c r="L255" i="1"/>
  <c r="M255" i="1"/>
  <c r="U255" i="1"/>
  <c r="Z255" i="1" s="1"/>
  <c r="X255" i="1"/>
  <c r="AD255" i="1"/>
  <c r="AE255" i="1"/>
  <c r="AF255" i="1"/>
  <c r="AG255" i="1"/>
  <c r="AH255" i="1"/>
  <c r="AI255" i="1"/>
  <c r="AL255" i="1"/>
  <c r="AN255" i="1"/>
  <c r="AP255" i="1"/>
  <c r="AQ255" i="1"/>
  <c r="AV255" i="1"/>
  <c r="AX255" i="1"/>
  <c r="AZ255" i="1"/>
  <c r="A256" i="1"/>
  <c r="B256" i="1"/>
  <c r="C256" i="1"/>
  <c r="AW256" i="1" s="1"/>
  <c r="D256" i="1"/>
  <c r="M256" i="1" s="1"/>
  <c r="E256" i="1"/>
  <c r="F256" i="1"/>
  <c r="G256" i="1"/>
  <c r="H256" i="1"/>
  <c r="R256" i="1" s="1"/>
  <c r="I256" i="1"/>
  <c r="J256" i="1"/>
  <c r="K256" i="1"/>
  <c r="L256" i="1"/>
  <c r="U256" i="1"/>
  <c r="Z256" i="1" s="1"/>
  <c r="X256" i="1"/>
  <c r="AD256" i="1"/>
  <c r="AE256" i="1"/>
  <c r="AF256" i="1"/>
  <c r="AG256" i="1"/>
  <c r="AH256" i="1"/>
  <c r="AI256" i="1"/>
  <c r="AL256" i="1"/>
  <c r="AN256" i="1"/>
  <c r="AP256" i="1"/>
  <c r="AQ256" i="1"/>
  <c r="AV256" i="1"/>
  <c r="AX256" i="1"/>
  <c r="AZ256" i="1"/>
  <c r="A257" i="1"/>
  <c r="B257" i="1"/>
  <c r="C257" i="1"/>
  <c r="BA257" i="1" s="1"/>
  <c r="D257" i="1"/>
  <c r="M257" i="1" s="1"/>
  <c r="Q257" i="1" s="1"/>
  <c r="E257" i="1"/>
  <c r="F257" i="1"/>
  <c r="G257" i="1"/>
  <c r="N257" i="1" s="1"/>
  <c r="H257" i="1"/>
  <c r="R257" i="1" s="1"/>
  <c r="I257" i="1"/>
  <c r="J257" i="1"/>
  <c r="K257" i="1"/>
  <c r="L257" i="1"/>
  <c r="U257" i="1"/>
  <c r="Z257" i="1" s="1"/>
  <c r="X257" i="1"/>
  <c r="AD257" i="1"/>
  <c r="AE257" i="1"/>
  <c r="AF257" i="1"/>
  <c r="AG257" i="1"/>
  <c r="AH257" i="1"/>
  <c r="AI257" i="1"/>
  <c r="AL257" i="1"/>
  <c r="AN257" i="1"/>
  <c r="AP257" i="1"/>
  <c r="AQ257" i="1"/>
  <c r="AV257" i="1"/>
  <c r="AX257" i="1"/>
  <c r="AZ257" i="1"/>
  <c r="A258" i="1"/>
  <c r="B258" i="1"/>
  <c r="C258" i="1"/>
  <c r="D258" i="1"/>
  <c r="M258" i="1" s="1"/>
  <c r="E258" i="1"/>
  <c r="F258" i="1"/>
  <c r="G258" i="1"/>
  <c r="N258" i="1" s="1"/>
  <c r="H258" i="1"/>
  <c r="I258" i="1"/>
  <c r="J258" i="1"/>
  <c r="K258" i="1"/>
  <c r="L258" i="1"/>
  <c r="R258" i="1"/>
  <c r="U258" i="1"/>
  <c r="Z258" i="1" s="1"/>
  <c r="X258" i="1"/>
  <c r="AD258" i="1"/>
  <c r="AE258" i="1"/>
  <c r="AF258" i="1"/>
  <c r="AG258" i="1"/>
  <c r="AH258" i="1"/>
  <c r="AI258" i="1"/>
  <c r="AL258" i="1"/>
  <c r="AN258" i="1"/>
  <c r="AP258" i="1"/>
  <c r="AQ258" i="1"/>
  <c r="AV258" i="1"/>
  <c r="AZ258" i="1"/>
  <c r="A259" i="1"/>
  <c r="B259" i="1"/>
  <c r="C259" i="1"/>
  <c r="D259" i="1"/>
  <c r="M259" i="1" s="1"/>
  <c r="E259" i="1"/>
  <c r="F259" i="1"/>
  <c r="G259" i="1"/>
  <c r="H259" i="1"/>
  <c r="I259" i="1"/>
  <c r="J259" i="1"/>
  <c r="K259" i="1"/>
  <c r="L259" i="1"/>
  <c r="R259" i="1"/>
  <c r="U259" i="1"/>
  <c r="Z259" i="1" s="1"/>
  <c r="X259" i="1"/>
  <c r="AD259" i="1"/>
  <c r="AE259" i="1"/>
  <c r="AF259" i="1"/>
  <c r="AG259" i="1"/>
  <c r="AH259" i="1"/>
  <c r="AI259" i="1"/>
  <c r="AL259" i="1"/>
  <c r="AN259" i="1"/>
  <c r="AP259" i="1"/>
  <c r="AQ259" i="1"/>
  <c r="AV259" i="1"/>
  <c r="AX259" i="1"/>
  <c r="AZ259" i="1"/>
  <c r="A260" i="1"/>
  <c r="B260" i="1"/>
  <c r="C260" i="1"/>
  <c r="BA260" i="1" s="1"/>
  <c r="D260" i="1"/>
  <c r="M260" i="1" s="1"/>
  <c r="E260" i="1"/>
  <c r="F260" i="1"/>
  <c r="G260" i="1"/>
  <c r="N260" i="1" s="1"/>
  <c r="H260" i="1"/>
  <c r="I260" i="1"/>
  <c r="J260" i="1"/>
  <c r="K260" i="1"/>
  <c r="L260" i="1"/>
  <c r="R260" i="1"/>
  <c r="U260" i="1"/>
  <c r="Z260" i="1" s="1"/>
  <c r="X260" i="1"/>
  <c r="AD260" i="1"/>
  <c r="AE260" i="1"/>
  <c r="AF260" i="1"/>
  <c r="AG260" i="1"/>
  <c r="AH260" i="1"/>
  <c r="AI260" i="1"/>
  <c r="AL260" i="1"/>
  <c r="AN260" i="1"/>
  <c r="AP260" i="1"/>
  <c r="AQ260" i="1"/>
  <c r="AV260" i="1"/>
  <c r="AX260" i="1"/>
  <c r="AZ260" i="1"/>
  <c r="A261" i="1"/>
  <c r="B261" i="1"/>
  <c r="C261" i="1"/>
  <c r="Y261" i="1" s="1"/>
  <c r="D261" i="1"/>
  <c r="E261" i="1"/>
  <c r="F261" i="1"/>
  <c r="G261" i="1"/>
  <c r="H261" i="1"/>
  <c r="I261" i="1"/>
  <c r="J261" i="1"/>
  <c r="K261" i="1"/>
  <c r="L261" i="1"/>
  <c r="M261" i="1"/>
  <c r="R261" i="1"/>
  <c r="U261" i="1"/>
  <c r="Z261" i="1" s="1"/>
  <c r="X261" i="1"/>
  <c r="AD261" i="1"/>
  <c r="AE261" i="1"/>
  <c r="AF261" i="1"/>
  <c r="AG261" i="1"/>
  <c r="AH261" i="1"/>
  <c r="AI261" i="1"/>
  <c r="AL261" i="1"/>
  <c r="AN261" i="1"/>
  <c r="AP261" i="1"/>
  <c r="AQ261" i="1"/>
  <c r="AV261" i="1"/>
  <c r="AX261" i="1"/>
  <c r="AZ261" i="1"/>
  <c r="A262" i="1"/>
  <c r="B262" i="1"/>
  <c r="C262" i="1"/>
  <c r="D262" i="1"/>
  <c r="E262" i="1"/>
  <c r="F262" i="1"/>
  <c r="G262" i="1"/>
  <c r="H262" i="1"/>
  <c r="I262" i="1"/>
  <c r="J262" i="1"/>
  <c r="K262" i="1"/>
  <c r="L262" i="1"/>
  <c r="M262" i="1"/>
  <c r="R262" i="1"/>
  <c r="U262" i="1"/>
  <c r="Z262" i="1" s="1"/>
  <c r="X262" i="1"/>
  <c r="AD262" i="1"/>
  <c r="AE262" i="1"/>
  <c r="AF262" i="1"/>
  <c r="AG262" i="1"/>
  <c r="AH262" i="1"/>
  <c r="AI262" i="1"/>
  <c r="AL262" i="1"/>
  <c r="AN262" i="1"/>
  <c r="AP262" i="1"/>
  <c r="AQ262" i="1"/>
  <c r="AV262" i="1"/>
  <c r="AZ262" i="1"/>
  <c r="A263" i="1"/>
  <c r="B263" i="1"/>
  <c r="C263" i="1"/>
  <c r="D263" i="1"/>
  <c r="E263" i="1"/>
  <c r="F263" i="1"/>
  <c r="G263" i="1"/>
  <c r="H263" i="1"/>
  <c r="R263" i="1" s="1"/>
  <c r="I263" i="1"/>
  <c r="J263" i="1"/>
  <c r="K263" i="1"/>
  <c r="L263" i="1"/>
  <c r="M263" i="1"/>
  <c r="U263" i="1"/>
  <c r="Z263" i="1" s="1"/>
  <c r="X263" i="1"/>
  <c r="AD263" i="1"/>
  <c r="AE263" i="1"/>
  <c r="AF263" i="1"/>
  <c r="AG263" i="1"/>
  <c r="AH263" i="1"/>
  <c r="AI263" i="1"/>
  <c r="AL263" i="1"/>
  <c r="AN263" i="1"/>
  <c r="AP263" i="1"/>
  <c r="AQ263" i="1"/>
  <c r="AV263" i="1"/>
  <c r="AX263" i="1"/>
  <c r="AZ263" i="1"/>
  <c r="A264" i="1"/>
  <c r="B264" i="1"/>
  <c r="C264" i="1"/>
  <c r="D264" i="1"/>
  <c r="E264" i="1"/>
  <c r="F264" i="1"/>
  <c r="G264" i="1"/>
  <c r="H264" i="1"/>
  <c r="R264" i="1" s="1"/>
  <c r="I264" i="1"/>
  <c r="J264" i="1"/>
  <c r="K264" i="1"/>
  <c r="L264" i="1"/>
  <c r="M264" i="1"/>
  <c r="U264" i="1"/>
  <c r="Z264" i="1" s="1"/>
  <c r="X264" i="1"/>
  <c r="AD264" i="1"/>
  <c r="AE264" i="1"/>
  <c r="AF264" i="1"/>
  <c r="AG264" i="1"/>
  <c r="AH264" i="1"/>
  <c r="AI264" i="1"/>
  <c r="AL264" i="1"/>
  <c r="AN264" i="1"/>
  <c r="AP264" i="1"/>
  <c r="AQ264" i="1"/>
  <c r="AV264" i="1"/>
  <c r="AX264" i="1"/>
  <c r="AZ264" i="1"/>
  <c r="A265" i="1"/>
  <c r="B265" i="1"/>
  <c r="C265" i="1"/>
  <c r="BA265" i="1" s="1"/>
  <c r="D265" i="1"/>
  <c r="M265" i="1" s="1"/>
  <c r="E265" i="1"/>
  <c r="F265" i="1"/>
  <c r="G265" i="1"/>
  <c r="N265" i="1" s="1"/>
  <c r="H265" i="1"/>
  <c r="R265" i="1" s="1"/>
  <c r="I265" i="1"/>
  <c r="J265" i="1"/>
  <c r="K265" i="1"/>
  <c r="L265" i="1"/>
  <c r="U265" i="1"/>
  <c r="Z265" i="1" s="1"/>
  <c r="X265" i="1"/>
  <c r="AD265" i="1"/>
  <c r="AE265" i="1"/>
  <c r="AF265" i="1"/>
  <c r="AG265" i="1"/>
  <c r="AH265" i="1"/>
  <c r="AI265" i="1"/>
  <c r="AL265" i="1"/>
  <c r="AN265" i="1"/>
  <c r="AP265" i="1"/>
  <c r="AQ265" i="1"/>
  <c r="AV265" i="1"/>
  <c r="AX265" i="1"/>
  <c r="AZ265" i="1"/>
  <c r="A266" i="1"/>
  <c r="B266" i="1"/>
  <c r="C266" i="1"/>
  <c r="D266" i="1"/>
  <c r="M266" i="1" s="1"/>
  <c r="E266" i="1"/>
  <c r="F266" i="1"/>
  <c r="G266" i="1"/>
  <c r="N266" i="1" s="1"/>
  <c r="H266" i="1"/>
  <c r="I266" i="1"/>
  <c r="J266" i="1"/>
  <c r="K266" i="1"/>
  <c r="L266" i="1"/>
  <c r="R266" i="1"/>
  <c r="U266" i="1"/>
  <c r="Z266" i="1" s="1"/>
  <c r="X266" i="1"/>
  <c r="AD266" i="1"/>
  <c r="AE266" i="1"/>
  <c r="AF266" i="1"/>
  <c r="AG266" i="1"/>
  <c r="AH266" i="1"/>
  <c r="AI266" i="1"/>
  <c r="AL266" i="1"/>
  <c r="AN266" i="1"/>
  <c r="AP266" i="1"/>
  <c r="AQ266" i="1"/>
  <c r="AV266" i="1"/>
  <c r="AZ266" i="1"/>
  <c r="A267" i="1"/>
  <c r="B267" i="1"/>
  <c r="C267" i="1"/>
  <c r="D267" i="1"/>
  <c r="M267" i="1" s="1"/>
  <c r="Q267" i="1" s="1"/>
  <c r="E267" i="1"/>
  <c r="F267" i="1"/>
  <c r="G267" i="1"/>
  <c r="N267" i="1" s="1"/>
  <c r="H267" i="1"/>
  <c r="I267" i="1"/>
  <c r="J267" i="1"/>
  <c r="K267" i="1"/>
  <c r="L267" i="1"/>
  <c r="R267" i="1"/>
  <c r="U267" i="1"/>
  <c r="Z267" i="1" s="1"/>
  <c r="X267" i="1"/>
  <c r="AD267" i="1"/>
  <c r="AE267" i="1"/>
  <c r="AF267" i="1"/>
  <c r="AG267" i="1"/>
  <c r="AH267" i="1"/>
  <c r="AI267" i="1"/>
  <c r="AL267" i="1"/>
  <c r="AN267" i="1"/>
  <c r="AP267" i="1"/>
  <c r="AQ267" i="1"/>
  <c r="AV267" i="1"/>
  <c r="AX267" i="1"/>
  <c r="AZ267" i="1"/>
  <c r="A268" i="1"/>
  <c r="B268" i="1"/>
  <c r="C268" i="1"/>
  <c r="AY268" i="1" s="1"/>
  <c r="D268" i="1"/>
  <c r="M268" i="1" s="1"/>
  <c r="E268" i="1"/>
  <c r="F268" i="1"/>
  <c r="G268" i="1"/>
  <c r="N268" i="1" s="1"/>
  <c r="H268" i="1"/>
  <c r="R268" i="1" s="1"/>
  <c r="I268" i="1"/>
  <c r="J268" i="1"/>
  <c r="K268" i="1"/>
  <c r="L268" i="1"/>
  <c r="Q268" i="1"/>
  <c r="U268" i="1"/>
  <c r="Z268" i="1" s="1"/>
  <c r="X268" i="1"/>
  <c r="AD268" i="1"/>
  <c r="AE268" i="1"/>
  <c r="AF268" i="1"/>
  <c r="AG268" i="1"/>
  <c r="AH268" i="1"/>
  <c r="AI268" i="1"/>
  <c r="AL268" i="1"/>
  <c r="AM268" i="1"/>
  <c r="AN268" i="1"/>
  <c r="AP268" i="1"/>
  <c r="AQ268" i="1"/>
  <c r="AV268" i="1"/>
  <c r="AX268" i="1"/>
  <c r="AZ268" i="1"/>
  <c r="A269" i="1"/>
  <c r="B269" i="1"/>
  <c r="C269" i="1"/>
  <c r="D269" i="1"/>
  <c r="M269" i="1" s="1"/>
  <c r="E269" i="1"/>
  <c r="F269" i="1"/>
  <c r="G269" i="1"/>
  <c r="N269" i="1" s="1"/>
  <c r="H269" i="1"/>
  <c r="R269" i="1" s="1"/>
  <c r="I269" i="1"/>
  <c r="J269" i="1"/>
  <c r="K269" i="1"/>
  <c r="L269" i="1"/>
  <c r="U269" i="1"/>
  <c r="Z269" i="1" s="1"/>
  <c r="X269" i="1"/>
  <c r="AD269" i="1"/>
  <c r="AE269" i="1"/>
  <c r="AF269" i="1"/>
  <c r="AG269" i="1"/>
  <c r="AH269" i="1"/>
  <c r="AI269" i="1"/>
  <c r="AL269" i="1"/>
  <c r="AN269" i="1"/>
  <c r="AP269" i="1"/>
  <c r="AQ269" i="1"/>
  <c r="AV269" i="1"/>
  <c r="AX269" i="1"/>
  <c r="AZ269" i="1"/>
  <c r="A270" i="1"/>
  <c r="B270" i="1"/>
  <c r="C270" i="1"/>
  <c r="D270" i="1"/>
  <c r="E270" i="1"/>
  <c r="F270" i="1"/>
  <c r="G270" i="1"/>
  <c r="N270" i="1" s="1"/>
  <c r="H270" i="1"/>
  <c r="R270" i="1" s="1"/>
  <c r="I270" i="1"/>
  <c r="J270" i="1"/>
  <c r="K270" i="1"/>
  <c r="L270" i="1"/>
  <c r="M270" i="1"/>
  <c r="U270" i="1"/>
  <c r="Z270" i="1" s="1"/>
  <c r="X270" i="1"/>
  <c r="AD270" i="1"/>
  <c r="AE270" i="1"/>
  <c r="AF270" i="1"/>
  <c r="AG270" i="1"/>
  <c r="AH270" i="1"/>
  <c r="AI270" i="1"/>
  <c r="AL270" i="1"/>
  <c r="AN270" i="1"/>
  <c r="AP270" i="1"/>
  <c r="AQ270" i="1"/>
  <c r="AV270" i="1"/>
  <c r="AZ270" i="1"/>
  <c r="A271" i="1"/>
  <c r="B271" i="1"/>
  <c r="C271" i="1"/>
  <c r="D271" i="1"/>
  <c r="M271" i="1" s="1"/>
  <c r="E271" i="1"/>
  <c r="F271" i="1"/>
  <c r="G271" i="1"/>
  <c r="H271" i="1"/>
  <c r="R271" i="1" s="1"/>
  <c r="I271" i="1"/>
  <c r="J271" i="1"/>
  <c r="K271" i="1"/>
  <c r="L271" i="1"/>
  <c r="U271" i="1"/>
  <c r="Z271" i="1" s="1"/>
  <c r="X271" i="1"/>
  <c r="Y271" i="1"/>
  <c r="AD271" i="1"/>
  <c r="AE271" i="1"/>
  <c r="AF271" i="1"/>
  <c r="AG271" i="1"/>
  <c r="AH271" i="1"/>
  <c r="AI271" i="1"/>
  <c r="AL271" i="1"/>
  <c r="AM271" i="1"/>
  <c r="AN271" i="1"/>
  <c r="AP271" i="1"/>
  <c r="AQ271" i="1"/>
  <c r="AV271" i="1"/>
  <c r="AX271" i="1"/>
  <c r="AZ271" i="1"/>
  <c r="A272" i="1"/>
  <c r="B272" i="1"/>
  <c r="C272" i="1"/>
  <c r="AY272" i="1" s="1"/>
  <c r="D272" i="1"/>
  <c r="E272" i="1"/>
  <c r="F272" i="1"/>
  <c r="G272" i="1"/>
  <c r="N272" i="1" s="1"/>
  <c r="H272" i="1"/>
  <c r="R272" i="1" s="1"/>
  <c r="I272" i="1"/>
  <c r="J272" i="1"/>
  <c r="K272" i="1"/>
  <c r="L272" i="1"/>
  <c r="M272" i="1"/>
  <c r="Q272" i="1" s="1"/>
  <c r="U272" i="1"/>
  <c r="Z272" i="1" s="1"/>
  <c r="X272" i="1"/>
  <c r="AD272" i="1"/>
  <c r="AE272" i="1"/>
  <c r="AF272" i="1"/>
  <c r="AG272" i="1"/>
  <c r="AH272" i="1"/>
  <c r="AI272" i="1"/>
  <c r="AL272" i="1"/>
  <c r="AM272" i="1"/>
  <c r="AN272" i="1"/>
  <c r="AP272" i="1"/>
  <c r="AQ272" i="1"/>
  <c r="AV272" i="1"/>
  <c r="AX272" i="1"/>
  <c r="AZ272" i="1"/>
  <c r="A273" i="1"/>
  <c r="B273" i="1"/>
  <c r="C273" i="1"/>
  <c r="D273" i="1"/>
  <c r="E273" i="1"/>
  <c r="F273" i="1"/>
  <c r="G273" i="1"/>
  <c r="N273" i="1" s="1"/>
  <c r="H273" i="1"/>
  <c r="R273" i="1" s="1"/>
  <c r="I273" i="1"/>
  <c r="J273" i="1"/>
  <c r="K273" i="1"/>
  <c r="L273" i="1"/>
  <c r="M273" i="1"/>
  <c r="Q273" i="1" s="1"/>
  <c r="U273" i="1"/>
  <c r="Z273" i="1" s="1"/>
  <c r="X273" i="1"/>
  <c r="AD273" i="1"/>
  <c r="AE273" i="1"/>
  <c r="AF273" i="1"/>
  <c r="AG273" i="1"/>
  <c r="AH273" i="1"/>
  <c r="AI273" i="1"/>
  <c r="AL273" i="1"/>
  <c r="AN273" i="1"/>
  <c r="AP273" i="1"/>
  <c r="AQ273" i="1"/>
  <c r="AV273" i="1"/>
  <c r="AX273" i="1"/>
  <c r="AZ273" i="1"/>
  <c r="A274" i="1"/>
  <c r="B274" i="1"/>
  <c r="C274" i="1"/>
  <c r="AY274" i="1" s="1"/>
  <c r="D274" i="1"/>
  <c r="E274" i="1"/>
  <c r="F274" i="1"/>
  <c r="G274" i="1"/>
  <c r="N274" i="1" s="1"/>
  <c r="H274" i="1"/>
  <c r="R274" i="1" s="1"/>
  <c r="I274" i="1"/>
  <c r="J274" i="1"/>
  <c r="K274" i="1"/>
  <c r="L274" i="1"/>
  <c r="M274" i="1"/>
  <c r="Q274" i="1" s="1"/>
  <c r="U274" i="1"/>
  <c r="Z274" i="1" s="1"/>
  <c r="X274" i="1"/>
  <c r="AD274" i="1"/>
  <c r="AE274" i="1"/>
  <c r="AF274" i="1"/>
  <c r="AG274" i="1"/>
  <c r="AH274" i="1"/>
  <c r="AI274" i="1"/>
  <c r="AL274" i="1"/>
  <c r="AN274" i="1"/>
  <c r="AP274" i="1"/>
  <c r="AQ274" i="1"/>
  <c r="AV274" i="1"/>
  <c r="AX274" i="1"/>
  <c r="AZ274" i="1"/>
  <c r="A275" i="1"/>
  <c r="B275" i="1"/>
  <c r="C275" i="1"/>
  <c r="D275" i="1"/>
  <c r="E275" i="1"/>
  <c r="F275" i="1"/>
  <c r="G275" i="1"/>
  <c r="H275" i="1"/>
  <c r="R275" i="1" s="1"/>
  <c r="I275" i="1"/>
  <c r="J275" i="1"/>
  <c r="K275" i="1"/>
  <c r="L275" i="1"/>
  <c r="M275" i="1"/>
  <c r="U275" i="1"/>
  <c r="Z275" i="1" s="1"/>
  <c r="X275" i="1"/>
  <c r="AD275" i="1"/>
  <c r="AE275" i="1"/>
  <c r="AF275" i="1"/>
  <c r="AG275" i="1"/>
  <c r="AH275" i="1"/>
  <c r="AI275" i="1"/>
  <c r="AL275" i="1"/>
  <c r="AN275" i="1"/>
  <c r="AP275" i="1"/>
  <c r="AQ275" i="1"/>
  <c r="AV275" i="1"/>
  <c r="AX275" i="1"/>
  <c r="AZ275" i="1"/>
  <c r="A276" i="1"/>
  <c r="B276" i="1"/>
  <c r="C276" i="1"/>
  <c r="AY276" i="1" s="1"/>
  <c r="D276" i="1"/>
  <c r="E276" i="1"/>
  <c r="F276" i="1"/>
  <c r="G276" i="1"/>
  <c r="N276" i="1" s="1"/>
  <c r="H276" i="1"/>
  <c r="R276" i="1" s="1"/>
  <c r="I276" i="1"/>
  <c r="J276" i="1"/>
  <c r="K276" i="1"/>
  <c r="L276" i="1"/>
  <c r="M276" i="1"/>
  <c r="Q276" i="1" s="1"/>
  <c r="U276" i="1"/>
  <c r="Z276" i="1" s="1"/>
  <c r="X276" i="1"/>
  <c r="AD276" i="1"/>
  <c r="AE276" i="1"/>
  <c r="AF276" i="1"/>
  <c r="AG276" i="1"/>
  <c r="AH276" i="1"/>
  <c r="AI276" i="1"/>
  <c r="AL276" i="1"/>
  <c r="AM276" i="1"/>
  <c r="AN276" i="1"/>
  <c r="AP276" i="1"/>
  <c r="AQ276" i="1"/>
  <c r="AV276" i="1"/>
  <c r="AX276" i="1"/>
  <c r="AZ276" i="1"/>
  <c r="A277" i="1"/>
  <c r="B277" i="1"/>
  <c r="C277" i="1"/>
  <c r="D277" i="1"/>
  <c r="E277" i="1"/>
  <c r="F277" i="1"/>
  <c r="G277" i="1"/>
  <c r="N277" i="1" s="1"/>
  <c r="H277" i="1"/>
  <c r="R277" i="1" s="1"/>
  <c r="I277" i="1"/>
  <c r="J277" i="1"/>
  <c r="K277" i="1"/>
  <c r="L277" i="1"/>
  <c r="M277" i="1"/>
  <c r="U277" i="1"/>
  <c r="Z277" i="1" s="1"/>
  <c r="X277" i="1"/>
  <c r="AD277" i="1"/>
  <c r="AE277" i="1"/>
  <c r="AF277" i="1"/>
  <c r="AG277" i="1"/>
  <c r="AH277" i="1"/>
  <c r="AI277" i="1"/>
  <c r="AL277" i="1"/>
  <c r="AN277" i="1"/>
  <c r="AP277" i="1"/>
  <c r="AQ277" i="1"/>
  <c r="AV277" i="1"/>
  <c r="AX277" i="1"/>
  <c r="AZ277" i="1"/>
  <c r="A278" i="1"/>
  <c r="B278" i="1"/>
  <c r="C278" i="1"/>
  <c r="D278" i="1"/>
  <c r="E278" i="1"/>
  <c r="F278" i="1"/>
  <c r="G278" i="1"/>
  <c r="N278" i="1" s="1"/>
  <c r="H278" i="1"/>
  <c r="R278" i="1" s="1"/>
  <c r="I278" i="1"/>
  <c r="J278" i="1"/>
  <c r="K278" i="1"/>
  <c r="L278" i="1"/>
  <c r="M278" i="1"/>
  <c r="Q278" i="1" s="1"/>
  <c r="U278" i="1"/>
  <c r="Z278" i="1" s="1"/>
  <c r="X278" i="1"/>
  <c r="AD278" i="1"/>
  <c r="AE278" i="1"/>
  <c r="AF278" i="1"/>
  <c r="AG278" i="1"/>
  <c r="AH278" i="1"/>
  <c r="AI278" i="1"/>
  <c r="AL278" i="1"/>
  <c r="AN278" i="1"/>
  <c r="AP278" i="1"/>
  <c r="AQ278" i="1"/>
  <c r="AV278" i="1"/>
  <c r="AZ278" i="1"/>
  <c r="A279" i="1"/>
  <c r="B279" i="1"/>
  <c r="C279" i="1"/>
  <c r="D279" i="1"/>
  <c r="E279" i="1"/>
  <c r="F279" i="1"/>
  <c r="G279" i="1"/>
  <c r="H279" i="1"/>
  <c r="R279" i="1" s="1"/>
  <c r="I279" i="1"/>
  <c r="J279" i="1"/>
  <c r="K279" i="1"/>
  <c r="L279" i="1"/>
  <c r="M279" i="1"/>
  <c r="U279" i="1"/>
  <c r="X279" i="1"/>
  <c r="Z279" i="1"/>
  <c r="AD279" i="1"/>
  <c r="AE279" i="1"/>
  <c r="AF279" i="1"/>
  <c r="AG279" i="1"/>
  <c r="AH279" i="1"/>
  <c r="AI279" i="1"/>
  <c r="AL279" i="1"/>
  <c r="AN279" i="1"/>
  <c r="AP279" i="1"/>
  <c r="AQ279" i="1"/>
  <c r="AV279" i="1"/>
  <c r="AX279" i="1"/>
  <c r="AZ279" i="1"/>
  <c r="A280" i="1"/>
  <c r="B280" i="1"/>
  <c r="C280" i="1"/>
  <c r="D280" i="1"/>
  <c r="E280" i="1"/>
  <c r="F280" i="1"/>
  <c r="G280" i="1"/>
  <c r="H280" i="1"/>
  <c r="R280" i="1" s="1"/>
  <c r="I280" i="1"/>
  <c r="J280" i="1"/>
  <c r="K280" i="1"/>
  <c r="L280" i="1"/>
  <c r="M280" i="1"/>
  <c r="U280" i="1"/>
  <c r="Z280" i="1" s="1"/>
  <c r="X280" i="1"/>
  <c r="AD280" i="1"/>
  <c r="AE280" i="1"/>
  <c r="AF280" i="1"/>
  <c r="AG280" i="1"/>
  <c r="AH280" i="1"/>
  <c r="AI280" i="1"/>
  <c r="AL280" i="1"/>
  <c r="AN280" i="1"/>
  <c r="AP280" i="1"/>
  <c r="AQ280" i="1"/>
  <c r="AV280" i="1"/>
  <c r="AX280" i="1"/>
  <c r="AZ280" i="1"/>
  <c r="A281" i="1"/>
  <c r="B281" i="1"/>
  <c r="C281" i="1"/>
  <c r="Y281" i="1" s="1"/>
  <c r="D281" i="1"/>
  <c r="E281" i="1"/>
  <c r="F281" i="1"/>
  <c r="G281" i="1"/>
  <c r="N281" i="1" s="1"/>
  <c r="H281" i="1"/>
  <c r="R281" i="1" s="1"/>
  <c r="I281" i="1"/>
  <c r="J281" i="1"/>
  <c r="K281" i="1"/>
  <c r="L281" i="1"/>
  <c r="U281" i="1"/>
  <c r="Z281" i="1" s="1"/>
  <c r="X281" i="1"/>
  <c r="AD281" i="1"/>
  <c r="AE281" i="1"/>
  <c r="AF281" i="1"/>
  <c r="AG281" i="1"/>
  <c r="AH281" i="1"/>
  <c r="AI281" i="1"/>
  <c r="AL281" i="1"/>
  <c r="AN281" i="1"/>
  <c r="AO281" i="1"/>
  <c r="AP281" i="1"/>
  <c r="AQ281" i="1"/>
  <c r="AV281" i="1"/>
  <c r="AX281" i="1"/>
  <c r="AZ281" i="1"/>
  <c r="A282" i="1"/>
  <c r="B282" i="1"/>
  <c r="C282" i="1"/>
  <c r="AO282" i="1" s="1"/>
  <c r="D282" i="1"/>
  <c r="E282" i="1"/>
  <c r="F282" i="1"/>
  <c r="G282" i="1"/>
  <c r="N282" i="1" s="1"/>
  <c r="H282" i="1"/>
  <c r="R282" i="1" s="1"/>
  <c r="I282" i="1"/>
  <c r="J282" i="1"/>
  <c r="K282" i="1"/>
  <c r="L282" i="1"/>
  <c r="M282" i="1"/>
  <c r="Q282" i="1" s="1"/>
  <c r="U282" i="1"/>
  <c r="Z282" i="1" s="1"/>
  <c r="X282" i="1"/>
  <c r="AD282" i="1"/>
  <c r="AE282" i="1"/>
  <c r="AF282" i="1"/>
  <c r="AG282" i="1"/>
  <c r="AH282" i="1"/>
  <c r="AI282" i="1"/>
  <c r="AL282" i="1"/>
  <c r="AN282" i="1"/>
  <c r="AP282" i="1"/>
  <c r="AQ282" i="1"/>
  <c r="AV282" i="1"/>
  <c r="AZ282" i="1"/>
  <c r="A283" i="1"/>
  <c r="B283" i="1"/>
  <c r="C283" i="1"/>
  <c r="D283" i="1"/>
  <c r="E283" i="1"/>
  <c r="F283" i="1"/>
  <c r="G283" i="1"/>
  <c r="N283" i="1" s="1"/>
  <c r="H283" i="1"/>
  <c r="R283" i="1" s="1"/>
  <c r="I283" i="1"/>
  <c r="J283" i="1"/>
  <c r="K283" i="1"/>
  <c r="L283" i="1"/>
  <c r="U283" i="1"/>
  <c r="Z283" i="1" s="1"/>
  <c r="X283" i="1"/>
  <c r="Y283" i="1"/>
  <c r="AD283" i="1"/>
  <c r="AE283" i="1"/>
  <c r="AF283" i="1"/>
  <c r="AG283" i="1"/>
  <c r="AH283" i="1"/>
  <c r="AI283" i="1"/>
  <c r="AL283" i="1"/>
  <c r="AM283" i="1"/>
  <c r="AN283" i="1"/>
  <c r="AP283" i="1"/>
  <c r="AQ283" i="1"/>
  <c r="AV283" i="1"/>
  <c r="AX283" i="1"/>
  <c r="AZ283" i="1"/>
  <c r="A284" i="1"/>
  <c r="B284" i="1"/>
  <c r="C284" i="1"/>
  <c r="AY284" i="1" s="1"/>
  <c r="D284" i="1"/>
  <c r="M284" i="1" s="1"/>
  <c r="E284" i="1"/>
  <c r="F284" i="1"/>
  <c r="G284" i="1"/>
  <c r="H284" i="1"/>
  <c r="R284" i="1" s="1"/>
  <c r="I284" i="1"/>
  <c r="J284" i="1"/>
  <c r="K284" i="1"/>
  <c r="L284" i="1"/>
  <c r="U284" i="1"/>
  <c r="Z284" i="1" s="1"/>
  <c r="X284" i="1"/>
  <c r="Y284" i="1"/>
  <c r="AD284" i="1"/>
  <c r="AE284" i="1"/>
  <c r="AF284" i="1"/>
  <c r="AG284" i="1"/>
  <c r="AH284" i="1"/>
  <c r="AI284" i="1"/>
  <c r="AL284" i="1"/>
  <c r="AM284" i="1"/>
  <c r="AN284" i="1"/>
  <c r="AP284" i="1"/>
  <c r="AQ284" i="1"/>
  <c r="AV284" i="1"/>
  <c r="AX284" i="1"/>
  <c r="AZ284" i="1"/>
  <c r="A285" i="1"/>
  <c r="B285" i="1"/>
  <c r="C285" i="1"/>
  <c r="AY285" i="1" s="1"/>
  <c r="D285" i="1"/>
  <c r="E285" i="1"/>
  <c r="F285" i="1"/>
  <c r="G285" i="1"/>
  <c r="N285" i="1" s="1"/>
  <c r="H285" i="1"/>
  <c r="R285" i="1" s="1"/>
  <c r="I285" i="1"/>
  <c r="J285" i="1"/>
  <c r="K285" i="1"/>
  <c r="L285" i="1"/>
  <c r="U285" i="1"/>
  <c r="X285" i="1"/>
  <c r="Z285" i="1"/>
  <c r="AD285" i="1"/>
  <c r="AE285" i="1"/>
  <c r="AF285" i="1"/>
  <c r="AG285" i="1"/>
  <c r="AH285" i="1"/>
  <c r="AI285" i="1"/>
  <c r="AL285" i="1"/>
  <c r="AM285" i="1"/>
  <c r="AN285" i="1"/>
  <c r="AP285" i="1"/>
  <c r="AQ285" i="1"/>
  <c r="AV285" i="1"/>
  <c r="AX285" i="1"/>
  <c r="AZ285" i="1"/>
  <c r="A286" i="1"/>
  <c r="B286" i="1"/>
  <c r="C286" i="1"/>
  <c r="D286" i="1"/>
  <c r="E286" i="1"/>
  <c r="F286" i="1"/>
  <c r="G286" i="1"/>
  <c r="N286" i="1" s="1"/>
  <c r="H286" i="1"/>
  <c r="R286" i="1" s="1"/>
  <c r="I286" i="1"/>
  <c r="J286" i="1"/>
  <c r="K286" i="1"/>
  <c r="L286" i="1"/>
  <c r="M286" i="1"/>
  <c r="U286" i="1"/>
  <c r="Z286" i="1" s="1"/>
  <c r="X286" i="1"/>
  <c r="AD286" i="1"/>
  <c r="AE286" i="1"/>
  <c r="AF286" i="1"/>
  <c r="AG286" i="1"/>
  <c r="AH286" i="1"/>
  <c r="AI286" i="1"/>
  <c r="AL286" i="1"/>
  <c r="AN286" i="1"/>
  <c r="AP286" i="1"/>
  <c r="AQ286" i="1"/>
  <c r="AV286" i="1"/>
  <c r="AZ286" i="1"/>
  <c r="A287" i="1"/>
  <c r="B287" i="1"/>
  <c r="C287" i="1"/>
  <c r="AM287" i="1" s="1"/>
  <c r="D287" i="1"/>
  <c r="M287" i="1" s="1"/>
  <c r="E287" i="1"/>
  <c r="F287" i="1"/>
  <c r="G287" i="1"/>
  <c r="H287" i="1"/>
  <c r="R287" i="1" s="1"/>
  <c r="I287" i="1"/>
  <c r="J287" i="1"/>
  <c r="K287" i="1"/>
  <c r="L287" i="1"/>
  <c r="U287" i="1"/>
  <c r="X287" i="1"/>
  <c r="Y287" i="1"/>
  <c r="Z287" i="1"/>
  <c r="AD287" i="1"/>
  <c r="AE287" i="1"/>
  <c r="AF287" i="1"/>
  <c r="AG287" i="1"/>
  <c r="AH287" i="1"/>
  <c r="AI287" i="1"/>
  <c r="AL287" i="1"/>
  <c r="AN287" i="1"/>
  <c r="AP287" i="1"/>
  <c r="AQ287" i="1"/>
  <c r="AV287" i="1"/>
  <c r="AX287" i="1"/>
  <c r="AZ287" i="1"/>
  <c r="A288" i="1"/>
  <c r="B288" i="1"/>
  <c r="C288" i="1"/>
  <c r="D288" i="1"/>
  <c r="M288" i="1" s="1"/>
  <c r="E288" i="1"/>
  <c r="F288" i="1"/>
  <c r="G288" i="1"/>
  <c r="H288" i="1"/>
  <c r="R288" i="1" s="1"/>
  <c r="I288" i="1"/>
  <c r="J288" i="1"/>
  <c r="K288" i="1"/>
  <c r="L288" i="1"/>
  <c r="U288" i="1"/>
  <c r="Z288" i="1" s="1"/>
  <c r="X288" i="1"/>
  <c r="Y288" i="1"/>
  <c r="AD288" i="1"/>
  <c r="AE288" i="1"/>
  <c r="AF288" i="1"/>
  <c r="AG288" i="1"/>
  <c r="AH288" i="1"/>
  <c r="AI288" i="1"/>
  <c r="AL288" i="1"/>
  <c r="AM288" i="1"/>
  <c r="AN288" i="1"/>
  <c r="AP288" i="1"/>
  <c r="AQ288" i="1"/>
  <c r="AV288" i="1"/>
  <c r="AX288" i="1"/>
  <c r="AZ288" i="1"/>
  <c r="A289" i="1"/>
  <c r="B289" i="1"/>
  <c r="C289" i="1"/>
  <c r="D289" i="1"/>
  <c r="E289" i="1"/>
  <c r="F289" i="1"/>
  <c r="G289" i="1"/>
  <c r="N289" i="1" s="1"/>
  <c r="H289" i="1"/>
  <c r="R289" i="1" s="1"/>
  <c r="I289" i="1"/>
  <c r="J289" i="1"/>
  <c r="K289" i="1"/>
  <c r="L289" i="1"/>
  <c r="U289" i="1"/>
  <c r="X289" i="1"/>
  <c r="Z289" i="1"/>
  <c r="AD289" i="1"/>
  <c r="AE289" i="1"/>
  <c r="AF289" i="1"/>
  <c r="AG289" i="1"/>
  <c r="AH289" i="1"/>
  <c r="AI289" i="1"/>
  <c r="AL289" i="1"/>
  <c r="AN289" i="1"/>
  <c r="AP289" i="1"/>
  <c r="AQ289" i="1"/>
  <c r="AV289" i="1"/>
  <c r="AX289" i="1"/>
  <c r="AZ289" i="1"/>
  <c r="A290" i="1"/>
  <c r="B290" i="1"/>
  <c r="C290" i="1"/>
  <c r="D290" i="1"/>
  <c r="E290" i="1"/>
  <c r="F290" i="1"/>
  <c r="G290" i="1"/>
  <c r="N290" i="1" s="1"/>
  <c r="H290" i="1"/>
  <c r="R290" i="1" s="1"/>
  <c r="I290" i="1"/>
  <c r="J290" i="1"/>
  <c r="K290" i="1"/>
  <c r="L290" i="1"/>
  <c r="M290" i="1"/>
  <c r="U290" i="1"/>
  <c r="Z290" i="1" s="1"/>
  <c r="X290" i="1"/>
  <c r="AD290" i="1"/>
  <c r="AE290" i="1"/>
  <c r="AF290" i="1"/>
  <c r="AG290" i="1"/>
  <c r="AH290" i="1"/>
  <c r="AI290" i="1"/>
  <c r="AL290" i="1"/>
  <c r="AN290" i="1"/>
  <c r="AP290" i="1"/>
  <c r="AQ290" i="1"/>
  <c r="AV290" i="1"/>
  <c r="AW290" i="1"/>
  <c r="AX290" i="1"/>
  <c r="AZ290" i="1"/>
  <c r="A291" i="1"/>
  <c r="B291" i="1"/>
  <c r="C291" i="1"/>
  <c r="D291" i="1"/>
  <c r="E291" i="1"/>
  <c r="F291" i="1"/>
  <c r="G291" i="1"/>
  <c r="N291" i="1" s="1"/>
  <c r="H291" i="1"/>
  <c r="R291" i="1" s="1"/>
  <c r="I291" i="1"/>
  <c r="J291" i="1"/>
  <c r="K291" i="1"/>
  <c r="L291" i="1"/>
  <c r="U291" i="1"/>
  <c r="Z291" i="1" s="1"/>
  <c r="X291" i="1"/>
  <c r="Y291" i="1"/>
  <c r="AD291" i="1"/>
  <c r="AE291" i="1"/>
  <c r="AF291" i="1"/>
  <c r="AG291" i="1"/>
  <c r="AH291" i="1"/>
  <c r="AI291" i="1"/>
  <c r="AL291" i="1"/>
  <c r="AN291" i="1"/>
  <c r="AP291" i="1"/>
  <c r="AQ291" i="1"/>
  <c r="AV291" i="1"/>
  <c r="AW291" i="1"/>
  <c r="AX291" i="1"/>
  <c r="AZ291" i="1"/>
  <c r="A292" i="1"/>
  <c r="B292" i="1"/>
  <c r="C292" i="1"/>
  <c r="AO292" i="1" s="1"/>
  <c r="D292" i="1"/>
  <c r="M292" i="1" s="1"/>
  <c r="E292" i="1"/>
  <c r="F292" i="1"/>
  <c r="G292" i="1"/>
  <c r="H292" i="1"/>
  <c r="R292" i="1" s="1"/>
  <c r="I292" i="1"/>
  <c r="J292" i="1"/>
  <c r="K292" i="1"/>
  <c r="L292" i="1"/>
  <c r="U292" i="1"/>
  <c r="Z292" i="1" s="1"/>
  <c r="X292" i="1"/>
  <c r="Y292" i="1"/>
  <c r="AD292" i="1"/>
  <c r="AE292" i="1"/>
  <c r="AF292" i="1"/>
  <c r="AG292" i="1"/>
  <c r="AH292" i="1"/>
  <c r="AI292" i="1"/>
  <c r="AL292" i="1"/>
  <c r="AM292" i="1"/>
  <c r="AN292" i="1"/>
  <c r="AP292" i="1"/>
  <c r="AQ292" i="1"/>
  <c r="AV292" i="1"/>
  <c r="AX292" i="1"/>
  <c r="AZ292" i="1"/>
  <c r="A293" i="1"/>
  <c r="B293" i="1"/>
  <c r="C293" i="1"/>
  <c r="D293" i="1"/>
  <c r="E293" i="1"/>
  <c r="F293" i="1"/>
  <c r="G293" i="1"/>
  <c r="N293" i="1" s="1"/>
  <c r="H293" i="1"/>
  <c r="R293" i="1" s="1"/>
  <c r="I293" i="1"/>
  <c r="J293" i="1"/>
  <c r="K293" i="1"/>
  <c r="L293" i="1"/>
  <c r="U293" i="1"/>
  <c r="X293" i="1"/>
  <c r="Z293" i="1"/>
  <c r="AD293" i="1"/>
  <c r="AE293" i="1"/>
  <c r="AF293" i="1"/>
  <c r="AG293" i="1"/>
  <c r="AH293" i="1"/>
  <c r="AI293" i="1"/>
  <c r="AL293" i="1"/>
  <c r="AN293" i="1"/>
  <c r="AP293" i="1"/>
  <c r="AQ293" i="1"/>
  <c r="AV293" i="1"/>
  <c r="AX293" i="1"/>
  <c r="AZ293" i="1"/>
  <c r="A294" i="1"/>
  <c r="B294" i="1"/>
  <c r="C294" i="1"/>
  <c r="D294" i="1"/>
  <c r="E294" i="1"/>
  <c r="F294" i="1"/>
  <c r="G294" i="1"/>
  <c r="N294" i="1" s="1"/>
  <c r="H294" i="1"/>
  <c r="R294" i="1" s="1"/>
  <c r="I294" i="1"/>
  <c r="J294" i="1"/>
  <c r="K294" i="1"/>
  <c r="L294" i="1"/>
  <c r="M294" i="1"/>
  <c r="Q294" i="1" s="1"/>
  <c r="U294" i="1"/>
  <c r="Z294" i="1" s="1"/>
  <c r="X294" i="1"/>
  <c r="AD294" i="1"/>
  <c r="AE294" i="1"/>
  <c r="AF294" i="1"/>
  <c r="AG294" i="1"/>
  <c r="AH294" i="1"/>
  <c r="AI294" i="1"/>
  <c r="AL294" i="1"/>
  <c r="AM294" i="1"/>
  <c r="AN294" i="1"/>
  <c r="AP294" i="1"/>
  <c r="AQ294" i="1"/>
  <c r="AV294" i="1"/>
  <c r="AZ294" i="1"/>
  <c r="A295" i="1"/>
  <c r="B295" i="1"/>
  <c r="C295" i="1"/>
  <c r="D295" i="1"/>
  <c r="M295" i="1" s="1"/>
  <c r="E295" i="1"/>
  <c r="F295" i="1"/>
  <c r="G295" i="1"/>
  <c r="H295" i="1"/>
  <c r="R295" i="1" s="1"/>
  <c r="I295" i="1"/>
  <c r="J295" i="1"/>
  <c r="K295" i="1"/>
  <c r="L295" i="1"/>
  <c r="U295" i="1"/>
  <c r="X295" i="1"/>
  <c r="Y295" i="1"/>
  <c r="Z295" i="1"/>
  <c r="AD295" i="1"/>
  <c r="AE295" i="1"/>
  <c r="AF295" i="1"/>
  <c r="AG295" i="1"/>
  <c r="AH295" i="1"/>
  <c r="AI295" i="1"/>
  <c r="AL295" i="1"/>
  <c r="AN295" i="1"/>
  <c r="AP295" i="1"/>
  <c r="AQ295" i="1"/>
  <c r="AV295" i="1"/>
  <c r="AX295" i="1"/>
  <c r="AZ295" i="1"/>
  <c r="A296" i="1"/>
  <c r="B296" i="1"/>
  <c r="C296" i="1"/>
  <c r="AO296" i="1" s="1"/>
  <c r="D296" i="1"/>
  <c r="M296" i="1" s="1"/>
  <c r="E296" i="1"/>
  <c r="F296" i="1"/>
  <c r="G296" i="1"/>
  <c r="H296" i="1"/>
  <c r="R296" i="1" s="1"/>
  <c r="I296" i="1"/>
  <c r="J296" i="1"/>
  <c r="K296" i="1"/>
  <c r="L296" i="1"/>
  <c r="U296" i="1"/>
  <c r="Z296" i="1" s="1"/>
  <c r="X296" i="1"/>
  <c r="Y296" i="1"/>
  <c r="AD296" i="1"/>
  <c r="AE296" i="1"/>
  <c r="AF296" i="1"/>
  <c r="AG296" i="1"/>
  <c r="AH296" i="1"/>
  <c r="AI296" i="1"/>
  <c r="AL296" i="1"/>
  <c r="AM296" i="1"/>
  <c r="AN296" i="1"/>
  <c r="AP296" i="1"/>
  <c r="AQ296" i="1"/>
  <c r="AV296" i="1"/>
  <c r="AX296" i="1"/>
  <c r="AZ296" i="1"/>
  <c r="A297" i="1"/>
  <c r="B297" i="1"/>
  <c r="C297" i="1"/>
  <c r="D297" i="1"/>
  <c r="E297" i="1"/>
  <c r="F297" i="1"/>
  <c r="G297" i="1"/>
  <c r="N297" i="1" s="1"/>
  <c r="H297" i="1"/>
  <c r="R297" i="1" s="1"/>
  <c r="I297" i="1"/>
  <c r="J297" i="1"/>
  <c r="K297" i="1"/>
  <c r="L297" i="1"/>
  <c r="U297" i="1"/>
  <c r="X297" i="1"/>
  <c r="Z297" i="1"/>
  <c r="AD297" i="1"/>
  <c r="AE297" i="1"/>
  <c r="AF297" i="1"/>
  <c r="AG297" i="1"/>
  <c r="AH297" i="1"/>
  <c r="AI297" i="1"/>
  <c r="AL297" i="1"/>
  <c r="AN297" i="1"/>
  <c r="AP297" i="1"/>
  <c r="AQ297" i="1"/>
  <c r="AV297" i="1"/>
  <c r="AX297" i="1"/>
  <c r="AZ297" i="1"/>
  <c r="A298" i="1"/>
  <c r="B298" i="1"/>
  <c r="C298" i="1"/>
  <c r="AO298" i="1" s="1"/>
  <c r="D298" i="1"/>
  <c r="E298" i="1"/>
  <c r="F298" i="1"/>
  <c r="G298" i="1"/>
  <c r="N298" i="1" s="1"/>
  <c r="H298" i="1"/>
  <c r="R298" i="1" s="1"/>
  <c r="I298" i="1"/>
  <c r="J298" i="1"/>
  <c r="K298" i="1"/>
  <c r="L298" i="1"/>
  <c r="M298" i="1"/>
  <c r="Q298" i="1" s="1"/>
  <c r="U298" i="1"/>
  <c r="Z298" i="1" s="1"/>
  <c r="X298" i="1"/>
  <c r="AD298" i="1"/>
  <c r="AE298" i="1"/>
  <c r="AF298" i="1"/>
  <c r="AG298" i="1"/>
  <c r="AH298" i="1"/>
  <c r="AI298" i="1"/>
  <c r="AL298" i="1"/>
  <c r="AN298" i="1"/>
  <c r="AP298" i="1"/>
  <c r="AQ298" i="1"/>
  <c r="AV298" i="1"/>
  <c r="AW298" i="1"/>
  <c r="AZ298" i="1"/>
  <c r="A299" i="1"/>
  <c r="B299" i="1"/>
  <c r="C299" i="1"/>
  <c r="AO299" i="1" s="1"/>
  <c r="D299" i="1"/>
  <c r="E299" i="1"/>
  <c r="F299" i="1"/>
  <c r="G299" i="1"/>
  <c r="N299" i="1" s="1"/>
  <c r="H299" i="1"/>
  <c r="R299" i="1" s="1"/>
  <c r="I299" i="1"/>
  <c r="J299" i="1"/>
  <c r="K299" i="1"/>
  <c r="L299" i="1"/>
  <c r="U299" i="1"/>
  <c r="Z299" i="1" s="1"/>
  <c r="X299" i="1"/>
  <c r="Y299" i="1"/>
  <c r="AD299" i="1"/>
  <c r="AE299" i="1"/>
  <c r="AF299" i="1"/>
  <c r="AG299" i="1"/>
  <c r="AH299" i="1"/>
  <c r="AI299" i="1"/>
  <c r="AL299" i="1"/>
  <c r="AN299" i="1"/>
  <c r="AP299" i="1"/>
  <c r="AQ299" i="1"/>
  <c r="AV299" i="1"/>
  <c r="AW299" i="1"/>
  <c r="AX299" i="1"/>
  <c r="AZ299" i="1"/>
  <c r="A300" i="1"/>
  <c r="B300" i="1"/>
  <c r="C300" i="1"/>
  <c r="AO300" i="1" s="1"/>
  <c r="D300" i="1"/>
  <c r="M300" i="1" s="1"/>
  <c r="E300" i="1"/>
  <c r="F300" i="1"/>
  <c r="G300" i="1"/>
  <c r="H300" i="1"/>
  <c r="R300" i="1" s="1"/>
  <c r="I300" i="1"/>
  <c r="J300" i="1"/>
  <c r="K300" i="1"/>
  <c r="L300" i="1"/>
  <c r="U300" i="1"/>
  <c r="Z300" i="1" s="1"/>
  <c r="X300" i="1"/>
  <c r="Y300" i="1"/>
  <c r="AD300" i="1"/>
  <c r="AE300" i="1"/>
  <c r="AF300" i="1"/>
  <c r="AG300" i="1"/>
  <c r="AH300" i="1"/>
  <c r="AI300" i="1"/>
  <c r="AL300" i="1"/>
  <c r="AM300" i="1"/>
  <c r="AN300" i="1"/>
  <c r="AP300" i="1"/>
  <c r="AQ300" i="1"/>
  <c r="AV300" i="1"/>
  <c r="AX300" i="1"/>
  <c r="AZ300" i="1"/>
  <c r="A301" i="1"/>
  <c r="B301" i="1"/>
  <c r="C301" i="1"/>
  <c r="AY301" i="1" s="1"/>
  <c r="D301" i="1"/>
  <c r="E301" i="1"/>
  <c r="F301" i="1"/>
  <c r="G301" i="1"/>
  <c r="N301" i="1" s="1"/>
  <c r="H301" i="1"/>
  <c r="R301" i="1" s="1"/>
  <c r="I301" i="1"/>
  <c r="J301" i="1"/>
  <c r="K301" i="1"/>
  <c r="L301" i="1"/>
  <c r="U301" i="1"/>
  <c r="X301" i="1"/>
  <c r="Z301" i="1"/>
  <c r="AD301" i="1"/>
  <c r="AE301" i="1"/>
  <c r="AF301" i="1"/>
  <c r="AG301" i="1"/>
  <c r="AH301" i="1"/>
  <c r="AI301" i="1"/>
  <c r="AL301" i="1"/>
  <c r="AM301" i="1"/>
  <c r="AN301" i="1"/>
  <c r="AP301" i="1"/>
  <c r="AQ301" i="1"/>
  <c r="AV301" i="1"/>
  <c r="AX301" i="1"/>
  <c r="AZ301" i="1"/>
  <c r="A302" i="1"/>
  <c r="B302" i="1"/>
  <c r="C302" i="1"/>
  <c r="D302" i="1"/>
  <c r="E302" i="1"/>
  <c r="F302" i="1"/>
  <c r="G302" i="1"/>
  <c r="N302" i="1" s="1"/>
  <c r="H302" i="1"/>
  <c r="R302" i="1" s="1"/>
  <c r="I302" i="1"/>
  <c r="J302" i="1"/>
  <c r="K302" i="1"/>
  <c r="L302" i="1"/>
  <c r="M302" i="1"/>
  <c r="U302" i="1"/>
  <c r="Z302" i="1" s="1"/>
  <c r="X302" i="1"/>
  <c r="AD302" i="1"/>
  <c r="AE302" i="1"/>
  <c r="AF302" i="1"/>
  <c r="AG302" i="1"/>
  <c r="AH302" i="1"/>
  <c r="AI302" i="1"/>
  <c r="AL302" i="1"/>
  <c r="AN302" i="1"/>
  <c r="AP302" i="1"/>
  <c r="AQ302" i="1"/>
  <c r="AV302" i="1"/>
  <c r="AZ302" i="1"/>
  <c r="A303" i="1"/>
  <c r="B303" i="1"/>
  <c r="C303" i="1"/>
  <c r="AO303" i="1" s="1"/>
  <c r="D303" i="1"/>
  <c r="M303" i="1" s="1"/>
  <c r="E303" i="1"/>
  <c r="F303" i="1"/>
  <c r="G303" i="1"/>
  <c r="H303" i="1"/>
  <c r="R303" i="1" s="1"/>
  <c r="I303" i="1"/>
  <c r="J303" i="1"/>
  <c r="K303" i="1"/>
  <c r="L303" i="1"/>
  <c r="U303" i="1"/>
  <c r="X303" i="1"/>
  <c r="Y303" i="1"/>
  <c r="Z303" i="1"/>
  <c r="AD303" i="1"/>
  <c r="AE303" i="1"/>
  <c r="AF303" i="1"/>
  <c r="AG303" i="1"/>
  <c r="AH303" i="1"/>
  <c r="AI303" i="1"/>
  <c r="AL303" i="1"/>
  <c r="AN303" i="1"/>
  <c r="AP303" i="1"/>
  <c r="AQ303" i="1"/>
  <c r="AV303" i="1"/>
  <c r="AX303" i="1"/>
  <c r="AZ303" i="1"/>
  <c r="A304" i="1"/>
  <c r="B304" i="1"/>
  <c r="C304" i="1"/>
  <c r="D304" i="1"/>
  <c r="M304" i="1" s="1"/>
  <c r="E304" i="1"/>
  <c r="F304" i="1"/>
  <c r="G304" i="1"/>
  <c r="H304" i="1"/>
  <c r="R304" i="1" s="1"/>
  <c r="I304" i="1"/>
  <c r="J304" i="1"/>
  <c r="K304" i="1"/>
  <c r="L304" i="1"/>
  <c r="U304" i="1"/>
  <c r="Z304" i="1" s="1"/>
  <c r="X304" i="1"/>
  <c r="Y304" i="1"/>
  <c r="AD304" i="1"/>
  <c r="AE304" i="1"/>
  <c r="AF304" i="1"/>
  <c r="AG304" i="1"/>
  <c r="AH304" i="1"/>
  <c r="AI304" i="1"/>
  <c r="AL304" i="1"/>
  <c r="AM304" i="1"/>
  <c r="AN304" i="1"/>
  <c r="AP304" i="1"/>
  <c r="AQ304" i="1"/>
  <c r="AV304" i="1"/>
  <c r="AX304" i="1"/>
  <c r="AZ304" i="1"/>
  <c r="A305" i="1"/>
  <c r="B305" i="1"/>
  <c r="C305" i="1"/>
  <c r="D305" i="1"/>
  <c r="E305" i="1"/>
  <c r="F305" i="1"/>
  <c r="G305" i="1"/>
  <c r="N305" i="1" s="1"/>
  <c r="H305" i="1"/>
  <c r="R305" i="1" s="1"/>
  <c r="I305" i="1"/>
  <c r="J305" i="1"/>
  <c r="K305" i="1"/>
  <c r="L305" i="1"/>
  <c r="U305" i="1"/>
  <c r="X305" i="1"/>
  <c r="Z305" i="1"/>
  <c r="AD305" i="1"/>
  <c r="AE305" i="1"/>
  <c r="AF305" i="1"/>
  <c r="AG305" i="1"/>
  <c r="AH305" i="1"/>
  <c r="AI305" i="1"/>
  <c r="AL305" i="1"/>
  <c r="AN305" i="1"/>
  <c r="AP305" i="1"/>
  <c r="AQ305" i="1"/>
  <c r="AV305" i="1"/>
  <c r="AX305" i="1"/>
  <c r="AZ305" i="1"/>
  <c r="A306" i="1"/>
  <c r="B306" i="1"/>
  <c r="C306" i="1"/>
  <c r="Y306" i="1" s="1"/>
  <c r="D306" i="1"/>
  <c r="E306" i="1"/>
  <c r="F306" i="1"/>
  <c r="G306" i="1"/>
  <c r="N306" i="1" s="1"/>
  <c r="H306" i="1"/>
  <c r="R306" i="1" s="1"/>
  <c r="I306" i="1"/>
  <c r="J306" i="1"/>
  <c r="K306" i="1"/>
  <c r="L306" i="1"/>
  <c r="M306" i="1"/>
  <c r="U306" i="1"/>
  <c r="Z306" i="1" s="1"/>
  <c r="X306" i="1"/>
  <c r="AD306" i="1"/>
  <c r="AE306" i="1"/>
  <c r="AF306" i="1"/>
  <c r="AG306" i="1"/>
  <c r="AH306" i="1"/>
  <c r="AI306" i="1"/>
  <c r="AL306" i="1"/>
  <c r="AN306" i="1"/>
  <c r="AP306" i="1"/>
  <c r="AQ306" i="1"/>
  <c r="AV306" i="1"/>
  <c r="AW306" i="1"/>
  <c r="AX306" i="1"/>
  <c r="AZ306" i="1"/>
  <c r="A307" i="1"/>
  <c r="B307" i="1"/>
  <c r="C307" i="1"/>
  <c r="D307" i="1"/>
  <c r="E307" i="1"/>
  <c r="F307" i="1"/>
  <c r="G307" i="1"/>
  <c r="N307" i="1" s="1"/>
  <c r="H307" i="1"/>
  <c r="R307" i="1" s="1"/>
  <c r="I307" i="1"/>
  <c r="J307" i="1"/>
  <c r="K307" i="1"/>
  <c r="L307" i="1"/>
  <c r="U307" i="1"/>
  <c r="Z307" i="1" s="1"/>
  <c r="X307" i="1"/>
  <c r="Y307" i="1"/>
  <c r="AD307" i="1"/>
  <c r="AE307" i="1"/>
  <c r="AF307" i="1"/>
  <c r="AG307" i="1"/>
  <c r="AH307" i="1"/>
  <c r="AI307" i="1"/>
  <c r="AL307" i="1"/>
  <c r="AN307" i="1"/>
  <c r="AP307" i="1"/>
  <c r="AQ307" i="1"/>
  <c r="AV307" i="1"/>
  <c r="AW307" i="1"/>
  <c r="AX307" i="1"/>
  <c r="AZ307" i="1"/>
  <c r="A308" i="1"/>
  <c r="B308" i="1"/>
  <c r="C308" i="1"/>
  <c r="AO308" i="1" s="1"/>
  <c r="D308" i="1"/>
  <c r="M308" i="1" s="1"/>
  <c r="E308" i="1"/>
  <c r="F308" i="1"/>
  <c r="G308" i="1"/>
  <c r="H308" i="1"/>
  <c r="R308" i="1" s="1"/>
  <c r="I308" i="1"/>
  <c r="J308" i="1"/>
  <c r="K308" i="1"/>
  <c r="L308" i="1"/>
  <c r="U308" i="1"/>
  <c r="Z308" i="1" s="1"/>
  <c r="X308" i="1"/>
  <c r="Y308" i="1"/>
  <c r="AD308" i="1"/>
  <c r="AE308" i="1"/>
  <c r="AF308" i="1"/>
  <c r="AG308" i="1"/>
  <c r="AH308" i="1"/>
  <c r="AI308" i="1"/>
  <c r="AL308" i="1"/>
  <c r="AM308" i="1"/>
  <c r="AN308" i="1"/>
  <c r="AP308" i="1"/>
  <c r="AQ308" i="1"/>
  <c r="AV308" i="1"/>
  <c r="AX308" i="1"/>
  <c r="AZ308" i="1"/>
  <c r="A309" i="1"/>
  <c r="B309" i="1"/>
  <c r="C309" i="1"/>
  <c r="Y309" i="1" s="1"/>
  <c r="D309" i="1"/>
  <c r="E309" i="1"/>
  <c r="F309" i="1"/>
  <c r="G309" i="1"/>
  <c r="N309" i="1" s="1"/>
  <c r="H309" i="1"/>
  <c r="R309" i="1" s="1"/>
  <c r="I309" i="1"/>
  <c r="J309" i="1"/>
  <c r="K309" i="1"/>
  <c r="L309" i="1"/>
  <c r="U309" i="1"/>
  <c r="X309" i="1"/>
  <c r="Z309" i="1"/>
  <c r="AD309" i="1"/>
  <c r="AE309" i="1"/>
  <c r="AF309" i="1"/>
  <c r="AG309" i="1"/>
  <c r="AH309" i="1"/>
  <c r="AI309" i="1"/>
  <c r="AL309" i="1"/>
  <c r="AN309" i="1"/>
  <c r="AP309" i="1"/>
  <c r="AQ309" i="1"/>
  <c r="AV309" i="1"/>
  <c r="AX309" i="1"/>
  <c r="AZ309" i="1"/>
  <c r="A310" i="1"/>
  <c r="B310" i="1"/>
  <c r="C310" i="1"/>
  <c r="AY310" i="1" s="1"/>
  <c r="D310" i="1"/>
  <c r="E310" i="1"/>
  <c r="F310" i="1"/>
  <c r="G310" i="1"/>
  <c r="N310" i="1" s="1"/>
  <c r="H310" i="1"/>
  <c r="R310" i="1" s="1"/>
  <c r="I310" i="1"/>
  <c r="J310" i="1"/>
  <c r="K310" i="1"/>
  <c r="L310" i="1"/>
  <c r="M310" i="1"/>
  <c r="Q310" i="1" s="1"/>
  <c r="U310" i="1"/>
  <c r="Z310" i="1" s="1"/>
  <c r="X310" i="1"/>
  <c r="AD310" i="1"/>
  <c r="AE310" i="1"/>
  <c r="AF310" i="1"/>
  <c r="AG310" i="1"/>
  <c r="AH310" i="1"/>
  <c r="AI310" i="1"/>
  <c r="AL310" i="1"/>
  <c r="AM310" i="1"/>
  <c r="AN310" i="1"/>
  <c r="AP310" i="1"/>
  <c r="AQ310" i="1"/>
  <c r="AV310" i="1"/>
  <c r="AZ310" i="1"/>
  <c r="A311" i="1"/>
  <c r="B311" i="1"/>
  <c r="C311" i="1"/>
  <c r="D311" i="1"/>
  <c r="M311" i="1" s="1"/>
  <c r="E311" i="1"/>
  <c r="F311" i="1"/>
  <c r="G311" i="1"/>
  <c r="H311" i="1"/>
  <c r="R311" i="1" s="1"/>
  <c r="I311" i="1"/>
  <c r="J311" i="1"/>
  <c r="K311" i="1"/>
  <c r="L311" i="1"/>
  <c r="U311" i="1"/>
  <c r="X311" i="1"/>
  <c r="Y311" i="1"/>
  <c r="Z311" i="1"/>
  <c r="AD311" i="1"/>
  <c r="AE311" i="1"/>
  <c r="AF311" i="1"/>
  <c r="AG311" i="1"/>
  <c r="AH311" i="1"/>
  <c r="AI311" i="1"/>
  <c r="AL311" i="1"/>
  <c r="AN311" i="1"/>
  <c r="AP311" i="1"/>
  <c r="AQ311" i="1"/>
  <c r="AV311" i="1"/>
  <c r="AX311" i="1"/>
  <c r="AZ311" i="1"/>
  <c r="A312" i="1"/>
  <c r="B312" i="1"/>
  <c r="C312" i="1"/>
  <c r="AO312" i="1" s="1"/>
  <c r="D312" i="1"/>
  <c r="M312" i="1" s="1"/>
  <c r="E312" i="1"/>
  <c r="F312" i="1"/>
  <c r="G312" i="1"/>
  <c r="H312" i="1"/>
  <c r="R312" i="1" s="1"/>
  <c r="I312" i="1"/>
  <c r="J312" i="1"/>
  <c r="K312" i="1"/>
  <c r="L312" i="1"/>
  <c r="U312" i="1"/>
  <c r="Z312" i="1" s="1"/>
  <c r="X312" i="1"/>
  <c r="Y312" i="1"/>
  <c r="AD312" i="1"/>
  <c r="AE312" i="1"/>
  <c r="AF312" i="1"/>
  <c r="AG312" i="1"/>
  <c r="AH312" i="1"/>
  <c r="AI312" i="1"/>
  <c r="AL312" i="1"/>
  <c r="AM312" i="1"/>
  <c r="AN312" i="1"/>
  <c r="AP312" i="1"/>
  <c r="AQ312" i="1"/>
  <c r="AV312" i="1"/>
  <c r="AX312" i="1"/>
  <c r="AZ312" i="1"/>
  <c r="A313" i="1"/>
  <c r="B313" i="1"/>
  <c r="C313" i="1"/>
  <c r="D313" i="1"/>
  <c r="E313" i="1"/>
  <c r="F313" i="1"/>
  <c r="G313" i="1"/>
  <c r="N313" i="1" s="1"/>
  <c r="H313" i="1"/>
  <c r="R313" i="1" s="1"/>
  <c r="I313" i="1"/>
  <c r="J313" i="1"/>
  <c r="K313" i="1"/>
  <c r="L313" i="1"/>
  <c r="M313" i="1"/>
  <c r="Q313" i="1" s="1"/>
  <c r="U313" i="1"/>
  <c r="Z313" i="1" s="1"/>
  <c r="X313" i="1"/>
  <c r="AD313" i="1"/>
  <c r="AE313" i="1"/>
  <c r="AF313" i="1"/>
  <c r="AG313" i="1"/>
  <c r="AH313" i="1"/>
  <c r="AI313" i="1"/>
  <c r="AL313" i="1"/>
  <c r="AN313" i="1"/>
  <c r="AP313" i="1"/>
  <c r="AQ313" i="1"/>
  <c r="AV313" i="1"/>
  <c r="AX313" i="1"/>
  <c r="AZ313" i="1"/>
  <c r="A314" i="1"/>
  <c r="B314" i="1"/>
  <c r="C314" i="1"/>
  <c r="D314" i="1"/>
  <c r="E314" i="1"/>
  <c r="F314" i="1"/>
  <c r="G314" i="1"/>
  <c r="N314" i="1" s="1"/>
  <c r="H314" i="1"/>
  <c r="R314" i="1" s="1"/>
  <c r="I314" i="1"/>
  <c r="J314" i="1"/>
  <c r="K314" i="1"/>
  <c r="L314" i="1"/>
  <c r="M314" i="1"/>
  <c r="U314" i="1"/>
  <c r="Z314" i="1" s="1"/>
  <c r="X314" i="1"/>
  <c r="AD314" i="1"/>
  <c r="AE314" i="1"/>
  <c r="AF314" i="1"/>
  <c r="AG314" i="1"/>
  <c r="AH314" i="1"/>
  <c r="AI314" i="1"/>
  <c r="AL314" i="1"/>
  <c r="AN314" i="1"/>
  <c r="AP314" i="1"/>
  <c r="AQ314" i="1"/>
  <c r="AV314" i="1"/>
  <c r="AZ314" i="1"/>
  <c r="A315" i="1"/>
  <c r="B315" i="1"/>
  <c r="C315" i="1"/>
  <c r="D315" i="1"/>
  <c r="E315" i="1"/>
  <c r="F315" i="1"/>
  <c r="G315" i="1"/>
  <c r="N315" i="1" s="1"/>
  <c r="H315" i="1"/>
  <c r="R315" i="1" s="1"/>
  <c r="I315" i="1"/>
  <c r="J315" i="1"/>
  <c r="K315" i="1"/>
  <c r="L315" i="1"/>
  <c r="M315" i="1"/>
  <c r="U315" i="1"/>
  <c r="Z315" i="1" s="1"/>
  <c r="X315" i="1"/>
  <c r="AD315" i="1"/>
  <c r="AE315" i="1"/>
  <c r="AF315" i="1"/>
  <c r="AG315" i="1"/>
  <c r="AH315" i="1"/>
  <c r="AI315" i="1"/>
  <c r="AL315" i="1"/>
  <c r="AN315" i="1"/>
  <c r="AP315" i="1"/>
  <c r="AQ315" i="1"/>
  <c r="AV315" i="1"/>
  <c r="AX315" i="1"/>
  <c r="AZ315" i="1"/>
  <c r="A316" i="1"/>
  <c r="B316" i="1"/>
  <c r="C316" i="1"/>
  <c r="D316" i="1"/>
  <c r="E316" i="1"/>
  <c r="F316" i="1"/>
  <c r="G316" i="1"/>
  <c r="N316" i="1" s="1"/>
  <c r="H316" i="1"/>
  <c r="R316" i="1" s="1"/>
  <c r="I316" i="1"/>
  <c r="J316" i="1"/>
  <c r="K316" i="1"/>
  <c r="L316" i="1"/>
  <c r="M316" i="1"/>
  <c r="U316" i="1"/>
  <c r="Z316" i="1" s="1"/>
  <c r="X316" i="1"/>
  <c r="AD316" i="1"/>
  <c r="AE316" i="1"/>
  <c r="AF316" i="1"/>
  <c r="AG316" i="1"/>
  <c r="AH316" i="1"/>
  <c r="AI316" i="1"/>
  <c r="AL316" i="1"/>
  <c r="AN316" i="1"/>
  <c r="AP316" i="1"/>
  <c r="AQ316" i="1"/>
  <c r="AV316" i="1"/>
  <c r="AX316" i="1"/>
  <c r="AZ316" i="1"/>
  <c r="A317" i="1"/>
  <c r="B317" i="1"/>
  <c r="C317" i="1"/>
  <c r="D317" i="1"/>
  <c r="E317" i="1"/>
  <c r="F317" i="1"/>
  <c r="G317" i="1"/>
  <c r="N317" i="1" s="1"/>
  <c r="H317" i="1"/>
  <c r="R317" i="1" s="1"/>
  <c r="I317" i="1"/>
  <c r="J317" i="1"/>
  <c r="K317" i="1"/>
  <c r="L317" i="1"/>
  <c r="M317" i="1"/>
  <c r="Q317" i="1" s="1"/>
  <c r="U317" i="1"/>
  <c r="Z317" i="1" s="1"/>
  <c r="X317" i="1"/>
  <c r="AD317" i="1"/>
  <c r="AE317" i="1"/>
  <c r="AF317" i="1"/>
  <c r="AG317" i="1"/>
  <c r="AH317" i="1"/>
  <c r="AI317" i="1"/>
  <c r="AL317" i="1"/>
  <c r="AM317" i="1"/>
  <c r="AN317" i="1"/>
  <c r="AP317" i="1"/>
  <c r="AQ317" i="1"/>
  <c r="AV317" i="1"/>
  <c r="AX317" i="1"/>
  <c r="AZ317" i="1"/>
  <c r="A318" i="1"/>
  <c r="B318" i="1"/>
  <c r="C318" i="1"/>
  <c r="AO318" i="1" s="1"/>
  <c r="D318" i="1"/>
  <c r="E318" i="1"/>
  <c r="F318" i="1"/>
  <c r="G318" i="1"/>
  <c r="N318" i="1" s="1"/>
  <c r="H318" i="1"/>
  <c r="R318" i="1" s="1"/>
  <c r="I318" i="1"/>
  <c r="J318" i="1"/>
  <c r="K318" i="1"/>
  <c r="L318" i="1"/>
  <c r="M318" i="1"/>
  <c r="U318" i="1"/>
  <c r="Z318" i="1" s="1"/>
  <c r="X318" i="1"/>
  <c r="AD318" i="1"/>
  <c r="AE318" i="1"/>
  <c r="AF318" i="1"/>
  <c r="AG318" i="1"/>
  <c r="AH318" i="1"/>
  <c r="AI318" i="1"/>
  <c r="AL318" i="1"/>
  <c r="AN318" i="1"/>
  <c r="AP318" i="1"/>
  <c r="AQ318" i="1"/>
  <c r="AV318" i="1"/>
  <c r="AZ318" i="1"/>
  <c r="A319" i="1"/>
  <c r="B319" i="1"/>
  <c r="C319" i="1"/>
  <c r="D319" i="1"/>
  <c r="M319" i="1" s="1"/>
  <c r="E319" i="1"/>
  <c r="F319" i="1"/>
  <c r="G319" i="1"/>
  <c r="H319" i="1"/>
  <c r="R319" i="1" s="1"/>
  <c r="I319" i="1"/>
  <c r="J319" i="1"/>
  <c r="K319" i="1"/>
  <c r="L319" i="1"/>
  <c r="U319" i="1"/>
  <c r="Z319" i="1" s="1"/>
  <c r="X319" i="1"/>
  <c r="Y319" i="1"/>
  <c r="AD319" i="1"/>
  <c r="AE319" i="1"/>
  <c r="AF319" i="1"/>
  <c r="AG319" i="1"/>
  <c r="AH319" i="1"/>
  <c r="AI319" i="1"/>
  <c r="AL319" i="1"/>
  <c r="AM319" i="1"/>
  <c r="AN319" i="1"/>
  <c r="AP319" i="1"/>
  <c r="AQ319" i="1"/>
  <c r="AV319" i="1"/>
  <c r="AX319" i="1"/>
  <c r="AZ319" i="1"/>
  <c r="A320" i="1"/>
  <c r="B320" i="1"/>
  <c r="C320" i="1"/>
  <c r="AO320" i="1" s="1"/>
  <c r="D320" i="1"/>
  <c r="M320" i="1" s="1"/>
  <c r="E320" i="1"/>
  <c r="F320" i="1"/>
  <c r="G320" i="1"/>
  <c r="H320" i="1"/>
  <c r="R320" i="1" s="1"/>
  <c r="I320" i="1"/>
  <c r="J320" i="1"/>
  <c r="K320" i="1"/>
  <c r="L320" i="1"/>
  <c r="U320" i="1"/>
  <c r="Z320" i="1" s="1"/>
  <c r="X320" i="1"/>
  <c r="AD320" i="1"/>
  <c r="AE320" i="1"/>
  <c r="AF320" i="1"/>
  <c r="AG320" i="1"/>
  <c r="AH320" i="1"/>
  <c r="AI320" i="1"/>
  <c r="AL320" i="1"/>
  <c r="AN320" i="1"/>
  <c r="AP320" i="1"/>
  <c r="AQ320" i="1"/>
  <c r="AV320" i="1"/>
  <c r="AX320" i="1"/>
  <c r="AZ320" i="1"/>
  <c r="A321" i="1"/>
  <c r="B321" i="1"/>
  <c r="C321" i="1"/>
  <c r="AW321" i="1" s="1"/>
  <c r="D321" i="1"/>
  <c r="E321" i="1"/>
  <c r="F321" i="1"/>
  <c r="G321" i="1"/>
  <c r="N321" i="1" s="1"/>
  <c r="H321" i="1"/>
  <c r="R321" i="1" s="1"/>
  <c r="I321" i="1"/>
  <c r="J321" i="1"/>
  <c r="K321" i="1"/>
  <c r="L321" i="1"/>
  <c r="M321" i="1"/>
  <c r="U321" i="1"/>
  <c r="Z321" i="1" s="1"/>
  <c r="X321" i="1"/>
  <c r="AD321" i="1"/>
  <c r="AE321" i="1"/>
  <c r="AF321" i="1"/>
  <c r="AG321" i="1"/>
  <c r="AH321" i="1"/>
  <c r="AI321" i="1"/>
  <c r="AL321" i="1"/>
  <c r="AN321" i="1"/>
  <c r="AP321" i="1"/>
  <c r="AQ321" i="1"/>
  <c r="AV321" i="1"/>
  <c r="AX321" i="1"/>
  <c r="AZ321" i="1"/>
  <c r="A322" i="1"/>
  <c r="B322" i="1"/>
  <c r="C322" i="1"/>
  <c r="D322" i="1"/>
  <c r="E322" i="1"/>
  <c r="F322" i="1"/>
  <c r="G322" i="1"/>
  <c r="N322" i="1" s="1"/>
  <c r="H322" i="1"/>
  <c r="R322" i="1" s="1"/>
  <c r="I322" i="1"/>
  <c r="J322" i="1"/>
  <c r="K322" i="1"/>
  <c r="L322" i="1"/>
  <c r="M322" i="1"/>
  <c r="U322" i="1"/>
  <c r="Z322" i="1" s="1"/>
  <c r="X322" i="1"/>
  <c r="AD322" i="1"/>
  <c r="AE322" i="1"/>
  <c r="AF322" i="1"/>
  <c r="AG322" i="1"/>
  <c r="AH322" i="1"/>
  <c r="AI322" i="1"/>
  <c r="AL322" i="1"/>
  <c r="AN322" i="1"/>
  <c r="AP322" i="1"/>
  <c r="AQ322" i="1"/>
  <c r="AV322" i="1"/>
  <c r="AZ322" i="1"/>
  <c r="A323" i="1"/>
  <c r="B323" i="1"/>
  <c r="C323" i="1"/>
  <c r="D323" i="1"/>
  <c r="E323" i="1"/>
  <c r="F323" i="1"/>
  <c r="G323" i="1"/>
  <c r="N323" i="1" s="1"/>
  <c r="H323" i="1"/>
  <c r="R323" i="1" s="1"/>
  <c r="I323" i="1"/>
  <c r="J323" i="1"/>
  <c r="K323" i="1"/>
  <c r="L323" i="1"/>
  <c r="M323" i="1"/>
  <c r="Q323" i="1" s="1"/>
  <c r="U323" i="1"/>
  <c r="Z323" i="1" s="1"/>
  <c r="X323" i="1"/>
  <c r="AD323" i="1"/>
  <c r="AE323" i="1"/>
  <c r="AF323" i="1"/>
  <c r="AG323" i="1"/>
  <c r="AH323" i="1"/>
  <c r="AI323" i="1"/>
  <c r="AL323" i="1"/>
  <c r="AN323" i="1"/>
  <c r="AP323" i="1"/>
  <c r="AQ323" i="1"/>
  <c r="AV323" i="1"/>
  <c r="AX323" i="1"/>
  <c r="AZ323" i="1"/>
  <c r="A324" i="1"/>
  <c r="B324" i="1"/>
  <c r="C324" i="1"/>
  <c r="D324" i="1"/>
  <c r="E324" i="1"/>
  <c r="F324" i="1"/>
  <c r="G324" i="1"/>
  <c r="N324" i="1" s="1"/>
  <c r="H324" i="1"/>
  <c r="R324" i="1" s="1"/>
  <c r="I324" i="1"/>
  <c r="J324" i="1"/>
  <c r="K324" i="1"/>
  <c r="L324" i="1"/>
  <c r="M324" i="1"/>
  <c r="U324" i="1"/>
  <c r="Z324" i="1" s="1"/>
  <c r="X324" i="1"/>
  <c r="AD324" i="1"/>
  <c r="AE324" i="1"/>
  <c r="AF324" i="1"/>
  <c r="AG324" i="1"/>
  <c r="AH324" i="1"/>
  <c r="AI324" i="1"/>
  <c r="AL324" i="1"/>
  <c r="AN324" i="1"/>
  <c r="AP324" i="1"/>
  <c r="AQ324" i="1"/>
  <c r="AV324" i="1"/>
  <c r="AX324" i="1"/>
  <c r="AZ324" i="1"/>
  <c r="A325" i="1"/>
  <c r="B325" i="1"/>
  <c r="C325" i="1"/>
  <c r="AW325" i="1" s="1"/>
  <c r="D325" i="1"/>
  <c r="E325" i="1"/>
  <c r="F325" i="1"/>
  <c r="G325" i="1"/>
  <c r="N325" i="1" s="1"/>
  <c r="H325" i="1"/>
  <c r="R325" i="1" s="1"/>
  <c r="I325" i="1"/>
  <c r="J325" i="1"/>
  <c r="K325" i="1"/>
  <c r="L325" i="1"/>
  <c r="M325" i="1"/>
  <c r="U325" i="1"/>
  <c r="Z325" i="1" s="1"/>
  <c r="X325" i="1"/>
  <c r="AD325" i="1"/>
  <c r="AE325" i="1"/>
  <c r="AF325" i="1"/>
  <c r="AG325" i="1"/>
  <c r="AH325" i="1"/>
  <c r="AI325" i="1"/>
  <c r="AL325" i="1"/>
  <c r="AN325" i="1"/>
  <c r="AP325" i="1"/>
  <c r="AQ325" i="1"/>
  <c r="AV325" i="1"/>
  <c r="AX325" i="1"/>
  <c r="AZ325" i="1"/>
  <c r="A326" i="1"/>
  <c r="B326" i="1"/>
  <c r="C326" i="1"/>
  <c r="AO326" i="1" s="1"/>
  <c r="D326" i="1"/>
  <c r="E326" i="1"/>
  <c r="F326" i="1"/>
  <c r="G326" i="1"/>
  <c r="N326" i="1" s="1"/>
  <c r="H326" i="1"/>
  <c r="R326" i="1" s="1"/>
  <c r="I326" i="1"/>
  <c r="J326" i="1"/>
  <c r="K326" i="1"/>
  <c r="L326" i="1"/>
  <c r="M326" i="1"/>
  <c r="U326" i="1"/>
  <c r="Z326" i="1" s="1"/>
  <c r="X326" i="1"/>
  <c r="AD326" i="1"/>
  <c r="AE326" i="1"/>
  <c r="AF326" i="1"/>
  <c r="AG326" i="1"/>
  <c r="AH326" i="1"/>
  <c r="AI326" i="1"/>
  <c r="AL326" i="1"/>
  <c r="AN326" i="1"/>
  <c r="AP326" i="1"/>
  <c r="AQ326" i="1"/>
  <c r="AV326" i="1"/>
  <c r="AZ326" i="1"/>
  <c r="A327" i="1"/>
  <c r="B327" i="1"/>
  <c r="C327" i="1"/>
  <c r="AW327" i="1" s="1"/>
  <c r="D327" i="1"/>
  <c r="M327" i="1" s="1"/>
  <c r="E327" i="1"/>
  <c r="F327" i="1"/>
  <c r="G327" i="1"/>
  <c r="H327" i="1"/>
  <c r="R327" i="1" s="1"/>
  <c r="I327" i="1"/>
  <c r="J327" i="1"/>
  <c r="K327" i="1"/>
  <c r="L327" i="1"/>
  <c r="U327" i="1"/>
  <c r="Z327" i="1" s="1"/>
  <c r="X327" i="1"/>
  <c r="AD327" i="1"/>
  <c r="AE327" i="1"/>
  <c r="AF327" i="1"/>
  <c r="AG327" i="1"/>
  <c r="AH327" i="1"/>
  <c r="AI327" i="1"/>
  <c r="AL327" i="1"/>
  <c r="AN327" i="1"/>
  <c r="AO327" i="1"/>
  <c r="AP327" i="1"/>
  <c r="AQ327" i="1"/>
  <c r="AV327" i="1"/>
  <c r="AX327" i="1"/>
  <c r="AZ327" i="1"/>
  <c r="A328" i="1"/>
  <c r="B328" i="1"/>
  <c r="C328" i="1"/>
  <c r="AO328" i="1" s="1"/>
  <c r="D328" i="1"/>
  <c r="M328" i="1" s="1"/>
  <c r="E328" i="1"/>
  <c r="F328" i="1"/>
  <c r="G328" i="1"/>
  <c r="H328" i="1"/>
  <c r="R328" i="1" s="1"/>
  <c r="I328" i="1"/>
  <c r="J328" i="1"/>
  <c r="K328" i="1"/>
  <c r="L328" i="1"/>
  <c r="U328" i="1"/>
  <c r="Z328" i="1" s="1"/>
  <c r="X328" i="1"/>
  <c r="AD328" i="1"/>
  <c r="AE328" i="1"/>
  <c r="AF328" i="1"/>
  <c r="AG328" i="1"/>
  <c r="AH328" i="1"/>
  <c r="AI328" i="1"/>
  <c r="AL328" i="1"/>
  <c r="AN328" i="1"/>
  <c r="AP328" i="1"/>
  <c r="AQ328" i="1"/>
  <c r="AV328" i="1"/>
  <c r="AX328" i="1"/>
  <c r="AZ328" i="1"/>
  <c r="A329" i="1"/>
  <c r="B329" i="1"/>
  <c r="C329" i="1"/>
  <c r="D329" i="1"/>
  <c r="E329" i="1"/>
  <c r="F329" i="1"/>
  <c r="G329" i="1"/>
  <c r="N329" i="1" s="1"/>
  <c r="H329" i="1"/>
  <c r="R329" i="1" s="1"/>
  <c r="I329" i="1"/>
  <c r="J329" i="1"/>
  <c r="K329" i="1"/>
  <c r="L329" i="1"/>
  <c r="M329" i="1"/>
  <c r="Q329" i="1" s="1"/>
  <c r="U329" i="1"/>
  <c r="Z329" i="1" s="1"/>
  <c r="X329" i="1"/>
  <c r="AD329" i="1"/>
  <c r="AE329" i="1"/>
  <c r="AF329" i="1"/>
  <c r="AG329" i="1"/>
  <c r="AH329" i="1"/>
  <c r="AI329" i="1"/>
  <c r="AL329" i="1"/>
  <c r="AN329" i="1"/>
  <c r="AP329" i="1"/>
  <c r="AQ329" i="1"/>
  <c r="AV329" i="1"/>
  <c r="AX329" i="1"/>
  <c r="AZ329" i="1"/>
  <c r="A330" i="1"/>
  <c r="B330" i="1"/>
  <c r="C330" i="1"/>
  <c r="D330" i="1"/>
  <c r="E330" i="1"/>
  <c r="F330" i="1"/>
  <c r="G330" i="1"/>
  <c r="N330" i="1" s="1"/>
  <c r="H330" i="1"/>
  <c r="R330" i="1" s="1"/>
  <c r="I330" i="1"/>
  <c r="J330" i="1"/>
  <c r="K330" i="1"/>
  <c r="L330" i="1"/>
  <c r="M330" i="1"/>
  <c r="U330" i="1"/>
  <c r="Z330" i="1" s="1"/>
  <c r="X330" i="1"/>
  <c r="AD330" i="1"/>
  <c r="AE330" i="1"/>
  <c r="AF330" i="1"/>
  <c r="AG330" i="1"/>
  <c r="AH330" i="1"/>
  <c r="AI330" i="1"/>
  <c r="AL330" i="1"/>
  <c r="AN330" i="1"/>
  <c r="AP330" i="1"/>
  <c r="AQ330" i="1"/>
  <c r="AV330" i="1"/>
  <c r="AZ330" i="1"/>
  <c r="A331" i="1"/>
  <c r="B331" i="1"/>
  <c r="C331" i="1"/>
  <c r="AW331" i="1" s="1"/>
  <c r="D331" i="1"/>
  <c r="E331" i="1"/>
  <c r="F331" i="1"/>
  <c r="G331" i="1"/>
  <c r="N331" i="1" s="1"/>
  <c r="H331" i="1"/>
  <c r="R331" i="1" s="1"/>
  <c r="I331" i="1"/>
  <c r="J331" i="1"/>
  <c r="K331" i="1"/>
  <c r="L331" i="1"/>
  <c r="M331" i="1"/>
  <c r="U331" i="1"/>
  <c r="Z331" i="1" s="1"/>
  <c r="X331" i="1"/>
  <c r="AD331" i="1"/>
  <c r="AE331" i="1"/>
  <c r="AF331" i="1"/>
  <c r="AG331" i="1"/>
  <c r="AH331" i="1"/>
  <c r="AI331" i="1"/>
  <c r="AL331" i="1"/>
  <c r="AN331" i="1"/>
  <c r="AP331" i="1"/>
  <c r="AQ331" i="1"/>
  <c r="AV331" i="1"/>
  <c r="AX331" i="1"/>
  <c r="AZ331" i="1"/>
  <c r="A332" i="1"/>
  <c r="B332" i="1"/>
  <c r="C332" i="1"/>
  <c r="D332" i="1"/>
  <c r="E332" i="1"/>
  <c r="F332" i="1"/>
  <c r="G332" i="1"/>
  <c r="N332" i="1" s="1"/>
  <c r="H332" i="1"/>
  <c r="R332" i="1" s="1"/>
  <c r="I332" i="1"/>
  <c r="J332" i="1"/>
  <c r="K332" i="1"/>
  <c r="L332" i="1"/>
  <c r="M332" i="1"/>
  <c r="U332" i="1"/>
  <c r="Z332" i="1" s="1"/>
  <c r="X332" i="1"/>
  <c r="AD332" i="1"/>
  <c r="AE332" i="1"/>
  <c r="AF332" i="1"/>
  <c r="AG332" i="1"/>
  <c r="AH332" i="1"/>
  <c r="AI332" i="1"/>
  <c r="AL332" i="1"/>
  <c r="AN332" i="1"/>
  <c r="AP332" i="1"/>
  <c r="AQ332" i="1"/>
  <c r="AV332" i="1"/>
  <c r="AX332" i="1"/>
  <c r="AZ332" i="1"/>
  <c r="A333" i="1"/>
  <c r="B333" i="1"/>
  <c r="C333" i="1"/>
  <c r="AW333" i="1" s="1"/>
  <c r="D333" i="1"/>
  <c r="E333" i="1"/>
  <c r="F333" i="1"/>
  <c r="G333" i="1"/>
  <c r="N333" i="1" s="1"/>
  <c r="H333" i="1"/>
  <c r="R333" i="1" s="1"/>
  <c r="I333" i="1"/>
  <c r="J333" i="1"/>
  <c r="K333" i="1"/>
  <c r="L333" i="1"/>
  <c r="M333" i="1"/>
  <c r="Q333" i="1" s="1"/>
  <c r="U333" i="1"/>
  <c r="Z333" i="1" s="1"/>
  <c r="X333" i="1"/>
  <c r="AD333" i="1"/>
  <c r="AE333" i="1"/>
  <c r="AF333" i="1"/>
  <c r="AG333" i="1"/>
  <c r="AH333" i="1"/>
  <c r="AI333" i="1"/>
  <c r="AL333" i="1"/>
  <c r="AN333" i="1"/>
  <c r="AP333" i="1"/>
  <c r="AQ333" i="1"/>
  <c r="AV333" i="1"/>
  <c r="AX333" i="1"/>
  <c r="AZ333" i="1"/>
  <c r="A334" i="1"/>
  <c r="B334" i="1"/>
  <c r="C334" i="1"/>
  <c r="AO334" i="1" s="1"/>
  <c r="D334" i="1"/>
  <c r="E334" i="1"/>
  <c r="F334" i="1"/>
  <c r="G334" i="1"/>
  <c r="N334" i="1" s="1"/>
  <c r="H334" i="1"/>
  <c r="R334" i="1" s="1"/>
  <c r="I334" i="1"/>
  <c r="J334" i="1"/>
  <c r="K334" i="1"/>
  <c r="L334" i="1"/>
  <c r="M334" i="1"/>
  <c r="U334" i="1"/>
  <c r="Z334" i="1" s="1"/>
  <c r="X334" i="1"/>
  <c r="AD334" i="1"/>
  <c r="AE334" i="1"/>
  <c r="AF334" i="1"/>
  <c r="AG334" i="1"/>
  <c r="AH334" i="1"/>
  <c r="AI334" i="1"/>
  <c r="AL334" i="1"/>
  <c r="AN334" i="1"/>
  <c r="AP334" i="1"/>
  <c r="AQ334" i="1"/>
  <c r="AV334" i="1"/>
  <c r="AZ334" i="1"/>
  <c r="A335" i="1"/>
  <c r="B335" i="1"/>
  <c r="C335" i="1"/>
  <c r="AO335" i="1" s="1"/>
  <c r="D335" i="1"/>
  <c r="M335" i="1" s="1"/>
  <c r="E335" i="1"/>
  <c r="F335" i="1"/>
  <c r="G335" i="1"/>
  <c r="H335" i="1"/>
  <c r="R335" i="1" s="1"/>
  <c r="I335" i="1"/>
  <c r="J335" i="1"/>
  <c r="K335" i="1"/>
  <c r="L335" i="1"/>
  <c r="U335" i="1"/>
  <c r="Z335" i="1" s="1"/>
  <c r="X335" i="1"/>
  <c r="Y335" i="1"/>
  <c r="AD335" i="1"/>
  <c r="AE335" i="1"/>
  <c r="AF335" i="1"/>
  <c r="AG335" i="1"/>
  <c r="AH335" i="1"/>
  <c r="AI335" i="1"/>
  <c r="AL335" i="1"/>
  <c r="AM335" i="1"/>
  <c r="AN335" i="1"/>
  <c r="AP335" i="1"/>
  <c r="AQ335" i="1"/>
  <c r="AV335" i="1"/>
  <c r="AX335" i="1"/>
  <c r="AZ335" i="1"/>
  <c r="A336" i="1"/>
  <c r="B336" i="1"/>
  <c r="C336" i="1"/>
  <c r="D336" i="1"/>
  <c r="E336" i="1"/>
  <c r="F336" i="1"/>
  <c r="G336" i="1"/>
  <c r="N336" i="1" s="1"/>
  <c r="Q336" i="1" s="1"/>
  <c r="H336" i="1"/>
  <c r="I336" i="1"/>
  <c r="J336" i="1"/>
  <c r="K336" i="1"/>
  <c r="L336" i="1"/>
  <c r="M336" i="1"/>
  <c r="R336" i="1"/>
  <c r="U336" i="1"/>
  <c r="Z336" i="1" s="1"/>
  <c r="X336" i="1"/>
  <c r="AD336" i="1"/>
  <c r="AE336" i="1"/>
  <c r="AF336" i="1"/>
  <c r="AG336" i="1"/>
  <c r="AH336" i="1"/>
  <c r="AI336" i="1"/>
  <c r="AL336" i="1"/>
  <c r="AN336" i="1"/>
  <c r="AP336" i="1"/>
  <c r="AQ336" i="1"/>
  <c r="AV336" i="1"/>
  <c r="AX336" i="1"/>
  <c r="AZ336" i="1"/>
  <c r="A337" i="1"/>
  <c r="B337" i="1"/>
  <c r="C337" i="1"/>
  <c r="Y337" i="1" s="1"/>
  <c r="D337" i="1"/>
  <c r="E337" i="1"/>
  <c r="F337" i="1"/>
  <c r="G337" i="1"/>
  <c r="N337" i="1" s="1"/>
  <c r="H337" i="1"/>
  <c r="I337" i="1"/>
  <c r="J337" i="1"/>
  <c r="K337" i="1"/>
  <c r="L337" i="1"/>
  <c r="M337" i="1"/>
  <c r="R337" i="1"/>
  <c r="U337" i="1"/>
  <c r="Z337" i="1" s="1"/>
  <c r="X337" i="1"/>
  <c r="AD337" i="1"/>
  <c r="AE337" i="1"/>
  <c r="AF337" i="1"/>
  <c r="AG337" i="1"/>
  <c r="AH337" i="1"/>
  <c r="AI337" i="1"/>
  <c r="AL337" i="1"/>
  <c r="AN337" i="1"/>
  <c r="AP337" i="1"/>
  <c r="AQ337" i="1"/>
  <c r="AV337" i="1"/>
  <c r="AX337" i="1"/>
  <c r="AZ337" i="1"/>
  <c r="A338" i="1"/>
  <c r="B338" i="1"/>
  <c r="C338" i="1"/>
  <c r="AO338" i="1" s="1"/>
  <c r="D338" i="1"/>
  <c r="M338" i="1" s="1"/>
  <c r="E338" i="1"/>
  <c r="F338" i="1"/>
  <c r="G338" i="1"/>
  <c r="H338" i="1"/>
  <c r="R338" i="1" s="1"/>
  <c r="I338" i="1"/>
  <c r="J338" i="1"/>
  <c r="K338" i="1"/>
  <c r="L338" i="1"/>
  <c r="U338" i="1"/>
  <c r="Z338" i="1" s="1"/>
  <c r="X338" i="1"/>
  <c r="Y338" i="1"/>
  <c r="AD338" i="1"/>
  <c r="AE338" i="1"/>
  <c r="AF338" i="1"/>
  <c r="AG338" i="1"/>
  <c r="AH338" i="1"/>
  <c r="AI338" i="1"/>
  <c r="AL338" i="1"/>
  <c r="AN338" i="1"/>
  <c r="AP338" i="1"/>
  <c r="AQ338" i="1"/>
  <c r="AV338" i="1"/>
  <c r="AX338" i="1"/>
  <c r="AZ338" i="1"/>
  <c r="A339" i="1"/>
  <c r="B339" i="1"/>
  <c r="C339" i="1"/>
  <c r="Y339" i="1" s="1"/>
  <c r="D339" i="1"/>
  <c r="E339" i="1"/>
  <c r="F339" i="1"/>
  <c r="G339" i="1"/>
  <c r="N339" i="1" s="1"/>
  <c r="Q339" i="1" s="1"/>
  <c r="H339" i="1"/>
  <c r="I339" i="1"/>
  <c r="J339" i="1"/>
  <c r="K339" i="1"/>
  <c r="L339" i="1"/>
  <c r="M339" i="1"/>
  <c r="R339" i="1"/>
  <c r="U339" i="1"/>
  <c r="Z339" i="1" s="1"/>
  <c r="X339" i="1"/>
  <c r="AD339" i="1"/>
  <c r="AE339" i="1"/>
  <c r="AF339" i="1"/>
  <c r="AG339" i="1"/>
  <c r="AH339" i="1"/>
  <c r="AI339" i="1"/>
  <c r="AL339" i="1"/>
  <c r="AN339" i="1"/>
  <c r="AP339" i="1"/>
  <c r="AQ339" i="1"/>
  <c r="AV339" i="1"/>
  <c r="AX339" i="1"/>
  <c r="AZ339" i="1"/>
  <c r="A340" i="1"/>
  <c r="B340" i="1"/>
  <c r="C340" i="1"/>
  <c r="D340" i="1"/>
  <c r="M340" i="1" s="1"/>
  <c r="E340" i="1"/>
  <c r="F340" i="1"/>
  <c r="G340" i="1"/>
  <c r="H340" i="1"/>
  <c r="R340" i="1" s="1"/>
  <c r="I340" i="1"/>
  <c r="J340" i="1"/>
  <c r="K340" i="1"/>
  <c r="L340" i="1"/>
  <c r="U340" i="1"/>
  <c r="Z340" i="1" s="1"/>
  <c r="X340" i="1"/>
  <c r="Y340" i="1"/>
  <c r="AD340" i="1"/>
  <c r="AE340" i="1"/>
  <c r="AF340" i="1"/>
  <c r="AG340" i="1"/>
  <c r="AH340" i="1"/>
  <c r="AI340" i="1"/>
  <c r="AL340" i="1"/>
  <c r="AN340" i="1"/>
  <c r="AP340" i="1"/>
  <c r="AQ340" i="1"/>
  <c r="AV340" i="1"/>
  <c r="AW340" i="1"/>
  <c r="AX340" i="1"/>
  <c r="AZ340" i="1"/>
  <c r="A341" i="1"/>
  <c r="B341" i="1"/>
  <c r="C341" i="1"/>
  <c r="AO341" i="1" s="1"/>
  <c r="D341" i="1"/>
  <c r="M341" i="1" s="1"/>
  <c r="E341" i="1"/>
  <c r="F341" i="1"/>
  <c r="G341" i="1"/>
  <c r="H341" i="1"/>
  <c r="R341" i="1" s="1"/>
  <c r="I341" i="1"/>
  <c r="J341" i="1"/>
  <c r="K341" i="1"/>
  <c r="L341" i="1"/>
  <c r="U341" i="1"/>
  <c r="Z341" i="1" s="1"/>
  <c r="X341" i="1"/>
  <c r="Y341" i="1"/>
  <c r="AD341" i="1"/>
  <c r="AE341" i="1"/>
  <c r="AF341" i="1"/>
  <c r="AG341" i="1"/>
  <c r="AH341" i="1"/>
  <c r="AI341" i="1"/>
  <c r="AL341" i="1"/>
  <c r="AN341" i="1"/>
  <c r="AS341" i="1" s="1"/>
  <c r="AP341" i="1"/>
  <c r="AQ341" i="1"/>
  <c r="AV341" i="1"/>
  <c r="AW341" i="1"/>
  <c r="AX341" i="1"/>
  <c r="AZ341" i="1"/>
  <c r="A342" i="1"/>
  <c r="B342" i="1"/>
  <c r="C342" i="1"/>
  <c r="D342" i="1"/>
  <c r="E342" i="1"/>
  <c r="F342" i="1"/>
  <c r="G342" i="1"/>
  <c r="N342" i="1" s="1"/>
  <c r="H342" i="1"/>
  <c r="I342" i="1"/>
  <c r="J342" i="1"/>
  <c r="K342" i="1"/>
  <c r="L342" i="1"/>
  <c r="M342" i="1"/>
  <c r="R342" i="1"/>
  <c r="U342" i="1"/>
  <c r="Z342" i="1" s="1"/>
  <c r="X342" i="1"/>
  <c r="AD342" i="1"/>
  <c r="AE342" i="1"/>
  <c r="AF342" i="1"/>
  <c r="AG342" i="1"/>
  <c r="AH342" i="1"/>
  <c r="AI342" i="1"/>
  <c r="AL342" i="1"/>
  <c r="AN342" i="1"/>
  <c r="AP342" i="1"/>
  <c r="AQ342" i="1"/>
  <c r="AV342" i="1"/>
  <c r="AX342" i="1"/>
  <c r="AZ342" i="1"/>
  <c r="A343" i="1"/>
  <c r="B343" i="1"/>
  <c r="C343" i="1"/>
  <c r="AW343" i="1" s="1"/>
  <c r="D343" i="1"/>
  <c r="M343" i="1" s="1"/>
  <c r="E343" i="1"/>
  <c r="F343" i="1"/>
  <c r="G343" i="1"/>
  <c r="H343" i="1"/>
  <c r="R343" i="1" s="1"/>
  <c r="I343" i="1"/>
  <c r="J343" i="1"/>
  <c r="K343" i="1"/>
  <c r="L343" i="1"/>
  <c r="U343" i="1"/>
  <c r="Z343" i="1" s="1"/>
  <c r="X343" i="1"/>
  <c r="AD343" i="1"/>
  <c r="AE343" i="1"/>
  <c r="AF343" i="1"/>
  <c r="AG343" i="1"/>
  <c r="AH343" i="1"/>
  <c r="AI343" i="1"/>
  <c r="AL343" i="1"/>
  <c r="AN343" i="1"/>
  <c r="AP343" i="1"/>
  <c r="AQ343" i="1"/>
  <c r="AV343" i="1"/>
  <c r="AX343" i="1"/>
  <c r="AZ343" i="1"/>
  <c r="A344" i="1"/>
  <c r="B344" i="1"/>
  <c r="C344" i="1"/>
  <c r="D344" i="1"/>
  <c r="M344" i="1" s="1"/>
  <c r="E344" i="1"/>
  <c r="F344" i="1"/>
  <c r="G344" i="1"/>
  <c r="H344" i="1"/>
  <c r="R344" i="1" s="1"/>
  <c r="I344" i="1"/>
  <c r="J344" i="1"/>
  <c r="K344" i="1"/>
  <c r="L344" i="1"/>
  <c r="U344" i="1"/>
  <c r="Z344" i="1" s="1"/>
  <c r="X344" i="1"/>
  <c r="Y344" i="1"/>
  <c r="AD344" i="1"/>
  <c r="AE344" i="1"/>
  <c r="AF344" i="1"/>
  <c r="AG344" i="1"/>
  <c r="AH344" i="1"/>
  <c r="AI344" i="1"/>
  <c r="AL344" i="1"/>
  <c r="AN344" i="1"/>
  <c r="AP344" i="1"/>
  <c r="AQ344" i="1"/>
  <c r="AV344" i="1"/>
  <c r="AW344" i="1"/>
  <c r="AX344" i="1"/>
  <c r="AZ344" i="1"/>
  <c r="A345" i="1"/>
  <c r="B345" i="1"/>
  <c r="C345" i="1"/>
  <c r="AO345" i="1" s="1"/>
  <c r="D345" i="1"/>
  <c r="M345" i="1" s="1"/>
  <c r="E345" i="1"/>
  <c r="F345" i="1"/>
  <c r="G345" i="1"/>
  <c r="H345" i="1"/>
  <c r="R345" i="1" s="1"/>
  <c r="I345" i="1"/>
  <c r="J345" i="1"/>
  <c r="K345" i="1"/>
  <c r="L345" i="1"/>
  <c r="U345" i="1"/>
  <c r="Z345" i="1" s="1"/>
  <c r="X345" i="1"/>
  <c r="Y345" i="1"/>
  <c r="AD345" i="1"/>
  <c r="AE345" i="1"/>
  <c r="AF345" i="1"/>
  <c r="AG345" i="1"/>
  <c r="AH345" i="1"/>
  <c r="AI345" i="1"/>
  <c r="AL345" i="1"/>
  <c r="AN345" i="1"/>
  <c r="AS345" i="1" s="1"/>
  <c r="AP345" i="1"/>
  <c r="AQ345" i="1"/>
  <c r="AV345" i="1"/>
  <c r="AW345" i="1"/>
  <c r="AX345" i="1"/>
  <c r="AZ345" i="1"/>
  <c r="A346" i="1"/>
  <c r="B346" i="1"/>
  <c r="C346" i="1"/>
  <c r="D346" i="1"/>
  <c r="E346" i="1"/>
  <c r="F346" i="1"/>
  <c r="G346" i="1"/>
  <c r="N346" i="1" s="1"/>
  <c r="H346" i="1"/>
  <c r="I346" i="1"/>
  <c r="J346" i="1"/>
  <c r="K346" i="1"/>
  <c r="L346" i="1"/>
  <c r="M346" i="1"/>
  <c r="R346" i="1"/>
  <c r="U346" i="1"/>
  <c r="Z346" i="1" s="1"/>
  <c r="X346" i="1"/>
  <c r="AD346" i="1"/>
  <c r="AE346" i="1"/>
  <c r="AF346" i="1"/>
  <c r="AG346" i="1"/>
  <c r="AH346" i="1"/>
  <c r="AI346" i="1"/>
  <c r="AL346" i="1"/>
  <c r="AN346" i="1"/>
  <c r="AP346" i="1"/>
  <c r="AQ346" i="1"/>
  <c r="AV346" i="1"/>
  <c r="AZ346" i="1"/>
  <c r="A347" i="1"/>
  <c r="B347" i="1"/>
  <c r="C347" i="1"/>
  <c r="AW347" i="1" s="1"/>
  <c r="D347" i="1"/>
  <c r="M347" i="1" s="1"/>
  <c r="E347" i="1"/>
  <c r="F347" i="1"/>
  <c r="G347" i="1"/>
  <c r="H347" i="1"/>
  <c r="R347" i="1" s="1"/>
  <c r="I347" i="1"/>
  <c r="J347" i="1"/>
  <c r="K347" i="1"/>
  <c r="L347" i="1"/>
  <c r="U347" i="1"/>
  <c r="Z347" i="1" s="1"/>
  <c r="X347" i="1"/>
  <c r="AD347" i="1"/>
  <c r="AE347" i="1"/>
  <c r="AF347" i="1"/>
  <c r="AG347" i="1"/>
  <c r="AH347" i="1"/>
  <c r="AI347" i="1"/>
  <c r="AL347" i="1"/>
  <c r="AN347" i="1"/>
  <c r="AP347" i="1"/>
  <c r="AQ347" i="1"/>
  <c r="AV347" i="1"/>
  <c r="AX347" i="1"/>
  <c r="AZ347" i="1"/>
  <c r="A348" i="1"/>
  <c r="B348" i="1"/>
  <c r="C348" i="1"/>
  <c r="D348" i="1"/>
  <c r="M348" i="1" s="1"/>
  <c r="E348" i="1"/>
  <c r="F348" i="1"/>
  <c r="G348" i="1"/>
  <c r="H348" i="1"/>
  <c r="R348" i="1" s="1"/>
  <c r="I348" i="1"/>
  <c r="J348" i="1"/>
  <c r="K348" i="1"/>
  <c r="L348" i="1"/>
  <c r="U348" i="1"/>
  <c r="Z348" i="1" s="1"/>
  <c r="X348" i="1"/>
  <c r="Y348" i="1"/>
  <c r="AD348" i="1"/>
  <c r="AE348" i="1"/>
  <c r="AF348" i="1"/>
  <c r="AG348" i="1"/>
  <c r="AH348" i="1"/>
  <c r="AI348" i="1"/>
  <c r="AL348" i="1"/>
  <c r="AN348" i="1"/>
  <c r="AP348" i="1"/>
  <c r="AQ348" i="1"/>
  <c r="AV348" i="1"/>
  <c r="AW348" i="1"/>
  <c r="AX348" i="1"/>
  <c r="AZ348" i="1"/>
  <c r="A349" i="1"/>
  <c r="B349" i="1"/>
  <c r="C349" i="1"/>
  <c r="AO349" i="1" s="1"/>
  <c r="D349" i="1"/>
  <c r="M349" i="1" s="1"/>
  <c r="E349" i="1"/>
  <c r="F349" i="1"/>
  <c r="G349" i="1"/>
  <c r="H349" i="1"/>
  <c r="R349" i="1" s="1"/>
  <c r="I349" i="1"/>
  <c r="J349" i="1"/>
  <c r="K349" i="1"/>
  <c r="L349" i="1"/>
  <c r="U349" i="1"/>
  <c r="Z349" i="1" s="1"/>
  <c r="X349" i="1"/>
  <c r="Y349" i="1"/>
  <c r="AD349" i="1"/>
  <c r="AE349" i="1"/>
  <c r="AF349" i="1"/>
  <c r="AG349" i="1"/>
  <c r="AH349" i="1"/>
  <c r="AI349" i="1"/>
  <c r="AL349" i="1"/>
  <c r="AN349" i="1"/>
  <c r="AS349" i="1" s="1"/>
  <c r="AP349" i="1"/>
  <c r="AQ349" i="1"/>
  <c r="AV349" i="1"/>
  <c r="AW349" i="1"/>
  <c r="AX349" i="1"/>
  <c r="AZ349" i="1"/>
  <c r="A350" i="1"/>
  <c r="B350" i="1"/>
  <c r="C350" i="1"/>
  <c r="BA350" i="1" s="1"/>
  <c r="D350" i="1"/>
  <c r="E350" i="1"/>
  <c r="F350" i="1"/>
  <c r="G350" i="1"/>
  <c r="N350" i="1" s="1"/>
  <c r="Q350" i="1" s="1"/>
  <c r="H350" i="1"/>
  <c r="I350" i="1"/>
  <c r="J350" i="1"/>
  <c r="K350" i="1"/>
  <c r="L350" i="1"/>
  <c r="M350" i="1"/>
  <c r="R350" i="1"/>
  <c r="U350" i="1"/>
  <c r="Z350" i="1" s="1"/>
  <c r="X350" i="1"/>
  <c r="AD350" i="1"/>
  <c r="AE350" i="1"/>
  <c r="AF350" i="1"/>
  <c r="AG350" i="1"/>
  <c r="AH350" i="1"/>
  <c r="AI350" i="1"/>
  <c r="AL350" i="1"/>
  <c r="AN350" i="1"/>
  <c r="AP350" i="1"/>
  <c r="AQ350" i="1"/>
  <c r="AV350" i="1"/>
  <c r="AX350" i="1"/>
  <c r="AZ350" i="1"/>
  <c r="A351" i="1"/>
  <c r="B351" i="1"/>
  <c r="C351" i="1"/>
  <c r="AW351" i="1" s="1"/>
  <c r="D351" i="1"/>
  <c r="M351" i="1" s="1"/>
  <c r="E351" i="1"/>
  <c r="F351" i="1"/>
  <c r="G351" i="1"/>
  <c r="H351" i="1"/>
  <c r="R351" i="1" s="1"/>
  <c r="I351" i="1"/>
  <c r="J351" i="1"/>
  <c r="K351" i="1"/>
  <c r="L351" i="1"/>
  <c r="U351" i="1"/>
  <c r="Z351" i="1" s="1"/>
  <c r="X351" i="1"/>
  <c r="AD351" i="1"/>
  <c r="AE351" i="1"/>
  <c r="AF351" i="1"/>
  <c r="AG351" i="1"/>
  <c r="AH351" i="1"/>
  <c r="AI351" i="1"/>
  <c r="AL351" i="1"/>
  <c r="AN351" i="1"/>
  <c r="AP351" i="1"/>
  <c r="AQ351" i="1"/>
  <c r="AV351" i="1"/>
  <c r="AX351" i="1"/>
  <c r="AZ351" i="1"/>
  <c r="A352" i="1"/>
  <c r="B352" i="1"/>
  <c r="C352" i="1"/>
  <c r="D352" i="1"/>
  <c r="M352" i="1" s="1"/>
  <c r="E352" i="1"/>
  <c r="F352" i="1"/>
  <c r="G352" i="1"/>
  <c r="H352" i="1"/>
  <c r="R352" i="1" s="1"/>
  <c r="I352" i="1"/>
  <c r="J352" i="1"/>
  <c r="K352" i="1"/>
  <c r="L352" i="1"/>
  <c r="U352" i="1"/>
  <c r="Z352" i="1" s="1"/>
  <c r="X352" i="1"/>
  <c r="Y352" i="1"/>
  <c r="AD352" i="1"/>
  <c r="AE352" i="1"/>
  <c r="AF352" i="1"/>
  <c r="AG352" i="1"/>
  <c r="AH352" i="1"/>
  <c r="AI352" i="1"/>
  <c r="AL352" i="1"/>
  <c r="AN352" i="1"/>
  <c r="AP352" i="1"/>
  <c r="AQ352" i="1"/>
  <c r="AV352" i="1"/>
  <c r="AW352" i="1"/>
  <c r="AX352" i="1"/>
  <c r="AZ352" i="1"/>
  <c r="A353" i="1"/>
  <c r="B353" i="1"/>
  <c r="C353" i="1"/>
  <c r="D353" i="1"/>
  <c r="M353" i="1" s="1"/>
  <c r="E353" i="1"/>
  <c r="F353" i="1"/>
  <c r="G353" i="1"/>
  <c r="H353" i="1"/>
  <c r="R353" i="1" s="1"/>
  <c r="I353" i="1"/>
  <c r="J353" i="1"/>
  <c r="K353" i="1"/>
  <c r="L353" i="1"/>
  <c r="U353" i="1"/>
  <c r="Z353" i="1" s="1"/>
  <c r="X353" i="1"/>
  <c r="Y353" i="1"/>
  <c r="AD353" i="1"/>
  <c r="AE353" i="1"/>
  <c r="AF353" i="1"/>
  <c r="AG353" i="1"/>
  <c r="AH353" i="1"/>
  <c r="AI353" i="1"/>
  <c r="AL353" i="1"/>
  <c r="AN353" i="1"/>
  <c r="AP353" i="1"/>
  <c r="AQ353" i="1"/>
  <c r="AV353" i="1"/>
  <c r="AX353" i="1"/>
  <c r="AZ353" i="1"/>
  <c r="A354" i="1"/>
  <c r="B354" i="1"/>
  <c r="C354" i="1"/>
  <c r="BA354" i="1" s="1"/>
  <c r="D354" i="1"/>
  <c r="E354" i="1"/>
  <c r="F354" i="1"/>
  <c r="G354" i="1"/>
  <c r="N354" i="1" s="1"/>
  <c r="H354" i="1"/>
  <c r="I354" i="1"/>
  <c r="J354" i="1"/>
  <c r="K354" i="1"/>
  <c r="L354" i="1"/>
  <c r="M354" i="1"/>
  <c r="R354" i="1"/>
  <c r="U354" i="1"/>
  <c r="Z354" i="1" s="1"/>
  <c r="X354" i="1"/>
  <c r="AD354" i="1"/>
  <c r="AE354" i="1"/>
  <c r="AF354" i="1"/>
  <c r="AG354" i="1"/>
  <c r="AH354" i="1"/>
  <c r="AI354" i="1"/>
  <c r="AL354" i="1"/>
  <c r="AN354" i="1"/>
  <c r="AP354" i="1"/>
  <c r="AQ354" i="1"/>
  <c r="AV354" i="1"/>
  <c r="AZ354" i="1"/>
  <c r="A355" i="1"/>
  <c r="B355" i="1"/>
  <c r="C355" i="1"/>
  <c r="Y355" i="1" s="1"/>
  <c r="D355" i="1"/>
  <c r="M355" i="1" s="1"/>
  <c r="E355" i="1"/>
  <c r="F355" i="1"/>
  <c r="G355" i="1"/>
  <c r="H355" i="1"/>
  <c r="R355" i="1" s="1"/>
  <c r="I355" i="1"/>
  <c r="J355" i="1"/>
  <c r="K355" i="1"/>
  <c r="L355" i="1"/>
  <c r="U355" i="1"/>
  <c r="Z355" i="1" s="1"/>
  <c r="X355" i="1"/>
  <c r="AD355" i="1"/>
  <c r="AE355" i="1"/>
  <c r="AF355" i="1"/>
  <c r="AG355" i="1"/>
  <c r="AH355" i="1"/>
  <c r="AI355" i="1"/>
  <c r="AL355" i="1"/>
  <c r="AN355" i="1"/>
  <c r="AP355" i="1"/>
  <c r="AQ355" i="1"/>
  <c r="AV355" i="1"/>
  <c r="AX355" i="1"/>
  <c r="AZ355" i="1"/>
  <c r="A356" i="1"/>
  <c r="B356" i="1"/>
  <c r="C356" i="1"/>
  <c r="AW356" i="1" s="1"/>
  <c r="D356" i="1"/>
  <c r="E356" i="1"/>
  <c r="F356" i="1"/>
  <c r="G356" i="1"/>
  <c r="N356" i="1" s="1"/>
  <c r="H356" i="1"/>
  <c r="I356" i="1"/>
  <c r="J356" i="1"/>
  <c r="K356" i="1"/>
  <c r="L356" i="1"/>
  <c r="M356" i="1"/>
  <c r="R356" i="1"/>
  <c r="U356" i="1"/>
  <c r="Z356" i="1" s="1"/>
  <c r="X356" i="1"/>
  <c r="AD356" i="1"/>
  <c r="AE356" i="1"/>
  <c r="AF356" i="1"/>
  <c r="AG356" i="1"/>
  <c r="AH356" i="1"/>
  <c r="AI356" i="1"/>
  <c r="AL356" i="1"/>
  <c r="AN356" i="1"/>
  <c r="AP356" i="1"/>
  <c r="AQ356" i="1"/>
  <c r="AV356" i="1"/>
  <c r="AX356" i="1"/>
  <c r="AZ356" i="1"/>
  <c r="A357" i="1"/>
  <c r="B357" i="1"/>
  <c r="C357" i="1"/>
  <c r="AO357" i="1" s="1"/>
  <c r="D357" i="1"/>
  <c r="E357" i="1"/>
  <c r="F357" i="1"/>
  <c r="G357" i="1"/>
  <c r="N357" i="1" s="1"/>
  <c r="Q357" i="1" s="1"/>
  <c r="H357" i="1"/>
  <c r="I357" i="1"/>
  <c r="J357" i="1"/>
  <c r="K357" i="1"/>
  <c r="L357" i="1"/>
  <c r="M357" i="1"/>
  <c r="R357" i="1"/>
  <c r="U357" i="1"/>
  <c r="Z357" i="1" s="1"/>
  <c r="X357" i="1"/>
  <c r="AD357" i="1"/>
  <c r="AE357" i="1"/>
  <c r="AF357" i="1"/>
  <c r="AG357" i="1"/>
  <c r="AH357" i="1"/>
  <c r="AI357" i="1"/>
  <c r="AL357" i="1"/>
  <c r="AN357" i="1"/>
  <c r="AP357" i="1"/>
  <c r="AQ357" i="1"/>
  <c r="AV357" i="1"/>
  <c r="AX357" i="1"/>
  <c r="AZ357" i="1"/>
  <c r="A358" i="1"/>
  <c r="B358" i="1"/>
  <c r="C358" i="1"/>
  <c r="AO358" i="1" s="1"/>
  <c r="D358" i="1"/>
  <c r="M358" i="1" s="1"/>
  <c r="E358" i="1"/>
  <c r="F358" i="1"/>
  <c r="G358" i="1"/>
  <c r="H358" i="1"/>
  <c r="R358" i="1" s="1"/>
  <c r="I358" i="1"/>
  <c r="J358" i="1"/>
  <c r="K358" i="1"/>
  <c r="L358" i="1"/>
  <c r="U358" i="1"/>
  <c r="Z358" i="1" s="1"/>
  <c r="X358" i="1"/>
  <c r="Y358" i="1"/>
  <c r="AD358" i="1"/>
  <c r="AE358" i="1"/>
  <c r="AF358" i="1"/>
  <c r="AG358" i="1"/>
  <c r="AH358" i="1"/>
  <c r="AI358" i="1"/>
  <c r="AL358" i="1"/>
  <c r="AN358" i="1"/>
  <c r="AP358" i="1"/>
  <c r="AQ358" i="1"/>
  <c r="AV358" i="1"/>
  <c r="AX358" i="1"/>
  <c r="AZ358" i="1"/>
  <c r="A359" i="1"/>
  <c r="B359" i="1"/>
  <c r="C359" i="1"/>
  <c r="AW359" i="1" s="1"/>
  <c r="D359" i="1"/>
  <c r="E359" i="1"/>
  <c r="F359" i="1"/>
  <c r="G359" i="1"/>
  <c r="N359" i="1" s="1"/>
  <c r="Q359" i="1" s="1"/>
  <c r="H359" i="1"/>
  <c r="I359" i="1"/>
  <c r="J359" i="1"/>
  <c r="K359" i="1"/>
  <c r="L359" i="1"/>
  <c r="M359" i="1"/>
  <c r="R359" i="1"/>
  <c r="U359" i="1"/>
  <c r="Z359" i="1" s="1"/>
  <c r="X359" i="1"/>
  <c r="AD359" i="1"/>
  <c r="AE359" i="1"/>
  <c r="AF359" i="1"/>
  <c r="AG359" i="1"/>
  <c r="AH359" i="1"/>
  <c r="AI359" i="1"/>
  <c r="AL359" i="1"/>
  <c r="AN359" i="1"/>
  <c r="AP359" i="1"/>
  <c r="AQ359" i="1"/>
  <c r="AV359" i="1"/>
  <c r="AX359" i="1"/>
  <c r="AZ359" i="1"/>
  <c r="A360" i="1"/>
  <c r="B360" i="1"/>
  <c r="C360" i="1"/>
  <c r="AW360" i="1" s="1"/>
  <c r="D360" i="1"/>
  <c r="E360" i="1"/>
  <c r="F360" i="1"/>
  <c r="G360" i="1"/>
  <c r="N360" i="1" s="1"/>
  <c r="Q360" i="1" s="1"/>
  <c r="H360" i="1"/>
  <c r="I360" i="1"/>
  <c r="J360" i="1"/>
  <c r="K360" i="1"/>
  <c r="L360" i="1"/>
  <c r="M360" i="1"/>
  <c r="R360" i="1"/>
  <c r="U360" i="1"/>
  <c r="Z360" i="1" s="1"/>
  <c r="X360" i="1"/>
  <c r="AD360" i="1"/>
  <c r="AE360" i="1"/>
  <c r="AF360" i="1"/>
  <c r="AG360" i="1"/>
  <c r="AH360" i="1"/>
  <c r="AI360" i="1"/>
  <c r="AL360" i="1"/>
  <c r="AN360" i="1"/>
  <c r="AP360" i="1"/>
  <c r="AQ360" i="1"/>
  <c r="AV360" i="1"/>
  <c r="AX360" i="1"/>
  <c r="AZ360" i="1"/>
  <c r="A361" i="1"/>
  <c r="B361" i="1"/>
  <c r="C361" i="1"/>
  <c r="D361" i="1"/>
  <c r="E361" i="1"/>
  <c r="F361" i="1"/>
  <c r="G361" i="1"/>
  <c r="N361" i="1" s="1"/>
  <c r="H361" i="1"/>
  <c r="I361" i="1"/>
  <c r="J361" i="1"/>
  <c r="K361" i="1"/>
  <c r="L361" i="1"/>
  <c r="M361" i="1"/>
  <c r="R361" i="1"/>
  <c r="U361" i="1"/>
  <c r="Z361" i="1" s="1"/>
  <c r="X361" i="1"/>
  <c r="AD361" i="1"/>
  <c r="AE361" i="1"/>
  <c r="AF361" i="1"/>
  <c r="AG361" i="1"/>
  <c r="AH361" i="1"/>
  <c r="AI361" i="1"/>
  <c r="AL361" i="1"/>
  <c r="AN361" i="1"/>
  <c r="AP361" i="1"/>
  <c r="AQ361" i="1"/>
  <c r="AV361" i="1"/>
  <c r="AX361" i="1"/>
  <c r="AZ361" i="1"/>
  <c r="A362" i="1"/>
  <c r="B362" i="1"/>
  <c r="C362" i="1"/>
  <c r="BA362" i="1" s="1"/>
  <c r="D362" i="1"/>
  <c r="M362" i="1" s="1"/>
  <c r="E362" i="1"/>
  <c r="F362" i="1"/>
  <c r="G362" i="1"/>
  <c r="H362" i="1"/>
  <c r="R362" i="1" s="1"/>
  <c r="I362" i="1"/>
  <c r="J362" i="1"/>
  <c r="K362" i="1"/>
  <c r="L362" i="1"/>
  <c r="U362" i="1"/>
  <c r="Z362" i="1" s="1"/>
  <c r="X362" i="1"/>
  <c r="Y362" i="1"/>
  <c r="AD362" i="1"/>
  <c r="AE362" i="1"/>
  <c r="AF362" i="1"/>
  <c r="AG362" i="1"/>
  <c r="AH362" i="1"/>
  <c r="AI362" i="1"/>
  <c r="AL362" i="1"/>
  <c r="AN362" i="1"/>
  <c r="AP362" i="1"/>
  <c r="AQ362" i="1"/>
  <c r="AV362" i="1"/>
  <c r="AZ362" i="1"/>
  <c r="A363" i="1"/>
  <c r="B363" i="1"/>
  <c r="C363" i="1"/>
  <c r="AW363" i="1" s="1"/>
  <c r="D363" i="1"/>
  <c r="E363" i="1"/>
  <c r="F363" i="1"/>
  <c r="G363" i="1"/>
  <c r="N363" i="1" s="1"/>
  <c r="H363" i="1"/>
  <c r="I363" i="1"/>
  <c r="J363" i="1"/>
  <c r="K363" i="1"/>
  <c r="L363" i="1"/>
  <c r="M363" i="1"/>
  <c r="R363" i="1"/>
  <c r="U363" i="1"/>
  <c r="Z363" i="1" s="1"/>
  <c r="X363" i="1"/>
  <c r="AD363" i="1"/>
  <c r="AE363" i="1"/>
  <c r="AF363" i="1"/>
  <c r="AG363" i="1"/>
  <c r="AH363" i="1"/>
  <c r="AI363" i="1"/>
  <c r="AL363" i="1"/>
  <c r="AN363" i="1"/>
  <c r="AP363" i="1"/>
  <c r="AQ363" i="1"/>
  <c r="AV363" i="1"/>
  <c r="AX363" i="1"/>
  <c r="AZ363" i="1"/>
  <c r="A364" i="1"/>
  <c r="B364" i="1"/>
  <c r="C364" i="1"/>
  <c r="AW364" i="1" s="1"/>
  <c r="D364" i="1"/>
  <c r="E364" i="1"/>
  <c r="F364" i="1"/>
  <c r="G364" i="1"/>
  <c r="N364" i="1" s="1"/>
  <c r="H364" i="1"/>
  <c r="I364" i="1"/>
  <c r="J364" i="1"/>
  <c r="K364" i="1"/>
  <c r="L364" i="1"/>
  <c r="M364" i="1"/>
  <c r="R364" i="1"/>
  <c r="U364" i="1"/>
  <c r="Z364" i="1" s="1"/>
  <c r="X364" i="1"/>
  <c r="AD364" i="1"/>
  <c r="AE364" i="1"/>
  <c r="AF364" i="1"/>
  <c r="AG364" i="1"/>
  <c r="AH364" i="1"/>
  <c r="AI364" i="1"/>
  <c r="AL364" i="1"/>
  <c r="AN364" i="1"/>
  <c r="AP364" i="1"/>
  <c r="AQ364" i="1"/>
  <c r="AV364" i="1"/>
  <c r="AX364" i="1"/>
  <c r="AZ364" i="1"/>
  <c r="A365" i="1"/>
  <c r="B365" i="1"/>
  <c r="C365" i="1"/>
  <c r="D365" i="1"/>
  <c r="E365" i="1"/>
  <c r="F365" i="1"/>
  <c r="G365" i="1"/>
  <c r="N365" i="1" s="1"/>
  <c r="Q365" i="1" s="1"/>
  <c r="H365" i="1"/>
  <c r="I365" i="1"/>
  <c r="J365" i="1"/>
  <c r="K365" i="1"/>
  <c r="L365" i="1"/>
  <c r="M365" i="1"/>
  <c r="R365" i="1"/>
  <c r="U365" i="1"/>
  <c r="Z365" i="1" s="1"/>
  <c r="X365" i="1"/>
  <c r="AD365" i="1"/>
  <c r="AE365" i="1"/>
  <c r="AF365" i="1"/>
  <c r="AG365" i="1"/>
  <c r="AH365" i="1"/>
  <c r="AI365" i="1"/>
  <c r="AL365" i="1"/>
  <c r="AN365" i="1"/>
  <c r="AP365" i="1"/>
  <c r="AQ365" i="1"/>
  <c r="AV365" i="1"/>
  <c r="AX365" i="1"/>
  <c r="AZ365" i="1"/>
  <c r="A366" i="1"/>
  <c r="B366" i="1"/>
  <c r="C366" i="1"/>
  <c r="BA366" i="1" s="1"/>
  <c r="D366" i="1"/>
  <c r="M366" i="1" s="1"/>
  <c r="E366" i="1"/>
  <c r="F366" i="1"/>
  <c r="G366" i="1"/>
  <c r="H366" i="1"/>
  <c r="R366" i="1" s="1"/>
  <c r="I366" i="1"/>
  <c r="J366" i="1"/>
  <c r="K366" i="1"/>
  <c r="L366" i="1"/>
  <c r="U366" i="1"/>
  <c r="Z366" i="1" s="1"/>
  <c r="X366" i="1"/>
  <c r="Y366" i="1"/>
  <c r="AD366" i="1"/>
  <c r="AE366" i="1"/>
  <c r="AF366" i="1"/>
  <c r="AG366" i="1"/>
  <c r="AH366" i="1"/>
  <c r="AI366" i="1"/>
  <c r="AL366" i="1"/>
  <c r="AN366" i="1"/>
  <c r="AP366" i="1"/>
  <c r="AQ366" i="1"/>
  <c r="AV366" i="1"/>
  <c r="AZ366" i="1"/>
  <c r="A367" i="1"/>
  <c r="B367" i="1"/>
  <c r="C367" i="1"/>
  <c r="AW367" i="1" s="1"/>
  <c r="D367" i="1"/>
  <c r="E367" i="1"/>
  <c r="F367" i="1"/>
  <c r="G367" i="1"/>
  <c r="N367" i="1" s="1"/>
  <c r="Q367" i="1" s="1"/>
  <c r="H367" i="1"/>
  <c r="I367" i="1"/>
  <c r="J367" i="1"/>
  <c r="K367" i="1"/>
  <c r="L367" i="1"/>
  <c r="M367" i="1"/>
  <c r="R367" i="1"/>
  <c r="U367" i="1"/>
  <c r="Z367" i="1" s="1"/>
  <c r="X367" i="1"/>
  <c r="AD367" i="1"/>
  <c r="AE367" i="1"/>
  <c r="AF367" i="1"/>
  <c r="AG367" i="1"/>
  <c r="AH367" i="1"/>
  <c r="AI367" i="1"/>
  <c r="AL367" i="1"/>
  <c r="AN367" i="1"/>
  <c r="AP367" i="1"/>
  <c r="AQ367" i="1"/>
  <c r="AV367" i="1"/>
  <c r="AX367" i="1"/>
  <c r="AZ367" i="1"/>
  <c r="A368" i="1"/>
  <c r="B368" i="1"/>
  <c r="C368" i="1"/>
  <c r="AW368" i="1" s="1"/>
  <c r="D368" i="1"/>
  <c r="E368" i="1"/>
  <c r="F368" i="1"/>
  <c r="G368" i="1"/>
  <c r="N368" i="1" s="1"/>
  <c r="Q368" i="1" s="1"/>
  <c r="H368" i="1"/>
  <c r="I368" i="1"/>
  <c r="J368" i="1"/>
  <c r="K368" i="1"/>
  <c r="L368" i="1"/>
  <c r="M368" i="1"/>
  <c r="R368" i="1"/>
  <c r="U368" i="1"/>
  <c r="Z368" i="1" s="1"/>
  <c r="X368" i="1"/>
  <c r="AD368" i="1"/>
  <c r="AE368" i="1"/>
  <c r="AF368" i="1"/>
  <c r="AG368" i="1"/>
  <c r="AH368" i="1"/>
  <c r="AI368" i="1"/>
  <c r="AL368" i="1"/>
  <c r="AN368" i="1"/>
  <c r="AP368" i="1"/>
  <c r="AQ368" i="1"/>
  <c r="AV368" i="1"/>
  <c r="AX368" i="1"/>
  <c r="AZ368" i="1"/>
  <c r="A369" i="1"/>
  <c r="B369" i="1"/>
  <c r="C369" i="1"/>
  <c r="AO369" i="1" s="1"/>
  <c r="D369" i="1"/>
  <c r="E369" i="1"/>
  <c r="F369" i="1"/>
  <c r="G369" i="1"/>
  <c r="N369" i="1" s="1"/>
  <c r="H369" i="1"/>
  <c r="I369" i="1"/>
  <c r="J369" i="1"/>
  <c r="K369" i="1"/>
  <c r="L369" i="1"/>
  <c r="M369" i="1"/>
  <c r="R369" i="1"/>
  <c r="U369" i="1"/>
  <c r="Z369" i="1" s="1"/>
  <c r="X369" i="1"/>
  <c r="AD369" i="1"/>
  <c r="AE369" i="1"/>
  <c r="AF369" i="1"/>
  <c r="AG369" i="1"/>
  <c r="AH369" i="1"/>
  <c r="AI369" i="1"/>
  <c r="AL369" i="1"/>
  <c r="AN369" i="1"/>
  <c r="AP369" i="1"/>
  <c r="AQ369" i="1"/>
  <c r="AV369" i="1"/>
  <c r="AX369" i="1"/>
  <c r="AZ369" i="1"/>
  <c r="A370" i="1"/>
  <c r="B370" i="1"/>
  <c r="C370" i="1"/>
  <c r="D370" i="1"/>
  <c r="M370" i="1" s="1"/>
  <c r="E370" i="1"/>
  <c r="F370" i="1"/>
  <c r="G370" i="1"/>
  <c r="H370" i="1"/>
  <c r="R370" i="1" s="1"/>
  <c r="I370" i="1"/>
  <c r="J370" i="1"/>
  <c r="K370" i="1"/>
  <c r="L370" i="1"/>
  <c r="U370" i="1"/>
  <c r="Z370" i="1" s="1"/>
  <c r="X370" i="1"/>
  <c r="Y370" i="1"/>
  <c r="AD370" i="1"/>
  <c r="AE370" i="1"/>
  <c r="AF370" i="1"/>
  <c r="AG370" i="1"/>
  <c r="AH370" i="1"/>
  <c r="AI370" i="1"/>
  <c r="AL370" i="1"/>
  <c r="AN370" i="1"/>
  <c r="AP370" i="1"/>
  <c r="AQ370" i="1"/>
  <c r="AV370" i="1"/>
  <c r="AZ370" i="1"/>
  <c r="A371" i="1"/>
  <c r="B371" i="1"/>
  <c r="C371" i="1"/>
  <c r="Y371" i="1" s="1"/>
  <c r="D371" i="1"/>
  <c r="E371" i="1"/>
  <c r="F371" i="1"/>
  <c r="G371" i="1"/>
  <c r="N371" i="1" s="1"/>
  <c r="H371" i="1"/>
  <c r="I371" i="1"/>
  <c r="J371" i="1"/>
  <c r="K371" i="1"/>
  <c r="L371" i="1"/>
  <c r="M371" i="1"/>
  <c r="R371" i="1"/>
  <c r="U371" i="1"/>
  <c r="Z371" i="1" s="1"/>
  <c r="X371" i="1"/>
  <c r="AD371" i="1"/>
  <c r="AE371" i="1"/>
  <c r="AF371" i="1"/>
  <c r="AG371" i="1"/>
  <c r="AH371" i="1"/>
  <c r="AI371" i="1"/>
  <c r="AL371" i="1"/>
  <c r="AN371" i="1"/>
  <c r="AP371" i="1"/>
  <c r="AQ371" i="1"/>
  <c r="AV371" i="1"/>
  <c r="AX371" i="1"/>
  <c r="AZ371" i="1"/>
  <c r="A372" i="1"/>
  <c r="B372" i="1"/>
  <c r="C372" i="1"/>
  <c r="D372" i="1"/>
  <c r="M372" i="1" s="1"/>
  <c r="E372" i="1"/>
  <c r="F372" i="1"/>
  <c r="G372" i="1"/>
  <c r="H372" i="1"/>
  <c r="R372" i="1" s="1"/>
  <c r="I372" i="1"/>
  <c r="J372" i="1"/>
  <c r="K372" i="1"/>
  <c r="L372" i="1"/>
  <c r="U372" i="1"/>
  <c r="Z372" i="1" s="1"/>
  <c r="X372" i="1"/>
  <c r="Y372" i="1"/>
  <c r="AD372" i="1"/>
  <c r="AE372" i="1"/>
  <c r="AF372" i="1"/>
  <c r="AG372" i="1"/>
  <c r="AH372" i="1"/>
  <c r="AI372" i="1"/>
  <c r="AL372" i="1"/>
  <c r="AN372" i="1"/>
  <c r="AP372" i="1"/>
  <c r="AQ372" i="1"/>
  <c r="AV372" i="1"/>
  <c r="AW372" i="1"/>
  <c r="AX372" i="1"/>
  <c r="AZ372" i="1"/>
  <c r="A373" i="1"/>
  <c r="B373" i="1"/>
  <c r="C373" i="1"/>
  <c r="D373" i="1"/>
  <c r="M373" i="1" s="1"/>
  <c r="E373" i="1"/>
  <c r="F373" i="1"/>
  <c r="G373" i="1"/>
  <c r="H373" i="1"/>
  <c r="R373" i="1" s="1"/>
  <c r="I373" i="1"/>
  <c r="J373" i="1"/>
  <c r="K373" i="1"/>
  <c r="L373" i="1"/>
  <c r="U373" i="1"/>
  <c r="Z373" i="1" s="1"/>
  <c r="X373" i="1"/>
  <c r="Y373" i="1"/>
  <c r="AD373" i="1"/>
  <c r="AE373" i="1"/>
  <c r="AF373" i="1"/>
  <c r="AG373" i="1"/>
  <c r="AH373" i="1"/>
  <c r="AI373" i="1"/>
  <c r="AL373" i="1"/>
  <c r="AN373" i="1"/>
  <c r="AP373" i="1"/>
  <c r="AQ373" i="1"/>
  <c r="AV373" i="1"/>
  <c r="AX373" i="1"/>
  <c r="AZ373" i="1"/>
  <c r="A374" i="1"/>
  <c r="B374" i="1"/>
  <c r="C374" i="1"/>
  <c r="BA374" i="1" s="1"/>
  <c r="D374" i="1"/>
  <c r="E374" i="1"/>
  <c r="F374" i="1"/>
  <c r="G374" i="1"/>
  <c r="N374" i="1" s="1"/>
  <c r="H374" i="1"/>
  <c r="I374" i="1"/>
  <c r="J374" i="1"/>
  <c r="K374" i="1"/>
  <c r="L374" i="1"/>
  <c r="M374" i="1"/>
  <c r="R374" i="1"/>
  <c r="U374" i="1"/>
  <c r="Z374" i="1" s="1"/>
  <c r="X374" i="1"/>
  <c r="AD374" i="1"/>
  <c r="AE374" i="1"/>
  <c r="AF374" i="1"/>
  <c r="AG374" i="1"/>
  <c r="AH374" i="1"/>
  <c r="AI374" i="1"/>
  <c r="AL374" i="1"/>
  <c r="AN374" i="1"/>
  <c r="AP374" i="1"/>
  <c r="AQ374" i="1"/>
  <c r="AV374" i="1"/>
  <c r="AX374" i="1"/>
  <c r="AZ374" i="1"/>
  <c r="A375" i="1"/>
  <c r="B375" i="1"/>
  <c r="C375" i="1"/>
  <c r="AW375" i="1" s="1"/>
  <c r="D375" i="1"/>
  <c r="M375" i="1" s="1"/>
  <c r="E375" i="1"/>
  <c r="F375" i="1"/>
  <c r="G375" i="1"/>
  <c r="H375" i="1"/>
  <c r="R375" i="1" s="1"/>
  <c r="I375" i="1"/>
  <c r="J375" i="1"/>
  <c r="K375" i="1"/>
  <c r="L375" i="1"/>
  <c r="U375" i="1"/>
  <c r="Z375" i="1" s="1"/>
  <c r="X375" i="1"/>
  <c r="AD375" i="1"/>
  <c r="AE375" i="1"/>
  <c r="AF375" i="1"/>
  <c r="AG375" i="1"/>
  <c r="AH375" i="1"/>
  <c r="AI375" i="1"/>
  <c r="AL375" i="1"/>
  <c r="AN375" i="1"/>
  <c r="AP375" i="1"/>
  <c r="AQ375" i="1"/>
  <c r="AV375" i="1"/>
  <c r="AX375" i="1"/>
  <c r="AZ375" i="1"/>
  <c r="A376" i="1"/>
  <c r="B376" i="1"/>
  <c r="C376" i="1"/>
  <c r="D376" i="1"/>
  <c r="M376" i="1" s="1"/>
  <c r="E376" i="1"/>
  <c r="F376" i="1"/>
  <c r="G376" i="1"/>
  <c r="H376" i="1"/>
  <c r="R376" i="1" s="1"/>
  <c r="I376" i="1"/>
  <c r="J376" i="1"/>
  <c r="K376" i="1"/>
  <c r="L376" i="1"/>
  <c r="U376" i="1"/>
  <c r="Z376" i="1" s="1"/>
  <c r="X376" i="1"/>
  <c r="AD376" i="1"/>
  <c r="AE376" i="1"/>
  <c r="AF376" i="1"/>
  <c r="AG376" i="1"/>
  <c r="AH376" i="1"/>
  <c r="AI376" i="1"/>
  <c r="AL376" i="1"/>
  <c r="AN376" i="1"/>
  <c r="AP376" i="1"/>
  <c r="AQ376" i="1"/>
  <c r="AV376" i="1"/>
  <c r="AX376" i="1"/>
  <c r="AZ376" i="1"/>
  <c r="A377" i="1"/>
  <c r="B377" i="1"/>
  <c r="C377" i="1"/>
  <c r="AO377" i="1" s="1"/>
  <c r="D377" i="1"/>
  <c r="M377" i="1" s="1"/>
  <c r="E377" i="1"/>
  <c r="F377" i="1"/>
  <c r="G377" i="1"/>
  <c r="H377" i="1"/>
  <c r="R377" i="1" s="1"/>
  <c r="I377" i="1"/>
  <c r="J377" i="1"/>
  <c r="K377" i="1"/>
  <c r="L377" i="1"/>
  <c r="U377" i="1"/>
  <c r="Z377" i="1" s="1"/>
  <c r="X377" i="1"/>
  <c r="AD377" i="1"/>
  <c r="AE377" i="1"/>
  <c r="AF377" i="1"/>
  <c r="AG377" i="1"/>
  <c r="AH377" i="1"/>
  <c r="AI377" i="1"/>
  <c r="AL377" i="1"/>
  <c r="AN377" i="1"/>
  <c r="AP377" i="1"/>
  <c r="AQ377" i="1"/>
  <c r="AV377" i="1"/>
  <c r="AX377" i="1"/>
  <c r="AZ377" i="1"/>
  <c r="A378" i="1"/>
  <c r="B378" i="1"/>
  <c r="C378" i="1"/>
  <c r="BA378" i="1" s="1"/>
  <c r="D378" i="1"/>
  <c r="E378" i="1"/>
  <c r="F378" i="1"/>
  <c r="G378" i="1"/>
  <c r="N378" i="1" s="1"/>
  <c r="Q378" i="1" s="1"/>
  <c r="H378" i="1"/>
  <c r="I378" i="1"/>
  <c r="J378" i="1"/>
  <c r="K378" i="1"/>
  <c r="L378" i="1"/>
  <c r="M378" i="1"/>
  <c r="R378" i="1"/>
  <c r="U378" i="1"/>
  <c r="Z378" i="1" s="1"/>
  <c r="X378" i="1"/>
  <c r="AD378" i="1"/>
  <c r="AE378" i="1"/>
  <c r="AF378" i="1"/>
  <c r="AG378" i="1"/>
  <c r="AH378" i="1"/>
  <c r="AI378" i="1"/>
  <c r="AL378" i="1"/>
  <c r="AN378" i="1"/>
  <c r="AP378" i="1"/>
  <c r="AQ378" i="1"/>
  <c r="AV378" i="1"/>
  <c r="AZ378" i="1"/>
  <c r="A379" i="1"/>
  <c r="B379" i="1"/>
  <c r="C379" i="1"/>
  <c r="AW379" i="1" s="1"/>
  <c r="D379" i="1"/>
  <c r="M379" i="1" s="1"/>
  <c r="E379" i="1"/>
  <c r="F379" i="1"/>
  <c r="G379" i="1"/>
  <c r="H379" i="1"/>
  <c r="R379" i="1" s="1"/>
  <c r="I379" i="1"/>
  <c r="J379" i="1"/>
  <c r="K379" i="1"/>
  <c r="L379" i="1"/>
  <c r="U379" i="1"/>
  <c r="Z379" i="1" s="1"/>
  <c r="X379" i="1"/>
  <c r="AD379" i="1"/>
  <c r="AE379" i="1"/>
  <c r="AF379" i="1"/>
  <c r="AG379" i="1"/>
  <c r="AH379" i="1"/>
  <c r="AI379" i="1"/>
  <c r="AL379" i="1"/>
  <c r="AN379" i="1"/>
  <c r="AP379" i="1"/>
  <c r="AQ379" i="1"/>
  <c r="AV379" i="1"/>
  <c r="AX379" i="1"/>
  <c r="AZ379" i="1"/>
  <c r="A380" i="1"/>
  <c r="B380" i="1"/>
  <c r="C380" i="1"/>
  <c r="D380" i="1"/>
  <c r="M380" i="1" s="1"/>
  <c r="E380" i="1"/>
  <c r="F380" i="1"/>
  <c r="G380" i="1"/>
  <c r="H380" i="1"/>
  <c r="R380" i="1" s="1"/>
  <c r="I380" i="1"/>
  <c r="J380" i="1"/>
  <c r="K380" i="1"/>
  <c r="L380" i="1"/>
  <c r="U380" i="1"/>
  <c r="Z380" i="1" s="1"/>
  <c r="X380" i="1"/>
  <c r="Y380" i="1"/>
  <c r="AD380" i="1"/>
  <c r="AE380" i="1"/>
  <c r="AF380" i="1"/>
  <c r="AG380" i="1"/>
  <c r="AH380" i="1"/>
  <c r="AI380" i="1"/>
  <c r="AL380" i="1"/>
  <c r="AN380" i="1"/>
  <c r="AP380" i="1"/>
  <c r="AQ380" i="1"/>
  <c r="AV380" i="1"/>
  <c r="AW380" i="1"/>
  <c r="AX380" i="1"/>
  <c r="AZ380" i="1"/>
  <c r="A381" i="1"/>
  <c r="B381" i="1"/>
  <c r="C381" i="1"/>
  <c r="AW381" i="1" s="1"/>
  <c r="D381" i="1"/>
  <c r="M381" i="1" s="1"/>
  <c r="E381" i="1"/>
  <c r="F381" i="1"/>
  <c r="G381" i="1"/>
  <c r="H381" i="1"/>
  <c r="R381" i="1" s="1"/>
  <c r="I381" i="1"/>
  <c r="J381" i="1"/>
  <c r="K381" i="1"/>
  <c r="L381" i="1"/>
  <c r="U381" i="1"/>
  <c r="Z381" i="1" s="1"/>
  <c r="X381" i="1"/>
  <c r="Y381" i="1"/>
  <c r="AD381" i="1"/>
  <c r="AE381" i="1"/>
  <c r="AF381" i="1"/>
  <c r="AG381" i="1"/>
  <c r="AH381" i="1"/>
  <c r="AI381" i="1"/>
  <c r="AL381" i="1"/>
  <c r="AN381" i="1"/>
  <c r="AP381" i="1"/>
  <c r="AQ381" i="1"/>
  <c r="AV381" i="1"/>
  <c r="AX381" i="1"/>
  <c r="AZ381" i="1"/>
  <c r="A382" i="1"/>
  <c r="B382" i="1"/>
  <c r="C382" i="1"/>
  <c r="BA382" i="1" s="1"/>
  <c r="D382" i="1"/>
  <c r="E382" i="1"/>
  <c r="F382" i="1"/>
  <c r="G382" i="1"/>
  <c r="N382" i="1" s="1"/>
  <c r="H382" i="1"/>
  <c r="I382" i="1"/>
  <c r="J382" i="1"/>
  <c r="K382" i="1"/>
  <c r="L382" i="1"/>
  <c r="M382" i="1"/>
  <c r="R382" i="1"/>
  <c r="U382" i="1"/>
  <c r="Z382" i="1" s="1"/>
  <c r="X382" i="1"/>
  <c r="AD382" i="1"/>
  <c r="AE382" i="1"/>
  <c r="AF382" i="1"/>
  <c r="AG382" i="1"/>
  <c r="AH382" i="1"/>
  <c r="AI382" i="1"/>
  <c r="AL382" i="1"/>
  <c r="AN382" i="1"/>
  <c r="AP382" i="1"/>
  <c r="AQ382" i="1"/>
  <c r="AV382" i="1"/>
  <c r="AZ382" i="1"/>
  <c r="A383" i="1"/>
  <c r="B383" i="1"/>
  <c r="C383" i="1"/>
  <c r="D383" i="1"/>
  <c r="M383" i="1" s="1"/>
  <c r="E383" i="1"/>
  <c r="F383" i="1"/>
  <c r="G383" i="1"/>
  <c r="H383" i="1"/>
  <c r="I383" i="1"/>
  <c r="J383" i="1"/>
  <c r="K383" i="1"/>
  <c r="L383" i="1"/>
  <c r="R383" i="1"/>
  <c r="U383" i="1"/>
  <c r="Z383" i="1" s="1"/>
  <c r="X383" i="1"/>
  <c r="AD383" i="1"/>
  <c r="AE383" i="1"/>
  <c r="AF383" i="1"/>
  <c r="AG383" i="1"/>
  <c r="AH383" i="1"/>
  <c r="AI383" i="1"/>
  <c r="AL383" i="1"/>
  <c r="AN383" i="1"/>
  <c r="AP383" i="1"/>
  <c r="AQ383" i="1"/>
  <c r="AV383" i="1"/>
  <c r="AW383" i="1"/>
  <c r="AX383" i="1"/>
  <c r="AZ383" i="1"/>
  <c r="A384" i="1"/>
  <c r="B384" i="1"/>
  <c r="C384" i="1"/>
  <c r="D384" i="1"/>
  <c r="M384" i="1" s="1"/>
  <c r="E384" i="1"/>
  <c r="F384" i="1"/>
  <c r="G384" i="1"/>
  <c r="H384" i="1"/>
  <c r="R384" i="1" s="1"/>
  <c r="I384" i="1"/>
  <c r="J384" i="1"/>
  <c r="K384" i="1"/>
  <c r="L384" i="1"/>
  <c r="U384" i="1"/>
  <c r="Z384" i="1" s="1"/>
  <c r="X384" i="1"/>
  <c r="AD384" i="1"/>
  <c r="AE384" i="1"/>
  <c r="AF384" i="1"/>
  <c r="AG384" i="1"/>
  <c r="AH384" i="1"/>
  <c r="AI384" i="1"/>
  <c r="AL384" i="1"/>
  <c r="AN384" i="1"/>
  <c r="AP384" i="1"/>
  <c r="AQ384" i="1"/>
  <c r="AV384" i="1"/>
  <c r="AX384" i="1"/>
  <c r="AZ384" i="1"/>
  <c r="A385" i="1"/>
  <c r="B385" i="1"/>
  <c r="C385" i="1"/>
  <c r="D385" i="1"/>
  <c r="M385" i="1" s="1"/>
  <c r="Q385" i="1" s="1"/>
  <c r="E385" i="1"/>
  <c r="F385" i="1"/>
  <c r="G385" i="1"/>
  <c r="N385" i="1" s="1"/>
  <c r="H385" i="1"/>
  <c r="R385" i="1" s="1"/>
  <c r="I385" i="1"/>
  <c r="J385" i="1"/>
  <c r="K385" i="1"/>
  <c r="L385" i="1"/>
  <c r="U385" i="1"/>
  <c r="Z385" i="1" s="1"/>
  <c r="X385" i="1"/>
  <c r="AD385" i="1"/>
  <c r="AE385" i="1"/>
  <c r="AF385" i="1"/>
  <c r="AG385" i="1"/>
  <c r="AH385" i="1"/>
  <c r="AI385" i="1"/>
  <c r="AL385" i="1"/>
  <c r="AN385" i="1"/>
  <c r="AP385" i="1"/>
  <c r="AQ385" i="1"/>
  <c r="AV385" i="1"/>
  <c r="AX385" i="1"/>
  <c r="AZ385" i="1"/>
  <c r="A386" i="1"/>
  <c r="B386" i="1"/>
  <c r="C386" i="1"/>
  <c r="AW386" i="1" s="1"/>
  <c r="D386" i="1"/>
  <c r="M386" i="1" s="1"/>
  <c r="Q386" i="1" s="1"/>
  <c r="E386" i="1"/>
  <c r="F386" i="1"/>
  <c r="G386" i="1"/>
  <c r="N386" i="1" s="1"/>
  <c r="H386" i="1"/>
  <c r="R386" i="1" s="1"/>
  <c r="I386" i="1"/>
  <c r="J386" i="1"/>
  <c r="K386" i="1"/>
  <c r="L386" i="1"/>
  <c r="U386" i="1"/>
  <c r="Z386" i="1" s="1"/>
  <c r="X386" i="1"/>
  <c r="AD386" i="1"/>
  <c r="AE386" i="1"/>
  <c r="AF386" i="1"/>
  <c r="AG386" i="1"/>
  <c r="AH386" i="1"/>
  <c r="AI386" i="1"/>
  <c r="AL386" i="1"/>
  <c r="AN386" i="1"/>
  <c r="AO386" i="1"/>
  <c r="AP386" i="1"/>
  <c r="AQ386" i="1"/>
  <c r="AV386" i="1"/>
  <c r="AZ386" i="1"/>
  <c r="A387" i="1"/>
  <c r="B387" i="1"/>
  <c r="C387" i="1"/>
  <c r="AW387" i="1" s="1"/>
  <c r="D387" i="1"/>
  <c r="M387" i="1" s="1"/>
  <c r="E387" i="1"/>
  <c r="F387" i="1"/>
  <c r="G387" i="1"/>
  <c r="H387" i="1"/>
  <c r="I387" i="1"/>
  <c r="J387" i="1"/>
  <c r="K387" i="1"/>
  <c r="L387" i="1"/>
  <c r="R387" i="1"/>
  <c r="U387" i="1"/>
  <c r="Z387" i="1" s="1"/>
  <c r="X387" i="1"/>
  <c r="AD387" i="1"/>
  <c r="AE387" i="1"/>
  <c r="AF387" i="1"/>
  <c r="AG387" i="1"/>
  <c r="AH387" i="1"/>
  <c r="AI387" i="1"/>
  <c r="AL387" i="1"/>
  <c r="AN387" i="1"/>
  <c r="AP387" i="1"/>
  <c r="AQ387" i="1"/>
  <c r="AV387" i="1"/>
  <c r="AX387" i="1"/>
  <c r="AZ387" i="1"/>
  <c r="A388" i="1"/>
  <c r="B388" i="1"/>
  <c r="C388" i="1"/>
  <c r="BA388" i="1" s="1"/>
  <c r="D388" i="1"/>
  <c r="M388" i="1" s="1"/>
  <c r="E388" i="1"/>
  <c r="F388" i="1"/>
  <c r="G388" i="1"/>
  <c r="H388" i="1"/>
  <c r="I388" i="1"/>
  <c r="J388" i="1"/>
  <c r="K388" i="1"/>
  <c r="L388" i="1"/>
  <c r="R388" i="1"/>
  <c r="U388" i="1"/>
  <c r="Z388" i="1" s="1"/>
  <c r="X388" i="1"/>
  <c r="AD388" i="1"/>
  <c r="AE388" i="1"/>
  <c r="AF388" i="1"/>
  <c r="AG388" i="1"/>
  <c r="AH388" i="1"/>
  <c r="AI388" i="1"/>
  <c r="AL388" i="1"/>
  <c r="AM388" i="1"/>
  <c r="AN388" i="1"/>
  <c r="AP388" i="1"/>
  <c r="AQ388" i="1"/>
  <c r="AV388" i="1"/>
  <c r="AX388" i="1"/>
  <c r="AZ388" i="1"/>
  <c r="A389" i="1"/>
  <c r="B389" i="1"/>
  <c r="C389" i="1"/>
  <c r="AM389" i="1" s="1"/>
  <c r="D389" i="1"/>
  <c r="E389" i="1"/>
  <c r="F389" i="1"/>
  <c r="G389" i="1"/>
  <c r="H389" i="1"/>
  <c r="I389" i="1"/>
  <c r="J389" i="1"/>
  <c r="K389" i="1"/>
  <c r="L389" i="1"/>
  <c r="M389" i="1"/>
  <c r="R389" i="1"/>
  <c r="U389" i="1"/>
  <c r="Z389" i="1" s="1"/>
  <c r="X389" i="1"/>
  <c r="AD389" i="1"/>
  <c r="AE389" i="1"/>
  <c r="AF389" i="1"/>
  <c r="AG389" i="1"/>
  <c r="AH389" i="1"/>
  <c r="AI389" i="1"/>
  <c r="AL389" i="1"/>
  <c r="AN389" i="1"/>
  <c r="AP389" i="1"/>
  <c r="AQ389" i="1"/>
  <c r="AV389" i="1"/>
  <c r="AX389" i="1"/>
  <c r="AZ389" i="1"/>
  <c r="A390" i="1"/>
  <c r="B390" i="1"/>
  <c r="C390" i="1"/>
  <c r="D390" i="1"/>
  <c r="M390" i="1" s="1"/>
  <c r="E390" i="1"/>
  <c r="F390" i="1"/>
  <c r="G390" i="1"/>
  <c r="H390" i="1"/>
  <c r="I390" i="1"/>
  <c r="J390" i="1"/>
  <c r="K390" i="1"/>
  <c r="L390" i="1"/>
  <c r="R390" i="1"/>
  <c r="U390" i="1"/>
  <c r="Z390" i="1" s="1"/>
  <c r="X390" i="1"/>
  <c r="AD390" i="1"/>
  <c r="AE390" i="1"/>
  <c r="AF390" i="1"/>
  <c r="AG390" i="1"/>
  <c r="AH390" i="1"/>
  <c r="AI390" i="1"/>
  <c r="AL390" i="1"/>
  <c r="AN390" i="1"/>
  <c r="AP390" i="1"/>
  <c r="AQ390" i="1"/>
  <c r="AV390" i="1"/>
  <c r="AX390" i="1"/>
  <c r="AZ390" i="1"/>
  <c r="A391" i="1"/>
  <c r="B391" i="1"/>
  <c r="C391" i="1"/>
  <c r="AW391" i="1" s="1"/>
  <c r="D391" i="1"/>
  <c r="E391" i="1"/>
  <c r="F391" i="1"/>
  <c r="G391" i="1"/>
  <c r="H391" i="1"/>
  <c r="I391" i="1"/>
  <c r="J391" i="1"/>
  <c r="K391" i="1"/>
  <c r="L391" i="1"/>
  <c r="M391" i="1"/>
  <c r="R391" i="1"/>
  <c r="U391" i="1"/>
  <c r="Z391" i="1" s="1"/>
  <c r="X391" i="1"/>
  <c r="AD391" i="1"/>
  <c r="AE391" i="1"/>
  <c r="AF391" i="1"/>
  <c r="AG391" i="1"/>
  <c r="AH391" i="1"/>
  <c r="AI391" i="1"/>
  <c r="AL391" i="1"/>
  <c r="AN391" i="1"/>
  <c r="AP391" i="1"/>
  <c r="AQ391" i="1"/>
  <c r="AV391" i="1"/>
  <c r="AX391" i="1"/>
  <c r="AZ391" i="1"/>
  <c r="A392" i="1"/>
  <c r="B392" i="1"/>
  <c r="C392" i="1"/>
  <c r="Y392" i="1" s="1"/>
  <c r="D392" i="1"/>
  <c r="M392" i="1" s="1"/>
  <c r="Q392" i="1" s="1"/>
  <c r="E392" i="1"/>
  <c r="F392" i="1"/>
  <c r="G392" i="1"/>
  <c r="N392" i="1" s="1"/>
  <c r="H392" i="1"/>
  <c r="I392" i="1"/>
  <c r="J392" i="1"/>
  <c r="K392" i="1"/>
  <c r="L392" i="1"/>
  <c r="R392" i="1"/>
  <c r="U392" i="1"/>
  <c r="Z392" i="1" s="1"/>
  <c r="X392" i="1"/>
  <c r="AD392" i="1"/>
  <c r="AE392" i="1"/>
  <c r="AF392" i="1"/>
  <c r="AG392" i="1"/>
  <c r="AH392" i="1"/>
  <c r="AI392" i="1"/>
  <c r="AL392" i="1"/>
  <c r="AN392" i="1"/>
  <c r="AP392" i="1"/>
  <c r="AQ392" i="1"/>
  <c r="AV392" i="1"/>
  <c r="AW392" i="1"/>
  <c r="AX392" i="1"/>
  <c r="AZ392" i="1"/>
  <c r="A393" i="1"/>
  <c r="B393" i="1"/>
  <c r="C393" i="1"/>
  <c r="Y393" i="1" s="1"/>
  <c r="D393" i="1"/>
  <c r="E393" i="1"/>
  <c r="F393" i="1"/>
  <c r="G393" i="1"/>
  <c r="H393" i="1"/>
  <c r="I393" i="1"/>
  <c r="J393" i="1"/>
  <c r="K393" i="1"/>
  <c r="L393" i="1"/>
  <c r="M393" i="1"/>
  <c r="R393" i="1"/>
  <c r="U393" i="1"/>
  <c r="Z393" i="1" s="1"/>
  <c r="X393" i="1"/>
  <c r="AD393" i="1"/>
  <c r="AE393" i="1"/>
  <c r="AF393" i="1"/>
  <c r="AG393" i="1"/>
  <c r="AH393" i="1"/>
  <c r="AI393" i="1"/>
  <c r="AL393" i="1"/>
  <c r="AN393" i="1"/>
  <c r="AP393" i="1"/>
  <c r="AQ393" i="1"/>
  <c r="AV393" i="1"/>
  <c r="AX393" i="1"/>
  <c r="AZ393" i="1"/>
  <c r="A394" i="1"/>
  <c r="B394" i="1"/>
  <c r="C394" i="1"/>
  <c r="D394" i="1"/>
  <c r="M394" i="1" s="1"/>
  <c r="E394" i="1"/>
  <c r="F394" i="1"/>
  <c r="G394" i="1"/>
  <c r="H394" i="1"/>
  <c r="I394" i="1"/>
  <c r="J394" i="1"/>
  <c r="K394" i="1"/>
  <c r="L394" i="1"/>
  <c r="R394" i="1"/>
  <c r="U394" i="1"/>
  <c r="Z394" i="1" s="1"/>
  <c r="X394" i="1"/>
  <c r="AD394" i="1"/>
  <c r="AE394" i="1"/>
  <c r="AF394" i="1"/>
  <c r="AG394" i="1"/>
  <c r="AH394" i="1"/>
  <c r="AI394" i="1"/>
  <c r="AL394" i="1"/>
  <c r="AN394" i="1"/>
  <c r="AP394" i="1"/>
  <c r="AQ394" i="1"/>
  <c r="AV394" i="1"/>
  <c r="AZ394" i="1"/>
  <c r="A395" i="1"/>
  <c r="B395" i="1"/>
  <c r="C395" i="1"/>
  <c r="AW395" i="1" s="1"/>
  <c r="D395" i="1"/>
  <c r="E395" i="1"/>
  <c r="F395" i="1"/>
  <c r="G395" i="1"/>
  <c r="H395" i="1"/>
  <c r="I395" i="1"/>
  <c r="J395" i="1"/>
  <c r="K395" i="1"/>
  <c r="L395" i="1"/>
  <c r="M395" i="1"/>
  <c r="R395" i="1"/>
  <c r="U395" i="1"/>
  <c r="Z395" i="1" s="1"/>
  <c r="X395" i="1"/>
  <c r="AD395" i="1"/>
  <c r="AE395" i="1"/>
  <c r="AF395" i="1"/>
  <c r="AG395" i="1"/>
  <c r="AH395" i="1"/>
  <c r="AI395" i="1"/>
  <c r="AL395" i="1"/>
  <c r="AN395" i="1"/>
  <c r="AP395" i="1"/>
  <c r="AQ395" i="1"/>
  <c r="AV395" i="1"/>
  <c r="AX395" i="1"/>
  <c r="AZ395" i="1"/>
  <c r="A396" i="1"/>
  <c r="B396" i="1"/>
  <c r="C396" i="1"/>
  <c r="D396" i="1"/>
  <c r="E396" i="1"/>
  <c r="F396" i="1"/>
  <c r="G396" i="1"/>
  <c r="H396" i="1"/>
  <c r="I396" i="1"/>
  <c r="J396" i="1"/>
  <c r="K396" i="1"/>
  <c r="L396" i="1"/>
  <c r="M396" i="1"/>
  <c r="R396" i="1"/>
  <c r="U396" i="1"/>
  <c r="Z396" i="1" s="1"/>
  <c r="X396" i="1"/>
  <c r="AD396" i="1"/>
  <c r="AE396" i="1"/>
  <c r="AF396" i="1"/>
  <c r="AG396" i="1"/>
  <c r="AH396" i="1"/>
  <c r="AI396" i="1"/>
  <c r="AL396" i="1"/>
  <c r="AN396" i="1"/>
  <c r="AP396" i="1"/>
  <c r="AQ396" i="1"/>
  <c r="AV396" i="1"/>
  <c r="AX396" i="1"/>
  <c r="AZ396" i="1"/>
  <c r="A397" i="1"/>
  <c r="B397" i="1"/>
  <c r="C397" i="1"/>
  <c r="AM397" i="1" s="1"/>
  <c r="D397" i="1"/>
  <c r="M397" i="1" s="1"/>
  <c r="Q397" i="1" s="1"/>
  <c r="E397" i="1"/>
  <c r="F397" i="1"/>
  <c r="G397" i="1"/>
  <c r="N397" i="1" s="1"/>
  <c r="H397" i="1"/>
  <c r="R397" i="1" s="1"/>
  <c r="I397" i="1"/>
  <c r="J397" i="1"/>
  <c r="K397" i="1"/>
  <c r="L397" i="1"/>
  <c r="U397" i="1"/>
  <c r="Z397" i="1" s="1"/>
  <c r="X397" i="1"/>
  <c r="AD397" i="1"/>
  <c r="AE397" i="1"/>
  <c r="AF397" i="1"/>
  <c r="AG397" i="1"/>
  <c r="AH397" i="1"/>
  <c r="AI397" i="1"/>
  <c r="AL397" i="1"/>
  <c r="AN397" i="1"/>
  <c r="AO397" i="1"/>
  <c r="AP397" i="1"/>
  <c r="AQ397" i="1"/>
  <c r="AV397" i="1"/>
  <c r="AW397" i="1"/>
  <c r="AX397" i="1"/>
  <c r="AZ397" i="1"/>
  <c r="A398" i="1"/>
  <c r="B398" i="1"/>
  <c r="C398" i="1"/>
  <c r="AO398" i="1" s="1"/>
  <c r="D398" i="1"/>
  <c r="M398" i="1" s="1"/>
  <c r="E398" i="1"/>
  <c r="F398" i="1"/>
  <c r="G398" i="1"/>
  <c r="H398" i="1"/>
  <c r="R398" i="1" s="1"/>
  <c r="I398" i="1"/>
  <c r="J398" i="1"/>
  <c r="K398" i="1"/>
  <c r="L398" i="1"/>
  <c r="U398" i="1"/>
  <c r="Z398" i="1" s="1"/>
  <c r="X398" i="1"/>
  <c r="AD398" i="1"/>
  <c r="AE398" i="1"/>
  <c r="AF398" i="1"/>
  <c r="AG398" i="1"/>
  <c r="AH398" i="1"/>
  <c r="AI398" i="1"/>
  <c r="AL398" i="1"/>
  <c r="AN398" i="1"/>
  <c r="AP398" i="1"/>
  <c r="AQ398" i="1"/>
  <c r="AV398" i="1"/>
  <c r="AZ398" i="1"/>
  <c r="A399" i="1"/>
  <c r="B399" i="1"/>
  <c r="C399" i="1"/>
  <c r="AM399" i="1" s="1"/>
  <c r="D399" i="1"/>
  <c r="M399" i="1" s="1"/>
  <c r="Q399" i="1" s="1"/>
  <c r="E399" i="1"/>
  <c r="F399" i="1"/>
  <c r="G399" i="1"/>
  <c r="N399" i="1" s="1"/>
  <c r="H399" i="1"/>
  <c r="I399" i="1"/>
  <c r="J399" i="1"/>
  <c r="K399" i="1"/>
  <c r="L399" i="1"/>
  <c r="R399" i="1"/>
  <c r="U399" i="1"/>
  <c r="Z399" i="1" s="1"/>
  <c r="X399" i="1"/>
  <c r="AD399" i="1"/>
  <c r="AE399" i="1"/>
  <c r="AF399" i="1"/>
  <c r="AG399" i="1"/>
  <c r="AH399" i="1"/>
  <c r="AI399" i="1"/>
  <c r="AL399" i="1"/>
  <c r="AN399" i="1"/>
  <c r="AP399" i="1"/>
  <c r="AQ399" i="1"/>
  <c r="AV399" i="1"/>
  <c r="AW399" i="1"/>
  <c r="AX399" i="1"/>
  <c r="AZ399" i="1"/>
  <c r="A400" i="1"/>
  <c r="B400" i="1"/>
  <c r="C400" i="1"/>
  <c r="BA400" i="1" s="1"/>
  <c r="D400" i="1"/>
  <c r="E400" i="1"/>
  <c r="F400" i="1"/>
  <c r="G400" i="1"/>
  <c r="H400" i="1"/>
  <c r="I400" i="1"/>
  <c r="J400" i="1"/>
  <c r="K400" i="1"/>
  <c r="L400" i="1"/>
  <c r="M400" i="1"/>
  <c r="R400" i="1"/>
  <c r="U400" i="1"/>
  <c r="Z400" i="1" s="1"/>
  <c r="X400" i="1"/>
  <c r="AD400" i="1"/>
  <c r="AE400" i="1"/>
  <c r="AF400" i="1"/>
  <c r="AG400" i="1"/>
  <c r="AH400" i="1"/>
  <c r="AI400" i="1"/>
  <c r="AL400" i="1"/>
  <c r="AN400" i="1"/>
  <c r="AP400" i="1"/>
  <c r="AQ400" i="1"/>
  <c r="AV400" i="1"/>
  <c r="AX400" i="1"/>
  <c r="AZ400" i="1"/>
  <c r="A401" i="1"/>
  <c r="B401" i="1"/>
  <c r="C401" i="1"/>
  <c r="AM401" i="1" s="1"/>
  <c r="D401" i="1"/>
  <c r="M401" i="1" s="1"/>
  <c r="E401" i="1"/>
  <c r="F401" i="1"/>
  <c r="G401" i="1"/>
  <c r="H401" i="1"/>
  <c r="I401" i="1"/>
  <c r="J401" i="1"/>
  <c r="K401" i="1"/>
  <c r="L401" i="1"/>
  <c r="R401" i="1"/>
  <c r="U401" i="1"/>
  <c r="Z401" i="1" s="1"/>
  <c r="X401" i="1"/>
  <c r="AD401" i="1"/>
  <c r="AE401" i="1"/>
  <c r="AF401" i="1"/>
  <c r="AG401" i="1"/>
  <c r="AH401" i="1"/>
  <c r="AI401" i="1"/>
  <c r="AL401" i="1"/>
  <c r="AN401" i="1"/>
  <c r="AP401" i="1"/>
  <c r="AQ401" i="1"/>
  <c r="AV401" i="1"/>
  <c r="AX401" i="1"/>
  <c r="AZ401" i="1"/>
  <c r="A402" i="1"/>
  <c r="B402" i="1"/>
  <c r="C402" i="1"/>
  <c r="AW402" i="1" s="1"/>
  <c r="D402" i="1"/>
  <c r="M402" i="1" s="1"/>
  <c r="E402" i="1"/>
  <c r="F402" i="1"/>
  <c r="G402" i="1"/>
  <c r="H402" i="1"/>
  <c r="I402" i="1"/>
  <c r="J402" i="1"/>
  <c r="K402" i="1"/>
  <c r="L402" i="1"/>
  <c r="R402" i="1"/>
  <c r="U402" i="1"/>
  <c r="Z402" i="1" s="1"/>
  <c r="X402" i="1"/>
  <c r="AD402" i="1"/>
  <c r="AE402" i="1"/>
  <c r="AF402" i="1"/>
  <c r="AG402" i="1"/>
  <c r="AH402" i="1"/>
  <c r="AI402" i="1"/>
  <c r="AL402" i="1"/>
  <c r="AN402" i="1"/>
  <c r="AP402" i="1"/>
  <c r="AQ402" i="1"/>
  <c r="AV402" i="1"/>
  <c r="AZ402" i="1"/>
  <c r="A403" i="1"/>
  <c r="B403" i="1"/>
  <c r="C403" i="1"/>
  <c r="AW403" i="1" s="1"/>
  <c r="D403" i="1"/>
  <c r="E403" i="1"/>
  <c r="F403" i="1"/>
  <c r="G403" i="1"/>
  <c r="H403" i="1"/>
  <c r="I403" i="1"/>
  <c r="J403" i="1"/>
  <c r="K403" i="1"/>
  <c r="L403" i="1"/>
  <c r="M403" i="1"/>
  <c r="R403" i="1"/>
  <c r="U403" i="1"/>
  <c r="Z403" i="1" s="1"/>
  <c r="X403" i="1"/>
  <c r="AD403" i="1"/>
  <c r="AE403" i="1"/>
  <c r="AF403" i="1"/>
  <c r="AG403" i="1"/>
  <c r="AH403" i="1"/>
  <c r="AI403" i="1"/>
  <c r="AL403" i="1"/>
  <c r="AN403" i="1"/>
  <c r="AP403" i="1"/>
  <c r="AQ403" i="1"/>
  <c r="AV403" i="1"/>
  <c r="AX403" i="1"/>
  <c r="AZ403" i="1"/>
  <c r="A404" i="1"/>
  <c r="B404" i="1"/>
  <c r="C404" i="1"/>
  <c r="AM404" i="1" s="1"/>
  <c r="D404" i="1"/>
  <c r="M404" i="1" s="1"/>
  <c r="Q404" i="1" s="1"/>
  <c r="E404" i="1"/>
  <c r="F404" i="1"/>
  <c r="G404" i="1"/>
  <c r="N404" i="1" s="1"/>
  <c r="H404" i="1"/>
  <c r="R404" i="1" s="1"/>
  <c r="I404" i="1"/>
  <c r="J404" i="1"/>
  <c r="K404" i="1"/>
  <c r="L404" i="1"/>
  <c r="U404" i="1"/>
  <c r="Z404" i="1" s="1"/>
  <c r="X404" i="1"/>
  <c r="AD404" i="1"/>
  <c r="AE404" i="1"/>
  <c r="AF404" i="1"/>
  <c r="AG404" i="1"/>
  <c r="AH404" i="1"/>
  <c r="AI404" i="1"/>
  <c r="AL404" i="1"/>
  <c r="AN404" i="1"/>
  <c r="AP404" i="1"/>
  <c r="AQ404" i="1"/>
  <c r="AV404" i="1"/>
  <c r="AX404" i="1"/>
  <c r="AZ404" i="1"/>
  <c r="A405" i="1"/>
  <c r="B405" i="1"/>
  <c r="C405" i="1"/>
  <c r="D405" i="1"/>
  <c r="M405" i="1" s="1"/>
  <c r="E405" i="1"/>
  <c r="F405" i="1"/>
  <c r="G405" i="1"/>
  <c r="H405" i="1"/>
  <c r="R405" i="1" s="1"/>
  <c r="I405" i="1"/>
  <c r="J405" i="1"/>
  <c r="K405" i="1"/>
  <c r="L405" i="1"/>
  <c r="U405" i="1"/>
  <c r="Z405" i="1" s="1"/>
  <c r="X405" i="1"/>
  <c r="Y405" i="1"/>
  <c r="AD405" i="1"/>
  <c r="AE405" i="1"/>
  <c r="AF405" i="1"/>
  <c r="AG405" i="1"/>
  <c r="AH405" i="1"/>
  <c r="AI405" i="1"/>
  <c r="AL405" i="1"/>
  <c r="AN405" i="1"/>
  <c r="AP405" i="1"/>
  <c r="AQ405" i="1"/>
  <c r="AV405" i="1"/>
  <c r="AX405" i="1"/>
  <c r="AZ405" i="1"/>
  <c r="A406" i="1"/>
  <c r="B406" i="1"/>
  <c r="C406" i="1"/>
  <c r="AM406" i="1" s="1"/>
  <c r="D406" i="1"/>
  <c r="E406" i="1"/>
  <c r="F406" i="1"/>
  <c r="G406" i="1"/>
  <c r="H406" i="1"/>
  <c r="I406" i="1"/>
  <c r="J406" i="1"/>
  <c r="K406" i="1"/>
  <c r="L406" i="1"/>
  <c r="M406" i="1"/>
  <c r="R406" i="1"/>
  <c r="U406" i="1"/>
  <c r="Z406" i="1" s="1"/>
  <c r="X406" i="1"/>
  <c r="AD406" i="1"/>
  <c r="AE406" i="1"/>
  <c r="AF406" i="1"/>
  <c r="AG406" i="1"/>
  <c r="AH406" i="1"/>
  <c r="AI406" i="1"/>
  <c r="AL406" i="1"/>
  <c r="AN406" i="1"/>
  <c r="AP406" i="1"/>
  <c r="AQ406" i="1"/>
  <c r="AV406" i="1"/>
  <c r="AX406" i="1"/>
  <c r="AZ406" i="1"/>
  <c r="A407" i="1"/>
  <c r="B407" i="1"/>
  <c r="C407" i="1"/>
  <c r="AO407" i="1" s="1"/>
  <c r="D407" i="1"/>
  <c r="M407" i="1" s="1"/>
  <c r="E407" i="1"/>
  <c r="F407" i="1"/>
  <c r="G407" i="1"/>
  <c r="N407" i="1" s="1"/>
  <c r="H407" i="1"/>
  <c r="R407" i="1" s="1"/>
  <c r="I407" i="1"/>
  <c r="J407" i="1"/>
  <c r="K407" i="1"/>
  <c r="L407" i="1"/>
  <c r="U407" i="1"/>
  <c r="Z407" i="1" s="1"/>
  <c r="X407" i="1"/>
  <c r="AD407" i="1"/>
  <c r="AE407" i="1"/>
  <c r="AF407" i="1"/>
  <c r="AG407" i="1"/>
  <c r="AH407" i="1"/>
  <c r="AI407" i="1"/>
  <c r="AL407" i="1"/>
  <c r="AN407" i="1"/>
  <c r="AP407" i="1"/>
  <c r="AQ407" i="1"/>
  <c r="AV407" i="1"/>
  <c r="AX407" i="1"/>
  <c r="AZ407" i="1"/>
  <c r="A408" i="1"/>
  <c r="B408" i="1"/>
  <c r="C408" i="1"/>
  <c r="AO408" i="1" s="1"/>
  <c r="D408" i="1"/>
  <c r="E408" i="1"/>
  <c r="F408" i="1"/>
  <c r="G408" i="1"/>
  <c r="H408" i="1"/>
  <c r="R408" i="1" s="1"/>
  <c r="I408" i="1"/>
  <c r="J408" i="1"/>
  <c r="K408" i="1"/>
  <c r="L408" i="1"/>
  <c r="M408" i="1"/>
  <c r="U408" i="1"/>
  <c r="Z408" i="1" s="1"/>
  <c r="X408" i="1"/>
  <c r="AD408" i="1"/>
  <c r="AE408" i="1"/>
  <c r="AF408" i="1"/>
  <c r="AG408" i="1"/>
  <c r="AH408" i="1"/>
  <c r="AI408" i="1"/>
  <c r="AL408" i="1"/>
  <c r="AN408" i="1"/>
  <c r="AP408" i="1"/>
  <c r="AQ408" i="1"/>
  <c r="AV408" i="1"/>
  <c r="AX408" i="1"/>
  <c r="AZ408" i="1"/>
  <c r="A409" i="1"/>
  <c r="B409" i="1"/>
  <c r="C409" i="1"/>
  <c r="AM409" i="1" s="1"/>
  <c r="D409" i="1"/>
  <c r="M409" i="1" s="1"/>
  <c r="E409" i="1"/>
  <c r="F409" i="1"/>
  <c r="N409" i="1" s="1"/>
  <c r="G409" i="1"/>
  <c r="H409" i="1"/>
  <c r="I409" i="1"/>
  <c r="J409" i="1"/>
  <c r="K409" i="1"/>
  <c r="L409" i="1"/>
  <c r="R409" i="1"/>
  <c r="U409" i="1"/>
  <c r="Z409" i="1" s="1"/>
  <c r="X409" i="1"/>
  <c r="AD409" i="1"/>
  <c r="AE409" i="1"/>
  <c r="AF409" i="1"/>
  <c r="AG409" i="1"/>
  <c r="AH409" i="1"/>
  <c r="AI409" i="1"/>
  <c r="AL409" i="1"/>
  <c r="AN409" i="1"/>
  <c r="AP409" i="1"/>
  <c r="AQ409" i="1"/>
  <c r="AV409" i="1"/>
  <c r="AX409" i="1"/>
  <c r="AZ409" i="1"/>
  <c r="A410" i="1"/>
  <c r="B410" i="1"/>
  <c r="C410" i="1"/>
  <c r="D410" i="1"/>
  <c r="M410" i="1" s="1"/>
  <c r="E410" i="1"/>
  <c r="F410" i="1"/>
  <c r="G410" i="1"/>
  <c r="N410" i="1" s="1"/>
  <c r="Q410" i="1" s="1"/>
  <c r="H410" i="1"/>
  <c r="R410" i="1" s="1"/>
  <c r="I410" i="1"/>
  <c r="J410" i="1"/>
  <c r="K410" i="1"/>
  <c r="L410" i="1"/>
  <c r="U410" i="1"/>
  <c r="Z410" i="1" s="1"/>
  <c r="X410" i="1"/>
  <c r="AD410" i="1"/>
  <c r="AE410" i="1"/>
  <c r="AF410" i="1"/>
  <c r="AG410" i="1"/>
  <c r="AH410" i="1"/>
  <c r="AI410" i="1"/>
  <c r="AL410" i="1"/>
  <c r="AN410" i="1"/>
  <c r="AO410" i="1"/>
  <c r="AP410" i="1"/>
  <c r="AQ410" i="1"/>
  <c r="AV410" i="1"/>
  <c r="AW410" i="1"/>
  <c r="AX410" i="1"/>
  <c r="AZ410" i="1"/>
  <c r="A411" i="1"/>
  <c r="B411" i="1"/>
  <c r="C411" i="1"/>
  <c r="AO411" i="1" s="1"/>
  <c r="D411" i="1"/>
  <c r="E411" i="1"/>
  <c r="F411" i="1"/>
  <c r="G411" i="1"/>
  <c r="H411" i="1"/>
  <c r="I411" i="1"/>
  <c r="J411" i="1"/>
  <c r="K411" i="1"/>
  <c r="L411" i="1"/>
  <c r="M411" i="1"/>
  <c r="N411" i="1"/>
  <c r="R411" i="1"/>
  <c r="U411" i="1"/>
  <c r="Z411" i="1" s="1"/>
  <c r="X411" i="1"/>
  <c r="AD411" i="1"/>
  <c r="AE411" i="1"/>
  <c r="AF411" i="1"/>
  <c r="AG411" i="1"/>
  <c r="AH411" i="1"/>
  <c r="AI411" i="1"/>
  <c r="AL411" i="1"/>
  <c r="AN411" i="1"/>
  <c r="AP411" i="1"/>
  <c r="AQ411" i="1"/>
  <c r="AV411" i="1"/>
  <c r="AX411" i="1"/>
  <c r="AZ411" i="1"/>
  <c r="A412" i="1"/>
  <c r="B412" i="1"/>
  <c r="C412" i="1"/>
  <c r="BA412" i="1" s="1"/>
  <c r="D412" i="1"/>
  <c r="M412" i="1" s="1"/>
  <c r="Q412" i="1" s="1"/>
  <c r="E412" i="1"/>
  <c r="F412" i="1"/>
  <c r="G412" i="1"/>
  <c r="N412" i="1" s="1"/>
  <c r="H412" i="1"/>
  <c r="R412" i="1" s="1"/>
  <c r="I412" i="1"/>
  <c r="J412" i="1"/>
  <c r="K412" i="1"/>
  <c r="L412" i="1"/>
  <c r="U412" i="1"/>
  <c r="Z412" i="1" s="1"/>
  <c r="X412" i="1"/>
  <c r="AD412" i="1"/>
  <c r="AE412" i="1"/>
  <c r="AF412" i="1"/>
  <c r="AG412" i="1"/>
  <c r="AH412" i="1"/>
  <c r="AI412" i="1"/>
  <c r="AL412" i="1"/>
  <c r="AN412" i="1"/>
  <c r="AO412" i="1"/>
  <c r="AP412" i="1"/>
  <c r="AQ412" i="1"/>
  <c r="AV412" i="1"/>
  <c r="AW412" i="1"/>
  <c r="AX412" i="1"/>
  <c r="AZ412" i="1"/>
  <c r="A413" i="1"/>
  <c r="B413" i="1"/>
  <c r="C413" i="1"/>
  <c r="AO413" i="1" s="1"/>
  <c r="D413" i="1"/>
  <c r="E413" i="1"/>
  <c r="F413" i="1"/>
  <c r="G413" i="1"/>
  <c r="H413" i="1"/>
  <c r="I413" i="1"/>
  <c r="J413" i="1"/>
  <c r="K413" i="1"/>
  <c r="L413" i="1"/>
  <c r="M413" i="1"/>
  <c r="N413" i="1"/>
  <c r="R413" i="1"/>
  <c r="U413" i="1"/>
  <c r="Z413" i="1" s="1"/>
  <c r="X413" i="1"/>
  <c r="AD413" i="1"/>
  <c r="AE413" i="1"/>
  <c r="AF413" i="1"/>
  <c r="AG413" i="1"/>
  <c r="AH413" i="1"/>
  <c r="AI413" i="1"/>
  <c r="AL413" i="1"/>
  <c r="AN413" i="1"/>
  <c r="AP413" i="1"/>
  <c r="AQ413" i="1"/>
  <c r="AV413" i="1"/>
  <c r="AX413" i="1"/>
  <c r="AZ413" i="1"/>
  <c r="A414" i="1"/>
  <c r="B414" i="1"/>
  <c r="C414" i="1"/>
  <c r="AO414" i="1" s="1"/>
  <c r="D414" i="1"/>
  <c r="E414" i="1"/>
  <c r="F414" i="1"/>
  <c r="G414" i="1"/>
  <c r="N414" i="1" s="1"/>
  <c r="H414" i="1"/>
  <c r="I414" i="1"/>
  <c r="J414" i="1"/>
  <c r="K414" i="1"/>
  <c r="L414" i="1"/>
  <c r="M414" i="1"/>
  <c r="Q414" i="1" s="1"/>
  <c r="R414" i="1"/>
  <c r="U414" i="1"/>
  <c r="Z414" i="1" s="1"/>
  <c r="X414" i="1"/>
  <c r="AD414" i="1"/>
  <c r="AE414" i="1"/>
  <c r="AF414" i="1"/>
  <c r="AG414" i="1"/>
  <c r="AH414" i="1"/>
  <c r="AI414" i="1"/>
  <c r="AL414" i="1"/>
  <c r="AN414" i="1"/>
  <c r="AP414" i="1"/>
  <c r="AQ414" i="1"/>
  <c r="AV414" i="1"/>
  <c r="AZ414" i="1"/>
  <c r="A415" i="1"/>
  <c r="B415" i="1"/>
  <c r="C415" i="1"/>
  <c r="D415" i="1"/>
  <c r="E415" i="1"/>
  <c r="F415" i="1"/>
  <c r="G415" i="1"/>
  <c r="H415" i="1"/>
  <c r="R415" i="1" s="1"/>
  <c r="I415" i="1"/>
  <c r="J415" i="1"/>
  <c r="K415" i="1"/>
  <c r="L415" i="1"/>
  <c r="M415" i="1"/>
  <c r="Q415" i="1" s="1"/>
  <c r="N415" i="1"/>
  <c r="U415" i="1"/>
  <c r="Z415" i="1" s="1"/>
  <c r="X415" i="1"/>
  <c r="AD415" i="1"/>
  <c r="AE415" i="1"/>
  <c r="AF415" i="1"/>
  <c r="AG415" i="1"/>
  <c r="AH415" i="1"/>
  <c r="AI415" i="1"/>
  <c r="AL415" i="1"/>
  <c r="AN415" i="1"/>
  <c r="AP415" i="1"/>
  <c r="AQ415" i="1"/>
  <c r="AV415" i="1"/>
  <c r="AX415" i="1"/>
  <c r="AZ415" i="1"/>
  <c r="A416" i="1"/>
  <c r="B416" i="1"/>
  <c r="C416" i="1"/>
  <c r="Y416" i="1" s="1"/>
  <c r="D416" i="1"/>
  <c r="E416" i="1"/>
  <c r="F416" i="1"/>
  <c r="G416" i="1"/>
  <c r="N416" i="1" s="1"/>
  <c r="Q416" i="1" s="1"/>
  <c r="H416" i="1"/>
  <c r="I416" i="1"/>
  <c r="J416" i="1"/>
  <c r="K416" i="1"/>
  <c r="L416" i="1"/>
  <c r="M416" i="1"/>
  <c r="R416" i="1"/>
  <c r="U416" i="1"/>
  <c r="Z416" i="1" s="1"/>
  <c r="X416" i="1"/>
  <c r="AD416" i="1"/>
  <c r="AE416" i="1"/>
  <c r="AF416" i="1"/>
  <c r="AG416" i="1"/>
  <c r="AH416" i="1"/>
  <c r="AI416" i="1"/>
  <c r="AL416" i="1"/>
  <c r="AN416" i="1"/>
  <c r="AP416" i="1"/>
  <c r="AQ416" i="1"/>
  <c r="AV416" i="1"/>
  <c r="AX416" i="1"/>
  <c r="AZ416" i="1"/>
  <c r="A417" i="1"/>
  <c r="B417" i="1"/>
  <c r="C417" i="1"/>
  <c r="AO417" i="1" s="1"/>
  <c r="D417" i="1"/>
  <c r="M417" i="1" s="1"/>
  <c r="Q417" i="1" s="1"/>
  <c r="E417" i="1"/>
  <c r="F417" i="1"/>
  <c r="G417" i="1"/>
  <c r="N417" i="1" s="1"/>
  <c r="H417" i="1"/>
  <c r="R417" i="1" s="1"/>
  <c r="I417" i="1"/>
  <c r="J417" i="1"/>
  <c r="K417" i="1"/>
  <c r="L417" i="1"/>
  <c r="U417" i="1"/>
  <c r="Z417" i="1" s="1"/>
  <c r="X417" i="1"/>
  <c r="AD417" i="1"/>
  <c r="AE417" i="1"/>
  <c r="AF417" i="1"/>
  <c r="AG417" i="1"/>
  <c r="AH417" i="1"/>
  <c r="AI417" i="1"/>
  <c r="AL417" i="1"/>
  <c r="AN417" i="1"/>
  <c r="AP417" i="1"/>
  <c r="AQ417" i="1"/>
  <c r="AV417" i="1"/>
  <c r="AX417" i="1"/>
  <c r="AZ417" i="1"/>
  <c r="A418" i="1"/>
  <c r="B418" i="1"/>
  <c r="C418" i="1"/>
  <c r="D418" i="1"/>
  <c r="E418" i="1"/>
  <c r="F418" i="1"/>
  <c r="G418" i="1"/>
  <c r="H418" i="1"/>
  <c r="R418" i="1" s="1"/>
  <c r="I418" i="1"/>
  <c r="J418" i="1"/>
  <c r="K418" i="1"/>
  <c r="L418" i="1"/>
  <c r="M418" i="1"/>
  <c r="U418" i="1"/>
  <c r="Z418" i="1" s="1"/>
  <c r="X418" i="1"/>
  <c r="AD418" i="1"/>
  <c r="AE418" i="1"/>
  <c r="AF418" i="1"/>
  <c r="AG418" i="1"/>
  <c r="AH418" i="1"/>
  <c r="AI418" i="1"/>
  <c r="AL418" i="1"/>
  <c r="AN418" i="1"/>
  <c r="AP418" i="1"/>
  <c r="AQ418" i="1"/>
  <c r="AV418" i="1"/>
  <c r="AZ418" i="1"/>
  <c r="A419" i="1"/>
  <c r="B419" i="1"/>
  <c r="C419" i="1"/>
  <c r="AO419" i="1" s="1"/>
  <c r="D419" i="1"/>
  <c r="M419" i="1" s="1"/>
  <c r="E419" i="1"/>
  <c r="F419" i="1"/>
  <c r="G419" i="1"/>
  <c r="H419" i="1"/>
  <c r="R419" i="1" s="1"/>
  <c r="I419" i="1"/>
  <c r="J419" i="1"/>
  <c r="K419" i="1"/>
  <c r="L419" i="1"/>
  <c r="N419" i="1"/>
  <c r="U419" i="1"/>
  <c r="Z419" i="1" s="1"/>
  <c r="X419" i="1"/>
  <c r="AD419" i="1"/>
  <c r="AE419" i="1"/>
  <c r="AF419" i="1"/>
  <c r="AG419" i="1"/>
  <c r="AH419" i="1"/>
  <c r="AI419" i="1"/>
  <c r="AL419" i="1"/>
  <c r="AN419" i="1"/>
  <c r="AP419" i="1"/>
  <c r="AQ419" i="1"/>
  <c r="AV419" i="1"/>
  <c r="AX419" i="1"/>
  <c r="AZ419" i="1"/>
  <c r="A420" i="1"/>
  <c r="B420" i="1"/>
  <c r="C420" i="1"/>
  <c r="AM420" i="1" s="1"/>
  <c r="D420" i="1"/>
  <c r="E420" i="1"/>
  <c r="F420" i="1"/>
  <c r="G420" i="1"/>
  <c r="H420" i="1"/>
  <c r="I420" i="1"/>
  <c r="J420" i="1"/>
  <c r="K420" i="1"/>
  <c r="L420" i="1"/>
  <c r="M420" i="1"/>
  <c r="R420" i="1"/>
  <c r="U420" i="1"/>
  <c r="Z420" i="1" s="1"/>
  <c r="X420" i="1"/>
  <c r="AD420" i="1"/>
  <c r="AE420" i="1"/>
  <c r="AF420" i="1"/>
  <c r="AG420" i="1"/>
  <c r="AH420" i="1"/>
  <c r="AI420" i="1"/>
  <c r="AL420" i="1"/>
  <c r="AN420" i="1"/>
  <c r="AP420" i="1"/>
  <c r="AQ420" i="1"/>
  <c r="AV420" i="1"/>
  <c r="AX420" i="1"/>
  <c r="AZ420" i="1"/>
  <c r="A421" i="1"/>
  <c r="B421" i="1"/>
  <c r="C421" i="1"/>
  <c r="BA421" i="1" s="1"/>
  <c r="D421" i="1"/>
  <c r="M421" i="1" s="1"/>
  <c r="E421" i="1"/>
  <c r="F421" i="1"/>
  <c r="G421" i="1"/>
  <c r="N421" i="1" s="1"/>
  <c r="H421" i="1"/>
  <c r="R421" i="1" s="1"/>
  <c r="I421" i="1"/>
  <c r="J421" i="1"/>
  <c r="K421" i="1"/>
  <c r="L421" i="1"/>
  <c r="U421" i="1"/>
  <c r="Z421" i="1" s="1"/>
  <c r="X421" i="1"/>
  <c r="AD421" i="1"/>
  <c r="AE421" i="1"/>
  <c r="AF421" i="1"/>
  <c r="AG421" i="1"/>
  <c r="AH421" i="1"/>
  <c r="AI421" i="1"/>
  <c r="AL421" i="1"/>
  <c r="AN421" i="1"/>
  <c r="AP421" i="1"/>
  <c r="AQ421" i="1"/>
  <c r="AV421" i="1"/>
  <c r="AX421" i="1"/>
  <c r="AZ421" i="1"/>
  <c r="A422" i="1"/>
  <c r="B422" i="1"/>
  <c r="C422" i="1"/>
  <c r="AM422" i="1" s="1"/>
  <c r="D422" i="1"/>
  <c r="E422" i="1"/>
  <c r="F422" i="1"/>
  <c r="G422" i="1"/>
  <c r="H422" i="1"/>
  <c r="I422" i="1"/>
  <c r="J422" i="1"/>
  <c r="K422" i="1"/>
  <c r="L422" i="1"/>
  <c r="M422" i="1"/>
  <c r="R422" i="1"/>
  <c r="U422" i="1"/>
  <c r="Z422" i="1" s="1"/>
  <c r="X422" i="1"/>
  <c r="AD422" i="1"/>
  <c r="AE422" i="1"/>
  <c r="AF422" i="1"/>
  <c r="AG422" i="1"/>
  <c r="AH422" i="1"/>
  <c r="AI422" i="1"/>
  <c r="AL422" i="1"/>
  <c r="AN422" i="1"/>
  <c r="AP422" i="1"/>
  <c r="AQ422" i="1"/>
  <c r="AV422" i="1"/>
  <c r="AX422" i="1"/>
  <c r="AZ422" i="1"/>
  <c r="A423" i="1"/>
  <c r="B423" i="1"/>
  <c r="C423" i="1"/>
  <c r="BA423" i="1" s="1"/>
  <c r="D423" i="1"/>
  <c r="M423" i="1" s="1"/>
  <c r="E423" i="1"/>
  <c r="F423" i="1"/>
  <c r="G423" i="1"/>
  <c r="N423" i="1" s="1"/>
  <c r="H423" i="1"/>
  <c r="R423" i="1" s="1"/>
  <c r="I423" i="1"/>
  <c r="J423" i="1"/>
  <c r="K423" i="1"/>
  <c r="L423" i="1"/>
  <c r="U423" i="1"/>
  <c r="Z423" i="1" s="1"/>
  <c r="X423" i="1"/>
  <c r="AD423" i="1"/>
  <c r="AE423" i="1"/>
  <c r="AF423" i="1"/>
  <c r="AG423" i="1"/>
  <c r="AH423" i="1"/>
  <c r="AI423" i="1"/>
  <c r="AL423" i="1"/>
  <c r="AN423" i="1"/>
  <c r="AP423" i="1"/>
  <c r="AQ423" i="1"/>
  <c r="AV423" i="1"/>
  <c r="AX423" i="1"/>
  <c r="AZ423" i="1"/>
  <c r="A424" i="1"/>
  <c r="B424" i="1"/>
  <c r="C424" i="1"/>
  <c r="AM424" i="1" s="1"/>
  <c r="D424" i="1"/>
  <c r="E424" i="1"/>
  <c r="F424" i="1"/>
  <c r="G424" i="1"/>
  <c r="H424" i="1"/>
  <c r="I424" i="1"/>
  <c r="J424" i="1"/>
  <c r="K424" i="1"/>
  <c r="L424" i="1"/>
  <c r="M424" i="1"/>
  <c r="R424" i="1"/>
  <c r="U424" i="1"/>
  <c r="Z424" i="1" s="1"/>
  <c r="X424" i="1"/>
  <c r="AD424" i="1"/>
  <c r="AE424" i="1"/>
  <c r="AF424" i="1"/>
  <c r="AG424" i="1"/>
  <c r="AH424" i="1"/>
  <c r="AI424" i="1"/>
  <c r="AL424" i="1"/>
  <c r="AN424" i="1"/>
  <c r="AP424" i="1"/>
  <c r="AQ424" i="1"/>
  <c r="AV424" i="1"/>
  <c r="AX424" i="1"/>
  <c r="AZ424" i="1"/>
  <c r="A425" i="1"/>
  <c r="B425" i="1"/>
  <c r="C425" i="1"/>
  <c r="D425" i="1"/>
  <c r="M425" i="1" s="1"/>
  <c r="E425" i="1"/>
  <c r="F425" i="1"/>
  <c r="G425" i="1"/>
  <c r="N425" i="1" s="1"/>
  <c r="H425" i="1"/>
  <c r="I425" i="1"/>
  <c r="J425" i="1"/>
  <c r="K425" i="1"/>
  <c r="L425" i="1"/>
  <c r="R425" i="1"/>
  <c r="U425" i="1"/>
  <c r="Z425" i="1" s="1"/>
  <c r="X425" i="1"/>
  <c r="AD425" i="1"/>
  <c r="AE425" i="1"/>
  <c r="AF425" i="1"/>
  <c r="AG425" i="1"/>
  <c r="AH425" i="1"/>
  <c r="AI425" i="1"/>
  <c r="AL425" i="1"/>
  <c r="AM425" i="1"/>
  <c r="AN425" i="1"/>
  <c r="AP425" i="1"/>
  <c r="AQ425" i="1"/>
  <c r="AV425" i="1"/>
  <c r="AX425" i="1"/>
  <c r="AZ425" i="1"/>
  <c r="A426" i="1"/>
  <c r="B426" i="1"/>
  <c r="C426" i="1"/>
  <c r="D426" i="1"/>
  <c r="M426" i="1" s="1"/>
  <c r="E426" i="1"/>
  <c r="F426" i="1"/>
  <c r="G426" i="1"/>
  <c r="N426" i="1" s="1"/>
  <c r="H426" i="1"/>
  <c r="R426" i="1" s="1"/>
  <c r="I426" i="1"/>
  <c r="J426" i="1"/>
  <c r="K426" i="1"/>
  <c r="L426" i="1"/>
  <c r="U426" i="1"/>
  <c r="Z426" i="1" s="1"/>
  <c r="X426" i="1"/>
  <c r="Y426" i="1"/>
  <c r="AD426" i="1"/>
  <c r="AE426" i="1"/>
  <c r="AF426" i="1"/>
  <c r="AG426" i="1"/>
  <c r="AH426" i="1"/>
  <c r="AI426" i="1"/>
  <c r="AL426" i="1"/>
  <c r="AN426" i="1"/>
  <c r="AP426" i="1"/>
  <c r="AQ426" i="1"/>
  <c r="AV426" i="1"/>
  <c r="AZ426" i="1"/>
  <c r="A427" i="1"/>
  <c r="B427" i="1"/>
  <c r="C427" i="1"/>
  <c r="AO427" i="1" s="1"/>
  <c r="D427" i="1"/>
  <c r="E427" i="1"/>
  <c r="F427" i="1"/>
  <c r="G427" i="1"/>
  <c r="H427" i="1"/>
  <c r="I427" i="1"/>
  <c r="J427" i="1"/>
  <c r="K427" i="1"/>
  <c r="L427" i="1"/>
  <c r="M427" i="1"/>
  <c r="N427" i="1"/>
  <c r="R427" i="1"/>
  <c r="U427" i="1"/>
  <c r="Z427" i="1" s="1"/>
  <c r="X427" i="1"/>
  <c r="AD427" i="1"/>
  <c r="AE427" i="1"/>
  <c r="AF427" i="1"/>
  <c r="AG427" i="1"/>
  <c r="AH427" i="1"/>
  <c r="AI427" i="1"/>
  <c r="AL427" i="1"/>
  <c r="AN427" i="1"/>
  <c r="AP427" i="1"/>
  <c r="AQ427" i="1"/>
  <c r="AV427" i="1"/>
  <c r="AX427" i="1"/>
  <c r="AZ427" i="1"/>
  <c r="A428" i="1"/>
  <c r="B428" i="1"/>
  <c r="C428" i="1"/>
  <c r="D428" i="1"/>
  <c r="M428" i="1" s="1"/>
  <c r="Q428" i="1" s="1"/>
  <c r="E428" i="1"/>
  <c r="F428" i="1"/>
  <c r="G428" i="1"/>
  <c r="N428" i="1" s="1"/>
  <c r="H428" i="1"/>
  <c r="R428" i="1" s="1"/>
  <c r="I428" i="1"/>
  <c r="J428" i="1"/>
  <c r="K428" i="1"/>
  <c r="L428" i="1"/>
  <c r="U428" i="1"/>
  <c r="Z428" i="1" s="1"/>
  <c r="X428" i="1"/>
  <c r="AD428" i="1"/>
  <c r="AE428" i="1"/>
  <c r="AF428" i="1"/>
  <c r="AG428" i="1"/>
  <c r="AH428" i="1"/>
  <c r="AI428" i="1"/>
  <c r="AL428" i="1"/>
  <c r="AN428" i="1"/>
  <c r="AO428" i="1"/>
  <c r="AP428" i="1"/>
  <c r="AQ428" i="1"/>
  <c r="AV428" i="1"/>
  <c r="AW428" i="1"/>
  <c r="AX428" i="1"/>
  <c r="AZ428" i="1"/>
  <c r="A429" i="1"/>
  <c r="B429" i="1"/>
  <c r="C429" i="1"/>
  <c r="BA429" i="1" s="1"/>
  <c r="D429" i="1"/>
  <c r="E429" i="1"/>
  <c r="F429" i="1"/>
  <c r="G429" i="1"/>
  <c r="H429" i="1"/>
  <c r="I429" i="1"/>
  <c r="J429" i="1"/>
  <c r="K429" i="1"/>
  <c r="L429" i="1"/>
  <c r="M429" i="1"/>
  <c r="N429" i="1"/>
  <c r="R429" i="1"/>
  <c r="U429" i="1"/>
  <c r="Z429" i="1" s="1"/>
  <c r="X429" i="1"/>
  <c r="AD429" i="1"/>
  <c r="AE429" i="1"/>
  <c r="AF429" i="1"/>
  <c r="AG429" i="1"/>
  <c r="AH429" i="1"/>
  <c r="AI429" i="1"/>
  <c r="AL429" i="1"/>
  <c r="AN429" i="1"/>
  <c r="AP429" i="1"/>
  <c r="AQ429" i="1"/>
  <c r="AV429" i="1"/>
  <c r="AX429" i="1"/>
  <c r="AZ429" i="1"/>
  <c r="A430" i="1"/>
  <c r="B430" i="1"/>
  <c r="C430" i="1"/>
  <c r="AM430" i="1" s="1"/>
  <c r="D430" i="1"/>
  <c r="M430" i="1" s="1"/>
  <c r="Q430" i="1" s="1"/>
  <c r="E430" i="1"/>
  <c r="F430" i="1"/>
  <c r="G430" i="1"/>
  <c r="N430" i="1" s="1"/>
  <c r="H430" i="1"/>
  <c r="R430" i="1" s="1"/>
  <c r="I430" i="1"/>
  <c r="J430" i="1"/>
  <c r="K430" i="1"/>
  <c r="L430" i="1"/>
  <c r="U430" i="1"/>
  <c r="Z430" i="1" s="1"/>
  <c r="X430" i="1"/>
  <c r="AD430" i="1"/>
  <c r="AE430" i="1"/>
  <c r="AF430" i="1"/>
  <c r="AG430" i="1"/>
  <c r="AH430" i="1"/>
  <c r="AI430" i="1"/>
  <c r="AL430" i="1"/>
  <c r="AN430" i="1"/>
  <c r="AO430" i="1"/>
  <c r="AP430" i="1"/>
  <c r="AQ430" i="1"/>
  <c r="AV430" i="1"/>
  <c r="AW430" i="1"/>
  <c r="AZ430" i="1"/>
  <c r="A431" i="1"/>
  <c r="B431" i="1"/>
  <c r="C431" i="1"/>
  <c r="AO431" i="1" s="1"/>
  <c r="D431" i="1"/>
  <c r="E431" i="1"/>
  <c r="F431" i="1"/>
  <c r="G431" i="1"/>
  <c r="H431" i="1"/>
  <c r="I431" i="1"/>
  <c r="J431" i="1"/>
  <c r="K431" i="1"/>
  <c r="L431" i="1"/>
  <c r="M431" i="1"/>
  <c r="N431" i="1"/>
  <c r="R431" i="1"/>
  <c r="U431" i="1"/>
  <c r="Z431" i="1" s="1"/>
  <c r="X431" i="1"/>
  <c r="AD431" i="1"/>
  <c r="AE431" i="1"/>
  <c r="AF431" i="1"/>
  <c r="AG431" i="1"/>
  <c r="AH431" i="1"/>
  <c r="AI431" i="1"/>
  <c r="AL431" i="1"/>
  <c r="AN431" i="1"/>
  <c r="AP431" i="1"/>
  <c r="AQ431" i="1"/>
  <c r="AV431" i="1"/>
  <c r="AX431" i="1"/>
  <c r="AZ431" i="1"/>
  <c r="BA431" i="1"/>
  <c r="A432" i="1"/>
  <c r="B432" i="1"/>
  <c r="C432" i="1"/>
  <c r="AM432" i="1" s="1"/>
  <c r="D432" i="1"/>
  <c r="M432" i="1" s="1"/>
  <c r="E432" i="1"/>
  <c r="F432" i="1"/>
  <c r="G432" i="1"/>
  <c r="N432" i="1" s="1"/>
  <c r="H432" i="1"/>
  <c r="R432" i="1" s="1"/>
  <c r="I432" i="1"/>
  <c r="J432" i="1"/>
  <c r="K432" i="1"/>
  <c r="L432" i="1"/>
  <c r="U432" i="1"/>
  <c r="Z432" i="1" s="1"/>
  <c r="X432" i="1"/>
  <c r="AD432" i="1"/>
  <c r="AE432" i="1"/>
  <c r="AF432" i="1"/>
  <c r="AG432" i="1"/>
  <c r="AH432" i="1"/>
  <c r="AI432" i="1"/>
  <c r="AL432" i="1"/>
  <c r="AN432" i="1"/>
  <c r="AO432" i="1"/>
  <c r="AP432" i="1"/>
  <c r="AQ432" i="1"/>
  <c r="AV432" i="1"/>
  <c r="AX432" i="1"/>
  <c r="AZ432" i="1"/>
  <c r="A433" i="1"/>
  <c r="B433" i="1"/>
  <c r="C433" i="1"/>
  <c r="AO433" i="1" s="1"/>
  <c r="D433" i="1"/>
  <c r="E433" i="1"/>
  <c r="F433" i="1"/>
  <c r="G433" i="1"/>
  <c r="H433" i="1"/>
  <c r="R433" i="1" s="1"/>
  <c r="I433" i="1"/>
  <c r="J433" i="1"/>
  <c r="K433" i="1"/>
  <c r="L433" i="1"/>
  <c r="M433" i="1"/>
  <c r="Q433" i="1" s="1"/>
  <c r="N433" i="1"/>
  <c r="U433" i="1"/>
  <c r="Z433" i="1" s="1"/>
  <c r="X433" i="1"/>
  <c r="AD433" i="1"/>
  <c r="AE433" i="1"/>
  <c r="AF433" i="1"/>
  <c r="AG433" i="1"/>
  <c r="AH433" i="1"/>
  <c r="AI433" i="1"/>
  <c r="AL433" i="1"/>
  <c r="AN433" i="1"/>
  <c r="AP433" i="1"/>
  <c r="AQ433" i="1"/>
  <c r="AV433" i="1"/>
  <c r="AX433" i="1"/>
  <c r="AZ433" i="1"/>
  <c r="A434" i="1"/>
  <c r="B434" i="1"/>
  <c r="C434" i="1"/>
  <c r="AM434" i="1" s="1"/>
  <c r="D434" i="1"/>
  <c r="E434" i="1"/>
  <c r="F434" i="1"/>
  <c r="G434" i="1"/>
  <c r="H434" i="1"/>
  <c r="I434" i="1"/>
  <c r="J434" i="1"/>
  <c r="K434" i="1"/>
  <c r="L434" i="1"/>
  <c r="M434" i="1"/>
  <c r="R434" i="1"/>
  <c r="U434" i="1"/>
  <c r="Z434" i="1" s="1"/>
  <c r="X434" i="1"/>
  <c r="AD434" i="1"/>
  <c r="AE434" i="1"/>
  <c r="AF434" i="1"/>
  <c r="AG434" i="1"/>
  <c r="AH434" i="1"/>
  <c r="AI434" i="1"/>
  <c r="AL434" i="1"/>
  <c r="AN434" i="1"/>
  <c r="AP434" i="1"/>
  <c r="AQ434" i="1"/>
  <c r="AV434" i="1"/>
  <c r="AX434" i="1"/>
  <c r="AZ434" i="1"/>
  <c r="A435" i="1"/>
  <c r="B435" i="1"/>
  <c r="C435" i="1"/>
  <c r="AO435" i="1" s="1"/>
  <c r="D435" i="1"/>
  <c r="M435" i="1" s="1"/>
  <c r="E435" i="1"/>
  <c r="F435" i="1"/>
  <c r="G435" i="1"/>
  <c r="N435" i="1" s="1"/>
  <c r="H435" i="1"/>
  <c r="R435" i="1" s="1"/>
  <c r="I435" i="1"/>
  <c r="J435" i="1"/>
  <c r="K435" i="1"/>
  <c r="L435" i="1"/>
  <c r="U435" i="1"/>
  <c r="Z435" i="1" s="1"/>
  <c r="X435" i="1"/>
  <c r="AD435" i="1"/>
  <c r="AE435" i="1"/>
  <c r="AF435" i="1"/>
  <c r="AG435" i="1"/>
  <c r="AH435" i="1"/>
  <c r="AI435" i="1"/>
  <c r="AL435" i="1"/>
  <c r="AN435" i="1"/>
  <c r="AP435" i="1"/>
  <c r="AQ435" i="1"/>
  <c r="AV435" i="1"/>
  <c r="AX435" i="1"/>
  <c r="AZ435" i="1"/>
  <c r="A436" i="1"/>
  <c r="B436" i="1"/>
  <c r="C436" i="1"/>
  <c r="Y436" i="1" s="1"/>
  <c r="D436" i="1"/>
  <c r="E436" i="1"/>
  <c r="F436" i="1"/>
  <c r="G436" i="1"/>
  <c r="H436" i="1"/>
  <c r="I436" i="1"/>
  <c r="J436" i="1"/>
  <c r="K436" i="1"/>
  <c r="L436" i="1"/>
  <c r="M436" i="1"/>
  <c r="R436" i="1"/>
  <c r="U436" i="1"/>
  <c r="Z436" i="1" s="1"/>
  <c r="X436" i="1"/>
  <c r="AD436" i="1"/>
  <c r="AE436" i="1"/>
  <c r="AF436" i="1"/>
  <c r="AG436" i="1"/>
  <c r="AH436" i="1"/>
  <c r="AI436" i="1"/>
  <c r="AL436" i="1"/>
  <c r="AN436" i="1"/>
  <c r="AP436" i="1"/>
  <c r="AQ436" i="1"/>
  <c r="AV436" i="1"/>
  <c r="AX436" i="1"/>
  <c r="AZ436" i="1"/>
  <c r="A437" i="1"/>
  <c r="B437" i="1"/>
  <c r="C437" i="1"/>
  <c r="AO437" i="1" s="1"/>
  <c r="D437" i="1"/>
  <c r="M437" i="1" s="1"/>
  <c r="E437" i="1"/>
  <c r="F437" i="1"/>
  <c r="G437" i="1"/>
  <c r="N437" i="1" s="1"/>
  <c r="H437" i="1"/>
  <c r="R437" i="1" s="1"/>
  <c r="I437" i="1"/>
  <c r="J437" i="1"/>
  <c r="K437" i="1"/>
  <c r="L437" i="1"/>
  <c r="U437" i="1"/>
  <c r="Z437" i="1" s="1"/>
  <c r="X437" i="1"/>
  <c r="AD437" i="1"/>
  <c r="AE437" i="1"/>
  <c r="AF437" i="1"/>
  <c r="AG437" i="1"/>
  <c r="AH437" i="1"/>
  <c r="AI437" i="1"/>
  <c r="AL437" i="1"/>
  <c r="AN437" i="1"/>
  <c r="AP437" i="1"/>
  <c r="AQ437" i="1"/>
  <c r="AV437" i="1"/>
  <c r="AX437" i="1"/>
  <c r="AZ437" i="1"/>
  <c r="A438" i="1"/>
  <c r="B438" i="1"/>
  <c r="C438" i="1"/>
  <c r="Y438" i="1" s="1"/>
  <c r="D438" i="1"/>
  <c r="E438" i="1"/>
  <c r="F438" i="1"/>
  <c r="G438" i="1"/>
  <c r="H438" i="1"/>
  <c r="I438" i="1"/>
  <c r="J438" i="1"/>
  <c r="K438" i="1"/>
  <c r="L438" i="1"/>
  <c r="M438" i="1"/>
  <c r="R438" i="1"/>
  <c r="U438" i="1"/>
  <c r="Z438" i="1" s="1"/>
  <c r="X438" i="1"/>
  <c r="AD438" i="1"/>
  <c r="AE438" i="1"/>
  <c r="AF438" i="1"/>
  <c r="AG438" i="1"/>
  <c r="AH438" i="1"/>
  <c r="AI438" i="1"/>
  <c r="AL438" i="1"/>
  <c r="AN438" i="1"/>
  <c r="AP438" i="1"/>
  <c r="AQ438" i="1"/>
  <c r="AV438" i="1"/>
  <c r="AX438" i="1"/>
  <c r="AZ438" i="1"/>
  <c r="A439" i="1"/>
  <c r="B439" i="1"/>
  <c r="C439" i="1"/>
  <c r="AO439" i="1" s="1"/>
  <c r="D439" i="1"/>
  <c r="M439" i="1" s="1"/>
  <c r="E439" i="1"/>
  <c r="F439" i="1"/>
  <c r="G439" i="1"/>
  <c r="N439" i="1" s="1"/>
  <c r="H439" i="1"/>
  <c r="I439" i="1"/>
  <c r="J439" i="1"/>
  <c r="K439" i="1"/>
  <c r="L439" i="1"/>
  <c r="R439" i="1"/>
  <c r="U439" i="1"/>
  <c r="Z439" i="1" s="1"/>
  <c r="X439" i="1"/>
  <c r="AD439" i="1"/>
  <c r="AE439" i="1"/>
  <c r="AF439" i="1"/>
  <c r="AG439" i="1"/>
  <c r="AH439" i="1"/>
  <c r="AI439" i="1"/>
  <c r="AL439" i="1"/>
  <c r="AM439" i="1"/>
  <c r="AN439" i="1"/>
  <c r="AP439" i="1"/>
  <c r="AQ439" i="1"/>
  <c r="AV439" i="1"/>
  <c r="AX439" i="1"/>
  <c r="AZ439" i="1"/>
  <c r="A440" i="1"/>
  <c r="B440" i="1"/>
  <c r="C440" i="1"/>
  <c r="D440" i="1"/>
  <c r="M440" i="1" s="1"/>
  <c r="E440" i="1"/>
  <c r="F440" i="1"/>
  <c r="G440" i="1"/>
  <c r="N440" i="1" s="1"/>
  <c r="H440" i="1"/>
  <c r="R440" i="1" s="1"/>
  <c r="I440" i="1"/>
  <c r="J440" i="1"/>
  <c r="K440" i="1"/>
  <c r="L440" i="1"/>
  <c r="U440" i="1"/>
  <c r="Z440" i="1" s="1"/>
  <c r="X440" i="1"/>
  <c r="Y440" i="1"/>
  <c r="AD440" i="1"/>
  <c r="AE440" i="1"/>
  <c r="AF440" i="1"/>
  <c r="AG440" i="1"/>
  <c r="AH440" i="1"/>
  <c r="AI440" i="1"/>
  <c r="AL440" i="1"/>
  <c r="AN440" i="1"/>
  <c r="AP440" i="1"/>
  <c r="AQ440" i="1"/>
  <c r="AV440" i="1"/>
  <c r="AX440" i="1"/>
  <c r="AZ440" i="1"/>
  <c r="A441" i="1"/>
  <c r="B441" i="1"/>
  <c r="C441" i="1"/>
  <c r="AO441" i="1" s="1"/>
  <c r="D441" i="1"/>
  <c r="E441" i="1"/>
  <c r="F441" i="1"/>
  <c r="G441" i="1"/>
  <c r="H441" i="1"/>
  <c r="I441" i="1"/>
  <c r="J441" i="1"/>
  <c r="K441" i="1"/>
  <c r="L441" i="1"/>
  <c r="M441" i="1"/>
  <c r="N441" i="1"/>
  <c r="R441" i="1"/>
  <c r="U441" i="1"/>
  <c r="Z441" i="1" s="1"/>
  <c r="X441" i="1"/>
  <c r="AD441" i="1"/>
  <c r="AE441" i="1"/>
  <c r="AF441" i="1"/>
  <c r="AG441" i="1"/>
  <c r="AH441" i="1"/>
  <c r="AI441" i="1"/>
  <c r="AL441" i="1"/>
  <c r="AN441" i="1"/>
  <c r="AP441" i="1"/>
  <c r="AQ441" i="1"/>
  <c r="AV441" i="1"/>
  <c r="AX441" i="1"/>
  <c r="AZ441" i="1"/>
  <c r="A442" i="1"/>
  <c r="B442" i="1"/>
  <c r="C442" i="1"/>
  <c r="AM442" i="1" s="1"/>
  <c r="D442" i="1"/>
  <c r="E442" i="1"/>
  <c r="F442" i="1"/>
  <c r="G442" i="1"/>
  <c r="H442" i="1"/>
  <c r="I442" i="1"/>
  <c r="J442" i="1"/>
  <c r="K442" i="1"/>
  <c r="L442" i="1"/>
  <c r="M442" i="1"/>
  <c r="R442" i="1"/>
  <c r="U442" i="1"/>
  <c r="Z442" i="1" s="1"/>
  <c r="X442" i="1"/>
  <c r="AD442" i="1"/>
  <c r="AE442" i="1"/>
  <c r="AF442" i="1"/>
  <c r="AG442" i="1"/>
  <c r="AH442" i="1"/>
  <c r="AI442" i="1"/>
  <c r="AL442" i="1"/>
  <c r="AN442" i="1"/>
  <c r="AP442" i="1"/>
  <c r="AQ442" i="1"/>
  <c r="AV442" i="1"/>
  <c r="AX442" i="1"/>
  <c r="AZ442" i="1"/>
  <c r="A443" i="1"/>
  <c r="B443" i="1"/>
  <c r="C443" i="1"/>
  <c r="D443" i="1"/>
  <c r="E443" i="1"/>
  <c r="F443" i="1"/>
  <c r="G443" i="1"/>
  <c r="H443" i="1"/>
  <c r="R443" i="1" s="1"/>
  <c r="I443" i="1"/>
  <c r="J443" i="1"/>
  <c r="K443" i="1"/>
  <c r="L443" i="1"/>
  <c r="U443" i="1"/>
  <c r="Z443" i="1" s="1"/>
  <c r="X443" i="1"/>
  <c r="AD443" i="1"/>
  <c r="AE443" i="1"/>
  <c r="AF443" i="1"/>
  <c r="AG443" i="1"/>
  <c r="AH443" i="1"/>
  <c r="AI443" i="1"/>
  <c r="AL443" i="1"/>
  <c r="AN443" i="1"/>
  <c r="AP443" i="1"/>
  <c r="AQ443" i="1"/>
  <c r="AV443" i="1"/>
  <c r="AX443" i="1"/>
  <c r="AZ443" i="1"/>
  <c r="A444" i="1"/>
  <c r="B444" i="1"/>
  <c r="C444" i="1"/>
  <c r="Y444" i="1" s="1"/>
  <c r="D444" i="1"/>
  <c r="M444" i="1" s="1"/>
  <c r="E444" i="1"/>
  <c r="F444" i="1"/>
  <c r="G444" i="1"/>
  <c r="N444" i="1" s="1"/>
  <c r="H444" i="1"/>
  <c r="R444" i="1" s="1"/>
  <c r="I444" i="1"/>
  <c r="J444" i="1"/>
  <c r="K444" i="1"/>
  <c r="L444" i="1"/>
  <c r="U444" i="1"/>
  <c r="Z444" i="1" s="1"/>
  <c r="X444" i="1"/>
  <c r="AD444" i="1"/>
  <c r="AE444" i="1"/>
  <c r="AF444" i="1"/>
  <c r="AG444" i="1"/>
  <c r="AH444" i="1"/>
  <c r="AI444" i="1"/>
  <c r="AL444" i="1"/>
  <c r="AN444" i="1"/>
  <c r="AO444" i="1"/>
  <c r="AP444" i="1"/>
  <c r="AQ444" i="1"/>
  <c r="AV444" i="1"/>
  <c r="AX444" i="1"/>
  <c r="AZ444" i="1"/>
  <c r="A445" i="1"/>
  <c r="B445" i="1"/>
  <c r="C445" i="1"/>
  <c r="D445" i="1"/>
  <c r="E445" i="1"/>
  <c r="F445" i="1"/>
  <c r="G445" i="1"/>
  <c r="H445" i="1"/>
  <c r="R445" i="1" s="1"/>
  <c r="I445" i="1"/>
  <c r="J445" i="1"/>
  <c r="K445" i="1"/>
  <c r="L445" i="1"/>
  <c r="U445" i="1"/>
  <c r="Z445" i="1" s="1"/>
  <c r="X445" i="1"/>
  <c r="AD445" i="1"/>
  <c r="AE445" i="1"/>
  <c r="AF445" i="1"/>
  <c r="AG445" i="1"/>
  <c r="AH445" i="1"/>
  <c r="AI445" i="1"/>
  <c r="AL445" i="1"/>
  <c r="AN445" i="1"/>
  <c r="AO445" i="1"/>
  <c r="AP445" i="1"/>
  <c r="AQ445" i="1"/>
  <c r="AV445" i="1"/>
  <c r="AX445" i="1"/>
  <c r="AZ445" i="1"/>
  <c r="A446" i="1"/>
  <c r="B446" i="1"/>
  <c r="C446" i="1"/>
  <c r="BA446" i="1" s="1"/>
  <c r="D446" i="1"/>
  <c r="E446" i="1"/>
  <c r="F446" i="1"/>
  <c r="G446" i="1"/>
  <c r="H446" i="1"/>
  <c r="R446" i="1" s="1"/>
  <c r="I446" i="1"/>
  <c r="J446" i="1"/>
  <c r="K446" i="1"/>
  <c r="L446" i="1"/>
  <c r="U446" i="1"/>
  <c r="X446" i="1"/>
  <c r="Z446" i="1"/>
  <c r="AD446" i="1"/>
  <c r="AE446" i="1"/>
  <c r="AF446" i="1"/>
  <c r="AG446" i="1"/>
  <c r="AH446" i="1"/>
  <c r="AI446" i="1"/>
  <c r="AL446" i="1"/>
  <c r="AN446" i="1"/>
  <c r="AP446" i="1"/>
  <c r="AQ446" i="1"/>
  <c r="AV446" i="1"/>
  <c r="AW446" i="1"/>
  <c r="AX446" i="1"/>
  <c r="AZ446" i="1"/>
  <c r="A447" i="1"/>
  <c r="B447" i="1"/>
  <c r="C447" i="1"/>
  <c r="AO447" i="1" s="1"/>
  <c r="D447" i="1"/>
  <c r="E447" i="1"/>
  <c r="F447" i="1"/>
  <c r="G447" i="1"/>
  <c r="H447" i="1"/>
  <c r="R447" i="1" s="1"/>
  <c r="I447" i="1"/>
  <c r="J447" i="1"/>
  <c r="K447" i="1"/>
  <c r="L447" i="1"/>
  <c r="U447" i="1"/>
  <c r="Z447" i="1" s="1"/>
  <c r="X447" i="1"/>
  <c r="AD447" i="1"/>
  <c r="AE447" i="1"/>
  <c r="AF447" i="1"/>
  <c r="AG447" i="1"/>
  <c r="AH447" i="1"/>
  <c r="AI447" i="1"/>
  <c r="AL447" i="1"/>
  <c r="AN447" i="1"/>
  <c r="AP447" i="1"/>
  <c r="AQ447" i="1"/>
  <c r="AV447" i="1"/>
  <c r="AX447" i="1"/>
  <c r="AZ447" i="1"/>
  <c r="A448" i="1"/>
  <c r="B448" i="1"/>
  <c r="C448" i="1"/>
  <c r="BA448" i="1" s="1"/>
  <c r="D448" i="1"/>
  <c r="M448" i="1" s="1"/>
  <c r="E448" i="1"/>
  <c r="F448" i="1"/>
  <c r="G448" i="1"/>
  <c r="N448" i="1" s="1"/>
  <c r="H448" i="1"/>
  <c r="R448" i="1" s="1"/>
  <c r="I448" i="1"/>
  <c r="J448" i="1"/>
  <c r="K448" i="1"/>
  <c r="L448" i="1"/>
  <c r="U448" i="1"/>
  <c r="X448" i="1"/>
  <c r="Z448" i="1"/>
  <c r="AD448" i="1"/>
  <c r="AE448" i="1"/>
  <c r="AF448" i="1"/>
  <c r="AG448" i="1"/>
  <c r="AH448" i="1"/>
  <c r="AI448" i="1"/>
  <c r="AL448" i="1"/>
  <c r="AN448" i="1"/>
  <c r="AP448" i="1"/>
  <c r="AQ448" i="1"/>
  <c r="AV448" i="1"/>
  <c r="AX448" i="1"/>
  <c r="AZ448" i="1"/>
  <c r="A449" i="1"/>
  <c r="B449" i="1"/>
  <c r="C449" i="1"/>
  <c r="AO449" i="1" s="1"/>
  <c r="D449" i="1"/>
  <c r="M449" i="1" s="1"/>
  <c r="Q449" i="1" s="1"/>
  <c r="E449" i="1"/>
  <c r="F449" i="1"/>
  <c r="G449" i="1"/>
  <c r="N449" i="1" s="1"/>
  <c r="H449" i="1"/>
  <c r="R449" i="1" s="1"/>
  <c r="I449" i="1"/>
  <c r="J449" i="1"/>
  <c r="K449" i="1"/>
  <c r="L449" i="1"/>
  <c r="U449" i="1"/>
  <c r="Z449" i="1" s="1"/>
  <c r="X449" i="1"/>
  <c r="AD449" i="1"/>
  <c r="AE449" i="1"/>
  <c r="AF449" i="1"/>
  <c r="AG449" i="1"/>
  <c r="AH449" i="1"/>
  <c r="AI449" i="1"/>
  <c r="AL449" i="1"/>
  <c r="AN449" i="1"/>
  <c r="AP449" i="1"/>
  <c r="AQ449" i="1"/>
  <c r="AV449" i="1"/>
  <c r="AX449" i="1"/>
  <c r="AZ449" i="1"/>
  <c r="A450" i="1"/>
  <c r="B450" i="1"/>
  <c r="C450" i="1"/>
  <c r="BA450" i="1" s="1"/>
  <c r="D450" i="1"/>
  <c r="M450" i="1" s="1"/>
  <c r="E450" i="1"/>
  <c r="F450" i="1"/>
  <c r="G450" i="1"/>
  <c r="N450" i="1" s="1"/>
  <c r="H450" i="1"/>
  <c r="R450" i="1" s="1"/>
  <c r="I450" i="1"/>
  <c r="J450" i="1"/>
  <c r="K450" i="1"/>
  <c r="L450" i="1"/>
  <c r="U450" i="1"/>
  <c r="Z450" i="1" s="1"/>
  <c r="X450" i="1"/>
  <c r="AD450" i="1"/>
  <c r="AE450" i="1"/>
  <c r="AF450" i="1"/>
  <c r="AG450" i="1"/>
  <c r="AH450" i="1"/>
  <c r="AI450" i="1"/>
  <c r="AL450" i="1"/>
  <c r="AN450" i="1"/>
  <c r="AP450" i="1"/>
  <c r="AQ450" i="1"/>
  <c r="AV450" i="1"/>
  <c r="AZ450" i="1"/>
  <c r="A451" i="1"/>
  <c r="B451" i="1"/>
  <c r="C451" i="1"/>
  <c r="Y451" i="1" s="1"/>
  <c r="D451" i="1"/>
  <c r="E451" i="1"/>
  <c r="F451" i="1"/>
  <c r="G451" i="1"/>
  <c r="H451" i="1"/>
  <c r="R451" i="1" s="1"/>
  <c r="I451" i="1"/>
  <c r="J451" i="1"/>
  <c r="K451" i="1"/>
  <c r="L451" i="1"/>
  <c r="U451" i="1"/>
  <c r="X451" i="1"/>
  <c r="Z451" i="1"/>
  <c r="AD451" i="1"/>
  <c r="AE451" i="1"/>
  <c r="AF451" i="1"/>
  <c r="AG451" i="1"/>
  <c r="AH451" i="1"/>
  <c r="AI451" i="1"/>
  <c r="AL451" i="1"/>
  <c r="AN451" i="1"/>
  <c r="AP451" i="1"/>
  <c r="AQ451" i="1"/>
  <c r="AV451" i="1"/>
  <c r="AX451" i="1"/>
  <c r="AZ451" i="1"/>
  <c r="A452" i="1"/>
  <c r="B452" i="1"/>
  <c r="C452" i="1"/>
  <c r="BA452" i="1" s="1"/>
  <c r="D452" i="1"/>
  <c r="E452" i="1"/>
  <c r="F452" i="1"/>
  <c r="G452" i="1"/>
  <c r="H452" i="1"/>
  <c r="R452" i="1" s="1"/>
  <c r="I452" i="1"/>
  <c r="J452" i="1"/>
  <c r="K452" i="1"/>
  <c r="L452" i="1"/>
  <c r="U452" i="1"/>
  <c r="Z452" i="1" s="1"/>
  <c r="X452" i="1"/>
  <c r="AD452" i="1"/>
  <c r="AE452" i="1"/>
  <c r="AF452" i="1"/>
  <c r="AG452" i="1"/>
  <c r="AH452" i="1"/>
  <c r="AI452" i="1"/>
  <c r="AL452" i="1"/>
  <c r="AN452" i="1"/>
  <c r="AO452" i="1"/>
  <c r="AP452" i="1"/>
  <c r="AQ452" i="1"/>
  <c r="AV452" i="1"/>
  <c r="AX452" i="1"/>
  <c r="AZ452" i="1"/>
  <c r="A453" i="1"/>
  <c r="B453" i="1"/>
  <c r="C453" i="1"/>
  <c r="AO453" i="1" s="1"/>
  <c r="D453" i="1"/>
  <c r="E453" i="1"/>
  <c r="F453" i="1"/>
  <c r="G453" i="1"/>
  <c r="H453" i="1"/>
  <c r="R453" i="1" s="1"/>
  <c r="I453" i="1"/>
  <c r="J453" i="1"/>
  <c r="K453" i="1"/>
  <c r="L453" i="1"/>
  <c r="U453" i="1"/>
  <c r="X453" i="1"/>
  <c r="Y453" i="1"/>
  <c r="Z453" i="1"/>
  <c r="AD453" i="1"/>
  <c r="AE453" i="1"/>
  <c r="AF453" i="1"/>
  <c r="AG453" i="1"/>
  <c r="AH453" i="1"/>
  <c r="AI453" i="1"/>
  <c r="AL453" i="1"/>
  <c r="AN453" i="1"/>
  <c r="AP453" i="1"/>
  <c r="AQ453" i="1"/>
  <c r="AV453" i="1"/>
  <c r="AX453" i="1"/>
  <c r="AZ453" i="1"/>
  <c r="A454" i="1"/>
  <c r="B454" i="1"/>
  <c r="C454" i="1"/>
  <c r="D454" i="1"/>
  <c r="E454" i="1"/>
  <c r="F454" i="1"/>
  <c r="G454" i="1"/>
  <c r="H454" i="1"/>
  <c r="I454" i="1"/>
  <c r="J454" i="1"/>
  <c r="K454" i="1"/>
  <c r="L454" i="1"/>
  <c r="N454" i="1"/>
  <c r="R454" i="1"/>
  <c r="U454" i="1"/>
  <c r="Z454" i="1" s="1"/>
  <c r="X454" i="1"/>
  <c r="AD454" i="1"/>
  <c r="AE454" i="1"/>
  <c r="AF454" i="1"/>
  <c r="AG454" i="1"/>
  <c r="AH454" i="1"/>
  <c r="AI454" i="1"/>
  <c r="AL454" i="1"/>
  <c r="AN454" i="1"/>
  <c r="AP454" i="1"/>
  <c r="AQ454" i="1"/>
  <c r="AV454" i="1"/>
  <c r="AZ454" i="1"/>
  <c r="A455" i="1"/>
  <c r="B455" i="1"/>
  <c r="C455" i="1"/>
  <c r="D455" i="1"/>
  <c r="E455" i="1"/>
  <c r="F455" i="1"/>
  <c r="N455" i="1" s="1"/>
  <c r="G455" i="1"/>
  <c r="H455" i="1"/>
  <c r="I455" i="1"/>
  <c r="J455" i="1"/>
  <c r="K455" i="1"/>
  <c r="L455" i="1"/>
  <c r="R455" i="1"/>
  <c r="U455" i="1"/>
  <c r="Z455" i="1" s="1"/>
  <c r="X455" i="1"/>
  <c r="AD455" i="1"/>
  <c r="AE455" i="1"/>
  <c r="AF455" i="1"/>
  <c r="AG455" i="1"/>
  <c r="AH455" i="1"/>
  <c r="AI455" i="1"/>
  <c r="AL455" i="1"/>
  <c r="AN455" i="1"/>
  <c r="AP455" i="1"/>
  <c r="AQ455" i="1"/>
  <c r="AV455" i="1"/>
  <c r="AX455" i="1"/>
  <c r="AZ455" i="1"/>
  <c r="A456" i="1"/>
  <c r="B456" i="1"/>
  <c r="C456" i="1"/>
  <c r="AO456" i="1" s="1"/>
  <c r="D456" i="1"/>
  <c r="E456" i="1"/>
  <c r="F456" i="1"/>
  <c r="G456" i="1"/>
  <c r="H456" i="1"/>
  <c r="I456" i="1"/>
  <c r="J456" i="1"/>
  <c r="K456" i="1"/>
  <c r="L456" i="1"/>
  <c r="R456" i="1"/>
  <c r="U456" i="1"/>
  <c r="X456" i="1"/>
  <c r="Z456" i="1"/>
  <c r="AD456" i="1"/>
  <c r="AE456" i="1"/>
  <c r="AF456" i="1"/>
  <c r="AG456" i="1"/>
  <c r="AH456" i="1"/>
  <c r="AI456" i="1"/>
  <c r="AL456" i="1"/>
  <c r="AN456" i="1"/>
  <c r="AP456" i="1"/>
  <c r="AQ456" i="1"/>
  <c r="AV456" i="1"/>
  <c r="AX456" i="1"/>
  <c r="AZ456" i="1"/>
  <c r="A457" i="1"/>
  <c r="B457" i="1"/>
  <c r="C457" i="1"/>
  <c r="AO457" i="1" s="1"/>
  <c r="D457" i="1"/>
  <c r="M457" i="1" s="1"/>
  <c r="E457" i="1"/>
  <c r="F457" i="1"/>
  <c r="G457" i="1"/>
  <c r="H457" i="1"/>
  <c r="R457" i="1" s="1"/>
  <c r="I457" i="1"/>
  <c r="J457" i="1"/>
  <c r="K457" i="1"/>
  <c r="L457" i="1"/>
  <c r="U457" i="1"/>
  <c r="X457" i="1"/>
  <c r="Z457" i="1"/>
  <c r="AD457" i="1"/>
  <c r="AE457" i="1"/>
  <c r="AF457" i="1"/>
  <c r="AG457" i="1"/>
  <c r="AH457" i="1"/>
  <c r="AI457" i="1"/>
  <c r="AL457" i="1"/>
  <c r="AN457" i="1"/>
  <c r="AP457" i="1"/>
  <c r="AQ457" i="1"/>
  <c r="AV457" i="1"/>
  <c r="AX457" i="1"/>
  <c r="AZ457" i="1"/>
  <c r="A458" i="1"/>
  <c r="B458" i="1"/>
  <c r="C458" i="1"/>
  <c r="AO458" i="1" s="1"/>
  <c r="D458" i="1"/>
  <c r="E458" i="1"/>
  <c r="F458" i="1"/>
  <c r="N458" i="1" s="1"/>
  <c r="G458" i="1"/>
  <c r="H458" i="1"/>
  <c r="I458" i="1"/>
  <c r="J458" i="1"/>
  <c r="K458" i="1"/>
  <c r="L458" i="1"/>
  <c r="R458" i="1"/>
  <c r="U458" i="1"/>
  <c r="X458" i="1"/>
  <c r="Z458" i="1"/>
  <c r="AD458" i="1"/>
  <c r="AE458" i="1"/>
  <c r="AF458" i="1"/>
  <c r="AG458" i="1"/>
  <c r="AH458" i="1"/>
  <c r="AI458" i="1"/>
  <c r="AL458" i="1"/>
  <c r="AN458" i="1"/>
  <c r="AP458" i="1"/>
  <c r="AQ458" i="1"/>
  <c r="AV458" i="1"/>
  <c r="AZ458" i="1"/>
  <c r="A459" i="1"/>
  <c r="B459" i="1"/>
  <c r="C459" i="1"/>
  <c r="D459" i="1"/>
  <c r="E459" i="1"/>
  <c r="F459" i="1"/>
  <c r="G459" i="1"/>
  <c r="H459" i="1"/>
  <c r="R459" i="1" s="1"/>
  <c r="I459" i="1"/>
  <c r="J459" i="1"/>
  <c r="K459" i="1"/>
  <c r="L459" i="1"/>
  <c r="N459" i="1"/>
  <c r="U459" i="1"/>
  <c r="Z459" i="1" s="1"/>
  <c r="X459" i="1"/>
  <c r="AD459" i="1"/>
  <c r="AE459" i="1"/>
  <c r="AF459" i="1"/>
  <c r="AG459" i="1"/>
  <c r="AH459" i="1"/>
  <c r="AI459" i="1"/>
  <c r="AL459" i="1"/>
  <c r="AN459" i="1"/>
  <c r="AP459" i="1"/>
  <c r="AQ459" i="1"/>
  <c r="AV459" i="1"/>
  <c r="AX459" i="1"/>
  <c r="AZ459" i="1"/>
  <c r="A460" i="1"/>
  <c r="B460" i="1"/>
  <c r="C460" i="1"/>
  <c r="AO460" i="1" s="1"/>
  <c r="D460" i="1"/>
  <c r="M460" i="1" s="1"/>
  <c r="Q460" i="1" s="1"/>
  <c r="E460" i="1"/>
  <c r="F460" i="1"/>
  <c r="G460" i="1"/>
  <c r="N460" i="1" s="1"/>
  <c r="H460" i="1"/>
  <c r="R460" i="1" s="1"/>
  <c r="I460" i="1"/>
  <c r="J460" i="1"/>
  <c r="K460" i="1"/>
  <c r="L460" i="1"/>
  <c r="U460" i="1"/>
  <c r="X460" i="1"/>
  <c r="Z460" i="1"/>
  <c r="AD460" i="1"/>
  <c r="AE460" i="1"/>
  <c r="AF460" i="1"/>
  <c r="AG460" i="1"/>
  <c r="AH460" i="1"/>
  <c r="AI460" i="1"/>
  <c r="AL460" i="1"/>
  <c r="AN460" i="1"/>
  <c r="AP460" i="1"/>
  <c r="AQ460" i="1"/>
  <c r="AV460" i="1"/>
  <c r="AX460" i="1"/>
  <c r="AZ460" i="1"/>
  <c r="A461" i="1"/>
  <c r="B461" i="1"/>
  <c r="C461" i="1"/>
  <c r="AO461" i="1" s="1"/>
  <c r="D461" i="1"/>
  <c r="M461" i="1" s="1"/>
  <c r="E461" i="1"/>
  <c r="F461" i="1"/>
  <c r="G461" i="1"/>
  <c r="H461" i="1"/>
  <c r="R461" i="1" s="1"/>
  <c r="I461" i="1"/>
  <c r="J461" i="1"/>
  <c r="K461" i="1"/>
  <c r="L461" i="1"/>
  <c r="U461" i="1"/>
  <c r="X461" i="1"/>
  <c r="Z461" i="1"/>
  <c r="AD461" i="1"/>
  <c r="AE461" i="1"/>
  <c r="AF461" i="1"/>
  <c r="AG461" i="1"/>
  <c r="AH461" i="1"/>
  <c r="AI461" i="1"/>
  <c r="AL461" i="1"/>
  <c r="AN461" i="1"/>
  <c r="AP461" i="1"/>
  <c r="AQ461" i="1"/>
  <c r="AV461" i="1"/>
  <c r="AX461" i="1"/>
  <c r="AZ461" i="1"/>
  <c r="A462" i="1"/>
  <c r="B462" i="1"/>
  <c r="C462" i="1"/>
  <c r="BA462" i="1" s="1"/>
  <c r="D462" i="1"/>
  <c r="E462" i="1"/>
  <c r="F462" i="1"/>
  <c r="G462" i="1"/>
  <c r="H462" i="1"/>
  <c r="I462" i="1"/>
  <c r="J462" i="1"/>
  <c r="K462" i="1"/>
  <c r="L462" i="1"/>
  <c r="N462" i="1"/>
  <c r="R462" i="1"/>
  <c r="U462" i="1"/>
  <c r="X462" i="1"/>
  <c r="Z462" i="1"/>
  <c r="AD462" i="1"/>
  <c r="AE462" i="1"/>
  <c r="AF462" i="1"/>
  <c r="AG462" i="1"/>
  <c r="AH462" i="1"/>
  <c r="AI462" i="1"/>
  <c r="AL462" i="1"/>
  <c r="AN462" i="1"/>
  <c r="AP462" i="1"/>
  <c r="AQ462" i="1"/>
  <c r="AV462" i="1"/>
  <c r="AZ462" i="1"/>
  <c r="A463" i="1"/>
  <c r="B463" i="1"/>
  <c r="C463" i="1"/>
  <c r="D463" i="1"/>
  <c r="E463" i="1"/>
  <c r="F463" i="1"/>
  <c r="N463" i="1" s="1"/>
  <c r="G463" i="1"/>
  <c r="H463" i="1"/>
  <c r="R463" i="1" s="1"/>
  <c r="I463" i="1"/>
  <c r="J463" i="1"/>
  <c r="K463" i="1"/>
  <c r="L463" i="1"/>
  <c r="U463" i="1"/>
  <c r="X463" i="1"/>
  <c r="Z463" i="1"/>
  <c r="AD463" i="1"/>
  <c r="AE463" i="1"/>
  <c r="AF463" i="1"/>
  <c r="AG463" i="1"/>
  <c r="AH463" i="1"/>
  <c r="AI463" i="1"/>
  <c r="AL463" i="1"/>
  <c r="AN463" i="1"/>
  <c r="AP463" i="1"/>
  <c r="AQ463" i="1"/>
  <c r="AV463" i="1"/>
  <c r="AX463" i="1"/>
  <c r="AZ463" i="1"/>
  <c r="A464" i="1"/>
  <c r="B464" i="1"/>
  <c r="C464" i="1"/>
  <c r="AO464" i="1" s="1"/>
  <c r="D464" i="1"/>
  <c r="E464" i="1"/>
  <c r="F464" i="1"/>
  <c r="G464" i="1"/>
  <c r="H464" i="1"/>
  <c r="R464" i="1" s="1"/>
  <c r="I464" i="1"/>
  <c r="J464" i="1"/>
  <c r="K464" i="1"/>
  <c r="L464" i="1"/>
  <c r="U464" i="1"/>
  <c r="Z464" i="1" s="1"/>
  <c r="X464" i="1"/>
  <c r="AD464" i="1"/>
  <c r="AE464" i="1"/>
  <c r="AF464" i="1"/>
  <c r="AG464" i="1"/>
  <c r="AH464" i="1"/>
  <c r="AI464" i="1"/>
  <c r="AL464" i="1"/>
  <c r="AN464" i="1"/>
  <c r="AP464" i="1"/>
  <c r="AQ464" i="1"/>
  <c r="AV464" i="1"/>
  <c r="AX464" i="1"/>
  <c r="AZ464" i="1"/>
  <c r="A465" i="1"/>
  <c r="B465" i="1"/>
  <c r="C465" i="1"/>
  <c r="D465" i="1"/>
  <c r="M465" i="1" s="1"/>
  <c r="E465" i="1"/>
  <c r="F465" i="1"/>
  <c r="G465" i="1"/>
  <c r="H465" i="1"/>
  <c r="R465" i="1" s="1"/>
  <c r="I465" i="1"/>
  <c r="J465" i="1"/>
  <c r="K465" i="1"/>
  <c r="L465" i="1"/>
  <c r="U465" i="1"/>
  <c r="X465" i="1"/>
  <c r="Z465" i="1"/>
  <c r="AD465" i="1"/>
  <c r="AE465" i="1"/>
  <c r="AF465" i="1"/>
  <c r="AG465" i="1"/>
  <c r="AH465" i="1"/>
  <c r="AI465" i="1"/>
  <c r="AL465" i="1"/>
  <c r="AN465" i="1"/>
  <c r="AP465" i="1"/>
  <c r="AQ465" i="1"/>
  <c r="AV465" i="1"/>
  <c r="AW465" i="1"/>
  <c r="AX465" i="1"/>
  <c r="AZ465" i="1"/>
  <c r="A466" i="1"/>
  <c r="B466" i="1"/>
  <c r="C466" i="1"/>
  <c r="Y466" i="1" s="1"/>
  <c r="D466" i="1"/>
  <c r="M466" i="1" s="1"/>
  <c r="E466" i="1"/>
  <c r="F466" i="1"/>
  <c r="G466" i="1"/>
  <c r="H466" i="1"/>
  <c r="I466" i="1"/>
  <c r="J466" i="1"/>
  <c r="K466" i="1"/>
  <c r="L466" i="1"/>
  <c r="R466" i="1"/>
  <c r="U466" i="1"/>
  <c r="X466" i="1"/>
  <c r="Z466" i="1"/>
  <c r="AD466" i="1"/>
  <c r="AE466" i="1"/>
  <c r="AF466" i="1"/>
  <c r="AG466" i="1"/>
  <c r="AH466" i="1"/>
  <c r="AI466" i="1"/>
  <c r="AL466" i="1"/>
  <c r="AN466" i="1"/>
  <c r="AP466" i="1"/>
  <c r="AQ466" i="1"/>
  <c r="AV466" i="1"/>
  <c r="AX466" i="1"/>
  <c r="AZ466" i="1"/>
  <c r="A467" i="1"/>
  <c r="B467" i="1"/>
  <c r="C467" i="1"/>
  <c r="D467" i="1"/>
  <c r="E467" i="1"/>
  <c r="F467" i="1"/>
  <c r="G467" i="1"/>
  <c r="H467" i="1"/>
  <c r="R467" i="1" s="1"/>
  <c r="I467" i="1"/>
  <c r="J467" i="1"/>
  <c r="K467" i="1"/>
  <c r="L467" i="1"/>
  <c r="N467" i="1"/>
  <c r="U467" i="1"/>
  <c r="X467" i="1"/>
  <c r="Z467" i="1"/>
  <c r="AD467" i="1"/>
  <c r="AE467" i="1"/>
  <c r="AF467" i="1"/>
  <c r="AG467" i="1"/>
  <c r="AH467" i="1"/>
  <c r="AI467" i="1"/>
  <c r="AL467" i="1"/>
  <c r="AN467" i="1"/>
  <c r="AP467" i="1"/>
  <c r="AQ467" i="1"/>
  <c r="AV467" i="1"/>
  <c r="AX467" i="1"/>
  <c r="AZ467" i="1"/>
  <c r="A468" i="1"/>
  <c r="B468" i="1"/>
  <c r="C468" i="1"/>
  <c r="AO468" i="1" s="1"/>
  <c r="D468" i="1"/>
  <c r="E468" i="1"/>
  <c r="F468" i="1"/>
  <c r="G468" i="1"/>
  <c r="H468" i="1"/>
  <c r="R468" i="1" s="1"/>
  <c r="I468" i="1"/>
  <c r="J468" i="1"/>
  <c r="K468" i="1"/>
  <c r="L468" i="1"/>
  <c r="N468" i="1"/>
  <c r="U468" i="1"/>
  <c r="Z468" i="1" s="1"/>
  <c r="X468" i="1"/>
  <c r="AD468" i="1"/>
  <c r="AE468" i="1"/>
  <c r="AF468" i="1"/>
  <c r="AG468" i="1"/>
  <c r="AH468" i="1"/>
  <c r="AI468" i="1"/>
  <c r="AL468" i="1"/>
  <c r="AN468" i="1"/>
  <c r="AP468" i="1"/>
  <c r="AQ468" i="1"/>
  <c r="AV468" i="1"/>
  <c r="AX468" i="1"/>
  <c r="AZ468" i="1"/>
  <c r="A469" i="1"/>
  <c r="B469" i="1"/>
  <c r="C469" i="1"/>
  <c r="D469" i="1"/>
  <c r="M469" i="1" s="1"/>
  <c r="E469" i="1"/>
  <c r="F469" i="1"/>
  <c r="G469" i="1"/>
  <c r="H469" i="1"/>
  <c r="R469" i="1" s="1"/>
  <c r="I469" i="1"/>
  <c r="J469" i="1"/>
  <c r="K469" i="1"/>
  <c r="L469" i="1"/>
  <c r="N469" i="1"/>
  <c r="U469" i="1"/>
  <c r="X469" i="1"/>
  <c r="Z469" i="1"/>
  <c r="AD469" i="1"/>
  <c r="AE469" i="1"/>
  <c r="AF469" i="1"/>
  <c r="AG469" i="1"/>
  <c r="AH469" i="1"/>
  <c r="AI469" i="1"/>
  <c r="AL469" i="1"/>
  <c r="AN469" i="1"/>
  <c r="AP469" i="1"/>
  <c r="AQ469" i="1"/>
  <c r="AV469" i="1"/>
  <c r="AX469" i="1"/>
  <c r="AZ469" i="1"/>
  <c r="A470" i="1"/>
  <c r="B470" i="1"/>
  <c r="C470" i="1"/>
  <c r="D470" i="1"/>
  <c r="M470" i="1" s="1"/>
  <c r="E470" i="1"/>
  <c r="F470" i="1"/>
  <c r="G470" i="1"/>
  <c r="H470" i="1"/>
  <c r="R470" i="1" s="1"/>
  <c r="I470" i="1"/>
  <c r="J470" i="1"/>
  <c r="K470" i="1"/>
  <c r="L470" i="1"/>
  <c r="U470" i="1"/>
  <c r="X470" i="1"/>
  <c r="Z470" i="1"/>
  <c r="AD470" i="1"/>
  <c r="AE470" i="1"/>
  <c r="AF470" i="1"/>
  <c r="AG470" i="1"/>
  <c r="AH470" i="1"/>
  <c r="AI470" i="1"/>
  <c r="AL470" i="1"/>
  <c r="AN470" i="1"/>
  <c r="AP470" i="1"/>
  <c r="AQ470" i="1"/>
  <c r="AV470" i="1"/>
  <c r="AZ470" i="1"/>
  <c r="A471" i="1"/>
  <c r="B471" i="1"/>
  <c r="C471" i="1"/>
  <c r="BA471" i="1" s="1"/>
  <c r="D471" i="1"/>
  <c r="M471" i="1" s="1"/>
  <c r="E471" i="1"/>
  <c r="F471" i="1"/>
  <c r="G471" i="1"/>
  <c r="H471" i="1"/>
  <c r="R471" i="1" s="1"/>
  <c r="I471" i="1"/>
  <c r="J471" i="1"/>
  <c r="K471" i="1"/>
  <c r="L471" i="1"/>
  <c r="U471" i="1"/>
  <c r="X471" i="1"/>
  <c r="Z471" i="1"/>
  <c r="AD471" i="1"/>
  <c r="AE471" i="1"/>
  <c r="AF471" i="1"/>
  <c r="AG471" i="1"/>
  <c r="AH471" i="1"/>
  <c r="AI471" i="1"/>
  <c r="AL471" i="1"/>
  <c r="AN471" i="1"/>
  <c r="AP471" i="1"/>
  <c r="AQ471" i="1"/>
  <c r="AV471" i="1"/>
  <c r="AX471" i="1"/>
  <c r="AZ471" i="1"/>
  <c r="A472" i="1"/>
  <c r="B472" i="1"/>
  <c r="C472" i="1"/>
  <c r="AO472" i="1" s="1"/>
  <c r="D472" i="1"/>
  <c r="M472" i="1" s="1"/>
  <c r="E472" i="1"/>
  <c r="F472" i="1"/>
  <c r="N472" i="1" s="1"/>
  <c r="G472" i="1"/>
  <c r="H472" i="1"/>
  <c r="R472" i="1" s="1"/>
  <c r="I472" i="1"/>
  <c r="J472" i="1"/>
  <c r="K472" i="1"/>
  <c r="L472" i="1"/>
  <c r="U472" i="1"/>
  <c r="X472" i="1"/>
  <c r="Z472" i="1"/>
  <c r="AD472" i="1"/>
  <c r="AE472" i="1"/>
  <c r="AF472" i="1"/>
  <c r="AG472" i="1"/>
  <c r="AH472" i="1"/>
  <c r="AI472" i="1"/>
  <c r="AL472" i="1"/>
  <c r="AN472" i="1"/>
  <c r="AP472" i="1"/>
  <c r="AQ472" i="1"/>
  <c r="AV472" i="1"/>
  <c r="AX472" i="1"/>
  <c r="AZ472" i="1"/>
  <c r="A473" i="1"/>
  <c r="B473" i="1"/>
  <c r="C473" i="1"/>
  <c r="AW473" i="1" s="1"/>
  <c r="D473" i="1"/>
  <c r="M473" i="1" s="1"/>
  <c r="E473" i="1"/>
  <c r="F473" i="1"/>
  <c r="G473" i="1"/>
  <c r="N473" i="1" s="1"/>
  <c r="H473" i="1"/>
  <c r="I473" i="1"/>
  <c r="J473" i="1"/>
  <c r="K473" i="1"/>
  <c r="L473" i="1"/>
  <c r="R473" i="1"/>
  <c r="U473" i="1"/>
  <c r="X473" i="1"/>
  <c r="Z473" i="1"/>
  <c r="AD473" i="1"/>
  <c r="AE473" i="1"/>
  <c r="AF473" i="1"/>
  <c r="AG473" i="1"/>
  <c r="AH473" i="1"/>
  <c r="AI473" i="1"/>
  <c r="AL473" i="1"/>
  <c r="AN473" i="1"/>
  <c r="AP473" i="1"/>
  <c r="AQ473" i="1"/>
  <c r="AV473" i="1"/>
  <c r="AX473" i="1"/>
  <c r="AZ473" i="1"/>
  <c r="A474" i="1"/>
  <c r="B474" i="1"/>
  <c r="C474" i="1"/>
  <c r="D474" i="1"/>
  <c r="M474" i="1" s="1"/>
  <c r="E474" i="1"/>
  <c r="F474" i="1"/>
  <c r="G474" i="1"/>
  <c r="H474" i="1"/>
  <c r="R474" i="1" s="1"/>
  <c r="I474" i="1"/>
  <c r="J474" i="1"/>
  <c r="K474" i="1"/>
  <c r="L474" i="1"/>
  <c r="U474" i="1"/>
  <c r="Z474" i="1" s="1"/>
  <c r="X474" i="1"/>
  <c r="AD474" i="1"/>
  <c r="AE474" i="1"/>
  <c r="AF474" i="1"/>
  <c r="AG474" i="1"/>
  <c r="AH474" i="1"/>
  <c r="AI474" i="1"/>
  <c r="AL474" i="1"/>
  <c r="AN474" i="1"/>
  <c r="AP474" i="1"/>
  <c r="AQ474" i="1"/>
  <c r="AV474" i="1"/>
  <c r="AZ474" i="1"/>
  <c r="A475" i="1"/>
  <c r="B475" i="1"/>
  <c r="C475" i="1"/>
  <c r="Y475" i="1" s="1"/>
  <c r="D475" i="1"/>
  <c r="M475" i="1" s="1"/>
  <c r="E475" i="1"/>
  <c r="F475" i="1"/>
  <c r="G475" i="1"/>
  <c r="H475" i="1"/>
  <c r="R475" i="1" s="1"/>
  <c r="I475" i="1"/>
  <c r="J475" i="1"/>
  <c r="K475" i="1"/>
  <c r="L475" i="1"/>
  <c r="U475" i="1"/>
  <c r="X475" i="1"/>
  <c r="Z475" i="1"/>
  <c r="AD475" i="1"/>
  <c r="AE475" i="1"/>
  <c r="AF475" i="1"/>
  <c r="AG475" i="1"/>
  <c r="AH475" i="1"/>
  <c r="AI475" i="1"/>
  <c r="AL475" i="1"/>
  <c r="AN475" i="1"/>
  <c r="AP475" i="1"/>
  <c r="AQ475" i="1"/>
  <c r="AV475" i="1"/>
  <c r="AX475" i="1"/>
  <c r="AZ475" i="1"/>
  <c r="A476" i="1"/>
  <c r="B476" i="1"/>
  <c r="C476" i="1"/>
  <c r="Y476" i="1" s="1"/>
  <c r="D476" i="1"/>
  <c r="M476" i="1" s="1"/>
  <c r="E476" i="1"/>
  <c r="F476" i="1"/>
  <c r="N476" i="1" s="1"/>
  <c r="G476" i="1"/>
  <c r="H476" i="1"/>
  <c r="I476" i="1"/>
  <c r="J476" i="1"/>
  <c r="K476" i="1"/>
  <c r="L476" i="1"/>
  <c r="R476" i="1"/>
  <c r="U476" i="1"/>
  <c r="X476" i="1"/>
  <c r="Z476" i="1"/>
  <c r="AD476" i="1"/>
  <c r="AE476" i="1"/>
  <c r="AF476" i="1"/>
  <c r="AG476" i="1"/>
  <c r="AH476" i="1"/>
  <c r="AI476" i="1"/>
  <c r="AL476" i="1"/>
  <c r="AN476" i="1"/>
  <c r="AP476" i="1"/>
  <c r="AQ476" i="1"/>
  <c r="AV476" i="1"/>
  <c r="AX476" i="1"/>
  <c r="AZ476" i="1"/>
  <c r="A477" i="1"/>
  <c r="B477" i="1"/>
  <c r="C477" i="1"/>
  <c r="D477" i="1"/>
  <c r="E477" i="1"/>
  <c r="F477" i="1"/>
  <c r="N477" i="1" s="1"/>
  <c r="G477" i="1"/>
  <c r="H477" i="1"/>
  <c r="I477" i="1"/>
  <c r="J477" i="1"/>
  <c r="K477" i="1"/>
  <c r="L477" i="1"/>
  <c r="R477" i="1"/>
  <c r="U477" i="1"/>
  <c r="Z477" i="1" s="1"/>
  <c r="X477" i="1"/>
  <c r="AD477" i="1"/>
  <c r="AE477" i="1"/>
  <c r="AF477" i="1"/>
  <c r="AG477" i="1"/>
  <c r="AH477" i="1"/>
  <c r="AI477" i="1"/>
  <c r="AL477" i="1"/>
  <c r="AN477" i="1"/>
  <c r="AP477" i="1"/>
  <c r="AQ477" i="1"/>
  <c r="AV477" i="1"/>
  <c r="AX477" i="1"/>
  <c r="AZ477" i="1"/>
  <c r="A478" i="1"/>
  <c r="B478" i="1"/>
  <c r="C478" i="1"/>
  <c r="AW478" i="1" s="1"/>
  <c r="D478" i="1"/>
  <c r="E478" i="1"/>
  <c r="F478" i="1"/>
  <c r="N478" i="1" s="1"/>
  <c r="G478" i="1"/>
  <c r="H478" i="1"/>
  <c r="I478" i="1"/>
  <c r="J478" i="1"/>
  <c r="K478" i="1"/>
  <c r="L478" i="1"/>
  <c r="R478" i="1"/>
  <c r="U478" i="1"/>
  <c r="Z478" i="1" s="1"/>
  <c r="X478" i="1"/>
  <c r="AD478" i="1"/>
  <c r="AE478" i="1"/>
  <c r="AF478" i="1"/>
  <c r="AG478" i="1"/>
  <c r="AH478" i="1"/>
  <c r="AI478" i="1"/>
  <c r="AL478" i="1"/>
  <c r="AN478" i="1"/>
  <c r="AP478" i="1"/>
  <c r="AQ478" i="1"/>
  <c r="AV478" i="1"/>
  <c r="AZ478" i="1"/>
  <c r="A479" i="1"/>
  <c r="B479" i="1"/>
  <c r="C479" i="1"/>
  <c r="Y479" i="1" s="1"/>
  <c r="D479" i="1"/>
  <c r="M479" i="1" s="1"/>
  <c r="E479" i="1"/>
  <c r="F479" i="1"/>
  <c r="G479" i="1"/>
  <c r="H479" i="1"/>
  <c r="R479" i="1" s="1"/>
  <c r="I479" i="1"/>
  <c r="J479" i="1"/>
  <c r="K479" i="1"/>
  <c r="L479" i="1"/>
  <c r="U479" i="1"/>
  <c r="Z479" i="1" s="1"/>
  <c r="X479" i="1"/>
  <c r="AD479" i="1"/>
  <c r="AE479" i="1"/>
  <c r="AF479" i="1"/>
  <c r="AG479" i="1"/>
  <c r="AH479" i="1"/>
  <c r="AI479" i="1"/>
  <c r="AL479" i="1"/>
  <c r="AN479" i="1"/>
  <c r="AP479" i="1"/>
  <c r="AQ479" i="1"/>
  <c r="AV479" i="1"/>
  <c r="AX479" i="1"/>
  <c r="AZ479" i="1"/>
  <c r="A480" i="1"/>
  <c r="B480" i="1"/>
  <c r="C480" i="1"/>
  <c r="Y480" i="1" s="1"/>
  <c r="D480" i="1"/>
  <c r="E480" i="1"/>
  <c r="F480" i="1"/>
  <c r="N480" i="1" s="1"/>
  <c r="G480" i="1"/>
  <c r="H480" i="1"/>
  <c r="I480" i="1"/>
  <c r="J480" i="1"/>
  <c r="K480" i="1"/>
  <c r="L480" i="1"/>
  <c r="R480" i="1"/>
  <c r="U480" i="1"/>
  <c r="X480" i="1"/>
  <c r="Z480" i="1"/>
  <c r="AD480" i="1"/>
  <c r="AE480" i="1"/>
  <c r="AF480" i="1"/>
  <c r="AG480" i="1"/>
  <c r="AH480" i="1"/>
  <c r="AI480" i="1"/>
  <c r="AL480" i="1"/>
  <c r="AN480" i="1"/>
  <c r="AP480" i="1"/>
  <c r="AQ480" i="1"/>
  <c r="AV480" i="1"/>
  <c r="AX480" i="1"/>
  <c r="AZ480" i="1"/>
  <c r="A481" i="1"/>
  <c r="B481" i="1"/>
  <c r="C481" i="1"/>
  <c r="BA481" i="1" s="1"/>
  <c r="D481" i="1"/>
  <c r="E481" i="1"/>
  <c r="F481" i="1"/>
  <c r="G481" i="1"/>
  <c r="H481" i="1"/>
  <c r="R481" i="1" s="1"/>
  <c r="I481" i="1"/>
  <c r="J481" i="1"/>
  <c r="K481" i="1"/>
  <c r="L481" i="1"/>
  <c r="N481" i="1"/>
  <c r="U481" i="1"/>
  <c r="Z481" i="1" s="1"/>
  <c r="X481" i="1"/>
  <c r="AD481" i="1"/>
  <c r="AE481" i="1"/>
  <c r="AF481" i="1"/>
  <c r="AG481" i="1"/>
  <c r="AH481" i="1"/>
  <c r="AI481" i="1"/>
  <c r="AL481" i="1"/>
  <c r="AN481" i="1"/>
  <c r="AP481" i="1"/>
  <c r="AQ481" i="1"/>
  <c r="AV481" i="1"/>
  <c r="AX481" i="1"/>
  <c r="AZ481" i="1"/>
  <c r="A482" i="1"/>
  <c r="B482" i="1"/>
  <c r="C482" i="1"/>
  <c r="BA482" i="1" s="1"/>
  <c r="D482" i="1"/>
  <c r="E482" i="1"/>
  <c r="F482" i="1"/>
  <c r="G482" i="1"/>
  <c r="H482" i="1"/>
  <c r="I482" i="1"/>
  <c r="J482" i="1"/>
  <c r="K482" i="1"/>
  <c r="L482" i="1"/>
  <c r="R482" i="1"/>
  <c r="U482" i="1"/>
  <c r="X482" i="1"/>
  <c r="Z482" i="1"/>
  <c r="AD482" i="1"/>
  <c r="AE482" i="1"/>
  <c r="AF482" i="1"/>
  <c r="AG482" i="1"/>
  <c r="AH482" i="1"/>
  <c r="AI482" i="1"/>
  <c r="AL482" i="1"/>
  <c r="AN482" i="1"/>
  <c r="AP482" i="1"/>
  <c r="AQ482" i="1"/>
  <c r="AV482" i="1"/>
  <c r="AX482" i="1"/>
  <c r="AZ482" i="1"/>
  <c r="A483" i="1"/>
  <c r="B483" i="1"/>
  <c r="C483" i="1"/>
  <c r="Y483" i="1" s="1"/>
  <c r="D483" i="1"/>
  <c r="M483" i="1" s="1"/>
  <c r="E483" i="1"/>
  <c r="F483" i="1"/>
  <c r="G483" i="1"/>
  <c r="H483" i="1"/>
  <c r="R483" i="1" s="1"/>
  <c r="I483" i="1"/>
  <c r="J483" i="1"/>
  <c r="K483" i="1"/>
  <c r="L483" i="1"/>
  <c r="U483" i="1"/>
  <c r="Z483" i="1" s="1"/>
  <c r="X483" i="1"/>
  <c r="AD483" i="1"/>
  <c r="AE483" i="1"/>
  <c r="AF483" i="1"/>
  <c r="AG483" i="1"/>
  <c r="AH483" i="1"/>
  <c r="AI483" i="1"/>
  <c r="AL483" i="1"/>
  <c r="AN483" i="1"/>
  <c r="AP483" i="1"/>
  <c r="AQ483" i="1"/>
  <c r="AV483" i="1"/>
  <c r="AX483" i="1"/>
  <c r="AZ483" i="1"/>
  <c r="A484" i="1"/>
  <c r="B484" i="1"/>
  <c r="C484" i="1"/>
  <c r="BA484" i="1" s="1"/>
  <c r="D484" i="1"/>
  <c r="E484" i="1"/>
  <c r="F484" i="1"/>
  <c r="N484" i="1" s="1"/>
  <c r="G484" i="1"/>
  <c r="H484" i="1"/>
  <c r="I484" i="1"/>
  <c r="J484" i="1"/>
  <c r="K484" i="1"/>
  <c r="L484" i="1"/>
  <c r="R484" i="1"/>
  <c r="U484" i="1"/>
  <c r="X484" i="1"/>
  <c r="Z484" i="1"/>
  <c r="AD484" i="1"/>
  <c r="AE484" i="1"/>
  <c r="AF484" i="1"/>
  <c r="AG484" i="1"/>
  <c r="AH484" i="1"/>
  <c r="AI484" i="1"/>
  <c r="AL484" i="1"/>
  <c r="AN484" i="1"/>
  <c r="AP484" i="1"/>
  <c r="AQ484" i="1"/>
  <c r="AV484" i="1"/>
  <c r="AX484" i="1"/>
  <c r="AZ484" i="1"/>
  <c r="A485" i="1"/>
  <c r="B485" i="1"/>
  <c r="C485" i="1"/>
  <c r="Y485" i="1" s="1"/>
  <c r="D485" i="1"/>
  <c r="M485" i="1" s="1"/>
  <c r="E485" i="1"/>
  <c r="F485" i="1"/>
  <c r="G485" i="1"/>
  <c r="H485" i="1"/>
  <c r="R485" i="1" s="1"/>
  <c r="I485" i="1"/>
  <c r="J485" i="1"/>
  <c r="K485" i="1"/>
  <c r="L485" i="1"/>
  <c r="N485" i="1"/>
  <c r="U485" i="1"/>
  <c r="X485" i="1"/>
  <c r="Z485" i="1"/>
  <c r="AD485" i="1"/>
  <c r="AE485" i="1"/>
  <c r="AF485" i="1"/>
  <c r="AG485" i="1"/>
  <c r="AH485" i="1"/>
  <c r="AI485" i="1"/>
  <c r="AL485" i="1"/>
  <c r="AN485" i="1"/>
  <c r="AP485" i="1"/>
  <c r="AQ485" i="1"/>
  <c r="AV485" i="1"/>
  <c r="AX485" i="1"/>
  <c r="AZ485" i="1"/>
  <c r="A486" i="1"/>
  <c r="B486" i="1"/>
  <c r="C486" i="1"/>
  <c r="Y486" i="1" s="1"/>
  <c r="D486" i="1"/>
  <c r="M486" i="1" s="1"/>
  <c r="E486" i="1"/>
  <c r="F486" i="1"/>
  <c r="G486" i="1"/>
  <c r="H486" i="1"/>
  <c r="R486" i="1" s="1"/>
  <c r="I486" i="1"/>
  <c r="J486" i="1"/>
  <c r="K486" i="1"/>
  <c r="L486" i="1"/>
  <c r="U486" i="1"/>
  <c r="X486" i="1"/>
  <c r="Z486" i="1"/>
  <c r="AD486" i="1"/>
  <c r="AE486" i="1"/>
  <c r="AF486" i="1"/>
  <c r="AG486" i="1"/>
  <c r="AH486" i="1"/>
  <c r="AI486" i="1"/>
  <c r="AL486" i="1"/>
  <c r="AN486" i="1"/>
  <c r="AP486" i="1"/>
  <c r="AQ486" i="1"/>
  <c r="AV486" i="1"/>
  <c r="AZ486" i="1"/>
  <c r="A487" i="1"/>
  <c r="B487" i="1"/>
  <c r="C487" i="1"/>
  <c r="D487" i="1"/>
  <c r="M487" i="1" s="1"/>
  <c r="E487" i="1"/>
  <c r="F487" i="1"/>
  <c r="G487" i="1"/>
  <c r="H487" i="1"/>
  <c r="R487" i="1" s="1"/>
  <c r="I487" i="1"/>
  <c r="J487" i="1"/>
  <c r="K487" i="1"/>
  <c r="L487" i="1"/>
  <c r="U487" i="1"/>
  <c r="X487" i="1"/>
  <c r="Z487" i="1"/>
  <c r="AD487" i="1"/>
  <c r="AE487" i="1"/>
  <c r="AF487" i="1"/>
  <c r="AG487" i="1"/>
  <c r="AH487" i="1"/>
  <c r="AI487" i="1"/>
  <c r="AL487" i="1"/>
  <c r="AN487" i="1"/>
  <c r="AP487" i="1"/>
  <c r="AQ487" i="1"/>
  <c r="AV487" i="1"/>
  <c r="AX487" i="1"/>
  <c r="AZ487" i="1"/>
  <c r="A488" i="1"/>
  <c r="B488" i="1"/>
  <c r="C488" i="1"/>
  <c r="Y488" i="1" s="1"/>
  <c r="D488" i="1"/>
  <c r="E488" i="1"/>
  <c r="F488" i="1"/>
  <c r="N488" i="1" s="1"/>
  <c r="G488" i="1"/>
  <c r="H488" i="1"/>
  <c r="I488" i="1"/>
  <c r="J488" i="1"/>
  <c r="K488" i="1"/>
  <c r="L488" i="1"/>
  <c r="R488" i="1"/>
  <c r="U488" i="1"/>
  <c r="X488" i="1"/>
  <c r="Z488" i="1"/>
  <c r="AD488" i="1"/>
  <c r="AE488" i="1"/>
  <c r="AF488" i="1"/>
  <c r="AG488" i="1"/>
  <c r="AH488" i="1"/>
  <c r="AI488" i="1"/>
  <c r="AL488" i="1"/>
  <c r="AN488" i="1"/>
  <c r="AP488" i="1"/>
  <c r="AQ488" i="1"/>
  <c r="AV488" i="1"/>
  <c r="AX488" i="1"/>
  <c r="AZ488" i="1"/>
  <c r="A489" i="1"/>
  <c r="B489" i="1"/>
  <c r="C489" i="1"/>
  <c r="BA489" i="1" s="1"/>
  <c r="D489" i="1"/>
  <c r="M489" i="1" s="1"/>
  <c r="Q489" i="1" s="1"/>
  <c r="E489" i="1"/>
  <c r="F489" i="1"/>
  <c r="G489" i="1"/>
  <c r="H489" i="1"/>
  <c r="R489" i="1" s="1"/>
  <c r="I489" i="1"/>
  <c r="J489" i="1"/>
  <c r="K489" i="1"/>
  <c r="L489" i="1"/>
  <c r="N489" i="1"/>
  <c r="U489" i="1"/>
  <c r="X489" i="1"/>
  <c r="Z489" i="1"/>
  <c r="AD489" i="1"/>
  <c r="AE489" i="1"/>
  <c r="AF489" i="1"/>
  <c r="AG489" i="1"/>
  <c r="AH489" i="1"/>
  <c r="AI489" i="1"/>
  <c r="AL489" i="1"/>
  <c r="AN489" i="1"/>
  <c r="AP489" i="1"/>
  <c r="AQ489" i="1"/>
  <c r="AV489" i="1"/>
  <c r="AX489" i="1"/>
  <c r="AZ489" i="1"/>
  <c r="A490" i="1"/>
  <c r="B490" i="1"/>
  <c r="C490" i="1"/>
  <c r="D490" i="1"/>
  <c r="M490" i="1" s="1"/>
  <c r="E490" i="1"/>
  <c r="F490" i="1"/>
  <c r="G490" i="1"/>
  <c r="H490" i="1"/>
  <c r="R490" i="1" s="1"/>
  <c r="I490" i="1"/>
  <c r="J490" i="1"/>
  <c r="K490" i="1"/>
  <c r="L490" i="1"/>
  <c r="U490" i="1"/>
  <c r="Z490" i="1" s="1"/>
  <c r="X490" i="1"/>
  <c r="AD490" i="1"/>
  <c r="AE490" i="1"/>
  <c r="AF490" i="1"/>
  <c r="AG490" i="1"/>
  <c r="AH490" i="1"/>
  <c r="AI490" i="1"/>
  <c r="AL490" i="1"/>
  <c r="AN490" i="1"/>
  <c r="AP490" i="1"/>
  <c r="AQ490" i="1"/>
  <c r="AV490" i="1"/>
  <c r="AZ490" i="1"/>
  <c r="A491" i="1"/>
  <c r="B491" i="1"/>
  <c r="C491" i="1"/>
  <c r="D491" i="1"/>
  <c r="M491" i="1" s="1"/>
  <c r="E491" i="1"/>
  <c r="F491" i="1"/>
  <c r="G491" i="1"/>
  <c r="H491" i="1"/>
  <c r="R491" i="1" s="1"/>
  <c r="I491" i="1"/>
  <c r="J491" i="1"/>
  <c r="K491" i="1"/>
  <c r="L491" i="1"/>
  <c r="U491" i="1"/>
  <c r="X491" i="1"/>
  <c r="Z491" i="1"/>
  <c r="AD491" i="1"/>
  <c r="AE491" i="1"/>
  <c r="AF491" i="1"/>
  <c r="AG491" i="1"/>
  <c r="AH491" i="1"/>
  <c r="AI491" i="1"/>
  <c r="AL491" i="1"/>
  <c r="AN491" i="1"/>
  <c r="AP491" i="1"/>
  <c r="AQ491" i="1"/>
  <c r="AV491" i="1"/>
  <c r="AX491" i="1"/>
  <c r="AZ491" i="1"/>
  <c r="A492" i="1"/>
  <c r="B492" i="1"/>
  <c r="C492" i="1"/>
  <c r="D492" i="1"/>
  <c r="M492" i="1" s="1"/>
  <c r="E492" i="1"/>
  <c r="F492" i="1"/>
  <c r="G492" i="1"/>
  <c r="H492" i="1"/>
  <c r="R492" i="1" s="1"/>
  <c r="I492" i="1"/>
  <c r="J492" i="1"/>
  <c r="K492" i="1"/>
  <c r="L492" i="1"/>
  <c r="N492" i="1"/>
  <c r="U492" i="1"/>
  <c r="Z492" i="1" s="1"/>
  <c r="X492" i="1"/>
  <c r="AD492" i="1"/>
  <c r="AE492" i="1"/>
  <c r="AF492" i="1"/>
  <c r="AG492" i="1"/>
  <c r="AH492" i="1"/>
  <c r="AI492" i="1"/>
  <c r="AL492" i="1"/>
  <c r="AN492" i="1"/>
  <c r="AP492" i="1"/>
  <c r="AQ492" i="1"/>
  <c r="AV492" i="1"/>
  <c r="AX492" i="1"/>
  <c r="AZ492" i="1"/>
  <c r="A493" i="1"/>
  <c r="B493" i="1"/>
  <c r="C493" i="1"/>
  <c r="BA493" i="1" s="1"/>
  <c r="D493" i="1"/>
  <c r="M493" i="1" s="1"/>
  <c r="E493" i="1"/>
  <c r="F493" i="1"/>
  <c r="N493" i="1" s="1"/>
  <c r="G493" i="1"/>
  <c r="H493" i="1"/>
  <c r="I493" i="1"/>
  <c r="J493" i="1"/>
  <c r="K493" i="1"/>
  <c r="L493" i="1"/>
  <c r="R493" i="1"/>
  <c r="U493" i="1"/>
  <c r="X493" i="1"/>
  <c r="Z493" i="1"/>
  <c r="AD493" i="1"/>
  <c r="AE493" i="1"/>
  <c r="AF493" i="1"/>
  <c r="AG493" i="1"/>
  <c r="AH493" i="1"/>
  <c r="AI493" i="1"/>
  <c r="AL493" i="1"/>
  <c r="AN493" i="1"/>
  <c r="AP493" i="1"/>
  <c r="AQ493" i="1"/>
  <c r="AV493" i="1"/>
  <c r="AX493" i="1"/>
  <c r="AZ493" i="1"/>
  <c r="A494" i="1"/>
  <c r="B494" i="1"/>
  <c r="C494" i="1"/>
  <c r="AW494" i="1" s="1"/>
  <c r="D494" i="1"/>
  <c r="E494" i="1"/>
  <c r="F494" i="1"/>
  <c r="N494" i="1" s="1"/>
  <c r="G494" i="1"/>
  <c r="H494" i="1"/>
  <c r="I494" i="1"/>
  <c r="J494" i="1"/>
  <c r="K494" i="1"/>
  <c r="L494" i="1"/>
  <c r="R494" i="1"/>
  <c r="U494" i="1"/>
  <c r="X494" i="1"/>
  <c r="Z494" i="1"/>
  <c r="AD494" i="1"/>
  <c r="AE494" i="1"/>
  <c r="AF494" i="1"/>
  <c r="AG494" i="1"/>
  <c r="AH494" i="1"/>
  <c r="AI494" i="1"/>
  <c r="AL494" i="1"/>
  <c r="AN494" i="1"/>
  <c r="AP494" i="1"/>
  <c r="AQ494" i="1"/>
  <c r="AV494" i="1"/>
  <c r="AX494" i="1"/>
  <c r="AZ494" i="1"/>
  <c r="A495" i="1"/>
  <c r="B495" i="1"/>
  <c r="C495" i="1"/>
  <c r="BA495" i="1" s="1"/>
  <c r="D495" i="1"/>
  <c r="M495" i="1" s="1"/>
  <c r="E495" i="1"/>
  <c r="F495" i="1"/>
  <c r="G495" i="1"/>
  <c r="H495" i="1"/>
  <c r="R495" i="1" s="1"/>
  <c r="I495" i="1"/>
  <c r="J495" i="1"/>
  <c r="K495" i="1"/>
  <c r="L495" i="1"/>
  <c r="U495" i="1"/>
  <c r="Z495" i="1" s="1"/>
  <c r="X495" i="1"/>
  <c r="Y495" i="1"/>
  <c r="AD495" i="1"/>
  <c r="AE495" i="1"/>
  <c r="AF495" i="1"/>
  <c r="AG495" i="1"/>
  <c r="AH495" i="1"/>
  <c r="AI495" i="1"/>
  <c r="AL495" i="1"/>
  <c r="AN495" i="1"/>
  <c r="AP495" i="1"/>
  <c r="AQ495" i="1"/>
  <c r="AV495" i="1"/>
  <c r="AX495" i="1"/>
  <c r="AZ495" i="1"/>
  <c r="A496" i="1"/>
  <c r="B496" i="1"/>
  <c r="C496" i="1"/>
  <c r="Y496" i="1" s="1"/>
  <c r="D496" i="1"/>
  <c r="M496" i="1" s="1"/>
  <c r="E496" i="1"/>
  <c r="F496" i="1"/>
  <c r="G496" i="1"/>
  <c r="H496" i="1"/>
  <c r="R496" i="1" s="1"/>
  <c r="I496" i="1"/>
  <c r="J496" i="1"/>
  <c r="K496" i="1"/>
  <c r="L496" i="1"/>
  <c r="U496" i="1"/>
  <c r="Z496" i="1" s="1"/>
  <c r="X496" i="1"/>
  <c r="AD496" i="1"/>
  <c r="AE496" i="1"/>
  <c r="AF496" i="1"/>
  <c r="AG496" i="1"/>
  <c r="AH496" i="1"/>
  <c r="AI496" i="1"/>
  <c r="AL496" i="1"/>
  <c r="AN496" i="1"/>
  <c r="AP496" i="1"/>
  <c r="AQ496" i="1"/>
  <c r="AV496" i="1"/>
  <c r="AX496" i="1"/>
  <c r="AZ496" i="1"/>
  <c r="A497" i="1"/>
  <c r="B497" i="1"/>
  <c r="C497" i="1"/>
  <c r="AW497" i="1" s="1"/>
  <c r="D497" i="1"/>
  <c r="M497" i="1" s="1"/>
  <c r="E497" i="1"/>
  <c r="F497" i="1"/>
  <c r="G497" i="1"/>
  <c r="H497" i="1"/>
  <c r="I497" i="1"/>
  <c r="J497" i="1"/>
  <c r="K497" i="1"/>
  <c r="L497" i="1"/>
  <c r="R497" i="1"/>
  <c r="U497" i="1"/>
  <c r="X497" i="1"/>
  <c r="Z497" i="1"/>
  <c r="AD497" i="1"/>
  <c r="AE497" i="1"/>
  <c r="AF497" i="1"/>
  <c r="AG497" i="1"/>
  <c r="AH497" i="1"/>
  <c r="AI497" i="1"/>
  <c r="AL497" i="1"/>
  <c r="AN497" i="1"/>
  <c r="AP497" i="1"/>
  <c r="AQ497" i="1"/>
  <c r="AV497" i="1"/>
  <c r="AX497" i="1"/>
  <c r="AZ497" i="1"/>
  <c r="A498" i="1"/>
  <c r="B498" i="1"/>
  <c r="C498" i="1"/>
  <c r="BA498" i="1" s="1"/>
  <c r="D498" i="1"/>
  <c r="M498" i="1" s="1"/>
  <c r="E498" i="1"/>
  <c r="F498" i="1"/>
  <c r="G498" i="1"/>
  <c r="H498" i="1"/>
  <c r="R498" i="1" s="1"/>
  <c r="I498" i="1"/>
  <c r="J498" i="1"/>
  <c r="K498" i="1"/>
  <c r="L498" i="1"/>
  <c r="U498" i="1"/>
  <c r="Z498" i="1" s="1"/>
  <c r="X498" i="1"/>
  <c r="AD498" i="1"/>
  <c r="AE498" i="1"/>
  <c r="AF498" i="1"/>
  <c r="AG498" i="1"/>
  <c r="AH498" i="1"/>
  <c r="AI498" i="1"/>
  <c r="AL498" i="1"/>
  <c r="AN498" i="1"/>
  <c r="AP498" i="1"/>
  <c r="AQ498" i="1"/>
  <c r="AV498" i="1"/>
  <c r="AZ498" i="1"/>
  <c r="A499" i="1"/>
  <c r="B499" i="1"/>
  <c r="C499" i="1"/>
  <c r="Y499" i="1" s="1"/>
  <c r="D499" i="1"/>
  <c r="E499" i="1"/>
  <c r="F499" i="1"/>
  <c r="N499" i="1" s="1"/>
  <c r="G499" i="1"/>
  <c r="H499" i="1"/>
  <c r="I499" i="1"/>
  <c r="J499" i="1"/>
  <c r="K499" i="1"/>
  <c r="L499" i="1"/>
  <c r="R499" i="1"/>
  <c r="U499" i="1"/>
  <c r="X499" i="1"/>
  <c r="Z499" i="1"/>
  <c r="AD499" i="1"/>
  <c r="AE499" i="1"/>
  <c r="AF499" i="1"/>
  <c r="AG499" i="1"/>
  <c r="AH499" i="1"/>
  <c r="AI499" i="1"/>
  <c r="AL499" i="1"/>
  <c r="AN499" i="1"/>
  <c r="AP499" i="1"/>
  <c r="AQ499" i="1"/>
  <c r="AV499" i="1"/>
  <c r="AX499" i="1"/>
  <c r="AZ499" i="1"/>
  <c r="A500" i="1"/>
  <c r="B500" i="1"/>
  <c r="C500" i="1"/>
  <c r="Y500" i="1" s="1"/>
  <c r="D500" i="1"/>
  <c r="M500" i="1" s="1"/>
  <c r="E500" i="1"/>
  <c r="F500" i="1"/>
  <c r="G500" i="1"/>
  <c r="H500" i="1"/>
  <c r="R500" i="1" s="1"/>
  <c r="I500" i="1"/>
  <c r="J500" i="1"/>
  <c r="K500" i="1"/>
  <c r="L500" i="1"/>
  <c r="N500" i="1"/>
  <c r="U500" i="1"/>
  <c r="Z500" i="1" s="1"/>
  <c r="X500" i="1"/>
  <c r="AD500" i="1"/>
  <c r="AE500" i="1"/>
  <c r="AF500" i="1"/>
  <c r="AG500" i="1"/>
  <c r="AH500" i="1"/>
  <c r="AI500" i="1"/>
  <c r="AL500" i="1"/>
  <c r="AN500" i="1"/>
  <c r="AP500" i="1"/>
  <c r="AQ500" i="1"/>
  <c r="AV500" i="1"/>
  <c r="AX500" i="1"/>
  <c r="AZ500" i="1"/>
  <c r="A501" i="1"/>
  <c r="B501" i="1"/>
  <c r="C501" i="1"/>
  <c r="AW501" i="1" s="1"/>
  <c r="D501" i="1"/>
  <c r="E501" i="1"/>
  <c r="F501" i="1"/>
  <c r="N501" i="1" s="1"/>
  <c r="G501" i="1"/>
  <c r="H501" i="1"/>
  <c r="I501" i="1"/>
  <c r="J501" i="1"/>
  <c r="K501" i="1"/>
  <c r="L501" i="1"/>
  <c r="R501" i="1"/>
  <c r="U501" i="1"/>
  <c r="Z501" i="1" s="1"/>
  <c r="X501" i="1"/>
  <c r="AD501" i="1"/>
  <c r="AE501" i="1"/>
  <c r="AF501" i="1"/>
  <c r="AG501" i="1"/>
  <c r="AH501" i="1"/>
  <c r="AI501" i="1"/>
  <c r="AL501" i="1"/>
  <c r="AN501" i="1"/>
  <c r="AP501" i="1"/>
  <c r="AQ501" i="1"/>
  <c r="AV501" i="1"/>
  <c r="AX501" i="1"/>
  <c r="AZ501" i="1"/>
  <c r="A502" i="1"/>
  <c r="B502" i="1"/>
  <c r="C502" i="1"/>
  <c r="BA502" i="1" s="1"/>
  <c r="D502" i="1"/>
  <c r="E502" i="1"/>
  <c r="F502" i="1"/>
  <c r="N502" i="1" s="1"/>
  <c r="G502" i="1"/>
  <c r="H502" i="1"/>
  <c r="I502" i="1"/>
  <c r="J502" i="1"/>
  <c r="K502" i="1"/>
  <c r="L502" i="1"/>
  <c r="R502" i="1"/>
  <c r="U502" i="1"/>
  <c r="Z502" i="1" s="1"/>
  <c r="X502" i="1"/>
  <c r="AD502" i="1"/>
  <c r="AE502" i="1"/>
  <c r="AF502" i="1"/>
  <c r="AG502" i="1"/>
  <c r="AH502" i="1"/>
  <c r="AI502" i="1"/>
  <c r="AL502" i="1"/>
  <c r="AN502" i="1"/>
  <c r="AP502" i="1"/>
  <c r="AQ502" i="1"/>
  <c r="AV502" i="1"/>
  <c r="AZ502" i="1"/>
  <c r="A503" i="1"/>
  <c r="B503" i="1"/>
  <c r="C503" i="1"/>
  <c r="BA503" i="1" s="1"/>
  <c r="D503" i="1"/>
  <c r="E503" i="1"/>
  <c r="F503" i="1"/>
  <c r="G503" i="1"/>
  <c r="H503" i="1"/>
  <c r="I503" i="1"/>
  <c r="J503" i="1"/>
  <c r="K503" i="1"/>
  <c r="L503" i="1"/>
  <c r="R503" i="1"/>
  <c r="U503" i="1"/>
  <c r="Z503" i="1" s="1"/>
  <c r="X503" i="1"/>
  <c r="AD503" i="1"/>
  <c r="AE503" i="1"/>
  <c r="AF503" i="1"/>
  <c r="AG503" i="1"/>
  <c r="AH503" i="1"/>
  <c r="AI503" i="1"/>
  <c r="AL503" i="1"/>
  <c r="AN503" i="1"/>
  <c r="AP503" i="1"/>
  <c r="AQ503" i="1"/>
  <c r="AV503" i="1"/>
  <c r="AX503" i="1"/>
  <c r="AZ503" i="1"/>
  <c r="A504" i="1"/>
  <c r="B504" i="1"/>
  <c r="C504" i="1"/>
  <c r="D504" i="1"/>
  <c r="E504" i="1"/>
  <c r="F504" i="1"/>
  <c r="N504" i="1" s="1"/>
  <c r="G504" i="1"/>
  <c r="H504" i="1"/>
  <c r="I504" i="1"/>
  <c r="J504" i="1"/>
  <c r="K504" i="1"/>
  <c r="L504" i="1"/>
  <c r="R504" i="1"/>
  <c r="U504" i="1"/>
  <c r="X504" i="1"/>
  <c r="Z504" i="1"/>
  <c r="AD504" i="1"/>
  <c r="AE504" i="1"/>
  <c r="AF504" i="1"/>
  <c r="AG504" i="1"/>
  <c r="AH504" i="1"/>
  <c r="AI504" i="1"/>
  <c r="AL504" i="1"/>
  <c r="AN504" i="1"/>
  <c r="AP504" i="1"/>
  <c r="AQ504" i="1"/>
  <c r="AV504" i="1"/>
  <c r="AX504" i="1"/>
  <c r="AZ504" i="1"/>
  <c r="A505" i="1"/>
  <c r="B505" i="1"/>
  <c r="C505" i="1"/>
  <c r="Y505" i="1" s="1"/>
  <c r="D505" i="1"/>
  <c r="E505" i="1"/>
  <c r="F505" i="1"/>
  <c r="G505" i="1"/>
  <c r="H505" i="1"/>
  <c r="R505" i="1" s="1"/>
  <c r="I505" i="1"/>
  <c r="J505" i="1"/>
  <c r="K505" i="1"/>
  <c r="L505" i="1"/>
  <c r="N505" i="1"/>
  <c r="U505" i="1"/>
  <c r="Z505" i="1" s="1"/>
  <c r="X505" i="1"/>
  <c r="AD505" i="1"/>
  <c r="AE505" i="1"/>
  <c r="AF505" i="1"/>
  <c r="AG505" i="1"/>
  <c r="AH505" i="1"/>
  <c r="AI505" i="1"/>
  <c r="AL505" i="1"/>
  <c r="AN505" i="1"/>
  <c r="AP505" i="1"/>
  <c r="AQ505" i="1"/>
  <c r="AV505" i="1"/>
  <c r="AX505" i="1"/>
  <c r="AZ505" i="1"/>
  <c r="A506" i="1"/>
  <c r="B506" i="1"/>
  <c r="C506" i="1"/>
  <c r="D506" i="1"/>
  <c r="E506" i="1"/>
  <c r="F506" i="1"/>
  <c r="G506" i="1"/>
  <c r="H506" i="1"/>
  <c r="I506" i="1"/>
  <c r="J506" i="1"/>
  <c r="K506" i="1"/>
  <c r="L506" i="1"/>
  <c r="R506" i="1"/>
  <c r="U506" i="1"/>
  <c r="X506" i="1"/>
  <c r="Z506" i="1"/>
  <c r="AD506" i="1"/>
  <c r="AE506" i="1"/>
  <c r="AF506" i="1"/>
  <c r="AG506" i="1"/>
  <c r="AH506" i="1"/>
  <c r="AI506" i="1"/>
  <c r="AL506" i="1"/>
  <c r="AN506" i="1"/>
  <c r="AP506" i="1"/>
  <c r="AQ506" i="1"/>
  <c r="AV506" i="1"/>
  <c r="AZ506" i="1"/>
  <c r="A507" i="1"/>
  <c r="B507" i="1"/>
  <c r="C507" i="1"/>
  <c r="Y507" i="1" s="1"/>
  <c r="D507" i="1"/>
  <c r="E507" i="1"/>
  <c r="F507" i="1"/>
  <c r="N507" i="1" s="1"/>
  <c r="G507" i="1"/>
  <c r="H507" i="1"/>
  <c r="I507" i="1"/>
  <c r="J507" i="1"/>
  <c r="K507" i="1"/>
  <c r="L507" i="1"/>
  <c r="R507" i="1"/>
  <c r="U507" i="1"/>
  <c r="Z507" i="1" s="1"/>
  <c r="X507" i="1"/>
  <c r="AD507" i="1"/>
  <c r="AE507" i="1"/>
  <c r="AF507" i="1"/>
  <c r="AG507" i="1"/>
  <c r="AH507" i="1"/>
  <c r="AI507" i="1"/>
  <c r="AL507" i="1"/>
  <c r="AN507" i="1"/>
  <c r="AP507" i="1"/>
  <c r="AQ507" i="1"/>
  <c r="AV507" i="1"/>
  <c r="AX507" i="1"/>
  <c r="AZ507" i="1"/>
  <c r="A508" i="1"/>
  <c r="B508" i="1"/>
  <c r="C508" i="1"/>
  <c r="AO508" i="1" s="1"/>
  <c r="D508" i="1"/>
  <c r="E508" i="1"/>
  <c r="F508" i="1"/>
  <c r="G508" i="1"/>
  <c r="H508" i="1"/>
  <c r="R508" i="1" s="1"/>
  <c r="I508" i="1"/>
  <c r="J508" i="1"/>
  <c r="K508" i="1"/>
  <c r="L508" i="1"/>
  <c r="N508" i="1"/>
  <c r="U508" i="1"/>
  <c r="Z508" i="1" s="1"/>
  <c r="X508" i="1"/>
  <c r="AD508" i="1"/>
  <c r="AE508" i="1"/>
  <c r="AF508" i="1"/>
  <c r="AG508" i="1"/>
  <c r="AH508" i="1"/>
  <c r="AI508" i="1"/>
  <c r="AL508" i="1"/>
  <c r="AN508" i="1"/>
  <c r="AP508" i="1"/>
  <c r="AQ508" i="1"/>
  <c r="AV508" i="1"/>
  <c r="AW508" i="1"/>
  <c r="AX508" i="1"/>
  <c r="AZ508" i="1"/>
  <c r="A509" i="1"/>
  <c r="B509" i="1"/>
  <c r="C509" i="1"/>
  <c r="BA509" i="1" s="1"/>
  <c r="D509" i="1"/>
  <c r="M509" i="1" s="1"/>
  <c r="E509" i="1"/>
  <c r="F509" i="1"/>
  <c r="G509" i="1"/>
  <c r="H509" i="1"/>
  <c r="R509" i="1" s="1"/>
  <c r="I509" i="1"/>
  <c r="J509" i="1"/>
  <c r="K509" i="1"/>
  <c r="L509" i="1"/>
  <c r="N509" i="1"/>
  <c r="U509" i="1"/>
  <c r="X509" i="1"/>
  <c r="Z509" i="1"/>
  <c r="AD509" i="1"/>
  <c r="AE509" i="1"/>
  <c r="AF509" i="1"/>
  <c r="AG509" i="1"/>
  <c r="AH509" i="1"/>
  <c r="AI509" i="1"/>
  <c r="AL509" i="1"/>
  <c r="AN509" i="1"/>
  <c r="AP509" i="1"/>
  <c r="AQ509" i="1"/>
  <c r="AV509" i="1"/>
  <c r="AX509" i="1"/>
  <c r="AZ509" i="1"/>
  <c r="A510" i="1"/>
  <c r="B510" i="1"/>
  <c r="C510" i="1"/>
  <c r="D510" i="1"/>
  <c r="M510" i="1" s="1"/>
  <c r="E510" i="1"/>
  <c r="F510" i="1"/>
  <c r="G510" i="1"/>
  <c r="H510" i="1"/>
  <c r="R510" i="1" s="1"/>
  <c r="I510" i="1"/>
  <c r="J510" i="1"/>
  <c r="K510" i="1"/>
  <c r="L510" i="1"/>
  <c r="U510" i="1"/>
  <c r="X510" i="1"/>
  <c r="Z510" i="1"/>
  <c r="AD510" i="1"/>
  <c r="AE510" i="1"/>
  <c r="AF510" i="1"/>
  <c r="AG510" i="1"/>
  <c r="AH510" i="1"/>
  <c r="AI510" i="1"/>
  <c r="AL510" i="1"/>
  <c r="AN510" i="1"/>
  <c r="AP510" i="1"/>
  <c r="AQ510" i="1"/>
  <c r="AV510" i="1"/>
  <c r="AZ510" i="1"/>
  <c r="A511" i="1"/>
  <c r="B511" i="1"/>
  <c r="C511" i="1"/>
  <c r="Y511" i="1" s="1"/>
  <c r="D511" i="1"/>
  <c r="E511" i="1"/>
  <c r="F511" i="1"/>
  <c r="G511" i="1"/>
  <c r="H511" i="1"/>
  <c r="I511" i="1"/>
  <c r="J511" i="1"/>
  <c r="K511" i="1"/>
  <c r="L511" i="1"/>
  <c r="R511" i="1"/>
  <c r="U511" i="1"/>
  <c r="X511" i="1"/>
  <c r="Z511" i="1"/>
  <c r="AD511" i="1"/>
  <c r="AE511" i="1"/>
  <c r="AF511" i="1"/>
  <c r="AG511" i="1"/>
  <c r="AH511" i="1"/>
  <c r="AI511" i="1"/>
  <c r="AL511" i="1"/>
  <c r="AN511" i="1"/>
  <c r="AP511" i="1"/>
  <c r="AQ511" i="1"/>
  <c r="AV511" i="1"/>
  <c r="AX511" i="1"/>
  <c r="AZ511" i="1"/>
  <c r="A512" i="1"/>
  <c r="B512" i="1"/>
  <c r="C512" i="1"/>
  <c r="BA512" i="1" s="1"/>
  <c r="D512" i="1"/>
  <c r="M512" i="1" s="1"/>
  <c r="E512" i="1"/>
  <c r="F512" i="1"/>
  <c r="G512" i="1"/>
  <c r="H512" i="1"/>
  <c r="R512" i="1" s="1"/>
  <c r="I512" i="1"/>
  <c r="J512" i="1"/>
  <c r="K512" i="1"/>
  <c r="L512" i="1"/>
  <c r="U512" i="1"/>
  <c r="X512" i="1"/>
  <c r="Y512" i="1"/>
  <c r="Z512" i="1"/>
  <c r="AD512" i="1"/>
  <c r="AE512" i="1"/>
  <c r="AF512" i="1"/>
  <c r="AG512" i="1"/>
  <c r="AH512" i="1"/>
  <c r="AI512" i="1"/>
  <c r="AL512" i="1"/>
  <c r="AN512" i="1"/>
  <c r="AP512" i="1"/>
  <c r="AQ512" i="1"/>
  <c r="AV512" i="1"/>
  <c r="AX512" i="1"/>
  <c r="AZ512" i="1"/>
  <c r="A513" i="1"/>
  <c r="B513" i="1"/>
  <c r="C513" i="1"/>
  <c r="BA513" i="1" s="1"/>
  <c r="D513" i="1"/>
  <c r="M513" i="1" s="1"/>
  <c r="Q513" i="1" s="1"/>
  <c r="E513" i="1"/>
  <c r="F513" i="1"/>
  <c r="G513" i="1"/>
  <c r="H513" i="1"/>
  <c r="R513" i="1" s="1"/>
  <c r="I513" i="1"/>
  <c r="J513" i="1"/>
  <c r="K513" i="1"/>
  <c r="L513" i="1"/>
  <c r="N513" i="1"/>
  <c r="U513" i="1"/>
  <c r="X513" i="1"/>
  <c r="Z513" i="1"/>
  <c r="AD513" i="1"/>
  <c r="AE513" i="1"/>
  <c r="AF513" i="1"/>
  <c r="AG513" i="1"/>
  <c r="AH513" i="1"/>
  <c r="AI513" i="1"/>
  <c r="AL513" i="1"/>
  <c r="AN513" i="1"/>
  <c r="AP513" i="1"/>
  <c r="AQ513" i="1"/>
  <c r="AV513" i="1"/>
  <c r="AX513" i="1"/>
  <c r="AZ513" i="1"/>
  <c r="A514" i="1"/>
  <c r="B514" i="1"/>
  <c r="C514" i="1"/>
  <c r="BA514" i="1" s="1"/>
  <c r="D514" i="1"/>
  <c r="E514" i="1"/>
  <c r="F514" i="1"/>
  <c r="G514" i="1"/>
  <c r="H514" i="1"/>
  <c r="R514" i="1" s="1"/>
  <c r="I514" i="1"/>
  <c r="J514" i="1"/>
  <c r="K514" i="1"/>
  <c r="L514" i="1"/>
  <c r="U514" i="1"/>
  <c r="Z514" i="1" s="1"/>
  <c r="X514" i="1"/>
  <c r="AD514" i="1"/>
  <c r="AE514" i="1"/>
  <c r="AF514" i="1"/>
  <c r="AG514" i="1"/>
  <c r="AH514" i="1"/>
  <c r="AI514" i="1"/>
  <c r="AL514" i="1"/>
  <c r="AN514" i="1"/>
  <c r="AP514" i="1"/>
  <c r="AQ514" i="1"/>
  <c r="AV514" i="1"/>
  <c r="AX514" i="1"/>
  <c r="AZ514" i="1"/>
  <c r="A515" i="1"/>
  <c r="B515" i="1"/>
  <c r="C515" i="1"/>
  <c r="D515" i="1"/>
  <c r="E515" i="1"/>
  <c r="F515" i="1"/>
  <c r="G515" i="1"/>
  <c r="H515" i="1"/>
  <c r="I515" i="1"/>
  <c r="J515" i="1"/>
  <c r="K515" i="1"/>
  <c r="L515" i="1"/>
  <c r="R515" i="1"/>
  <c r="U515" i="1"/>
  <c r="Z515" i="1" s="1"/>
  <c r="X515" i="1"/>
  <c r="AD515" i="1"/>
  <c r="AE515" i="1"/>
  <c r="AF515" i="1"/>
  <c r="AG515" i="1"/>
  <c r="AH515" i="1"/>
  <c r="AI515" i="1"/>
  <c r="AL515" i="1"/>
  <c r="AN515" i="1"/>
  <c r="AP515" i="1"/>
  <c r="AQ515" i="1"/>
  <c r="AV515" i="1"/>
  <c r="AX515" i="1"/>
  <c r="AZ515" i="1"/>
  <c r="A516" i="1"/>
  <c r="B516" i="1"/>
  <c r="C516" i="1"/>
  <c r="AO516" i="1" s="1"/>
  <c r="D516" i="1"/>
  <c r="E516" i="1"/>
  <c r="F516" i="1"/>
  <c r="G516" i="1"/>
  <c r="H516" i="1"/>
  <c r="I516" i="1"/>
  <c r="J516" i="1"/>
  <c r="K516" i="1"/>
  <c r="L516" i="1"/>
  <c r="N516" i="1"/>
  <c r="R516" i="1"/>
  <c r="U516" i="1"/>
  <c r="X516" i="1"/>
  <c r="Z516" i="1"/>
  <c r="AD516" i="1"/>
  <c r="AE516" i="1"/>
  <c r="AF516" i="1"/>
  <c r="AG516" i="1"/>
  <c r="AH516" i="1"/>
  <c r="AI516" i="1"/>
  <c r="AL516" i="1"/>
  <c r="AN516" i="1"/>
  <c r="AP516" i="1"/>
  <c r="AQ516" i="1"/>
  <c r="AV516" i="1"/>
  <c r="AX516" i="1"/>
  <c r="AZ516" i="1"/>
  <c r="A517" i="1"/>
  <c r="B517" i="1"/>
  <c r="C517" i="1"/>
  <c r="AO517" i="1" s="1"/>
  <c r="D517" i="1"/>
  <c r="M517" i="1" s="1"/>
  <c r="E517" i="1"/>
  <c r="F517" i="1"/>
  <c r="N517" i="1" s="1"/>
  <c r="G517" i="1"/>
  <c r="H517" i="1"/>
  <c r="R517" i="1" s="1"/>
  <c r="I517" i="1"/>
  <c r="J517" i="1"/>
  <c r="K517" i="1"/>
  <c r="L517" i="1"/>
  <c r="U517" i="1"/>
  <c r="X517" i="1"/>
  <c r="Z517" i="1"/>
  <c r="AD517" i="1"/>
  <c r="AE517" i="1"/>
  <c r="AF517" i="1"/>
  <c r="AG517" i="1"/>
  <c r="AH517" i="1"/>
  <c r="AI517" i="1"/>
  <c r="AL517" i="1"/>
  <c r="AN517" i="1"/>
  <c r="AP517" i="1"/>
  <c r="AQ517" i="1"/>
  <c r="AV517" i="1"/>
  <c r="AX517" i="1"/>
  <c r="AZ517" i="1"/>
  <c r="A518" i="1"/>
  <c r="B518" i="1"/>
  <c r="C518" i="1"/>
  <c r="AW518" i="1" s="1"/>
  <c r="D518" i="1"/>
  <c r="E518" i="1"/>
  <c r="F518" i="1"/>
  <c r="N518" i="1" s="1"/>
  <c r="G518" i="1"/>
  <c r="H518" i="1"/>
  <c r="I518" i="1"/>
  <c r="J518" i="1"/>
  <c r="K518" i="1"/>
  <c r="L518" i="1"/>
  <c r="R518" i="1"/>
  <c r="U518" i="1"/>
  <c r="X518" i="1"/>
  <c r="Z518" i="1"/>
  <c r="AD518" i="1"/>
  <c r="AE518" i="1"/>
  <c r="AF518" i="1"/>
  <c r="AG518" i="1"/>
  <c r="AH518" i="1"/>
  <c r="AI518" i="1"/>
  <c r="AL518" i="1"/>
  <c r="AN518" i="1"/>
  <c r="AP518" i="1"/>
  <c r="AQ518" i="1"/>
  <c r="AV518" i="1"/>
  <c r="AZ518" i="1"/>
  <c r="A519" i="1"/>
  <c r="B519" i="1"/>
  <c r="C519" i="1"/>
  <c r="D519" i="1"/>
  <c r="M519" i="1" s="1"/>
  <c r="E519" i="1"/>
  <c r="F519" i="1"/>
  <c r="G519" i="1"/>
  <c r="H519" i="1"/>
  <c r="R519" i="1" s="1"/>
  <c r="I519" i="1"/>
  <c r="J519" i="1"/>
  <c r="K519" i="1"/>
  <c r="L519" i="1"/>
  <c r="U519" i="1"/>
  <c r="Z519" i="1" s="1"/>
  <c r="X519" i="1"/>
  <c r="AD519" i="1"/>
  <c r="AE519" i="1"/>
  <c r="AF519" i="1"/>
  <c r="AG519" i="1"/>
  <c r="AH519" i="1"/>
  <c r="AI519" i="1"/>
  <c r="AL519" i="1"/>
  <c r="AN519" i="1"/>
  <c r="AP519" i="1"/>
  <c r="AQ519" i="1"/>
  <c r="AV519" i="1"/>
  <c r="AX519" i="1"/>
  <c r="AZ519" i="1"/>
  <c r="A520" i="1"/>
  <c r="B520" i="1"/>
  <c r="C520" i="1"/>
  <c r="AO520" i="1" s="1"/>
  <c r="D520" i="1"/>
  <c r="M520" i="1" s="1"/>
  <c r="E520" i="1"/>
  <c r="F520" i="1"/>
  <c r="G520" i="1"/>
  <c r="H520" i="1"/>
  <c r="R520" i="1" s="1"/>
  <c r="I520" i="1"/>
  <c r="J520" i="1"/>
  <c r="K520" i="1"/>
  <c r="L520" i="1"/>
  <c r="U520" i="1"/>
  <c r="Z520" i="1" s="1"/>
  <c r="X520" i="1"/>
  <c r="AD520" i="1"/>
  <c r="AE520" i="1"/>
  <c r="AF520" i="1"/>
  <c r="AG520" i="1"/>
  <c r="AH520" i="1"/>
  <c r="AI520" i="1"/>
  <c r="AL520" i="1"/>
  <c r="AN520" i="1"/>
  <c r="AP520" i="1"/>
  <c r="AQ520" i="1"/>
  <c r="AV520" i="1"/>
  <c r="AX520" i="1"/>
  <c r="AZ520" i="1"/>
  <c r="A521" i="1"/>
  <c r="B521" i="1"/>
  <c r="C521" i="1"/>
  <c r="BA521" i="1" s="1"/>
  <c r="D521" i="1"/>
  <c r="M521" i="1" s="1"/>
  <c r="E521" i="1"/>
  <c r="F521" i="1"/>
  <c r="N521" i="1" s="1"/>
  <c r="G521" i="1"/>
  <c r="H521" i="1"/>
  <c r="I521" i="1"/>
  <c r="J521" i="1"/>
  <c r="K521" i="1"/>
  <c r="L521" i="1"/>
  <c r="R521" i="1"/>
  <c r="U521" i="1"/>
  <c r="X521" i="1"/>
  <c r="Z521" i="1"/>
  <c r="AD521" i="1"/>
  <c r="AE521" i="1"/>
  <c r="AF521" i="1"/>
  <c r="AG521" i="1"/>
  <c r="AH521" i="1"/>
  <c r="AI521" i="1"/>
  <c r="AL521" i="1"/>
  <c r="AN521" i="1"/>
  <c r="AP521" i="1"/>
  <c r="AQ521" i="1"/>
  <c r="AV521" i="1"/>
  <c r="AX521" i="1"/>
  <c r="AZ521" i="1"/>
  <c r="A522" i="1"/>
  <c r="B522" i="1"/>
  <c r="C522" i="1"/>
  <c r="D522" i="1"/>
  <c r="M522" i="1" s="1"/>
  <c r="E522" i="1"/>
  <c r="F522" i="1"/>
  <c r="G522" i="1"/>
  <c r="H522" i="1"/>
  <c r="I522" i="1"/>
  <c r="J522" i="1"/>
  <c r="K522" i="1"/>
  <c r="L522" i="1"/>
  <c r="R522" i="1"/>
  <c r="U522" i="1"/>
  <c r="X522" i="1"/>
  <c r="Z522" i="1"/>
  <c r="AD522" i="1"/>
  <c r="AE522" i="1"/>
  <c r="AF522" i="1"/>
  <c r="AG522" i="1"/>
  <c r="AH522" i="1"/>
  <c r="AI522" i="1"/>
  <c r="AL522" i="1"/>
  <c r="AN522" i="1"/>
  <c r="AP522" i="1"/>
  <c r="AQ522" i="1"/>
  <c r="AV522" i="1"/>
  <c r="AZ522" i="1"/>
  <c r="A523" i="1"/>
  <c r="B523" i="1"/>
  <c r="C523" i="1"/>
  <c r="Y523" i="1" s="1"/>
  <c r="D523" i="1"/>
  <c r="M523" i="1" s="1"/>
  <c r="E523" i="1"/>
  <c r="F523" i="1"/>
  <c r="G523" i="1"/>
  <c r="H523" i="1"/>
  <c r="R523" i="1" s="1"/>
  <c r="I523" i="1"/>
  <c r="J523" i="1"/>
  <c r="K523" i="1"/>
  <c r="L523" i="1"/>
  <c r="U523" i="1"/>
  <c r="X523" i="1"/>
  <c r="Z523" i="1"/>
  <c r="AD523" i="1"/>
  <c r="AE523" i="1"/>
  <c r="AF523" i="1"/>
  <c r="AG523" i="1"/>
  <c r="AH523" i="1"/>
  <c r="AI523" i="1"/>
  <c r="AL523" i="1"/>
  <c r="AN523" i="1"/>
  <c r="AP523" i="1"/>
  <c r="AQ523" i="1"/>
  <c r="AV523" i="1"/>
  <c r="AX523" i="1"/>
  <c r="AZ523" i="1"/>
  <c r="A524" i="1"/>
  <c r="B524" i="1"/>
  <c r="C524" i="1"/>
  <c r="AO524" i="1" s="1"/>
  <c r="D524" i="1"/>
  <c r="M524" i="1" s="1"/>
  <c r="E524" i="1"/>
  <c r="F524" i="1"/>
  <c r="N524" i="1" s="1"/>
  <c r="G524" i="1"/>
  <c r="H524" i="1"/>
  <c r="R524" i="1" s="1"/>
  <c r="I524" i="1"/>
  <c r="J524" i="1"/>
  <c r="K524" i="1"/>
  <c r="L524" i="1"/>
  <c r="U524" i="1"/>
  <c r="X524" i="1"/>
  <c r="Y524" i="1"/>
  <c r="Z524" i="1"/>
  <c r="AD524" i="1"/>
  <c r="AE524" i="1"/>
  <c r="AF524" i="1"/>
  <c r="AG524" i="1"/>
  <c r="AH524" i="1"/>
  <c r="AI524" i="1"/>
  <c r="AL524" i="1"/>
  <c r="AN524" i="1"/>
  <c r="AP524" i="1"/>
  <c r="AQ524" i="1"/>
  <c r="AV524" i="1"/>
  <c r="AX524" i="1"/>
  <c r="AZ524" i="1"/>
  <c r="A525" i="1"/>
  <c r="B525" i="1"/>
  <c r="C525" i="1"/>
  <c r="BA525" i="1" s="1"/>
  <c r="D525" i="1"/>
  <c r="M525" i="1" s="1"/>
  <c r="E525" i="1"/>
  <c r="F525" i="1"/>
  <c r="G525" i="1"/>
  <c r="H525" i="1"/>
  <c r="R525" i="1" s="1"/>
  <c r="I525" i="1"/>
  <c r="J525" i="1"/>
  <c r="K525" i="1"/>
  <c r="L525" i="1"/>
  <c r="N525" i="1"/>
  <c r="U525" i="1"/>
  <c r="X525" i="1"/>
  <c r="Z525" i="1"/>
  <c r="AD525" i="1"/>
  <c r="AE525" i="1"/>
  <c r="AF525" i="1"/>
  <c r="AG525" i="1"/>
  <c r="AH525" i="1"/>
  <c r="AI525" i="1"/>
  <c r="AL525" i="1"/>
  <c r="AN525" i="1"/>
  <c r="AP525" i="1"/>
  <c r="AQ525" i="1"/>
  <c r="AV525" i="1"/>
  <c r="AX525" i="1"/>
  <c r="AZ525" i="1"/>
  <c r="A526" i="1"/>
  <c r="B526" i="1"/>
  <c r="C526" i="1"/>
  <c r="D526" i="1"/>
  <c r="M526" i="1" s="1"/>
  <c r="E526" i="1"/>
  <c r="F526" i="1"/>
  <c r="G526" i="1"/>
  <c r="H526" i="1"/>
  <c r="R526" i="1" s="1"/>
  <c r="I526" i="1"/>
  <c r="J526" i="1"/>
  <c r="K526" i="1"/>
  <c r="L526" i="1"/>
  <c r="U526" i="1"/>
  <c r="X526" i="1"/>
  <c r="Z526" i="1"/>
  <c r="AD526" i="1"/>
  <c r="AE526" i="1"/>
  <c r="AF526" i="1"/>
  <c r="AG526" i="1"/>
  <c r="AH526" i="1"/>
  <c r="AI526" i="1"/>
  <c r="AL526" i="1"/>
  <c r="AN526" i="1"/>
  <c r="AP526" i="1"/>
  <c r="AQ526" i="1"/>
  <c r="AV526" i="1"/>
  <c r="AZ526" i="1"/>
  <c r="A527" i="1"/>
  <c r="B527" i="1"/>
  <c r="C527" i="1"/>
  <c r="Y527" i="1" s="1"/>
  <c r="D527" i="1"/>
  <c r="E527" i="1"/>
  <c r="F527" i="1"/>
  <c r="G527" i="1"/>
  <c r="H527" i="1"/>
  <c r="I527" i="1"/>
  <c r="J527" i="1"/>
  <c r="K527" i="1"/>
  <c r="L527" i="1"/>
  <c r="R527" i="1"/>
  <c r="U527" i="1"/>
  <c r="X527" i="1"/>
  <c r="Z527" i="1"/>
  <c r="AD527" i="1"/>
  <c r="AE527" i="1"/>
  <c r="AF527" i="1"/>
  <c r="AG527" i="1"/>
  <c r="AH527" i="1"/>
  <c r="AI527" i="1"/>
  <c r="AL527" i="1"/>
  <c r="AN527" i="1"/>
  <c r="AP527" i="1"/>
  <c r="AQ527" i="1"/>
  <c r="AV527" i="1"/>
  <c r="AX527" i="1"/>
  <c r="AZ527" i="1"/>
  <c r="A528" i="1"/>
  <c r="B528" i="1"/>
  <c r="C528" i="1"/>
  <c r="BA528" i="1" s="1"/>
  <c r="D528" i="1"/>
  <c r="M528" i="1" s="1"/>
  <c r="E528" i="1"/>
  <c r="F528" i="1"/>
  <c r="N528" i="1" s="1"/>
  <c r="G528" i="1"/>
  <c r="H528" i="1"/>
  <c r="R528" i="1" s="1"/>
  <c r="I528" i="1"/>
  <c r="J528" i="1"/>
  <c r="K528" i="1"/>
  <c r="L528" i="1"/>
  <c r="U528" i="1"/>
  <c r="X528" i="1"/>
  <c r="Y528" i="1"/>
  <c r="Z528" i="1"/>
  <c r="AD528" i="1"/>
  <c r="AE528" i="1"/>
  <c r="AF528" i="1"/>
  <c r="AG528" i="1"/>
  <c r="AH528" i="1"/>
  <c r="AI528" i="1"/>
  <c r="AL528" i="1"/>
  <c r="AN528" i="1"/>
  <c r="AP528" i="1"/>
  <c r="AQ528" i="1"/>
  <c r="AV528" i="1"/>
  <c r="AX528" i="1"/>
  <c r="AZ528" i="1"/>
  <c r="A529" i="1"/>
  <c r="B529" i="1"/>
  <c r="C529" i="1"/>
  <c r="AO529" i="1" s="1"/>
  <c r="D529" i="1"/>
  <c r="M529" i="1" s="1"/>
  <c r="Q529" i="1" s="1"/>
  <c r="E529" i="1"/>
  <c r="F529" i="1"/>
  <c r="G529" i="1"/>
  <c r="H529" i="1"/>
  <c r="R529" i="1" s="1"/>
  <c r="I529" i="1"/>
  <c r="J529" i="1"/>
  <c r="K529" i="1"/>
  <c r="L529" i="1"/>
  <c r="N529" i="1"/>
  <c r="U529" i="1"/>
  <c r="X529" i="1"/>
  <c r="Z529" i="1"/>
  <c r="AD529" i="1"/>
  <c r="AE529" i="1"/>
  <c r="AF529" i="1"/>
  <c r="AG529" i="1"/>
  <c r="AH529" i="1"/>
  <c r="AI529" i="1"/>
  <c r="AL529" i="1"/>
  <c r="AN529" i="1"/>
  <c r="AP529" i="1"/>
  <c r="AQ529" i="1"/>
  <c r="AV529" i="1"/>
  <c r="AX529" i="1"/>
  <c r="AZ529" i="1"/>
  <c r="A530" i="1"/>
  <c r="B530" i="1"/>
  <c r="C530" i="1"/>
  <c r="BA530" i="1" s="1"/>
  <c r="D530" i="1"/>
  <c r="E530" i="1"/>
  <c r="F530" i="1"/>
  <c r="G530" i="1"/>
  <c r="H530" i="1"/>
  <c r="I530" i="1"/>
  <c r="J530" i="1"/>
  <c r="K530" i="1"/>
  <c r="L530" i="1"/>
  <c r="R530" i="1"/>
  <c r="U530" i="1"/>
  <c r="X530" i="1"/>
  <c r="Z530" i="1"/>
  <c r="AD530" i="1"/>
  <c r="AE530" i="1"/>
  <c r="AF530" i="1"/>
  <c r="AG530" i="1"/>
  <c r="AH530" i="1"/>
  <c r="AI530" i="1"/>
  <c r="AL530" i="1"/>
  <c r="AN530" i="1"/>
  <c r="AP530" i="1"/>
  <c r="AQ530" i="1"/>
  <c r="AV530" i="1"/>
  <c r="AZ530" i="1"/>
  <c r="A531" i="1"/>
  <c r="B531" i="1"/>
  <c r="C531" i="1"/>
  <c r="D531" i="1"/>
  <c r="M531" i="1" s="1"/>
  <c r="E531" i="1"/>
  <c r="F531" i="1"/>
  <c r="G531" i="1"/>
  <c r="H531" i="1"/>
  <c r="R531" i="1" s="1"/>
  <c r="I531" i="1"/>
  <c r="J531" i="1"/>
  <c r="K531" i="1"/>
  <c r="L531" i="1"/>
  <c r="U531" i="1"/>
  <c r="X531" i="1"/>
  <c r="Z531" i="1"/>
  <c r="AD531" i="1"/>
  <c r="AE531" i="1"/>
  <c r="AF531" i="1"/>
  <c r="AG531" i="1"/>
  <c r="AH531" i="1"/>
  <c r="AI531" i="1"/>
  <c r="AL531" i="1"/>
  <c r="AN531" i="1"/>
  <c r="AP531" i="1"/>
  <c r="AQ531" i="1"/>
  <c r="AV531" i="1"/>
  <c r="AX531" i="1"/>
  <c r="AZ531" i="1"/>
  <c r="A532" i="1"/>
  <c r="B532" i="1"/>
  <c r="C532" i="1"/>
  <c r="AO532" i="1" s="1"/>
  <c r="D532" i="1"/>
  <c r="M532" i="1" s="1"/>
  <c r="E532" i="1"/>
  <c r="F532" i="1"/>
  <c r="N532" i="1" s="1"/>
  <c r="G532" i="1"/>
  <c r="H532" i="1"/>
  <c r="I532" i="1"/>
  <c r="J532" i="1"/>
  <c r="K532" i="1"/>
  <c r="L532" i="1"/>
  <c r="R532" i="1"/>
  <c r="U532" i="1"/>
  <c r="X532" i="1"/>
  <c r="Z532" i="1"/>
  <c r="AD532" i="1"/>
  <c r="AE532" i="1"/>
  <c r="AF532" i="1"/>
  <c r="AG532" i="1"/>
  <c r="AH532" i="1"/>
  <c r="AI532" i="1"/>
  <c r="AL532" i="1"/>
  <c r="AN532" i="1"/>
  <c r="AP532" i="1"/>
  <c r="AQ532" i="1"/>
  <c r="AV532" i="1"/>
  <c r="AX532" i="1"/>
  <c r="AZ532" i="1"/>
  <c r="A533" i="1"/>
  <c r="B533" i="1"/>
  <c r="C533" i="1"/>
  <c r="D533" i="1"/>
  <c r="M533" i="1" s="1"/>
  <c r="E533" i="1"/>
  <c r="F533" i="1"/>
  <c r="G533" i="1"/>
  <c r="H533" i="1"/>
  <c r="R533" i="1" s="1"/>
  <c r="I533" i="1"/>
  <c r="J533" i="1"/>
  <c r="K533" i="1"/>
  <c r="L533" i="1"/>
  <c r="N533" i="1"/>
  <c r="U533" i="1"/>
  <c r="X533" i="1"/>
  <c r="Z533" i="1"/>
  <c r="AD533" i="1"/>
  <c r="AE533" i="1"/>
  <c r="AF533" i="1"/>
  <c r="AG533" i="1"/>
  <c r="AH533" i="1"/>
  <c r="AI533" i="1"/>
  <c r="AL533" i="1"/>
  <c r="AN533" i="1"/>
  <c r="AP533" i="1"/>
  <c r="AQ533" i="1"/>
  <c r="AV533" i="1"/>
  <c r="AX533" i="1"/>
  <c r="AZ533" i="1"/>
  <c r="A534" i="1"/>
  <c r="B534" i="1"/>
  <c r="C534" i="1"/>
  <c r="BA534" i="1" s="1"/>
  <c r="D534" i="1"/>
  <c r="M534" i="1" s="1"/>
  <c r="E534" i="1"/>
  <c r="F534" i="1"/>
  <c r="G534" i="1"/>
  <c r="H534" i="1"/>
  <c r="R534" i="1" s="1"/>
  <c r="I534" i="1"/>
  <c r="J534" i="1"/>
  <c r="K534" i="1"/>
  <c r="L534" i="1"/>
  <c r="U534" i="1"/>
  <c r="X534" i="1"/>
  <c r="Z534" i="1"/>
  <c r="AD534" i="1"/>
  <c r="AE534" i="1"/>
  <c r="AF534" i="1"/>
  <c r="AG534" i="1"/>
  <c r="AH534" i="1"/>
  <c r="AI534" i="1"/>
  <c r="AL534" i="1"/>
  <c r="AN534" i="1"/>
  <c r="AP534" i="1"/>
  <c r="AQ534" i="1"/>
  <c r="AV534" i="1"/>
  <c r="AX534" i="1"/>
  <c r="AZ534" i="1"/>
  <c r="A535" i="1"/>
  <c r="B535" i="1"/>
  <c r="C535" i="1"/>
  <c r="BA535" i="1" s="1"/>
  <c r="D535" i="1"/>
  <c r="M535" i="1" s="1"/>
  <c r="E535" i="1"/>
  <c r="F535" i="1"/>
  <c r="G535" i="1"/>
  <c r="H535" i="1"/>
  <c r="R535" i="1" s="1"/>
  <c r="I535" i="1"/>
  <c r="J535" i="1"/>
  <c r="K535" i="1"/>
  <c r="L535" i="1"/>
  <c r="U535" i="1"/>
  <c r="X535" i="1"/>
  <c r="Z535" i="1"/>
  <c r="AD535" i="1"/>
  <c r="AE535" i="1"/>
  <c r="AF535" i="1"/>
  <c r="AG535" i="1"/>
  <c r="AH535" i="1"/>
  <c r="AI535" i="1"/>
  <c r="AL535" i="1"/>
  <c r="AN535" i="1"/>
  <c r="AP535" i="1"/>
  <c r="AQ535" i="1"/>
  <c r="AV535" i="1"/>
  <c r="AX535" i="1"/>
  <c r="AZ535" i="1"/>
  <c r="A536" i="1"/>
  <c r="B536" i="1"/>
  <c r="C536" i="1"/>
  <c r="BA536" i="1" s="1"/>
  <c r="D536" i="1"/>
  <c r="M536" i="1" s="1"/>
  <c r="E536" i="1"/>
  <c r="F536" i="1"/>
  <c r="N536" i="1" s="1"/>
  <c r="G536" i="1"/>
  <c r="H536" i="1"/>
  <c r="R536" i="1" s="1"/>
  <c r="I536" i="1"/>
  <c r="J536" i="1"/>
  <c r="K536" i="1"/>
  <c r="L536" i="1"/>
  <c r="U536" i="1"/>
  <c r="X536" i="1"/>
  <c r="Z536" i="1"/>
  <c r="AD536" i="1"/>
  <c r="AE536" i="1"/>
  <c r="AF536" i="1"/>
  <c r="AG536" i="1"/>
  <c r="AH536" i="1"/>
  <c r="AI536" i="1"/>
  <c r="AL536" i="1"/>
  <c r="AN536" i="1"/>
  <c r="AP536" i="1"/>
  <c r="AQ536" i="1"/>
  <c r="AV536" i="1"/>
  <c r="AX536" i="1"/>
  <c r="AZ536" i="1"/>
  <c r="A537" i="1"/>
  <c r="B537" i="1"/>
  <c r="C537" i="1"/>
  <c r="AW537" i="1" s="1"/>
  <c r="D537" i="1"/>
  <c r="M537" i="1" s="1"/>
  <c r="E537" i="1"/>
  <c r="F537" i="1"/>
  <c r="G537" i="1"/>
  <c r="N537" i="1" s="1"/>
  <c r="H537" i="1"/>
  <c r="I537" i="1"/>
  <c r="J537" i="1"/>
  <c r="K537" i="1"/>
  <c r="L537" i="1"/>
  <c r="R537" i="1"/>
  <c r="U537" i="1"/>
  <c r="X537" i="1"/>
  <c r="Z537" i="1"/>
  <c r="AD537" i="1"/>
  <c r="AE537" i="1"/>
  <c r="AF537" i="1"/>
  <c r="AG537" i="1"/>
  <c r="AH537" i="1"/>
  <c r="AI537" i="1"/>
  <c r="AL537" i="1"/>
  <c r="AN537" i="1"/>
  <c r="AP537" i="1"/>
  <c r="AQ537" i="1"/>
  <c r="AV537" i="1"/>
  <c r="AX537" i="1"/>
  <c r="AZ537" i="1"/>
  <c r="A538" i="1"/>
  <c r="B538" i="1"/>
  <c r="C538" i="1"/>
  <c r="D538" i="1"/>
  <c r="M538" i="1" s="1"/>
  <c r="E538" i="1"/>
  <c r="F538" i="1"/>
  <c r="G538" i="1"/>
  <c r="H538" i="1"/>
  <c r="R538" i="1" s="1"/>
  <c r="I538" i="1"/>
  <c r="J538" i="1"/>
  <c r="K538" i="1"/>
  <c r="L538" i="1"/>
  <c r="U538" i="1"/>
  <c r="Z538" i="1" s="1"/>
  <c r="X538" i="1"/>
  <c r="AD538" i="1"/>
  <c r="AE538" i="1"/>
  <c r="AF538" i="1"/>
  <c r="AG538" i="1"/>
  <c r="AH538" i="1"/>
  <c r="AI538" i="1"/>
  <c r="AL538" i="1"/>
  <c r="AN538" i="1"/>
  <c r="AP538" i="1"/>
  <c r="AQ538" i="1"/>
  <c r="AV538" i="1"/>
  <c r="AZ538" i="1"/>
  <c r="A539" i="1"/>
  <c r="B539" i="1"/>
  <c r="C539" i="1"/>
  <c r="D539" i="1"/>
  <c r="M539" i="1" s="1"/>
  <c r="E539" i="1"/>
  <c r="F539" i="1"/>
  <c r="G539" i="1"/>
  <c r="H539" i="1"/>
  <c r="R539" i="1" s="1"/>
  <c r="I539" i="1"/>
  <c r="J539" i="1"/>
  <c r="K539" i="1"/>
  <c r="L539" i="1"/>
  <c r="U539" i="1"/>
  <c r="X539" i="1"/>
  <c r="Z539" i="1"/>
  <c r="AD539" i="1"/>
  <c r="AE539" i="1"/>
  <c r="AF539" i="1"/>
  <c r="AG539" i="1"/>
  <c r="AH539" i="1"/>
  <c r="AI539" i="1"/>
  <c r="AL539" i="1"/>
  <c r="AN539" i="1"/>
  <c r="AP539" i="1"/>
  <c r="AQ539" i="1"/>
  <c r="AV539" i="1"/>
  <c r="AX539" i="1"/>
  <c r="AZ539" i="1"/>
  <c r="A540" i="1"/>
  <c r="B540" i="1"/>
  <c r="C540" i="1"/>
  <c r="D540" i="1"/>
  <c r="M540" i="1" s="1"/>
  <c r="E540" i="1"/>
  <c r="F540" i="1"/>
  <c r="N540" i="1" s="1"/>
  <c r="G540" i="1"/>
  <c r="H540" i="1"/>
  <c r="I540" i="1"/>
  <c r="J540" i="1"/>
  <c r="K540" i="1"/>
  <c r="L540" i="1"/>
  <c r="R540" i="1"/>
  <c r="U540" i="1"/>
  <c r="X540" i="1"/>
  <c r="Z540" i="1"/>
  <c r="AD540" i="1"/>
  <c r="AE540" i="1"/>
  <c r="AF540" i="1"/>
  <c r="AG540" i="1"/>
  <c r="AH540" i="1"/>
  <c r="AI540" i="1"/>
  <c r="AL540" i="1"/>
  <c r="AN540" i="1"/>
  <c r="AP540" i="1"/>
  <c r="AQ540" i="1"/>
  <c r="AV540" i="1"/>
  <c r="AX540" i="1"/>
  <c r="AZ540" i="1"/>
  <c r="A541" i="1"/>
  <c r="B541" i="1"/>
  <c r="C541" i="1"/>
  <c r="BA541" i="1" s="1"/>
  <c r="D541" i="1"/>
  <c r="E541" i="1"/>
  <c r="F541" i="1"/>
  <c r="N541" i="1" s="1"/>
  <c r="G541" i="1"/>
  <c r="H541" i="1"/>
  <c r="I541" i="1"/>
  <c r="J541" i="1"/>
  <c r="K541" i="1"/>
  <c r="L541" i="1"/>
  <c r="R541" i="1"/>
  <c r="U541" i="1"/>
  <c r="Z541" i="1" s="1"/>
  <c r="X541" i="1"/>
  <c r="AD541" i="1"/>
  <c r="AE541" i="1"/>
  <c r="AF541" i="1"/>
  <c r="AG541" i="1"/>
  <c r="AH541" i="1"/>
  <c r="AI541" i="1"/>
  <c r="AL541" i="1"/>
  <c r="AN541" i="1"/>
  <c r="AP541" i="1"/>
  <c r="AQ541" i="1"/>
  <c r="AV541" i="1"/>
  <c r="AX541" i="1"/>
  <c r="AZ541" i="1"/>
  <c r="A542" i="1"/>
  <c r="B542" i="1"/>
  <c r="C542" i="1"/>
  <c r="AW542" i="1" s="1"/>
  <c r="D542" i="1"/>
  <c r="E542" i="1"/>
  <c r="F542" i="1"/>
  <c r="N542" i="1" s="1"/>
  <c r="G542" i="1"/>
  <c r="H542" i="1"/>
  <c r="I542" i="1"/>
  <c r="J542" i="1"/>
  <c r="K542" i="1"/>
  <c r="L542" i="1"/>
  <c r="R542" i="1"/>
  <c r="U542" i="1"/>
  <c r="X542" i="1"/>
  <c r="Z542" i="1"/>
  <c r="AD542" i="1"/>
  <c r="AE542" i="1"/>
  <c r="AF542" i="1"/>
  <c r="AG542" i="1"/>
  <c r="AH542" i="1"/>
  <c r="AI542" i="1"/>
  <c r="AL542" i="1"/>
  <c r="AN542" i="1"/>
  <c r="AP542" i="1"/>
  <c r="AQ542" i="1"/>
  <c r="AV542" i="1"/>
  <c r="AZ542" i="1"/>
  <c r="A543" i="1"/>
  <c r="B543" i="1"/>
  <c r="C543" i="1"/>
  <c r="D543" i="1"/>
  <c r="M543" i="1" s="1"/>
  <c r="E543" i="1"/>
  <c r="F543" i="1"/>
  <c r="G543" i="1"/>
  <c r="H543" i="1"/>
  <c r="R543" i="1" s="1"/>
  <c r="I543" i="1"/>
  <c r="J543" i="1"/>
  <c r="K543" i="1"/>
  <c r="L543" i="1"/>
  <c r="U543" i="1"/>
  <c r="Z543" i="1" s="1"/>
  <c r="X543" i="1"/>
  <c r="AD543" i="1"/>
  <c r="AE543" i="1"/>
  <c r="AF543" i="1"/>
  <c r="AG543" i="1"/>
  <c r="AH543" i="1"/>
  <c r="AI543" i="1"/>
  <c r="AL543" i="1"/>
  <c r="AN543" i="1"/>
  <c r="AP543" i="1"/>
  <c r="AQ543" i="1"/>
  <c r="AV543" i="1"/>
  <c r="AX543" i="1"/>
  <c r="AZ543" i="1"/>
  <c r="A544" i="1"/>
  <c r="B544" i="1"/>
  <c r="C544" i="1"/>
  <c r="Y544" i="1" s="1"/>
  <c r="D544" i="1"/>
  <c r="E544" i="1"/>
  <c r="F544" i="1"/>
  <c r="N544" i="1" s="1"/>
  <c r="G544" i="1"/>
  <c r="H544" i="1"/>
  <c r="I544" i="1"/>
  <c r="J544" i="1"/>
  <c r="K544" i="1"/>
  <c r="L544" i="1"/>
  <c r="R544" i="1"/>
  <c r="U544" i="1"/>
  <c r="Z544" i="1" s="1"/>
  <c r="X544" i="1"/>
  <c r="AB544" i="1" s="1"/>
  <c r="AD544" i="1"/>
  <c r="AE544" i="1"/>
  <c r="AF544" i="1"/>
  <c r="AG544" i="1"/>
  <c r="AH544" i="1"/>
  <c r="AI544" i="1"/>
  <c r="AL544" i="1"/>
  <c r="AN544" i="1"/>
  <c r="AP544" i="1"/>
  <c r="AQ544" i="1"/>
  <c r="AV544" i="1"/>
  <c r="AX544" i="1"/>
  <c r="AZ544" i="1"/>
  <c r="A545" i="1"/>
  <c r="B545" i="1"/>
  <c r="C545" i="1"/>
  <c r="AW545" i="1" s="1"/>
  <c r="D545" i="1"/>
  <c r="E545" i="1"/>
  <c r="F545" i="1"/>
  <c r="N545" i="1" s="1"/>
  <c r="G545" i="1"/>
  <c r="H545" i="1"/>
  <c r="I545" i="1"/>
  <c r="J545" i="1"/>
  <c r="K545" i="1"/>
  <c r="L545" i="1"/>
  <c r="R545" i="1"/>
  <c r="U545" i="1"/>
  <c r="Z545" i="1" s="1"/>
  <c r="X545" i="1"/>
  <c r="AD545" i="1"/>
  <c r="AE545" i="1"/>
  <c r="AF545" i="1"/>
  <c r="AG545" i="1"/>
  <c r="AH545" i="1"/>
  <c r="AI545" i="1"/>
  <c r="AL545" i="1"/>
  <c r="AN545" i="1"/>
  <c r="AP545" i="1"/>
  <c r="AQ545" i="1"/>
  <c r="AV545" i="1"/>
  <c r="AX545" i="1"/>
  <c r="AZ545" i="1"/>
  <c r="A546" i="1"/>
  <c r="B546" i="1"/>
  <c r="C546" i="1"/>
  <c r="D546" i="1"/>
  <c r="E546" i="1"/>
  <c r="F546" i="1"/>
  <c r="G546" i="1"/>
  <c r="H546" i="1"/>
  <c r="I546" i="1"/>
  <c r="J546" i="1"/>
  <c r="K546" i="1"/>
  <c r="L546" i="1"/>
  <c r="R546" i="1"/>
  <c r="U546" i="1"/>
  <c r="X546" i="1"/>
  <c r="Z546" i="1"/>
  <c r="AD546" i="1"/>
  <c r="AE546" i="1"/>
  <c r="AF546" i="1"/>
  <c r="AG546" i="1"/>
  <c r="AH546" i="1"/>
  <c r="AI546" i="1"/>
  <c r="AL546" i="1"/>
  <c r="AN546" i="1"/>
  <c r="AP546" i="1"/>
  <c r="AQ546" i="1"/>
  <c r="AV546" i="1"/>
  <c r="AZ546" i="1"/>
  <c r="A547" i="1"/>
  <c r="B547" i="1"/>
  <c r="C547" i="1"/>
  <c r="BA547" i="1" s="1"/>
  <c r="D547" i="1"/>
  <c r="M547" i="1" s="1"/>
  <c r="E547" i="1"/>
  <c r="F547" i="1"/>
  <c r="G547" i="1"/>
  <c r="H547" i="1"/>
  <c r="R547" i="1" s="1"/>
  <c r="I547" i="1"/>
  <c r="J547" i="1"/>
  <c r="K547" i="1"/>
  <c r="L547" i="1"/>
  <c r="U547" i="1"/>
  <c r="X547" i="1"/>
  <c r="Y547" i="1"/>
  <c r="Z547" i="1"/>
  <c r="AD547" i="1"/>
  <c r="AE547" i="1"/>
  <c r="AF547" i="1"/>
  <c r="AG547" i="1"/>
  <c r="AH547" i="1"/>
  <c r="AI547" i="1"/>
  <c r="AL547" i="1"/>
  <c r="AN547" i="1"/>
  <c r="AP547" i="1"/>
  <c r="AQ547" i="1"/>
  <c r="AV547" i="1"/>
  <c r="AX547" i="1"/>
  <c r="AZ547" i="1"/>
  <c r="A548" i="1"/>
  <c r="B548" i="1"/>
  <c r="C548" i="1"/>
  <c r="D548" i="1"/>
  <c r="M548" i="1" s="1"/>
  <c r="E548" i="1"/>
  <c r="F548" i="1"/>
  <c r="N548" i="1" s="1"/>
  <c r="G548" i="1"/>
  <c r="H548" i="1"/>
  <c r="I548" i="1"/>
  <c r="J548" i="1"/>
  <c r="K548" i="1"/>
  <c r="L548" i="1"/>
  <c r="R548" i="1"/>
  <c r="U548" i="1"/>
  <c r="X548" i="1"/>
  <c r="Z548" i="1"/>
  <c r="AD548" i="1"/>
  <c r="AE548" i="1"/>
  <c r="AF548" i="1"/>
  <c r="AG548" i="1"/>
  <c r="AH548" i="1"/>
  <c r="AI548" i="1"/>
  <c r="AL548" i="1"/>
  <c r="AN548" i="1"/>
  <c r="AP548" i="1"/>
  <c r="AQ548" i="1"/>
  <c r="AV548" i="1"/>
  <c r="AX548" i="1"/>
  <c r="AZ548" i="1"/>
  <c r="A549" i="1"/>
  <c r="B549" i="1"/>
  <c r="C549" i="1"/>
  <c r="AO549" i="1" s="1"/>
  <c r="D549" i="1"/>
  <c r="E549" i="1"/>
  <c r="F549" i="1"/>
  <c r="G549" i="1"/>
  <c r="H549" i="1"/>
  <c r="R549" i="1" s="1"/>
  <c r="I549" i="1"/>
  <c r="J549" i="1"/>
  <c r="K549" i="1"/>
  <c r="L549" i="1"/>
  <c r="N549" i="1"/>
  <c r="U549" i="1"/>
  <c r="Z549" i="1" s="1"/>
  <c r="X549" i="1"/>
  <c r="AD549" i="1"/>
  <c r="AE549" i="1"/>
  <c r="AF549" i="1"/>
  <c r="AG549" i="1"/>
  <c r="AH549" i="1"/>
  <c r="AI549" i="1"/>
  <c r="AL549" i="1"/>
  <c r="AN549" i="1"/>
  <c r="AP549" i="1"/>
  <c r="AQ549" i="1"/>
  <c r="AV549" i="1"/>
  <c r="AX549" i="1"/>
  <c r="AZ549" i="1"/>
  <c r="A550" i="1"/>
  <c r="B550" i="1"/>
  <c r="C550" i="1"/>
  <c r="D550" i="1"/>
  <c r="M550" i="1" s="1"/>
  <c r="E550" i="1"/>
  <c r="F550" i="1"/>
  <c r="G550" i="1"/>
  <c r="H550" i="1"/>
  <c r="R550" i="1" s="1"/>
  <c r="I550" i="1"/>
  <c r="J550" i="1"/>
  <c r="K550" i="1"/>
  <c r="L550" i="1"/>
  <c r="U550" i="1"/>
  <c r="Z550" i="1" s="1"/>
  <c r="X550" i="1"/>
  <c r="AD550" i="1"/>
  <c r="AE550" i="1"/>
  <c r="AF550" i="1"/>
  <c r="AG550" i="1"/>
  <c r="AH550" i="1"/>
  <c r="AI550" i="1"/>
  <c r="AL550" i="1"/>
  <c r="AN550" i="1"/>
  <c r="AP550" i="1"/>
  <c r="AQ550" i="1"/>
  <c r="AV550" i="1"/>
  <c r="AX550" i="1"/>
  <c r="AZ550" i="1"/>
  <c r="A551" i="1"/>
  <c r="B551" i="1"/>
  <c r="C551" i="1"/>
  <c r="BA551" i="1" s="1"/>
  <c r="D551" i="1"/>
  <c r="E551" i="1"/>
  <c r="F551" i="1"/>
  <c r="G551" i="1"/>
  <c r="H551" i="1"/>
  <c r="I551" i="1"/>
  <c r="J551" i="1"/>
  <c r="K551" i="1"/>
  <c r="L551" i="1"/>
  <c r="R551" i="1"/>
  <c r="U551" i="1"/>
  <c r="X551" i="1"/>
  <c r="Z551" i="1"/>
  <c r="AD551" i="1"/>
  <c r="AE551" i="1"/>
  <c r="AF551" i="1"/>
  <c r="AG551" i="1"/>
  <c r="AH551" i="1"/>
  <c r="AI551" i="1"/>
  <c r="AL551" i="1"/>
  <c r="AN551" i="1"/>
  <c r="AP551" i="1"/>
  <c r="AQ551" i="1"/>
  <c r="AV551" i="1"/>
  <c r="AX551" i="1"/>
  <c r="AZ551" i="1"/>
  <c r="A552" i="1"/>
  <c r="B552" i="1"/>
  <c r="C552" i="1"/>
  <c r="Y552" i="1" s="1"/>
  <c r="D552" i="1"/>
  <c r="M552" i="1" s="1"/>
  <c r="E552" i="1"/>
  <c r="F552" i="1"/>
  <c r="N552" i="1" s="1"/>
  <c r="G552" i="1"/>
  <c r="H552" i="1"/>
  <c r="I552" i="1"/>
  <c r="J552" i="1"/>
  <c r="K552" i="1"/>
  <c r="L552" i="1"/>
  <c r="R552" i="1"/>
  <c r="U552" i="1"/>
  <c r="X552" i="1"/>
  <c r="Z552" i="1"/>
  <c r="AD552" i="1"/>
  <c r="AE552" i="1"/>
  <c r="AF552" i="1"/>
  <c r="AG552" i="1"/>
  <c r="AH552" i="1"/>
  <c r="AI552" i="1"/>
  <c r="AL552" i="1"/>
  <c r="AN552" i="1"/>
  <c r="AP552" i="1"/>
  <c r="AQ552" i="1"/>
  <c r="AV552" i="1"/>
  <c r="AX552" i="1"/>
  <c r="AZ552" i="1"/>
  <c r="A553" i="1"/>
  <c r="B553" i="1"/>
  <c r="C553" i="1"/>
  <c r="D553" i="1"/>
  <c r="E553" i="1"/>
  <c r="F553" i="1"/>
  <c r="G553" i="1"/>
  <c r="H553" i="1"/>
  <c r="I553" i="1"/>
  <c r="J553" i="1"/>
  <c r="K553" i="1"/>
  <c r="L553" i="1"/>
  <c r="N553" i="1"/>
  <c r="R553" i="1"/>
  <c r="U553" i="1"/>
  <c r="Z553" i="1" s="1"/>
  <c r="X553" i="1"/>
  <c r="AD553" i="1"/>
  <c r="AE553" i="1"/>
  <c r="AF553" i="1"/>
  <c r="AG553" i="1"/>
  <c r="AH553" i="1"/>
  <c r="AI553" i="1"/>
  <c r="AL553" i="1"/>
  <c r="AN553" i="1"/>
  <c r="AP553" i="1"/>
  <c r="AQ553" i="1"/>
  <c r="AV553" i="1"/>
  <c r="AX553" i="1"/>
  <c r="AZ553" i="1"/>
  <c r="A554" i="1"/>
  <c r="B554" i="1"/>
  <c r="C554" i="1"/>
  <c r="D554" i="1"/>
  <c r="E554" i="1"/>
  <c r="F554" i="1"/>
  <c r="G554" i="1"/>
  <c r="H554" i="1"/>
  <c r="I554" i="1"/>
  <c r="J554" i="1"/>
  <c r="K554" i="1"/>
  <c r="L554" i="1"/>
  <c r="R554" i="1"/>
  <c r="U554" i="1"/>
  <c r="X554" i="1"/>
  <c r="Z554" i="1"/>
  <c r="AD554" i="1"/>
  <c r="AE554" i="1"/>
  <c r="AF554" i="1"/>
  <c r="AG554" i="1"/>
  <c r="AH554" i="1"/>
  <c r="AI554" i="1"/>
  <c r="AL554" i="1"/>
  <c r="AN554" i="1"/>
  <c r="AP554" i="1"/>
  <c r="AQ554" i="1"/>
  <c r="AV554" i="1"/>
  <c r="AX554" i="1"/>
  <c r="AZ554" i="1"/>
  <c r="A555" i="1"/>
  <c r="B555" i="1"/>
  <c r="C555" i="1"/>
  <c r="Y555" i="1" s="1"/>
  <c r="D555" i="1"/>
  <c r="E555" i="1"/>
  <c r="F555" i="1"/>
  <c r="N555" i="1" s="1"/>
  <c r="G555" i="1"/>
  <c r="H555" i="1"/>
  <c r="I555" i="1"/>
  <c r="J555" i="1"/>
  <c r="K555" i="1"/>
  <c r="L555" i="1"/>
  <c r="R555" i="1"/>
  <c r="U555" i="1"/>
  <c r="Z555" i="1" s="1"/>
  <c r="X555" i="1"/>
  <c r="AD555" i="1"/>
  <c r="AE555" i="1"/>
  <c r="AF555" i="1"/>
  <c r="AG555" i="1"/>
  <c r="AH555" i="1"/>
  <c r="AI555" i="1"/>
  <c r="AL555" i="1"/>
  <c r="AN555" i="1"/>
  <c r="AP555" i="1"/>
  <c r="AQ555" i="1"/>
  <c r="AV555" i="1"/>
  <c r="AX555" i="1"/>
  <c r="AZ555" i="1"/>
  <c r="A556" i="1"/>
  <c r="B556" i="1"/>
  <c r="C556" i="1"/>
  <c r="AO556" i="1" s="1"/>
  <c r="D556" i="1"/>
  <c r="E556" i="1"/>
  <c r="F556" i="1"/>
  <c r="G556" i="1"/>
  <c r="H556" i="1"/>
  <c r="I556" i="1"/>
  <c r="J556" i="1"/>
  <c r="K556" i="1"/>
  <c r="L556" i="1"/>
  <c r="N556" i="1"/>
  <c r="R556" i="1"/>
  <c r="U556" i="1"/>
  <c r="X556" i="1"/>
  <c r="Z556" i="1"/>
  <c r="AD556" i="1"/>
  <c r="AE556" i="1"/>
  <c r="AF556" i="1"/>
  <c r="AG556" i="1"/>
  <c r="AH556" i="1"/>
  <c r="AI556" i="1"/>
  <c r="AL556" i="1"/>
  <c r="AN556" i="1"/>
  <c r="AP556" i="1"/>
  <c r="AQ556" i="1"/>
  <c r="AV556" i="1"/>
  <c r="AX556" i="1"/>
  <c r="AZ556" i="1"/>
  <c r="A557" i="1"/>
  <c r="B557" i="1"/>
  <c r="C557" i="1"/>
  <c r="D557" i="1"/>
  <c r="M557" i="1" s="1"/>
  <c r="E557" i="1"/>
  <c r="F557" i="1"/>
  <c r="G557" i="1"/>
  <c r="H557" i="1"/>
  <c r="R557" i="1" s="1"/>
  <c r="I557" i="1"/>
  <c r="J557" i="1"/>
  <c r="K557" i="1"/>
  <c r="L557" i="1"/>
  <c r="N557" i="1"/>
  <c r="U557" i="1"/>
  <c r="X557" i="1"/>
  <c r="Z557" i="1"/>
  <c r="AD557" i="1"/>
  <c r="AE557" i="1"/>
  <c r="AF557" i="1"/>
  <c r="AG557" i="1"/>
  <c r="AH557" i="1"/>
  <c r="AI557" i="1"/>
  <c r="AL557" i="1"/>
  <c r="AN557" i="1"/>
  <c r="AP557" i="1"/>
  <c r="AQ557" i="1"/>
  <c r="AV557" i="1"/>
  <c r="AX557" i="1"/>
  <c r="AZ557" i="1"/>
  <c r="A558" i="1"/>
  <c r="B558" i="1"/>
  <c r="C558" i="1"/>
  <c r="D558" i="1"/>
  <c r="M558" i="1" s="1"/>
  <c r="E558" i="1"/>
  <c r="F558" i="1"/>
  <c r="G558" i="1"/>
  <c r="H558" i="1"/>
  <c r="R558" i="1" s="1"/>
  <c r="I558" i="1"/>
  <c r="J558" i="1"/>
  <c r="K558" i="1"/>
  <c r="L558" i="1"/>
  <c r="U558" i="1"/>
  <c r="X558" i="1"/>
  <c r="Z558" i="1"/>
  <c r="AD558" i="1"/>
  <c r="AE558" i="1"/>
  <c r="AF558" i="1"/>
  <c r="AG558" i="1"/>
  <c r="AH558" i="1"/>
  <c r="AI558" i="1"/>
  <c r="AL558" i="1"/>
  <c r="AN558" i="1"/>
  <c r="AP558" i="1"/>
  <c r="AQ558" i="1"/>
  <c r="AV558" i="1"/>
  <c r="AZ558" i="1"/>
  <c r="A559" i="1"/>
  <c r="B559" i="1"/>
  <c r="C559" i="1"/>
  <c r="Y559" i="1" s="1"/>
  <c r="D559" i="1"/>
  <c r="E559" i="1"/>
  <c r="F559" i="1"/>
  <c r="G559" i="1"/>
  <c r="H559" i="1"/>
  <c r="I559" i="1"/>
  <c r="J559" i="1"/>
  <c r="K559" i="1"/>
  <c r="L559" i="1"/>
  <c r="R559" i="1"/>
  <c r="U559" i="1"/>
  <c r="X559" i="1"/>
  <c r="Z559" i="1"/>
  <c r="AD559" i="1"/>
  <c r="AE559" i="1"/>
  <c r="AF559" i="1"/>
  <c r="AG559" i="1"/>
  <c r="AH559" i="1"/>
  <c r="AI559" i="1"/>
  <c r="AL559" i="1"/>
  <c r="AN559" i="1"/>
  <c r="AP559" i="1"/>
  <c r="AQ559" i="1"/>
  <c r="AV559" i="1"/>
  <c r="AX559" i="1"/>
  <c r="AZ559" i="1"/>
  <c r="A560" i="1"/>
  <c r="B560" i="1"/>
  <c r="C560" i="1"/>
  <c r="BA560" i="1" s="1"/>
  <c r="D560" i="1"/>
  <c r="M560" i="1" s="1"/>
  <c r="E560" i="1"/>
  <c r="F560" i="1"/>
  <c r="N560" i="1" s="1"/>
  <c r="G560" i="1"/>
  <c r="H560" i="1"/>
  <c r="R560" i="1" s="1"/>
  <c r="I560" i="1"/>
  <c r="J560" i="1"/>
  <c r="K560" i="1"/>
  <c r="L560" i="1"/>
  <c r="U560" i="1"/>
  <c r="X560" i="1"/>
  <c r="Y560" i="1"/>
  <c r="Z560" i="1"/>
  <c r="AD560" i="1"/>
  <c r="AE560" i="1"/>
  <c r="AF560" i="1"/>
  <c r="AG560" i="1"/>
  <c r="AH560" i="1"/>
  <c r="AI560" i="1"/>
  <c r="AL560" i="1"/>
  <c r="AN560" i="1"/>
  <c r="AP560" i="1"/>
  <c r="AQ560" i="1"/>
  <c r="AV560" i="1"/>
  <c r="AX560" i="1"/>
  <c r="AZ560" i="1"/>
  <c r="A561" i="1"/>
  <c r="B561" i="1"/>
  <c r="C561" i="1"/>
  <c r="BA561" i="1" s="1"/>
  <c r="D561" i="1"/>
  <c r="M561" i="1" s="1"/>
  <c r="Q561" i="1" s="1"/>
  <c r="E561" i="1"/>
  <c r="F561" i="1"/>
  <c r="G561" i="1"/>
  <c r="H561" i="1"/>
  <c r="R561" i="1" s="1"/>
  <c r="I561" i="1"/>
  <c r="J561" i="1"/>
  <c r="K561" i="1"/>
  <c r="L561" i="1"/>
  <c r="N561" i="1"/>
  <c r="U561" i="1"/>
  <c r="X561" i="1"/>
  <c r="Z561" i="1"/>
  <c r="AD561" i="1"/>
  <c r="AE561" i="1"/>
  <c r="AF561" i="1"/>
  <c r="AG561" i="1"/>
  <c r="AH561" i="1"/>
  <c r="AI561" i="1"/>
  <c r="AL561" i="1"/>
  <c r="AN561" i="1"/>
  <c r="AP561" i="1"/>
  <c r="AQ561" i="1"/>
  <c r="AV561" i="1"/>
  <c r="AX561" i="1"/>
  <c r="AZ561" i="1"/>
  <c r="A562" i="1"/>
  <c r="B562" i="1"/>
  <c r="C562" i="1"/>
  <c r="BA562" i="1" s="1"/>
  <c r="D562" i="1"/>
  <c r="M562" i="1" s="1"/>
  <c r="E562" i="1"/>
  <c r="F562" i="1"/>
  <c r="G562" i="1"/>
  <c r="H562" i="1"/>
  <c r="R562" i="1" s="1"/>
  <c r="I562" i="1"/>
  <c r="J562" i="1"/>
  <c r="K562" i="1"/>
  <c r="L562" i="1"/>
  <c r="U562" i="1"/>
  <c r="Z562" i="1" s="1"/>
  <c r="X562" i="1"/>
  <c r="AD562" i="1"/>
  <c r="AE562" i="1"/>
  <c r="AF562" i="1"/>
  <c r="AG562" i="1"/>
  <c r="AH562" i="1"/>
  <c r="AI562" i="1"/>
  <c r="AL562" i="1"/>
  <c r="AN562" i="1"/>
  <c r="AP562" i="1"/>
  <c r="AQ562" i="1"/>
  <c r="AV562" i="1"/>
  <c r="AZ562" i="1"/>
  <c r="A563" i="1"/>
  <c r="B563" i="1"/>
  <c r="C563" i="1"/>
  <c r="Y563" i="1" s="1"/>
  <c r="D563" i="1"/>
  <c r="M563" i="1" s="1"/>
  <c r="E563" i="1"/>
  <c r="F563" i="1"/>
  <c r="N563" i="1" s="1"/>
  <c r="G563" i="1"/>
  <c r="H563" i="1"/>
  <c r="R563" i="1" s="1"/>
  <c r="I563" i="1"/>
  <c r="J563" i="1"/>
  <c r="K563" i="1"/>
  <c r="L563" i="1"/>
  <c r="U563" i="1"/>
  <c r="Z563" i="1" s="1"/>
  <c r="X563" i="1"/>
  <c r="AD563" i="1"/>
  <c r="AE563" i="1"/>
  <c r="AF563" i="1"/>
  <c r="AG563" i="1"/>
  <c r="AH563" i="1"/>
  <c r="AI563" i="1"/>
  <c r="AL563" i="1"/>
  <c r="AN563" i="1"/>
  <c r="AP563" i="1"/>
  <c r="AQ563" i="1"/>
  <c r="AV563" i="1"/>
  <c r="AX563" i="1"/>
  <c r="AZ563" i="1"/>
  <c r="A564" i="1"/>
  <c r="B564" i="1"/>
  <c r="C564" i="1"/>
  <c r="Y564" i="1" s="1"/>
  <c r="D564" i="1"/>
  <c r="E564" i="1"/>
  <c r="F564" i="1"/>
  <c r="G564" i="1"/>
  <c r="H564" i="1"/>
  <c r="I564" i="1"/>
  <c r="J564" i="1"/>
  <c r="K564" i="1"/>
  <c r="L564" i="1"/>
  <c r="N564" i="1"/>
  <c r="R564" i="1"/>
  <c r="U564" i="1"/>
  <c r="X564" i="1"/>
  <c r="Z564" i="1"/>
  <c r="AD564" i="1"/>
  <c r="AE564" i="1"/>
  <c r="AF564" i="1"/>
  <c r="AG564" i="1"/>
  <c r="AH564" i="1"/>
  <c r="AI564" i="1"/>
  <c r="AL564" i="1"/>
  <c r="AN564" i="1"/>
  <c r="AP564" i="1"/>
  <c r="AQ564" i="1"/>
  <c r="AV564" i="1"/>
  <c r="AX564" i="1"/>
  <c r="AZ564" i="1"/>
  <c r="A565" i="1"/>
  <c r="B565" i="1"/>
  <c r="C565" i="1"/>
  <c r="AO565" i="1" s="1"/>
  <c r="D565" i="1"/>
  <c r="M565" i="1" s="1"/>
  <c r="E565" i="1"/>
  <c r="F565" i="1"/>
  <c r="G565" i="1"/>
  <c r="N565" i="1" s="1"/>
  <c r="H565" i="1"/>
  <c r="I565" i="1"/>
  <c r="J565" i="1"/>
  <c r="K565" i="1"/>
  <c r="L565" i="1"/>
  <c r="R565" i="1"/>
  <c r="U565" i="1"/>
  <c r="X565" i="1"/>
  <c r="Z565" i="1"/>
  <c r="AD565" i="1"/>
  <c r="AE565" i="1"/>
  <c r="AF565" i="1"/>
  <c r="AG565" i="1"/>
  <c r="AH565" i="1"/>
  <c r="AI565" i="1"/>
  <c r="AL565" i="1"/>
  <c r="AN565" i="1"/>
  <c r="AP565" i="1"/>
  <c r="AQ565" i="1"/>
  <c r="AV565" i="1"/>
  <c r="AX565" i="1"/>
  <c r="AZ565" i="1"/>
  <c r="A566" i="1"/>
  <c r="B566" i="1"/>
  <c r="C566" i="1"/>
  <c r="D566" i="1"/>
  <c r="M566" i="1" s="1"/>
  <c r="E566" i="1"/>
  <c r="F566" i="1"/>
  <c r="N566" i="1" s="1"/>
  <c r="G566" i="1"/>
  <c r="H566" i="1"/>
  <c r="I566" i="1"/>
  <c r="J566" i="1"/>
  <c r="K566" i="1"/>
  <c r="L566" i="1"/>
  <c r="R566" i="1"/>
  <c r="U566" i="1"/>
  <c r="X566" i="1"/>
  <c r="Z566" i="1"/>
  <c r="AD566" i="1"/>
  <c r="AE566" i="1"/>
  <c r="AF566" i="1"/>
  <c r="AG566" i="1"/>
  <c r="AH566" i="1"/>
  <c r="AI566" i="1"/>
  <c r="AL566" i="1"/>
  <c r="AN566" i="1"/>
  <c r="AP566" i="1"/>
  <c r="AQ566" i="1"/>
  <c r="AV566" i="1"/>
  <c r="AZ566" i="1"/>
  <c r="A567" i="1"/>
  <c r="B567" i="1"/>
  <c r="C567" i="1"/>
  <c r="BA567" i="1" s="1"/>
  <c r="D567" i="1"/>
  <c r="M567" i="1" s="1"/>
  <c r="E567" i="1"/>
  <c r="F567" i="1"/>
  <c r="G567" i="1"/>
  <c r="H567" i="1"/>
  <c r="R567" i="1" s="1"/>
  <c r="I567" i="1"/>
  <c r="J567" i="1"/>
  <c r="K567" i="1"/>
  <c r="L567" i="1"/>
  <c r="U567" i="1"/>
  <c r="Z567" i="1" s="1"/>
  <c r="X567" i="1"/>
  <c r="AD567" i="1"/>
  <c r="AE567" i="1"/>
  <c r="AF567" i="1"/>
  <c r="AG567" i="1"/>
  <c r="AH567" i="1"/>
  <c r="AI567" i="1"/>
  <c r="AL567" i="1"/>
  <c r="AN567" i="1"/>
  <c r="AP567" i="1"/>
  <c r="AQ567" i="1"/>
  <c r="AV567" i="1"/>
  <c r="AX567" i="1"/>
  <c r="AZ567" i="1"/>
  <c r="A568" i="1"/>
  <c r="B568" i="1"/>
  <c r="C568" i="1"/>
  <c r="D568" i="1"/>
  <c r="M568" i="1" s="1"/>
  <c r="E568" i="1"/>
  <c r="F568" i="1"/>
  <c r="G568" i="1"/>
  <c r="H568" i="1"/>
  <c r="R568" i="1" s="1"/>
  <c r="I568" i="1"/>
  <c r="J568" i="1"/>
  <c r="K568" i="1"/>
  <c r="L568" i="1"/>
  <c r="U568" i="1"/>
  <c r="Z568" i="1" s="1"/>
  <c r="X568" i="1"/>
  <c r="AD568" i="1"/>
  <c r="AE568" i="1"/>
  <c r="AF568" i="1"/>
  <c r="AG568" i="1"/>
  <c r="AH568" i="1"/>
  <c r="AI568" i="1"/>
  <c r="AL568" i="1"/>
  <c r="AN568" i="1"/>
  <c r="AP568" i="1"/>
  <c r="AQ568" i="1"/>
  <c r="AV568" i="1"/>
  <c r="AX568" i="1"/>
  <c r="AZ568" i="1"/>
  <c r="A569" i="1"/>
  <c r="B569" i="1"/>
  <c r="C569" i="1"/>
  <c r="Y569" i="1" s="1"/>
  <c r="D569" i="1"/>
  <c r="M569" i="1" s="1"/>
  <c r="E569" i="1"/>
  <c r="F569" i="1"/>
  <c r="N569" i="1" s="1"/>
  <c r="G569" i="1"/>
  <c r="H569" i="1"/>
  <c r="I569" i="1"/>
  <c r="J569" i="1"/>
  <c r="K569" i="1"/>
  <c r="L569" i="1"/>
  <c r="R569" i="1"/>
  <c r="U569" i="1"/>
  <c r="X569" i="1"/>
  <c r="Z569" i="1"/>
  <c r="AD569" i="1"/>
  <c r="AE569" i="1"/>
  <c r="AF569" i="1"/>
  <c r="AG569" i="1"/>
  <c r="AH569" i="1"/>
  <c r="AI569" i="1"/>
  <c r="AL569" i="1"/>
  <c r="AN569" i="1"/>
  <c r="AP569" i="1"/>
  <c r="AQ569" i="1"/>
  <c r="AV569" i="1"/>
  <c r="AX569" i="1"/>
  <c r="AZ569" i="1"/>
  <c r="A570" i="1"/>
  <c r="B570" i="1"/>
  <c r="C570" i="1"/>
  <c r="D570" i="1"/>
  <c r="M570" i="1" s="1"/>
  <c r="E570" i="1"/>
  <c r="F570" i="1"/>
  <c r="G570" i="1"/>
  <c r="H570" i="1"/>
  <c r="I570" i="1"/>
  <c r="J570" i="1"/>
  <c r="K570" i="1"/>
  <c r="L570" i="1"/>
  <c r="R570" i="1"/>
  <c r="U570" i="1"/>
  <c r="X570" i="1"/>
  <c r="Z570" i="1"/>
  <c r="AD570" i="1"/>
  <c r="AE570" i="1"/>
  <c r="AF570" i="1"/>
  <c r="AG570" i="1"/>
  <c r="AH570" i="1"/>
  <c r="AI570" i="1"/>
  <c r="AL570" i="1"/>
  <c r="AN570" i="1"/>
  <c r="AP570" i="1"/>
  <c r="AQ570" i="1"/>
  <c r="AV570" i="1"/>
  <c r="AZ570" i="1"/>
  <c r="A571" i="1"/>
  <c r="B571" i="1"/>
  <c r="C571" i="1"/>
  <c r="Y571" i="1" s="1"/>
  <c r="D571" i="1"/>
  <c r="M571" i="1" s="1"/>
  <c r="E571" i="1"/>
  <c r="F571" i="1"/>
  <c r="N571" i="1" s="1"/>
  <c r="G571" i="1"/>
  <c r="H571" i="1"/>
  <c r="R571" i="1" s="1"/>
  <c r="I571" i="1"/>
  <c r="J571" i="1"/>
  <c r="K571" i="1"/>
  <c r="L571" i="1"/>
  <c r="U571" i="1"/>
  <c r="Z571" i="1" s="1"/>
  <c r="X571" i="1"/>
  <c r="AD571" i="1"/>
  <c r="AE571" i="1"/>
  <c r="AF571" i="1"/>
  <c r="AG571" i="1"/>
  <c r="AH571" i="1"/>
  <c r="AI571" i="1"/>
  <c r="AL571" i="1"/>
  <c r="AN571" i="1"/>
  <c r="AP571" i="1"/>
  <c r="AQ571" i="1"/>
  <c r="AV571" i="1"/>
  <c r="AX571" i="1"/>
  <c r="AZ571" i="1"/>
  <c r="A572" i="1"/>
  <c r="B572" i="1"/>
  <c r="C572" i="1"/>
  <c r="AO572" i="1" s="1"/>
  <c r="D572" i="1"/>
  <c r="E572" i="1"/>
  <c r="F572" i="1"/>
  <c r="N572" i="1" s="1"/>
  <c r="G572" i="1"/>
  <c r="H572" i="1"/>
  <c r="I572" i="1"/>
  <c r="J572" i="1"/>
  <c r="K572" i="1"/>
  <c r="L572" i="1"/>
  <c r="R572" i="1"/>
  <c r="U572" i="1"/>
  <c r="X572" i="1"/>
  <c r="Z572" i="1"/>
  <c r="AD572" i="1"/>
  <c r="AE572" i="1"/>
  <c r="AF572" i="1"/>
  <c r="AG572" i="1"/>
  <c r="AH572" i="1"/>
  <c r="AI572" i="1"/>
  <c r="AL572" i="1"/>
  <c r="AN572" i="1"/>
  <c r="AP572" i="1"/>
  <c r="AQ572" i="1"/>
  <c r="AV572" i="1"/>
  <c r="AX572" i="1"/>
  <c r="AZ572" i="1"/>
  <c r="A573" i="1"/>
  <c r="B573" i="1"/>
  <c r="C573" i="1"/>
  <c r="Y573" i="1" s="1"/>
  <c r="D573" i="1"/>
  <c r="E573" i="1"/>
  <c r="F573" i="1"/>
  <c r="G573" i="1"/>
  <c r="H573" i="1"/>
  <c r="R573" i="1" s="1"/>
  <c r="I573" i="1"/>
  <c r="J573" i="1"/>
  <c r="K573" i="1"/>
  <c r="L573" i="1"/>
  <c r="N573" i="1"/>
  <c r="U573" i="1"/>
  <c r="Z573" i="1" s="1"/>
  <c r="X573" i="1"/>
  <c r="AD573" i="1"/>
  <c r="AE573" i="1"/>
  <c r="AF573" i="1"/>
  <c r="AG573" i="1"/>
  <c r="AH573" i="1"/>
  <c r="AI573" i="1"/>
  <c r="AL573" i="1"/>
  <c r="AN573" i="1"/>
  <c r="AP573" i="1"/>
  <c r="AQ573" i="1"/>
  <c r="AV573" i="1"/>
  <c r="AX573" i="1"/>
  <c r="AZ573" i="1"/>
  <c r="A574" i="1"/>
  <c r="B574" i="1"/>
  <c r="C574" i="1"/>
  <c r="AO574" i="1" s="1"/>
  <c r="D574" i="1"/>
  <c r="M574" i="1" s="1"/>
  <c r="E574" i="1"/>
  <c r="F574" i="1"/>
  <c r="G574" i="1"/>
  <c r="H574" i="1"/>
  <c r="R574" i="1" s="1"/>
  <c r="I574" i="1"/>
  <c r="J574" i="1"/>
  <c r="K574" i="1"/>
  <c r="L574" i="1"/>
  <c r="U574" i="1"/>
  <c r="Z574" i="1" s="1"/>
  <c r="X574" i="1"/>
  <c r="AD574" i="1"/>
  <c r="AE574" i="1"/>
  <c r="AF574" i="1"/>
  <c r="AG574" i="1"/>
  <c r="AH574" i="1"/>
  <c r="AI574" i="1"/>
  <c r="AL574" i="1"/>
  <c r="AN574" i="1"/>
  <c r="AP574" i="1"/>
  <c r="AQ574" i="1"/>
  <c r="AV574" i="1"/>
  <c r="AX574" i="1"/>
  <c r="AZ574" i="1"/>
  <c r="A575" i="1"/>
  <c r="B575" i="1"/>
  <c r="C575" i="1"/>
  <c r="D575" i="1"/>
  <c r="M575" i="1" s="1"/>
  <c r="E575" i="1"/>
  <c r="F575" i="1"/>
  <c r="G575" i="1"/>
  <c r="H575" i="1"/>
  <c r="R575" i="1" s="1"/>
  <c r="I575" i="1"/>
  <c r="J575" i="1"/>
  <c r="K575" i="1"/>
  <c r="L575" i="1"/>
  <c r="U575" i="1"/>
  <c r="Z575" i="1" s="1"/>
  <c r="X575" i="1"/>
  <c r="AD575" i="1"/>
  <c r="AE575" i="1"/>
  <c r="AF575" i="1"/>
  <c r="AG575" i="1"/>
  <c r="AH575" i="1"/>
  <c r="AI575" i="1"/>
  <c r="AL575" i="1"/>
  <c r="AN575" i="1"/>
  <c r="AP575" i="1"/>
  <c r="AQ575" i="1"/>
  <c r="AV575" i="1"/>
  <c r="AX575" i="1"/>
  <c r="AZ575" i="1"/>
  <c r="A576" i="1"/>
  <c r="B576" i="1"/>
  <c r="C576" i="1"/>
  <c r="AO576" i="1" s="1"/>
  <c r="D576" i="1"/>
  <c r="E576" i="1"/>
  <c r="F576" i="1"/>
  <c r="N576" i="1" s="1"/>
  <c r="G576" i="1"/>
  <c r="H576" i="1"/>
  <c r="I576" i="1"/>
  <c r="J576" i="1"/>
  <c r="K576" i="1"/>
  <c r="L576" i="1"/>
  <c r="R576" i="1"/>
  <c r="U576" i="1"/>
  <c r="X576" i="1"/>
  <c r="Z576" i="1"/>
  <c r="AD576" i="1"/>
  <c r="AE576" i="1"/>
  <c r="AF576" i="1"/>
  <c r="AG576" i="1"/>
  <c r="AH576" i="1"/>
  <c r="AI576" i="1"/>
  <c r="AL576" i="1"/>
  <c r="AN576" i="1"/>
  <c r="AP576" i="1"/>
  <c r="AQ576" i="1"/>
  <c r="AV576" i="1"/>
  <c r="AX576" i="1"/>
  <c r="AZ576" i="1"/>
  <c r="A577" i="1"/>
  <c r="B577" i="1"/>
  <c r="C577" i="1"/>
  <c r="BA577" i="1" s="1"/>
  <c r="D577" i="1"/>
  <c r="E577" i="1"/>
  <c r="F577" i="1"/>
  <c r="N577" i="1" s="1"/>
  <c r="G577" i="1"/>
  <c r="H577" i="1"/>
  <c r="R577" i="1" s="1"/>
  <c r="I577" i="1"/>
  <c r="J577" i="1"/>
  <c r="K577" i="1"/>
  <c r="L577" i="1"/>
  <c r="U577" i="1"/>
  <c r="X577" i="1"/>
  <c r="Y577" i="1"/>
  <c r="Z577" i="1"/>
  <c r="AD577" i="1"/>
  <c r="AE577" i="1"/>
  <c r="AF577" i="1"/>
  <c r="AG577" i="1"/>
  <c r="AH577" i="1"/>
  <c r="AI577" i="1"/>
  <c r="AL577" i="1"/>
  <c r="AN577" i="1"/>
  <c r="AP577" i="1"/>
  <c r="AQ577" i="1"/>
  <c r="AV577" i="1"/>
  <c r="AX577" i="1"/>
  <c r="AZ577" i="1"/>
  <c r="A578" i="1"/>
  <c r="B578" i="1"/>
  <c r="C578" i="1"/>
  <c r="AO578" i="1" s="1"/>
  <c r="D578" i="1"/>
  <c r="E578" i="1"/>
  <c r="F578" i="1"/>
  <c r="G578" i="1"/>
  <c r="H578" i="1"/>
  <c r="I578" i="1"/>
  <c r="J578" i="1"/>
  <c r="K578" i="1"/>
  <c r="L578" i="1"/>
  <c r="R578" i="1"/>
  <c r="U578" i="1"/>
  <c r="X578" i="1"/>
  <c r="Z578" i="1"/>
  <c r="AD578" i="1"/>
  <c r="AE578" i="1"/>
  <c r="AF578" i="1"/>
  <c r="AG578" i="1"/>
  <c r="AH578" i="1"/>
  <c r="AI578" i="1"/>
  <c r="AL578" i="1"/>
  <c r="AN578" i="1"/>
  <c r="AP578" i="1"/>
  <c r="AQ578" i="1"/>
  <c r="AV578" i="1"/>
  <c r="AZ578" i="1"/>
  <c r="A579" i="1"/>
  <c r="B579" i="1"/>
  <c r="C579" i="1"/>
  <c r="D579" i="1"/>
  <c r="E579" i="1"/>
  <c r="F579" i="1"/>
  <c r="G579" i="1"/>
  <c r="H579" i="1"/>
  <c r="R579" i="1" s="1"/>
  <c r="I579" i="1"/>
  <c r="J579" i="1"/>
  <c r="K579" i="1"/>
  <c r="L579" i="1"/>
  <c r="U579" i="1"/>
  <c r="X579" i="1"/>
  <c r="Z579" i="1"/>
  <c r="AD579" i="1"/>
  <c r="AE579" i="1"/>
  <c r="AF579" i="1"/>
  <c r="AG579" i="1"/>
  <c r="AH579" i="1"/>
  <c r="AI579" i="1"/>
  <c r="AL579" i="1"/>
  <c r="AN579" i="1"/>
  <c r="AP579" i="1"/>
  <c r="AQ579" i="1"/>
  <c r="AV579" i="1"/>
  <c r="AX579" i="1"/>
  <c r="AZ579" i="1"/>
  <c r="A580" i="1"/>
  <c r="B580" i="1"/>
  <c r="C580" i="1"/>
  <c r="BA580" i="1" s="1"/>
  <c r="D580" i="1"/>
  <c r="E580" i="1"/>
  <c r="F580" i="1"/>
  <c r="N580" i="1" s="1"/>
  <c r="G580" i="1"/>
  <c r="H580" i="1"/>
  <c r="R580" i="1" s="1"/>
  <c r="I580" i="1"/>
  <c r="J580" i="1"/>
  <c r="K580" i="1"/>
  <c r="L580" i="1"/>
  <c r="U580" i="1"/>
  <c r="X580" i="1"/>
  <c r="Y580" i="1"/>
  <c r="Z580" i="1"/>
  <c r="AD580" i="1"/>
  <c r="AE580" i="1"/>
  <c r="AF580" i="1"/>
  <c r="AG580" i="1"/>
  <c r="AH580" i="1"/>
  <c r="AI580" i="1"/>
  <c r="AL580" i="1"/>
  <c r="AN580" i="1"/>
  <c r="AP580" i="1"/>
  <c r="AQ580" i="1"/>
  <c r="AV580" i="1"/>
  <c r="AX580" i="1"/>
  <c r="AZ580" i="1"/>
  <c r="A581" i="1"/>
  <c r="B581" i="1"/>
  <c r="C581" i="1"/>
  <c r="Y581" i="1" s="1"/>
  <c r="D581" i="1"/>
  <c r="E581" i="1"/>
  <c r="F581" i="1"/>
  <c r="G581" i="1"/>
  <c r="H581" i="1"/>
  <c r="R581" i="1" s="1"/>
  <c r="I581" i="1"/>
  <c r="J581" i="1"/>
  <c r="K581" i="1"/>
  <c r="L581" i="1"/>
  <c r="N581" i="1"/>
  <c r="U581" i="1"/>
  <c r="Z581" i="1" s="1"/>
  <c r="X581" i="1"/>
  <c r="AD581" i="1"/>
  <c r="AE581" i="1"/>
  <c r="AF581" i="1"/>
  <c r="AG581" i="1"/>
  <c r="AH581" i="1"/>
  <c r="AI581" i="1"/>
  <c r="AL581" i="1"/>
  <c r="AN581" i="1"/>
  <c r="AP581" i="1"/>
  <c r="AQ581" i="1"/>
  <c r="AV581" i="1"/>
  <c r="AX581" i="1"/>
  <c r="AZ581" i="1"/>
  <c r="A582" i="1"/>
  <c r="B582" i="1"/>
  <c r="C582" i="1"/>
  <c r="AO582" i="1" s="1"/>
  <c r="D582" i="1"/>
  <c r="M582" i="1" s="1"/>
  <c r="E582" i="1"/>
  <c r="F582" i="1"/>
  <c r="G582" i="1"/>
  <c r="H582" i="1"/>
  <c r="R582" i="1" s="1"/>
  <c r="I582" i="1"/>
  <c r="J582" i="1"/>
  <c r="K582" i="1"/>
  <c r="L582" i="1"/>
  <c r="U582" i="1"/>
  <c r="X582" i="1"/>
  <c r="Z582" i="1"/>
  <c r="AD582" i="1"/>
  <c r="AE582" i="1"/>
  <c r="AF582" i="1"/>
  <c r="AG582" i="1"/>
  <c r="AH582" i="1"/>
  <c r="AI582" i="1"/>
  <c r="AL582" i="1"/>
  <c r="AN582" i="1"/>
  <c r="AP582" i="1"/>
  <c r="AQ582" i="1"/>
  <c r="AV582" i="1"/>
  <c r="AZ582" i="1"/>
  <c r="A583" i="1"/>
  <c r="B583" i="1"/>
  <c r="C583" i="1"/>
  <c r="D583" i="1"/>
  <c r="M583" i="1" s="1"/>
  <c r="E583" i="1"/>
  <c r="F583" i="1"/>
  <c r="G583" i="1"/>
  <c r="H583" i="1"/>
  <c r="R583" i="1" s="1"/>
  <c r="I583" i="1"/>
  <c r="J583" i="1"/>
  <c r="K583" i="1"/>
  <c r="L583" i="1"/>
  <c r="U583" i="1"/>
  <c r="Z583" i="1" s="1"/>
  <c r="X583" i="1"/>
  <c r="AD583" i="1"/>
  <c r="AE583" i="1"/>
  <c r="AF583" i="1"/>
  <c r="AG583" i="1"/>
  <c r="AH583" i="1"/>
  <c r="AI583" i="1"/>
  <c r="AL583" i="1"/>
  <c r="AN583" i="1"/>
  <c r="AP583" i="1"/>
  <c r="AQ583" i="1"/>
  <c r="AV583" i="1"/>
  <c r="AX583" i="1"/>
  <c r="AZ583" i="1"/>
  <c r="A584" i="1"/>
  <c r="B584" i="1"/>
  <c r="C584" i="1"/>
  <c r="AO584" i="1" s="1"/>
  <c r="D584" i="1"/>
  <c r="M584" i="1" s="1"/>
  <c r="E584" i="1"/>
  <c r="F584" i="1"/>
  <c r="G584" i="1"/>
  <c r="N584" i="1" s="1"/>
  <c r="H584" i="1"/>
  <c r="R584" i="1" s="1"/>
  <c r="I584" i="1"/>
  <c r="J584" i="1"/>
  <c r="K584" i="1"/>
  <c r="L584" i="1"/>
  <c r="U584" i="1"/>
  <c r="X584" i="1"/>
  <c r="Y584" i="1"/>
  <c r="Z584" i="1"/>
  <c r="AD584" i="1"/>
  <c r="AE584" i="1"/>
  <c r="AF584" i="1"/>
  <c r="AG584" i="1"/>
  <c r="AH584" i="1"/>
  <c r="AI584" i="1"/>
  <c r="AL584" i="1"/>
  <c r="AN584" i="1"/>
  <c r="AP584" i="1"/>
  <c r="AQ584" i="1"/>
  <c r="AV584" i="1"/>
  <c r="AX584" i="1"/>
  <c r="AZ584" i="1"/>
  <c r="A585" i="1"/>
  <c r="B585" i="1"/>
  <c r="C585" i="1"/>
  <c r="BA585" i="1" s="1"/>
  <c r="D585" i="1"/>
  <c r="M585" i="1" s="1"/>
  <c r="E585" i="1"/>
  <c r="F585" i="1"/>
  <c r="N585" i="1" s="1"/>
  <c r="G585" i="1"/>
  <c r="H585" i="1"/>
  <c r="R585" i="1" s="1"/>
  <c r="I585" i="1"/>
  <c r="J585" i="1"/>
  <c r="K585" i="1"/>
  <c r="L585" i="1"/>
  <c r="U585" i="1"/>
  <c r="X585" i="1"/>
  <c r="Z585" i="1"/>
  <c r="AD585" i="1"/>
  <c r="AE585" i="1"/>
  <c r="AF585" i="1"/>
  <c r="AG585" i="1"/>
  <c r="AH585" i="1"/>
  <c r="AI585" i="1"/>
  <c r="AL585" i="1"/>
  <c r="AN585" i="1"/>
  <c r="AP585" i="1"/>
  <c r="AQ585" i="1"/>
  <c r="AV585" i="1"/>
  <c r="AX585" i="1"/>
  <c r="AZ585" i="1"/>
  <c r="A586" i="1"/>
  <c r="B586" i="1"/>
  <c r="C586" i="1"/>
  <c r="AO586" i="1" s="1"/>
  <c r="D586" i="1"/>
  <c r="M586" i="1" s="1"/>
  <c r="E586" i="1"/>
  <c r="F586" i="1"/>
  <c r="G586" i="1"/>
  <c r="H586" i="1"/>
  <c r="R586" i="1" s="1"/>
  <c r="I586" i="1"/>
  <c r="J586" i="1"/>
  <c r="K586" i="1"/>
  <c r="L586" i="1"/>
  <c r="U586" i="1"/>
  <c r="Z586" i="1" s="1"/>
  <c r="X586" i="1"/>
  <c r="AD586" i="1"/>
  <c r="AE586" i="1"/>
  <c r="AF586" i="1"/>
  <c r="AG586" i="1"/>
  <c r="AH586" i="1"/>
  <c r="AI586" i="1"/>
  <c r="AL586" i="1"/>
  <c r="AN586" i="1"/>
  <c r="AP586" i="1"/>
  <c r="AQ586" i="1"/>
  <c r="AV586" i="1"/>
  <c r="AZ586" i="1"/>
  <c r="A587" i="1"/>
  <c r="B587" i="1"/>
  <c r="C587" i="1"/>
  <c r="AW587" i="1" s="1"/>
  <c r="D587" i="1"/>
  <c r="M587" i="1" s="1"/>
  <c r="E587" i="1"/>
  <c r="F587" i="1"/>
  <c r="G587" i="1"/>
  <c r="H587" i="1"/>
  <c r="I587" i="1"/>
  <c r="J587" i="1"/>
  <c r="K587" i="1"/>
  <c r="L587" i="1"/>
  <c r="R587" i="1"/>
  <c r="U587" i="1"/>
  <c r="Z587" i="1" s="1"/>
  <c r="X587" i="1"/>
  <c r="AD587" i="1"/>
  <c r="AE587" i="1"/>
  <c r="AF587" i="1"/>
  <c r="AG587" i="1"/>
  <c r="AH587" i="1"/>
  <c r="AI587" i="1"/>
  <c r="AL587" i="1"/>
  <c r="AN587" i="1"/>
  <c r="AP587" i="1"/>
  <c r="AQ587" i="1"/>
  <c r="AV587" i="1"/>
  <c r="AX587" i="1"/>
  <c r="AZ587" i="1"/>
  <c r="A588" i="1"/>
  <c r="B588" i="1"/>
  <c r="C588" i="1"/>
  <c r="BA588" i="1" s="1"/>
  <c r="D588" i="1"/>
  <c r="E588" i="1"/>
  <c r="F588" i="1"/>
  <c r="N588" i="1" s="1"/>
  <c r="G588" i="1"/>
  <c r="H588" i="1"/>
  <c r="I588" i="1"/>
  <c r="J588" i="1"/>
  <c r="K588" i="1"/>
  <c r="L588" i="1"/>
  <c r="R588" i="1"/>
  <c r="U588" i="1"/>
  <c r="X588" i="1"/>
  <c r="Z588" i="1"/>
  <c r="AD588" i="1"/>
  <c r="AE588" i="1"/>
  <c r="AF588" i="1"/>
  <c r="AG588" i="1"/>
  <c r="AH588" i="1"/>
  <c r="AI588" i="1"/>
  <c r="AL588" i="1"/>
  <c r="AN588" i="1"/>
  <c r="AP588" i="1"/>
  <c r="AQ588" i="1"/>
  <c r="AV588" i="1"/>
  <c r="AX588" i="1"/>
  <c r="AZ588" i="1"/>
  <c r="A589" i="1"/>
  <c r="B589" i="1"/>
  <c r="C589" i="1"/>
  <c r="Y589" i="1" s="1"/>
  <c r="D589" i="1"/>
  <c r="E589" i="1"/>
  <c r="F589" i="1"/>
  <c r="N589" i="1" s="1"/>
  <c r="G589" i="1"/>
  <c r="H589" i="1"/>
  <c r="I589" i="1"/>
  <c r="J589" i="1"/>
  <c r="K589" i="1"/>
  <c r="L589" i="1"/>
  <c r="R589" i="1"/>
  <c r="U589" i="1"/>
  <c r="Z589" i="1" s="1"/>
  <c r="X589" i="1"/>
  <c r="AD589" i="1"/>
  <c r="AE589" i="1"/>
  <c r="AF589" i="1"/>
  <c r="AG589" i="1"/>
  <c r="AH589" i="1"/>
  <c r="AI589" i="1"/>
  <c r="AL589" i="1"/>
  <c r="AN589" i="1"/>
  <c r="AP589" i="1"/>
  <c r="AQ589" i="1"/>
  <c r="AV589" i="1"/>
  <c r="AX589" i="1"/>
  <c r="AZ589" i="1"/>
  <c r="A590" i="1"/>
  <c r="B590" i="1"/>
  <c r="C590" i="1"/>
  <c r="AO590" i="1" s="1"/>
  <c r="D590" i="1"/>
  <c r="E590" i="1"/>
  <c r="F590" i="1"/>
  <c r="N590" i="1" s="1"/>
  <c r="G590" i="1"/>
  <c r="H590" i="1"/>
  <c r="R590" i="1" s="1"/>
  <c r="I590" i="1"/>
  <c r="J590" i="1"/>
  <c r="K590" i="1"/>
  <c r="L590" i="1"/>
  <c r="U590" i="1"/>
  <c r="X590" i="1"/>
  <c r="Z590" i="1"/>
  <c r="AD590" i="1"/>
  <c r="AE590" i="1"/>
  <c r="AF590" i="1"/>
  <c r="AG590" i="1"/>
  <c r="AH590" i="1"/>
  <c r="AI590" i="1"/>
  <c r="AL590" i="1"/>
  <c r="AN590" i="1"/>
  <c r="AP590" i="1"/>
  <c r="AQ590" i="1"/>
  <c r="AV590" i="1"/>
  <c r="AZ590" i="1"/>
  <c r="A591" i="1"/>
  <c r="B591" i="1"/>
  <c r="C591" i="1"/>
  <c r="AW591" i="1" s="1"/>
  <c r="D591" i="1"/>
  <c r="E591" i="1"/>
  <c r="F591" i="1"/>
  <c r="N591" i="1" s="1"/>
  <c r="G591" i="1"/>
  <c r="H591" i="1"/>
  <c r="R591" i="1" s="1"/>
  <c r="I591" i="1"/>
  <c r="J591" i="1"/>
  <c r="K591" i="1"/>
  <c r="L591" i="1"/>
  <c r="U591" i="1"/>
  <c r="X591" i="1"/>
  <c r="Z591" i="1"/>
  <c r="AD591" i="1"/>
  <c r="AE591" i="1"/>
  <c r="AF591" i="1"/>
  <c r="AG591" i="1"/>
  <c r="AH591" i="1"/>
  <c r="AI591" i="1"/>
  <c r="AL591" i="1"/>
  <c r="AN591" i="1"/>
  <c r="AP591" i="1"/>
  <c r="AQ591" i="1"/>
  <c r="AV591" i="1"/>
  <c r="AX591" i="1"/>
  <c r="AZ591" i="1"/>
  <c r="A592" i="1"/>
  <c r="B592" i="1"/>
  <c r="C592" i="1"/>
  <c r="D592" i="1"/>
  <c r="M592" i="1" s="1"/>
  <c r="E592" i="1"/>
  <c r="F592" i="1"/>
  <c r="G592" i="1"/>
  <c r="H592" i="1"/>
  <c r="I592" i="1"/>
  <c r="J592" i="1"/>
  <c r="K592" i="1"/>
  <c r="L592" i="1"/>
  <c r="R592" i="1"/>
  <c r="U592" i="1"/>
  <c r="X592" i="1"/>
  <c r="Z592" i="1"/>
  <c r="AD592" i="1"/>
  <c r="AE592" i="1"/>
  <c r="AF592" i="1"/>
  <c r="AG592" i="1"/>
  <c r="AH592" i="1"/>
  <c r="AI592" i="1"/>
  <c r="AL592" i="1"/>
  <c r="AN592" i="1"/>
  <c r="AP592" i="1"/>
  <c r="AQ592" i="1"/>
  <c r="AV592" i="1"/>
  <c r="AX592" i="1"/>
  <c r="AZ592" i="1"/>
  <c r="A593" i="1"/>
  <c r="B593" i="1"/>
  <c r="C593" i="1"/>
  <c r="D593" i="1"/>
  <c r="M593" i="1" s="1"/>
  <c r="E593" i="1"/>
  <c r="F593" i="1"/>
  <c r="N593" i="1" s="1"/>
  <c r="G593" i="1"/>
  <c r="H593" i="1"/>
  <c r="R593" i="1" s="1"/>
  <c r="I593" i="1"/>
  <c r="J593" i="1"/>
  <c r="K593" i="1"/>
  <c r="L593" i="1"/>
  <c r="U593" i="1"/>
  <c r="X593" i="1"/>
  <c r="Z593" i="1"/>
  <c r="AD593" i="1"/>
  <c r="AE593" i="1"/>
  <c r="AF593" i="1"/>
  <c r="AG593" i="1"/>
  <c r="AH593" i="1"/>
  <c r="AI593" i="1"/>
  <c r="AL593" i="1"/>
  <c r="AN593" i="1"/>
  <c r="AP593" i="1"/>
  <c r="AQ593" i="1"/>
  <c r="AV593" i="1"/>
  <c r="AX593" i="1"/>
  <c r="AZ593" i="1"/>
  <c r="A594" i="1"/>
  <c r="B594" i="1"/>
  <c r="C594" i="1"/>
  <c r="AO594" i="1" s="1"/>
  <c r="D594" i="1"/>
  <c r="M594" i="1" s="1"/>
  <c r="E594" i="1"/>
  <c r="F594" i="1"/>
  <c r="G594" i="1"/>
  <c r="H594" i="1"/>
  <c r="I594" i="1"/>
  <c r="J594" i="1"/>
  <c r="K594" i="1"/>
  <c r="L594" i="1"/>
  <c r="R594" i="1"/>
  <c r="U594" i="1"/>
  <c r="Z594" i="1" s="1"/>
  <c r="X594" i="1"/>
  <c r="AD594" i="1"/>
  <c r="AE594" i="1"/>
  <c r="AF594" i="1"/>
  <c r="AG594" i="1"/>
  <c r="AH594" i="1"/>
  <c r="AI594" i="1"/>
  <c r="AL594" i="1"/>
  <c r="AN594" i="1"/>
  <c r="AP594" i="1"/>
  <c r="AQ594" i="1"/>
  <c r="AV594" i="1"/>
  <c r="AX594" i="1"/>
  <c r="AZ594" i="1"/>
  <c r="A595" i="1"/>
  <c r="B595" i="1"/>
  <c r="C595" i="1"/>
  <c r="D595" i="1"/>
  <c r="E595" i="1"/>
  <c r="F595" i="1"/>
  <c r="G595" i="1"/>
  <c r="H595" i="1"/>
  <c r="I595" i="1"/>
  <c r="J595" i="1"/>
  <c r="K595" i="1"/>
  <c r="L595" i="1"/>
  <c r="R595" i="1"/>
  <c r="U595" i="1"/>
  <c r="X595" i="1"/>
  <c r="Z595" i="1"/>
  <c r="AD595" i="1"/>
  <c r="AE595" i="1"/>
  <c r="AF595" i="1"/>
  <c r="AG595" i="1"/>
  <c r="AH595" i="1"/>
  <c r="AI595" i="1"/>
  <c r="AL595" i="1"/>
  <c r="AN595" i="1"/>
  <c r="AP595" i="1"/>
  <c r="AQ595" i="1"/>
  <c r="AV595" i="1"/>
  <c r="AX595" i="1"/>
  <c r="AZ595" i="1"/>
  <c r="A596" i="1"/>
  <c r="B596" i="1"/>
  <c r="C596" i="1"/>
  <c r="AW596" i="1" s="1"/>
  <c r="D596" i="1"/>
  <c r="E596" i="1"/>
  <c r="F596" i="1"/>
  <c r="N596" i="1" s="1"/>
  <c r="G596" i="1"/>
  <c r="H596" i="1"/>
  <c r="I596" i="1"/>
  <c r="J596" i="1"/>
  <c r="K596" i="1"/>
  <c r="L596" i="1"/>
  <c r="R596" i="1"/>
  <c r="U596" i="1"/>
  <c r="X596" i="1"/>
  <c r="Z596" i="1"/>
  <c r="AD596" i="1"/>
  <c r="AE596" i="1"/>
  <c r="AF596" i="1"/>
  <c r="AG596" i="1"/>
  <c r="AH596" i="1"/>
  <c r="AI596" i="1"/>
  <c r="AL596" i="1"/>
  <c r="AN596" i="1"/>
  <c r="AP596" i="1"/>
  <c r="AQ596" i="1"/>
  <c r="AV596" i="1"/>
  <c r="AX596" i="1"/>
  <c r="AZ596" i="1"/>
  <c r="A597" i="1"/>
  <c r="B597" i="1"/>
  <c r="C597" i="1"/>
  <c r="D597" i="1"/>
  <c r="E597" i="1"/>
  <c r="F597" i="1"/>
  <c r="N597" i="1" s="1"/>
  <c r="G597" i="1"/>
  <c r="H597" i="1"/>
  <c r="I597" i="1"/>
  <c r="J597" i="1"/>
  <c r="K597" i="1"/>
  <c r="L597" i="1"/>
  <c r="R597" i="1"/>
  <c r="U597" i="1"/>
  <c r="Z597" i="1" s="1"/>
  <c r="X597" i="1"/>
  <c r="AD597" i="1"/>
  <c r="AE597" i="1"/>
  <c r="AF597" i="1"/>
  <c r="AG597" i="1"/>
  <c r="AH597" i="1"/>
  <c r="AI597" i="1"/>
  <c r="AL597" i="1"/>
  <c r="AN597" i="1"/>
  <c r="AP597" i="1"/>
  <c r="AQ597" i="1"/>
  <c r="AV597" i="1"/>
  <c r="AX597" i="1"/>
  <c r="AZ597" i="1"/>
  <c r="A598" i="1"/>
  <c r="B598" i="1"/>
  <c r="C598" i="1"/>
  <c r="AO598" i="1" s="1"/>
  <c r="D598" i="1"/>
  <c r="M598" i="1" s="1"/>
  <c r="Q598" i="1" s="1"/>
  <c r="E598" i="1"/>
  <c r="F598" i="1"/>
  <c r="N598" i="1" s="1"/>
  <c r="G598" i="1"/>
  <c r="H598" i="1"/>
  <c r="R598" i="1" s="1"/>
  <c r="I598" i="1"/>
  <c r="J598" i="1"/>
  <c r="K598" i="1"/>
  <c r="L598" i="1"/>
  <c r="U598" i="1"/>
  <c r="X598" i="1"/>
  <c r="Z598" i="1"/>
  <c r="AD598" i="1"/>
  <c r="AE598" i="1"/>
  <c r="AF598" i="1"/>
  <c r="AG598" i="1"/>
  <c r="AH598" i="1"/>
  <c r="AI598" i="1"/>
  <c r="AL598" i="1"/>
  <c r="AN598" i="1"/>
  <c r="AP598" i="1"/>
  <c r="AQ598" i="1"/>
  <c r="AV598" i="1"/>
  <c r="AZ598" i="1"/>
  <c r="A599" i="1"/>
  <c r="B599" i="1"/>
  <c r="C599" i="1"/>
  <c r="AO599" i="1" s="1"/>
  <c r="D599" i="1"/>
  <c r="E599" i="1"/>
  <c r="F599" i="1"/>
  <c r="N599" i="1" s="1"/>
  <c r="G599" i="1"/>
  <c r="H599" i="1"/>
  <c r="R599" i="1" s="1"/>
  <c r="I599" i="1"/>
  <c r="J599" i="1"/>
  <c r="K599" i="1"/>
  <c r="L599" i="1"/>
  <c r="U599" i="1"/>
  <c r="X599" i="1"/>
  <c r="Z599" i="1"/>
  <c r="AD599" i="1"/>
  <c r="AE599" i="1"/>
  <c r="AF599" i="1"/>
  <c r="AG599" i="1"/>
  <c r="AH599" i="1"/>
  <c r="AI599" i="1"/>
  <c r="AL599" i="1"/>
  <c r="AN599" i="1"/>
  <c r="AS599" i="1" s="1"/>
  <c r="AP599" i="1"/>
  <c r="AQ599" i="1"/>
  <c r="AV599" i="1"/>
  <c r="AX599" i="1"/>
  <c r="AZ599" i="1"/>
  <c r="A600" i="1"/>
  <c r="B600" i="1"/>
  <c r="C600" i="1"/>
  <c r="AO600" i="1" s="1"/>
  <c r="D600" i="1"/>
  <c r="E600" i="1"/>
  <c r="F600" i="1"/>
  <c r="G600" i="1"/>
  <c r="H600" i="1"/>
  <c r="R600" i="1" s="1"/>
  <c r="I600" i="1"/>
  <c r="J600" i="1"/>
  <c r="K600" i="1"/>
  <c r="L600" i="1"/>
  <c r="N600" i="1"/>
  <c r="U600" i="1"/>
  <c r="Z600" i="1" s="1"/>
  <c r="X600" i="1"/>
  <c r="AD600" i="1"/>
  <c r="AE600" i="1"/>
  <c r="AF600" i="1"/>
  <c r="AG600" i="1"/>
  <c r="AH600" i="1"/>
  <c r="AI600" i="1"/>
  <c r="AL600" i="1"/>
  <c r="AN600" i="1"/>
  <c r="AP600" i="1"/>
  <c r="AQ600" i="1"/>
  <c r="AV600" i="1"/>
  <c r="AX600" i="1"/>
  <c r="AZ600" i="1"/>
  <c r="A601" i="1"/>
  <c r="B601" i="1"/>
  <c r="C601" i="1"/>
  <c r="Y601" i="1" s="1"/>
  <c r="D601" i="1"/>
  <c r="M601" i="1" s="1"/>
  <c r="Q601" i="1" s="1"/>
  <c r="E601" i="1"/>
  <c r="F601" i="1"/>
  <c r="G601" i="1"/>
  <c r="N601" i="1" s="1"/>
  <c r="H601" i="1"/>
  <c r="R601" i="1" s="1"/>
  <c r="I601" i="1"/>
  <c r="J601" i="1"/>
  <c r="K601" i="1"/>
  <c r="L601" i="1"/>
  <c r="U601" i="1"/>
  <c r="X601" i="1"/>
  <c r="Z601" i="1"/>
  <c r="AD601" i="1"/>
  <c r="AE601" i="1"/>
  <c r="AF601" i="1"/>
  <c r="AG601" i="1"/>
  <c r="AH601" i="1"/>
  <c r="AI601" i="1"/>
  <c r="AL601" i="1"/>
  <c r="AN601" i="1"/>
  <c r="AP601" i="1"/>
  <c r="AQ601" i="1"/>
  <c r="AV601" i="1"/>
  <c r="AX601" i="1"/>
  <c r="AZ601" i="1"/>
  <c r="A602" i="1"/>
  <c r="B602" i="1"/>
  <c r="C602" i="1"/>
  <c r="AO602" i="1" s="1"/>
  <c r="D602" i="1"/>
  <c r="M602" i="1" s="1"/>
  <c r="E602" i="1"/>
  <c r="F602" i="1"/>
  <c r="G602" i="1"/>
  <c r="H602" i="1"/>
  <c r="R602" i="1" s="1"/>
  <c r="I602" i="1"/>
  <c r="J602" i="1"/>
  <c r="K602" i="1"/>
  <c r="L602" i="1"/>
  <c r="U602" i="1"/>
  <c r="X602" i="1"/>
  <c r="Z602" i="1"/>
  <c r="AD602" i="1"/>
  <c r="AE602" i="1"/>
  <c r="AF602" i="1"/>
  <c r="AG602" i="1"/>
  <c r="AH602" i="1"/>
  <c r="AI602" i="1"/>
  <c r="AL602" i="1"/>
  <c r="AN602" i="1"/>
  <c r="AP602" i="1"/>
  <c r="AQ602" i="1"/>
  <c r="AV602" i="1"/>
  <c r="AZ602" i="1"/>
  <c r="A603" i="1"/>
  <c r="B603" i="1"/>
  <c r="C603" i="1"/>
  <c r="AW603" i="1" s="1"/>
  <c r="D603" i="1"/>
  <c r="M603" i="1" s="1"/>
  <c r="E603" i="1"/>
  <c r="F603" i="1"/>
  <c r="G603" i="1"/>
  <c r="H603" i="1"/>
  <c r="R603" i="1" s="1"/>
  <c r="I603" i="1"/>
  <c r="J603" i="1"/>
  <c r="K603" i="1"/>
  <c r="L603" i="1"/>
  <c r="U603" i="1"/>
  <c r="Z603" i="1" s="1"/>
  <c r="X603" i="1"/>
  <c r="AD603" i="1"/>
  <c r="AE603" i="1"/>
  <c r="AF603" i="1"/>
  <c r="AG603" i="1"/>
  <c r="AH603" i="1"/>
  <c r="AI603" i="1"/>
  <c r="AL603" i="1"/>
  <c r="AN603" i="1"/>
  <c r="AP603" i="1"/>
  <c r="AQ603" i="1"/>
  <c r="AV603" i="1"/>
  <c r="AX603" i="1"/>
  <c r="AZ603" i="1"/>
  <c r="A604" i="1"/>
  <c r="B604" i="1"/>
  <c r="C604" i="1"/>
  <c r="BA604" i="1" s="1"/>
  <c r="D604" i="1"/>
  <c r="M604" i="1" s="1"/>
  <c r="E604" i="1"/>
  <c r="F604" i="1"/>
  <c r="G604" i="1"/>
  <c r="H604" i="1"/>
  <c r="I604" i="1"/>
  <c r="J604" i="1"/>
  <c r="K604" i="1"/>
  <c r="L604" i="1"/>
  <c r="R604" i="1"/>
  <c r="U604" i="1"/>
  <c r="Z604" i="1" s="1"/>
  <c r="X604" i="1"/>
  <c r="AD604" i="1"/>
  <c r="AE604" i="1"/>
  <c r="AF604" i="1"/>
  <c r="AG604" i="1"/>
  <c r="AH604" i="1"/>
  <c r="AI604" i="1"/>
  <c r="AL604" i="1"/>
  <c r="AN604" i="1"/>
  <c r="AP604" i="1"/>
  <c r="AQ604" i="1"/>
  <c r="AV604" i="1"/>
  <c r="AX604" i="1"/>
  <c r="AZ604" i="1"/>
  <c r="A605" i="1"/>
  <c r="B605" i="1"/>
  <c r="C605" i="1"/>
  <c r="Y605" i="1" s="1"/>
  <c r="D605" i="1"/>
  <c r="M605" i="1" s="1"/>
  <c r="E605" i="1"/>
  <c r="F605" i="1"/>
  <c r="G605" i="1"/>
  <c r="H605" i="1"/>
  <c r="I605" i="1"/>
  <c r="J605" i="1"/>
  <c r="K605" i="1"/>
  <c r="L605" i="1"/>
  <c r="R605" i="1"/>
  <c r="U605" i="1"/>
  <c r="X605" i="1"/>
  <c r="Z605" i="1"/>
  <c r="AD605" i="1"/>
  <c r="AE605" i="1"/>
  <c r="AF605" i="1"/>
  <c r="AG605" i="1"/>
  <c r="AH605" i="1"/>
  <c r="AI605" i="1"/>
  <c r="AL605" i="1"/>
  <c r="AN605" i="1"/>
  <c r="AP605" i="1"/>
  <c r="AQ605" i="1"/>
  <c r="AV605" i="1"/>
  <c r="AX605" i="1"/>
  <c r="AZ605" i="1"/>
  <c r="A606" i="1"/>
  <c r="B606" i="1"/>
  <c r="C606" i="1"/>
  <c r="AO606" i="1" s="1"/>
  <c r="D606" i="1"/>
  <c r="E606" i="1"/>
  <c r="F606" i="1"/>
  <c r="N606" i="1" s="1"/>
  <c r="G606" i="1"/>
  <c r="H606" i="1"/>
  <c r="R606" i="1" s="1"/>
  <c r="I606" i="1"/>
  <c r="J606" i="1"/>
  <c r="K606" i="1"/>
  <c r="L606" i="1"/>
  <c r="U606" i="1"/>
  <c r="X606" i="1"/>
  <c r="Z606" i="1"/>
  <c r="AD606" i="1"/>
  <c r="AE606" i="1"/>
  <c r="AF606" i="1"/>
  <c r="AG606" i="1"/>
  <c r="AH606" i="1"/>
  <c r="AI606" i="1"/>
  <c r="AL606" i="1"/>
  <c r="AN606" i="1"/>
  <c r="AP606" i="1"/>
  <c r="AQ606" i="1"/>
  <c r="AV606" i="1"/>
  <c r="AZ606" i="1"/>
  <c r="A607" i="1"/>
  <c r="B607" i="1"/>
  <c r="C607" i="1"/>
  <c r="AW607" i="1" s="1"/>
  <c r="D607" i="1"/>
  <c r="E607" i="1"/>
  <c r="F607" i="1"/>
  <c r="N607" i="1" s="1"/>
  <c r="G607" i="1"/>
  <c r="H607" i="1"/>
  <c r="I607" i="1"/>
  <c r="J607" i="1"/>
  <c r="K607" i="1"/>
  <c r="L607" i="1"/>
  <c r="R607" i="1"/>
  <c r="U607" i="1"/>
  <c r="X607" i="1"/>
  <c r="Z607" i="1"/>
  <c r="AD607" i="1"/>
  <c r="AE607" i="1"/>
  <c r="AF607" i="1"/>
  <c r="AG607" i="1"/>
  <c r="AH607" i="1"/>
  <c r="AI607" i="1"/>
  <c r="AL607" i="1"/>
  <c r="AN607" i="1"/>
  <c r="AP607" i="1"/>
  <c r="AQ607" i="1"/>
  <c r="AV607" i="1"/>
  <c r="AX607" i="1"/>
  <c r="AZ607" i="1"/>
  <c r="A608" i="1"/>
  <c r="B608" i="1"/>
  <c r="C608" i="1"/>
  <c r="AO608" i="1" s="1"/>
  <c r="D608" i="1"/>
  <c r="M608" i="1" s="1"/>
  <c r="E608" i="1"/>
  <c r="F608" i="1"/>
  <c r="G608" i="1"/>
  <c r="N608" i="1" s="1"/>
  <c r="H608" i="1"/>
  <c r="R608" i="1" s="1"/>
  <c r="I608" i="1"/>
  <c r="J608" i="1"/>
  <c r="K608" i="1"/>
  <c r="L608" i="1"/>
  <c r="U608" i="1"/>
  <c r="X608" i="1"/>
  <c r="Z608" i="1"/>
  <c r="AD608" i="1"/>
  <c r="AE608" i="1"/>
  <c r="AF608" i="1"/>
  <c r="AG608" i="1"/>
  <c r="AH608" i="1"/>
  <c r="AI608" i="1"/>
  <c r="AL608" i="1"/>
  <c r="AN608" i="1"/>
  <c r="AP608" i="1"/>
  <c r="AQ608" i="1"/>
  <c r="AV608" i="1"/>
  <c r="AX608" i="1"/>
  <c r="AZ608" i="1"/>
  <c r="A609" i="1"/>
  <c r="B609" i="1"/>
  <c r="C609" i="1"/>
  <c r="BA609" i="1" s="1"/>
  <c r="D609" i="1"/>
  <c r="M609" i="1" s="1"/>
  <c r="Q609" i="1" s="1"/>
  <c r="E609" i="1"/>
  <c r="F609" i="1"/>
  <c r="G609" i="1"/>
  <c r="N609" i="1" s="1"/>
  <c r="H609" i="1"/>
  <c r="R609" i="1" s="1"/>
  <c r="I609" i="1"/>
  <c r="J609" i="1"/>
  <c r="K609" i="1"/>
  <c r="L609" i="1"/>
  <c r="U609" i="1"/>
  <c r="X609" i="1"/>
  <c r="Z609" i="1"/>
  <c r="AD609" i="1"/>
  <c r="AE609" i="1"/>
  <c r="AF609" i="1"/>
  <c r="AG609" i="1"/>
  <c r="AH609" i="1"/>
  <c r="AI609" i="1"/>
  <c r="AL609" i="1"/>
  <c r="AN609" i="1"/>
  <c r="AP609" i="1"/>
  <c r="AQ609" i="1"/>
  <c r="AV609" i="1"/>
  <c r="AX609" i="1"/>
  <c r="AZ609" i="1"/>
  <c r="A610" i="1"/>
  <c r="B610" i="1"/>
  <c r="C610" i="1"/>
  <c r="AO610" i="1" s="1"/>
  <c r="D610" i="1"/>
  <c r="M610" i="1" s="1"/>
  <c r="E610" i="1"/>
  <c r="F610" i="1"/>
  <c r="G610" i="1"/>
  <c r="H610" i="1"/>
  <c r="R610" i="1" s="1"/>
  <c r="I610" i="1"/>
  <c r="J610" i="1"/>
  <c r="K610" i="1"/>
  <c r="L610" i="1"/>
  <c r="U610" i="1"/>
  <c r="Z610" i="1" s="1"/>
  <c r="X610" i="1"/>
  <c r="AD610" i="1"/>
  <c r="AE610" i="1"/>
  <c r="AF610" i="1"/>
  <c r="AG610" i="1"/>
  <c r="AH610" i="1"/>
  <c r="AI610" i="1"/>
  <c r="AL610" i="1"/>
  <c r="AN610" i="1"/>
  <c r="AP610" i="1"/>
  <c r="AQ610" i="1"/>
  <c r="AV610" i="1"/>
  <c r="AZ610" i="1"/>
  <c r="A611" i="1"/>
  <c r="B611" i="1"/>
  <c r="C611" i="1"/>
  <c r="D611" i="1"/>
  <c r="M611" i="1" s="1"/>
  <c r="E611" i="1"/>
  <c r="F611" i="1"/>
  <c r="G611" i="1"/>
  <c r="H611" i="1"/>
  <c r="I611" i="1"/>
  <c r="J611" i="1"/>
  <c r="K611" i="1"/>
  <c r="L611" i="1"/>
  <c r="R611" i="1"/>
  <c r="U611" i="1"/>
  <c r="Z611" i="1" s="1"/>
  <c r="X611" i="1"/>
  <c r="AD611" i="1"/>
  <c r="AE611" i="1"/>
  <c r="AF611" i="1"/>
  <c r="AG611" i="1"/>
  <c r="AH611" i="1"/>
  <c r="AI611" i="1"/>
  <c r="AL611" i="1"/>
  <c r="AN611" i="1"/>
  <c r="AP611" i="1"/>
  <c r="AQ611" i="1"/>
  <c r="AV611" i="1"/>
  <c r="AX611" i="1"/>
  <c r="AZ611" i="1"/>
  <c r="A612" i="1"/>
  <c r="B612" i="1"/>
  <c r="C612" i="1"/>
  <c r="AO612" i="1" s="1"/>
  <c r="D612" i="1"/>
  <c r="M612" i="1" s="1"/>
  <c r="E612" i="1"/>
  <c r="F612" i="1"/>
  <c r="N612" i="1" s="1"/>
  <c r="G612" i="1"/>
  <c r="H612" i="1"/>
  <c r="I612" i="1"/>
  <c r="J612" i="1"/>
  <c r="K612" i="1"/>
  <c r="L612" i="1"/>
  <c r="R612" i="1"/>
  <c r="U612" i="1"/>
  <c r="Z612" i="1" s="1"/>
  <c r="X612" i="1"/>
  <c r="AD612" i="1"/>
  <c r="AE612" i="1"/>
  <c r="AF612" i="1"/>
  <c r="AG612" i="1"/>
  <c r="AH612" i="1"/>
  <c r="AI612" i="1"/>
  <c r="AL612" i="1"/>
  <c r="AN612" i="1"/>
  <c r="AP612" i="1"/>
  <c r="AQ612" i="1"/>
  <c r="AV612" i="1"/>
  <c r="AX612" i="1"/>
  <c r="AZ612" i="1"/>
  <c r="A613" i="1"/>
  <c r="B613" i="1"/>
  <c r="C613" i="1"/>
  <c r="Y613" i="1" s="1"/>
  <c r="D613" i="1"/>
  <c r="M613" i="1" s="1"/>
  <c r="E613" i="1"/>
  <c r="F613" i="1"/>
  <c r="N613" i="1" s="1"/>
  <c r="G613" i="1"/>
  <c r="H613" i="1"/>
  <c r="I613" i="1"/>
  <c r="J613" i="1"/>
  <c r="K613" i="1"/>
  <c r="L613" i="1"/>
  <c r="R613" i="1"/>
  <c r="U613" i="1"/>
  <c r="X613" i="1"/>
  <c r="Z613" i="1"/>
  <c r="AD613" i="1"/>
  <c r="AE613" i="1"/>
  <c r="AF613" i="1"/>
  <c r="AG613" i="1"/>
  <c r="AH613" i="1"/>
  <c r="AI613" i="1"/>
  <c r="AL613" i="1"/>
  <c r="AN613" i="1"/>
  <c r="AP613" i="1"/>
  <c r="AQ613" i="1"/>
  <c r="AV613" i="1"/>
  <c r="AX613" i="1"/>
  <c r="AZ613" i="1"/>
  <c r="A614" i="1"/>
  <c r="B614" i="1"/>
  <c r="C614" i="1"/>
  <c r="AO614" i="1" s="1"/>
  <c r="D614" i="1"/>
  <c r="E614" i="1"/>
  <c r="F614" i="1"/>
  <c r="N614" i="1" s="1"/>
  <c r="G614" i="1"/>
  <c r="H614" i="1"/>
  <c r="R614" i="1" s="1"/>
  <c r="I614" i="1"/>
  <c r="J614" i="1"/>
  <c r="K614" i="1"/>
  <c r="L614" i="1"/>
  <c r="U614" i="1"/>
  <c r="Z614" i="1" s="1"/>
  <c r="X614" i="1"/>
  <c r="AD614" i="1"/>
  <c r="AE614" i="1"/>
  <c r="AF614" i="1"/>
  <c r="AG614" i="1"/>
  <c r="AH614" i="1"/>
  <c r="AI614" i="1"/>
  <c r="AL614" i="1"/>
  <c r="AN614" i="1"/>
  <c r="AP614" i="1"/>
  <c r="AQ614" i="1"/>
  <c r="AV614" i="1"/>
  <c r="AZ614" i="1"/>
  <c r="A615" i="1"/>
  <c r="B615" i="1"/>
  <c r="C615" i="1"/>
  <c r="AO615" i="1" s="1"/>
  <c r="D615" i="1"/>
  <c r="E615" i="1"/>
  <c r="F615" i="1"/>
  <c r="N615" i="1" s="1"/>
  <c r="G615" i="1"/>
  <c r="H615" i="1"/>
  <c r="I615" i="1"/>
  <c r="J615" i="1"/>
  <c r="K615" i="1"/>
  <c r="L615" i="1"/>
  <c r="R615" i="1"/>
  <c r="U615" i="1"/>
  <c r="X615" i="1"/>
  <c r="Z615" i="1"/>
  <c r="AD615" i="1"/>
  <c r="AE615" i="1"/>
  <c r="AF615" i="1"/>
  <c r="AG615" i="1"/>
  <c r="AH615" i="1"/>
  <c r="AI615" i="1"/>
  <c r="AL615" i="1"/>
  <c r="AN615" i="1"/>
  <c r="AP615" i="1"/>
  <c r="AQ615" i="1"/>
  <c r="AV615" i="1"/>
  <c r="AX615" i="1"/>
  <c r="AZ615" i="1"/>
  <c r="A616" i="1"/>
  <c r="B616" i="1"/>
  <c r="C616" i="1"/>
  <c r="AO616" i="1" s="1"/>
  <c r="D616" i="1"/>
  <c r="E616" i="1"/>
  <c r="F616" i="1"/>
  <c r="N616" i="1" s="1"/>
  <c r="G616" i="1"/>
  <c r="H616" i="1"/>
  <c r="I616" i="1"/>
  <c r="J616" i="1"/>
  <c r="K616" i="1"/>
  <c r="L616" i="1"/>
  <c r="R616" i="1"/>
  <c r="U616" i="1"/>
  <c r="Z616" i="1" s="1"/>
  <c r="X616" i="1"/>
  <c r="AD616" i="1"/>
  <c r="AE616" i="1"/>
  <c r="AF616" i="1"/>
  <c r="AG616" i="1"/>
  <c r="AH616" i="1"/>
  <c r="AI616" i="1"/>
  <c r="AL616" i="1"/>
  <c r="AN616" i="1"/>
  <c r="AP616" i="1"/>
  <c r="AQ616" i="1"/>
  <c r="AV616" i="1"/>
  <c r="AX616" i="1"/>
  <c r="AZ616" i="1"/>
  <c r="A617" i="1"/>
  <c r="B617" i="1"/>
  <c r="C617" i="1"/>
  <c r="Y617" i="1" s="1"/>
  <c r="D617" i="1"/>
  <c r="M617" i="1" s="1"/>
  <c r="Q617" i="1" s="1"/>
  <c r="E617" i="1"/>
  <c r="F617" i="1"/>
  <c r="G617" i="1"/>
  <c r="H617" i="1"/>
  <c r="R617" i="1" s="1"/>
  <c r="I617" i="1"/>
  <c r="J617" i="1"/>
  <c r="K617" i="1"/>
  <c r="L617" i="1"/>
  <c r="N617" i="1"/>
  <c r="U617" i="1"/>
  <c r="Z617" i="1" s="1"/>
  <c r="X617" i="1"/>
  <c r="AB617" i="1" s="1"/>
  <c r="AD617" i="1"/>
  <c r="AE617" i="1"/>
  <c r="AF617" i="1"/>
  <c r="AG617" i="1"/>
  <c r="AH617" i="1"/>
  <c r="AI617" i="1"/>
  <c r="AL617" i="1"/>
  <c r="AN617" i="1"/>
  <c r="AP617" i="1"/>
  <c r="AQ617" i="1"/>
  <c r="AV617" i="1"/>
  <c r="AX617" i="1"/>
  <c r="AZ617" i="1"/>
  <c r="A618" i="1"/>
  <c r="B618" i="1"/>
  <c r="C618" i="1"/>
  <c r="AO618" i="1" s="1"/>
  <c r="D618" i="1"/>
  <c r="E618" i="1"/>
  <c r="F618" i="1"/>
  <c r="G618" i="1"/>
  <c r="H618" i="1"/>
  <c r="I618" i="1"/>
  <c r="J618" i="1"/>
  <c r="K618" i="1"/>
  <c r="L618" i="1"/>
  <c r="R618" i="1"/>
  <c r="U618" i="1"/>
  <c r="Z618" i="1" s="1"/>
  <c r="X618" i="1"/>
  <c r="AD618" i="1"/>
  <c r="AE618" i="1"/>
  <c r="AF618" i="1"/>
  <c r="AG618" i="1"/>
  <c r="AH618" i="1"/>
  <c r="AI618" i="1"/>
  <c r="AL618" i="1"/>
  <c r="AN618" i="1"/>
  <c r="AP618" i="1"/>
  <c r="AQ618" i="1"/>
  <c r="AV618" i="1"/>
  <c r="AZ618" i="1"/>
  <c r="A619" i="1"/>
  <c r="B619" i="1"/>
  <c r="C619" i="1"/>
  <c r="AW619" i="1" s="1"/>
  <c r="D619" i="1"/>
  <c r="E619" i="1"/>
  <c r="F619" i="1"/>
  <c r="G619" i="1"/>
  <c r="H619" i="1"/>
  <c r="I619" i="1"/>
  <c r="J619" i="1"/>
  <c r="K619" i="1"/>
  <c r="L619" i="1"/>
  <c r="R619" i="1"/>
  <c r="U619" i="1"/>
  <c r="X619" i="1"/>
  <c r="Z619" i="1"/>
  <c r="AD619" i="1"/>
  <c r="AE619" i="1"/>
  <c r="AF619" i="1"/>
  <c r="AG619" i="1"/>
  <c r="AH619" i="1"/>
  <c r="AI619" i="1"/>
  <c r="AL619" i="1"/>
  <c r="AN619" i="1"/>
  <c r="AP619" i="1"/>
  <c r="AQ619" i="1"/>
  <c r="AV619" i="1"/>
  <c r="AX619" i="1"/>
  <c r="AZ619" i="1"/>
  <c r="A620" i="1"/>
  <c r="B620" i="1"/>
  <c r="C620" i="1"/>
  <c r="AO620" i="1" s="1"/>
  <c r="D620" i="1"/>
  <c r="M620" i="1" s="1"/>
  <c r="E620" i="1"/>
  <c r="F620" i="1"/>
  <c r="G620" i="1"/>
  <c r="H620" i="1"/>
  <c r="R620" i="1" s="1"/>
  <c r="I620" i="1"/>
  <c r="J620" i="1"/>
  <c r="K620" i="1"/>
  <c r="L620" i="1"/>
  <c r="U620" i="1"/>
  <c r="Z620" i="1" s="1"/>
  <c r="X620" i="1"/>
  <c r="Y620" i="1"/>
  <c r="AD620" i="1"/>
  <c r="AE620" i="1"/>
  <c r="AF620" i="1"/>
  <c r="AG620" i="1"/>
  <c r="AH620" i="1"/>
  <c r="AI620" i="1"/>
  <c r="AL620" i="1"/>
  <c r="AN620" i="1"/>
  <c r="AP620" i="1"/>
  <c r="AQ620" i="1"/>
  <c r="AV620" i="1"/>
  <c r="AX620" i="1"/>
  <c r="AZ620" i="1"/>
  <c r="A621" i="1"/>
  <c r="B621" i="1"/>
  <c r="C621" i="1"/>
  <c r="Y621" i="1" s="1"/>
  <c r="D621" i="1"/>
  <c r="E621" i="1"/>
  <c r="F621" i="1"/>
  <c r="G621" i="1"/>
  <c r="H621" i="1"/>
  <c r="R621" i="1" s="1"/>
  <c r="I621" i="1"/>
  <c r="J621" i="1"/>
  <c r="K621" i="1"/>
  <c r="L621" i="1"/>
  <c r="N621" i="1"/>
  <c r="U621" i="1"/>
  <c r="X621" i="1"/>
  <c r="Z621" i="1"/>
  <c r="AD621" i="1"/>
  <c r="AE621" i="1"/>
  <c r="AF621" i="1"/>
  <c r="AG621" i="1"/>
  <c r="AH621" i="1"/>
  <c r="AI621" i="1"/>
  <c r="AL621" i="1"/>
  <c r="AN621" i="1"/>
  <c r="AP621" i="1"/>
  <c r="AQ621" i="1"/>
  <c r="AV621" i="1"/>
  <c r="AX621" i="1"/>
  <c r="AZ621" i="1"/>
  <c r="A622" i="1"/>
  <c r="B622" i="1"/>
  <c r="C622" i="1"/>
  <c r="AO622" i="1" s="1"/>
  <c r="D622" i="1"/>
  <c r="M622" i="1" s="1"/>
  <c r="E622" i="1"/>
  <c r="F622" i="1"/>
  <c r="G622" i="1"/>
  <c r="H622" i="1"/>
  <c r="R622" i="1" s="1"/>
  <c r="I622" i="1"/>
  <c r="J622" i="1"/>
  <c r="K622" i="1"/>
  <c r="L622" i="1"/>
  <c r="U622" i="1"/>
  <c r="Z622" i="1" s="1"/>
  <c r="X622" i="1"/>
  <c r="AD622" i="1"/>
  <c r="AE622" i="1"/>
  <c r="AF622" i="1"/>
  <c r="AG622" i="1"/>
  <c r="AH622" i="1"/>
  <c r="AI622" i="1"/>
  <c r="AL622" i="1"/>
  <c r="AN622" i="1"/>
  <c r="AP622" i="1"/>
  <c r="AQ622" i="1"/>
  <c r="AV622" i="1"/>
  <c r="AX622" i="1"/>
  <c r="AZ622" i="1"/>
  <c r="A623" i="1"/>
  <c r="B623" i="1"/>
  <c r="C623" i="1"/>
  <c r="AW623" i="1" s="1"/>
  <c r="D623" i="1"/>
  <c r="M623" i="1" s="1"/>
  <c r="E623" i="1"/>
  <c r="F623" i="1"/>
  <c r="N623" i="1" s="1"/>
  <c r="G623" i="1"/>
  <c r="H623" i="1"/>
  <c r="R623" i="1" s="1"/>
  <c r="I623" i="1"/>
  <c r="J623" i="1"/>
  <c r="K623" i="1"/>
  <c r="L623" i="1"/>
  <c r="U623" i="1"/>
  <c r="Z623" i="1" s="1"/>
  <c r="X623" i="1"/>
  <c r="AD623" i="1"/>
  <c r="AE623" i="1"/>
  <c r="AF623" i="1"/>
  <c r="AG623" i="1"/>
  <c r="AH623" i="1"/>
  <c r="AI623" i="1"/>
  <c r="AL623" i="1"/>
  <c r="AN623" i="1"/>
  <c r="AP623" i="1"/>
  <c r="AQ623" i="1"/>
  <c r="AV623" i="1"/>
  <c r="AX623" i="1"/>
  <c r="AZ623" i="1"/>
  <c r="A624" i="1"/>
  <c r="B624" i="1"/>
  <c r="C624" i="1"/>
  <c r="D624" i="1"/>
  <c r="M624" i="1" s="1"/>
  <c r="E624" i="1"/>
  <c r="F624" i="1"/>
  <c r="N624" i="1" s="1"/>
  <c r="G624" i="1"/>
  <c r="H624" i="1"/>
  <c r="R624" i="1" s="1"/>
  <c r="I624" i="1"/>
  <c r="J624" i="1"/>
  <c r="K624" i="1"/>
  <c r="L624" i="1"/>
  <c r="U624" i="1"/>
  <c r="Z624" i="1" s="1"/>
  <c r="X624" i="1"/>
  <c r="AD624" i="1"/>
  <c r="AE624" i="1"/>
  <c r="AF624" i="1"/>
  <c r="AG624" i="1"/>
  <c r="AH624" i="1"/>
  <c r="AI624" i="1"/>
  <c r="AL624" i="1"/>
  <c r="AN624" i="1"/>
  <c r="AO624" i="1"/>
  <c r="AP624" i="1"/>
  <c r="AQ624" i="1"/>
  <c r="AV624" i="1"/>
  <c r="AW624" i="1"/>
  <c r="AX624" i="1"/>
  <c r="AZ624" i="1"/>
  <c r="A625" i="1"/>
  <c r="B625" i="1"/>
  <c r="C625" i="1"/>
  <c r="Y625" i="1" s="1"/>
  <c r="D625" i="1"/>
  <c r="E625" i="1"/>
  <c r="F625" i="1"/>
  <c r="G625" i="1"/>
  <c r="H625" i="1"/>
  <c r="R625" i="1" s="1"/>
  <c r="I625" i="1"/>
  <c r="J625" i="1"/>
  <c r="K625" i="1"/>
  <c r="L625" i="1"/>
  <c r="N625" i="1"/>
  <c r="U625" i="1"/>
  <c r="Z625" i="1" s="1"/>
  <c r="X625" i="1"/>
  <c r="AD625" i="1"/>
  <c r="AE625" i="1"/>
  <c r="AF625" i="1"/>
  <c r="AG625" i="1"/>
  <c r="AH625" i="1"/>
  <c r="AI625" i="1"/>
  <c r="AL625" i="1"/>
  <c r="AN625" i="1"/>
  <c r="AP625" i="1"/>
  <c r="AQ625" i="1"/>
  <c r="AV625" i="1"/>
  <c r="AX625" i="1"/>
  <c r="AZ625" i="1"/>
  <c r="A626" i="1"/>
  <c r="B626" i="1"/>
  <c r="C626" i="1"/>
  <c r="AO626" i="1" s="1"/>
  <c r="D626" i="1"/>
  <c r="E626" i="1"/>
  <c r="F626" i="1"/>
  <c r="G626" i="1"/>
  <c r="H626" i="1"/>
  <c r="R626" i="1" s="1"/>
  <c r="I626" i="1"/>
  <c r="J626" i="1"/>
  <c r="K626" i="1"/>
  <c r="L626" i="1"/>
  <c r="U626" i="1"/>
  <c r="X626" i="1"/>
  <c r="Z626" i="1"/>
  <c r="AD626" i="1"/>
  <c r="AE626" i="1"/>
  <c r="AF626" i="1"/>
  <c r="AG626" i="1"/>
  <c r="AH626" i="1"/>
  <c r="AI626" i="1"/>
  <c r="AL626" i="1"/>
  <c r="AN626" i="1"/>
  <c r="AP626" i="1"/>
  <c r="AQ626" i="1"/>
  <c r="AV626" i="1"/>
  <c r="AX626" i="1"/>
  <c r="AZ626" i="1"/>
  <c r="A627" i="1"/>
  <c r="B627" i="1"/>
  <c r="C627" i="1"/>
  <c r="D627" i="1"/>
  <c r="M627" i="1" s="1"/>
  <c r="E627" i="1"/>
  <c r="F627" i="1"/>
  <c r="G627" i="1"/>
  <c r="H627" i="1"/>
  <c r="R627" i="1" s="1"/>
  <c r="I627" i="1"/>
  <c r="J627" i="1"/>
  <c r="K627" i="1"/>
  <c r="L627" i="1"/>
  <c r="U627" i="1"/>
  <c r="X627" i="1"/>
  <c r="Z627" i="1"/>
  <c r="AD627" i="1"/>
  <c r="AE627" i="1"/>
  <c r="AF627" i="1"/>
  <c r="AG627" i="1"/>
  <c r="AH627" i="1"/>
  <c r="AI627" i="1"/>
  <c r="AL627" i="1"/>
  <c r="AN627" i="1"/>
  <c r="AP627" i="1"/>
  <c r="AQ627" i="1"/>
  <c r="AV627" i="1"/>
  <c r="AX627" i="1"/>
  <c r="AZ627" i="1"/>
  <c r="A628" i="1"/>
  <c r="B628" i="1"/>
  <c r="C628" i="1"/>
  <c r="Y628" i="1" s="1"/>
  <c r="D628" i="1"/>
  <c r="E628" i="1"/>
  <c r="F628" i="1"/>
  <c r="G628" i="1"/>
  <c r="H628" i="1"/>
  <c r="R628" i="1" s="1"/>
  <c r="I628" i="1"/>
  <c r="J628" i="1"/>
  <c r="K628" i="1"/>
  <c r="L628" i="1"/>
  <c r="U628" i="1"/>
  <c r="Z628" i="1" s="1"/>
  <c r="X628" i="1"/>
  <c r="AD628" i="1"/>
  <c r="AE628" i="1"/>
  <c r="AF628" i="1"/>
  <c r="AG628" i="1"/>
  <c r="AH628" i="1"/>
  <c r="AI628" i="1"/>
  <c r="AL628" i="1"/>
  <c r="AN628" i="1"/>
  <c r="AP628" i="1"/>
  <c r="AQ628" i="1"/>
  <c r="AV628" i="1"/>
  <c r="AX628" i="1"/>
  <c r="AZ628" i="1"/>
  <c r="A629" i="1"/>
  <c r="B629" i="1"/>
  <c r="C629" i="1"/>
  <c r="AO629" i="1" s="1"/>
  <c r="D629" i="1"/>
  <c r="M629" i="1" s="1"/>
  <c r="E629" i="1"/>
  <c r="F629" i="1"/>
  <c r="G629" i="1"/>
  <c r="N629" i="1" s="1"/>
  <c r="H629" i="1"/>
  <c r="R629" i="1" s="1"/>
  <c r="I629" i="1"/>
  <c r="J629" i="1"/>
  <c r="K629" i="1"/>
  <c r="L629" i="1"/>
  <c r="U629" i="1"/>
  <c r="Z629" i="1" s="1"/>
  <c r="X629" i="1"/>
  <c r="Y629" i="1"/>
  <c r="AD629" i="1"/>
  <c r="AE629" i="1"/>
  <c r="AF629" i="1"/>
  <c r="AG629" i="1"/>
  <c r="AH629" i="1"/>
  <c r="AI629" i="1"/>
  <c r="AL629" i="1"/>
  <c r="AN629" i="1"/>
  <c r="AP629" i="1"/>
  <c r="AQ629" i="1"/>
  <c r="AV629" i="1"/>
  <c r="AX629" i="1"/>
  <c r="AZ629" i="1"/>
  <c r="A630" i="1"/>
  <c r="B630" i="1"/>
  <c r="C630" i="1"/>
  <c r="AO630" i="1" s="1"/>
  <c r="D630" i="1"/>
  <c r="M630" i="1" s="1"/>
  <c r="Q630" i="1" s="1"/>
  <c r="E630" i="1"/>
  <c r="F630" i="1"/>
  <c r="N630" i="1" s="1"/>
  <c r="G630" i="1"/>
  <c r="H630" i="1"/>
  <c r="R630" i="1" s="1"/>
  <c r="I630" i="1"/>
  <c r="J630" i="1"/>
  <c r="K630" i="1"/>
  <c r="L630" i="1"/>
  <c r="U630" i="1"/>
  <c r="X630" i="1"/>
  <c r="Z630" i="1"/>
  <c r="AD630" i="1"/>
  <c r="AE630" i="1"/>
  <c r="AF630" i="1"/>
  <c r="AG630" i="1"/>
  <c r="AH630" i="1"/>
  <c r="AI630" i="1"/>
  <c r="AL630" i="1"/>
  <c r="AN630" i="1"/>
  <c r="AP630" i="1"/>
  <c r="AQ630" i="1"/>
  <c r="AV630" i="1"/>
  <c r="AZ630" i="1"/>
  <c r="A631" i="1"/>
  <c r="B631" i="1"/>
  <c r="C631" i="1"/>
  <c r="Y631" i="1" s="1"/>
  <c r="D631" i="1"/>
  <c r="M631" i="1" s="1"/>
  <c r="E631" i="1"/>
  <c r="F631" i="1"/>
  <c r="N631" i="1" s="1"/>
  <c r="Q631" i="1" s="1"/>
  <c r="G631" i="1"/>
  <c r="H631" i="1"/>
  <c r="R631" i="1" s="1"/>
  <c r="I631" i="1"/>
  <c r="J631" i="1"/>
  <c r="K631" i="1"/>
  <c r="L631" i="1"/>
  <c r="U631" i="1"/>
  <c r="Z631" i="1" s="1"/>
  <c r="X631" i="1"/>
  <c r="AD631" i="1"/>
  <c r="AE631" i="1"/>
  <c r="AF631" i="1"/>
  <c r="AG631" i="1"/>
  <c r="AH631" i="1"/>
  <c r="AI631" i="1"/>
  <c r="AL631" i="1"/>
  <c r="AN631" i="1"/>
  <c r="AO631" i="1"/>
  <c r="AP631" i="1"/>
  <c r="AQ631" i="1"/>
  <c r="AV631" i="1"/>
  <c r="AW631" i="1"/>
  <c r="AX631" i="1"/>
  <c r="AZ631" i="1"/>
  <c r="A632" i="1"/>
  <c r="B632" i="1"/>
  <c r="C632" i="1"/>
  <c r="AO632" i="1" s="1"/>
  <c r="D632" i="1"/>
  <c r="M632" i="1" s="1"/>
  <c r="E632" i="1"/>
  <c r="F632" i="1"/>
  <c r="G632" i="1"/>
  <c r="H632" i="1"/>
  <c r="R632" i="1" s="1"/>
  <c r="I632" i="1"/>
  <c r="J632" i="1"/>
  <c r="K632" i="1"/>
  <c r="L632" i="1"/>
  <c r="U632" i="1"/>
  <c r="Z632" i="1" s="1"/>
  <c r="X632" i="1"/>
  <c r="Y632" i="1"/>
  <c r="AD632" i="1"/>
  <c r="AE632" i="1"/>
  <c r="AF632" i="1"/>
  <c r="AG632" i="1"/>
  <c r="AH632" i="1"/>
  <c r="AI632" i="1"/>
  <c r="AL632" i="1"/>
  <c r="AN632" i="1"/>
  <c r="AP632" i="1"/>
  <c r="AQ632" i="1"/>
  <c r="AV632" i="1"/>
  <c r="AW632" i="1"/>
  <c r="AX632" i="1"/>
  <c r="AZ632" i="1"/>
  <c r="A633" i="1"/>
  <c r="B633" i="1"/>
  <c r="C633" i="1"/>
  <c r="D633" i="1"/>
  <c r="M633" i="1" s="1"/>
  <c r="E633" i="1"/>
  <c r="F633" i="1"/>
  <c r="G633" i="1"/>
  <c r="H633" i="1"/>
  <c r="R633" i="1" s="1"/>
  <c r="I633" i="1"/>
  <c r="J633" i="1"/>
  <c r="K633" i="1"/>
  <c r="L633" i="1"/>
  <c r="U633" i="1"/>
  <c r="Z633" i="1" s="1"/>
  <c r="X633" i="1"/>
  <c r="Y633" i="1"/>
  <c r="AD633" i="1"/>
  <c r="AE633" i="1"/>
  <c r="AF633" i="1"/>
  <c r="AG633" i="1"/>
  <c r="AH633" i="1"/>
  <c r="AI633" i="1"/>
  <c r="AL633" i="1"/>
  <c r="AN633" i="1"/>
  <c r="AP633" i="1"/>
  <c r="AQ633" i="1"/>
  <c r="AV633" i="1"/>
  <c r="AX633" i="1"/>
  <c r="AZ633" i="1"/>
  <c r="A634" i="1"/>
  <c r="B634" i="1"/>
  <c r="C634" i="1"/>
  <c r="AO634" i="1" s="1"/>
  <c r="D634" i="1"/>
  <c r="E634" i="1"/>
  <c r="F634" i="1"/>
  <c r="G634" i="1"/>
  <c r="N634" i="1" s="1"/>
  <c r="H634" i="1"/>
  <c r="R634" i="1" s="1"/>
  <c r="I634" i="1"/>
  <c r="J634" i="1"/>
  <c r="K634" i="1"/>
  <c r="L634" i="1"/>
  <c r="U634" i="1"/>
  <c r="Z634" i="1" s="1"/>
  <c r="X634" i="1"/>
  <c r="AD634" i="1"/>
  <c r="AE634" i="1"/>
  <c r="AF634" i="1"/>
  <c r="AG634" i="1"/>
  <c r="AH634" i="1"/>
  <c r="AI634" i="1"/>
  <c r="AL634" i="1"/>
  <c r="AN634" i="1"/>
  <c r="AP634" i="1"/>
  <c r="AQ634" i="1"/>
  <c r="AV634" i="1"/>
  <c r="AZ634" i="1"/>
  <c r="A635" i="1"/>
  <c r="B635" i="1"/>
  <c r="C635" i="1"/>
  <c r="AO635" i="1" s="1"/>
  <c r="D635" i="1"/>
  <c r="E635" i="1"/>
  <c r="F635" i="1"/>
  <c r="G635" i="1"/>
  <c r="N635" i="1" s="1"/>
  <c r="H635" i="1"/>
  <c r="R635" i="1" s="1"/>
  <c r="I635" i="1"/>
  <c r="J635" i="1"/>
  <c r="K635" i="1"/>
  <c r="L635" i="1"/>
  <c r="U635" i="1"/>
  <c r="Z635" i="1" s="1"/>
  <c r="X635" i="1"/>
  <c r="AD635" i="1"/>
  <c r="AE635" i="1"/>
  <c r="AF635" i="1"/>
  <c r="AG635" i="1"/>
  <c r="AH635" i="1"/>
  <c r="AI635" i="1"/>
  <c r="AL635" i="1"/>
  <c r="AN635" i="1"/>
  <c r="AP635" i="1"/>
  <c r="AQ635" i="1"/>
  <c r="AV635" i="1"/>
  <c r="AX635" i="1"/>
  <c r="AZ635" i="1"/>
  <c r="A636" i="1"/>
  <c r="B636" i="1"/>
  <c r="C636" i="1"/>
  <c r="AO636" i="1" s="1"/>
  <c r="D636" i="1"/>
  <c r="M636" i="1" s="1"/>
  <c r="E636" i="1"/>
  <c r="F636" i="1"/>
  <c r="G636" i="1"/>
  <c r="H636" i="1"/>
  <c r="R636" i="1" s="1"/>
  <c r="I636" i="1"/>
  <c r="J636" i="1"/>
  <c r="K636" i="1"/>
  <c r="L636" i="1"/>
  <c r="U636" i="1"/>
  <c r="Z636" i="1" s="1"/>
  <c r="X636" i="1"/>
  <c r="Y636" i="1"/>
  <c r="AD636" i="1"/>
  <c r="AE636" i="1"/>
  <c r="AF636" i="1"/>
  <c r="AG636" i="1"/>
  <c r="AH636" i="1"/>
  <c r="AI636" i="1"/>
  <c r="AL636" i="1"/>
  <c r="AN636" i="1"/>
  <c r="AP636" i="1"/>
  <c r="AQ636" i="1"/>
  <c r="AV636" i="1"/>
  <c r="AX636" i="1"/>
  <c r="AZ636" i="1"/>
  <c r="A637" i="1"/>
  <c r="B637" i="1"/>
  <c r="C637" i="1"/>
  <c r="D637" i="1"/>
  <c r="M637" i="1" s="1"/>
  <c r="E637" i="1"/>
  <c r="F637" i="1"/>
  <c r="G637" i="1"/>
  <c r="H637" i="1"/>
  <c r="R637" i="1" s="1"/>
  <c r="I637" i="1"/>
  <c r="J637" i="1"/>
  <c r="K637" i="1"/>
  <c r="L637" i="1"/>
  <c r="U637" i="1"/>
  <c r="Z637" i="1" s="1"/>
  <c r="X637" i="1"/>
  <c r="Y637" i="1"/>
  <c r="AD637" i="1"/>
  <c r="AE637" i="1"/>
  <c r="AF637" i="1"/>
  <c r="AG637" i="1"/>
  <c r="AH637" i="1"/>
  <c r="AI637" i="1"/>
  <c r="AL637" i="1"/>
  <c r="AN637" i="1"/>
  <c r="AP637" i="1"/>
  <c r="AQ637" i="1"/>
  <c r="AV637" i="1"/>
  <c r="AX637" i="1"/>
  <c r="AZ637" i="1"/>
  <c r="A638" i="1"/>
  <c r="B638" i="1"/>
  <c r="C638" i="1"/>
  <c r="D638" i="1"/>
  <c r="M638" i="1" s="1"/>
  <c r="E638" i="1"/>
  <c r="F638" i="1"/>
  <c r="G638" i="1"/>
  <c r="H638" i="1"/>
  <c r="R638" i="1" s="1"/>
  <c r="I638" i="1"/>
  <c r="J638" i="1"/>
  <c r="K638" i="1"/>
  <c r="L638" i="1"/>
  <c r="U638" i="1"/>
  <c r="X638" i="1"/>
  <c r="Y638" i="1"/>
  <c r="Z638" i="1"/>
  <c r="AD638" i="1"/>
  <c r="AE638" i="1"/>
  <c r="AF638" i="1"/>
  <c r="AG638" i="1"/>
  <c r="AH638" i="1"/>
  <c r="AI638" i="1"/>
  <c r="AL638" i="1"/>
  <c r="AN638" i="1"/>
  <c r="AP638" i="1"/>
  <c r="AQ638" i="1"/>
  <c r="AV638" i="1"/>
  <c r="AZ638" i="1"/>
  <c r="A639" i="1"/>
  <c r="B639" i="1"/>
  <c r="C639" i="1"/>
  <c r="Y639" i="1" s="1"/>
  <c r="D639" i="1"/>
  <c r="M639" i="1" s="1"/>
  <c r="E639" i="1"/>
  <c r="F639" i="1"/>
  <c r="G639" i="1"/>
  <c r="H639" i="1"/>
  <c r="R639" i="1" s="1"/>
  <c r="I639" i="1"/>
  <c r="J639" i="1"/>
  <c r="K639" i="1"/>
  <c r="L639" i="1"/>
  <c r="U639" i="1"/>
  <c r="Z639" i="1" s="1"/>
  <c r="X639" i="1"/>
  <c r="AD639" i="1"/>
  <c r="AE639" i="1"/>
  <c r="AF639" i="1"/>
  <c r="AG639" i="1"/>
  <c r="AH639" i="1"/>
  <c r="AI639" i="1"/>
  <c r="AL639" i="1"/>
  <c r="AN639" i="1"/>
  <c r="AO639" i="1"/>
  <c r="AP639" i="1"/>
  <c r="AQ639" i="1"/>
  <c r="AV639" i="1"/>
  <c r="AX639" i="1"/>
  <c r="AZ639" i="1"/>
  <c r="A640" i="1"/>
  <c r="B640" i="1"/>
  <c r="C640" i="1"/>
  <c r="BA640" i="1" s="1"/>
  <c r="D640" i="1"/>
  <c r="E640" i="1"/>
  <c r="F640" i="1"/>
  <c r="G640" i="1"/>
  <c r="N640" i="1" s="1"/>
  <c r="H640" i="1"/>
  <c r="R640" i="1" s="1"/>
  <c r="I640" i="1"/>
  <c r="J640" i="1"/>
  <c r="K640" i="1"/>
  <c r="L640" i="1"/>
  <c r="U640" i="1"/>
  <c r="Z640" i="1" s="1"/>
  <c r="X640" i="1"/>
  <c r="AD640" i="1"/>
  <c r="AE640" i="1"/>
  <c r="AF640" i="1"/>
  <c r="AG640" i="1"/>
  <c r="AH640" i="1"/>
  <c r="AI640" i="1"/>
  <c r="AL640" i="1"/>
  <c r="AN640" i="1"/>
  <c r="AP640" i="1"/>
  <c r="AQ640" i="1"/>
  <c r="AV640" i="1"/>
  <c r="AX640" i="1"/>
  <c r="AZ640" i="1"/>
  <c r="A641" i="1"/>
  <c r="B641" i="1"/>
  <c r="C641" i="1"/>
  <c r="D641" i="1"/>
  <c r="E641" i="1"/>
  <c r="F641" i="1"/>
  <c r="G641" i="1"/>
  <c r="N641" i="1" s="1"/>
  <c r="H641" i="1"/>
  <c r="R641" i="1" s="1"/>
  <c r="I641" i="1"/>
  <c r="J641" i="1"/>
  <c r="K641" i="1"/>
  <c r="L641" i="1"/>
  <c r="U641" i="1"/>
  <c r="Z641" i="1" s="1"/>
  <c r="X641" i="1"/>
  <c r="AD641" i="1"/>
  <c r="AE641" i="1"/>
  <c r="AF641" i="1"/>
  <c r="AG641" i="1"/>
  <c r="AH641" i="1"/>
  <c r="AI641" i="1"/>
  <c r="AL641" i="1"/>
  <c r="AN641" i="1"/>
  <c r="AP641" i="1"/>
  <c r="AQ641" i="1"/>
  <c r="AV641" i="1"/>
  <c r="AX641" i="1"/>
  <c r="AZ641" i="1"/>
  <c r="A642" i="1"/>
  <c r="B642" i="1"/>
  <c r="C642" i="1"/>
  <c r="BA642" i="1" s="1"/>
  <c r="D642" i="1"/>
  <c r="M642" i="1" s="1"/>
  <c r="E642" i="1"/>
  <c r="F642" i="1"/>
  <c r="G642" i="1"/>
  <c r="H642" i="1"/>
  <c r="R642" i="1" s="1"/>
  <c r="I642" i="1"/>
  <c r="J642" i="1"/>
  <c r="K642" i="1"/>
  <c r="L642" i="1"/>
  <c r="U642" i="1"/>
  <c r="Z642" i="1" s="1"/>
  <c r="X642" i="1"/>
  <c r="AD642" i="1"/>
  <c r="AE642" i="1"/>
  <c r="AF642" i="1"/>
  <c r="AG642" i="1"/>
  <c r="AH642" i="1"/>
  <c r="AI642" i="1"/>
  <c r="AL642" i="1"/>
  <c r="AN642" i="1"/>
  <c r="AO642" i="1"/>
  <c r="AP642" i="1"/>
  <c r="AQ642" i="1"/>
  <c r="AV642" i="1"/>
  <c r="AX642" i="1"/>
  <c r="AZ642" i="1"/>
  <c r="A643" i="1"/>
  <c r="B643" i="1"/>
  <c r="C643" i="1"/>
  <c r="AO643" i="1" s="1"/>
  <c r="D643" i="1"/>
  <c r="M643" i="1" s="1"/>
  <c r="E643" i="1"/>
  <c r="F643" i="1"/>
  <c r="G643" i="1"/>
  <c r="H643" i="1"/>
  <c r="R643" i="1" s="1"/>
  <c r="I643" i="1"/>
  <c r="J643" i="1"/>
  <c r="K643" i="1"/>
  <c r="L643" i="1"/>
  <c r="U643" i="1"/>
  <c r="Z643" i="1" s="1"/>
  <c r="X643" i="1"/>
  <c r="Y643" i="1"/>
  <c r="AD643" i="1"/>
  <c r="AE643" i="1"/>
  <c r="AF643" i="1"/>
  <c r="AG643" i="1"/>
  <c r="AH643" i="1"/>
  <c r="AI643" i="1"/>
  <c r="AL643" i="1"/>
  <c r="AN643" i="1"/>
  <c r="AP643" i="1"/>
  <c r="AQ643" i="1"/>
  <c r="AV643" i="1"/>
  <c r="AX643" i="1"/>
  <c r="AZ643" i="1"/>
  <c r="A644" i="1"/>
  <c r="B644" i="1"/>
  <c r="C644" i="1"/>
  <c r="D644" i="1"/>
  <c r="M644" i="1" s="1"/>
  <c r="E644" i="1"/>
  <c r="F644" i="1"/>
  <c r="G644" i="1"/>
  <c r="H644" i="1"/>
  <c r="R644" i="1" s="1"/>
  <c r="I644" i="1"/>
  <c r="J644" i="1"/>
  <c r="K644" i="1"/>
  <c r="L644" i="1"/>
  <c r="U644" i="1"/>
  <c r="Z644" i="1" s="1"/>
  <c r="X644" i="1"/>
  <c r="Y644" i="1"/>
  <c r="AD644" i="1"/>
  <c r="AE644" i="1"/>
  <c r="AF644" i="1"/>
  <c r="AG644" i="1"/>
  <c r="AH644" i="1"/>
  <c r="AI644" i="1"/>
  <c r="AL644" i="1"/>
  <c r="AN644" i="1"/>
  <c r="AP644" i="1"/>
  <c r="AQ644" i="1"/>
  <c r="AV644" i="1"/>
  <c r="AW644" i="1"/>
  <c r="AX644" i="1"/>
  <c r="AZ644" i="1"/>
  <c r="A645" i="1"/>
  <c r="B645" i="1"/>
  <c r="C645" i="1"/>
  <c r="BA645" i="1" s="1"/>
  <c r="D645" i="1"/>
  <c r="M645" i="1" s="1"/>
  <c r="E645" i="1"/>
  <c r="F645" i="1"/>
  <c r="G645" i="1"/>
  <c r="H645" i="1"/>
  <c r="R645" i="1" s="1"/>
  <c r="I645" i="1"/>
  <c r="J645" i="1"/>
  <c r="K645" i="1"/>
  <c r="L645" i="1"/>
  <c r="U645" i="1"/>
  <c r="Z645" i="1" s="1"/>
  <c r="X645" i="1"/>
  <c r="AD645" i="1"/>
  <c r="AE645" i="1"/>
  <c r="AF645" i="1"/>
  <c r="AG645" i="1"/>
  <c r="AH645" i="1"/>
  <c r="AI645" i="1"/>
  <c r="AL645" i="1"/>
  <c r="AN645" i="1"/>
  <c r="AP645" i="1"/>
  <c r="AQ645" i="1"/>
  <c r="AV645" i="1"/>
  <c r="AX645" i="1"/>
  <c r="AZ645" i="1"/>
  <c r="A646" i="1"/>
  <c r="B646" i="1"/>
  <c r="C646" i="1"/>
  <c r="D646" i="1"/>
  <c r="M646" i="1" s="1"/>
  <c r="E646" i="1"/>
  <c r="F646" i="1"/>
  <c r="G646" i="1"/>
  <c r="H646" i="1"/>
  <c r="R646" i="1" s="1"/>
  <c r="I646" i="1"/>
  <c r="J646" i="1"/>
  <c r="K646" i="1"/>
  <c r="L646" i="1"/>
  <c r="U646" i="1"/>
  <c r="X646" i="1"/>
  <c r="Z646" i="1"/>
  <c r="AD646" i="1"/>
  <c r="AH646" i="1" s="1"/>
  <c r="AE646" i="1"/>
  <c r="AI646" i="1" s="1"/>
  <c r="AF646" i="1"/>
  <c r="AG646" i="1"/>
  <c r="AL646" i="1"/>
  <c r="AN646" i="1"/>
  <c r="AP646" i="1"/>
  <c r="AQ646" i="1"/>
  <c r="AV646" i="1"/>
  <c r="AZ646" i="1"/>
  <c r="A647" i="1"/>
  <c r="B647" i="1"/>
  <c r="C647" i="1"/>
  <c r="AO647" i="1" s="1"/>
  <c r="D647" i="1"/>
  <c r="E647" i="1"/>
  <c r="F647" i="1"/>
  <c r="G647" i="1"/>
  <c r="N647" i="1" s="1"/>
  <c r="H647" i="1"/>
  <c r="R647" i="1" s="1"/>
  <c r="I647" i="1"/>
  <c r="J647" i="1"/>
  <c r="K647" i="1"/>
  <c r="L647" i="1"/>
  <c r="U647" i="1"/>
  <c r="Z647" i="1" s="1"/>
  <c r="X647" i="1"/>
  <c r="AD647" i="1"/>
  <c r="AE647" i="1"/>
  <c r="AF647" i="1"/>
  <c r="AG647" i="1"/>
  <c r="AH647" i="1"/>
  <c r="AI647" i="1"/>
  <c r="AL647" i="1"/>
  <c r="AN647" i="1"/>
  <c r="AP647" i="1"/>
  <c r="AQ647" i="1"/>
  <c r="AV647" i="1"/>
  <c r="AX647" i="1"/>
  <c r="AZ647" i="1"/>
  <c r="A648" i="1"/>
  <c r="B648" i="1"/>
  <c r="C648" i="1"/>
  <c r="Y648" i="1" s="1"/>
  <c r="D648" i="1"/>
  <c r="E648" i="1"/>
  <c r="F648" i="1"/>
  <c r="G648" i="1"/>
  <c r="N648" i="1" s="1"/>
  <c r="H648" i="1"/>
  <c r="R648" i="1" s="1"/>
  <c r="I648" i="1"/>
  <c r="J648" i="1"/>
  <c r="K648" i="1"/>
  <c r="L648" i="1"/>
  <c r="U648" i="1"/>
  <c r="X648" i="1"/>
  <c r="Z648" i="1"/>
  <c r="AD648" i="1"/>
  <c r="AE648" i="1"/>
  <c r="AF648" i="1"/>
  <c r="AG648" i="1"/>
  <c r="AH648" i="1"/>
  <c r="AI648" i="1"/>
  <c r="AL648" i="1"/>
  <c r="AN648" i="1"/>
  <c r="AP648" i="1"/>
  <c r="AQ648" i="1"/>
  <c r="AV648" i="1"/>
  <c r="AX648" i="1"/>
  <c r="AZ648" i="1"/>
  <c r="A649" i="1"/>
  <c r="B649" i="1"/>
  <c r="C649" i="1"/>
  <c r="D649" i="1"/>
  <c r="E649" i="1"/>
  <c r="F649" i="1"/>
  <c r="G649" i="1"/>
  <c r="N649" i="1" s="1"/>
  <c r="H649" i="1"/>
  <c r="R649" i="1" s="1"/>
  <c r="I649" i="1"/>
  <c r="J649" i="1"/>
  <c r="K649" i="1"/>
  <c r="L649" i="1"/>
  <c r="U649" i="1"/>
  <c r="X649" i="1"/>
  <c r="Z649" i="1"/>
  <c r="AD649" i="1"/>
  <c r="AE649" i="1"/>
  <c r="AF649" i="1"/>
  <c r="AG649" i="1"/>
  <c r="AH649" i="1"/>
  <c r="AI649" i="1"/>
  <c r="AL649" i="1"/>
  <c r="AN649" i="1"/>
  <c r="AP649" i="1"/>
  <c r="AQ649" i="1"/>
  <c r="AV649" i="1"/>
  <c r="AX649" i="1"/>
  <c r="AZ649" i="1"/>
  <c r="A650" i="1"/>
  <c r="B650" i="1"/>
  <c r="C650" i="1"/>
  <c r="D650" i="1"/>
  <c r="M650" i="1" s="1"/>
  <c r="E650" i="1"/>
  <c r="F650" i="1"/>
  <c r="G650" i="1"/>
  <c r="H650" i="1"/>
  <c r="R650" i="1" s="1"/>
  <c r="I650" i="1"/>
  <c r="J650" i="1"/>
  <c r="K650" i="1"/>
  <c r="L650" i="1"/>
  <c r="U650" i="1"/>
  <c r="X650" i="1"/>
  <c r="Z650" i="1"/>
  <c r="AD650" i="1"/>
  <c r="AE650" i="1"/>
  <c r="AF650" i="1"/>
  <c r="AG650" i="1"/>
  <c r="AH650" i="1"/>
  <c r="AI650" i="1"/>
  <c r="AL650" i="1"/>
  <c r="AN650" i="1"/>
  <c r="AP650" i="1"/>
  <c r="AQ650" i="1"/>
  <c r="AV650" i="1"/>
  <c r="AZ650" i="1"/>
  <c r="A651" i="1"/>
  <c r="B651" i="1"/>
  <c r="C651" i="1"/>
  <c r="D651" i="1"/>
  <c r="M651" i="1" s="1"/>
  <c r="E651" i="1"/>
  <c r="F651" i="1"/>
  <c r="G651" i="1"/>
  <c r="H651" i="1"/>
  <c r="R651" i="1" s="1"/>
  <c r="I651" i="1"/>
  <c r="J651" i="1"/>
  <c r="K651" i="1"/>
  <c r="L651" i="1"/>
  <c r="U651" i="1"/>
  <c r="Z651" i="1" s="1"/>
  <c r="X651" i="1"/>
  <c r="AD651" i="1"/>
  <c r="AE651" i="1"/>
  <c r="AF651" i="1"/>
  <c r="AG651" i="1"/>
  <c r="AH651" i="1"/>
  <c r="AI651" i="1"/>
  <c r="AL651" i="1"/>
  <c r="AN651" i="1"/>
  <c r="AO651" i="1"/>
  <c r="AP651" i="1"/>
  <c r="AQ651" i="1"/>
  <c r="AV651" i="1"/>
  <c r="AX651" i="1"/>
  <c r="AZ651" i="1"/>
  <c r="A652" i="1"/>
  <c r="B652" i="1"/>
  <c r="C652" i="1"/>
  <c r="Y652" i="1" s="1"/>
  <c r="D652" i="1"/>
  <c r="E652" i="1"/>
  <c r="F652" i="1"/>
  <c r="G652" i="1"/>
  <c r="N652" i="1" s="1"/>
  <c r="H652" i="1"/>
  <c r="R652" i="1" s="1"/>
  <c r="I652" i="1"/>
  <c r="J652" i="1"/>
  <c r="K652" i="1"/>
  <c r="L652" i="1"/>
  <c r="U652" i="1"/>
  <c r="X652" i="1"/>
  <c r="Z652" i="1"/>
  <c r="AD652" i="1"/>
  <c r="AE652" i="1"/>
  <c r="AF652" i="1"/>
  <c r="AG652" i="1"/>
  <c r="AH652" i="1"/>
  <c r="AI652" i="1"/>
  <c r="AL652" i="1"/>
  <c r="AN652" i="1"/>
  <c r="AP652" i="1"/>
  <c r="AQ652" i="1"/>
  <c r="AV652" i="1"/>
  <c r="AX652" i="1"/>
  <c r="AZ652" i="1"/>
  <c r="A653" i="1"/>
  <c r="B653" i="1"/>
  <c r="C653" i="1"/>
  <c r="BA653" i="1" s="1"/>
  <c r="D653" i="1"/>
  <c r="E653" i="1"/>
  <c r="F653" i="1"/>
  <c r="G653" i="1"/>
  <c r="N653" i="1" s="1"/>
  <c r="H653" i="1"/>
  <c r="I653" i="1"/>
  <c r="J653" i="1"/>
  <c r="K653" i="1"/>
  <c r="L653" i="1"/>
  <c r="R653" i="1"/>
  <c r="U653" i="1"/>
  <c r="X653" i="1"/>
  <c r="Z653" i="1"/>
  <c r="AD653" i="1"/>
  <c r="AE653" i="1"/>
  <c r="AF653" i="1"/>
  <c r="AG653" i="1"/>
  <c r="AH653" i="1"/>
  <c r="AI653" i="1"/>
  <c r="AL653" i="1"/>
  <c r="AN653" i="1"/>
  <c r="AP653" i="1"/>
  <c r="AQ653" i="1"/>
  <c r="AV653" i="1"/>
  <c r="AX653" i="1"/>
  <c r="AZ653" i="1"/>
  <c r="A654" i="1"/>
  <c r="B654" i="1"/>
  <c r="C654" i="1"/>
  <c r="AO654" i="1" s="1"/>
  <c r="D654" i="1"/>
  <c r="M654" i="1" s="1"/>
  <c r="Q654" i="1" s="1"/>
  <c r="E654" i="1"/>
  <c r="F654" i="1"/>
  <c r="N654" i="1" s="1"/>
  <c r="G654" i="1"/>
  <c r="H654" i="1"/>
  <c r="R654" i="1" s="1"/>
  <c r="I654" i="1"/>
  <c r="J654" i="1"/>
  <c r="K654" i="1"/>
  <c r="L654" i="1"/>
  <c r="U654" i="1"/>
  <c r="Z654" i="1" s="1"/>
  <c r="X654" i="1"/>
  <c r="Y654" i="1"/>
  <c r="AD654" i="1"/>
  <c r="AE654" i="1"/>
  <c r="AF654" i="1"/>
  <c r="AG654" i="1"/>
  <c r="AH654" i="1"/>
  <c r="AI654" i="1"/>
  <c r="AL654" i="1"/>
  <c r="AN654" i="1"/>
  <c r="AP654" i="1"/>
  <c r="AQ654" i="1"/>
  <c r="AV654" i="1"/>
  <c r="AZ654" i="1"/>
  <c r="A655" i="1"/>
  <c r="B655" i="1"/>
  <c r="C655" i="1"/>
  <c r="D655" i="1"/>
  <c r="M655" i="1" s="1"/>
  <c r="E655" i="1"/>
  <c r="F655" i="1"/>
  <c r="G655" i="1"/>
  <c r="H655" i="1"/>
  <c r="R655" i="1" s="1"/>
  <c r="I655" i="1"/>
  <c r="J655" i="1"/>
  <c r="K655" i="1"/>
  <c r="L655" i="1"/>
  <c r="U655" i="1"/>
  <c r="Z655" i="1" s="1"/>
  <c r="X655" i="1"/>
  <c r="AD655" i="1"/>
  <c r="AE655" i="1"/>
  <c r="AF655" i="1"/>
  <c r="AG655" i="1"/>
  <c r="AH655" i="1"/>
  <c r="AI655" i="1"/>
  <c r="AL655" i="1"/>
  <c r="AN655" i="1"/>
  <c r="AO655" i="1"/>
  <c r="AP655" i="1"/>
  <c r="AQ655" i="1"/>
  <c r="AV655" i="1"/>
  <c r="AX655" i="1"/>
  <c r="AZ655" i="1"/>
  <c r="A656" i="1"/>
  <c r="B656" i="1"/>
  <c r="C656" i="1"/>
  <c r="Y656" i="1" s="1"/>
  <c r="D656" i="1"/>
  <c r="E656" i="1"/>
  <c r="F656" i="1"/>
  <c r="G656" i="1"/>
  <c r="H656" i="1"/>
  <c r="I656" i="1"/>
  <c r="J656" i="1"/>
  <c r="K656" i="1"/>
  <c r="L656" i="1"/>
  <c r="R656" i="1"/>
  <c r="U656" i="1"/>
  <c r="Z656" i="1" s="1"/>
  <c r="X656" i="1"/>
  <c r="AD656" i="1"/>
  <c r="AE656" i="1"/>
  <c r="AF656" i="1"/>
  <c r="AG656" i="1"/>
  <c r="AH656" i="1"/>
  <c r="AI656" i="1"/>
  <c r="AL656" i="1"/>
  <c r="AN656" i="1"/>
  <c r="AP656" i="1"/>
  <c r="AQ656" i="1"/>
  <c r="AV656" i="1"/>
  <c r="AX656" i="1"/>
  <c r="AZ656" i="1"/>
  <c r="A657" i="1"/>
  <c r="B657" i="1"/>
  <c r="C657" i="1"/>
  <c r="BA657" i="1" s="1"/>
  <c r="D657" i="1"/>
  <c r="M657" i="1" s="1"/>
  <c r="E657" i="1"/>
  <c r="F657" i="1"/>
  <c r="N657" i="1" s="1"/>
  <c r="G657" i="1"/>
  <c r="H657" i="1"/>
  <c r="I657" i="1"/>
  <c r="J657" i="1"/>
  <c r="K657" i="1"/>
  <c r="L657" i="1"/>
  <c r="R657" i="1"/>
  <c r="U657" i="1"/>
  <c r="Z657" i="1" s="1"/>
  <c r="X657" i="1"/>
  <c r="AD657" i="1"/>
  <c r="AE657" i="1"/>
  <c r="AF657" i="1"/>
  <c r="AG657" i="1"/>
  <c r="AH657" i="1"/>
  <c r="AI657" i="1"/>
  <c r="AL657" i="1"/>
  <c r="AN657" i="1"/>
  <c r="AP657" i="1"/>
  <c r="AQ657" i="1"/>
  <c r="AV657" i="1"/>
  <c r="AX657" i="1"/>
  <c r="AZ657" i="1"/>
  <c r="A658" i="1"/>
  <c r="B658" i="1"/>
  <c r="C658" i="1"/>
  <c r="D658" i="1"/>
  <c r="E658" i="1"/>
  <c r="F658" i="1"/>
  <c r="G658" i="1"/>
  <c r="H658" i="1"/>
  <c r="R658" i="1" s="1"/>
  <c r="I658" i="1"/>
  <c r="J658" i="1"/>
  <c r="K658" i="1"/>
  <c r="L658" i="1"/>
  <c r="U658" i="1"/>
  <c r="X658" i="1"/>
  <c r="Z658" i="1"/>
  <c r="AD658" i="1"/>
  <c r="AE658" i="1"/>
  <c r="AF658" i="1"/>
  <c r="AG658" i="1"/>
  <c r="AH658" i="1"/>
  <c r="AI658" i="1"/>
  <c r="AL658" i="1"/>
  <c r="AN658" i="1"/>
  <c r="AP658" i="1"/>
  <c r="AQ658" i="1"/>
  <c r="AV658" i="1"/>
  <c r="AZ658" i="1"/>
  <c r="A659" i="1"/>
  <c r="B659" i="1"/>
  <c r="C659" i="1"/>
  <c r="AO659" i="1" s="1"/>
  <c r="D659" i="1"/>
  <c r="E659" i="1"/>
  <c r="F659" i="1"/>
  <c r="G659" i="1"/>
  <c r="N659" i="1" s="1"/>
  <c r="H659" i="1"/>
  <c r="I659" i="1"/>
  <c r="J659" i="1"/>
  <c r="K659" i="1"/>
  <c r="L659" i="1"/>
  <c r="R659" i="1"/>
  <c r="U659" i="1"/>
  <c r="Z659" i="1" s="1"/>
  <c r="X659" i="1"/>
  <c r="AD659" i="1"/>
  <c r="AE659" i="1"/>
  <c r="AF659" i="1"/>
  <c r="AG659" i="1"/>
  <c r="AH659" i="1"/>
  <c r="AI659" i="1"/>
  <c r="AL659" i="1"/>
  <c r="AN659" i="1"/>
  <c r="AP659" i="1"/>
  <c r="AQ659" i="1"/>
  <c r="AV659" i="1"/>
  <c r="AX659" i="1"/>
  <c r="AZ659" i="1"/>
  <c r="A660" i="1"/>
  <c r="B660" i="1"/>
  <c r="C660" i="1"/>
  <c r="Y660" i="1" s="1"/>
  <c r="D660" i="1"/>
  <c r="M660" i="1" s="1"/>
  <c r="E660" i="1"/>
  <c r="F660" i="1"/>
  <c r="N660" i="1" s="1"/>
  <c r="G660" i="1"/>
  <c r="H660" i="1"/>
  <c r="R660" i="1" s="1"/>
  <c r="I660" i="1"/>
  <c r="J660" i="1"/>
  <c r="K660" i="1"/>
  <c r="L660" i="1"/>
  <c r="U660" i="1"/>
  <c r="Z660" i="1" s="1"/>
  <c r="X660" i="1"/>
  <c r="AD660" i="1"/>
  <c r="AE660" i="1"/>
  <c r="AF660" i="1"/>
  <c r="AG660" i="1"/>
  <c r="AH660" i="1"/>
  <c r="AI660" i="1"/>
  <c r="AL660" i="1"/>
  <c r="AN660" i="1"/>
  <c r="AO660" i="1"/>
  <c r="AP660" i="1"/>
  <c r="AQ660" i="1"/>
  <c r="AV660" i="1"/>
  <c r="AW660" i="1"/>
  <c r="AX660" i="1"/>
  <c r="AZ660" i="1"/>
  <c r="A661" i="1"/>
  <c r="B661" i="1"/>
  <c r="C661" i="1"/>
  <c r="Y661" i="1" s="1"/>
  <c r="D661" i="1"/>
  <c r="E661" i="1"/>
  <c r="F661" i="1"/>
  <c r="G661" i="1"/>
  <c r="H661" i="1"/>
  <c r="I661" i="1"/>
  <c r="J661" i="1"/>
  <c r="K661" i="1"/>
  <c r="L661" i="1"/>
  <c r="N661" i="1"/>
  <c r="R661" i="1"/>
  <c r="U661" i="1"/>
  <c r="X661" i="1"/>
  <c r="Z661" i="1"/>
  <c r="AD661" i="1"/>
  <c r="AE661" i="1"/>
  <c r="AF661" i="1"/>
  <c r="AG661" i="1"/>
  <c r="AH661" i="1"/>
  <c r="AI661" i="1"/>
  <c r="AL661" i="1"/>
  <c r="AN661" i="1"/>
  <c r="AP661" i="1"/>
  <c r="AQ661" i="1"/>
  <c r="AV661" i="1"/>
  <c r="AX661" i="1"/>
  <c r="AZ661" i="1"/>
  <c r="A662" i="1"/>
  <c r="B662" i="1"/>
  <c r="C662" i="1"/>
  <c r="AO662" i="1" s="1"/>
  <c r="D662" i="1"/>
  <c r="M662" i="1" s="1"/>
  <c r="E662" i="1"/>
  <c r="F662" i="1"/>
  <c r="N662" i="1" s="1"/>
  <c r="G662" i="1"/>
  <c r="H662" i="1"/>
  <c r="R662" i="1" s="1"/>
  <c r="I662" i="1"/>
  <c r="J662" i="1"/>
  <c r="K662" i="1"/>
  <c r="L662" i="1"/>
  <c r="U662" i="1"/>
  <c r="Z662" i="1" s="1"/>
  <c r="X662" i="1"/>
  <c r="Y662" i="1"/>
  <c r="AD662" i="1"/>
  <c r="AE662" i="1"/>
  <c r="AF662" i="1"/>
  <c r="AG662" i="1"/>
  <c r="AH662" i="1"/>
  <c r="AI662" i="1"/>
  <c r="AL662" i="1"/>
  <c r="AN662" i="1"/>
  <c r="AP662" i="1"/>
  <c r="AQ662" i="1"/>
  <c r="AV662" i="1"/>
  <c r="AZ662" i="1"/>
  <c r="A663" i="1"/>
  <c r="B663" i="1"/>
  <c r="C663" i="1"/>
  <c r="AO663" i="1" s="1"/>
  <c r="D663" i="1"/>
  <c r="M663" i="1" s="1"/>
  <c r="E663" i="1"/>
  <c r="F663" i="1"/>
  <c r="G663" i="1"/>
  <c r="H663" i="1"/>
  <c r="I663" i="1"/>
  <c r="J663" i="1"/>
  <c r="K663" i="1"/>
  <c r="L663" i="1"/>
  <c r="R663" i="1"/>
  <c r="U663" i="1"/>
  <c r="X663" i="1"/>
  <c r="Z663" i="1"/>
  <c r="AD663" i="1"/>
  <c r="AE663" i="1"/>
  <c r="AF663" i="1"/>
  <c r="AG663" i="1"/>
  <c r="AH663" i="1"/>
  <c r="AI663" i="1"/>
  <c r="AL663" i="1"/>
  <c r="AN663" i="1"/>
  <c r="AP663" i="1"/>
  <c r="AQ663" i="1"/>
  <c r="AV663" i="1"/>
  <c r="AX663" i="1"/>
  <c r="AZ663" i="1"/>
  <c r="A664" i="1"/>
  <c r="B664" i="1"/>
  <c r="C664" i="1"/>
  <c r="Y664" i="1" s="1"/>
  <c r="D664" i="1"/>
  <c r="E664" i="1"/>
  <c r="F664" i="1"/>
  <c r="G664" i="1"/>
  <c r="H664" i="1"/>
  <c r="I664" i="1"/>
  <c r="J664" i="1"/>
  <c r="K664" i="1"/>
  <c r="L664" i="1"/>
  <c r="R664" i="1"/>
  <c r="U664" i="1"/>
  <c r="X664" i="1"/>
  <c r="Z664" i="1"/>
  <c r="AD664" i="1"/>
  <c r="AE664" i="1"/>
  <c r="AF664" i="1"/>
  <c r="AG664" i="1"/>
  <c r="AH664" i="1"/>
  <c r="AI664" i="1"/>
  <c r="AL664" i="1"/>
  <c r="AN664" i="1"/>
  <c r="AP664" i="1"/>
  <c r="AQ664" i="1"/>
  <c r="AV664" i="1"/>
  <c r="AX664" i="1"/>
  <c r="AZ664" i="1"/>
  <c r="A665" i="1"/>
  <c r="B665" i="1"/>
  <c r="C665" i="1"/>
  <c r="BA665" i="1" s="1"/>
  <c r="D665" i="1"/>
  <c r="M665" i="1" s="1"/>
  <c r="E665" i="1"/>
  <c r="F665" i="1"/>
  <c r="N665" i="1" s="1"/>
  <c r="G665" i="1"/>
  <c r="H665" i="1"/>
  <c r="I665" i="1"/>
  <c r="J665" i="1"/>
  <c r="K665" i="1"/>
  <c r="L665" i="1"/>
  <c r="R665" i="1"/>
  <c r="U665" i="1"/>
  <c r="Z665" i="1" s="1"/>
  <c r="X665" i="1"/>
  <c r="AD665" i="1"/>
  <c r="AE665" i="1"/>
  <c r="AF665" i="1"/>
  <c r="AG665" i="1"/>
  <c r="AH665" i="1"/>
  <c r="AI665" i="1"/>
  <c r="AL665" i="1"/>
  <c r="AN665" i="1"/>
  <c r="AP665" i="1"/>
  <c r="AQ665" i="1"/>
  <c r="AV665" i="1"/>
  <c r="AX665" i="1"/>
  <c r="AZ665" i="1"/>
  <c r="A666" i="1"/>
  <c r="B666" i="1"/>
  <c r="C666" i="1"/>
  <c r="BA666" i="1" s="1"/>
  <c r="D666" i="1"/>
  <c r="E666" i="1"/>
  <c r="F666" i="1"/>
  <c r="G666" i="1"/>
  <c r="H666" i="1"/>
  <c r="R666" i="1" s="1"/>
  <c r="I666" i="1"/>
  <c r="J666" i="1"/>
  <c r="K666" i="1"/>
  <c r="L666" i="1"/>
  <c r="U666" i="1"/>
  <c r="X666" i="1"/>
  <c r="Z666" i="1"/>
  <c r="AD666" i="1"/>
  <c r="AE666" i="1"/>
  <c r="AF666" i="1"/>
  <c r="AG666" i="1"/>
  <c r="AH666" i="1"/>
  <c r="AI666" i="1"/>
  <c r="AL666" i="1"/>
  <c r="AN666" i="1"/>
  <c r="AP666" i="1"/>
  <c r="AQ666" i="1"/>
  <c r="AV666" i="1"/>
  <c r="AZ666" i="1"/>
  <c r="A667" i="1"/>
  <c r="B667" i="1"/>
  <c r="C667" i="1"/>
  <c r="AO667" i="1" s="1"/>
  <c r="D667" i="1"/>
  <c r="E667" i="1"/>
  <c r="F667" i="1"/>
  <c r="G667" i="1"/>
  <c r="N667" i="1" s="1"/>
  <c r="H667" i="1"/>
  <c r="R667" i="1" s="1"/>
  <c r="I667" i="1"/>
  <c r="J667" i="1"/>
  <c r="K667" i="1"/>
  <c r="L667" i="1"/>
  <c r="U667" i="1"/>
  <c r="X667" i="1"/>
  <c r="Z667" i="1"/>
  <c r="AD667" i="1"/>
  <c r="AE667" i="1"/>
  <c r="AF667" i="1"/>
  <c r="AG667" i="1"/>
  <c r="AH667" i="1"/>
  <c r="AI667" i="1"/>
  <c r="AL667" i="1"/>
  <c r="AN667" i="1"/>
  <c r="AP667" i="1"/>
  <c r="AQ667" i="1"/>
  <c r="AV667" i="1"/>
  <c r="AX667" i="1"/>
  <c r="AZ667" i="1"/>
  <c r="A668" i="1"/>
  <c r="B668" i="1"/>
  <c r="C668" i="1"/>
  <c r="Y668" i="1" s="1"/>
  <c r="D668" i="1"/>
  <c r="M668" i="1" s="1"/>
  <c r="E668" i="1"/>
  <c r="F668" i="1"/>
  <c r="N668" i="1" s="1"/>
  <c r="G668" i="1"/>
  <c r="H668" i="1"/>
  <c r="R668" i="1" s="1"/>
  <c r="I668" i="1"/>
  <c r="J668" i="1"/>
  <c r="K668" i="1"/>
  <c r="L668" i="1"/>
  <c r="U668" i="1"/>
  <c r="X668" i="1"/>
  <c r="Z668" i="1"/>
  <c r="AD668" i="1"/>
  <c r="AE668" i="1"/>
  <c r="AF668" i="1"/>
  <c r="AG668" i="1"/>
  <c r="AH668" i="1"/>
  <c r="AI668" i="1"/>
  <c r="AL668" i="1"/>
  <c r="AN668" i="1"/>
  <c r="AP668" i="1"/>
  <c r="AQ668" i="1"/>
  <c r="AV668" i="1"/>
  <c r="AW668" i="1"/>
  <c r="AX668" i="1"/>
  <c r="AZ668" i="1"/>
  <c r="A669" i="1"/>
  <c r="B669" i="1"/>
  <c r="C669" i="1"/>
  <c r="Y669" i="1" s="1"/>
  <c r="D669" i="1"/>
  <c r="E669" i="1"/>
  <c r="F669" i="1"/>
  <c r="G669" i="1"/>
  <c r="N669" i="1" s="1"/>
  <c r="H669" i="1"/>
  <c r="I669" i="1"/>
  <c r="J669" i="1"/>
  <c r="K669" i="1"/>
  <c r="L669" i="1"/>
  <c r="R669" i="1"/>
  <c r="U669" i="1"/>
  <c r="X669" i="1"/>
  <c r="Z669" i="1"/>
  <c r="AD669" i="1"/>
  <c r="AE669" i="1"/>
  <c r="AF669" i="1"/>
  <c r="AG669" i="1"/>
  <c r="AH669" i="1"/>
  <c r="AI669" i="1"/>
  <c r="AL669" i="1"/>
  <c r="AN669" i="1"/>
  <c r="AP669" i="1"/>
  <c r="AQ669" i="1"/>
  <c r="AV669" i="1"/>
  <c r="AX669" i="1"/>
  <c r="AZ669" i="1"/>
  <c r="A670" i="1"/>
  <c r="B670" i="1"/>
  <c r="C670" i="1"/>
  <c r="D670" i="1"/>
  <c r="M670" i="1" s="1"/>
  <c r="Q670" i="1" s="1"/>
  <c r="E670" i="1"/>
  <c r="F670" i="1"/>
  <c r="N670" i="1" s="1"/>
  <c r="G670" i="1"/>
  <c r="H670" i="1"/>
  <c r="R670" i="1" s="1"/>
  <c r="I670" i="1"/>
  <c r="J670" i="1"/>
  <c r="K670" i="1"/>
  <c r="L670" i="1"/>
  <c r="U670" i="1"/>
  <c r="Z670" i="1" s="1"/>
  <c r="X670" i="1"/>
  <c r="Y670" i="1"/>
  <c r="AD670" i="1"/>
  <c r="AE670" i="1"/>
  <c r="AF670" i="1"/>
  <c r="AG670" i="1"/>
  <c r="AH670" i="1"/>
  <c r="AI670" i="1"/>
  <c r="AL670" i="1"/>
  <c r="AN670" i="1"/>
  <c r="AP670" i="1"/>
  <c r="AQ670" i="1"/>
  <c r="AV670" i="1"/>
  <c r="AZ670" i="1"/>
  <c r="A671" i="1"/>
  <c r="B671" i="1"/>
  <c r="C671" i="1"/>
  <c r="AO671" i="1" s="1"/>
  <c r="D671" i="1"/>
  <c r="M671" i="1" s="1"/>
  <c r="E671" i="1"/>
  <c r="F671" i="1"/>
  <c r="G671" i="1"/>
  <c r="H671" i="1"/>
  <c r="R671" i="1" s="1"/>
  <c r="I671" i="1"/>
  <c r="J671" i="1"/>
  <c r="K671" i="1"/>
  <c r="L671" i="1"/>
  <c r="U671" i="1"/>
  <c r="Z671" i="1" s="1"/>
  <c r="X671" i="1"/>
  <c r="AD671" i="1"/>
  <c r="AE671" i="1"/>
  <c r="AF671" i="1"/>
  <c r="AG671" i="1"/>
  <c r="AH671" i="1"/>
  <c r="AI671" i="1"/>
  <c r="AL671" i="1"/>
  <c r="AN671" i="1"/>
  <c r="AP671" i="1"/>
  <c r="AQ671" i="1"/>
  <c r="AV671" i="1"/>
  <c r="AX671" i="1"/>
  <c r="AZ671" i="1"/>
  <c r="A672" i="1"/>
  <c r="B672" i="1"/>
  <c r="C672" i="1"/>
  <c r="Y672" i="1" s="1"/>
  <c r="D672" i="1"/>
  <c r="E672" i="1"/>
  <c r="F672" i="1"/>
  <c r="G672" i="1"/>
  <c r="H672" i="1"/>
  <c r="I672" i="1"/>
  <c r="J672" i="1"/>
  <c r="K672" i="1"/>
  <c r="L672" i="1"/>
  <c r="R672" i="1"/>
  <c r="U672" i="1"/>
  <c r="Z672" i="1" s="1"/>
  <c r="X672" i="1"/>
  <c r="AD672" i="1"/>
  <c r="AE672" i="1"/>
  <c r="AF672" i="1"/>
  <c r="AG672" i="1"/>
  <c r="AH672" i="1"/>
  <c r="AI672" i="1"/>
  <c r="AL672" i="1"/>
  <c r="AN672" i="1"/>
  <c r="AP672" i="1"/>
  <c r="AQ672" i="1"/>
  <c r="AV672" i="1"/>
  <c r="AX672" i="1"/>
  <c r="AZ672" i="1"/>
  <c r="A673" i="1"/>
  <c r="B673" i="1"/>
  <c r="C673" i="1"/>
  <c r="Y673" i="1" s="1"/>
  <c r="D673" i="1"/>
  <c r="M673" i="1" s="1"/>
  <c r="E673" i="1"/>
  <c r="F673" i="1"/>
  <c r="N673" i="1" s="1"/>
  <c r="G673" i="1"/>
  <c r="H673" i="1"/>
  <c r="I673" i="1"/>
  <c r="J673" i="1"/>
  <c r="K673" i="1"/>
  <c r="L673" i="1"/>
  <c r="R673" i="1"/>
  <c r="U673" i="1"/>
  <c r="Z673" i="1" s="1"/>
  <c r="X673" i="1"/>
  <c r="AD673" i="1"/>
  <c r="AE673" i="1"/>
  <c r="AF673" i="1"/>
  <c r="AG673" i="1"/>
  <c r="AH673" i="1"/>
  <c r="AI673" i="1"/>
  <c r="AL673" i="1"/>
  <c r="AN673" i="1"/>
  <c r="AP673" i="1"/>
  <c r="AQ673" i="1"/>
  <c r="AV673" i="1"/>
  <c r="AX673" i="1"/>
  <c r="AZ673" i="1"/>
  <c r="A674" i="1"/>
  <c r="B674" i="1"/>
  <c r="C674" i="1"/>
  <c r="Y674" i="1" s="1"/>
  <c r="D674" i="1"/>
  <c r="E674" i="1"/>
  <c r="F674" i="1"/>
  <c r="G674" i="1"/>
  <c r="H674" i="1"/>
  <c r="R674" i="1" s="1"/>
  <c r="I674" i="1"/>
  <c r="J674" i="1"/>
  <c r="K674" i="1"/>
  <c r="L674" i="1"/>
  <c r="U674" i="1"/>
  <c r="X674" i="1"/>
  <c r="Z674" i="1"/>
  <c r="AD674" i="1"/>
  <c r="AE674" i="1"/>
  <c r="AF674" i="1"/>
  <c r="AG674" i="1"/>
  <c r="AH674" i="1"/>
  <c r="AI674" i="1"/>
  <c r="AL674" i="1"/>
  <c r="AN674" i="1"/>
  <c r="AP674" i="1"/>
  <c r="AQ674" i="1"/>
  <c r="AV674" i="1"/>
  <c r="AX674" i="1"/>
  <c r="AZ674" i="1"/>
  <c r="A675" i="1"/>
  <c r="B675" i="1"/>
  <c r="C675" i="1"/>
  <c r="AO675" i="1" s="1"/>
  <c r="D675" i="1"/>
  <c r="E675" i="1"/>
  <c r="F675" i="1"/>
  <c r="G675" i="1"/>
  <c r="N675" i="1" s="1"/>
  <c r="H675" i="1"/>
  <c r="I675" i="1"/>
  <c r="J675" i="1"/>
  <c r="K675" i="1"/>
  <c r="L675" i="1"/>
  <c r="R675" i="1"/>
  <c r="U675" i="1"/>
  <c r="Z675" i="1" s="1"/>
  <c r="X675" i="1"/>
  <c r="AD675" i="1"/>
  <c r="AE675" i="1"/>
  <c r="AF675" i="1"/>
  <c r="AG675" i="1"/>
  <c r="AH675" i="1"/>
  <c r="AI675" i="1"/>
  <c r="AL675" i="1"/>
  <c r="AN675" i="1"/>
  <c r="AP675" i="1"/>
  <c r="AQ675" i="1"/>
  <c r="AV675" i="1"/>
  <c r="AX675" i="1"/>
  <c r="AZ675" i="1"/>
  <c r="A676" i="1"/>
  <c r="B676" i="1"/>
  <c r="C676" i="1"/>
  <c r="Y676" i="1" s="1"/>
  <c r="D676" i="1"/>
  <c r="M676" i="1" s="1"/>
  <c r="E676" i="1"/>
  <c r="F676" i="1"/>
  <c r="N676" i="1" s="1"/>
  <c r="G676" i="1"/>
  <c r="H676" i="1"/>
  <c r="R676" i="1" s="1"/>
  <c r="I676" i="1"/>
  <c r="J676" i="1"/>
  <c r="K676" i="1"/>
  <c r="L676" i="1"/>
  <c r="U676" i="1"/>
  <c r="Z676" i="1" s="1"/>
  <c r="X676" i="1"/>
  <c r="AD676" i="1"/>
  <c r="AE676" i="1"/>
  <c r="AF676" i="1"/>
  <c r="AG676" i="1"/>
  <c r="AH676" i="1"/>
  <c r="AI676" i="1"/>
  <c r="AL676" i="1"/>
  <c r="AN676" i="1"/>
  <c r="AO676" i="1"/>
  <c r="AP676" i="1"/>
  <c r="AQ676" i="1"/>
  <c r="AV676" i="1"/>
  <c r="AW676" i="1"/>
  <c r="AX676" i="1"/>
  <c r="AZ676" i="1"/>
  <c r="A677" i="1"/>
  <c r="B677" i="1"/>
  <c r="C677" i="1"/>
  <c r="Y677" i="1" s="1"/>
  <c r="D677" i="1"/>
  <c r="E677" i="1"/>
  <c r="F677" i="1"/>
  <c r="G677" i="1"/>
  <c r="H677" i="1"/>
  <c r="I677" i="1"/>
  <c r="J677" i="1"/>
  <c r="K677" i="1"/>
  <c r="L677" i="1"/>
  <c r="N677" i="1"/>
  <c r="R677" i="1"/>
  <c r="U677" i="1"/>
  <c r="X677" i="1"/>
  <c r="Z677" i="1"/>
  <c r="AD677" i="1"/>
  <c r="AE677" i="1"/>
  <c r="AF677" i="1"/>
  <c r="AG677" i="1"/>
  <c r="AH677" i="1"/>
  <c r="AI677" i="1"/>
  <c r="AL677" i="1"/>
  <c r="AN677" i="1"/>
  <c r="AP677" i="1"/>
  <c r="AQ677" i="1"/>
  <c r="AV677" i="1"/>
  <c r="AX677" i="1"/>
  <c r="AZ677" i="1"/>
  <c r="A678" i="1"/>
  <c r="B678" i="1"/>
  <c r="C678" i="1"/>
  <c r="AW678" i="1" s="1"/>
  <c r="D678" i="1"/>
  <c r="M678" i="1" s="1"/>
  <c r="E678" i="1"/>
  <c r="F678" i="1"/>
  <c r="N678" i="1" s="1"/>
  <c r="G678" i="1"/>
  <c r="H678" i="1"/>
  <c r="R678" i="1" s="1"/>
  <c r="I678" i="1"/>
  <c r="J678" i="1"/>
  <c r="K678" i="1"/>
  <c r="L678" i="1"/>
  <c r="U678" i="1"/>
  <c r="Z678" i="1" s="1"/>
  <c r="X678" i="1"/>
  <c r="Y678" i="1"/>
  <c r="AD678" i="1"/>
  <c r="AE678" i="1"/>
  <c r="AF678" i="1"/>
  <c r="AG678" i="1"/>
  <c r="AH678" i="1"/>
  <c r="AI678" i="1"/>
  <c r="AL678" i="1"/>
  <c r="AN678" i="1"/>
  <c r="AP678" i="1"/>
  <c r="AQ678" i="1"/>
  <c r="AV678" i="1"/>
  <c r="AZ678" i="1"/>
  <c r="A679" i="1"/>
  <c r="B679" i="1"/>
  <c r="C679" i="1"/>
  <c r="AO679" i="1" s="1"/>
  <c r="D679" i="1"/>
  <c r="M679" i="1" s="1"/>
  <c r="E679" i="1"/>
  <c r="F679" i="1"/>
  <c r="G679" i="1"/>
  <c r="H679" i="1"/>
  <c r="I679" i="1"/>
  <c r="J679" i="1"/>
  <c r="K679" i="1"/>
  <c r="L679" i="1"/>
  <c r="R679" i="1"/>
  <c r="U679" i="1"/>
  <c r="X679" i="1"/>
  <c r="Z679" i="1"/>
  <c r="AD679" i="1"/>
  <c r="AE679" i="1"/>
  <c r="AF679" i="1"/>
  <c r="AG679" i="1"/>
  <c r="AH679" i="1"/>
  <c r="AI679" i="1"/>
  <c r="AL679" i="1"/>
  <c r="AN679" i="1"/>
  <c r="AP679" i="1"/>
  <c r="AQ679" i="1"/>
  <c r="AV679" i="1"/>
  <c r="AX679" i="1"/>
  <c r="AZ679" i="1"/>
  <c r="A680" i="1"/>
  <c r="B680" i="1"/>
  <c r="C680" i="1"/>
  <c r="Y680" i="1" s="1"/>
  <c r="D680" i="1"/>
  <c r="E680" i="1"/>
  <c r="F680" i="1"/>
  <c r="G680" i="1"/>
  <c r="H680" i="1"/>
  <c r="I680" i="1"/>
  <c r="J680" i="1"/>
  <c r="K680" i="1"/>
  <c r="L680" i="1"/>
  <c r="R680" i="1"/>
  <c r="U680" i="1"/>
  <c r="X680" i="1"/>
  <c r="Z680" i="1"/>
  <c r="AD680" i="1"/>
  <c r="AE680" i="1"/>
  <c r="AF680" i="1"/>
  <c r="AG680" i="1"/>
  <c r="AH680" i="1"/>
  <c r="AI680" i="1"/>
  <c r="AL680" i="1"/>
  <c r="AN680" i="1"/>
  <c r="AP680" i="1"/>
  <c r="AQ680" i="1"/>
  <c r="AV680" i="1"/>
  <c r="AX680" i="1"/>
  <c r="AZ680" i="1"/>
  <c r="A681" i="1"/>
  <c r="B681" i="1"/>
  <c r="C681" i="1"/>
  <c r="AO681" i="1" s="1"/>
  <c r="D681" i="1"/>
  <c r="M681" i="1" s="1"/>
  <c r="E681" i="1"/>
  <c r="F681" i="1"/>
  <c r="N681" i="1" s="1"/>
  <c r="G681" i="1"/>
  <c r="H681" i="1"/>
  <c r="I681" i="1"/>
  <c r="J681" i="1"/>
  <c r="K681" i="1"/>
  <c r="L681" i="1"/>
  <c r="R681" i="1"/>
  <c r="U681" i="1"/>
  <c r="Z681" i="1" s="1"/>
  <c r="X681" i="1"/>
  <c r="AD681" i="1"/>
  <c r="AE681" i="1"/>
  <c r="AF681" i="1"/>
  <c r="AG681" i="1"/>
  <c r="AH681" i="1"/>
  <c r="AI681" i="1"/>
  <c r="AL681" i="1"/>
  <c r="AN681" i="1"/>
  <c r="AP681" i="1"/>
  <c r="AQ681" i="1"/>
  <c r="AV681" i="1"/>
  <c r="AX681" i="1"/>
  <c r="AZ681" i="1"/>
  <c r="A682" i="1"/>
  <c r="B682" i="1"/>
  <c r="C682" i="1"/>
  <c r="Y682" i="1" s="1"/>
  <c r="D682" i="1"/>
  <c r="E682" i="1"/>
  <c r="F682" i="1"/>
  <c r="G682" i="1"/>
  <c r="H682" i="1"/>
  <c r="R682" i="1" s="1"/>
  <c r="I682" i="1"/>
  <c r="J682" i="1"/>
  <c r="K682" i="1"/>
  <c r="L682" i="1"/>
  <c r="U682" i="1"/>
  <c r="X682" i="1"/>
  <c r="Z682" i="1"/>
  <c r="AD682" i="1"/>
  <c r="AE682" i="1"/>
  <c r="AF682" i="1"/>
  <c r="AG682" i="1"/>
  <c r="AH682" i="1"/>
  <c r="AI682" i="1"/>
  <c r="AL682" i="1"/>
  <c r="AN682" i="1"/>
  <c r="AP682" i="1"/>
  <c r="AQ682" i="1"/>
  <c r="AV682" i="1"/>
  <c r="AZ682" i="1"/>
  <c r="A683" i="1"/>
  <c r="B683" i="1"/>
  <c r="C683" i="1"/>
  <c r="AO683" i="1" s="1"/>
  <c r="D683" i="1"/>
  <c r="E683" i="1"/>
  <c r="F683" i="1"/>
  <c r="G683" i="1"/>
  <c r="N683" i="1" s="1"/>
  <c r="H683" i="1"/>
  <c r="R683" i="1" s="1"/>
  <c r="I683" i="1"/>
  <c r="J683" i="1"/>
  <c r="K683" i="1"/>
  <c r="L683" i="1"/>
  <c r="U683" i="1"/>
  <c r="X683" i="1"/>
  <c r="Z683" i="1"/>
  <c r="AD683" i="1"/>
  <c r="AE683" i="1"/>
  <c r="AF683" i="1"/>
  <c r="AG683" i="1"/>
  <c r="AH683" i="1"/>
  <c r="AI683" i="1"/>
  <c r="AL683" i="1"/>
  <c r="AN683" i="1"/>
  <c r="AP683" i="1"/>
  <c r="AQ683" i="1"/>
  <c r="AV683" i="1"/>
  <c r="AX683" i="1"/>
  <c r="AZ683" i="1"/>
  <c r="A684" i="1"/>
  <c r="B684" i="1"/>
  <c r="C684" i="1"/>
  <c r="D684" i="1"/>
  <c r="M684" i="1" s="1"/>
  <c r="E684" i="1"/>
  <c r="F684" i="1"/>
  <c r="N684" i="1" s="1"/>
  <c r="G684" i="1"/>
  <c r="H684" i="1"/>
  <c r="R684" i="1" s="1"/>
  <c r="I684" i="1"/>
  <c r="J684" i="1"/>
  <c r="K684" i="1"/>
  <c r="L684" i="1"/>
  <c r="U684" i="1"/>
  <c r="X684" i="1"/>
  <c r="Z684" i="1"/>
  <c r="AD684" i="1"/>
  <c r="AE684" i="1"/>
  <c r="AF684" i="1"/>
  <c r="AG684" i="1"/>
  <c r="AH684" i="1"/>
  <c r="AI684" i="1"/>
  <c r="AL684" i="1"/>
  <c r="AN684" i="1"/>
  <c r="AP684" i="1"/>
  <c r="AQ684" i="1"/>
  <c r="AV684" i="1"/>
  <c r="AX684" i="1"/>
  <c r="AZ684" i="1"/>
  <c r="A685" i="1"/>
  <c r="B685" i="1"/>
  <c r="C685" i="1"/>
  <c r="D685" i="1"/>
  <c r="E685" i="1"/>
  <c r="F685" i="1"/>
  <c r="G685" i="1"/>
  <c r="N685" i="1" s="1"/>
  <c r="H685" i="1"/>
  <c r="I685" i="1"/>
  <c r="J685" i="1"/>
  <c r="K685" i="1"/>
  <c r="L685" i="1"/>
  <c r="R685" i="1"/>
  <c r="U685" i="1"/>
  <c r="X685" i="1"/>
  <c r="Z685" i="1"/>
  <c r="AD685" i="1"/>
  <c r="AE685" i="1"/>
  <c r="AF685" i="1"/>
  <c r="AG685" i="1"/>
  <c r="AH685" i="1"/>
  <c r="AI685" i="1"/>
  <c r="AL685" i="1"/>
  <c r="AN685" i="1"/>
  <c r="AP685" i="1"/>
  <c r="AQ685" i="1"/>
  <c r="AV685" i="1"/>
  <c r="AX685" i="1"/>
  <c r="AZ685" i="1"/>
  <c r="A686" i="1"/>
  <c r="B686" i="1"/>
  <c r="C686" i="1"/>
  <c r="AO686" i="1" s="1"/>
  <c r="D686" i="1"/>
  <c r="M686" i="1" s="1"/>
  <c r="Q686" i="1" s="1"/>
  <c r="E686" i="1"/>
  <c r="F686" i="1"/>
  <c r="N686" i="1" s="1"/>
  <c r="G686" i="1"/>
  <c r="H686" i="1"/>
  <c r="R686" i="1" s="1"/>
  <c r="I686" i="1"/>
  <c r="J686" i="1"/>
  <c r="K686" i="1"/>
  <c r="L686" i="1"/>
  <c r="U686" i="1"/>
  <c r="Z686" i="1" s="1"/>
  <c r="X686" i="1"/>
  <c r="Y686" i="1"/>
  <c r="AD686" i="1"/>
  <c r="AE686" i="1"/>
  <c r="AF686" i="1"/>
  <c r="AG686" i="1"/>
  <c r="AH686" i="1"/>
  <c r="AI686" i="1"/>
  <c r="AL686" i="1"/>
  <c r="AN686" i="1"/>
  <c r="AP686" i="1"/>
  <c r="AQ686" i="1"/>
  <c r="AV686" i="1"/>
  <c r="AZ686" i="1"/>
  <c r="A687" i="1"/>
  <c r="B687" i="1"/>
  <c r="C687" i="1"/>
  <c r="D687" i="1"/>
  <c r="M687" i="1" s="1"/>
  <c r="E687" i="1"/>
  <c r="F687" i="1"/>
  <c r="G687" i="1"/>
  <c r="H687" i="1"/>
  <c r="R687" i="1" s="1"/>
  <c r="I687" i="1"/>
  <c r="J687" i="1"/>
  <c r="K687" i="1"/>
  <c r="L687" i="1"/>
  <c r="U687" i="1"/>
  <c r="Z687" i="1" s="1"/>
  <c r="X687" i="1"/>
  <c r="AD687" i="1"/>
  <c r="AE687" i="1"/>
  <c r="AF687" i="1"/>
  <c r="AG687" i="1"/>
  <c r="AH687" i="1"/>
  <c r="AI687" i="1"/>
  <c r="AL687" i="1"/>
  <c r="AN687" i="1"/>
  <c r="AO687" i="1"/>
  <c r="AP687" i="1"/>
  <c r="AQ687" i="1"/>
  <c r="AV687" i="1"/>
  <c r="AX687" i="1"/>
  <c r="AZ687" i="1"/>
  <c r="A688" i="1"/>
  <c r="B688" i="1"/>
  <c r="C688" i="1"/>
  <c r="Y688" i="1" s="1"/>
  <c r="D688" i="1"/>
  <c r="E688" i="1"/>
  <c r="F688" i="1"/>
  <c r="G688" i="1"/>
  <c r="H688" i="1"/>
  <c r="I688" i="1"/>
  <c r="J688" i="1"/>
  <c r="K688" i="1"/>
  <c r="L688" i="1"/>
  <c r="R688" i="1"/>
  <c r="U688" i="1"/>
  <c r="Z688" i="1" s="1"/>
  <c r="X688" i="1"/>
  <c r="AD688" i="1"/>
  <c r="AE688" i="1"/>
  <c r="AF688" i="1"/>
  <c r="AG688" i="1"/>
  <c r="AH688" i="1"/>
  <c r="AI688" i="1"/>
  <c r="AL688" i="1"/>
  <c r="AN688" i="1"/>
  <c r="AP688" i="1"/>
  <c r="AQ688" i="1"/>
  <c r="AV688" i="1"/>
  <c r="AX688" i="1"/>
  <c r="AZ688" i="1"/>
  <c r="A689" i="1"/>
  <c r="B689" i="1"/>
  <c r="C689" i="1"/>
  <c r="D689" i="1"/>
  <c r="M689" i="1" s="1"/>
  <c r="E689" i="1"/>
  <c r="F689" i="1"/>
  <c r="N689" i="1" s="1"/>
  <c r="G689" i="1"/>
  <c r="H689" i="1"/>
  <c r="I689" i="1"/>
  <c r="J689" i="1"/>
  <c r="K689" i="1"/>
  <c r="L689" i="1"/>
  <c r="R689" i="1"/>
  <c r="U689" i="1"/>
  <c r="Z689" i="1" s="1"/>
  <c r="X689" i="1"/>
  <c r="AD689" i="1"/>
  <c r="AE689" i="1"/>
  <c r="AF689" i="1"/>
  <c r="AG689" i="1"/>
  <c r="AH689" i="1"/>
  <c r="AI689" i="1"/>
  <c r="AL689" i="1"/>
  <c r="AN689" i="1"/>
  <c r="AP689" i="1"/>
  <c r="AQ689" i="1"/>
  <c r="AV689" i="1"/>
  <c r="AX689" i="1"/>
  <c r="AZ689" i="1"/>
  <c r="A690" i="1"/>
  <c r="B690" i="1"/>
  <c r="C690" i="1"/>
  <c r="Y690" i="1" s="1"/>
  <c r="D690" i="1"/>
  <c r="E690" i="1"/>
  <c r="F690" i="1"/>
  <c r="G690" i="1"/>
  <c r="H690" i="1"/>
  <c r="R690" i="1" s="1"/>
  <c r="I690" i="1"/>
  <c r="J690" i="1"/>
  <c r="K690" i="1"/>
  <c r="L690" i="1"/>
  <c r="U690" i="1"/>
  <c r="X690" i="1"/>
  <c r="Z690" i="1"/>
  <c r="AD690" i="1"/>
  <c r="AE690" i="1"/>
  <c r="AF690" i="1"/>
  <c r="AG690" i="1"/>
  <c r="AH690" i="1"/>
  <c r="AI690" i="1"/>
  <c r="AL690" i="1"/>
  <c r="AN690" i="1"/>
  <c r="AP690" i="1"/>
  <c r="AQ690" i="1"/>
  <c r="AV690" i="1"/>
  <c r="AZ690" i="1"/>
  <c r="A691" i="1"/>
  <c r="B691" i="1"/>
  <c r="C691" i="1"/>
  <c r="AO691" i="1" s="1"/>
  <c r="D691" i="1"/>
  <c r="E691" i="1"/>
  <c r="F691" i="1"/>
  <c r="G691" i="1"/>
  <c r="N691" i="1" s="1"/>
  <c r="H691" i="1"/>
  <c r="I691" i="1"/>
  <c r="J691" i="1"/>
  <c r="K691" i="1"/>
  <c r="L691" i="1"/>
  <c r="R691" i="1"/>
  <c r="U691" i="1"/>
  <c r="Z691" i="1" s="1"/>
  <c r="X691" i="1"/>
  <c r="AD691" i="1"/>
  <c r="AE691" i="1"/>
  <c r="AF691" i="1"/>
  <c r="AG691" i="1"/>
  <c r="AH691" i="1"/>
  <c r="AI691" i="1"/>
  <c r="AL691" i="1"/>
  <c r="AN691" i="1"/>
  <c r="AP691" i="1"/>
  <c r="AQ691" i="1"/>
  <c r="AV691" i="1"/>
  <c r="AX691" i="1"/>
  <c r="AZ691" i="1"/>
  <c r="A692" i="1"/>
  <c r="B692" i="1"/>
  <c r="C692" i="1"/>
  <c r="Y692" i="1" s="1"/>
  <c r="D692" i="1"/>
  <c r="M692" i="1" s="1"/>
  <c r="E692" i="1"/>
  <c r="F692" i="1"/>
  <c r="N692" i="1" s="1"/>
  <c r="G692" i="1"/>
  <c r="H692" i="1"/>
  <c r="R692" i="1" s="1"/>
  <c r="I692" i="1"/>
  <c r="J692" i="1"/>
  <c r="K692" i="1"/>
  <c r="L692" i="1"/>
  <c r="U692" i="1"/>
  <c r="Z692" i="1" s="1"/>
  <c r="X692" i="1"/>
  <c r="AD692" i="1"/>
  <c r="AE692" i="1"/>
  <c r="AF692" i="1"/>
  <c r="AG692" i="1"/>
  <c r="AH692" i="1"/>
  <c r="AI692" i="1"/>
  <c r="AL692" i="1"/>
  <c r="AN692" i="1"/>
  <c r="AO692" i="1"/>
  <c r="AP692" i="1"/>
  <c r="AQ692" i="1"/>
  <c r="AV692" i="1"/>
  <c r="AW692" i="1"/>
  <c r="AX692" i="1"/>
  <c r="AZ692" i="1"/>
  <c r="A693" i="1"/>
  <c r="B693" i="1"/>
  <c r="C693" i="1"/>
  <c r="D693" i="1"/>
  <c r="E693" i="1"/>
  <c r="F693" i="1"/>
  <c r="G693" i="1"/>
  <c r="H693" i="1"/>
  <c r="I693" i="1"/>
  <c r="J693" i="1"/>
  <c r="K693" i="1"/>
  <c r="L693" i="1"/>
  <c r="N693" i="1"/>
  <c r="R693" i="1"/>
  <c r="U693" i="1"/>
  <c r="X693" i="1"/>
  <c r="Z693" i="1"/>
  <c r="AD693" i="1"/>
  <c r="AE693" i="1"/>
  <c r="AF693" i="1"/>
  <c r="AG693" i="1"/>
  <c r="AH693" i="1"/>
  <c r="AI693" i="1"/>
  <c r="AL693" i="1"/>
  <c r="AN693" i="1"/>
  <c r="AP693" i="1"/>
  <c r="AQ693" i="1"/>
  <c r="AV693" i="1"/>
  <c r="AX693" i="1"/>
  <c r="AZ693" i="1"/>
  <c r="A694" i="1"/>
  <c r="B694" i="1"/>
  <c r="C694" i="1"/>
  <c r="D694" i="1"/>
  <c r="M694" i="1" s="1"/>
  <c r="E694" i="1"/>
  <c r="F694" i="1"/>
  <c r="N694" i="1" s="1"/>
  <c r="G694" i="1"/>
  <c r="H694" i="1"/>
  <c r="R694" i="1" s="1"/>
  <c r="I694" i="1"/>
  <c r="J694" i="1"/>
  <c r="K694" i="1"/>
  <c r="L694" i="1"/>
  <c r="U694" i="1"/>
  <c r="Z694" i="1" s="1"/>
  <c r="X694" i="1"/>
  <c r="Y694" i="1"/>
  <c r="AD694" i="1"/>
  <c r="AE694" i="1"/>
  <c r="AF694" i="1"/>
  <c r="AG694" i="1"/>
  <c r="AH694" i="1"/>
  <c r="AI694" i="1"/>
  <c r="AL694" i="1"/>
  <c r="AN694" i="1"/>
  <c r="AP694" i="1"/>
  <c r="AQ694" i="1"/>
  <c r="AV694" i="1"/>
  <c r="AZ694" i="1"/>
  <c r="A695" i="1"/>
  <c r="B695" i="1"/>
  <c r="C695" i="1"/>
  <c r="AO695" i="1" s="1"/>
  <c r="D695" i="1"/>
  <c r="M695" i="1" s="1"/>
  <c r="E695" i="1"/>
  <c r="F695" i="1"/>
  <c r="G695" i="1"/>
  <c r="H695" i="1"/>
  <c r="I695" i="1"/>
  <c r="J695" i="1"/>
  <c r="K695" i="1"/>
  <c r="L695" i="1"/>
  <c r="R695" i="1"/>
  <c r="U695" i="1"/>
  <c r="X695" i="1"/>
  <c r="Z695" i="1"/>
  <c r="AD695" i="1"/>
  <c r="AE695" i="1"/>
  <c r="AF695" i="1"/>
  <c r="AG695" i="1"/>
  <c r="AH695" i="1"/>
  <c r="AI695" i="1"/>
  <c r="AL695" i="1"/>
  <c r="AN695" i="1"/>
  <c r="AP695" i="1"/>
  <c r="AQ695" i="1"/>
  <c r="AV695" i="1"/>
  <c r="AX695" i="1"/>
  <c r="AZ695" i="1"/>
  <c r="A696" i="1"/>
  <c r="B696" i="1"/>
  <c r="C696" i="1"/>
  <c r="Y696" i="1" s="1"/>
  <c r="D696" i="1"/>
  <c r="E696" i="1"/>
  <c r="F696" i="1"/>
  <c r="G696" i="1"/>
  <c r="H696" i="1"/>
  <c r="I696" i="1"/>
  <c r="J696" i="1"/>
  <c r="K696" i="1"/>
  <c r="L696" i="1"/>
  <c r="R696" i="1"/>
  <c r="U696" i="1"/>
  <c r="X696" i="1"/>
  <c r="Z696" i="1"/>
  <c r="AD696" i="1"/>
  <c r="AE696" i="1"/>
  <c r="AF696" i="1"/>
  <c r="AG696" i="1"/>
  <c r="AH696" i="1"/>
  <c r="AI696" i="1"/>
  <c r="AL696" i="1"/>
  <c r="AN696" i="1"/>
  <c r="AP696" i="1"/>
  <c r="AQ696" i="1"/>
  <c r="AV696" i="1"/>
  <c r="AX696" i="1"/>
  <c r="AZ696" i="1"/>
  <c r="A697" i="1"/>
  <c r="B697" i="1"/>
  <c r="C697" i="1"/>
  <c r="D697" i="1"/>
  <c r="M697" i="1" s="1"/>
  <c r="E697" i="1"/>
  <c r="F697" i="1"/>
  <c r="N697" i="1" s="1"/>
  <c r="G697" i="1"/>
  <c r="H697" i="1"/>
  <c r="I697" i="1"/>
  <c r="J697" i="1"/>
  <c r="K697" i="1"/>
  <c r="L697" i="1"/>
  <c r="R697" i="1"/>
  <c r="U697" i="1"/>
  <c r="Z697" i="1" s="1"/>
  <c r="X697" i="1"/>
  <c r="AD697" i="1"/>
  <c r="AE697" i="1"/>
  <c r="AF697" i="1"/>
  <c r="AG697" i="1"/>
  <c r="AH697" i="1"/>
  <c r="AI697" i="1"/>
  <c r="AL697" i="1"/>
  <c r="AN697" i="1"/>
  <c r="AP697" i="1"/>
  <c r="AQ697" i="1"/>
  <c r="AV697" i="1"/>
  <c r="AX697" i="1"/>
  <c r="AZ697" i="1"/>
  <c r="A698" i="1"/>
  <c r="B698" i="1"/>
  <c r="C698" i="1"/>
  <c r="Y698" i="1" s="1"/>
  <c r="D698" i="1"/>
  <c r="E698" i="1"/>
  <c r="F698" i="1"/>
  <c r="G698" i="1"/>
  <c r="H698" i="1"/>
  <c r="R698" i="1" s="1"/>
  <c r="I698" i="1"/>
  <c r="J698" i="1"/>
  <c r="K698" i="1"/>
  <c r="L698" i="1"/>
  <c r="U698" i="1"/>
  <c r="X698" i="1"/>
  <c r="Z698" i="1"/>
  <c r="AD698" i="1"/>
  <c r="AE698" i="1"/>
  <c r="AF698" i="1"/>
  <c r="AG698" i="1"/>
  <c r="AH698" i="1"/>
  <c r="AI698" i="1"/>
  <c r="AL698" i="1"/>
  <c r="AN698" i="1"/>
  <c r="AP698" i="1"/>
  <c r="AQ698" i="1"/>
  <c r="AV698" i="1"/>
  <c r="AZ698" i="1"/>
  <c r="A699" i="1"/>
  <c r="B699" i="1"/>
  <c r="C699" i="1"/>
  <c r="AO699" i="1" s="1"/>
  <c r="D699" i="1"/>
  <c r="E699" i="1"/>
  <c r="F699" i="1"/>
  <c r="G699" i="1"/>
  <c r="N699" i="1" s="1"/>
  <c r="H699" i="1"/>
  <c r="R699" i="1" s="1"/>
  <c r="I699" i="1"/>
  <c r="J699" i="1"/>
  <c r="K699" i="1"/>
  <c r="L699" i="1"/>
  <c r="U699" i="1"/>
  <c r="X699" i="1"/>
  <c r="Z699" i="1"/>
  <c r="AD699" i="1"/>
  <c r="AE699" i="1"/>
  <c r="AF699" i="1"/>
  <c r="AG699" i="1"/>
  <c r="AH699" i="1"/>
  <c r="AI699" i="1"/>
  <c r="AL699" i="1"/>
  <c r="AN699" i="1"/>
  <c r="AP699" i="1"/>
  <c r="AQ699" i="1"/>
  <c r="AV699" i="1"/>
  <c r="AX699" i="1"/>
  <c r="AZ699" i="1"/>
  <c r="A700" i="1"/>
  <c r="B700" i="1"/>
  <c r="C700" i="1"/>
  <c r="Y700" i="1" s="1"/>
  <c r="D700" i="1"/>
  <c r="M700" i="1" s="1"/>
  <c r="E700" i="1"/>
  <c r="F700" i="1"/>
  <c r="N700" i="1" s="1"/>
  <c r="G700" i="1"/>
  <c r="H700" i="1"/>
  <c r="R700" i="1" s="1"/>
  <c r="I700" i="1"/>
  <c r="J700" i="1"/>
  <c r="K700" i="1"/>
  <c r="L700" i="1"/>
  <c r="U700" i="1"/>
  <c r="X700" i="1"/>
  <c r="Z700" i="1"/>
  <c r="AD700" i="1"/>
  <c r="AE700" i="1"/>
  <c r="AF700" i="1"/>
  <c r="AG700" i="1"/>
  <c r="AH700" i="1"/>
  <c r="AI700" i="1"/>
  <c r="AL700" i="1"/>
  <c r="AN700" i="1"/>
  <c r="AP700" i="1"/>
  <c r="AQ700" i="1"/>
  <c r="AV700" i="1"/>
  <c r="AW700" i="1"/>
  <c r="AX700" i="1"/>
  <c r="AZ700" i="1"/>
  <c r="A701" i="1"/>
  <c r="B701" i="1"/>
  <c r="C701" i="1"/>
  <c r="Y701" i="1" s="1"/>
  <c r="D701" i="1"/>
  <c r="E701" i="1"/>
  <c r="F701" i="1"/>
  <c r="G701" i="1"/>
  <c r="N701" i="1" s="1"/>
  <c r="H701" i="1"/>
  <c r="I701" i="1"/>
  <c r="J701" i="1"/>
  <c r="K701" i="1"/>
  <c r="L701" i="1"/>
  <c r="R701" i="1"/>
  <c r="U701" i="1"/>
  <c r="X701" i="1"/>
  <c r="Z701" i="1"/>
  <c r="AD701" i="1"/>
  <c r="AE701" i="1"/>
  <c r="AF701" i="1"/>
  <c r="AG701" i="1"/>
  <c r="AH701" i="1"/>
  <c r="AI701" i="1"/>
  <c r="AL701" i="1"/>
  <c r="AN701" i="1"/>
  <c r="AP701" i="1"/>
  <c r="AQ701" i="1"/>
  <c r="AV701" i="1"/>
  <c r="AX701" i="1"/>
  <c r="AZ701" i="1"/>
  <c r="A702" i="1"/>
  <c r="B702" i="1"/>
  <c r="C702" i="1"/>
  <c r="D702" i="1"/>
  <c r="M702" i="1" s="1"/>
  <c r="Q702" i="1" s="1"/>
  <c r="E702" i="1"/>
  <c r="F702" i="1"/>
  <c r="N702" i="1" s="1"/>
  <c r="G702" i="1"/>
  <c r="H702" i="1"/>
  <c r="R702" i="1" s="1"/>
  <c r="I702" i="1"/>
  <c r="J702" i="1"/>
  <c r="K702" i="1"/>
  <c r="L702" i="1"/>
  <c r="U702" i="1"/>
  <c r="Z702" i="1" s="1"/>
  <c r="X702" i="1"/>
  <c r="Y702" i="1"/>
  <c r="AD702" i="1"/>
  <c r="AE702" i="1"/>
  <c r="AF702" i="1"/>
  <c r="AG702" i="1"/>
  <c r="AH702" i="1"/>
  <c r="AI702" i="1"/>
  <c r="AL702" i="1"/>
  <c r="AN702" i="1"/>
  <c r="AP702" i="1"/>
  <c r="AQ702" i="1"/>
  <c r="AV702" i="1"/>
  <c r="AZ702" i="1"/>
  <c r="A703" i="1"/>
  <c r="B703" i="1"/>
  <c r="C703" i="1"/>
  <c r="AO703" i="1" s="1"/>
  <c r="D703" i="1"/>
  <c r="M703" i="1" s="1"/>
  <c r="E703" i="1"/>
  <c r="F703" i="1"/>
  <c r="G703" i="1"/>
  <c r="H703" i="1"/>
  <c r="R703" i="1" s="1"/>
  <c r="I703" i="1"/>
  <c r="J703" i="1"/>
  <c r="K703" i="1"/>
  <c r="L703" i="1"/>
  <c r="U703" i="1"/>
  <c r="Z703" i="1" s="1"/>
  <c r="X703" i="1"/>
  <c r="AD703" i="1"/>
  <c r="AE703" i="1"/>
  <c r="AF703" i="1"/>
  <c r="AG703" i="1"/>
  <c r="AH703" i="1"/>
  <c r="AI703" i="1"/>
  <c r="AL703" i="1"/>
  <c r="AN703" i="1"/>
  <c r="AP703" i="1"/>
  <c r="AQ703" i="1"/>
  <c r="AV703" i="1"/>
  <c r="AX703" i="1"/>
  <c r="AZ703" i="1"/>
  <c r="A704" i="1"/>
  <c r="B704" i="1"/>
  <c r="C704" i="1"/>
  <c r="Y704" i="1" s="1"/>
  <c r="D704" i="1"/>
  <c r="E704" i="1"/>
  <c r="F704" i="1"/>
  <c r="G704" i="1"/>
  <c r="H704" i="1"/>
  <c r="I704" i="1"/>
  <c r="J704" i="1"/>
  <c r="K704" i="1"/>
  <c r="L704" i="1"/>
  <c r="R704" i="1"/>
  <c r="U704" i="1"/>
  <c r="Z704" i="1" s="1"/>
  <c r="X704" i="1"/>
  <c r="AD704" i="1"/>
  <c r="AE704" i="1"/>
  <c r="AF704" i="1"/>
  <c r="AG704" i="1"/>
  <c r="AH704" i="1"/>
  <c r="AI704" i="1"/>
  <c r="AL704" i="1"/>
  <c r="AN704" i="1"/>
  <c r="AP704" i="1"/>
  <c r="AQ704" i="1"/>
  <c r="AV704" i="1"/>
  <c r="AX704" i="1"/>
  <c r="AZ704" i="1"/>
  <c r="A705" i="1"/>
  <c r="B705" i="1"/>
  <c r="C705" i="1"/>
  <c r="D705" i="1"/>
  <c r="M705" i="1" s="1"/>
  <c r="E705" i="1"/>
  <c r="F705" i="1"/>
  <c r="N705" i="1" s="1"/>
  <c r="G705" i="1"/>
  <c r="H705" i="1"/>
  <c r="I705" i="1"/>
  <c r="J705" i="1"/>
  <c r="K705" i="1"/>
  <c r="L705" i="1"/>
  <c r="R705" i="1"/>
  <c r="U705" i="1"/>
  <c r="Z705" i="1" s="1"/>
  <c r="X705" i="1"/>
  <c r="AD705" i="1"/>
  <c r="AE705" i="1"/>
  <c r="AF705" i="1"/>
  <c r="AG705" i="1"/>
  <c r="AH705" i="1"/>
  <c r="AI705" i="1"/>
  <c r="AL705" i="1"/>
  <c r="AN705" i="1"/>
  <c r="AP705" i="1"/>
  <c r="AQ705" i="1"/>
  <c r="AV705" i="1"/>
  <c r="AX705" i="1"/>
  <c r="AZ705" i="1"/>
  <c r="A706" i="1"/>
  <c r="B706" i="1"/>
  <c r="C706" i="1"/>
  <c r="Y706" i="1" s="1"/>
  <c r="D706" i="1"/>
  <c r="E706" i="1"/>
  <c r="F706" i="1"/>
  <c r="G706" i="1"/>
  <c r="H706" i="1"/>
  <c r="R706" i="1" s="1"/>
  <c r="I706" i="1"/>
  <c r="J706" i="1"/>
  <c r="K706" i="1"/>
  <c r="L706" i="1"/>
  <c r="U706" i="1"/>
  <c r="X706" i="1"/>
  <c r="Z706" i="1"/>
  <c r="AD706" i="1"/>
  <c r="AE706" i="1"/>
  <c r="AF706" i="1"/>
  <c r="AG706" i="1"/>
  <c r="AH706" i="1"/>
  <c r="AI706" i="1"/>
  <c r="AL706" i="1"/>
  <c r="AN706" i="1"/>
  <c r="AP706" i="1"/>
  <c r="AQ706" i="1"/>
  <c r="AV706" i="1"/>
  <c r="AX706" i="1"/>
  <c r="AZ706" i="1"/>
  <c r="A707" i="1"/>
  <c r="B707" i="1"/>
  <c r="C707" i="1"/>
  <c r="AO707" i="1" s="1"/>
  <c r="D707" i="1"/>
  <c r="E707" i="1"/>
  <c r="F707" i="1"/>
  <c r="G707" i="1"/>
  <c r="N707" i="1" s="1"/>
  <c r="H707" i="1"/>
  <c r="I707" i="1"/>
  <c r="J707" i="1"/>
  <c r="K707" i="1"/>
  <c r="L707" i="1"/>
  <c r="R707" i="1"/>
  <c r="U707" i="1"/>
  <c r="Z707" i="1" s="1"/>
  <c r="X707" i="1"/>
  <c r="AD707" i="1"/>
  <c r="AE707" i="1"/>
  <c r="AF707" i="1"/>
  <c r="AG707" i="1"/>
  <c r="AH707" i="1"/>
  <c r="AI707" i="1"/>
  <c r="AL707" i="1"/>
  <c r="AN707" i="1"/>
  <c r="AP707" i="1"/>
  <c r="AQ707" i="1"/>
  <c r="AV707" i="1"/>
  <c r="AX707" i="1"/>
  <c r="AZ707" i="1"/>
  <c r="A708" i="1"/>
  <c r="B708" i="1"/>
  <c r="C708" i="1"/>
  <c r="Y708" i="1" s="1"/>
  <c r="D708" i="1"/>
  <c r="M708" i="1" s="1"/>
  <c r="E708" i="1"/>
  <c r="F708" i="1"/>
  <c r="N708" i="1" s="1"/>
  <c r="G708" i="1"/>
  <c r="H708" i="1"/>
  <c r="R708" i="1" s="1"/>
  <c r="I708" i="1"/>
  <c r="J708" i="1"/>
  <c r="K708" i="1"/>
  <c r="L708" i="1"/>
  <c r="U708" i="1"/>
  <c r="Z708" i="1" s="1"/>
  <c r="X708" i="1"/>
  <c r="AD708" i="1"/>
  <c r="AE708" i="1"/>
  <c r="AF708" i="1"/>
  <c r="AG708" i="1"/>
  <c r="AH708" i="1"/>
  <c r="AI708" i="1"/>
  <c r="AL708" i="1"/>
  <c r="AN708" i="1"/>
  <c r="AO708" i="1"/>
  <c r="AP708" i="1"/>
  <c r="AQ708" i="1"/>
  <c r="AV708" i="1"/>
  <c r="AW708" i="1"/>
  <c r="AX708" i="1"/>
  <c r="AZ708" i="1"/>
  <c r="A709" i="1"/>
  <c r="B709" i="1"/>
  <c r="C709" i="1"/>
  <c r="Y709" i="1" s="1"/>
  <c r="D709" i="1"/>
  <c r="E709" i="1"/>
  <c r="F709" i="1"/>
  <c r="G709" i="1"/>
  <c r="H709" i="1"/>
  <c r="I709" i="1"/>
  <c r="J709" i="1"/>
  <c r="K709" i="1"/>
  <c r="L709" i="1"/>
  <c r="N709" i="1"/>
  <c r="R709" i="1"/>
  <c r="U709" i="1"/>
  <c r="Z709" i="1" s="1"/>
  <c r="X709" i="1"/>
  <c r="AD709" i="1"/>
  <c r="AE709" i="1"/>
  <c r="AF709" i="1"/>
  <c r="AG709" i="1"/>
  <c r="AH709" i="1"/>
  <c r="AI709" i="1"/>
  <c r="AL709" i="1"/>
  <c r="AN709" i="1"/>
  <c r="AP709" i="1"/>
  <c r="AQ709" i="1"/>
  <c r="AV709" i="1"/>
  <c r="AX709" i="1"/>
  <c r="AZ709" i="1"/>
  <c r="A710" i="1"/>
  <c r="B710" i="1"/>
  <c r="C710" i="1"/>
  <c r="BA710" i="1" s="1"/>
  <c r="D710" i="1"/>
  <c r="M710" i="1" s="1"/>
  <c r="E710" i="1"/>
  <c r="F710" i="1"/>
  <c r="G710" i="1"/>
  <c r="H710" i="1"/>
  <c r="R710" i="1" s="1"/>
  <c r="I710" i="1"/>
  <c r="J710" i="1"/>
  <c r="K710" i="1"/>
  <c r="L710" i="1"/>
  <c r="U710" i="1"/>
  <c r="Z710" i="1" s="1"/>
  <c r="X710" i="1"/>
  <c r="AD710" i="1"/>
  <c r="AE710" i="1"/>
  <c r="AF710" i="1"/>
  <c r="AG710" i="1"/>
  <c r="AH710" i="1"/>
  <c r="AI710" i="1"/>
  <c r="AL710" i="1"/>
  <c r="AN710" i="1"/>
  <c r="AO710" i="1"/>
  <c r="AP710" i="1"/>
  <c r="AQ710" i="1"/>
  <c r="AV710" i="1"/>
  <c r="AZ710" i="1"/>
  <c r="A711" i="1"/>
  <c r="B711" i="1"/>
  <c r="C711" i="1"/>
  <c r="Y711" i="1" s="1"/>
  <c r="D711" i="1"/>
  <c r="M711" i="1" s="1"/>
  <c r="E711" i="1"/>
  <c r="F711" i="1"/>
  <c r="G711" i="1"/>
  <c r="H711" i="1"/>
  <c r="R711" i="1" s="1"/>
  <c r="I711" i="1"/>
  <c r="J711" i="1"/>
  <c r="K711" i="1"/>
  <c r="L711" i="1"/>
  <c r="U711" i="1"/>
  <c r="Z711" i="1" s="1"/>
  <c r="X711" i="1"/>
  <c r="AD711" i="1"/>
  <c r="AE711" i="1"/>
  <c r="AF711" i="1"/>
  <c r="AG711" i="1"/>
  <c r="AH711" i="1"/>
  <c r="AI711" i="1"/>
  <c r="AL711" i="1"/>
  <c r="AN711" i="1"/>
  <c r="AP711" i="1"/>
  <c r="AQ711" i="1"/>
  <c r="AV711" i="1"/>
  <c r="AX711" i="1"/>
  <c r="AZ711" i="1"/>
  <c r="A712" i="1"/>
  <c r="B712" i="1"/>
  <c r="C712" i="1"/>
  <c r="D712" i="1"/>
  <c r="E712" i="1"/>
  <c r="F712" i="1"/>
  <c r="G712" i="1"/>
  <c r="N712" i="1" s="1"/>
  <c r="Q712" i="1" s="1"/>
  <c r="H712" i="1"/>
  <c r="R712" i="1" s="1"/>
  <c r="I712" i="1"/>
  <c r="J712" i="1"/>
  <c r="K712" i="1"/>
  <c r="L712" i="1"/>
  <c r="M712" i="1"/>
  <c r="U712" i="1"/>
  <c r="Z712" i="1" s="1"/>
  <c r="X712" i="1"/>
  <c r="AD712" i="1"/>
  <c r="AE712" i="1"/>
  <c r="AF712" i="1"/>
  <c r="AG712" i="1"/>
  <c r="AH712" i="1"/>
  <c r="AI712" i="1"/>
  <c r="AL712" i="1"/>
  <c r="AN712" i="1"/>
  <c r="AP712" i="1"/>
  <c r="AQ712" i="1"/>
  <c r="AV712" i="1"/>
  <c r="AX712" i="1"/>
  <c r="AZ712" i="1"/>
  <c r="A713" i="1"/>
  <c r="B713" i="1"/>
  <c r="C713" i="1"/>
  <c r="D713" i="1"/>
  <c r="E713" i="1"/>
  <c r="F713" i="1"/>
  <c r="G713" i="1"/>
  <c r="N713" i="1" s="1"/>
  <c r="Q713" i="1" s="1"/>
  <c r="H713" i="1"/>
  <c r="R713" i="1" s="1"/>
  <c r="I713" i="1"/>
  <c r="J713" i="1"/>
  <c r="K713" i="1"/>
  <c r="L713" i="1"/>
  <c r="M713" i="1"/>
  <c r="U713" i="1"/>
  <c r="Z713" i="1" s="1"/>
  <c r="X713" i="1"/>
  <c r="AD713" i="1"/>
  <c r="AE713" i="1"/>
  <c r="AF713" i="1"/>
  <c r="AG713" i="1"/>
  <c r="AH713" i="1"/>
  <c r="AI713" i="1"/>
  <c r="AL713" i="1"/>
  <c r="AN713" i="1"/>
  <c r="AP713" i="1"/>
  <c r="AQ713" i="1"/>
  <c r="AV713" i="1"/>
  <c r="AX713" i="1"/>
  <c r="AZ713" i="1"/>
  <c r="A714" i="1"/>
  <c r="B714" i="1"/>
  <c r="C714" i="1"/>
  <c r="BA714" i="1" s="1"/>
  <c r="D714" i="1"/>
  <c r="E714" i="1"/>
  <c r="F714" i="1"/>
  <c r="G714" i="1"/>
  <c r="N714" i="1" s="1"/>
  <c r="H714" i="1"/>
  <c r="R714" i="1" s="1"/>
  <c r="I714" i="1"/>
  <c r="J714" i="1"/>
  <c r="K714" i="1"/>
  <c r="L714" i="1"/>
  <c r="M714" i="1"/>
  <c r="U714" i="1"/>
  <c r="Z714" i="1" s="1"/>
  <c r="X714" i="1"/>
  <c r="AD714" i="1"/>
  <c r="AE714" i="1"/>
  <c r="AF714" i="1"/>
  <c r="AG714" i="1"/>
  <c r="AH714" i="1"/>
  <c r="AI714" i="1"/>
  <c r="AL714" i="1"/>
  <c r="AN714" i="1"/>
  <c r="AP714" i="1"/>
  <c r="AQ714" i="1"/>
  <c r="AV714" i="1"/>
  <c r="AZ714" i="1"/>
  <c r="A715" i="1"/>
  <c r="B715" i="1"/>
  <c r="C715" i="1"/>
  <c r="Y715" i="1" s="1"/>
  <c r="D715" i="1"/>
  <c r="E715" i="1"/>
  <c r="F715" i="1"/>
  <c r="G715" i="1"/>
  <c r="N715" i="1" s="1"/>
  <c r="H715" i="1"/>
  <c r="R715" i="1" s="1"/>
  <c r="I715" i="1"/>
  <c r="J715" i="1"/>
  <c r="K715" i="1"/>
  <c r="L715" i="1"/>
  <c r="M715" i="1"/>
  <c r="U715" i="1"/>
  <c r="Z715" i="1" s="1"/>
  <c r="X715" i="1"/>
  <c r="AD715" i="1"/>
  <c r="AE715" i="1"/>
  <c r="AF715" i="1"/>
  <c r="AG715" i="1"/>
  <c r="AH715" i="1"/>
  <c r="AI715" i="1"/>
  <c r="AL715" i="1"/>
  <c r="AN715" i="1"/>
  <c r="AP715" i="1"/>
  <c r="AQ715" i="1"/>
  <c r="AV715" i="1"/>
  <c r="AX715" i="1"/>
  <c r="AZ715" i="1"/>
  <c r="A716" i="1"/>
  <c r="B716" i="1"/>
  <c r="C716" i="1"/>
  <c r="D716" i="1"/>
  <c r="E716" i="1"/>
  <c r="F716" i="1"/>
  <c r="G716" i="1"/>
  <c r="N716" i="1" s="1"/>
  <c r="Q716" i="1" s="1"/>
  <c r="H716" i="1"/>
  <c r="R716" i="1" s="1"/>
  <c r="I716" i="1"/>
  <c r="J716" i="1"/>
  <c r="K716" i="1"/>
  <c r="L716" i="1"/>
  <c r="M716" i="1"/>
  <c r="U716" i="1"/>
  <c r="Z716" i="1" s="1"/>
  <c r="X716" i="1"/>
  <c r="AD716" i="1"/>
  <c r="AE716" i="1"/>
  <c r="AF716" i="1"/>
  <c r="AG716" i="1"/>
  <c r="AH716" i="1"/>
  <c r="AI716" i="1"/>
  <c r="AL716" i="1"/>
  <c r="AN716" i="1"/>
  <c r="AP716" i="1"/>
  <c r="AQ716" i="1"/>
  <c r="AV716" i="1"/>
  <c r="AX716" i="1"/>
  <c r="AZ716" i="1"/>
  <c r="A717" i="1"/>
  <c r="B717" i="1"/>
  <c r="C717" i="1"/>
  <c r="AO717" i="1" s="1"/>
  <c r="D717" i="1"/>
  <c r="E717" i="1"/>
  <c r="F717" i="1"/>
  <c r="G717" i="1"/>
  <c r="N717" i="1" s="1"/>
  <c r="Q717" i="1" s="1"/>
  <c r="H717" i="1"/>
  <c r="R717" i="1" s="1"/>
  <c r="I717" i="1"/>
  <c r="J717" i="1"/>
  <c r="K717" i="1"/>
  <c r="L717" i="1"/>
  <c r="M717" i="1"/>
  <c r="U717" i="1"/>
  <c r="Z717" i="1" s="1"/>
  <c r="X717" i="1"/>
  <c r="AD717" i="1"/>
  <c r="AE717" i="1"/>
  <c r="AF717" i="1"/>
  <c r="AG717" i="1"/>
  <c r="AH717" i="1"/>
  <c r="AI717" i="1"/>
  <c r="AL717" i="1"/>
  <c r="AN717" i="1"/>
  <c r="AP717" i="1"/>
  <c r="AQ717" i="1"/>
  <c r="AV717" i="1"/>
  <c r="AX717" i="1"/>
  <c r="AZ717" i="1"/>
  <c r="A718" i="1"/>
  <c r="B718" i="1"/>
  <c r="C718" i="1"/>
  <c r="BA718" i="1" s="1"/>
  <c r="D718" i="1"/>
  <c r="E718" i="1"/>
  <c r="F718" i="1"/>
  <c r="G718" i="1"/>
  <c r="N718" i="1" s="1"/>
  <c r="H718" i="1"/>
  <c r="R718" i="1" s="1"/>
  <c r="I718" i="1"/>
  <c r="J718" i="1"/>
  <c r="K718" i="1"/>
  <c r="L718" i="1"/>
  <c r="M718" i="1"/>
  <c r="U718" i="1"/>
  <c r="Z718" i="1" s="1"/>
  <c r="X718" i="1"/>
  <c r="AD718" i="1"/>
  <c r="AE718" i="1"/>
  <c r="AF718" i="1"/>
  <c r="AG718" i="1"/>
  <c r="AH718" i="1"/>
  <c r="AI718" i="1"/>
  <c r="AL718" i="1"/>
  <c r="AN718" i="1"/>
  <c r="AP718" i="1"/>
  <c r="AQ718" i="1"/>
  <c r="AV718" i="1"/>
  <c r="AZ718" i="1"/>
  <c r="A719" i="1"/>
  <c r="B719" i="1"/>
  <c r="C719" i="1"/>
  <c r="D719" i="1"/>
  <c r="E719" i="1"/>
  <c r="F719" i="1"/>
  <c r="G719" i="1"/>
  <c r="N719" i="1" s="1"/>
  <c r="H719" i="1"/>
  <c r="R719" i="1" s="1"/>
  <c r="I719" i="1"/>
  <c r="J719" i="1"/>
  <c r="K719" i="1"/>
  <c r="L719" i="1"/>
  <c r="M719" i="1"/>
  <c r="U719" i="1"/>
  <c r="Z719" i="1" s="1"/>
  <c r="X719" i="1"/>
  <c r="AD719" i="1"/>
  <c r="AE719" i="1"/>
  <c r="AF719" i="1"/>
  <c r="AG719" i="1"/>
  <c r="AH719" i="1"/>
  <c r="AI719" i="1"/>
  <c r="AL719" i="1"/>
  <c r="AN719" i="1"/>
  <c r="AP719" i="1"/>
  <c r="AQ719" i="1"/>
  <c r="AV719" i="1"/>
  <c r="AX719" i="1"/>
  <c r="AZ719" i="1"/>
  <c r="A720" i="1"/>
  <c r="B720" i="1"/>
  <c r="C720" i="1"/>
  <c r="D720" i="1"/>
  <c r="E720" i="1"/>
  <c r="F720" i="1"/>
  <c r="G720" i="1"/>
  <c r="N720" i="1" s="1"/>
  <c r="Q720" i="1" s="1"/>
  <c r="H720" i="1"/>
  <c r="R720" i="1" s="1"/>
  <c r="I720" i="1"/>
  <c r="J720" i="1"/>
  <c r="K720" i="1"/>
  <c r="L720" i="1"/>
  <c r="M720" i="1"/>
  <c r="U720" i="1"/>
  <c r="Z720" i="1" s="1"/>
  <c r="X720" i="1"/>
  <c r="AD720" i="1"/>
  <c r="AE720" i="1"/>
  <c r="AF720" i="1"/>
  <c r="AG720" i="1"/>
  <c r="AH720" i="1"/>
  <c r="AI720" i="1"/>
  <c r="AL720" i="1"/>
  <c r="AN720" i="1"/>
  <c r="AP720" i="1"/>
  <c r="AQ720" i="1"/>
  <c r="AV720" i="1"/>
  <c r="AX720" i="1"/>
  <c r="AZ720" i="1"/>
  <c r="A721" i="1"/>
  <c r="B721" i="1"/>
  <c r="C721" i="1"/>
  <c r="AO721" i="1" s="1"/>
  <c r="D721" i="1"/>
  <c r="E721" i="1"/>
  <c r="F721" i="1"/>
  <c r="G721" i="1"/>
  <c r="N721" i="1" s="1"/>
  <c r="Q721" i="1" s="1"/>
  <c r="H721" i="1"/>
  <c r="R721" i="1" s="1"/>
  <c r="I721" i="1"/>
  <c r="J721" i="1"/>
  <c r="K721" i="1"/>
  <c r="L721" i="1"/>
  <c r="M721" i="1"/>
  <c r="U721" i="1"/>
  <c r="Z721" i="1" s="1"/>
  <c r="X721" i="1"/>
  <c r="AD721" i="1"/>
  <c r="AE721" i="1"/>
  <c r="AF721" i="1"/>
  <c r="AG721" i="1"/>
  <c r="AH721" i="1"/>
  <c r="AI721" i="1"/>
  <c r="AL721" i="1"/>
  <c r="AN721" i="1"/>
  <c r="AP721" i="1"/>
  <c r="AQ721" i="1"/>
  <c r="AV721" i="1"/>
  <c r="AX721" i="1"/>
  <c r="AZ721" i="1"/>
  <c r="A722" i="1"/>
  <c r="B722" i="1"/>
  <c r="C722" i="1"/>
  <c r="BA722" i="1" s="1"/>
  <c r="D722" i="1"/>
  <c r="E722" i="1"/>
  <c r="F722" i="1"/>
  <c r="G722" i="1"/>
  <c r="N722" i="1" s="1"/>
  <c r="H722" i="1"/>
  <c r="R722" i="1" s="1"/>
  <c r="I722" i="1"/>
  <c r="J722" i="1"/>
  <c r="K722" i="1"/>
  <c r="L722" i="1"/>
  <c r="M722" i="1"/>
  <c r="U722" i="1"/>
  <c r="Z722" i="1" s="1"/>
  <c r="X722" i="1"/>
  <c r="AD722" i="1"/>
  <c r="AE722" i="1"/>
  <c r="AF722" i="1"/>
  <c r="AG722" i="1"/>
  <c r="AH722" i="1"/>
  <c r="AI722" i="1"/>
  <c r="AL722" i="1"/>
  <c r="AN722" i="1"/>
  <c r="AP722" i="1"/>
  <c r="AQ722" i="1"/>
  <c r="AV722" i="1"/>
  <c r="AZ722" i="1"/>
  <c r="A723" i="1"/>
  <c r="B723" i="1"/>
  <c r="C723" i="1"/>
  <c r="D723" i="1"/>
  <c r="E723" i="1"/>
  <c r="F723" i="1"/>
  <c r="G723" i="1"/>
  <c r="N723" i="1" s="1"/>
  <c r="H723" i="1"/>
  <c r="R723" i="1" s="1"/>
  <c r="I723" i="1"/>
  <c r="J723" i="1"/>
  <c r="K723" i="1"/>
  <c r="L723" i="1"/>
  <c r="M723" i="1"/>
  <c r="U723" i="1"/>
  <c r="Z723" i="1" s="1"/>
  <c r="X723" i="1"/>
  <c r="AD723" i="1"/>
  <c r="AE723" i="1"/>
  <c r="AF723" i="1"/>
  <c r="AG723" i="1"/>
  <c r="AH723" i="1"/>
  <c r="AI723" i="1"/>
  <c r="AL723" i="1"/>
  <c r="AN723" i="1"/>
  <c r="AP723" i="1"/>
  <c r="AQ723" i="1"/>
  <c r="AV723" i="1"/>
  <c r="AX723" i="1"/>
  <c r="AZ723" i="1"/>
  <c r="A724" i="1"/>
  <c r="B724" i="1"/>
  <c r="C724" i="1"/>
  <c r="D724" i="1"/>
  <c r="E724" i="1"/>
  <c r="F724" i="1"/>
  <c r="G724" i="1"/>
  <c r="N724" i="1" s="1"/>
  <c r="Q724" i="1" s="1"/>
  <c r="H724" i="1"/>
  <c r="R724" i="1" s="1"/>
  <c r="I724" i="1"/>
  <c r="J724" i="1"/>
  <c r="K724" i="1"/>
  <c r="L724" i="1"/>
  <c r="M724" i="1"/>
  <c r="U724" i="1"/>
  <c r="Z724" i="1" s="1"/>
  <c r="X724" i="1"/>
  <c r="AD724" i="1"/>
  <c r="AE724" i="1"/>
  <c r="AF724" i="1"/>
  <c r="AG724" i="1"/>
  <c r="AH724" i="1"/>
  <c r="AI724" i="1"/>
  <c r="AL724" i="1"/>
  <c r="AN724" i="1"/>
  <c r="AP724" i="1"/>
  <c r="AQ724" i="1"/>
  <c r="AV724" i="1"/>
  <c r="AX724" i="1"/>
  <c r="AZ724" i="1"/>
  <c r="A725" i="1"/>
  <c r="B725" i="1"/>
  <c r="C725" i="1"/>
  <c r="AO725" i="1" s="1"/>
  <c r="D725" i="1"/>
  <c r="E725" i="1"/>
  <c r="F725" i="1"/>
  <c r="G725" i="1"/>
  <c r="N725" i="1" s="1"/>
  <c r="Q725" i="1" s="1"/>
  <c r="H725" i="1"/>
  <c r="R725" i="1" s="1"/>
  <c r="I725" i="1"/>
  <c r="J725" i="1"/>
  <c r="K725" i="1"/>
  <c r="L725" i="1"/>
  <c r="M725" i="1"/>
  <c r="U725" i="1"/>
  <c r="Z725" i="1" s="1"/>
  <c r="X725" i="1"/>
  <c r="AD725" i="1"/>
  <c r="AE725" i="1"/>
  <c r="AF725" i="1"/>
  <c r="AG725" i="1"/>
  <c r="AH725" i="1"/>
  <c r="AI725" i="1"/>
  <c r="AL725" i="1"/>
  <c r="AN725" i="1"/>
  <c r="AP725" i="1"/>
  <c r="AQ725" i="1"/>
  <c r="AV725" i="1"/>
  <c r="AX725" i="1"/>
  <c r="AZ725" i="1"/>
  <c r="A726" i="1"/>
  <c r="B726" i="1"/>
  <c r="C726" i="1"/>
  <c r="D726" i="1"/>
  <c r="E726" i="1"/>
  <c r="F726" i="1"/>
  <c r="G726" i="1"/>
  <c r="N726" i="1" s="1"/>
  <c r="H726" i="1"/>
  <c r="R726" i="1" s="1"/>
  <c r="I726" i="1"/>
  <c r="J726" i="1"/>
  <c r="K726" i="1"/>
  <c r="L726" i="1"/>
  <c r="M726" i="1"/>
  <c r="U726" i="1"/>
  <c r="Z726" i="1" s="1"/>
  <c r="X726" i="1"/>
  <c r="AD726" i="1"/>
  <c r="AE726" i="1"/>
  <c r="AF726" i="1"/>
  <c r="AG726" i="1"/>
  <c r="AH726" i="1"/>
  <c r="AI726" i="1"/>
  <c r="AL726" i="1"/>
  <c r="AN726" i="1"/>
  <c r="AP726" i="1"/>
  <c r="AQ726" i="1"/>
  <c r="AV726" i="1"/>
  <c r="AZ726" i="1"/>
  <c r="A727" i="1"/>
  <c r="B727" i="1"/>
  <c r="C727" i="1"/>
  <c r="AO727" i="1" s="1"/>
  <c r="D727" i="1"/>
  <c r="E727" i="1"/>
  <c r="F727" i="1"/>
  <c r="G727" i="1"/>
  <c r="N727" i="1" s="1"/>
  <c r="H727" i="1"/>
  <c r="R727" i="1" s="1"/>
  <c r="I727" i="1"/>
  <c r="J727" i="1"/>
  <c r="K727" i="1"/>
  <c r="L727" i="1"/>
  <c r="M727" i="1"/>
  <c r="U727" i="1"/>
  <c r="Z727" i="1" s="1"/>
  <c r="X727" i="1"/>
  <c r="AD727" i="1"/>
  <c r="AE727" i="1"/>
  <c r="AF727" i="1"/>
  <c r="AG727" i="1"/>
  <c r="AH727" i="1"/>
  <c r="AI727" i="1"/>
  <c r="AL727" i="1"/>
  <c r="AN727" i="1"/>
  <c r="AP727" i="1"/>
  <c r="AQ727" i="1"/>
  <c r="AV727" i="1"/>
  <c r="AX727" i="1"/>
  <c r="AZ727" i="1"/>
  <c r="A728" i="1"/>
  <c r="B728" i="1"/>
  <c r="C728" i="1"/>
  <c r="D728" i="1"/>
  <c r="E728" i="1"/>
  <c r="F728" i="1"/>
  <c r="G728" i="1"/>
  <c r="N728" i="1" s="1"/>
  <c r="Q728" i="1" s="1"/>
  <c r="H728" i="1"/>
  <c r="R728" i="1" s="1"/>
  <c r="I728" i="1"/>
  <c r="J728" i="1"/>
  <c r="K728" i="1"/>
  <c r="L728" i="1"/>
  <c r="M728" i="1"/>
  <c r="U728" i="1"/>
  <c r="Z728" i="1" s="1"/>
  <c r="X728" i="1"/>
  <c r="AD728" i="1"/>
  <c r="AE728" i="1"/>
  <c r="AF728" i="1"/>
  <c r="AG728" i="1"/>
  <c r="AH728" i="1"/>
  <c r="AI728" i="1"/>
  <c r="AL728" i="1"/>
  <c r="AN728" i="1"/>
  <c r="AP728" i="1"/>
  <c r="AQ728" i="1"/>
  <c r="AV728" i="1"/>
  <c r="AX728" i="1"/>
  <c r="AZ728" i="1"/>
  <c r="A729" i="1"/>
  <c r="B729" i="1"/>
  <c r="C729" i="1"/>
  <c r="D729" i="1"/>
  <c r="E729" i="1"/>
  <c r="F729" i="1"/>
  <c r="G729" i="1"/>
  <c r="N729" i="1" s="1"/>
  <c r="Q729" i="1" s="1"/>
  <c r="H729" i="1"/>
  <c r="R729" i="1" s="1"/>
  <c r="I729" i="1"/>
  <c r="J729" i="1"/>
  <c r="K729" i="1"/>
  <c r="L729" i="1"/>
  <c r="M729" i="1"/>
  <c r="U729" i="1"/>
  <c r="Z729" i="1" s="1"/>
  <c r="X729" i="1"/>
  <c r="AD729" i="1"/>
  <c r="AE729" i="1"/>
  <c r="AF729" i="1"/>
  <c r="AG729" i="1"/>
  <c r="AH729" i="1"/>
  <c r="AI729" i="1"/>
  <c r="AL729" i="1"/>
  <c r="AN729" i="1"/>
  <c r="AP729" i="1"/>
  <c r="AQ729" i="1"/>
  <c r="AV729" i="1"/>
  <c r="AX729" i="1"/>
  <c r="AZ729" i="1"/>
  <c r="A730" i="1"/>
  <c r="B730" i="1"/>
  <c r="C730" i="1"/>
  <c r="BA730" i="1" s="1"/>
  <c r="D730" i="1"/>
  <c r="M730" i="1" s="1"/>
  <c r="E730" i="1"/>
  <c r="F730" i="1"/>
  <c r="G730" i="1"/>
  <c r="H730" i="1"/>
  <c r="R730" i="1" s="1"/>
  <c r="I730" i="1"/>
  <c r="J730" i="1"/>
  <c r="K730" i="1"/>
  <c r="L730" i="1"/>
  <c r="U730" i="1"/>
  <c r="Z730" i="1" s="1"/>
  <c r="X730" i="1"/>
  <c r="AD730" i="1"/>
  <c r="AE730" i="1"/>
  <c r="AF730" i="1"/>
  <c r="AG730" i="1"/>
  <c r="AH730" i="1"/>
  <c r="AI730" i="1"/>
  <c r="AL730" i="1"/>
  <c r="AN730" i="1"/>
  <c r="AO730" i="1"/>
  <c r="AP730" i="1"/>
  <c r="AQ730" i="1"/>
  <c r="AV730" i="1"/>
  <c r="AZ730" i="1"/>
  <c r="A731" i="1"/>
  <c r="B731" i="1"/>
  <c r="C731" i="1"/>
  <c r="AO731" i="1" s="1"/>
  <c r="D731" i="1"/>
  <c r="M731" i="1" s="1"/>
  <c r="E731" i="1"/>
  <c r="F731" i="1"/>
  <c r="G731" i="1"/>
  <c r="H731" i="1"/>
  <c r="R731" i="1" s="1"/>
  <c r="I731" i="1"/>
  <c r="J731" i="1"/>
  <c r="K731" i="1"/>
  <c r="L731" i="1"/>
  <c r="U731" i="1"/>
  <c r="Z731" i="1" s="1"/>
  <c r="X731" i="1"/>
  <c r="AD731" i="1"/>
  <c r="AE731" i="1"/>
  <c r="AF731" i="1"/>
  <c r="AG731" i="1"/>
  <c r="AH731" i="1"/>
  <c r="AI731" i="1"/>
  <c r="AL731" i="1"/>
  <c r="AN731" i="1"/>
  <c r="AP731" i="1"/>
  <c r="AQ731" i="1"/>
  <c r="AV731" i="1"/>
  <c r="AX731" i="1"/>
  <c r="AZ731" i="1"/>
  <c r="A732" i="1"/>
  <c r="B732" i="1"/>
  <c r="C732" i="1"/>
  <c r="BA732" i="1" s="1"/>
  <c r="D732" i="1"/>
  <c r="M732" i="1" s="1"/>
  <c r="E732" i="1"/>
  <c r="F732" i="1"/>
  <c r="G732" i="1"/>
  <c r="H732" i="1"/>
  <c r="R732" i="1" s="1"/>
  <c r="I732" i="1"/>
  <c r="J732" i="1"/>
  <c r="K732" i="1"/>
  <c r="L732" i="1"/>
  <c r="U732" i="1"/>
  <c r="Z732" i="1" s="1"/>
  <c r="X732" i="1"/>
  <c r="AD732" i="1"/>
  <c r="AE732" i="1"/>
  <c r="AF732" i="1"/>
  <c r="AG732" i="1"/>
  <c r="AH732" i="1"/>
  <c r="AI732" i="1"/>
  <c r="AL732" i="1"/>
  <c r="AN732" i="1"/>
  <c r="AP732" i="1"/>
  <c r="AQ732" i="1"/>
  <c r="AV732" i="1"/>
  <c r="AX732" i="1"/>
  <c r="AZ732" i="1"/>
  <c r="A733" i="1"/>
  <c r="B733" i="1"/>
  <c r="C733" i="1"/>
  <c r="D733" i="1"/>
  <c r="M733" i="1" s="1"/>
  <c r="E733" i="1"/>
  <c r="F733" i="1"/>
  <c r="G733" i="1"/>
  <c r="H733" i="1"/>
  <c r="R733" i="1" s="1"/>
  <c r="I733" i="1"/>
  <c r="J733" i="1"/>
  <c r="K733" i="1"/>
  <c r="L733" i="1"/>
  <c r="U733" i="1"/>
  <c r="Z733" i="1" s="1"/>
  <c r="X733" i="1"/>
  <c r="AD733" i="1"/>
  <c r="AE733" i="1"/>
  <c r="AF733" i="1"/>
  <c r="AG733" i="1"/>
  <c r="AH733" i="1"/>
  <c r="AI733" i="1"/>
  <c r="AL733" i="1"/>
  <c r="AN733" i="1"/>
  <c r="AP733" i="1"/>
  <c r="AQ733" i="1"/>
  <c r="AV733" i="1"/>
  <c r="AX733" i="1"/>
  <c r="AZ733" i="1"/>
  <c r="A734" i="1"/>
  <c r="B734" i="1"/>
  <c r="C734" i="1"/>
  <c r="BA734" i="1" s="1"/>
  <c r="D734" i="1"/>
  <c r="M734" i="1" s="1"/>
  <c r="E734" i="1"/>
  <c r="F734" i="1"/>
  <c r="G734" i="1"/>
  <c r="H734" i="1"/>
  <c r="R734" i="1" s="1"/>
  <c r="I734" i="1"/>
  <c r="J734" i="1"/>
  <c r="K734" i="1"/>
  <c r="L734" i="1"/>
  <c r="U734" i="1"/>
  <c r="Z734" i="1" s="1"/>
  <c r="X734" i="1"/>
  <c r="AD734" i="1"/>
  <c r="AE734" i="1"/>
  <c r="AF734" i="1"/>
  <c r="AG734" i="1"/>
  <c r="AH734" i="1"/>
  <c r="AI734" i="1"/>
  <c r="AL734" i="1"/>
  <c r="AN734" i="1"/>
  <c r="AO734" i="1"/>
  <c r="AP734" i="1"/>
  <c r="AQ734" i="1"/>
  <c r="AV734" i="1"/>
  <c r="AZ734" i="1"/>
  <c r="A735" i="1"/>
  <c r="B735" i="1"/>
  <c r="C735" i="1"/>
  <c r="Y735" i="1" s="1"/>
  <c r="D735" i="1"/>
  <c r="M735" i="1" s="1"/>
  <c r="E735" i="1"/>
  <c r="F735" i="1"/>
  <c r="G735" i="1"/>
  <c r="H735" i="1"/>
  <c r="R735" i="1" s="1"/>
  <c r="I735" i="1"/>
  <c r="J735" i="1"/>
  <c r="K735" i="1"/>
  <c r="L735" i="1"/>
  <c r="U735" i="1"/>
  <c r="Z735" i="1" s="1"/>
  <c r="X735" i="1"/>
  <c r="AD735" i="1"/>
  <c r="AE735" i="1"/>
  <c r="AF735" i="1"/>
  <c r="AG735" i="1"/>
  <c r="AH735" i="1"/>
  <c r="AI735" i="1"/>
  <c r="AL735" i="1"/>
  <c r="AN735" i="1"/>
  <c r="AP735" i="1"/>
  <c r="AQ735" i="1"/>
  <c r="AV735" i="1"/>
  <c r="AX735" i="1"/>
  <c r="AZ735" i="1"/>
  <c r="A736" i="1"/>
  <c r="B736" i="1"/>
  <c r="C736" i="1"/>
  <c r="D736" i="1"/>
  <c r="M736" i="1" s="1"/>
  <c r="E736" i="1"/>
  <c r="F736" i="1"/>
  <c r="G736" i="1"/>
  <c r="H736" i="1"/>
  <c r="R736" i="1" s="1"/>
  <c r="I736" i="1"/>
  <c r="J736" i="1"/>
  <c r="K736" i="1"/>
  <c r="L736" i="1"/>
  <c r="U736" i="1"/>
  <c r="Z736" i="1" s="1"/>
  <c r="X736" i="1"/>
  <c r="Y736" i="1"/>
  <c r="AD736" i="1"/>
  <c r="AE736" i="1"/>
  <c r="AF736" i="1"/>
  <c r="AG736" i="1"/>
  <c r="AH736" i="1"/>
  <c r="AI736" i="1"/>
  <c r="AL736" i="1"/>
  <c r="AN736" i="1"/>
  <c r="AP736" i="1"/>
  <c r="AQ736" i="1"/>
  <c r="AV736" i="1"/>
  <c r="AW736" i="1"/>
  <c r="AX736" i="1"/>
  <c r="AZ736" i="1"/>
  <c r="A737" i="1"/>
  <c r="B737" i="1"/>
  <c r="C737" i="1"/>
  <c r="BA737" i="1" s="1"/>
  <c r="D737" i="1"/>
  <c r="E737" i="1"/>
  <c r="F737" i="1"/>
  <c r="G737" i="1"/>
  <c r="N737" i="1" s="1"/>
  <c r="Q737" i="1" s="1"/>
  <c r="H737" i="1"/>
  <c r="I737" i="1"/>
  <c r="J737" i="1"/>
  <c r="K737" i="1"/>
  <c r="L737" i="1"/>
  <c r="M737" i="1"/>
  <c r="R737" i="1"/>
  <c r="U737" i="1"/>
  <c r="Z737" i="1" s="1"/>
  <c r="X737" i="1"/>
  <c r="AD737" i="1"/>
  <c r="AE737" i="1"/>
  <c r="AF737" i="1"/>
  <c r="AG737" i="1"/>
  <c r="AH737" i="1"/>
  <c r="AI737" i="1"/>
  <c r="AL737" i="1"/>
  <c r="AN737" i="1"/>
  <c r="AP737" i="1"/>
  <c r="AQ737" i="1"/>
  <c r="AV737" i="1"/>
  <c r="AX737" i="1"/>
  <c r="AZ737" i="1"/>
  <c r="A738" i="1"/>
  <c r="B738" i="1"/>
  <c r="C738" i="1"/>
  <c r="D738" i="1"/>
  <c r="M738" i="1" s="1"/>
  <c r="E738" i="1"/>
  <c r="F738" i="1"/>
  <c r="G738" i="1"/>
  <c r="H738" i="1"/>
  <c r="R738" i="1" s="1"/>
  <c r="I738" i="1"/>
  <c r="J738" i="1"/>
  <c r="K738" i="1"/>
  <c r="L738" i="1"/>
  <c r="U738" i="1"/>
  <c r="Z738" i="1" s="1"/>
  <c r="X738" i="1"/>
  <c r="AD738" i="1"/>
  <c r="AE738" i="1"/>
  <c r="AF738" i="1"/>
  <c r="AG738" i="1"/>
  <c r="AH738" i="1"/>
  <c r="AI738" i="1"/>
  <c r="AL738" i="1"/>
  <c r="AN738" i="1"/>
  <c r="AP738" i="1"/>
  <c r="AQ738" i="1"/>
  <c r="AV738" i="1"/>
  <c r="AZ738" i="1"/>
  <c r="A739" i="1"/>
  <c r="B739" i="1"/>
  <c r="C739" i="1"/>
  <c r="BA739" i="1" s="1"/>
  <c r="D739" i="1"/>
  <c r="E739" i="1"/>
  <c r="F739" i="1"/>
  <c r="G739" i="1"/>
  <c r="N739" i="1" s="1"/>
  <c r="Q739" i="1" s="1"/>
  <c r="H739" i="1"/>
  <c r="I739" i="1"/>
  <c r="J739" i="1"/>
  <c r="K739" i="1"/>
  <c r="L739" i="1"/>
  <c r="M739" i="1"/>
  <c r="R739" i="1"/>
  <c r="U739" i="1"/>
  <c r="Z739" i="1" s="1"/>
  <c r="X739" i="1"/>
  <c r="AD739" i="1"/>
  <c r="AE739" i="1"/>
  <c r="AF739" i="1"/>
  <c r="AG739" i="1"/>
  <c r="AH739" i="1"/>
  <c r="AI739" i="1"/>
  <c r="AL739" i="1"/>
  <c r="AN739" i="1"/>
  <c r="AP739" i="1"/>
  <c r="AQ739" i="1"/>
  <c r="AV739" i="1"/>
  <c r="AX739" i="1"/>
  <c r="AZ739" i="1"/>
  <c r="A740" i="1"/>
  <c r="B740" i="1"/>
  <c r="C740" i="1"/>
  <c r="D740" i="1"/>
  <c r="E740" i="1"/>
  <c r="F740" i="1"/>
  <c r="G740" i="1"/>
  <c r="N740" i="1" s="1"/>
  <c r="Q740" i="1" s="1"/>
  <c r="H740" i="1"/>
  <c r="I740" i="1"/>
  <c r="J740" i="1"/>
  <c r="K740" i="1"/>
  <c r="L740" i="1"/>
  <c r="M740" i="1"/>
  <c r="R740" i="1"/>
  <c r="U740" i="1"/>
  <c r="Z740" i="1" s="1"/>
  <c r="X740" i="1"/>
  <c r="AD740" i="1"/>
  <c r="AE740" i="1"/>
  <c r="AF740" i="1"/>
  <c r="AG740" i="1"/>
  <c r="AH740" i="1"/>
  <c r="AI740" i="1"/>
  <c r="AL740" i="1"/>
  <c r="AN740" i="1"/>
  <c r="AP740" i="1"/>
  <c r="AQ740" i="1"/>
  <c r="AV740" i="1"/>
  <c r="AX740" i="1"/>
  <c r="AZ740" i="1"/>
  <c r="A741" i="1"/>
  <c r="B741" i="1"/>
  <c r="C741" i="1"/>
  <c r="AO741" i="1" s="1"/>
  <c r="D741" i="1"/>
  <c r="M741" i="1" s="1"/>
  <c r="E741" i="1"/>
  <c r="F741" i="1"/>
  <c r="G741" i="1"/>
  <c r="H741" i="1"/>
  <c r="R741" i="1" s="1"/>
  <c r="I741" i="1"/>
  <c r="J741" i="1"/>
  <c r="K741" i="1"/>
  <c r="L741" i="1"/>
  <c r="U741" i="1"/>
  <c r="Z741" i="1" s="1"/>
  <c r="X741" i="1"/>
  <c r="Y741" i="1"/>
  <c r="AD741" i="1"/>
  <c r="AE741" i="1"/>
  <c r="AF741" i="1"/>
  <c r="AG741" i="1"/>
  <c r="AH741" i="1"/>
  <c r="AI741" i="1"/>
  <c r="AL741" i="1"/>
  <c r="AN741" i="1"/>
  <c r="AP741" i="1"/>
  <c r="AQ741" i="1"/>
  <c r="AV741" i="1"/>
  <c r="AX741" i="1"/>
  <c r="AZ741" i="1"/>
  <c r="A742" i="1"/>
  <c r="B742" i="1"/>
  <c r="C742" i="1"/>
  <c r="D742" i="1"/>
  <c r="E742" i="1"/>
  <c r="F742" i="1"/>
  <c r="G742" i="1"/>
  <c r="N742" i="1" s="1"/>
  <c r="Q742" i="1" s="1"/>
  <c r="H742" i="1"/>
  <c r="I742" i="1"/>
  <c r="J742" i="1"/>
  <c r="K742" i="1"/>
  <c r="L742" i="1"/>
  <c r="M742" i="1"/>
  <c r="R742" i="1"/>
  <c r="U742" i="1"/>
  <c r="Z742" i="1" s="1"/>
  <c r="X742" i="1"/>
  <c r="AD742" i="1"/>
  <c r="AE742" i="1"/>
  <c r="AF742" i="1"/>
  <c r="AG742" i="1"/>
  <c r="AH742" i="1"/>
  <c r="AI742" i="1"/>
  <c r="AL742" i="1"/>
  <c r="AN742" i="1"/>
  <c r="AP742" i="1"/>
  <c r="AQ742" i="1"/>
  <c r="AV742" i="1"/>
  <c r="AZ742" i="1"/>
  <c r="A743" i="1"/>
  <c r="B743" i="1"/>
  <c r="C743" i="1"/>
  <c r="Y743" i="1" s="1"/>
  <c r="D743" i="1"/>
  <c r="M743" i="1" s="1"/>
  <c r="E743" i="1"/>
  <c r="F743" i="1"/>
  <c r="G743" i="1"/>
  <c r="H743" i="1"/>
  <c r="R743" i="1" s="1"/>
  <c r="I743" i="1"/>
  <c r="J743" i="1"/>
  <c r="K743" i="1"/>
  <c r="L743" i="1"/>
  <c r="U743" i="1"/>
  <c r="Z743" i="1" s="1"/>
  <c r="X743" i="1"/>
  <c r="AD743" i="1"/>
  <c r="AE743" i="1"/>
  <c r="AF743" i="1"/>
  <c r="AG743" i="1"/>
  <c r="AH743" i="1"/>
  <c r="AI743" i="1"/>
  <c r="AL743" i="1"/>
  <c r="AN743" i="1"/>
  <c r="AO743" i="1"/>
  <c r="AP743" i="1"/>
  <c r="AQ743" i="1"/>
  <c r="AV743" i="1"/>
  <c r="AW743" i="1"/>
  <c r="AX743" i="1"/>
  <c r="AZ743" i="1"/>
  <c r="A744" i="1"/>
  <c r="B744" i="1"/>
  <c r="C744" i="1"/>
  <c r="Y744" i="1" s="1"/>
  <c r="D744" i="1"/>
  <c r="M744" i="1" s="1"/>
  <c r="E744" i="1"/>
  <c r="F744" i="1"/>
  <c r="G744" i="1"/>
  <c r="H744" i="1"/>
  <c r="R744" i="1" s="1"/>
  <c r="I744" i="1"/>
  <c r="J744" i="1"/>
  <c r="K744" i="1"/>
  <c r="L744" i="1"/>
  <c r="U744" i="1"/>
  <c r="Z744" i="1" s="1"/>
  <c r="X744" i="1"/>
  <c r="AD744" i="1"/>
  <c r="AE744" i="1"/>
  <c r="AF744" i="1"/>
  <c r="AG744" i="1"/>
  <c r="AH744" i="1"/>
  <c r="AI744" i="1"/>
  <c r="AL744" i="1"/>
  <c r="AN744" i="1"/>
  <c r="AP744" i="1"/>
  <c r="AQ744" i="1"/>
  <c r="AV744" i="1"/>
  <c r="AX744" i="1"/>
  <c r="AZ744" i="1"/>
  <c r="A745" i="1"/>
  <c r="B745" i="1"/>
  <c r="C745" i="1"/>
  <c r="BA745" i="1" s="1"/>
  <c r="D745" i="1"/>
  <c r="E745" i="1"/>
  <c r="F745" i="1"/>
  <c r="G745" i="1"/>
  <c r="N745" i="1" s="1"/>
  <c r="H745" i="1"/>
  <c r="I745" i="1"/>
  <c r="J745" i="1"/>
  <c r="K745" i="1"/>
  <c r="L745" i="1"/>
  <c r="M745" i="1"/>
  <c r="R745" i="1"/>
  <c r="U745" i="1"/>
  <c r="Z745" i="1" s="1"/>
  <c r="X745" i="1"/>
  <c r="AD745" i="1"/>
  <c r="AE745" i="1"/>
  <c r="AF745" i="1"/>
  <c r="AG745" i="1"/>
  <c r="AH745" i="1"/>
  <c r="AI745" i="1"/>
  <c r="AL745" i="1"/>
  <c r="AN745" i="1"/>
  <c r="AP745" i="1"/>
  <c r="AQ745" i="1"/>
  <c r="AV745" i="1"/>
  <c r="AX745" i="1"/>
  <c r="AZ745" i="1"/>
  <c r="A746" i="1"/>
  <c r="B746" i="1"/>
  <c r="C746" i="1"/>
  <c r="AO746" i="1" s="1"/>
  <c r="D746" i="1"/>
  <c r="M746" i="1" s="1"/>
  <c r="E746" i="1"/>
  <c r="F746" i="1"/>
  <c r="G746" i="1"/>
  <c r="H746" i="1"/>
  <c r="R746" i="1" s="1"/>
  <c r="I746" i="1"/>
  <c r="J746" i="1"/>
  <c r="K746" i="1"/>
  <c r="L746" i="1"/>
  <c r="U746" i="1"/>
  <c r="Z746" i="1" s="1"/>
  <c r="X746" i="1"/>
  <c r="Y746" i="1"/>
  <c r="AD746" i="1"/>
  <c r="AE746" i="1"/>
  <c r="AF746" i="1"/>
  <c r="AG746" i="1"/>
  <c r="AH746" i="1"/>
  <c r="AI746" i="1"/>
  <c r="AL746" i="1"/>
  <c r="AN746" i="1"/>
  <c r="AP746" i="1"/>
  <c r="AQ746" i="1"/>
  <c r="AV746" i="1"/>
  <c r="AW746" i="1"/>
  <c r="AZ746" i="1"/>
  <c r="A747" i="1"/>
  <c r="B747" i="1"/>
  <c r="C747" i="1"/>
  <c r="D747" i="1"/>
  <c r="E747" i="1"/>
  <c r="F747" i="1"/>
  <c r="G747" i="1"/>
  <c r="N747" i="1" s="1"/>
  <c r="Q747" i="1" s="1"/>
  <c r="H747" i="1"/>
  <c r="I747" i="1"/>
  <c r="J747" i="1"/>
  <c r="K747" i="1"/>
  <c r="L747" i="1"/>
  <c r="M747" i="1"/>
  <c r="R747" i="1"/>
  <c r="U747" i="1"/>
  <c r="Z747" i="1" s="1"/>
  <c r="X747" i="1"/>
  <c r="AD747" i="1"/>
  <c r="AE747" i="1"/>
  <c r="AF747" i="1"/>
  <c r="AG747" i="1"/>
  <c r="AH747" i="1"/>
  <c r="AI747" i="1"/>
  <c r="AL747" i="1"/>
  <c r="AN747" i="1"/>
  <c r="AP747" i="1"/>
  <c r="AQ747" i="1"/>
  <c r="AV747" i="1"/>
  <c r="AX747" i="1"/>
  <c r="AZ747" i="1"/>
  <c r="A748" i="1"/>
  <c r="B748" i="1"/>
  <c r="C748" i="1"/>
  <c r="Y748" i="1" s="1"/>
  <c r="D748" i="1"/>
  <c r="E748" i="1"/>
  <c r="F748" i="1"/>
  <c r="G748" i="1"/>
  <c r="N748" i="1" s="1"/>
  <c r="Q748" i="1" s="1"/>
  <c r="H748" i="1"/>
  <c r="I748" i="1"/>
  <c r="J748" i="1"/>
  <c r="K748" i="1"/>
  <c r="L748" i="1"/>
  <c r="M748" i="1"/>
  <c r="R748" i="1"/>
  <c r="U748" i="1"/>
  <c r="Z748" i="1" s="1"/>
  <c r="X748" i="1"/>
  <c r="AD748" i="1"/>
  <c r="AE748" i="1"/>
  <c r="AF748" i="1"/>
  <c r="AG748" i="1"/>
  <c r="AH748" i="1"/>
  <c r="AI748" i="1"/>
  <c r="AL748" i="1"/>
  <c r="AN748" i="1"/>
  <c r="AP748" i="1"/>
  <c r="AQ748" i="1"/>
  <c r="AV748" i="1"/>
  <c r="AX748" i="1"/>
  <c r="AZ748" i="1"/>
  <c r="A749" i="1"/>
  <c r="B749" i="1"/>
  <c r="C749" i="1"/>
  <c r="Y749" i="1" s="1"/>
  <c r="D749" i="1"/>
  <c r="M749" i="1" s="1"/>
  <c r="E749" i="1"/>
  <c r="F749" i="1"/>
  <c r="G749" i="1"/>
  <c r="H749" i="1"/>
  <c r="R749" i="1" s="1"/>
  <c r="I749" i="1"/>
  <c r="J749" i="1"/>
  <c r="K749" i="1"/>
  <c r="L749" i="1"/>
  <c r="U749" i="1"/>
  <c r="Z749" i="1" s="1"/>
  <c r="X749" i="1"/>
  <c r="AD749" i="1"/>
  <c r="AE749" i="1"/>
  <c r="AF749" i="1"/>
  <c r="AG749" i="1"/>
  <c r="AH749" i="1"/>
  <c r="AI749" i="1"/>
  <c r="AL749" i="1"/>
  <c r="AN749" i="1"/>
  <c r="AO749" i="1"/>
  <c r="AP749" i="1"/>
  <c r="AQ749" i="1"/>
  <c r="AV749" i="1"/>
  <c r="AW749" i="1"/>
  <c r="AX749" i="1"/>
  <c r="AZ749" i="1"/>
  <c r="A750" i="1"/>
  <c r="B750" i="1"/>
  <c r="C750" i="1"/>
  <c r="D750" i="1"/>
  <c r="M750" i="1" s="1"/>
  <c r="E750" i="1"/>
  <c r="F750" i="1"/>
  <c r="G750" i="1"/>
  <c r="N750" i="1" s="1"/>
  <c r="H750" i="1"/>
  <c r="I750" i="1"/>
  <c r="J750" i="1"/>
  <c r="K750" i="1"/>
  <c r="L750" i="1"/>
  <c r="R750" i="1"/>
  <c r="U750" i="1"/>
  <c r="Z750" i="1" s="1"/>
  <c r="X750" i="1"/>
  <c r="AD750" i="1"/>
  <c r="AE750" i="1"/>
  <c r="AF750" i="1"/>
  <c r="AG750" i="1"/>
  <c r="AH750" i="1"/>
  <c r="AI750" i="1"/>
  <c r="AL750" i="1"/>
  <c r="AN750" i="1"/>
  <c r="AP750" i="1"/>
  <c r="AQ750" i="1"/>
  <c r="AV750" i="1"/>
  <c r="AW750" i="1"/>
  <c r="AZ750" i="1"/>
  <c r="A751" i="1"/>
  <c r="B751" i="1"/>
  <c r="C751" i="1"/>
  <c r="D751" i="1"/>
  <c r="E751" i="1"/>
  <c r="F751" i="1"/>
  <c r="G751" i="1"/>
  <c r="N751" i="1" s="1"/>
  <c r="Q751" i="1" s="1"/>
  <c r="H751" i="1"/>
  <c r="I751" i="1"/>
  <c r="J751" i="1"/>
  <c r="K751" i="1"/>
  <c r="L751" i="1"/>
  <c r="M751" i="1"/>
  <c r="R751" i="1"/>
  <c r="U751" i="1"/>
  <c r="Z751" i="1" s="1"/>
  <c r="X751" i="1"/>
  <c r="AD751" i="1"/>
  <c r="AE751" i="1"/>
  <c r="AF751" i="1"/>
  <c r="AG751" i="1"/>
  <c r="AH751" i="1"/>
  <c r="AI751" i="1"/>
  <c r="AL751" i="1"/>
  <c r="AN751" i="1"/>
  <c r="AP751" i="1"/>
  <c r="AQ751" i="1"/>
  <c r="AV751" i="1"/>
  <c r="AX751" i="1"/>
  <c r="AZ751" i="1"/>
  <c r="A752" i="1"/>
  <c r="B752" i="1"/>
  <c r="C752" i="1"/>
  <c r="Y752" i="1" s="1"/>
  <c r="D752" i="1"/>
  <c r="E752" i="1"/>
  <c r="F752" i="1"/>
  <c r="G752" i="1"/>
  <c r="N752" i="1" s="1"/>
  <c r="Q752" i="1" s="1"/>
  <c r="H752" i="1"/>
  <c r="I752" i="1"/>
  <c r="J752" i="1"/>
  <c r="K752" i="1"/>
  <c r="L752" i="1"/>
  <c r="M752" i="1"/>
  <c r="R752" i="1"/>
  <c r="U752" i="1"/>
  <c r="Z752" i="1" s="1"/>
  <c r="X752" i="1"/>
  <c r="AD752" i="1"/>
  <c r="AE752" i="1"/>
  <c r="AF752" i="1"/>
  <c r="AG752" i="1"/>
  <c r="AH752" i="1"/>
  <c r="AI752" i="1"/>
  <c r="AL752" i="1"/>
  <c r="AN752" i="1"/>
  <c r="AP752" i="1"/>
  <c r="AQ752" i="1"/>
  <c r="AV752" i="1"/>
  <c r="AX752" i="1"/>
  <c r="AZ752" i="1"/>
  <c r="A753" i="1"/>
  <c r="B753" i="1"/>
  <c r="C753" i="1"/>
  <c r="D753" i="1"/>
  <c r="M753" i="1" s="1"/>
  <c r="E753" i="1"/>
  <c r="F753" i="1"/>
  <c r="G753" i="1"/>
  <c r="H753" i="1"/>
  <c r="R753" i="1" s="1"/>
  <c r="I753" i="1"/>
  <c r="J753" i="1"/>
  <c r="K753" i="1"/>
  <c r="L753" i="1"/>
  <c r="U753" i="1"/>
  <c r="Z753" i="1" s="1"/>
  <c r="X753" i="1"/>
  <c r="AD753" i="1"/>
  <c r="AE753" i="1"/>
  <c r="AF753" i="1"/>
  <c r="AG753" i="1"/>
  <c r="AH753" i="1"/>
  <c r="AI753" i="1"/>
  <c r="AL753" i="1"/>
  <c r="AN753" i="1"/>
  <c r="AP753" i="1"/>
  <c r="AQ753" i="1"/>
  <c r="AV753" i="1"/>
  <c r="AX753" i="1"/>
  <c r="AZ753" i="1"/>
  <c r="A754" i="1"/>
  <c r="B754" i="1"/>
  <c r="C754" i="1"/>
  <c r="D754" i="1"/>
  <c r="E754" i="1"/>
  <c r="F754" i="1"/>
  <c r="G754" i="1"/>
  <c r="N754" i="1" s="1"/>
  <c r="Q754" i="1" s="1"/>
  <c r="H754" i="1"/>
  <c r="I754" i="1"/>
  <c r="J754" i="1"/>
  <c r="K754" i="1"/>
  <c r="L754" i="1"/>
  <c r="M754" i="1"/>
  <c r="R754" i="1"/>
  <c r="U754" i="1"/>
  <c r="Z754" i="1" s="1"/>
  <c r="X754" i="1"/>
  <c r="AD754" i="1"/>
  <c r="AE754" i="1"/>
  <c r="AF754" i="1"/>
  <c r="AG754" i="1"/>
  <c r="AH754" i="1"/>
  <c r="AI754" i="1"/>
  <c r="AL754" i="1"/>
  <c r="AN754" i="1"/>
  <c r="AP754" i="1"/>
  <c r="AQ754" i="1"/>
  <c r="AV754" i="1"/>
  <c r="AZ754" i="1"/>
  <c r="A755" i="1"/>
  <c r="B755" i="1"/>
  <c r="C755" i="1"/>
  <c r="D755" i="1"/>
  <c r="M755" i="1" s="1"/>
  <c r="E755" i="1"/>
  <c r="F755" i="1"/>
  <c r="G755" i="1"/>
  <c r="H755" i="1"/>
  <c r="R755" i="1" s="1"/>
  <c r="I755" i="1"/>
  <c r="J755" i="1"/>
  <c r="K755" i="1"/>
  <c r="L755" i="1"/>
  <c r="U755" i="1"/>
  <c r="Z755" i="1" s="1"/>
  <c r="X755" i="1"/>
  <c r="Y755" i="1"/>
  <c r="AD755" i="1"/>
  <c r="AE755" i="1"/>
  <c r="AF755" i="1"/>
  <c r="AG755" i="1"/>
  <c r="AH755" i="1"/>
  <c r="AI755" i="1"/>
  <c r="AL755" i="1"/>
  <c r="AN755" i="1"/>
  <c r="AP755" i="1"/>
  <c r="AQ755" i="1"/>
  <c r="AV755" i="1"/>
  <c r="AX755" i="1"/>
  <c r="AZ755" i="1"/>
  <c r="A756" i="1"/>
  <c r="B756" i="1"/>
  <c r="C756" i="1"/>
  <c r="D756" i="1"/>
  <c r="M756" i="1" s="1"/>
  <c r="E756" i="1"/>
  <c r="F756" i="1"/>
  <c r="G756" i="1"/>
  <c r="H756" i="1"/>
  <c r="R756" i="1" s="1"/>
  <c r="I756" i="1"/>
  <c r="J756" i="1"/>
  <c r="K756" i="1"/>
  <c r="L756" i="1"/>
  <c r="U756" i="1"/>
  <c r="Z756" i="1" s="1"/>
  <c r="X756" i="1"/>
  <c r="Y756" i="1"/>
  <c r="AD756" i="1"/>
  <c r="AE756" i="1"/>
  <c r="AF756" i="1"/>
  <c r="AG756" i="1"/>
  <c r="AH756" i="1"/>
  <c r="AI756" i="1"/>
  <c r="AL756" i="1"/>
  <c r="AN756" i="1"/>
  <c r="AP756" i="1"/>
  <c r="AQ756" i="1"/>
  <c r="AV756" i="1"/>
  <c r="AW756" i="1"/>
  <c r="AX756" i="1"/>
  <c r="AZ756" i="1"/>
  <c r="A757" i="1"/>
  <c r="B757" i="1"/>
  <c r="C757" i="1"/>
  <c r="Y757" i="1" s="1"/>
  <c r="D757" i="1"/>
  <c r="E757" i="1"/>
  <c r="F757" i="1"/>
  <c r="G757" i="1"/>
  <c r="N757" i="1" s="1"/>
  <c r="H757" i="1"/>
  <c r="I757" i="1"/>
  <c r="J757" i="1"/>
  <c r="K757" i="1"/>
  <c r="L757" i="1"/>
  <c r="M757" i="1"/>
  <c r="R757" i="1"/>
  <c r="U757" i="1"/>
  <c r="Z757" i="1" s="1"/>
  <c r="X757" i="1"/>
  <c r="AD757" i="1"/>
  <c r="AE757" i="1"/>
  <c r="AF757" i="1"/>
  <c r="AG757" i="1"/>
  <c r="AH757" i="1"/>
  <c r="AI757" i="1"/>
  <c r="AL757" i="1"/>
  <c r="AN757" i="1"/>
  <c r="AP757" i="1"/>
  <c r="AQ757" i="1"/>
  <c r="AV757" i="1"/>
  <c r="AX757" i="1"/>
  <c r="AZ757" i="1"/>
  <c r="A758" i="1"/>
  <c r="B758" i="1"/>
  <c r="C758" i="1"/>
  <c r="AO758" i="1" s="1"/>
  <c r="D758" i="1"/>
  <c r="M758" i="1" s="1"/>
  <c r="E758" i="1"/>
  <c r="F758" i="1"/>
  <c r="G758" i="1"/>
  <c r="H758" i="1"/>
  <c r="R758" i="1" s="1"/>
  <c r="I758" i="1"/>
  <c r="J758" i="1"/>
  <c r="K758" i="1"/>
  <c r="L758" i="1"/>
  <c r="U758" i="1"/>
  <c r="Z758" i="1" s="1"/>
  <c r="X758" i="1"/>
  <c r="Y758" i="1"/>
  <c r="AD758" i="1"/>
  <c r="AE758" i="1"/>
  <c r="AF758" i="1"/>
  <c r="AG758" i="1"/>
  <c r="AH758" i="1"/>
  <c r="AI758" i="1"/>
  <c r="AL758" i="1"/>
  <c r="AN758" i="1"/>
  <c r="AP758" i="1"/>
  <c r="AQ758" i="1"/>
  <c r="AV758" i="1"/>
  <c r="AW758" i="1"/>
  <c r="AX758" i="1"/>
  <c r="AZ758" i="1"/>
  <c r="A759" i="1"/>
  <c r="B759" i="1"/>
  <c r="C759" i="1"/>
  <c r="D759" i="1"/>
  <c r="E759" i="1"/>
  <c r="F759" i="1"/>
  <c r="G759" i="1"/>
  <c r="N759" i="1" s="1"/>
  <c r="H759" i="1"/>
  <c r="I759" i="1"/>
  <c r="J759" i="1"/>
  <c r="K759" i="1"/>
  <c r="L759" i="1"/>
  <c r="M759" i="1"/>
  <c r="R759" i="1"/>
  <c r="U759" i="1"/>
  <c r="Z759" i="1" s="1"/>
  <c r="X759" i="1"/>
  <c r="AD759" i="1"/>
  <c r="AE759" i="1"/>
  <c r="AF759" i="1"/>
  <c r="AG759" i="1"/>
  <c r="AH759" i="1"/>
  <c r="AI759" i="1"/>
  <c r="AL759" i="1"/>
  <c r="AN759" i="1"/>
  <c r="AP759" i="1"/>
  <c r="AQ759" i="1"/>
  <c r="AV759" i="1"/>
  <c r="AX759" i="1"/>
  <c r="AZ759" i="1"/>
  <c r="A760" i="1"/>
  <c r="B760" i="1"/>
  <c r="C760" i="1"/>
  <c r="D760" i="1"/>
  <c r="E760" i="1"/>
  <c r="F760" i="1"/>
  <c r="G760" i="1"/>
  <c r="N760" i="1" s="1"/>
  <c r="H760" i="1"/>
  <c r="I760" i="1"/>
  <c r="J760" i="1"/>
  <c r="K760" i="1"/>
  <c r="L760" i="1"/>
  <c r="M760" i="1"/>
  <c r="R760" i="1"/>
  <c r="U760" i="1"/>
  <c r="Z760" i="1" s="1"/>
  <c r="X760" i="1"/>
  <c r="AD760" i="1"/>
  <c r="AE760" i="1"/>
  <c r="AF760" i="1"/>
  <c r="AG760" i="1"/>
  <c r="AH760" i="1"/>
  <c r="AI760" i="1"/>
  <c r="AL760" i="1"/>
  <c r="AN760" i="1"/>
  <c r="AP760" i="1"/>
  <c r="AQ760" i="1"/>
  <c r="AV760" i="1"/>
  <c r="AX760" i="1"/>
  <c r="AZ760" i="1"/>
  <c r="A761" i="1"/>
  <c r="B761" i="1"/>
  <c r="C761" i="1"/>
  <c r="Y761" i="1" s="1"/>
  <c r="D761" i="1"/>
  <c r="M761" i="1" s="1"/>
  <c r="E761" i="1"/>
  <c r="F761" i="1"/>
  <c r="G761" i="1"/>
  <c r="H761" i="1"/>
  <c r="R761" i="1" s="1"/>
  <c r="I761" i="1"/>
  <c r="J761" i="1"/>
  <c r="K761" i="1"/>
  <c r="L761" i="1"/>
  <c r="U761" i="1"/>
  <c r="Z761" i="1" s="1"/>
  <c r="X761" i="1"/>
  <c r="AD761" i="1"/>
  <c r="AE761" i="1"/>
  <c r="AF761" i="1"/>
  <c r="AG761" i="1"/>
  <c r="AH761" i="1"/>
  <c r="AI761" i="1"/>
  <c r="AL761" i="1"/>
  <c r="AN761" i="1"/>
  <c r="AO761" i="1"/>
  <c r="AP761" i="1"/>
  <c r="AQ761" i="1"/>
  <c r="AV761" i="1"/>
  <c r="AW761" i="1"/>
  <c r="AX761" i="1"/>
  <c r="AZ761" i="1"/>
  <c r="A762" i="1"/>
  <c r="B762" i="1"/>
  <c r="C762" i="1"/>
  <c r="AO762" i="1" s="1"/>
  <c r="D762" i="1"/>
  <c r="E762" i="1"/>
  <c r="F762" i="1"/>
  <c r="G762" i="1"/>
  <c r="N762" i="1" s="1"/>
  <c r="H762" i="1"/>
  <c r="I762" i="1"/>
  <c r="J762" i="1"/>
  <c r="K762" i="1"/>
  <c r="L762" i="1"/>
  <c r="M762" i="1"/>
  <c r="R762" i="1"/>
  <c r="U762" i="1"/>
  <c r="Z762" i="1" s="1"/>
  <c r="X762" i="1"/>
  <c r="AD762" i="1"/>
  <c r="AE762" i="1"/>
  <c r="AF762" i="1"/>
  <c r="AG762" i="1"/>
  <c r="AH762" i="1"/>
  <c r="AI762" i="1"/>
  <c r="AL762" i="1"/>
  <c r="AN762" i="1"/>
  <c r="AP762" i="1"/>
  <c r="AQ762" i="1"/>
  <c r="AV762" i="1"/>
  <c r="AX762" i="1"/>
  <c r="AZ762" i="1"/>
  <c r="A763" i="1"/>
  <c r="B763" i="1"/>
  <c r="C763" i="1"/>
  <c r="D763" i="1"/>
  <c r="M763" i="1" s="1"/>
  <c r="E763" i="1"/>
  <c r="F763" i="1"/>
  <c r="G763" i="1"/>
  <c r="H763" i="1"/>
  <c r="R763" i="1" s="1"/>
  <c r="I763" i="1"/>
  <c r="J763" i="1"/>
  <c r="K763" i="1"/>
  <c r="L763" i="1"/>
  <c r="U763" i="1"/>
  <c r="Z763" i="1" s="1"/>
  <c r="X763" i="1"/>
  <c r="AD763" i="1"/>
  <c r="AE763" i="1"/>
  <c r="AF763" i="1"/>
  <c r="AG763" i="1"/>
  <c r="AH763" i="1"/>
  <c r="AI763" i="1"/>
  <c r="AL763" i="1"/>
  <c r="AN763" i="1"/>
  <c r="AP763" i="1"/>
  <c r="AQ763" i="1"/>
  <c r="AV763" i="1"/>
  <c r="AX763" i="1"/>
  <c r="AZ763" i="1"/>
  <c r="A764" i="1"/>
  <c r="B764" i="1"/>
  <c r="C764" i="1"/>
  <c r="D764" i="1"/>
  <c r="M764" i="1" s="1"/>
  <c r="E764" i="1"/>
  <c r="F764" i="1"/>
  <c r="G764" i="1"/>
  <c r="H764" i="1"/>
  <c r="R764" i="1" s="1"/>
  <c r="I764" i="1"/>
  <c r="J764" i="1"/>
  <c r="K764" i="1"/>
  <c r="L764" i="1"/>
  <c r="U764" i="1"/>
  <c r="Z764" i="1" s="1"/>
  <c r="X764" i="1"/>
  <c r="AD764" i="1"/>
  <c r="AE764" i="1"/>
  <c r="AF764" i="1"/>
  <c r="AG764" i="1"/>
  <c r="AH764" i="1"/>
  <c r="AI764" i="1"/>
  <c r="AL764" i="1"/>
  <c r="AN764" i="1"/>
  <c r="AP764" i="1"/>
  <c r="AQ764" i="1"/>
  <c r="AV764" i="1"/>
  <c r="AX764" i="1"/>
  <c r="AZ764" i="1"/>
  <c r="A765" i="1"/>
  <c r="B765" i="1"/>
  <c r="C765" i="1"/>
  <c r="D765" i="1"/>
  <c r="E765" i="1"/>
  <c r="F765" i="1"/>
  <c r="G765" i="1"/>
  <c r="N765" i="1" s="1"/>
  <c r="Q765" i="1" s="1"/>
  <c r="H765" i="1"/>
  <c r="I765" i="1"/>
  <c r="J765" i="1"/>
  <c r="K765" i="1"/>
  <c r="L765" i="1"/>
  <c r="M765" i="1"/>
  <c r="R765" i="1"/>
  <c r="U765" i="1"/>
  <c r="Z765" i="1" s="1"/>
  <c r="X765" i="1"/>
  <c r="AD765" i="1"/>
  <c r="AE765" i="1"/>
  <c r="AF765" i="1"/>
  <c r="AG765" i="1"/>
  <c r="AH765" i="1"/>
  <c r="AI765" i="1"/>
  <c r="AL765" i="1"/>
  <c r="AN765" i="1"/>
  <c r="AP765" i="1"/>
  <c r="AQ765" i="1"/>
  <c r="AV765" i="1"/>
  <c r="AX765" i="1"/>
  <c r="AZ765" i="1"/>
  <c r="A766" i="1"/>
  <c r="B766" i="1"/>
  <c r="C766" i="1"/>
  <c r="D766" i="1"/>
  <c r="M766" i="1" s="1"/>
  <c r="E766" i="1"/>
  <c r="F766" i="1"/>
  <c r="G766" i="1"/>
  <c r="H766" i="1"/>
  <c r="R766" i="1" s="1"/>
  <c r="I766" i="1"/>
  <c r="J766" i="1"/>
  <c r="K766" i="1"/>
  <c r="L766" i="1"/>
  <c r="U766" i="1"/>
  <c r="Z766" i="1" s="1"/>
  <c r="X766" i="1"/>
  <c r="AD766" i="1"/>
  <c r="AE766" i="1"/>
  <c r="AF766" i="1"/>
  <c r="AG766" i="1"/>
  <c r="AH766" i="1"/>
  <c r="AI766" i="1"/>
  <c r="AL766" i="1"/>
  <c r="AN766" i="1"/>
  <c r="AP766" i="1"/>
  <c r="AQ766" i="1"/>
  <c r="AV766" i="1"/>
  <c r="AZ766" i="1"/>
  <c r="A767" i="1"/>
  <c r="B767" i="1"/>
  <c r="C767" i="1"/>
  <c r="BA767" i="1" s="1"/>
  <c r="D767" i="1"/>
  <c r="E767" i="1"/>
  <c r="F767" i="1"/>
  <c r="G767" i="1"/>
  <c r="N767" i="1" s="1"/>
  <c r="Q767" i="1" s="1"/>
  <c r="H767" i="1"/>
  <c r="I767" i="1"/>
  <c r="J767" i="1"/>
  <c r="K767" i="1"/>
  <c r="L767" i="1"/>
  <c r="M767" i="1"/>
  <c r="R767" i="1"/>
  <c r="U767" i="1"/>
  <c r="Z767" i="1" s="1"/>
  <c r="X767" i="1"/>
  <c r="AD767" i="1"/>
  <c r="AE767" i="1"/>
  <c r="AF767" i="1"/>
  <c r="AG767" i="1"/>
  <c r="AH767" i="1"/>
  <c r="AI767" i="1"/>
  <c r="AL767" i="1"/>
  <c r="AN767" i="1"/>
  <c r="AP767" i="1"/>
  <c r="AQ767" i="1"/>
  <c r="AV767" i="1"/>
  <c r="AX767" i="1"/>
  <c r="AZ767" i="1"/>
  <c r="A768" i="1"/>
  <c r="B768" i="1"/>
  <c r="C768" i="1"/>
  <c r="D768" i="1"/>
  <c r="E768" i="1"/>
  <c r="F768" i="1"/>
  <c r="G768" i="1"/>
  <c r="N768" i="1" s="1"/>
  <c r="Q768" i="1" s="1"/>
  <c r="H768" i="1"/>
  <c r="I768" i="1"/>
  <c r="J768" i="1"/>
  <c r="K768" i="1"/>
  <c r="L768" i="1"/>
  <c r="M768" i="1"/>
  <c r="R768" i="1"/>
  <c r="U768" i="1"/>
  <c r="Z768" i="1" s="1"/>
  <c r="X768" i="1"/>
  <c r="AD768" i="1"/>
  <c r="AE768" i="1"/>
  <c r="AF768" i="1"/>
  <c r="AG768" i="1"/>
  <c r="AH768" i="1"/>
  <c r="AI768" i="1"/>
  <c r="AL768" i="1"/>
  <c r="AN768" i="1"/>
  <c r="AP768" i="1"/>
  <c r="AQ768" i="1"/>
  <c r="AV768" i="1"/>
  <c r="AX768" i="1"/>
  <c r="AZ768" i="1"/>
  <c r="A769" i="1"/>
  <c r="B769" i="1"/>
  <c r="C769" i="1"/>
  <c r="Y769" i="1" s="1"/>
  <c r="D769" i="1"/>
  <c r="M769" i="1" s="1"/>
  <c r="E769" i="1"/>
  <c r="F769" i="1"/>
  <c r="G769" i="1"/>
  <c r="H769" i="1"/>
  <c r="R769" i="1" s="1"/>
  <c r="I769" i="1"/>
  <c r="J769" i="1"/>
  <c r="K769" i="1"/>
  <c r="L769" i="1"/>
  <c r="U769" i="1"/>
  <c r="Z769" i="1" s="1"/>
  <c r="X769" i="1"/>
  <c r="AD769" i="1"/>
  <c r="AE769" i="1"/>
  <c r="AF769" i="1"/>
  <c r="AG769" i="1"/>
  <c r="AH769" i="1"/>
  <c r="AI769" i="1"/>
  <c r="AL769" i="1"/>
  <c r="AN769" i="1"/>
  <c r="AO769" i="1"/>
  <c r="AP769" i="1"/>
  <c r="AQ769" i="1"/>
  <c r="AV769" i="1"/>
  <c r="AW769" i="1"/>
  <c r="AX769" i="1"/>
  <c r="AZ769" i="1"/>
  <c r="A770" i="1"/>
  <c r="B770" i="1"/>
  <c r="C770" i="1"/>
  <c r="AO770" i="1" s="1"/>
  <c r="D770" i="1"/>
  <c r="E770" i="1"/>
  <c r="F770" i="1"/>
  <c r="G770" i="1"/>
  <c r="N770" i="1" s="1"/>
  <c r="Q770" i="1" s="1"/>
  <c r="H770" i="1"/>
  <c r="R770" i="1" s="1"/>
  <c r="I770" i="1"/>
  <c r="J770" i="1"/>
  <c r="K770" i="1"/>
  <c r="L770" i="1"/>
  <c r="M770" i="1"/>
  <c r="U770" i="1"/>
  <c r="Z770" i="1" s="1"/>
  <c r="X770" i="1"/>
  <c r="AD770" i="1"/>
  <c r="AE770" i="1"/>
  <c r="AF770" i="1"/>
  <c r="AG770" i="1"/>
  <c r="AH770" i="1"/>
  <c r="AI770" i="1"/>
  <c r="AL770" i="1"/>
  <c r="AN770" i="1"/>
  <c r="AP770" i="1"/>
  <c r="AQ770" i="1"/>
  <c r="AV770" i="1"/>
  <c r="AZ770" i="1"/>
  <c r="A771" i="1"/>
  <c r="B771" i="1"/>
  <c r="B771" i="6" s="1"/>
  <c r="C771" i="1"/>
  <c r="BA771" i="1" s="1"/>
  <c r="D771" i="1"/>
  <c r="M771" i="1" s="1"/>
  <c r="E771" i="1"/>
  <c r="F771" i="1"/>
  <c r="G771" i="1"/>
  <c r="H771" i="1"/>
  <c r="R771" i="1" s="1"/>
  <c r="I771" i="1"/>
  <c r="J771" i="1"/>
  <c r="K771" i="1"/>
  <c r="L771" i="1"/>
  <c r="U771" i="1"/>
  <c r="Z771" i="1" s="1"/>
  <c r="X771" i="1"/>
  <c r="AD771" i="1"/>
  <c r="AE771" i="1"/>
  <c r="AF771" i="1"/>
  <c r="AG771" i="1"/>
  <c r="AH771" i="1"/>
  <c r="AI771" i="1"/>
  <c r="AL771" i="1"/>
  <c r="AN771" i="1"/>
  <c r="AP771" i="1"/>
  <c r="AQ771" i="1"/>
  <c r="AV771" i="1"/>
  <c r="AX771" i="1"/>
  <c r="AZ771" i="1"/>
  <c r="A772" i="1"/>
  <c r="B772" i="1"/>
  <c r="C772" i="1"/>
  <c r="D772" i="1"/>
  <c r="M772" i="1" s="1"/>
  <c r="E772" i="1"/>
  <c r="F772" i="1"/>
  <c r="G772" i="1"/>
  <c r="H772" i="1"/>
  <c r="R772" i="1" s="1"/>
  <c r="I772" i="1"/>
  <c r="J772" i="1"/>
  <c r="K772" i="1"/>
  <c r="L772" i="1"/>
  <c r="U772" i="1"/>
  <c r="Z772" i="1" s="1"/>
  <c r="X772" i="1"/>
  <c r="AD772" i="1"/>
  <c r="AE772" i="1"/>
  <c r="AF772" i="1"/>
  <c r="AG772" i="1"/>
  <c r="AH772" i="1"/>
  <c r="AI772" i="1"/>
  <c r="AL772" i="1"/>
  <c r="AN772" i="1"/>
  <c r="AP772" i="1"/>
  <c r="AQ772" i="1"/>
  <c r="AV772" i="1"/>
  <c r="AX772" i="1"/>
  <c r="AZ772" i="1"/>
  <c r="A773" i="1"/>
  <c r="B773" i="1"/>
  <c r="C773" i="1"/>
  <c r="AO773" i="1" s="1"/>
  <c r="D773" i="1"/>
  <c r="M773" i="1" s="1"/>
  <c r="E773" i="1"/>
  <c r="F773" i="1"/>
  <c r="G773" i="1"/>
  <c r="H773" i="1"/>
  <c r="R773" i="1" s="1"/>
  <c r="I773" i="1"/>
  <c r="J773" i="1"/>
  <c r="K773" i="1"/>
  <c r="L773" i="1"/>
  <c r="U773" i="1"/>
  <c r="Z773" i="1" s="1"/>
  <c r="X773" i="1"/>
  <c r="AD773" i="1"/>
  <c r="AE773" i="1"/>
  <c r="AF773" i="1"/>
  <c r="AG773" i="1"/>
  <c r="AH773" i="1"/>
  <c r="AI773" i="1"/>
  <c r="AL773" i="1"/>
  <c r="AN773" i="1"/>
  <c r="AP773" i="1"/>
  <c r="AQ773" i="1"/>
  <c r="AV773" i="1"/>
  <c r="AX773" i="1"/>
  <c r="AZ773" i="1"/>
  <c r="A774" i="1"/>
  <c r="B774" i="1"/>
  <c r="B774" i="6" s="1"/>
  <c r="C774" i="1"/>
  <c r="Y774" i="1" s="1"/>
  <c r="D774" i="1"/>
  <c r="M774" i="1" s="1"/>
  <c r="E774" i="1"/>
  <c r="F774" i="1"/>
  <c r="G774" i="1"/>
  <c r="H774" i="1"/>
  <c r="R774" i="1" s="1"/>
  <c r="I774" i="1"/>
  <c r="J774" i="1"/>
  <c r="K774" i="1"/>
  <c r="L774" i="1"/>
  <c r="U774" i="1"/>
  <c r="Z774" i="1" s="1"/>
  <c r="X774" i="1"/>
  <c r="AD774" i="1"/>
  <c r="AE774" i="1"/>
  <c r="AF774" i="1"/>
  <c r="AG774" i="1"/>
  <c r="AH774" i="1"/>
  <c r="AI774" i="1"/>
  <c r="AL774" i="1"/>
  <c r="AN774" i="1"/>
  <c r="AP774" i="1"/>
  <c r="AQ774" i="1"/>
  <c r="AV774" i="1"/>
  <c r="AZ774" i="1"/>
  <c r="A775" i="1"/>
  <c r="B775" i="1"/>
  <c r="C775" i="1"/>
  <c r="D775" i="1"/>
  <c r="M775" i="1" s="1"/>
  <c r="E775" i="1"/>
  <c r="F775" i="1"/>
  <c r="G775" i="1"/>
  <c r="H775" i="1"/>
  <c r="R775" i="1" s="1"/>
  <c r="I775" i="1"/>
  <c r="J775" i="1"/>
  <c r="K775" i="1"/>
  <c r="L775" i="1"/>
  <c r="U775" i="1"/>
  <c r="Z775" i="1" s="1"/>
  <c r="X775" i="1"/>
  <c r="AD775" i="1"/>
  <c r="AE775" i="1"/>
  <c r="AF775" i="1"/>
  <c r="AG775" i="1"/>
  <c r="AH775" i="1"/>
  <c r="AI775" i="1"/>
  <c r="AL775" i="1"/>
  <c r="AN775" i="1"/>
  <c r="AP775" i="1"/>
  <c r="AQ775" i="1"/>
  <c r="AV775" i="1"/>
  <c r="AX775" i="1"/>
  <c r="AZ775" i="1"/>
  <c r="A776" i="1"/>
  <c r="B776" i="1"/>
  <c r="C776" i="1"/>
  <c r="AO776" i="1" s="1"/>
  <c r="D776" i="1"/>
  <c r="M776" i="1" s="1"/>
  <c r="E776" i="1"/>
  <c r="F776" i="1"/>
  <c r="G776" i="1"/>
  <c r="H776" i="1"/>
  <c r="R776" i="1" s="1"/>
  <c r="I776" i="1"/>
  <c r="J776" i="1"/>
  <c r="K776" i="1"/>
  <c r="L776" i="1"/>
  <c r="U776" i="1"/>
  <c r="Z776" i="1" s="1"/>
  <c r="X776" i="1"/>
  <c r="AD776" i="1"/>
  <c r="AE776" i="1"/>
  <c r="AF776" i="1"/>
  <c r="AG776" i="1"/>
  <c r="AH776" i="1"/>
  <c r="AI776" i="1"/>
  <c r="AL776" i="1"/>
  <c r="AN776" i="1"/>
  <c r="AP776" i="1"/>
  <c r="AQ776" i="1"/>
  <c r="AV776" i="1"/>
  <c r="AX776" i="1"/>
  <c r="AZ776" i="1"/>
  <c r="A777" i="1"/>
  <c r="B777" i="1"/>
  <c r="C777" i="1"/>
  <c r="AO777" i="1" s="1"/>
  <c r="D777" i="1"/>
  <c r="M777" i="1" s="1"/>
  <c r="E777" i="1"/>
  <c r="F777" i="1"/>
  <c r="G777" i="1"/>
  <c r="H777" i="1"/>
  <c r="R777" i="1" s="1"/>
  <c r="I777" i="1"/>
  <c r="J777" i="1"/>
  <c r="K777" i="1"/>
  <c r="L777" i="1"/>
  <c r="U777" i="1"/>
  <c r="Z777" i="1" s="1"/>
  <c r="X777" i="1"/>
  <c r="AD777" i="1"/>
  <c r="AE777" i="1"/>
  <c r="AF777" i="1"/>
  <c r="AG777" i="1"/>
  <c r="AH777" i="1"/>
  <c r="AI777" i="1"/>
  <c r="AL777" i="1"/>
  <c r="AN777" i="1"/>
  <c r="AP777" i="1"/>
  <c r="AQ777" i="1"/>
  <c r="AV777" i="1"/>
  <c r="AX777" i="1"/>
  <c r="AZ777" i="1"/>
  <c r="A778" i="1"/>
  <c r="B778" i="1"/>
  <c r="C778" i="1"/>
  <c r="Y778" i="1" s="1"/>
  <c r="D778" i="1"/>
  <c r="M778" i="1" s="1"/>
  <c r="E778" i="1"/>
  <c r="F778" i="1"/>
  <c r="G778" i="1"/>
  <c r="H778" i="1"/>
  <c r="R778" i="1" s="1"/>
  <c r="I778" i="1"/>
  <c r="J778" i="1"/>
  <c r="K778" i="1"/>
  <c r="L778" i="1"/>
  <c r="U778" i="1"/>
  <c r="Z778" i="1" s="1"/>
  <c r="X778" i="1"/>
  <c r="AD778" i="1"/>
  <c r="AE778" i="1"/>
  <c r="AF778" i="1"/>
  <c r="AG778" i="1"/>
  <c r="AH778" i="1"/>
  <c r="AI778" i="1"/>
  <c r="AL778" i="1"/>
  <c r="AN778" i="1"/>
  <c r="AP778" i="1"/>
  <c r="AQ778" i="1"/>
  <c r="AV778" i="1"/>
  <c r="AZ778" i="1"/>
  <c r="A779" i="1"/>
  <c r="B779" i="1"/>
  <c r="C779" i="1"/>
  <c r="BA779" i="1" s="1"/>
  <c r="D779" i="1"/>
  <c r="M779" i="1" s="1"/>
  <c r="E779" i="1"/>
  <c r="F779" i="1"/>
  <c r="G779" i="1"/>
  <c r="H779" i="1"/>
  <c r="R779" i="1" s="1"/>
  <c r="I779" i="1"/>
  <c r="J779" i="1"/>
  <c r="K779" i="1"/>
  <c r="L779" i="1"/>
  <c r="U779" i="1"/>
  <c r="Z779" i="1" s="1"/>
  <c r="X779" i="1"/>
  <c r="AD779" i="1"/>
  <c r="AE779" i="1"/>
  <c r="AF779" i="1"/>
  <c r="AG779" i="1"/>
  <c r="AH779" i="1"/>
  <c r="AI779" i="1"/>
  <c r="AL779" i="1"/>
  <c r="AN779" i="1"/>
  <c r="AP779" i="1"/>
  <c r="AQ779" i="1"/>
  <c r="AV779" i="1"/>
  <c r="AX779" i="1"/>
  <c r="AZ779" i="1"/>
  <c r="A780" i="1"/>
  <c r="B780" i="1"/>
  <c r="C780" i="1"/>
  <c r="D780" i="1"/>
  <c r="M780" i="1" s="1"/>
  <c r="E780" i="1"/>
  <c r="F780" i="1"/>
  <c r="G780" i="1"/>
  <c r="H780" i="1"/>
  <c r="R780" i="1" s="1"/>
  <c r="I780" i="1"/>
  <c r="J780" i="1"/>
  <c r="K780" i="1"/>
  <c r="L780" i="1"/>
  <c r="U780" i="1"/>
  <c r="Z780" i="1" s="1"/>
  <c r="X780" i="1"/>
  <c r="AD780" i="1"/>
  <c r="AE780" i="1"/>
  <c r="AF780" i="1"/>
  <c r="AG780" i="1"/>
  <c r="AH780" i="1"/>
  <c r="AI780" i="1"/>
  <c r="AL780" i="1"/>
  <c r="AN780" i="1"/>
  <c r="AP780" i="1"/>
  <c r="AQ780" i="1"/>
  <c r="AV780" i="1"/>
  <c r="AX780" i="1"/>
  <c r="AZ780" i="1"/>
  <c r="A781" i="1"/>
  <c r="B781" i="1"/>
  <c r="C781" i="1"/>
  <c r="AO781" i="1" s="1"/>
  <c r="D781" i="1"/>
  <c r="M781" i="1" s="1"/>
  <c r="E781" i="1"/>
  <c r="F781" i="1"/>
  <c r="G781" i="1"/>
  <c r="H781" i="1"/>
  <c r="R781" i="1" s="1"/>
  <c r="I781" i="1"/>
  <c r="J781" i="1"/>
  <c r="K781" i="1"/>
  <c r="L781" i="1"/>
  <c r="U781" i="1"/>
  <c r="Z781" i="1" s="1"/>
  <c r="X781" i="1"/>
  <c r="AD781" i="1"/>
  <c r="AE781" i="1"/>
  <c r="AF781" i="1"/>
  <c r="AG781" i="1"/>
  <c r="AH781" i="1"/>
  <c r="AI781" i="1"/>
  <c r="AL781" i="1"/>
  <c r="AN781" i="1"/>
  <c r="AP781" i="1"/>
  <c r="AQ781" i="1"/>
  <c r="AV781" i="1"/>
  <c r="AX781" i="1"/>
  <c r="AZ781" i="1"/>
  <c r="A782" i="1"/>
  <c r="B782" i="1"/>
  <c r="C782" i="1"/>
  <c r="D782" i="1"/>
  <c r="M782" i="1" s="1"/>
  <c r="E782" i="1"/>
  <c r="F782" i="1"/>
  <c r="G782" i="1"/>
  <c r="H782" i="1"/>
  <c r="R782" i="1" s="1"/>
  <c r="I782" i="1"/>
  <c r="J782" i="1"/>
  <c r="K782" i="1"/>
  <c r="L782" i="1"/>
  <c r="U782" i="1"/>
  <c r="Z782" i="1" s="1"/>
  <c r="X782" i="1"/>
  <c r="AD782" i="1"/>
  <c r="AE782" i="1"/>
  <c r="AF782" i="1"/>
  <c r="AG782" i="1"/>
  <c r="AH782" i="1"/>
  <c r="AI782" i="1"/>
  <c r="AL782" i="1"/>
  <c r="AN782" i="1"/>
  <c r="AP782" i="1"/>
  <c r="AQ782" i="1"/>
  <c r="AV782" i="1"/>
  <c r="AZ782" i="1"/>
  <c r="A783" i="1"/>
  <c r="B783" i="1"/>
  <c r="C783" i="1"/>
  <c r="D783" i="1"/>
  <c r="M783" i="1" s="1"/>
  <c r="E783" i="1"/>
  <c r="F783" i="1"/>
  <c r="G783" i="1"/>
  <c r="H783" i="1"/>
  <c r="R783" i="1" s="1"/>
  <c r="I783" i="1"/>
  <c r="J783" i="1"/>
  <c r="K783" i="1"/>
  <c r="L783" i="1"/>
  <c r="U783" i="1"/>
  <c r="Z783" i="1" s="1"/>
  <c r="X783" i="1"/>
  <c r="AD783" i="1"/>
  <c r="AE783" i="1"/>
  <c r="AF783" i="1"/>
  <c r="AG783" i="1"/>
  <c r="AH783" i="1"/>
  <c r="AI783" i="1"/>
  <c r="AL783" i="1"/>
  <c r="AN783" i="1"/>
  <c r="AP783" i="1"/>
  <c r="AQ783" i="1"/>
  <c r="AV783" i="1"/>
  <c r="AX783" i="1"/>
  <c r="AZ783" i="1"/>
  <c r="A784" i="1"/>
  <c r="B784" i="1"/>
  <c r="C784" i="1"/>
  <c r="Y784" i="1" s="1"/>
  <c r="D784" i="1"/>
  <c r="M784" i="1" s="1"/>
  <c r="E784" i="1"/>
  <c r="F784" i="1"/>
  <c r="G784" i="1"/>
  <c r="H784" i="1"/>
  <c r="R784" i="1" s="1"/>
  <c r="I784" i="1"/>
  <c r="J784" i="1"/>
  <c r="K784" i="1"/>
  <c r="L784" i="1"/>
  <c r="U784" i="1"/>
  <c r="Z784" i="1" s="1"/>
  <c r="X784" i="1"/>
  <c r="AD784" i="1"/>
  <c r="AE784" i="1"/>
  <c r="AF784" i="1"/>
  <c r="AG784" i="1"/>
  <c r="AH784" i="1"/>
  <c r="AI784" i="1"/>
  <c r="AL784" i="1"/>
  <c r="AN784" i="1"/>
  <c r="AP784" i="1"/>
  <c r="AQ784" i="1"/>
  <c r="AV784" i="1"/>
  <c r="AX784" i="1"/>
  <c r="AZ784" i="1"/>
  <c r="A785" i="1"/>
  <c r="B785" i="1"/>
  <c r="C785" i="1"/>
  <c r="AO785" i="1" s="1"/>
  <c r="D785" i="1"/>
  <c r="M785" i="1" s="1"/>
  <c r="E785" i="1"/>
  <c r="F785" i="1"/>
  <c r="G785" i="1"/>
  <c r="H785" i="1"/>
  <c r="R785" i="1" s="1"/>
  <c r="I785" i="1"/>
  <c r="J785" i="1"/>
  <c r="K785" i="1"/>
  <c r="L785" i="1"/>
  <c r="U785" i="1"/>
  <c r="Z785" i="1" s="1"/>
  <c r="X785" i="1"/>
  <c r="AD785" i="1"/>
  <c r="AE785" i="1"/>
  <c r="AF785" i="1"/>
  <c r="AG785" i="1"/>
  <c r="AH785" i="1"/>
  <c r="AI785" i="1"/>
  <c r="AL785" i="1"/>
  <c r="AN785" i="1"/>
  <c r="AP785" i="1"/>
  <c r="AQ785" i="1"/>
  <c r="AV785" i="1"/>
  <c r="AX785" i="1"/>
  <c r="AZ785" i="1"/>
  <c r="A786" i="1"/>
  <c r="B786" i="1"/>
  <c r="C786" i="1"/>
  <c r="D786" i="1"/>
  <c r="M786" i="1" s="1"/>
  <c r="E786" i="1"/>
  <c r="F786" i="1"/>
  <c r="G786" i="1"/>
  <c r="H786" i="1"/>
  <c r="R786" i="1" s="1"/>
  <c r="I786" i="1"/>
  <c r="J786" i="1"/>
  <c r="K786" i="1"/>
  <c r="L786" i="1"/>
  <c r="U786" i="1"/>
  <c r="Z786" i="1" s="1"/>
  <c r="X786" i="1"/>
  <c r="AD786" i="1"/>
  <c r="AE786" i="1"/>
  <c r="AF786" i="1"/>
  <c r="AG786" i="1"/>
  <c r="AH786" i="1"/>
  <c r="AI786" i="1"/>
  <c r="AL786" i="1"/>
  <c r="AN786" i="1"/>
  <c r="AP786" i="1"/>
  <c r="AQ786" i="1"/>
  <c r="AV786" i="1"/>
  <c r="AZ786" i="1"/>
  <c r="A787" i="1"/>
  <c r="B787" i="1"/>
  <c r="C787" i="1"/>
  <c r="BA787" i="1" s="1"/>
  <c r="D787" i="1"/>
  <c r="M787" i="1" s="1"/>
  <c r="E787" i="1"/>
  <c r="F787" i="1"/>
  <c r="G787" i="1"/>
  <c r="H787" i="1"/>
  <c r="R787" i="1" s="1"/>
  <c r="I787" i="1"/>
  <c r="J787" i="1"/>
  <c r="K787" i="1"/>
  <c r="L787" i="1"/>
  <c r="U787" i="1"/>
  <c r="Z787" i="1" s="1"/>
  <c r="X787" i="1"/>
  <c r="AD787" i="1"/>
  <c r="AE787" i="1"/>
  <c r="AF787" i="1"/>
  <c r="AG787" i="1"/>
  <c r="AH787" i="1"/>
  <c r="AI787" i="1"/>
  <c r="AL787" i="1"/>
  <c r="AN787" i="1"/>
  <c r="AP787" i="1"/>
  <c r="AQ787" i="1"/>
  <c r="AV787" i="1"/>
  <c r="AX787" i="1"/>
  <c r="AZ787" i="1"/>
  <c r="A788" i="1"/>
  <c r="B788" i="1"/>
  <c r="C788" i="1"/>
  <c r="D788" i="1"/>
  <c r="M788" i="1" s="1"/>
  <c r="E788" i="1"/>
  <c r="F788" i="1"/>
  <c r="G788" i="1"/>
  <c r="H788" i="1"/>
  <c r="R788" i="1" s="1"/>
  <c r="I788" i="1"/>
  <c r="J788" i="1"/>
  <c r="K788" i="1"/>
  <c r="L788" i="1"/>
  <c r="U788" i="1"/>
  <c r="Z788" i="1" s="1"/>
  <c r="X788" i="1"/>
  <c r="AD788" i="1"/>
  <c r="AE788" i="1"/>
  <c r="AF788" i="1"/>
  <c r="AG788" i="1"/>
  <c r="AH788" i="1"/>
  <c r="AI788" i="1"/>
  <c r="AL788" i="1"/>
  <c r="AN788" i="1"/>
  <c r="AP788" i="1"/>
  <c r="AQ788" i="1"/>
  <c r="AV788" i="1"/>
  <c r="AX788" i="1"/>
  <c r="AZ788" i="1"/>
  <c r="A789" i="1"/>
  <c r="B789" i="1"/>
  <c r="C789" i="1"/>
  <c r="AO789" i="1" s="1"/>
  <c r="D789" i="1"/>
  <c r="M789" i="1" s="1"/>
  <c r="E789" i="1"/>
  <c r="F789" i="1"/>
  <c r="G789" i="1"/>
  <c r="H789" i="1"/>
  <c r="R789" i="1" s="1"/>
  <c r="I789" i="1"/>
  <c r="J789" i="1"/>
  <c r="K789" i="1"/>
  <c r="L789" i="1"/>
  <c r="U789" i="1"/>
  <c r="Z789" i="1" s="1"/>
  <c r="X789" i="1"/>
  <c r="AD789" i="1"/>
  <c r="AE789" i="1"/>
  <c r="AF789" i="1"/>
  <c r="AG789" i="1"/>
  <c r="AH789" i="1"/>
  <c r="AI789" i="1"/>
  <c r="AL789" i="1"/>
  <c r="AN789" i="1"/>
  <c r="AP789" i="1"/>
  <c r="AQ789" i="1"/>
  <c r="AV789" i="1"/>
  <c r="AX789" i="1"/>
  <c r="AZ789" i="1"/>
  <c r="V42" i="5"/>
  <c r="W42" i="5"/>
  <c r="X42" i="5"/>
  <c r="Y42" i="5"/>
  <c r="Z42" i="5"/>
  <c r="AA42" i="5"/>
  <c r="AB42" i="5"/>
  <c r="AC42" i="5"/>
  <c r="AD42" i="5"/>
  <c r="AE42" i="5"/>
  <c r="V43" i="5"/>
  <c r="W43" i="5"/>
  <c r="X43" i="5"/>
  <c r="Y43" i="5"/>
  <c r="Z43" i="5"/>
  <c r="AA43" i="5"/>
  <c r="AB43" i="5"/>
  <c r="AC43" i="5"/>
  <c r="AD43" i="5"/>
  <c r="AE43" i="5"/>
  <c r="V44" i="5"/>
  <c r="W44" i="5"/>
  <c r="X44" i="5"/>
  <c r="Y44" i="5"/>
  <c r="Z44" i="5"/>
  <c r="AA44" i="5"/>
  <c r="AB44" i="5"/>
  <c r="AC44" i="5"/>
  <c r="AD44" i="5"/>
  <c r="AE44" i="5"/>
  <c r="V45" i="5"/>
  <c r="W45" i="5"/>
  <c r="X45" i="5"/>
  <c r="Y45" i="5"/>
  <c r="Z45" i="5"/>
  <c r="AA45" i="5"/>
  <c r="AB45" i="5"/>
  <c r="AC45" i="5"/>
  <c r="AD45" i="5"/>
  <c r="AE45" i="5"/>
  <c r="V46" i="5"/>
  <c r="W46" i="5"/>
  <c r="X46" i="5"/>
  <c r="Y46" i="5"/>
  <c r="Z46" i="5"/>
  <c r="AA46" i="5"/>
  <c r="AB46" i="5"/>
  <c r="AC46" i="5"/>
  <c r="AD46" i="5"/>
  <c r="AE46" i="5"/>
  <c r="V47" i="5"/>
  <c r="W47" i="5"/>
  <c r="X47" i="5"/>
  <c r="Y47" i="5"/>
  <c r="Z47" i="5"/>
  <c r="AA47" i="5"/>
  <c r="AB47" i="5"/>
  <c r="AC47" i="5"/>
  <c r="AD47" i="5"/>
  <c r="AE47" i="5"/>
  <c r="V48" i="5"/>
  <c r="W48" i="5"/>
  <c r="X48" i="5"/>
  <c r="Y48" i="5"/>
  <c r="Z48" i="5"/>
  <c r="AA48" i="5"/>
  <c r="AB48" i="5"/>
  <c r="AC48" i="5"/>
  <c r="AD48" i="5"/>
  <c r="AE48" i="5"/>
  <c r="V49" i="5"/>
  <c r="W49" i="5"/>
  <c r="X49" i="5"/>
  <c r="Y49" i="5"/>
  <c r="Z49" i="5"/>
  <c r="AA49" i="5"/>
  <c r="AB49" i="5"/>
  <c r="AC49" i="5"/>
  <c r="AD49" i="5"/>
  <c r="AE49" i="5"/>
  <c r="V50" i="5"/>
  <c r="W50" i="5"/>
  <c r="X50" i="5"/>
  <c r="Y50" i="5"/>
  <c r="Z50" i="5"/>
  <c r="AA50" i="5"/>
  <c r="AB50" i="5"/>
  <c r="AC50" i="5"/>
  <c r="AD50" i="5"/>
  <c r="AE50" i="5"/>
  <c r="V51" i="5"/>
  <c r="W51" i="5"/>
  <c r="X51" i="5"/>
  <c r="Y51" i="5"/>
  <c r="Z51" i="5"/>
  <c r="AA51" i="5"/>
  <c r="AB51" i="5"/>
  <c r="AC51" i="5"/>
  <c r="AD51" i="5"/>
  <c r="AE51" i="5"/>
  <c r="V52" i="5"/>
  <c r="W52" i="5"/>
  <c r="X52" i="5"/>
  <c r="Y52" i="5"/>
  <c r="Z52" i="5"/>
  <c r="AA52" i="5"/>
  <c r="AB52" i="5"/>
  <c r="AC52" i="5"/>
  <c r="AD52" i="5"/>
  <c r="AE52" i="5"/>
  <c r="V53" i="5"/>
  <c r="W53" i="5"/>
  <c r="X53" i="5"/>
  <c r="Y53" i="5"/>
  <c r="Z53" i="5"/>
  <c r="AA53" i="5"/>
  <c r="AB53" i="5"/>
  <c r="AC53" i="5"/>
  <c r="AD53" i="5"/>
  <c r="AE53" i="5"/>
  <c r="V54" i="5"/>
  <c r="W54" i="5"/>
  <c r="X54" i="5"/>
  <c r="Y54" i="5"/>
  <c r="Z54" i="5"/>
  <c r="AA54" i="5"/>
  <c r="AB54" i="5"/>
  <c r="AC54" i="5"/>
  <c r="AD54" i="5"/>
  <c r="AE54" i="5"/>
  <c r="V55" i="5"/>
  <c r="W55" i="5"/>
  <c r="X55" i="5"/>
  <c r="Y55" i="5"/>
  <c r="Z55" i="5"/>
  <c r="AA55" i="5"/>
  <c r="AB55" i="5"/>
  <c r="AC55" i="5"/>
  <c r="AD55" i="5"/>
  <c r="AE55" i="5"/>
  <c r="V56" i="5"/>
  <c r="W56" i="5"/>
  <c r="X56" i="5"/>
  <c r="Y56" i="5"/>
  <c r="Z56" i="5"/>
  <c r="AA56" i="5"/>
  <c r="AB56" i="5"/>
  <c r="AC56" i="5"/>
  <c r="AD56" i="5"/>
  <c r="AE56" i="5"/>
  <c r="V57" i="5"/>
  <c r="W57" i="5"/>
  <c r="X57" i="5"/>
  <c r="Y57" i="5"/>
  <c r="Z57" i="5"/>
  <c r="AA57" i="5"/>
  <c r="AB57" i="5"/>
  <c r="AC57" i="5"/>
  <c r="AD57" i="5"/>
  <c r="AE57" i="5"/>
  <c r="V58" i="5"/>
  <c r="W58" i="5"/>
  <c r="X58" i="5"/>
  <c r="Y58" i="5"/>
  <c r="Z58" i="5"/>
  <c r="AA58" i="5"/>
  <c r="AB58" i="5"/>
  <c r="AC58" i="5"/>
  <c r="AD58" i="5"/>
  <c r="AE58" i="5"/>
  <c r="V59" i="5"/>
  <c r="W59" i="5"/>
  <c r="X59" i="5"/>
  <c r="Y59" i="5"/>
  <c r="Z59" i="5"/>
  <c r="AA59" i="5"/>
  <c r="AB59" i="5"/>
  <c r="AC59" i="5"/>
  <c r="AD59" i="5"/>
  <c r="AE59" i="5"/>
  <c r="V60" i="5"/>
  <c r="W60" i="5"/>
  <c r="X60" i="5"/>
  <c r="Y60" i="5"/>
  <c r="Z60" i="5"/>
  <c r="AA60" i="5"/>
  <c r="AB60" i="5"/>
  <c r="AC60" i="5"/>
  <c r="AD60" i="5"/>
  <c r="AE60" i="5"/>
  <c r="V61" i="5"/>
  <c r="W61" i="5"/>
  <c r="X61" i="5"/>
  <c r="Y61" i="5"/>
  <c r="Z61" i="5"/>
  <c r="AA61" i="5"/>
  <c r="AB61" i="5"/>
  <c r="AC61" i="5"/>
  <c r="AD61" i="5"/>
  <c r="AE61" i="5"/>
  <c r="V62" i="5"/>
  <c r="W62" i="5"/>
  <c r="X62" i="5"/>
  <c r="Y62" i="5"/>
  <c r="Z62" i="5"/>
  <c r="AA62" i="5"/>
  <c r="AB62" i="5"/>
  <c r="AC62" i="5"/>
  <c r="AD62" i="5"/>
  <c r="AE62" i="5"/>
  <c r="V63" i="5"/>
  <c r="W63" i="5"/>
  <c r="X63" i="5"/>
  <c r="Y63" i="5"/>
  <c r="Z63" i="5"/>
  <c r="AA63" i="5"/>
  <c r="AB63" i="5"/>
  <c r="AC63" i="5"/>
  <c r="AD63" i="5"/>
  <c r="AE63" i="5"/>
  <c r="V64" i="5"/>
  <c r="W64" i="5"/>
  <c r="X64" i="5"/>
  <c r="Y64" i="5"/>
  <c r="Z64" i="5"/>
  <c r="AA64" i="5"/>
  <c r="AB64" i="5"/>
  <c r="AC64" i="5"/>
  <c r="AD64" i="5"/>
  <c r="AE64" i="5"/>
  <c r="V65" i="5"/>
  <c r="W65" i="5"/>
  <c r="X65" i="5"/>
  <c r="Y65" i="5"/>
  <c r="Z65" i="5"/>
  <c r="AA65" i="5"/>
  <c r="AB65" i="5"/>
  <c r="AC65" i="5"/>
  <c r="AD65" i="5"/>
  <c r="AE65" i="5"/>
  <c r="V66" i="5"/>
  <c r="W66" i="5"/>
  <c r="X66" i="5"/>
  <c r="Y66" i="5"/>
  <c r="Z66" i="5"/>
  <c r="AA66" i="5"/>
  <c r="AB66" i="5"/>
  <c r="AC66" i="5"/>
  <c r="AD66" i="5"/>
  <c r="AE66" i="5"/>
  <c r="V67" i="5"/>
  <c r="W67" i="5"/>
  <c r="X67" i="5"/>
  <c r="Y67" i="5"/>
  <c r="Z67" i="5"/>
  <c r="AA67" i="5"/>
  <c r="AB67" i="5"/>
  <c r="AC67" i="5"/>
  <c r="AD67" i="5"/>
  <c r="AE67" i="5"/>
  <c r="V68" i="5"/>
  <c r="W68" i="5"/>
  <c r="X68" i="5"/>
  <c r="Y68" i="5"/>
  <c r="Z68" i="5"/>
  <c r="AA68" i="5"/>
  <c r="AB68" i="5"/>
  <c r="AC68" i="5"/>
  <c r="AD68" i="5"/>
  <c r="AE68" i="5"/>
  <c r="V69" i="5"/>
  <c r="W69" i="5"/>
  <c r="X69" i="5"/>
  <c r="Y69" i="5"/>
  <c r="Z69" i="5"/>
  <c r="AA69" i="5"/>
  <c r="AB69" i="5"/>
  <c r="AC69" i="5"/>
  <c r="AD69" i="5"/>
  <c r="AE69" i="5"/>
  <c r="V70" i="5"/>
  <c r="W70" i="5"/>
  <c r="X70" i="5"/>
  <c r="Y70" i="5"/>
  <c r="Z70" i="5"/>
  <c r="AA70" i="5"/>
  <c r="AB70" i="5"/>
  <c r="AC70" i="5"/>
  <c r="AD70" i="5"/>
  <c r="AE70" i="5"/>
  <c r="V71" i="5"/>
  <c r="W71" i="5"/>
  <c r="X71" i="5"/>
  <c r="Y71" i="5"/>
  <c r="Z71" i="5"/>
  <c r="AA71" i="5"/>
  <c r="AB71" i="5"/>
  <c r="AC71" i="5"/>
  <c r="AD71" i="5"/>
  <c r="AE71" i="5"/>
  <c r="V72" i="5"/>
  <c r="W72" i="5"/>
  <c r="X72" i="5"/>
  <c r="Y72" i="5"/>
  <c r="Z72" i="5"/>
  <c r="AA72" i="5"/>
  <c r="AB72" i="5"/>
  <c r="AC72" i="5"/>
  <c r="AD72" i="5"/>
  <c r="AE72" i="5"/>
  <c r="V73" i="5"/>
  <c r="W73" i="5"/>
  <c r="X73" i="5"/>
  <c r="Y73" i="5"/>
  <c r="Z73" i="5"/>
  <c r="AA73" i="5"/>
  <c r="AB73" i="5"/>
  <c r="AC73" i="5"/>
  <c r="AD73" i="5"/>
  <c r="AE73" i="5"/>
  <c r="V74" i="5"/>
  <c r="W74" i="5"/>
  <c r="X74" i="5"/>
  <c r="Y74" i="5"/>
  <c r="Z74" i="5"/>
  <c r="AA74" i="5"/>
  <c r="AB74" i="5"/>
  <c r="AC74" i="5"/>
  <c r="AD74" i="5"/>
  <c r="AE74" i="5"/>
  <c r="V75" i="5"/>
  <c r="W75" i="5"/>
  <c r="X75" i="5"/>
  <c r="Y75" i="5"/>
  <c r="Z75" i="5"/>
  <c r="AA75" i="5"/>
  <c r="AB75" i="5"/>
  <c r="AC75" i="5"/>
  <c r="AD75" i="5"/>
  <c r="AE75" i="5"/>
  <c r="V76" i="5"/>
  <c r="W76" i="5"/>
  <c r="X76" i="5"/>
  <c r="Y76" i="5"/>
  <c r="Z76" i="5"/>
  <c r="AA76" i="5"/>
  <c r="AB76" i="5"/>
  <c r="AC76" i="5"/>
  <c r="AD76" i="5"/>
  <c r="AE76" i="5"/>
  <c r="V77" i="5"/>
  <c r="W77" i="5"/>
  <c r="X77" i="5"/>
  <c r="Y77" i="5"/>
  <c r="Z77" i="5"/>
  <c r="AA77" i="5"/>
  <c r="AB77" i="5"/>
  <c r="AC77" i="5"/>
  <c r="AD77" i="5"/>
  <c r="AE77" i="5"/>
  <c r="V78" i="5"/>
  <c r="W78" i="5"/>
  <c r="X78" i="5"/>
  <c r="Y78" i="5"/>
  <c r="Z78" i="5"/>
  <c r="AA78" i="5"/>
  <c r="AB78" i="5"/>
  <c r="AC78" i="5"/>
  <c r="AD78" i="5"/>
  <c r="AE78" i="5"/>
  <c r="V79" i="5"/>
  <c r="W79" i="5"/>
  <c r="X79" i="5"/>
  <c r="Y79" i="5"/>
  <c r="Z79" i="5"/>
  <c r="AA79" i="5"/>
  <c r="AB79" i="5"/>
  <c r="AC79" i="5"/>
  <c r="AD79" i="5"/>
  <c r="AE79" i="5"/>
  <c r="V80" i="5"/>
  <c r="W80" i="5"/>
  <c r="X80" i="5"/>
  <c r="Y80" i="5"/>
  <c r="Z80" i="5"/>
  <c r="AA80" i="5"/>
  <c r="AB80" i="5"/>
  <c r="AC80" i="5"/>
  <c r="AD80" i="5"/>
  <c r="AE80" i="5"/>
  <c r="V81" i="5"/>
  <c r="W81" i="5"/>
  <c r="X81" i="5"/>
  <c r="Y81" i="5"/>
  <c r="Z81" i="5"/>
  <c r="AA81" i="5"/>
  <c r="AB81" i="5"/>
  <c r="AC81" i="5"/>
  <c r="AD81" i="5"/>
  <c r="AE81" i="5"/>
  <c r="V82" i="5"/>
  <c r="W82" i="5"/>
  <c r="X82" i="5"/>
  <c r="Y82" i="5"/>
  <c r="Z82" i="5"/>
  <c r="AA82" i="5"/>
  <c r="AB82" i="5"/>
  <c r="AC82" i="5"/>
  <c r="AD82" i="5"/>
  <c r="AE82" i="5"/>
  <c r="V83" i="5"/>
  <c r="W83" i="5"/>
  <c r="X83" i="5"/>
  <c r="Y83" i="5"/>
  <c r="Z83" i="5"/>
  <c r="AA83" i="5"/>
  <c r="AB83" i="5"/>
  <c r="AC83" i="5"/>
  <c r="AD83" i="5"/>
  <c r="AE83" i="5"/>
  <c r="V84" i="5"/>
  <c r="W84" i="5"/>
  <c r="X84" i="5"/>
  <c r="Y84" i="5"/>
  <c r="Z84" i="5"/>
  <c r="AA84" i="5"/>
  <c r="AB84" i="5"/>
  <c r="AC84" i="5"/>
  <c r="AD84" i="5"/>
  <c r="AE84" i="5"/>
  <c r="V85" i="5"/>
  <c r="W85" i="5"/>
  <c r="X85" i="5"/>
  <c r="Y85" i="5"/>
  <c r="Z85" i="5"/>
  <c r="AA85" i="5"/>
  <c r="AB85" i="5"/>
  <c r="AC85" i="5"/>
  <c r="AD85" i="5"/>
  <c r="AE85" i="5"/>
  <c r="V86" i="5"/>
  <c r="W86" i="5"/>
  <c r="X86" i="5"/>
  <c r="Y86" i="5"/>
  <c r="Z86" i="5"/>
  <c r="AA86" i="5"/>
  <c r="AB86" i="5"/>
  <c r="AC86" i="5"/>
  <c r="AD86" i="5"/>
  <c r="AE86" i="5"/>
  <c r="V87" i="5"/>
  <c r="W87" i="5"/>
  <c r="X87" i="5"/>
  <c r="Y87" i="5"/>
  <c r="Z87" i="5"/>
  <c r="AA87" i="5"/>
  <c r="AB87" i="5"/>
  <c r="AC87" i="5"/>
  <c r="AD87" i="5"/>
  <c r="AE87" i="5"/>
  <c r="V88" i="5"/>
  <c r="W88" i="5"/>
  <c r="X88" i="5"/>
  <c r="Y88" i="5"/>
  <c r="Z88" i="5"/>
  <c r="AA88" i="5"/>
  <c r="AB88" i="5"/>
  <c r="AC88" i="5"/>
  <c r="AD88" i="5"/>
  <c r="AE88" i="5"/>
  <c r="V89" i="5"/>
  <c r="W89" i="5"/>
  <c r="X89" i="5"/>
  <c r="Y89" i="5"/>
  <c r="Z89" i="5"/>
  <c r="AA89" i="5"/>
  <c r="AB89" i="5"/>
  <c r="AC89" i="5"/>
  <c r="AD89" i="5"/>
  <c r="AE89" i="5"/>
  <c r="V90" i="5"/>
  <c r="W90" i="5"/>
  <c r="X90" i="5"/>
  <c r="Y90" i="5"/>
  <c r="Z90" i="5"/>
  <c r="AA90" i="5"/>
  <c r="AB90" i="5"/>
  <c r="AC90" i="5"/>
  <c r="AD90" i="5"/>
  <c r="AE90" i="5"/>
  <c r="V91" i="5"/>
  <c r="W91" i="5"/>
  <c r="X91" i="5"/>
  <c r="Y91" i="5"/>
  <c r="Z91" i="5"/>
  <c r="AA91" i="5"/>
  <c r="AB91" i="5"/>
  <c r="AC91" i="5"/>
  <c r="AD91" i="5"/>
  <c r="AE91" i="5"/>
  <c r="V92" i="5"/>
  <c r="W92" i="5"/>
  <c r="X92" i="5"/>
  <c r="Y92" i="5"/>
  <c r="Z92" i="5"/>
  <c r="AA92" i="5"/>
  <c r="AB92" i="5"/>
  <c r="AC92" i="5"/>
  <c r="AD92" i="5"/>
  <c r="AE92" i="5"/>
  <c r="V93" i="5"/>
  <c r="W93" i="5"/>
  <c r="X93" i="5"/>
  <c r="Y93" i="5"/>
  <c r="Z93" i="5"/>
  <c r="AA93" i="5"/>
  <c r="AB93" i="5"/>
  <c r="AC93" i="5"/>
  <c r="AD93" i="5"/>
  <c r="AE93" i="5"/>
  <c r="V94" i="5"/>
  <c r="W94" i="5"/>
  <c r="X94" i="5"/>
  <c r="Y94" i="5"/>
  <c r="Z94" i="5"/>
  <c r="AA94" i="5"/>
  <c r="AB94" i="5"/>
  <c r="AC94" i="5"/>
  <c r="AD94" i="5"/>
  <c r="AE94" i="5"/>
  <c r="V95" i="5"/>
  <c r="W95" i="5"/>
  <c r="X95" i="5"/>
  <c r="Y95" i="5"/>
  <c r="Z95" i="5"/>
  <c r="AA95" i="5"/>
  <c r="AB95" i="5"/>
  <c r="AC95" i="5"/>
  <c r="AD95" i="5"/>
  <c r="AE95" i="5"/>
  <c r="V96" i="5"/>
  <c r="W96" i="5"/>
  <c r="X96" i="5"/>
  <c r="Y96" i="5"/>
  <c r="Z96" i="5"/>
  <c r="AA96" i="5"/>
  <c r="AB96" i="5"/>
  <c r="AC96" i="5"/>
  <c r="AD96" i="5"/>
  <c r="AE96" i="5"/>
  <c r="V97" i="5"/>
  <c r="W97" i="5"/>
  <c r="X97" i="5"/>
  <c r="Y97" i="5"/>
  <c r="Z97" i="5"/>
  <c r="AA97" i="5"/>
  <c r="AB97" i="5"/>
  <c r="AC97" i="5"/>
  <c r="AD97" i="5"/>
  <c r="AE97" i="5"/>
  <c r="V98" i="5"/>
  <c r="W98" i="5"/>
  <c r="X98" i="5"/>
  <c r="Y98" i="5"/>
  <c r="Z98" i="5"/>
  <c r="AA98" i="5"/>
  <c r="AB98" i="5"/>
  <c r="AC98" i="5"/>
  <c r="AD98" i="5"/>
  <c r="AE98" i="5"/>
  <c r="V99" i="5"/>
  <c r="W99" i="5"/>
  <c r="X99" i="5"/>
  <c r="Y99" i="5"/>
  <c r="Z99" i="5"/>
  <c r="AA99" i="5"/>
  <c r="AB99" i="5"/>
  <c r="AC99" i="5"/>
  <c r="AD99" i="5"/>
  <c r="AE99" i="5"/>
  <c r="V100" i="5"/>
  <c r="W100" i="5"/>
  <c r="X100" i="5"/>
  <c r="Y100" i="5"/>
  <c r="Z100" i="5"/>
  <c r="AA100" i="5"/>
  <c r="AB100" i="5"/>
  <c r="AC100" i="5"/>
  <c r="AD100" i="5"/>
  <c r="AE100" i="5"/>
  <c r="V101" i="5"/>
  <c r="W101" i="5"/>
  <c r="X101" i="5"/>
  <c r="Y101" i="5"/>
  <c r="Z101" i="5"/>
  <c r="AA101" i="5"/>
  <c r="AB101" i="5"/>
  <c r="AC101" i="5"/>
  <c r="AD101" i="5"/>
  <c r="AE101" i="5"/>
  <c r="V102" i="5"/>
  <c r="W102" i="5"/>
  <c r="X102" i="5"/>
  <c r="Y102" i="5"/>
  <c r="Z102" i="5"/>
  <c r="AA102" i="5"/>
  <c r="AB102" i="5"/>
  <c r="AC102" i="5"/>
  <c r="AD102" i="5"/>
  <c r="AE102" i="5"/>
  <c r="V103" i="5"/>
  <c r="W103" i="5"/>
  <c r="X103" i="5"/>
  <c r="Y103" i="5"/>
  <c r="Z103" i="5"/>
  <c r="AA103" i="5"/>
  <c r="AB103" i="5"/>
  <c r="AC103" i="5"/>
  <c r="AD103" i="5"/>
  <c r="AE103" i="5"/>
  <c r="V104" i="5"/>
  <c r="W104" i="5"/>
  <c r="X104" i="5"/>
  <c r="Y104" i="5"/>
  <c r="Z104" i="5"/>
  <c r="AA104" i="5"/>
  <c r="AB104" i="5"/>
  <c r="AC104" i="5"/>
  <c r="AD104" i="5"/>
  <c r="AE104" i="5"/>
  <c r="V105" i="5"/>
  <c r="W105" i="5"/>
  <c r="X105" i="5"/>
  <c r="Y105" i="5"/>
  <c r="Z105" i="5"/>
  <c r="AA105" i="5"/>
  <c r="AB105" i="5"/>
  <c r="AC105" i="5"/>
  <c r="AD105" i="5"/>
  <c r="AE105" i="5"/>
  <c r="V106" i="5"/>
  <c r="W106" i="5"/>
  <c r="X106" i="5"/>
  <c r="Y106" i="5"/>
  <c r="Z106" i="5"/>
  <c r="AA106" i="5"/>
  <c r="AB106" i="5"/>
  <c r="AC106" i="5"/>
  <c r="AD106" i="5"/>
  <c r="AE106" i="5"/>
  <c r="V107" i="5"/>
  <c r="W107" i="5"/>
  <c r="X107" i="5"/>
  <c r="Y107" i="5"/>
  <c r="Z107" i="5"/>
  <c r="AA107" i="5"/>
  <c r="AB107" i="5"/>
  <c r="AC107" i="5"/>
  <c r="AD107" i="5"/>
  <c r="AE107" i="5"/>
  <c r="V108" i="5"/>
  <c r="W108" i="5"/>
  <c r="X108" i="5"/>
  <c r="Y108" i="5"/>
  <c r="Z108" i="5"/>
  <c r="AA108" i="5"/>
  <c r="AB108" i="5"/>
  <c r="AC108" i="5"/>
  <c r="AD108" i="5"/>
  <c r="AE108" i="5"/>
  <c r="V109" i="5"/>
  <c r="W109" i="5"/>
  <c r="X109" i="5"/>
  <c r="Y109" i="5"/>
  <c r="Z109" i="5"/>
  <c r="AA109" i="5"/>
  <c r="AB109" i="5"/>
  <c r="AC109" i="5"/>
  <c r="AD109" i="5"/>
  <c r="AE109" i="5"/>
  <c r="V110" i="5"/>
  <c r="W110" i="5"/>
  <c r="X110" i="5"/>
  <c r="Y110" i="5"/>
  <c r="Z110" i="5"/>
  <c r="AA110" i="5"/>
  <c r="AB110" i="5"/>
  <c r="AC110" i="5"/>
  <c r="AD110" i="5"/>
  <c r="AE110" i="5"/>
  <c r="V111" i="5"/>
  <c r="W111" i="5"/>
  <c r="X111" i="5"/>
  <c r="Y111" i="5"/>
  <c r="Z111" i="5"/>
  <c r="AA111" i="5"/>
  <c r="AB111" i="5"/>
  <c r="AC111" i="5"/>
  <c r="AD111" i="5"/>
  <c r="AE111" i="5"/>
  <c r="V112" i="5"/>
  <c r="W112" i="5"/>
  <c r="X112" i="5"/>
  <c r="Y112" i="5"/>
  <c r="Z112" i="5"/>
  <c r="AA112" i="5"/>
  <c r="AB112" i="5"/>
  <c r="AC112" i="5"/>
  <c r="AD112" i="5"/>
  <c r="AE112" i="5"/>
  <c r="V113" i="5"/>
  <c r="W113" i="5"/>
  <c r="X113" i="5"/>
  <c r="Y113" i="5"/>
  <c r="Z113" i="5"/>
  <c r="AA113" i="5"/>
  <c r="AB113" i="5"/>
  <c r="AC113" i="5"/>
  <c r="AD113" i="5"/>
  <c r="AE113" i="5"/>
  <c r="V114" i="5"/>
  <c r="W114" i="5"/>
  <c r="X114" i="5"/>
  <c r="Y114" i="5"/>
  <c r="Z114" i="5"/>
  <c r="AA114" i="5"/>
  <c r="AB114" i="5"/>
  <c r="AC114" i="5"/>
  <c r="AD114" i="5"/>
  <c r="AE114" i="5"/>
  <c r="V115" i="5"/>
  <c r="W115" i="5"/>
  <c r="X115" i="5"/>
  <c r="Y115" i="5"/>
  <c r="Z115" i="5"/>
  <c r="AA115" i="5"/>
  <c r="AB115" i="5"/>
  <c r="AC115" i="5"/>
  <c r="AD115" i="5"/>
  <c r="AE115" i="5"/>
  <c r="V116" i="5"/>
  <c r="W116" i="5"/>
  <c r="X116" i="5"/>
  <c r="Y116" i="5"/>
  <c r="Z116" i="5"/>
  <c r="AA116" i="5"/>
  <c r="AB116" i="5"/>
  <c r="AC116" i="5"/>
  <c r="AD116" i="5"/>
  <c r="AE116" i="5"/>
  <c r="V117" i="5"/>
  <c r="W117" i="5"/>
  <c r="X117" i="5"/>
  <c r="Y117" i="5"/>
  <c r="Z117" i="5"/>
  <c r="AA117" i="5"/>
  <c r="AB117" i="5"/>
  <c r="AC117" i="5"/>
  <c r="AD117" i="5"/>
  <c r="AE117" i="5"/>
  <c r="V118" i="5"/>
  <c r="W118" i="5"/>
  <c r="X118" i="5"/>
  <c r="Y118" i="5"/>
  <c r="Z118" i="5"/>
  <c r="AA118" i="5"/>
  <c r="AB118" i="5"/>
  <c r="AC118" i="5"/>
  <c r="AD118" i="5"/>
  <c r="AE118" i="5"/>
  <c r="V119" i="5"/>
  <c r="W119" i="5"/>
  <c r="X119" i="5"/>
  <c r="Y119" i="5"/>
  <c r="Z119" i="5"/>
  <c r="AA119" i="5"/>
  <c r="AB119" i="5"/>
  <c r="AC119" i="5"/>
  <c r="AD119" i="5"/>
  <c r="AE119" i="5"/>
  <c r="V120" i="5"/>
  <c r="W120" i="5"/>
  <c r="X120" i="5"/>
  <c r="Y120" i="5"/>
  <c r="Z120" i="5"/>
  <c r="AA120" i="5"/>
  <c r="AB120" i="5"/>
  <c r="AC120" i="5"/>
  <c r="AD120" i="5"/>
  <c r="AE120" i="5"/>
  <c r="V121" i="5"/>
  <c r="W121" i="5"/>
  <c r="X121" i="5"/>
  <c r="Y121" i="5"/>
  <c r="Z121" i="5"/>
  <c r="AA121" i="5"/>
  <c r="AB121" i="5"/>
  <c r="AC121" i="5"/>
  <c r="AD121" i="5"/>
  <c r="AE121" i="5"/>
  <c r="V122" i="5"/>
  <c r="W122" i="5"/>
  <c r="X122" i="5"/>
  <c r="Y122" i="5"/>
  <c r="Z122" i="5"/>
  <c r="AA122" i="5"/>
  <c r="AB122" i="5"/>
  <c r="AC122" i="5"/>
  <c r="AD122" i="5"/>
  <c r="AE122" i="5"/>
  <c r="V123" i="5"/>
  <c r="W123" i="5"/>
  <c r="X123" i="5"/>
  <c r="Y123" i="5"/>
  <c r="Z123" i="5"/>
  <c r="AA123" i="5"/>
  <c r="AB123" i="5"/>
  <c r="AC123" i="5"/>
  <c r="AD123" i="5"/>
  <c r="AE123" i="5"/>
  <c r="V124" i="5"/>
  <c r="W124" i="5"/>
  <c r="X124" i="5"/>
  <c r="Y124" i="5"/>
  <c r="Z124" i="5"/>
  <c r="AA124" i="5"/>
  <c r="AB124" i="5"/>
  <c r="AC124" i="5"/>
  <c r="AD124" i="5"/>
  <c r="AE124" i="5"/>
  <c r="V125" i="5"/>
  <c r="W125" i="5"/>
  <c r="X125" i="5"/>
  <c r="Y125" i="5"/>
  <c r="Z125" i="5"/>
  <c r="AA125" i="5"/>
  <c r="AB125" i="5"/>
  <c r="AC125" i="5"/>
  <c r="AD125" i="5"/>
  <c r="AE125" i="5"/>
  <c r="V126" i="5"/>
  <c r="W126" i="5"/>
  <c r="X126" i="5"/>
  <c r="Y126" i="5"/>
  <c r="Z126" i="5"/>
  <c r="AA126" i="5"/>
  <c r="AB126" i="5"/>
  <c r="AC126" i="5"/>
  <c r="AD126" i="5"/>
  <c r="AE126" i="5"/>
  <c r="V127" i="5"/>
  <c r="W127" i="5"/>
  <c r="X127" i="5"/>
  <c r="Y127" i="5"/>
  <c r="Z127" i="5"/>
  <c r="AA127" i="5"/>
  <c r="AB127" i="5"/>
  <c r="AC127" i="5"/>
  <c r="AD127" i="5"/>
  <c r="AE127" i="5"/>
  <c r="V128" i="5"/>
  <c r="W128" i="5"/>
  <c r="X128" i="5"/>
  <c r="Y128" i="5"/>
  <c r="Z128" i="5"/>
  <c r="AA128" i="5"/>
  <c r="AB128" i="5"/>
  <c r="AC128" i="5"/>
  <c r="AD128" i="5"/>
  <c r="AE128" i="5"/>
  <c r="V129" i="5"/>
  <c r="W129" i="5"/>
  <c r="X129" i="5"/>
  <c r="Y129" i="5"/>
  <c r="Z129" i="5"/>
  <c r="AA129" i="5"/>
  <c r="AB129" i="5"/>
  <c r="AC129" i="5"/>
  <c r="AD129" i="5"/>
  <c r="AE129" i="5"/>
  <c r="V130" i="5"/>
  <c r="W130" i="5"/>
  <c r="X130" i="5"/>
  <c r="Y130" i="5"/>
  <c r="Z130" i="5"/>
  <c r="AA130" i="5"/>
  <c r="AB130" i="5"/>
  <c r="AC130" i="5"/>
  <c r="AD130" i="5"/>
  <c r="AE130" i="5"/>
  <c r="V131" i="5"/>
  <c r="W131" i="5"/>
  <c r="X131" i="5"/>
  <c r="Y131" i="5"/>
  <c r="Z131" i="5"/>
  <c r="AA131" i="5"/>
  <c r="AB131" i="5"/>
  <c r="AC131" i="5"/>
  <c r="AD131" i="5"/>
  <c r="AE131" i="5"/>
  <c r="V132" i="5"/>
  <c r="W132" i="5"/>
  <c r="X132" i="5"/>
  <c r="Y132" i="5"/>
  <c r="Z132" i="5"/>
  <c r="AA132" i="5"/>
  <c r="AB132" i="5"/>
  <c r="AC132" i="5"/>
  <c r="AD132" i="5"/>
  <c r="AE132" i="5"/>
  <c r="V133" i="5"/>
  <c r="W133" i="5"/>
  <c r="X133" i="5"/>
  <c r="Y133" i="5"/>
  <c r="Z133" i="5"/>
  <c r="AA133" i="5"/>
  <c r="AB133" i="5"/>
  <c r="AC133" i="5"/>
  <c r="AD133" i="5"/>
  <c r="AE133" i="5"/>
  <c r="V134" i="5"/>
  <c r="W134" i="5"/>
  <c r="X134" i="5"/>
  <c r="Y134" i="5"/>
  <c r="Z134" i="5"/>
  <c r="AA134" i="5"/>
  <c r="AB134" i="5"/>
  <c r="AC134" i="5"/>
  <c r="AD134" i="5"/>
  <c r="AE134" i="5"/>
  <c r="V135" i="5"/>
  <c r="W135" i="5"/>
  <c r="X135" i="5"/>
  <c r="Y135" i="5"/>
  <c r="Z135" i="5"/>
  <c r="AA135" i="5"/>
  <c r="AB135" i="5"/>
  <c r="AC135" i="5"/>
  <c r="AD135" i="5"/>
  <c r="AE135" i="5"/>
  <c r="V136" i="5"/>
  <c r="W136" i="5"/>
  <c r="X136" i="5"/>
  <c r="Y136" i="5"/>
  <c r="Z136" i="5"/>
  <c r="AA136" i="5"/>
  <c r="AB136" i="5"/>
  <c r="AC136" i="5"/>
  <c r="AD136" i="5"/>
  <c r="AE136" i="5"/>
  <c r="V137" i="5"/>
  <c r="W137" i="5"/>
  <c r="X137" i="5"/>
  <c r="Y137" i="5"/>
  <c r="Z137" i="5"/>
  <c r="AA137" i="5"/>
  <c r="AB137" i="5"/>
  <c r="AC137" i="5"/>
  <c r="AD137" i="5"/>
  <c r="AE137" i="5"/>
  <c r="V138" i="5"/>
  <c r="W138" i="5"/>
  <c r="X138" i="5"/>
  <c r="Y138" i="5"/>
  <c r="Z138" i="5"/>
  <c r="AA138" i="5"/>
  <c r="AB138" i="5"/>
  <c r="AC138" i="5"/>
  <c r="AD138" i="5"/>
  <c r="AE138" i="5"/>
  <c r="V139" i="5"/>
  <c r="W139" i="5"/>
  <c r="X139" i="5"/>
  <c r="Y139" i="5"/>
  <c r="Z139" i="5"/>
  <c r="AA139" i="5"/>
  <c r="AB139" i="5"/>
  <c r="AC139" i="5"/>
  <c r="AD139" i="5"/>
  <c r="AE139" i="5"/>
  <c r="V140" i="5"/>
  <c r="W140" i="5"/>
  <c r="X140" i="5"/>
  <c r="Y140" i="5"/>
  <c r="Z140" i="5"/>
  <c r="AA140" i="5"/>
  <c r="AB140" i="5"/>
  <c r="AC140" i="5"/>
  <c r="AD140" i="5"/>
  <c r="AE140" i="5"/>
  <c r="V141" i="5"/>
  <c r="W141" i="5"/>
  <c r="X141" i="5"/>
  <c r="Y141" i="5"/>
  <c r="Z141" i="5"/>
  <c r="AA141" i="5"/>
  <c r="AB141" i="5"/>
  <c r="AC141" i="5"/>
  <c r="AD141" i="5"/>
  <c r="AE141" i="5"/>
  <c r="V142" i="5"/>
  <c r="W142" i="5"/>
  <c r="X142" i="5"/>
  <c r="Y142" i="5"/>
  <c r="Z142" i="5"/>
  <c r="AA142" i="5"/>
  <c r="AB142" i="5"/>
  <c r="AC142" i="5"/>
  <c r="AD142" i="5"/>
  <c r="AE142" i="5"/>
  <c r="V143" i="5"/>
  <c r="W143" i="5"/>
  <c r="X143" i="5"/>
  <c r="Y143" i="5"/>
  <c r="Z143" i="5"/>
  <c r="AA143" i="5"/>
  <c r="AB143" i="5"/>
  <c r="AC143" i="5"/>
  <c r="AD143" i="5"/>
  <c r="AE143" i="5"/>
  <c r="V144" i="5"/>
  <c r="W144" i="5"/>
  <c r="X144" i="5"/>
  <c r="Y144" i="5"/>
  <c r="Z144" i="5"/>
  <c r="AA144" i="5"/>
  <c r="AB144" i="5"/>
  <c r="AC144" i="5"/>
  <c r="AD144" i="5"/>
  <c r="AE144" i="5"/>
  <c r="V145" i="5"/>
  <c r="W145" i="5"/>
  <c r="X145" i="5"/>
  <c r="Y145" i="5"/>
  <c r="Z145" i="5"/>
  <c r="AA145" i="5"/>
  <c r="AB145" i="5"/>
  <c r="AC145" i="5"/>
  <c r="AD145" i="5"/>
  <c r="AE145" i="5"/>
  <c r="V146" i="5"/>
  <c r="W146" i="5"/>
  <c r="X146" i="5"/>
  <c r="Y146" i="5"/>
  <c r="Z146" i="5"/>
  <c r="AA146" i="5"/>
  <c r="AB146" i="5"/>
  <c r="AC146" i="5"/>
  <c r="AD146" i="5"/>
  <c r="AE146" i="5"/>
  <c r="V147" i="5"/>
  <c r="W147" i="5"/>
  <c r="X147" i="5"/>
  <c r="Y147" i="5"/>
  <c r="Z147" i="5"/>
  <c r="AA147" i="5"/>
  <c r="AB147" i="5"/>
  <c r="AC147" i="5"/>
  <c r="AD147" i="5"/>
  <c r="AE147" i="5"/>
  <c r="V148" i="5"/>
  <c r="W148" i="5"/>
  <c r="X148" i="5"/>
  <c r="Y148" i="5"/>
  <c r="Z148" i="5"/>
  <c r="AA148" i="5"/>
  <c r="AB148" i="5"/>
  <c r="AC148" i="5"/>
  <c r="AD148" i="5"/>
  <c r="AE148" i="5"/>
  <c r="V149" i="5"/>
  <c r="W149" i="5"/>
  <c r="X149" i="5"/>
  <c r="Y149" i="5"/>
  <c r="Z149" i="5"/>
  <c r="AA149" i="5"/>
  <c r="AB149" i="5"/>
  <c r="AC149" i="5"/>
  <c r="AD149" i="5"/>
  <c r="AE149" i="5"/>
  <c r="V150" i="5"/>
  <c r="W150" i="5"/>
  <c r="X150" i="5"/>
  <c r="Y150" i="5"/>
  <c r="Z150" i="5"/>
  <c r="AA150" i="5"/>
  <c r="AB150" i="5"/>
  <c r="AC150" i="5"/>
  <c r="AD150" i="5"/>
  <c r="AE150" i="5"/>
  <c r="V151" i="5"/>
  <c r="W151" i="5"/>
  <c r="X151" i="5"/>
  <c r="Y151" i="5"/>
  <c r="Z151" i="5"/>
  <c r="AA151" i="5"/>
  <c r="AB151" i="5"/>
  <c r="AC151" i="5"/>
  <c r="AD151" i="5"/>
  <c r="AE151" i="5"/>
  <c r="V152" i="5"/>
  <c r="W152" i="5"/>
  <c r="X152" i="5"/>
  <c r="Y152" i="5"/>
  <c r="Z152" i="5"/>
  <c r="AA152" i="5"/>
  <c r="AB152" i="5"/>
  <c r="AC152" i="5"/>
  <c r="AD152" i="5"/>
  <c r="AE152" i="5"/>
  <c r="V153" i="5"/>
  <c r="W153" i="5"/>
  <c r="X153" i="5"/>
  <c r="Y153" i="5"/>
  <c r="Z153" i="5"/>
  <c r="AA153" i="5"/>
  <c r="AB153" i="5"/>
  <c r="AC153" i="5"/>
  <c r="AD153" i="5"/>
  <c r="AE153" i="5"/>
  <c r="V154" i="5"/>
  <c r="W154" i="5"/>
  <c r="X154" i="5"/>
  <c r="Y154" i="5"/>
  <c r="Z154" i="5"/>
  <c r="AA154" i="5"/>
  <c r="AB154" i="5"/>
  <c r="AC154" i="5"/>
  <c r="AD154" i="5"/>
  <c r="AE154" i="5"/>
  <c r="V155" i="5"/>
  <c r="W155" i="5"/>
  <c r="X155" i="5"/>
  <c r="Y155" i="5"/>
  <c r="Z155" i="5"/>
  <c r="AA155" i="5"/>
  <c r="AB155" i="5"/>
  <c r="AC155" i="5"/>
  <c r="AD155" i="5"/>
  <c r="AE155" i="5"/>
  <c r="V156" i="5"/>
  <c r="W156" i="5"/>
  <c r="X156" i="5"/>
  <c r="Y156" i="5"/>
  <c r="Z156" i="5"/>
  <c r="AA156" i="5"/>
  <c r="AB156" i="5"/>
  <c r="AC156" i="5"/>
  <c r="AD156" i="5"/>
  <c r="AE156" i="5"/>
  <c r="V157" i="5"/>
  <c r="W157" i="5"/>
  <c r="X157" i="5"/>
  <c r="Y157" i="5"/>
  <c r="Z157" i="5"/>
  <c r="AA157" i="5"/>
  <c r="AB157" i="5"/>
  <c r="AC157" i="5"/>
  <c r="AD157" i="5"/>
  <c r="AE157" i="5"/>
  <c r="V158" i="5"/>
  <c r="W158" i="5"/>
  <c r="X158" i="5"/>
  <c r="Y158" i="5"/>
  <c r="Z158" i="5"/>
  <c r="AA158" i="5"/>
  <c r="AB158" i="5"/>
  <c r="AC158" i="5"/>
  <c r="AD158" i="5"/>
  <c r="AE158" i="5"/>
  <c r="V159" i="5"/>
  <c r="W159" i="5"/>
  <c r="X159" i="5"/>
  <c r="Y159" i="5"/>
  <c r="Z159" i="5"/>
  <c r="AA159" i="5"/>
  <c r="AB159" i="5"/>
  <c r="AC159" i="5"/>
  <c r="AD159" i="5"/>
  <c r="AE159" i="5"/>
  <c r="V160" i="5"/>
  <c r="W160" i="5"/>
  <c r="X160" i="5"/>
  <c r="Y160" i="5"/>
  <c r="Z160" i="5"/>
  <c r="AA160" i="5"/>
  <c r="AB160" i="5"/>
  <c r="AC160" i="5"/>
  <c r="AD160" i="5"/>
  <c r="AE160" i="5"/>
  <c r="V161" i="5"/>
  <c r="W161" i="5"/>
  <c r="X161" i="5"/>
  <c r="Y161" i="5"/>
  <c r="Z161" i="5"/>
  <c r="AA161" i="5"/>
  <c r="AB161" i="5"/>
  <c r="AC161" i="5"/>
  <c r="AD161" i="5"/>
  <c r="AE161" i="5"/>
  <c r="V162" i="5"/>
  <c r="W162" i="5"/>
  <c r="X162" i="5"/>
  <c r="Y162" i="5"/>
  <c r="Z162" i="5"/>
  <c r="AA162" i="5"/>
  <c r="AB162" i="5"/>
  <c r="AC162" i="5"/>
  <c r="AD162" i="5"/>
  <c r="AE162" i="5"/>
  <c r="V163" i="5"/>
  <c r="W163" i="5"/>
  <c r="X163" i="5"/>
  <c r="Y163" i="5"/>
  <c r="Z163" i="5"/>
  <c r="AA163" i="5"/>
  <c r="AB163" i="5"/>
  <c r="AC163" i="5"/>
  <c r="AD163" i="5"/>
  <c r="AE163" i="5"/>
  <c r="V164" i="5"/>
  <c r="W164" i="5"/>
  <c r="X164" i="5"/>
  <c r="Y164" i="5"/>
  <c r="Z164" i="5"/>
  <c r="AA164" i="5"/>
  <c r="AB164" i="5"/>
  <c r="AC164" i="5"/>
  <c r="AD164" i="5"/>
  <c r="AE164" i="5"/>
  <c r="V165" i="5"/>
  <c r="W165" i="5"/>
  <c r="X165" i="5"/>
  <c r="Y165" i="5"/>
  <c r="Z165" i="5"/>
  <c r="AA165" i="5"/>
  <c r="AB165" i="5"/>
  <c r="AC165" i="5"/>
  <c r="AD165" i="5"/>
  <c r="AE165" i="5"/>
  <c r="V166" i="5"/>
  <c r="W166" i="5"/>
  <c r="X166" i="5"/>
  <c r="Y166" i="5"/>
  <c r="Z166" i="5"/>
  <c r="AA166" i="5"/>
  <c r="AB166" i="5"/>
  <c r="AC166" i="5"/>
  <c r="AD166" i="5"/>
  <c r="AE166" i="5"/>
  <c r="V167" i="5"/>
  <c r="W167" i="5"/>
  <c r="X167" i="5"/>
  <c r="Y167" i="5"/>
  <c r="Z167" i="5"/>
  <c r="AA167" i="5"/>
  <c r="AB167" i="5"/>
  <c r="AC167" i="5"/>
  <c r="AD167" i="5"/>
  <c r="AE167" i="5"/>
  <c r="V168" i="5"/>
  <c r="W168" i="5"/>
  <c r="X168" i="5"/>
  <c r="Y168" i="5"/>
  <c r="Z168" i="5"/>
  <c r="AA168" i="5"/>
  <c r="AB168" i="5"/>
  <c r="AC168" i="5"/>
  <c r="AD168" i="5"/>
  <c r="AE168" i="5"/>
  <c r="V169" i="5"/>
  <c r="W169" i="5"/>
  <c r="X169" i="5"/>
  <c r="Y169" i="5"/>
  <c r="Z169" i="5"/>
  <c r="AA169" i="5"/>
  <c r="AB169" i="5"/>
  <c r="AC169" i="5"/>
  <c r="AD169" i="5"/>
  <c r="AE169" i="5"/>
  <c r="V170" i="5"/>
  <c r="W170" i="5"/>
  <c r="X170" i="5"/>
  <c r="Y170" i="5"/>
  <c r="Z170" i="5"/>
  <c r="AA170" i="5"/>
  <c r="AB170" i="5"/>
  <c r="AC170" i="5"/>
  <c r="AD170" i="5"/>
  <c r="AE170" i="5"/>
  <c r="V171" i="5"/>
  <c r="W171" i="5"/>
  <c r="X171" i="5"/>
  <c r="Y171" i="5"/>
  <c r="Z171" i="5"/>
  <c r="AA171" i="5"/>
  <c r="AB171" i="5"/>
  <c r="AC171" i="5"/>
  <c r="AD171" i="5"/>
  <c r="AE171" i="5"/>
  <c r="V172" i="5"/>
  <c r="W172" i="5"/>
  <c r="X172" i="5"/>
  <c r="Y172" i="5"/>
  <c r="Z172" i="5"/>
  <c r="AA172" i="5"/>
  <c r="AB172" i="5"/>
  <c r="AC172" i="5"/>
  <c r="AD172" i="5"/>
  <c r="AE172" i="5"/>
  <c r="V173" i="5"/>
  <c r="W173" i="5"/>
  <c r="X173" i="5"/>
  <c r="Y173" i="5"/>
  <c r="Z173" i="5"/>
  <c r="AA173" i="5"/>
  <c r="AB173" i="5"/>
  <c r="AC173" i="5"/>
  <c r="AD173" i="5"/>
  <c r="AE173" i="5"/>
  <c r="V174" i="5"/>
  <c r="W174" i="5"/>
  <c r="X174" i="5"/>
  <c r="Y174" i="5"/>
  <c r="Z174" i="5"/>
  <c r="AA174" i="5"/>
  <c r="AB174" i="5"/>
  <c r="AC174" i="5"/>
  <c r="AD174" i="5"/>
  <c r="AE174" i="5"/>
  <c r="V175" i="5"/>
  <c r="W175" i="5"/>
  <c r="X175" i="5"/>
  <c r="Y175" i="5"/>
  <c r="Z175" i="5"/>
  <c r="AA175" i="5"/>
  <c r="AB175" i="5"/>
  <c r="AC175" i="5"/>
  <c r="AD175" i="5"/>
  <c r="AE175" i="5"/>
  <c r="V176" i="5"/>
  <c r="W176" i="5"/>
  <c r="X176" i="5"/>
  <c r="Y176" i="5"/>
  <c r="Z176" i="5"/>
  <c r="AA176" i="5"/>
  <c r="AB176" i="5"/>
  <c r="AC176" i="5"/>
  <c r="AD176" i="5"/>
  <c r="AE176" i="5"/>
  <c r="V177" i="5"/>
  <c r="W177" i="5"/>
  <c r="X177" i="5"/>
  <c r="Y177" i="5"/>
  <c r="Z177" i="5"/>
  <c r="AA177" i="5"/>
  <c r="AB177" i="5"/>
  <c r="AC177" i="5"/>
  <c r="AD177" i="5"/>
  <c r="AE177" i="5"/>
  <c r="V178" i="5"/>
  <c r="W178" i="5"/>
  <c r="X178" i="5"/>
  <c r="Y178" i="5"/>
  <c r="Z178" i="5"/>
  <c r="AA178" i="5"/>
  <c r="AB178" i="5"/>
  <c r="AC178" i="5"/>
  <c r="AD178" i="5"/>
  <c r="AE178" i="5"/>
  <c r="V179" i="5"/>
  <c r="W179" i="5"/>
  <c r="X179" i="5"/>
  <c r="Y179" i="5"/>
  <c r="Z179" i="5"/>
  <c r="AA179" i="5"/>
  <c r="AB179" i="5"/>
  <c r="AC179" i="5"/>
  <c r="AD179" i="5"/>
  <c r="AE179" i="5"/>
  <c r="V180" i="5"/>
  <c r="W180" i="5"/>
  <c r="X180" i="5"/>
  <c r="Y180" i="5"/>
  <c r="Z180" i="5"/>
  <c r="AA180" i="5"/>
  <c r="AB180" i="5"/>
  <c r="AC180" i="5"/>
  <c r="AD180" i="5"/>
  <c r="AE180" i="5"/>
  <c r="V181" i="5"/>
  <c r="W181" i="5"/>
  <c r="X181" i="5"/>
  <c r="Y181" i="5"/>
  <c r="Z181" i="5"/>
  <c r="AA181" i="5"/>
  <c r="AB181" i="5"/>
  <c r="AC181" i="5"/>
  <c r="AD181" i="5"/>
  <c r="AE181" i="5"/>
  <c r="V182" i="5"/>
  <c r="W182" i="5"/>
  <c r="X182" i="5"/>
  <c r="Y182" i="5"/>
  <c r="Z182" i="5"/>
  <c r="AA182" i="5"/>
  <c r="AB182" i="5"/>
  <c r="AC182" i="5"/>
  <c r="AD182" i="5"/>
  <c r="AE182" i="5"/>
  <c r="V183" i="5"/>
  <c r="W183" i="5"/>
  <c r="X183" i="5"/>
  <c r="Y183" i="5"/>
  <c r="Z183" i="5"/>
  <c r="AA183" i="5"/>
  <c r="AB183" i="5"/>
  <c r="AC183" i="5"/>
  <c r="AD183" i="5"/>
  <c r="AE183" i="5"/>
  <c r="V184" i="5"/>
  <c r="W184" i="5"/>
  <c r="X184" i="5"/>
  <c r="Y184" i="5"/>
  <c r="Z184" i="5"/>
  <c r="AA184" i="5"/>
  <c r="AB184" i="5"/>
  <c r="AC184" i="5"/>
  <c r="AD184" i="5"/>
  <c r="AE184" i="5"/>
  <c r="V185" i="5"/>
  <c r="W185" i="5"/>
  <c r="X185" i="5"/>
  <c r="Y185" i="5"/>
  <c r="Z185" i="5"/>
  <c r="AA185" i="5"/>
  <c r="AB185" i="5"/>
  <c r="AC185" i="5"/>
  <c r="AD185" i="5"/>
  <c r="AE185" i="5"/>
  <c r="V186" i="5"/>
  <c r="W186" i="5"/>
  <c r="X186" i="5"/>
  <c r="Y186" i="5"/>
  <c r="Z186" i="5"/>
  <c r="AA186" i="5"/>
  <c r="AB186" i="5"/>
  <c r="AC186" i="5"/>
  <c r="AD186" i="5"/>
  <c r="AE186" i="5"/>
  <c r="V187" i="5"/>
  <c r="W187" i="5"/>
  <c r="X187" i="5"/>
  <c r="Y187" i="5"/>
  <c r="Z187" i="5"/>
  <c r="AA187" i="5"/>
  <c r="AB187" i="5"/>
  <c r="AC187" i="5"/>
  <c r="AD187" i="5"/>
  <c r="AE187" i="5"/>
  <c r="V188" i="5"/>
  <c r="W188" i="5"/>
  <c r="X188" i="5"/>
  <c r="Y188" i="5"/>
  <c r="Z188" i="5"/>
  <c r="AA188" i="5"/>
  <c r="AB188" i="5"/>
  <c r="AC188" i="5"/>
  <c r="AD188" i="5"/>
  <c r="AE188" i="5"/>
  <c r="V189" i="5"/>
  <c r="W189" i="5"/>
  <c r="X189" i="5"/>
  <c r="Y189" i="5"/>
  <c r="Z189" i="5"/>
  <c r="AA189" i="5"/>
  <c r="AB189" i="5"/>
  <c r="AC189" i="5"/>
  <c r="AD189" i="5"/>
  <c r="AE189" i="5"/>
  <c r="V190" i="5"/>
  <c r="W190" i="5"/>
  <c r="X190" i="5"/>
  <c r="Y190" i="5"/>
  <c r="Z190" i="5"/>
  <c r="AA190" i="5"/>
  <c r="AB190" i="5"/>
  <c r="AC190" i="5"/>
  <c r="AD190" i="5"/>
  <c r="AE190" i="5"/>
  <c r="V191" i="5"/>
  <c r="W191" i="5"/>
  <c r="X191" i="5"/>
  <c r="Y191" i="5"/>
  <c r="Z191" i="5"/>
  <c r="AA191" i="5"/>
  <c r="AB191" i="5"/>
  <c r="AC191" i="5"/>
  <c r="AD191" i="5"/>
  <c r="AE191" i="5"/>
  <c r="V192" i="5"/>
  <c r="W192" i="5"/>
  <c r="X192" i="5"/>
  <c r="Y192" i="5"/>
  <c r="Z192" i="5"/>
  <c r="AA192" i="5"/>
  <c r="AB192" i="5"/>
  <c r="AC192" i="5"/>
  <c r="AD192" i="5"/>
  <c r="AE192" i="5"/>
  <c r="V193" i="5"/>
  <c r="W193" i="5"/>
  <c r="X193" i="5"/>
  <c r="Y193" i="5"/>
  <c r="Z193" i="5"/>
  <c r="AA193" i="5"/>
  <c r="AB193" i="5"/>
  <c r="AC193" i="5"/>
  <c r="AD193" i="5"/>
  <c r="AE193" i="5"/>
  <c r="V194" i="5"/>
  <c r="W194" i="5"/>
  <c r="X194" i="5"/>
  <c r="Y194" i="5"/>
  <c r="Z194" i="5"/>
  <c r="AA194" i="5"/>
  <c r="AB194" i="5"/>
  <c r="AC194" i="5"/>
  <c r="AD194" i="5"/>
  <c r="AE194" i="5"/>
  <c r="V195" i="5"/>
  <c r="W195" i="5"/>
  <c r="X195" i="5"/>
  <c r="Y195" i="5"/>
  <c r="Z195" i="5"/>
  <c r="AA195" i="5"/>
  <c r="AB195" i="5"/>
  <c r="AC195" i="5"/>
  <c r="AD195" i="5"/>
  <c r="AE195" i="5"/>
  <c r="V196" i="5"/>
  <c r="W196" i="5"/>
  <c r="X196" i="5"/>
  <c r="Y196" i="5"/>
  <c r="Z196" i="5"/>
  <c r="AA196" i="5"/>
  <c r="AB196" i="5"/>
  <c r="AC196" i="5"/>
  <c r="AD196" i="5"/>
  <c r="AE196" i="5"/>
  <c r="V197" i="5"/>
  <c r="W197" i="5"/>
  <c r="X197" i="5"/>
  <c r="Y197" i="5"/>
  <c r="Z197" i="5"/>
  <c r="AA197" i="5"/>
  <c r="AB197" i="5"/>
  <c r="AC197" i="5"/>
  <c r="AD197" i="5"/>
  <c r="AE197" i="5"/>
  <c r="V198" i="5"/>
  <c r="W198" i="5"/>
  <c r="X198" i="5"/>
  <c r="Y198" i="5"/>
  <c r="Z198" i="5"/>
  <c r="AA198" i="5"/>
  <c r="AB198" i="5"/>
  <c r="AC198" i="5"/>
  <c r="AD198" i="5"/>
  <c r="AE198" i="5"/>
  <c r="V199" i="5"/>
  <c r="W199" i="5"/>
  <c r="X199" i="5"/>
  <c r="Y199" i="5"/>
  <c r="Z199" i="5"/>
  <c r="AA199" i="5"/>
  <c r="AB199" i="5"/>
  <c r="AC199" i="5"/>
  <c r="AD199" i="5"/>
  <c r="AE199" i="5"/>
  <c r="V200" i="5"/>
  <c r="W200" i="5"/>
  <c r="X200" i="5"/>
  <c r="Y200" i="5"/>
  <c r="Z200" i="5"/>
  <c r="AA200" i="5"/>
  <c r="AB200" i="5"/>
  <c r="AC200" i="5"/>
  <c r="AD200" i="5"/>
  <c r="AE200" i="5"/>
  <c r="V201" i="5"/>
  <c r="W201" i="5"/>
  <c r="X201" i="5"/>
  <c r="Y201" i="5"/>
  <c r="Z201" i="5"/>
  <c r="AA201" i="5"/>
  <c r="AB201" i="5"/>
  <c r="AC201" i="5"/>
  <c r="AD201" i="5"/>
  <c r="AE201" i="5"/>
  <c r="V202" i="5"/>
  <c r="W202" i="5"/>
  <c r="X202" i="5"/>
  <c r="Y202" i="5"/>
  <c r="Z202" i="5"/>
  <c r="AA202" i="5"/>
  <c r="AB202" i="5"/>
  <c r="AC202" i="5"/>
  <c r="AD202" i="5"/>
  <c r="AE202" i="5"/>
  <c r="V203" i="5"/>
  <c r="W203" i="5"/>
  <c r="X203" i="5"/>
  <c r="Y203" i="5"/>
  <c r="Z203" i="5"/>
  <c r="AA203" i="5"/>
  <c r="AB203" i="5"/>
  <c r="AC203" i="5"/>
  <c r="AD203" i="5"/>
  <c r="AE203" i="5"/>
  <c r="V204" i="5"/>
  <c r="W204" i="5"/>
  <c r="X204" i="5"/>
  <c r="Y204" i="5"/>
  <c r="Z204" i="5"/>
  <c r="AA204" i="5"/>
  <c r="AB204" i="5"/>
  <c r="AC204" i="5"/>
  <c r="AD204" i="5"/>
  <c r="AE204" i="5"/>
  <c r="V205" i="5"/>
  <c r="W205" i="5"/>
  <c r="X205" i="5"/>
  <c r="Y205" i="5"/>
  <c r="Z205" i="5"/>
  <c r="AA205" i="5"/>
  <c r="AB205" i="5"/>
  <c r="AC205" i="5"/>
  <c r="AD205" i="5"/>
  <c r="AE205" i="5"/>
  <c r="V206" i="5"/>
  <c r="W206" i="5"/>
  <c r="X206" i="5"/>
  <c r="Y206" i="5"/>
  <c r="Z206" i="5"/>
  <c r="AA206" i="5"/>
  <c r="AB206" i="5"/>
  <c r="AC206" i="5"/>
  <c r="AD206" i="5"/>
  <c r="AE206" i="5"/>
  <c r="V207" i="5"/>
  <c r="W207" i="5"/>
  <c r="X207" i="5"/>
  <c r="Y207" i="5"/>
  <c r="Z207" i="5"/>
  <c r="AA207" i="5"/>
  <c r="AB207" i="5"/>
  <c r="AC207" i="5"/>
  <c r="AD207" i="5"/>
  <c r="AE207" i="5"/>
  <c r="V208" i="5"/>
  <c r="W208" i="5"/>
  <c r="X208" i="5"/>
  <c r="Y208" i="5"/>
  <c r="Z208" i="5"/>
  <c r="AA208" i="5"/>
  <c r="AB208" i="5"/>
  <c r="AC208" i="5"/>
  <c r="AD208" i="5"/>
  <c r="AE208" i="5"/>
  <c r="V209" i="5"/>
  <c r="W209" i="5"/>
  <c r="X209" i="5"/>
  <c r="Y209" i="5"/>
  <c r="Z209" i="5"/>
  <c r="AA209" i="5"/>
  <c r="AB209" i="5"/>
  <c r="AC209" i="5"/>
  <c r="AD209" i="5"/>
  <c r="AE209" i="5"/>
  <c r="V210" i="5"/>
  <c r="W210" i="5"/>
  <c r="X210" i="5"/>
  <c r="Y210" i="5"/>
  <c r="Z210" i="5"/>
  <c r="AA210" i="5"/>
  <c r="AB210" i="5"/>
  <c r="AC210" i="5"/>
  <c r="AD210" i="5"/>
  <c r="AE210" i="5"/>
  <c r="V211" i="5"/>
  <c r="W211" i="5"/>
  <c r="X211" i="5"/>
  <c r="Y211" i="5"/>
  <c r="Z211" i="5"/>
  <c r="AA211" i="5"/>
  <c r="AB211" i="5"/>
  <c r="AC211" i="5"/>
  <c r="AD211" i="5"/>
  <c r="AE211" i="5"/>
  <c r="V212" i="5"/>
  <c r="W212" i="5"/>
  <c r="X212" i="5"/>
  <c r="Y212" i="5"/>
  <c r="Z212" i="5"/>
  <c r="AA212" i="5"/>
  <c r="AB212" i="5"/>
  <c r="AC212" i="5"/>
  <c r="AD212" i="5"/>
  <c r="AE212" i="5"/>
  <c r="V213" i="5"/>
  <c r="W213" i="5"/>
  <c r="X213" i="5"/>
  <c r="Y213" i="5"/>
  <c r="Z213" i="5"/>
  <c r="AA213" i="5"/>
  <c r="AB213" i="5"/>
  <c r="AC213" i="5"/>
  <c r="AD213" i="5"/>
  <c r="AE213" i="5"/>
  <c r="V214" i="5"/>
  <c r="W214" i="5"/>
  <c r="X214" i="5"/>
  <c r="Y214" i="5"/>
  <c r="Z214" i="5"/>
  <c r="AA214" i="5"/>
  <c r="AB214" i="5"/>
  <c r="AC214" i="5"/>
  <c r="AD214" i="5"/>
  <c r="AE214" i="5"/>
  <c r="V215" i="5"/>
  <c r="W215" i="5"/>
  <c r="X215" i="5"/>
  <c r="Y215" i="5"/>
  <c r="Z215" i="5"/>
  <c r="AA215" i="5"/>
  <c r="AB215" i="5"/>
  <c r="AC215" i="5"/>
  <c r="AD215" i="5"/>
  <c r="AE215" i="5"/>
  <c r="V216" i="5"/>
  <c r="W216" i="5"/>
  <c r="X216" i="5"/>
  <c r="Y216" i="5"/>
  <c r="Z216" i="5"/>
  <c r="AA216" i="5"/>
  <c r="AB216" i="5"/>
  <c r="AC216" i="5"/>
  <c r="AD216" i="5"/>
  <c r="AE216" i="5"/>
  <c r="V217" i="5"/>
  <c r="W217" i="5"/>
  <c r="X217" i="5"/>
  <c r="Y217" i="5"/>
  <c r="Z217" i="5"/>
  <c r="AA217" i="5"/>
  <c r="AB217" i="5"/>
  <c r="AC217" i="5"/>
  <c r="AD217" i="5"/>
  <c r="AE217" i="5"/>
  <c r="V218" i="5"/>
  <c r="W218" i="5"/>
  <c r="X218" i="5"/>
  <c r="Y218" i="5"/>
  <c r="Z218" i="5"/>
  <c r="AA218" i="5"/>
  <c r="AB218" i="5"/>
  <c r="AC218" i="5"/>
  <c r="AD218" i="5"/>
  <c r="AE218" i="5"/>
  <c r="V219" i="5"/>
  <c r="W219" i="5"/>
  <c r="X219" i="5"/>
  <c r="Y219" i="5"/>
  <c r="Z219" i="5"/>
  <c r="AA219" i="5"/>
  <c r="AB219" i="5"/>
  <c r="AC219" i="5"/>
  <c r="AD219" i="5"/>
  <c r="AE219" i="5"/>
  <c r="V220" i="5"/>
  <c r="W220" i="5"/>
  <c r="X220" i="5"/>
  <c r="Y220" i="5"/>
  <c r="Z220" i="5"/>
  <c r="AA220" i="5"/>
  <c r="AB220" i="5"/>
  <c r="AC220" i="5"/>
  <c r="AD220" i="5"/>
  <c r="AE220" i="5"/>
  <c r="V221" i="5"/>
  <c r="W221" i="5"/>
  <c r="X221" i="5"/>
  <c r="Y221" i="5"/>
  <c r="Z221" i="5"/>
  <c r="AA221" i="5"/>
  <c r="AB221" i="5"/>
  <c r="AC221" i="5"/>
  <c r="AD221" i="5"/>
  <c r="AE221" i="5"/>
  <c r="V222" i="5"/>
  <c r="W222" i="5"/>
  <c r="X222" i="5"/>
  <c r="Y222" i="5"/>
  <c r="Z222" i="5"/>
  <c r="AA222" i="5"/>
  <c r="AB222" i="5"/>
  <c r="AC222" i="5"/>
  <c r="AD222" i="5"/>
  <c r="AE222" i="5"/>
  <c r="V223" i="5"/>
  <c r="W223" i="5"/>
  <c r="X223" i="5"/>
  <c r="Y223" i="5"/>
  <c r="Z223" i="5"/>
  <c r="AA223" i="5"/>
  <c r="AB223" i="5"/>
  <c r="AC223" i="5"/>
  <c r="AD223" i="5"/>
  <c r="AE223" i="5"/>
  <c r="V224" i="5"/>
  <c r="W224" i="5"/>
  <c r="X224" i="5"/>
  <c r="Y224" i="5"/>
  <c r="Z224" i="5"/>
  <c r="AA224" i="5"/>
  <c r="AB224" i="5"/>
  <c r="AC224" i="5"/>
  <c r="AD224" i="5"/>
  <c r="AE224" i="5"/>
  <c r="V225" i="5"/>
  <c r="W225" i="5"/>
  <c r="X225" i="5"/>
  <c r="Y225" i="5"/>
  <c r="Z225" i="5"/>
  <c r="AA225" i="5"/>
  <c r="AB225" i="5"/>
  <c r="AC225" i="5"/>
  <c r="AD225" i="5"/>
  <c r="AE225" i="5"/>
  <c r="V226" i="5"/>
  <c r="W226" i="5"/>
  <c r="X226" i="5"/>
  <c r="Y226" i="5"/>
  <c r="Z226" i="5"/>
  <c r="AA226" i="5"/>
  <c r="AB226" i="5"/>
  <c r="AC226" i="5"/>
  <c r="AD226" i="5"/>
  <c r="AE226" i="5"/>
  <c r="V227" i="5"/>
  <c r="W227" i="5"/>
  <c r="X227" i="5"/>
  <c r="Y227" i="5"/>
  <c r="Z227" i="5"/>
  <c r="AA227" i="5"/>
  <c r="AB227" i="5"/>
  <c r="AC227" i="5"/>
  <c r="AD227" i="5"/>
  <c r="AE227" i="5"/>
  <c r="V228" i="5"/>
  <c r="W228" i="5"/>
  <c r="X228" i="5"/>
  <c r="Y228" i="5"/>
  <c r="Z228" i="5"/>
  <c r="AA228" i="5"/>
  <c r="AB228" i="5"/>
  <c r="AC228" i="5"/>
  <c r="AD228" i="5"/>
  <c r="AE228" i="5"/>
  <c r="V229" i="5"/>
  <c r="W229" i="5"/>
  <c r="X229" i="5"/>
  <c r="Y229" i="5"/>
  <c r="Z229" i="5"/>
  <c r="AA229" i="5"/>
  <c r="AB229" i="5"/>
  <c r="AC229" i="5"/>
  <c r="AD229" i="5"/>
  <c r="AE229" i="5"/>
  <c r="V230" i="5"/>
  <c r="W230" i="5"/>
  <c r="X230" i="5"/>
  <c r="Y230" i="5"/>
  <c r="Z230" i="5"/>
  <c r="AA230" i="5"/>
  <c r="AB230" i="5"/>
  <c r="AC230" i="5"/>
  <c r="AD230" i="5"/>
  <c r="AE230" i="5"/>
  <c r="V231" i="5"/>
  <c r="W231" i="5"/>
  <c r="X231" i="5"/>
  <c r="Y231" i="5"/>
  <c r="Z231" i="5"/>
  <c r="AA231" i="5"/>
  <c r="AB231" i="5"/>
  <c r="AC231" i="5"/>
  <c r="AD231" i="5"/>
  <c r="AE231" i="5"/>
  <c r="V232" i="5"/>
  <c r="W232" i="5"/>
  <c r="X232" i="5"/>
  <c r="Y232" i="5"/>
  <c r="Z232" i="5"/>
  <c r="AA232" i="5"/>
  <c r="AB232" i="5"/>
  <c r="AC232" i="5"/>
  <c r="AD232" i="5"/>
  <c r="AE232" i="5"/>
  <c r="V233" i="5"/>
  <c r="W233" i="5"/>
  <c r="X233" i="5"/>
  <c r="Y233" i="5"/>
  <c r="Z233" i="5"/>
  <c r="AA233" i="5"/>
  <c r="AB233" i="5"/>
  <c r="AC233" i="5"/>
  <c r="AD233" i="5"/>
  <c r="AE233" i="5"/>
  <c r="V234" i="5"/>
  <c r="W234" i="5"/>
  <c r="X234" i="5"/>
  <c r="Y234" i="5"/>
  <c r="Z234" i="5"/>
  <c r="AA234" i="5"/>
  <c r="AB234" i="5"/>
  <c r="AC234" i="5"/>
  <c r="AD234" i="5"/>
  <c r="AE234" i="5"/>
  <c r="V235" i="5"/>
  <c r="W235" i="5"/>
  <c r="X235" i="5"/>
  <c r="Y235" i="5"/>
  <c r="Z235" i="5"/>
  <c r="AA235" i="5"/>
  <c r="AB235" i="5"/>
  <c r="AC235" i="5"/>
  <c r="AD235" i="5"/>
  <c r="AE235" i="5"/>
  <c r="V236" i="5"/>
  <c r="W236" i="5"/>
  <c r="X236" i="5"/>
  <c r="Y236" i="5"/>
  <c r="Z236" i="5"/>
  <c r="AA236" i="5"/>
  <c r="AB236" i="5"/>
  <c r="AC236" i="5"/>
  <c r="AD236" i="5"/>
  <c r="AE236" i="5"/>
  <c r="V237" i="5"/>
  <c r="W237" i="5"/>
  <c r="X237" i="5"/>
  <c r="Y237" i="5"/>
  <c r="Z237" i="5"/>
  <c r="AA237" i="5"/>
  <c r="AB237" i="5"/>
  <c r="AC237" i="5"/>
  <c r="AD237" i="5"/>
  <c r="AE237" i="5"/>
  <c r="V238" i="5"/>
  <c r="W238" i="5"/>
  <c r="X238" i="5"/>
  <c r="Y238" i="5"/>
  <c r="Z238" i="5"/>
  <c r="AA238" i="5"/>
  <c r="AB238" i="5"/>
  <c r="AC238" i="5"/>
  <c r="AD238" i="5"/>
  <c r="AE238" i="5"/>
  <c r="V239" i="5"/>
  <c r="W239" i="5"/>
  <c r="X239" i="5"/>
  <c r="Y239" i="5"/>
  <c r="Z239" i="5"/>
  <c r="AA239" i="5"/>
  <c r="AB239" i="5"/>
  <c r="AC239" i="5"/>
  <c r="AD239" i="5"/>
  <c r="AE239" i="5"/>
  <c r="V240" i="5"/>
  <c r="W240" i="5"/>
  <c r="X240" i="5"/>
  <c r="Y240" i="5"/>
  <c r="Z240" i="5"/>
  <c r="AA240" i="5"/>
  <c r="AB240" i="5"/>
  <c r="AC240" i="5"/>
  <c r="AD240" i="5"/>
  <c r="AE240" i="5"/>
  <c r="V241" i="5"/>
  <c r="W241" i="5"/>
  <c r="X241" i="5"/>
  <c r="Y241" i="5"/>
  <c r="Z241" i="5"/>
  <c r="AA241" i="5"/>
  <c r="AB241" i="5"/>
  <c r="AC241" i="5"/>
  <c r="AD241" i="5"/>
  <c r="AE241" i="5"/>
  <c r="V242" i="5"/>
  <c r="W242" i="5"/>
  <c r="X242" i="5"/>
  <c r="Y242" i="5"/>
  <c r="Z242" i="5"/>
  <c r="AA242" i="5"/>
  <c r="AB242" i="5"/>
  <c r="AC242" i="5"/>
  <c r="AD242" i="5"/>
  <c r="AE242" i="5"/>
  <c r="V243" i="5"/>
  <c r="W243" i="5"/>
  <c r="X243" i="5"/>
  <c r="Y243" i="5"/>
  <c r="Z243" i="5"/>
  <c r="AA243" i="5"/>
  <c r="AB243" i="5"/>
  <c r="AC243" i="5"/>
  <c r="AD243" i="5"/>
  <c r="AE243" i="5"/>
  <c r="V244" i="5"/>
  <c r="W244" i="5"/>
  <c r="X244" i="5"/>
  <c r="Y244" i="5"/>
  <c r="Z244" i="5"/>
  <c r="AA244" i="5"/>
  <c r="AB244" i="5"/>
  <c r="AC244" i="5"/>
  <c r="AD244" i="5"/>
  <c r="AE244" i="5"/>
  <c r="V245" i="5"/>
  <c r="W245" i="5"/>
  <c r="X245" i="5"/>
  <c r="Y245" i="5"/>
  <c r="Z245" i="5"/>
  <c r="AA245" i="5"/>
  <c r="AB245" i="5"/>
  <c r="AC245" i="5"/>
  <c r="AD245" i="5"/>
  <c r="AE245" i="5"/>
  <c r="V246" i="5"/>
  <c r="W246" i="5"/>
  <c r="X246" i="5"/>
  <c r="Y246" i="5"/>
  <c r="Z246" i="5"/>
  <c r="AA246" i="5"/>
  <c r="AB246" i="5"/>
  <c r="AC246" i="5"/>
  <c r="AD246" i="5"/>
  <c r="AE246" i="5"/>
  <c r="V247" i="5"/>
  <c r="W247" i="5"/>
  <c r="X247" i="5"/>
  <c r="Y247" i="5"/>
  <c r="Z247" i="5"/>
  <c r="AA247" i="5"/>
  <c r="AB247" i="5"/>
  <c r="AC247" i="5"/>
  <c r="AD247" i="5"/>
  <c r="AE247" i="5"/>
  <c r="V248" i="5"/>
  <c r="W248" i="5"/>
  <c r="X248" i="5"/>
  <c r="Y248" i="5"/>
  <c r="Z248" i="5"/>
  <c r="AA248" i="5"/>
  <c r="AB248" i="5"/>
  <c r="AC248" i="5"/>
  <c r="AD248" i="5"/>
  <c r="AE248" i="5"/>
  <c r="V249" i="5"/>
  <c r="W249" i="5"/>
  <c r="X249" i="5"/>
  <c r="Y249" i="5"/>
  <c r="Z249" i="5"/>
  <c r="AA249" i="5"/>
  <c r="AB249" i="5"/>
  <c r="AC249" i="5"/>
  <c r="AD249" i="5"/>
  <c r="AE249" i="5"/>
  <c r="V250" i="5"/>
  <c r="W250" i="5"/>
  <c r="X250" i="5"/>
  <c r="Y250" i="5"/>
  <c r="Z250" i="5"/>
  <c r="AA250" i="5"/>
  <c r="AB250" i="5"/>
  <c r="AC250" i="5"/>
  <c r="AD250" i="5"/>
  <c r="AE250" i="5"/>
  <c r="V251" i="5"/>
  <c r="W251" i="5"/>
  <c r="X251" i="5"/>
  <c r="Y251" i="5"/>
  <c r="Z251" i="5"/>
  <c r="AA251" i="5"/>
  <c r="AB251" i="5"/>
  <c r="AC251" i="5"/>
  <c r="AD251" i="5"/>
  <c r="AE251" i="5"/>
  <c r="V252" i="5"/>
  <c r="W252" i="5"/>
  <c r="X252" i="5"/>
  <c r="Y252" i="5"/>
  <c r="Z252" i="5"/>
  <c r="AA252" i="5"/>
  <c r="AB252" i="5"/>
  <c r="AC252" i="5"/>
  <c r="AD252" i="5"/>
  <c r="AE252" i="5"/>
  <c r="V253" i="5"/>
  <c r="W253" i="5"/>
  <c r="X253" i="5"/>
  <c r="Y253" i="5"/>
  <c r="Z253" i="5"/>
  <c r="AA253" i="5"/>
  <c r="AB253" i="5"/>
  <c r="AC253" i="5"/>
  <c r="AD253" i="5"/>
  <c r="AE253" i="5"/>
  <c r="V254" i="5"/>
  <c r="W254" i="5"/>
  <c r="X254" i="5"/>
  <c r="Y254" i="5"/>
  <c r="Z254" i="5"/>
  <c r="AA254" i="5"/>
  <c r="AB254" i="5"/>
  <c r="AC254" i="5"/>
  <c r="AD254" i="5"/>
  <c r="AE254" i="5"/>
  <c r="V255" i="5"/>
  <c r="W255" i="5"/>
  <c r="X255" i="5"/>
  <c r="Y255" i="5"/>
  <c r="Z255" i="5"/>
  <c r="AA255" i="5"/>
  <c r="AB255" i="5"/>
  <c r="AC255" i="5"/>
  <c r="AD255" i="5"/>
  <c r="AE255" i="5"/>
  <c r="V256" i="5"/>
  <c r="W256" i="5"/>
  <c r="X256" i="5"/>
  <c r="Y256" i="5"/>
  <c r="Z256" i="5"/>
  <c r="AA256" i="5"/>
  <c r="AB256" i="5"/>
  <c r="AC256" i="5"/>
  <c r="AD256" i="5"/>
  <c r="AE256" i="5"/>
  <c r="V257" i="5"/>
  <c r="W257" i="5"/>
  <c r="X257" i="5"/>
  <c r="Y257" i="5"/>
  <c r="Z257" i="5"/>
  <c r="AA257" i="5"/>
  <c r="AB257" i="5"/>
  <c r="AC257" i="5"/>
  <c r="AD257" i="5"/>
  <c r="AE257" i="5"/>
  <c r="V258" i="5"/>
  <c r="W258" i="5"/>
  <c r="X258" i="5"/>
  <c r="Y258" i="5"/>
  <c r="Z258" i="5"/>
  <c r="AA258" i="5"/>
  <c r="AB258" i="5"/>
  <c r="AC258" i="5"/>
  <c r="AD258" i="5"/>
  <c r="AE258" i="5"/>
  <c r="V259" i="5"/>
  <c r="W259" i="5"/>
  <c r="X259" i="5"/>
  <c r="Y259" i="5"/>
  <c r="Z259" i="5"/>
  <c r="AA259" i="5"/>
  <c r="AB259" i="5"/>
  <c r="AC259" i="5"/>
  <c r="AD259" i="5"/>
  <c r="AE259" i="5"/>
  <c r="V260" i="5"/>
  <c r="W260" i="5"/>
  <c r="X260" i="5"/>
  <c r="Y260" i="5"/>
  <c r="Z260" i="5"/>
  <c r="AA260" i="5"/>
  <c r="AB260" i="5"/>
  <c r="AC260" i="5"/>
  <c r="AD260" i="5"/>
  <c r="AE260" i="5"/>
  <c r="V261" i="5"/>
  <c r="W261" i="5"/>
  <c r="X261" i="5"/>
  <c r="Y261" i="5"/>
  <c r="Z261" i="5"/>
  <c r="AA261" i="5"/>
  <c r="AB261" i="5"/>
  <c r="AC261" i="5"/>
  <c r="AD261" i="5"/>
  <c r="AE261" i="5"/>
  <c r="V262" i="5"/>
  <c r="W262" i="5"/>
  <c r="X262" i="5"/>
  <c r="Y262" i="5"/>
  <c r="Z262" i="5"/>
  <c r="AA262" i="5"/>
  <c r="AB262" i="5"/>
  <c r="AC262" i="5"/>
  <c r="AD262" i="5"/>
  <c r="AE262" i="5"/>
  <c r="V263" i="5"/>
  <c r="W263" i="5"/>
  <c r="X263" i="5"/>
  <c r="Y263" i="5"/>
  <c r="Z263" i="5"/>
  <c r="AA263" i="5"/>
  <c r="AB263" i="5"/>
  <c r="AC263" i="5"/>
  <c r="AD263" i="5"/>
  <c r="AE263" i="5"/>
  <c r="V264" i="5"/>
  <c r="W264" i="5"/>
  <c r="X264" i="5"/>
  <c r="Y264" i="5"/>
  <c r="Z264" i="5"/>
  <c r="AA264" i="5"/>
  <c r="AB264" i="5"/>
  <c r="AC264" i="5"/>
  <c r="AD264" i="5"/>
  <c r="AE264" i="5"/>
  <c r="V265" i="5"/>
  <c r="W265" i="5"/>
  <c r="X265" i="5"/>
  <c r="Y265" i="5"/>
  <c r="Z265" i="5"/>
  <c r="AA265" i="5"/>
  <c r="AB265" i="5"/>
  <c r="AC265" i="5"/>
  <c r="AD265" i="5"/>
  <c r="AE265" i="5"/>
  <c r="V266" i="5"/>
  <c r="W266" i="5"/>
  <c r="X266" i="5"/>
  <c r="Y266" i="5"/>
  <c r="Z266" i="5"/>
  <c r="AA266" i="5"/>
  <c r="AB266" i="5"/>
  <c r="AC266" i="5"/>
  <c r="AD266" i="5"/>
  <c r="AE266" i="5"/>
  <c r="V267" i="5"/>
  <c r="W267" i="5"/>
  <c r="X267" i="5"/>
  <c r="Y267" i="5"/>
  <c r="Z267" i="5"/>
  <c r="AA267" i="5"/>
  <c r="AB267" i="5"/>
  <c r="AC267" i="5"/>
  <c r="AD267" i="5"/>
  <c r="AE267" i="5"/>
  <c r="V268" i="5"/>
  <c r="W268" i="5"/>
  <c r="X268" i="5"/>
  <c r="Y268" i="5"/>
  <c r="Z268" i="5"/>
  <c r="AA268" i="5"/>
  <c r="AB268" i="5"/>
  <c r="AC268" i="5"/>
  <c r="AD268" i="5"/>
  <c r="AE268" i="5"/>
  <c r="V269" i="5"/>
  <c r="W269" i="5"/>
  <c r="X269" i="5"/>
  <c r="Y269" i="5"/>
  <c r="Z269" i="5"/>
  <c r="AA269" i="5"/>
  <c r="AB269" i="5"/>
  <c r="AC269" i="5"/>
  <c r="AD269" i="5"/>
  <c r="AE269" i="5"/>
  <c r="V270" i="5"/>
  <c r="W270" i="5"/>
  <c r="X270" i="5"/>
  <c r="Y270" i="5"/>
  <c r="Z270" i="5"/>
  <c r="AA270" i="5"/>
  <c r="AB270" i="5"/>
  <c r="AC270" i="5"/>
  <c r="AD270" i="5"/>
  <c r="AE270" i="5"/>
  <c r="V271" i="5"/>
  <c r="W271" i="5"/>
  <c r="X271" i="5"/>
  <c r="Y271" i="5"/>
  <c r="Z271" i="5"/>
  <c r="AA271" i="5"/>
  <c r="AB271" i="5"/>
  <c r="AC271" i="5"/>
  <c r="AD271" i="5"/>
  <c r="AE271" i="5"/>
  <c r="V272" i="5"/>
  <c r="W272" i="5"/>
  <c r="X272" i="5"/>
  <c r="Y272" i="5"/>
  <c r="Z272" i="5"/>
  <c r="AA272" i="5"/>
  <c r="AB272" i="5"/>
  <c r="AC272" i="5"/>
  <c r="AD272" i="5"/>
  <c r="AE272" i="5"/>
  <c r="V273" i="5"/>
  <c r="W273" i="5"/>
  <c r="X273" i="5"/>
  <c r="Y273" i="5"/>
  <c r="Z273" i="5"/>
  <c r="AA273" i="5"/>
  <c r="AB273" i="5"/>
  <c r="AC273" i="5"/>
  <c r="AD273" i="5"/>
  <c r="AE273" i="5"/>
  <c r="V274" i="5"/>
  <c r="W274" i="5"/>
  <c r="X274" i="5"/>
  <c r="Y274" i="5"/>
  <c r="Z274" i="5"/>
  <c r="AA274" i="5"/>
  <c r="AB274" i="5"/>
  <c r="AC274" i="5"/>
  <c r="AD274" i="5"/>
  <c r="AE274" i="5"/>
  <c r="V275" i="5"/>
  <c r="W275" i="5"/>
  <c r="X275" i="5"/>
  <c r="Y275" i="5"/>
  <c r="Z275" i="5"/>
  <c r="AA275" i="5"/>
  <c r="AB275" i="5"/>
  <c r="AC275" i="5"/>
  <c r="AD275" i="5"/>
  <c r="AE275" i="5"/>
  <c r="V276" i="5"/>
  <c r="W276" i="5"/>
  <c r="X276" i="5"/>
  <c r="Y276" i="5"/>
  <c r="Z276" i="5"/>
  <c r="AA276" i="5"/>
  <c r="AB276" i="5"/>
  <c r="AC276" i="5"/>
  <c r="AD276" i="5"/>
  <c r="AE276" i="5"/>
  <c r="V277" i="5"/>
  <c r="W277" i="5"/>
  <c r="X277" i="5"/>
  <c r="Y277" i="5"/>
  <c r="Z277" i="5"/>
  <c r="AA277" i="5"/>
  <c r="AB277" i="5"/>
  <c r="AC277" i="5"/>
  <c r="AD277" i="5"/>
  <c r="AE277" i="5"/>
  <c r="V278" i="5"/>
  <c r="W278" i="5"/>
  <c r="X278" i="5"/>
  <c r="Y278" i="5"/>
  <c r="Z278" i="5"/>
  <c r="AA278" i="5"/>
  <c r="AB278" i="5"/>
  <c r="AC278" i="5"/>
  <c r="AD278" i="5"/>
  <c r="AE278" i="5"/>
  <c r="V279" i="5"/>
  <c r="W279" i="5"/>
  <c r="X279" i="5"/>
  <c r="Y279" i="5"/>
  <c r="Z279" i="5"/>
  <c r="AA279" i="5"/>
  <c r="AB279" i="5"/>
  <c r="AC279" i="5"/>
  <c r="AD279" i="5"/>
  <c r="AE279" i="5"/>
  <c r="V280" i="5"/>
  <c r="W280" i="5"/>
  <c r="X280" i="5"/>
  <c r="Y280" i="5"/>
  <c r="Z280" i="5"/>
  <c r="AA280" i="5"/>
  <c r="AB280" i="5"/>
  <c r="AC280" i="5"/>
  <c r="AD280" i="5"/>
  <c r="AE280" i="5"/>
  <c r="V281" i="5"/>
  <c r="W281" i="5"/>
  <c r="X281" i="5"/>
  <c r="Y281" i="5"/>
  <c r="Z281" i="5"/>
  <c r="AA281" i="5"/>
  <c r="AB281" i="5"/>
  <c r="AC281" i="5"/>
  <c r="AD281" i="5"/>
  <c r="AE281" i="5"/>
  <c r="V282" i="5"/>
  <c r="W282" i="5"/>
  <c r="X282" i="5"/>
  <c r="Y282" i="5"/>
  <c r="Z282" i="5"/>
  <c r="AA282" i="5"/>
  <c r="AB282" i="5"/>
  <c r="AC282" i="5"/>
  <c r="AD282" i="5"/>
  <c r="AE282" i="5"/>
  <c r="V283" i="5"/>
  <c r="W283" i="5"/>
  <c r="X283" i="5"/>
  <c r="Y283" i="5"/>
  <c r="Z283" i="5"/>
  <c r="AA283" i="5"/>
  <c r="AB283" i="5"/>
  <c r="AC283" i="5"/>
  <c r="AD283" i="5"/>
  <c r="AE283" i="5"/>
  <c r="V284" i="5"/>
  <c r="W284" i="5"/>
  <c r="X284" i="5"/>
  <c r="Y284" i="5"/>
  <c r="Z284" i="5"/>
  <c r="AA284" i="5"/>
  <c r="AB284" i="5"/>
  <c r="AC284" i="5"/>
  <c r="AD284" i="5"/>
  <c r="AE284" i="5"/>
  <c r="V285" i="5"/>
  <c r="W285" i="5"/>
  <c r="X285" i="5"/>
  <c r="Y285" i="5"/>
  <c r="Z285" i="5"/>
  <c r="AA285" i="5"/>
  <c r="AB285" i="5"/>
  <c r="AC285" i="5"/>
  <c r="AD285" i="5"/>
  <c r="AE285" i="5"/>
  <c r="V286" i="5"/>
  <c r="W286" i="5"/>
  <c r="X286" i="5"/>
  <c r="Y286" i="5"/>
  <c r="Z286" i="5"/>
  <c r="AA286" i="5"/>
  <c r="AB286" i="5"/>
  <c r="AC286" i="5"/>
  <c r="AD286" i="5"/>
  <c r="AE286" i="5"/>
  <c r="V287" i="5"/>
  <c r="W287" i="5"/>
  <c r="X287" i="5"/>
  <c r="Y287" i="5"/>
  <c r="Z287" i="5"/>
  <c r="AA287" i="5"/>
  <c r="AB287" i="5"/>
  <c r="AC287" i="5"/>
  <c r="AD287" i="5"/>
  <c r="AE287" i="5"/>
  <c r="V288" i="5"/>
  <c r="W288" i="5"/>
  <c r="X288" i="5"/>
  <c r="Y288" i="5"/>
  <c r="Z288" i="5"/>
  <c r="AA288" i="5"/>
  <c r="AB288" i="5"/>
  <c r="AC288" i="5"/>
  <c r="AD288" i="5"/>
  <c r="AE288" i="5"/>
  <c r="V289" i="5"/>
  <c r="W289" i="5"/>
  <c r="X289" i="5"/>
  <c r="Y289" i="5"/>
  <c r="Z289" i="5"/>
  <c r="AA289" i="5"/>
  <c r="AB289" i="5"/>
  <c r="AC289" i="5"/>
  <c r="AD289" i="5"/>
  <c r="AE289" i="5"/>
  <c r="V290" i="5"/>
  <c r="W290" i="5"/>
  <c r="X290" i="5"/>
  <c r="Y290" i="5"/>
  <c r="Z290" i="5"/>
  <c r="AA290" i="5"/>
  <c r="AB290" i="5"/>
  <c r="AC290" i="5"/>
  <c r="AD290" i="5"/>
  <c r="AE290" i="5"/>
  <c r="V291" i="5"/>
  <c r="W291" i="5"/>
  <c r="X291" i="5"/>
  <c r="Y291" i="5"/>
  <c r="Z291" i="5"/>
  <c r="AA291" i="5"/>
  <c r="AB291" i="5"/>
  <c r="AC291" i="5"/>
  <c r="AD291" i="5"/>
  <c r="AE291" i="5"/>
  <c r="V292" i="5"/>
  <c r="W292" i="5"/>
  <c r="X292" i="5"/>
  <c r="Y292" i="5"/>
  <c r="Z292" i="5"/>
  <c r="AA292" i="5"/>
  <c r="AB292" i="5"/>
  <c r="AC292" i="5"/>
  <c r="AD292" i="5"/>
  <c r="AE292" i="5"/>
  <c r="V293" i="5"/>
  <c r="W293" i="5"/>
  <c r="X293" i="5"/>
  <c r="Y293" i="5"/>
  <c r="Z293" i="5"/>
  <c r="AA293" i="5"/>
  <c r="AB293" i="5"/>
  <c r="AC293" i="5"/>
  <c r="AD293" i="5"/>
  <c r="AE293" i="5"/>
  <c r="V294" i="5"/>
  <c r="W294" i="5"/>
  <c r="X294" i="5"/>
  <c r="Y294" i="5"/>
  <c r="Z294" i="5"/>
  <c r="AA294" i="5"/>
  <c r="AB294" i="5"/>
  <c r="AC294" i="5"/>
  <c r="AD294" i="5"/>
  <c r="AE294" i="5"/>
  <c r="V295" i="5"/>
  <c r="W295" i="5"/>
  <c r="X295" i="5"/>
  <c r="Y295" i="5"/>
  <c r="Z295" i="5"/>
  <c r="AA295" i="5"/>
  <c r="AB295" i="5"/>
  <c r="AC295" i="5"/>
  <c r="AD295" i="5"/>
  <c r="AE295" i="5"/>
  <c r="V296" i="5"/>
  <c r="W296" i="5"/>
  <c r="X296" i="5"/>
  <c r="Y296" i="5"/>
  <c r="Z296" i="5"/>
  <c r="AA296" i="5"/>
  <c r="AB296" i="5"/>
  <c r="AC296" i="5"/>
  <c r="AD296" i="5"/>
  <c r="AE296" i="5"/>
  <c r="V297" i="5"/>
  <c r="W297" i="5"/>
  <c r="X297" i="5"/>
  <c r="Y297" i="5"/>
  <c r="Z297" i="5"/>
  <c r="AA297" i="5"/>
  <c r="AB297" i="5"/>
  <c r="AC297" i="5"/>
  <c r="AD297" i="5"/>
  <c r="AE297" i="5"/>
  <c r="V298" i="5"/>
  <c r="W298" i="5"/>
  <c r="X298" i="5"/>
  <c r="Y298" i="5"/>
  <c r="Z298" i="5"/>
  <c r="AA298" i="5"/>
  <c r="AB298" i="5"/>
  <c r="AC298" i="5"/>
  <c r="AD298" i="5"/>
  <c r="AE298" i="5"/>
  <c r="V299" i="5"/>
  <c r="W299" i="5"/>
  <c r="X299" i="5"/>
  <c r="Y299" i="5"/>
  <c r="Z299" i="5"/>
  <c r="AA299" i="5"/>
  <c r="AB299" i="5"/>
  <c r="AC299" i="5"/>
  <c r="AD299" i="5"/>
  <c r="AE299" i="5"/>
  <c r="V300" i="5"/>
  <c r="W300" i="5"/>
  <c r="X300" i="5"/>
  <c r="Y300" i="5"/>
  <c r="Z300" i="5"/>
  <c r="AA300" i="5"/>
  <c r="AB300" i="5"/>
  <c r="AC300" i="5"/>
  <c r="AD300" i="5"/>
  <c r="AE300" i="5"/>
  <c r="V301" i="5"/>
  <c r="W301" i="5"/>
  <c r="X301" i="5"/>
  <c r="Y301" i="5"/>
  <c r="Z301" i="5"/>
  <c r="AA301" i="5"/>
  <c r="AB301" i="5"/>
  <c r="AC301" i="5"/>
  <c r="AD301" i="5"/>
  <c r="AE301" i="5"/>
  <c r="V302" i="5"/>
  <c r="W302" i="5"/>
  <c r="X302" i="5"/>
  <c r="Y302" i="5"/>
  <c r="Z302" i="5"/>
  <c r="AA302" i="5"/>
  <c r="AB302" i="5"/>
  <c r="AC302" i="5"/>
  <c r="AD302" i="5"/>
  <c r="AE302" i="5"/>
  <c r="V303" i="5"/>
  <c r="W303" i="5"/>
  <c r="X303" i="5"/>
  <c r="Y303" i="5"/>
  <c r="Z303" i="5"/>
  <c r="AA303" i="5"/>
  <c r="AB303" i="5"/>
  <c r="AC303" i="5"/>
  <c r="AD303" i="5"/>
  <c r="AE303" i="5"/>
  <c r="V304" i="5"/>
  <c r="W304" i="5"/>
  <c r="X304" i="5"/>
  <c r="Y304" i="5"/>
  <c r="Z304" i="5"/>
  <c r="AA304" i="5"/>
  <c r="AB304" i="5"/>
  <c r="AC304" i="5"/>
  <c r="AD304" i="5"/>
  <c r="AE304" i="5"/>
  <c r="V305" i="5"/>
  <c r="W305" i="5"/>
  <c r="X305" i="5"/>
  <c r="Y305" i="5"/>
  <c r="Z305" i="5"/>
  <c r="AA305" i="5"/>
  <c r="AB305" i="5"/>
  <c r="AC305" i="5"/>
  <c r="AD305" i="5"/>
  <c r="AE305" i="5"/>
  <c r="V306" i="5"/>
  <c r="W306" i="5"/>
  <c r="X306" i="5"/>
  <c r="Y306" i="5"/>
  <c r="Z306" i="5"/>
  <c r="AA306" i="5"/>
  <c r="AB306" i="5"/>
  <c r="AC306" i="5"/>
  <c r="AD306" i="5"/>
  <c r="AE306" i="5"/>
  <c r="V307" i="5"/>
  <c r="W307" i="5"/>
  <c r="X307" i="5"/>
  <c r="Y307" i="5"/>
  <c r="Z307" i="5"/>
  <c r="AA307" i="5"/>
  <c r="AB307" i="5"/>
  <c r="AC307" i="5"/>
  <c r="AD307" i="5"/>
  <c r="AE307" i="5"/>
  <c r="V308" i="5"/>
  <c r="W308" i="5"/>
  <c r="X308" i="5"/>
  <c r="Y308" i="5"/>
  <c r="Z308" i="5"/>
  <c r="AA308" i="5"/>
  <c r="AB308" i="5"/>
  <c r="AC308" i="5"/>
  <c r="AD308" i="5"/>
  <c r="AE308" i="5"/>
  <c r="V309" i="5"/>
  <c r="W309" i="5"/>
  <c r="X309" i="5"/>
  <c r="Y309" i="5"/>
  <c r="Z309" i="5"/>
  <c r="AA309" i="5"/>
  <c r="AB309" i="5"/>
  <c r="AC309" i="5"/>
  <c r="AD309" i="5"/>
  <c r="AE309" i="5"/>
  <c r="V310" i="5"/>
  <c r="W310" i="5"/>
  <c r="X310" i="5"/>
  <c r="Y310" i="5"/>
  <c r="Z310" i="5"/>
  <c r="AA310" i="5"/>
  <c r="AB310" i="5"/>
  <c r="AC310" i="5"/>
  <c r="AD310" i="5"/>
  <c r="AE310" i="5"/>
  <c r="V311" i="5"/>
  <c r="W311" i="5"/>
  <c r="X311" i="5"/>
  <c r="Y311" i="5"/>
  <c r="Z311" i="5"/>
  <c r="AA311" i="5"/>
  <c r="AB311" i="5"/>
  <c r="AC311" i="5"/>
  <c r="AD311" i="5"/>
  <c r="AE311" i="5"/>
  <c r="V312" i="5"/>
  <c r="W312" i="5"/>
  <c r="X312" i="5"/>
  <c r="Y312" i="5"/>
  <c r="Z312" i="5"/>
  <c r="AA312" i="5"/>
  <c r="AB312" i="5"/>
  <c r="AC312" i="5"/>
  <c r="AD312" i="5"/>
  <c r="AE312" i="5"/>
  <c r="V313" i="5"/>
  <c r="W313" i="5"/>
  <c r="X313" i="5"/>
  <c r="Y313" i="5"/>
  <c r="Z313" i="5"/>
  <c r="AA313" i="5"/>
  <c r="AB313" i="5"/>
  <c r="AC313" i="5"/>
  <c r="AD313" i="5"/>
  <c r="AE313" i="5"/>
  <c r="V314" i="5"/>
  <c r="W314" i="5"/>
  <c r="X314" i="5"/>
  <c r="Y314" i="5"/>
  <c r="Z314" i="5"/>
  <c r="AA314" i="5"/>
  <c r="AB314" i="5"/>
  <c r="AC314" i="5"/>
  <c r="AD314" i="5"/>
  <c r="AE314" i="5"/>
  <c r="V315" i="5"/>
  <c r="W315" i="5"/>
  <c r="X315" i="5"/>
  <c r="Y315" i="5"/>
  <c r="Z315" i="5"/>
  <c r="AA315" i="5"/>
  <c r="AB315" i="5"/>
  <c r="AC315" i="5"/>
  <c r="AD315" i="5"/>
  <c r="AE315" i="5"/>
  <c r="V316" i="5"/>
  <c r="W316" i="5"/>
  <c r="X316" i="5"/>
  <c r="Y316" i="5"/>
  <c r="Z316" i="5"/>
  <c r="AA316" i="5"/>
  <c r="AB316" i="5"/>
  <c r="AC316" i="5"/>
  <c r="AD316" i="5"/>
  <c r="AE316" i="5"/>
  <c r="V317" i="5"/>
  <c r="W317" i="5"/>
  <c r="X317" i="5"/>
  <c r="Y317" i="5"/>
  <c r="Z317" i="5"/>
  <c r="AA317" i="5"/>
  <c r="AB317" i="5"/>
  <c r="AC317" i="5"/>
  <c r="AD317" i="5"/>
  <c r="AE317" i="5"/>
  <c r="V318" i="5"/>
  <c r="W318" i="5"/>
  <c r="X318" i="5"/>
  <c r="Y318" i="5"/>
  <c r="Z318" i="5"/>
  <c r="AA318" i="5"/>
  <c r="AB318" i="5"/>
  <c r="AC318" i="5"/>
  <c r="AD318" i="5"/>
  <c r="AE318" i="5"/>
  <c r="V319" i="5"/>
  <c r="W319" i="5"/>
  <c r="X319" i="5"/>
  <c r="Y319" i="5"/>
  <c r="Z319" i="5"/>
  <c r="AA319" i="5"/>
  <c r="AB319" i="5"/>
  <c r="AC319" i="5"/>
  <c r="AD319" i="5"/>
  <c r="AE319" i="5"/>
  <c r="V320" i="5"/>
  <c r="W320" i="5"/>
  <c r="X320" i="5"/>
  <c r="Y320" i="5"/>
  <c r="Z320" i="5"/>
  <c r="AA320" i="5"/>
  <c r="AB320" i="5"/>
  <c r="AC320" i="5"/>
  <c r="AD320" i="5"/>
  <c r="AE320" i="5"/>
  <c r="V321" i="5"/>
  <c r="W321" i="5"/>
  <c r="X321" i="5"/>
  <c r="Y321" i="5"/>
  <c r="Z321" i="5"/>
  <c r="AA321" i="5"/>
  <c r="AB321" i="5"/>
  <c r="AC321" i="5"/>
  <c r="AD321" i="5"/>
  <c r="AE321" i="5"/>
  <c r="V322" i="5"/>
  <c r="W322" i="5"/>
  <c r="X322" i="5"/>
  <c r="Y322" i="5"/>
  <c r="Z322" i="5"/>
  <c r="AA322" i="5"/>
  <c r="AB322" i="5"/>
  <c r="AC322" i="5"/>
  <c r="AD322" i="5"/>
  <c r="AE322" i="5"/>
  <c r="V323" i="5"/>
  <c r="W323" i="5"/>
  <c r="X323" i="5"/>
  <c r="Y323" i="5"/>
  <c r="Z323" i="5"/>
  <c r="AA323" i="5"/>
  <c r="AB323" i="5"/>
  <c r="AC323" i="5"/>
  <c r="AD323" i="5"/>
  <c r="AE323" i="5"/>
  <c r="V324" i="5"/>
  <c r="W324" i="5"/>
  <c r="X324" i="5"/>
  <c r="Y324" i="5"/>
  <c r="Z324" i="5"/>
  <c r="AA324" i="5"/>
  <c r="AB324" i="5"/>
  <c r="AC324" i="5"/>
  <c r="AD324" i="5"/>
  <c r="AE324" i="5"/>
  <c r="V325" i="5"/>
  <c r="W325" i="5"/>
  <c r="X325" i="5"/>
  <c r="Y325" i="5"/>
  <c r="Z325" i="5"/>
  <c r="AA325" i="5"/>
  <c r="AB325" i="5"/>
  <c r="AC325" i="5"/>
  <c r="AD325" i="5"/>
  <c r="AE325" i="5"/>
  <c r="V326" i="5"/>
  <c r="W326" i="5"/>
  <c r="X326" i="5"/>
  <c r="Y326" i="5"/>
  <c r="Z326" i="5"/>
  <c r="AA326" i="5"/>
  <c r="AB326" i="5"/>
  <c r="AC326" i="5"/>
  <c r="AD326" i="5"/>
  <c r="AE326" i="5"/>
  <c r="V327" i="5"/>
  <c r="W327" i="5"/>
  <c r="X327" i="5"/>
  <c r="Y327" i="5"/>
  <c r="Z327" i="5"/>
  <c r="AA327" i="5"/>
  <c r="AB327" i="5"/>
  <c r="AC327" i="5"/>
  <c r="AD327" i="5"/>
  <c r="AE327" i="5"/>
  <c r="V328" i="5"/>
  <c r="W328" i="5"/>
  <c r="X328" i="5"/>
  <c r="Y328" i="5"/>
  <c r="Z328" i="5"/>
  <c r="AA328" i="5"/>
  <c r="AB328" i="5"/>
  <c r="AC328" i="5"/>
  <c r="AD328" i="5"/>
  <c r="AE328" i="5"/>
  <c r="V329" i="5"/>
  <c r="W329" i="5"/>
  <c r="X329" i="5"/>
  <c r="Y329" i="5"/>
  <c r="Z329" i="5"/>
  <c r="AA329" i="5"/>
  <c r="AB329" i="5"/>
  <c r="AC329" i="5"/>
  <c r="AD329" i="5"/>
  <c r="AE329" i="5"/>
  <c r="V330" i="5"/>
  <c r="W330" i="5"/>
  <c r="X330" i="5"/>
  <c r="Y330" i="5"/>
  <c r="Z330" i="5"/>
  <c r="AA330" i="5"/>
  <c r="AB330" i="5"/>
  <c r="AC330" i="5"/>
  <c r="AD330" i="5"/>
  <c r="AE330" i="5"/>
  <c r="V331" i="5"/>
  <c r="W331" i="5"/>
  <c r="X331" i="5"/>
  <c r="Y331" i="5"/>
  <c r="Z331" i="5"/>
  <c r="AA331" i="5"/>
  <c r="AB331" i="5"/>
  <c r="AC331" i="5"/>
  <c r="AD331" i="5"/>
  <c r="AE331" i="5"/>
  <c r="V332" i="5"/>
  <c r="W332" i="5"/>
  <c r="X332" i="5"/>
  <c r="Y332" i="5"/>
  <c r="Z332" i="5"/>
  <c r="AA332" i="5"/>
  <c r="AB332" i="5"/>
  <c r="AC332" i="5"/>
  <c r="AD332" i="5"/>
  <c r="AE332" i="5"/>
  <c r="V333" i="5"/>
  <c r="W333" i="5"/>
  <c r="X333" i="5"/>
  <c r="Y333" i="5"/>
  <c r="Z333" i="5"/>
  <c r="AA333" i="5"/>
  <c r="AB333" i="5"/>
  <c r="AC333" i="5"/>
  <c r="AD333" i="5"/>
  <c r="AE333" i="5"/>
  <c r="V334" i="5"/>
  <c r="W334" i="5"/>
  <c r="X334" i="5"/>
  <c r="Y334" i="5"/>
  <c r="Z334" i="5"/>
  <c r="AA334" i="5"/>
  <c r="AB334" i="5"/>
  <c r="AC334" i="5"/>
  <c r="AD334" i="5"/>
  <c r="AE334" i="5"/>
  <c r="V335" i="5"/>
  <c r="W335" i="5"/>
  <c r="X335" i="5"/>
  <c r="Y335" i="5"/>
  <c r="Z335" i="5"/>
  <c r="AA335" i="5"/>
  <c r="AB335" i="5"/>
  <c r="AC335" i="5"/>
  <c r="AD335" i="5"/>
  <c r="AE335" i="5"/>
  <c r="V336" i="5"/>
  <c r="W336" i="5"/>
  <c r="X336" i="5"/>
  <c r="Y336" i="5"/>
  <c r="Z336" i="5"/>
  <c r="AA336" i="5"/>
  <c r="AB336" i="5"/>
  <c r="AC336" i="5"/>
  <c r="AD336" i="5"/>
  <c r="AE336" i="5"/>
  <c r="V337" i="5"/>
  <c r="W337" i="5"/>
  <c r="X337" i="5"/>
  <c r="Y337" i="5"/>
  <c r="Z337" i="5"/>
  <c r="AA337" i="5"/>
  <c r="AB337" i="5"/>
  <c r="AC337" i="5"/>
  <c r="AD337" i="5"/>
  <c r="AE337" i="5"/>
  <c r="V338" i="5"/>
  <c r="W338" i="5"/>
  <c r="X338" i="5"/>
  <c r="Y338" i="5"/>
  <c r="Z338" i="5"/>
  <c r="AA338" i="5"/>
  <c r="AB338" i="5"/>
  <c r="AC338" i="5"/>
  <c r="AD338" i="5"/>
  <c r="AE338" i="5"/>
  <c r="V339" i="5"/>
  <c r="W339" i="5"/>
  <c r="X339" i="5"/>
  <c r="Y339" i="5"/>
  <c r="Z339" i="5"/>
  <c r="AA339" i="5"/>
  <c r="AB339" i="5"/>
  <c r="AC339" i="5"/>
  <c r="AD339" i="5"/>
  <c r="AE339" i="5"/>
  <c r="V340" i="5"/>
  <c r="W340" i="5"/>
  <c r="X340" i="5"/>
  <c r="Y340" i="5"/>
  <c r="Z340" i="5"/>
  <c r="AA340" i="5"/>
  <c r="AB340" i="5"/>
  <c r="AC340" i="5"/>
  <c r="AD340" i="5"/>
  <c r="AE340" i="5"/>
  <c r="V341" i="5"/>
  <c r="W341" i="5"/>
  <c r="X341" i="5"/>
  <c r="Y341" i="5"/>
  <c r="Z341" i="5"/>
  <c r="AA341" i="5"/>
  <c r="AB341" i="5"/>
  <c r="AC341" i="5"/>
  <c r="AD341" i="5"/>
  <c r="AE341" i="5"/>
  <c r="V342" i="5"/>
  <c r="W342" i="5"/>
  <c r="X342" i="5"/>
  <c r="Y342" i="5"/>
  <c r="Z342" i="5"/>
  <c r="AA342" i="5"/>
  <c r="AB342" i="5"/>
  <c r="AC342" i="5"/>
  <c r="AD342" i="5"/>
  <c r="AE342" i="5"/>
  <c r="V343" i="5"/>
  <c r="W343" i="5"/>
  <c r="X343" i="5"/>
  <c r="Y343" i="5"/>
  <c r="Z343" i="5"/>
  <c r="AA343" i="5"/>
  <c r="AB343" i="5"/>
  <c r="AC343" i="5"/>
  <c r="AD343" i="5"/>
  <c r="AE343" i="5"/>
  <c r="V344" i="5"/>
  <c r="W344" i="5"/>
  <c r="X344" i="5"/>
  <c r="Y344" i="5"/>
  <c r="Z344" i="5"/>
  <c r="AA344" i="5"/>
  <c r="AB344" i="5"/>
  <c r="AC344" i="5"/>
  <c r="AD344" i="5"/>
  <c r="AE344" i="5"/>
  <c r="V345" i="5"/>
  <c r="W345" i="5"/>
  <c r="X345" i="5"/>
  <c r="Y345" i="5"/>
  <c r="Z345" i="5"/>
  <c r="AA345" i="5"/>
  <c r="AB345" i="5"/>
  <c r="AC345" i="5"/>
  <c r="AD345" i="5"/>
  <c r="AE345" i="5"/>
  <c r="V346" i="5"/>
  <c r="W346" i="5"/>
  <c r="X346" i="5"/>
  <c r="Y346" i="5"/>
  <c r="Z346" i="5"/>
  <c r="AA346" i="5"/>
  <c r="AB346" i="5"/>
  <c r="AC346" i="5"/>
  <c r="AD346" i="5"/>
  <c r="AE346" i="5"/>
  <c r="V347" i="5"/>
  <c r="W347" i="5"/>
  <c r="X347" i="5"/>
  <c r="Y347" i="5"/>
  <c r="Z347" i="5"/>
  <c r="AA347" i="5"/>
  <c r="AB347" i="5"/>
  <c r="AC347" i="5"/>
  <c r="AD347" i="5"/>
  <c r="AE347" i="5"/>
  <c r="V348" i="5"/>
  <c r="W348" i="5"/>
  <c r="X348" i="5"/>
  <c r="Y348" i="5"/>
  <c r="Z348" i="5"/>
  <c r="AA348" i="5"/>
  <c r="AB348" i="5"/>
  <c r="AC348" i="5"/>
  <c r="AD348" i="5"/>
  <c r="AE348" i="5"/>
  <c r="V349" i="5"/>
  <c r="W349" i="5"/>
  <c r="X349" i="5"/>
  <c r="Y349" i="5"/>
  <c r="Z349" i="5"/>
  <c r="AA349" i="5"/>
  <c r="AB349" i="5"/>
  <c r="AC349" i="5"/>
  <c r="AD349" i="5"/>
  <c r="AE349" i="5"/>
  <c r="V350" i="5"/>
  <c r="W350" i="5"/>
  <c r="X350" i="5"/>
  <c r="Y350" i="5"/>
  <c r="Z350" i="5"/>
  <c r="AA350" i="5"/>
  <c r="AB350" i="5"/>
  <c r="AC350" i="5"/>
  <c r="AD350" i="5"/>
  <c r="AE350" i="5"/>
  <c r="V351" i="5"/>
  <c r="W351" i="5"/>
  <c r="X351" i="5"/>
  <c r="Y351" i="5"/>
  <c r="Z351" i="5"/>
  <c r="AA351" i="5"/>
  <c r="AB351" i="5"/>
  <c r="AC351" i="5"/>
  <c r="AD351" i="5"/>
  <c r="AE351" i="5"/>
  <c r="V352" i="5"/>
  <c r="W352" i="5"/>
  <c r="X352" i="5"/>
  <c r="Y352" i="5"/>
  <c r="Z352" i="5"/>
  <c r="AA352" i="5"/>
  <c r="AB352" i="5"/>
  <c r="AC352" i="5"/>
  <c r="AD352" i="5"/>
  <c r="AE352" i="5"/>
  <c r="V353" i="5"/>
  <c r="W353" i="5"/>
  <c r="X353" i="5"/>
  <c r="Y353" i="5"/>
  <c r="Z353" i="5"/>
  <c r="AA353" i="5"/>
  <c r="AB353" i="5"/>
  <c r="AC353" i="5"/>
  <c r="AD353" i="5"/>
  <c r="AE353" i="5"/>
  <c r="V354" i="5"/>
  <c r="W354" i="5"/>
  <c r="X354" i="5"/>
  <c r="Y354" i="5"/>
  <c r="Z354" i="5"/>
  <c r="AA354" i="5"/>
  <c r="AB354" i="5"/>
  <c r="AC354" i="5"/>
  <c r="AD354" i="5"/>
  <c r="AE354" i="5"/>
  <c r="V355" i="5"/>
  <c r="W355" i="5"/>
  <c r="X355" i="5"/>
  <c r="Y355" i="5"/>
  <c r="Z355" i="5"/>
  <c r="AA355" i="5"/>
  <c r="AB355" i="5"/>
  <c r="AC355" i="5"/>
  <c r="AD355" i="5"/>
  <c r="AE355" i="5"/>
  <c r="V356" i="5"/>
  <c r="W356" i="5"/>
  <c r="X356" i="5"/>
  <c r="Y356" i="5"/>
  <c r="Z356" i="5"/>
  <c r="AA356" i="5"/>
  <c r="AB356" i="5"/>
  <c r="AC356" i="5"/>
  <c r="AD356" i="5"/>
  <c r="AE356" i="5"/>
  <c r="V357" i="5"/>
  <c r="W357" i="5"/>
  <c r="X357" i="5"/>
  <c r="Y357" i="5"/>
  <c r="Z357" i="5"/>
  <c r="AA357" i="5"/>
  <c r="AB357" i="5"/>
  <c r="AC357" i="5"/>
  <c r="AD357" i="5"/>
  <c r="AE357" i="5"/>
  <c r="V358" i="5"/>
  <c r="W358" i="5"/>
  <c r="X358" i="5"/>
  <c r="Y358" i="5"/>
  <c r="Z358" i="5"/>
  <c r="AA358" i="5"/>
  <c r="AB358" i="5"/>
  <c r="AC358" i="5"/>
  <c r="AD358" i="5"/>
  <c r="AE358" i="5"/>
  <c r="V359" i="5"/>
  <c r="W359" i="5"/>
  <c r="X359" i="5"/>
  <c r="Y359" i="5"/>
  <c r="Z359" i="5"/>
  <c r="AA359" i="5"/>
  <c r="AB359" i="5"/>
  <c r="AC359" i="5"/>
  <c r="AD359" i="5"/>
  <c r="AE359" i="5"/>
  <c r="V360" i="5"/>
  <c r="W360" i="5"/>
  <c r="X360" i="5"/>
  <c r="Y360" i="5"/>
  <c r="Z360" i="5"/>
  <c r="AA360" i="5"/>
  <c r="AB360" i="5"/>
  <c r="AC360" i="5"/>
  <c r="AD360" i="5"/>
  <c r="AE360" i="5"/>
  <c r="V361" i="5"/>
  <c r="W361" i="5"/>
  <c r="X361" i="5"/>
  <c r="Y361" i="5"/>
  <c r="Z361" i="5"/>
  <c r="AA361" i="5"/>
  <c r="AB361" i="5"/>
  <c r="AC361" i="5"/>
  <c r="AD361" i="5"/>
  <c r="AE361" i="5"/>
  <c r="V362" i="5"/>
  <c r="W362" i="5"/>
  <c r="X362" i="5"/>
  <c r="Y362" i="5"/>
  <c r="Z362" i="5"/>
  <c r="AA362" i="5"/>
  <c r="AB362" i="5"/>
  <c r="AC362" i="5"/>
  <c r="AD362" i="5"/>
  <c r="AE362" i="5"/>
  <c r="V363" i="5"/>
  <c r="W363" i="5"/>
  <c r="X363" i="5"/>
  <c r="Y363" i="5"/>
  <c r="Z363" i="5"/>
  <c r="AA363" i="5"/>
  <c r="AB363" i="5"/>
  <c r="AC363" i="5"/>
  <c r="AD363" i="5"/>
  <c r="AE363" i="5"/>
  <c r="V364" i="5"/>
  <c r="W364" i="5"/>
  <c r="X364" i="5"/>
  <c r="Y364" i="5"/>
  <c r="Z364" i="5"/>
  <c r="AA364" i="5"/>
  <c r="AB364" i="5"/>
  <c r="AC364" i="5"/>
  <c r="AD364" i="5"/>
  <c r="AE364" i="5"/>
  <c r="V365" i="5"/>
  <c r="W365" i="5"/>
  <c r="X365" i="5"/>
  <c r="Y365" i="5"/>
  <c r="Z365" i="5"/>
  <c r="AA365" i="5"/>
  <c r="AB365" i="5"/>
  <c r="AC365" i="5"/>
  <c r="AD365" i="5"/>
  <c r="AE365" i="5"/>
  <c r="V366" i="5"/>
  <c r="W366" i="5"/>
  <c r="X366" i="5"/>
  <c r="Y366" i="5"/>
  <c r="Z366" i="5"/>
  <c r="AA366" i="5"/>
  <c r="AB366" i="5"/>
  <c r="AC366" i="5"/>
  <c r="AD366" i="5"/>
  <c r="AE366" i="5"/>
  <c r="V367" i="5"/>
  <c r="W367" i="5"/>
  <c r="X367" i="5"/>
  <c r="Y367" i="5"/>
  <c r="Z367" i="5"/>
  <c r="AA367" i="5"/>
  <c r="AB367" i="5"/>
  <c r="AC367" i="5"/>
  <c r="AD367" i="5"/>
  <c r="AE367" i="5"/>
  <c r="V368" i="5"/>
  <c r="W368" i="5"/>
  <c r="X368" i="5"/>
  <c r="Y368" i="5"/>
  <c r="Z368" i="5"/>
  <c r="AA368" i="5"/>
  <c r="AB368" i="5"/>
  <c r="AC368" i="5"/>
  <c r="AD368" i="5"/>
  <c r="AE368" i="5"/>
  <c r="V369" i="5"/>
  <c r="W369" i="5"/>
  <c r="X369" i="5"/>
  <c r="Y369" i="5"/>
  <c r="Z369" i="5"/>
  <c r="AA369" i="5"/>
  <c r="AB369" i="5"/>
  <c r="AC369" i="5"/>
  <c r="AD369" i="5"/>
  <c r="AE369" i="5"/>
  <c r="V370" i="5"/>
  <c r="W370" i="5"/>
  <c r="X370" i="5"/>
  <c r="Y370" i="5"/>
  <c r="Z370" i="5"/>
  <c r="AA370" i="5"/>
  <c r="AB370" i="5"/>
  <c r="AC370" i="5"/>
  <c r="AD370" i="5"/>
  <c r="AE370" i="5"/>
  <c r="V371" i="5"/>
  <c r="W371" i="5"/>
  <c r="X371" i="5"/>
  <c r="Y371" i="5"/>
  <c r="Z371" i="5"/>
  <c r="AA371" i="5"/>
  <c r="AB371" i="5"/>
  <c r="AC371" i="5"/>
  <c r="AD371" i="5"/>
  <c r="AE371" i="5"/>
  <c r="V372" i="5"/>
  <c r="W372" i="5"/>
  <c r="X372" i="5"/>
  <c r="Y372" i="5"/>
  <c r="Z372" i="5"/>
  <c r="AA372" i="5"/>
  <c r="AB372" i="5"/>
  <c r="AC372" i="5"/>
  <c r="AD372" i="5"/>
  <c r="AE372" i="5"/>
  <c r="V373" i="5"/>
  <c r="W373" i="5"/>
  <c r="X373" i="5"/>
  <c r="Y373" i="5"/>
  <c r="Z373" i="5"/>
  <c r="AA373" i="5"/>
  <c r="AB373" i="5"/>
  <c r="AC373" i="5"/>
  <c r="AD373" i="5"/>
  <c r="AE373" i="5"/>
  <c r="V374" i="5"/>
  <c r="W374" i="5"/>
  <c r="X374" i="5"/>
  <c r="Y374" i="5"/>
  <c r="Z374" i="5"/>
  <c r="AA374" i="5"/>
  <c r="AB374" i="5"/>
  <c r="AC374" i="5"/>
  <c r="AD374" i="5"/>
  <c r="AE374" i="5"/>
  <c r="V375" i="5"/>
  <c r="W375" i="5"/>
  <c r="X375" i="5"/>
  <c r="Y375" i="5"/>
  <c r="Z375" i="5"/>
  <c r="AA375" i="5"/>
  <c r="AB375" i="5"/>
  <c r="AC375" i="5"/>
  <c r="AD375" i="5"/>
  <c r="AE375" i="5"/>
  <c r="V376" i="5"/>
  <c r="W376" i="5"/>
  <c r="X376" i="5"/>
  <c r="Y376" i="5"/>
  <c r="Z376" i="5"/>
  <c r="AA376" i="5"/>
  <c r="AB376" i="5"/>
  <c r="AC376" i="5"/>
  <c r="AD376" i="5"/>
  <c r="AE376" i="5"/>
  <c r="V377" i="5"/>
  <c r="W377" i="5"/>
  <c r="X377" i="5"/>
  <c r="Y377" i="5"/>
  <c r="Z377" i="5"/>
  <c r="AA377" i="5"/>
  <c r="AB377" i="5"/>
  <c r="AC377" i="5"/>
  <c r="AD377" i="5"/>
  <c r="AE377" i="5"/>
  <c r="V378" i="5"/>
  <c r="W378" i="5"/>
  <c r="X378" i="5"/>
  <c r="Y378" i="5"/>
  <c r="Z378" i="5"/>
  <c r="AA378" i="5"/>
  <c r="AB378" i="5"/>
  <c r="AC378" i="5"/>
  <c r="AD378" i="5"/>
  <c r="AE378" i="5"/>
  <c r="V379" i="5"/>
  <c r="W379" i="5"/>
  <c r="X379" i="5"/>
  <c r="Y379" i="5"/>
  <c r="Z379" i="5"/>
  <c r="AA379" i="5"/>
  <c r="AB379" i="5"/>
  <c r="AC379" i="5"/>
  <c r="AD379" i="5"/>
  <c r="AE379" i="5"/>
  <c r="V380" i="5"/>
  <c r="W380" i="5"/>
  <c r="X380" i="5"/>
  <c r="Y380" i="5"/>
  <c r="Z380" i="5"/>
  <c r="AA380" i="5"/>
  <c r="AB380" i="5"/>
  <c r="AC380" i="5"/>
  <c r="AD380" i="5"/>
  <c r="AE380" i="5"/>
  <c r="V381" i="5"/>
  <c r="W381" i="5"/>
  <c r="X381" i="5"/>
  <c r="Y381" i="5"/>
  <c r="Z381" i="5"/>
  <c r="AA381" i="5"/>
  <c r="AB381" i="5"/>
  <c r="AC381" i="5"/>
  <c r="AD381" i="5"/>
  <c r="AE381" i="5"/>
  <c r="V382" i="5"/>
  <c r="W382" i="5"/>
  <c r="X382" i="5"/>
  <c r="Y382" i="5"/>
  <c r="Z382" i="5"/>
  <c r="AA382" i="5"/>
  <c r="AB382" i="5"/>
  <c r="AC382" i="5"/>
  <c r="AD382" i="5"/>
  <c r="AE382" i="5"/>
  <c r="V383" i="5"/>
  <c r="W383" i="5"/>
  <c r="X383" i="5"/>
  <c r="Y383" i="5"/>
  <c r="Z383" i="5"/>
  <c r="AA383" i="5"/>
  <c r="AB383" i="5"/>
  <c r="AC383" i="5"/>
  <c r="AD383" i="5"/>
  <c r="AE383" i="5"/>
  <c r="V384" i="5"/>
  <c r="W384" i="5"/>
  <c r="X384" i="5"/>
  <c r="Y384" i="5"/>
  <c r="Z384" i="5"/>
  <c r="AA384" i="5"/>
  <c r="AB384" i="5"/>
  <c r="AC384" i="5"/>
  <c r="AD384" i="5"/>
  <c r="AE384" i="5"/>
  <c r="V385" i="5"/>
  <c r="W385" i="5"/>
  <c r="X385" i="5"/>
  <c r="Y385" i="5"/>
  <c r="Z385" i="5"/>
  <c r="AA385" i="5"/>
  <c r="AB385" i="5"/>
  <c r="AC385" i="5"/>
  <c r="AD385" i="5"/>
  <c r="AE385" i="5"/>
  <c r="V386" i="5"/>
  <c r="W386" i="5"/>
  <c r="X386" i="5"/>
  <c r="Y386" i="5"/>
  <c r="Z386" i="5"/>
  <c r="AA386" i="5"/>
  <c r="AB386" i="5"/>
  <c r="AC386" i="5"/>
  <c r="AD386" i="5"/>
  <c r="AE386" i="5"/>
  <c r="V387" i="5"/>
  <c r="W387" i="5"/>
  <c r="X387" i="5"/>
  <c r="Y387" i="5"/>
  <c r="Z387" i="5"/>
  <c r="AA387" i="5"/>
  <c r="AB387" i="5"/>
  <c r="AC387" i="5"/>
  <c r="AD387" i="5"/>
  <c r="AE387" i="5"/>
  <c r="V388" i="5"/>
  <c r="W388" i="5"/>
  <c r="X388" i="5"/>
  <c r="Y388" i="5"/>
  <c r="Z388" i="5"/>
  <c r="AA388" i="5"/>
  <c r="AB388" i="5"/>
  <c r="AC388" i="5"/>
  <c r="AD388" i="5"/>
  <c r="AE388" i="5"/>
  <c r="V389" i="5"/>
  <c r="W389" i="5"/>
  <c r="X389" i="5"/>
  <c r="Y389" i="5"/>
  <c r="Z389" i="5"/>
  <c r="AA389" i="5"/>
  <c r="AB389" i="5"/>
  <c r="AC389" i="5"/>
  <c r="AD389" i="5"/>
  <c r="AE389" i="5"/>
  <c r="V390" i="5"/>
  <c r="W390" i="5"/>
  <c r="X390" i="5"/>
  <c r="Y390" i="5"/>
  <c r="Z390" i="5"/>
  <c r="AA390" i="5"/>
  <c r="AB390" i="5"/>
  <c r="AC390" i="5"/>
  <c r="AD390" i="5"/>
  <c r="AE390" i="5"/>
  <c r="V391" i="5"/>
  <c r="W391" i="5"/>
  <c r="X391" i="5"/>
  <c r="Y391" i="5"/>
  <c r="Z391" i="5"/>
  <c r="AA391" i="5"/>
  <c r="AB391" i="5"/>
  <c r="AC391" i="5"/>
  <c r="AD391" i="5"/>
  <c r="AE391" i="5"/>
  <c r="V392" i="5"/>
  <c r="W392" i="5"/>
  <c r="X392" i="5"/>
  <c r="Y392" i="5"/>
  <c r="Z392" i="5"/>
  <c r="AA392" i="5"/>
  <c r="AB392" i="5"/>
  <c r="AC392" i="5"/>
  <c r="AD392" i="5"/>
  <c r="AE392" i="5"/>
  <c r="V393" i="5"/>
  <c r="W393" i="5"/>
  <c r="X393" i="5"/>
  <c r="Y393" i="5"/>
  <c r="Z393" i="5"/>
  <c r="AA393" i="5"/>
  <c r="AB393" i="5"/>
  <c r="AC393" i="5"/>
  <c r="AD393" i="5"/>
  <c r="AE393" i="5"/>
  <c r="V394" i="5"/>
  <c r="W394" i="5"/>
  <c r="X394" i="5"/>
  <c r="Y394" i="5"/>
  <c r="Z394" i="5"/>
  <c r="AA394" i="5"/>
  <c r="AB394" i="5"/>
  <c r="AC394" i="5"/>
  <c r="AD394" i="5"/>
  <c r="AE394" i="5"/>
  <c r="V395" i="5"/>
  <c r="W395" i="5"/>
  <c r="X395" i="5"/>
  <c r="Y395" i="5"/>
  <c r="Z395" i="5"/>
  <c r="AA395" i="5"/>
  <c r="AB395" i="5"/>
  <c r="AC395" i="5"/>
  <c r="AD395" i="5"/>
  <c r="AE395" i="5"/>
  <c r="V396" i="5"/>
  <c r="W396" i="5"/>
  <c r="X396" i="5"/>
  <c r="Y396" i="5"/>
  <c r="Z396" i="5"/>
  <c r="AA396" i="5"/>
  <c r="AB396" i="5"/>
  <c r="AC396" i="5"/>
  <c r="AD396" i="5"/>
  <c r="AE396" i="5"/>
  <c r="V397" i="5"/>
  <c r="W397" i="5"/>
  <c r="X397" i="5"/>
  <c r="Y397" i="5"/>
  <c r="Z397" i="5"/>
  <c r="AA397" i="5"/>
  <c r="AB397" i="5"/>
  <c r="AC397" i="5"/>
  <c r="AD397" i="5"/>
  <c r="AE397" i="5"/>
  <c r="V398" i="5"/>
  <c r="W398" i="5"/>
  <c r="X398" i="5"/>
  <c r="Y398" i="5"/>
  <c r="Z398" i="5"/>
  <c r="AA398" i="5"/>
  <c r="AB398" i="5"/>
  <c r="AC398" i="5"/>
  <c r="AD398" i="5"/>
  <c r="AE398" i="5"/>
  <c r="V399" i="5"/>
  <c r="W399" i="5"/>
  <c r="X399" i="5"/>
  <c r="Y399" i="5"/>
  <c r="Z399" i="5"/>
  <c r="AA399" i="5"/>
  <c r="AB399" i="5"/>
  <c r="AC399" i="5"/>
  <c r="AD399" i="5"/>
  <c r="AE399" i="5"/>
  <c r="V400" i="5"/>
  <c r="W400" i="5"/>
  <c r="X400" i="5"/>
  <c r="Y400" i="5"/>
  <c r="Z400" i="5"/>
  <c r="AA400" i="5"/>
  <c r="AB400" i="5"/>
  <c r="AC400" i="5"/>
  <c r="AD400" i="5"/>
  <c r="AE400" i="5"/>
  <c r="V401" i="5"/>
  <c r="W401" i="5"/>
  <c r="X401" i="5"/>
  <c r="Y401" i="5"/>
  <c r="Z401" i="5"/>
  <c r="AA401" i="5"/>
  <c r="AB401" i="5"/>
  <c r="AC401" i="5"/>
  <c r="AD401" i="5"/>
  <c r="AE401" i="5"/>
  <c r="V402" i="5"/>
  <c r="W402" i="5"/>
  <c r="X402" i="5"/>
  <c r="Y402" i="5"/>
  <c r="Z402" i="5"/>
  <c r="AA402" i="5"/>
  <c r="AB402" i="5"/>
  <c r="AC402" i="5"/>
  <c r="AD402" i="5"/>
  <c r="AE402" i="5"/>
  <c r="V403" i="5"/>
  <c r="W403" i="5"/>
  <c r="X403" i="5"/>
  <c r="Y403" i="5"/>
  <c r="Z403" i="5"/>
  <c r="AA403" i="5"/>
  <c r="AB403" i="5"/>
  <c r="AC403" i="5"/>
  <c r="AD403" i="5"/>
  <c r="AE403" i="5"/>
  <c r="V404" i="5"/>
  <c r="W404" i="5"/>
  <c r="X404" i="5"/>
  <c r="Y404" i="5"/>
  <c r="Z404" i="5"/>
  <c r="AA404" i="5"/>
  <c r="AB404" i="5"/>
  <c r="AC404" i="5"/>
  <c r="AD404" i="5"/>
  <c r="AE404" i="5"/>
  <c r="V405" i="5"/>
  <c r="W405" i="5"/>
  <c r="X405" i="5"/>
  <c r="Y405" i="5"/>
  <c r="Z405" i="5"/>
  <c r="AA405" i="5"/>
  <c r="AB405" i="5"/>
  <c r="AC405" i="5"/>
  <c r="AD405" i="5"/>
  <c r="AE405" i="5"/>
  <c r="V406" i="5"/>
  <c r="W406" i="5"/>
  <c r="X406" i="5"/>
  <c r="Y406" i="5"/>
  <c r="Z406" i="5"/>
  <c r="AA406" i="5"/>
  <c r="AB406" i="5"/>
  <c r="AC406" i="5"/>
  <c r="AD406" i="5"/>
  <c r="AE406" i="5"/>
  <c r="V407" i="5"/>
  <c r="W407" i="5"/>
  <c r="X407" i="5"/>
  <c r="Y407" i="5"/>
  <c r="Z407" i="5"/>
  <c r="AA407" i="5"/>
  <c r="AB407" i="5"/>
  <c r="AC407" i="5"/>
  <c r="AD407" i="5"/>
  <c r="AE407" i="5"/>
  <c r="V408" i="5"/>
  <c r="W408" i="5"/>
  <c r="X408" i="5"/>
  <c r="Y408" i="5"/>
  <c r="Z408" i="5"/>
  <c r="AA408" i="5"/>
  <c r="AB408" i="5"/>
  <c r="AC408" i="5"/>
  <c r="AD408" i="5"/>
  <c r="AE408" i="5"/>
  <c r="V409" i="5"/>
  <c r="W409" i="5"/>
  <c r="X409" i="5"/>
  <c r="Y409" i="5"/>
  <c r="Z409" i="5"/>
  <c r="AA409" i="5"/>
  <c r="AB409" i="5"/>
  <c r="AC409" i="5"/>
  <c r="AD409" i="5"/>
  <c r="AE409" i="5"/>
  <c r="V410" i="5"/>
  <c r="W410" i="5"/>
  <c r="X410" i="5"/>
  <c r="Y410" i="5"/>
  <c r="Z410" i="5"/>
  <c r="AA410" i="5"/>
  <c r="AB410" i="5"/>
  <c r="AC410" i="5"/>
  <c r="AD410" i="5"/>
  <c r="AE410" i="5"/>
  <c r="V411" i="5"/>
  <c r="W411" i="5"/>
  <c r="X411" i="5"/>
  <c r="Y411" i="5"/>
  <c r="Z411" i="5"/>
  <c r="AA411" i="5"/>
  <c r="AB411" i="5"/>
  <c r="AC411" i="5"/>
  <c r="AD411" i="5"/>
  <c r="AE411" i="5"/>
  <c r="V412" i="5"/>
  <c r="W412" i="5"/>
  <c r="X412" i="5"/>
  <c r="Y412" i="5"/>
  <c r="Z412" i="5"/>
  <c r="AA412" i="5"/>
  <c r="AB412" i="5"/>
  <c r="AC412" i="5"/>
  <c r="AD412" i="5"/>
  <c r="AE412" i="5"/>
  <c r="V413" i="5"/>
  <c r="W413" i="5"/>
  <c r="X413" i="5"/>
  <c r="Y413" i="5"/>
  <c r="Z413" i="5"/>
  <c r="AA413" i="5"/>
  <c r="AB413" i="5"/>
  <c r="AC413" i="5"/>
  <c r="AD413" i="5"/>
  <c r="AE413" i="5"/>
  <c r="V414" i="5"/>
  <c r="W414" i="5"/>
  <c r="X414" i="5"/>
  <c r="Y414" i="5"/>
  <c r="Z414" i="5"/>
  <c r="AA414" i="5"/>
  <c r="AB414" i="5"/>
  <c r="AC414" i="5"/>
  <c r="AD414" i="5"/>
  <c r="AE414" i="5"/>
  <c r="V415" i="5"/>
  <c r="W415" i="5"/>
  <c r="X415" i="5"/>
  <c r="Y415" i="5"/>
  <c r="Z415" i="5"/>
  <c r="AA415" i="5"/>
  <c r="AB415" i="5"/>
  <c r="AC415" i="5"/>
  <c r="AD415" i="5"/>
  <c r="AE415" i="5"/>
  <c r="V416" i="5"/>
  <c r="W416" i="5"/>
  <c r="X416" i="5"/>
  <c r="Y416" i="5"/>
  <c r="Z416" i="5"/>
  <c r="AA416" i="5"/>
  <c r="AB416" i="5"/>
  <c r="AC416" i="5"/>
  <c r="AD416" i="5"/>
  <c r="AE416" i="5"/>
  <c r="V417" i="5"/>
  <c r="W417" i="5"/>
  <c r="X417" i="5"/>
  <c r="Y417" i="5"/>
  <c r="Z417" i="5"/>
  <c r="AA417" i="5"/>
  <c r="AB417" i="5"/>
  <c r="AC417" i="5"/>
  <c r="AD417" i="5"/>
  <c r="AE417" i="5"/>
  <c r="V418" i="5"/>
  <c r="W418" i="5"/>
  <c r="X418" i="5"/>
  <c r="Y418" i="5"/>
  <c r="Z418" i="5"/>
  <c r="AA418" i="5"/>
  <c r="AB418" i="5"/>
  <c r="AC418" i="5"/>
  <c r="AD418" i="5"/>
  <c r="AE418" i="5"/>
  <c r="V419" i="5"/>
  <c r="W419" i="5"/>
  <c r="X419" i="5"/>
  <c r="Y419" i="5"/>
  <c r="Z419" i="5"/>
  <c r="AA419" i="5"/>
  <c r="AB419" i="5"/>
  <c r="AC419" i="5"/>
  <c r="AD419" i="5"/>
  <c r="AE419" i="5"/>
  <c r="V420" i="5"/>
  <c r="W420" i="5"/>
  <c r="X420" i="5"/>
  <c r="Y420" i="5"/>
  <c r="Z420" i="5"/>
  <c r="AA420" i="5"/>
  <c r="AB420" i="5"/>
  <c r="AC420" i="5"/>
  <c r="AD420" i="5"/>
  <c r="AE420" i="5"/>
  <c r="V421" i="5"/>
  <c r="W421" i="5"/>
  <c r="X421" i="5"/>
  <c r="Y421" i="5"/>
  <c r="Z421" i="5"/>
  <c r="AA421" i="5"/>
  <c r="AB421" i="5"/>
  <c r="AC421" i="5"/>
  <c r="AD421" i="5"/>
  <c r="AE421" i="5"/>
  <c r="V422" i="5"/>
  <c r="W422" i="5"/>
  <c r="X422" i="5"/>
  <c r="Y422" i="5"/>
  <c r="Z422" i="5"/>
  <c r="AA422" i="5"/>
  <c r="AB422" i="5"/>
  <c r="AC422" i="5"/>
  <c r="AD422" i="5"/>
  <c r="AE422" i="5"/>
  <c r="V423" i="5"/>
  <c r="W423" i="5"/>
  <c r="X423" i="5"/>
  <c r="Y423" i="5"/>
  <c r="Z423" i="5"/>
  <c r="AA423" i="5"/>
  <c r="AB423" i="5"/>
  <c r="AC423" i="5"/>
  <c r="AD423" i="5"/>
  <c r="AE423" i="5"/>
  <c r="V424" i="5"/>
  <c r="W424" i="5"/>
  <c r="X424" i="5"/>
  <c r="Y424" i="5"/>
  <c r="Z424" i="5"/>
  <c r="AA424" i="5"/>
  <c r="AB424" i="5"/>
  <c r="AC424" i="5"/>
  <c r="AD424" i="5"/>
  <c r="AE424" i="5"/>
  <c r="V425" i="5"/>
  <c r="W425" i="5"/>
  <c r="X425" i="5"/>
  <c r="Y425" i="5"/>
  <c r="Z425" i="5"/>
  <c r="AA425" i="5"/>
  <c r="AB425" i="5"/>
  <c r="AC425" i="5"/>
  <c r="AD425" i="5"/>
  <c r="AE425" i="5"/>
  <c r="V426" i="5"/>
  <c r="W426" i="5"/>
  <c r="X426" i="5"/>
  <c r="Y426" i="5"/>
  <c r="Z426" i="5"/>
  <c r="AA426" i="5"/>
  <c r="AB426" i="5"/>
  <c r="AC426" i="5"/>
  <c r="AD426" i="5"/>
  <c r="AE426" i="5"/>
  <c r="V427" i="5"/>
  <c r="W427" i="5"/>
  <c r="X427" i="5"/>
  <c r="Y427" i="5"/>
  <c r="Z427" i="5"/>
  <c r="AA427" i="5"/>
  <c r="AB427" i="5"/>
  <c r="AC427" i="5"/>
  <c r="AD427" i="5"/>
  <c r="AE427" i="5"/>
  <c r="V428" i="5"/>
  <c r="W428" i="5"/>
  <c r="X428" i="5"/>
  <c r="Y428" i="5"/>
  <c r="Z428" i="5"/>
  <c r="AA428" i="5"/>
  <c r="AB428" i="5"/>
  <c r="AC428" i="5"/>
  <c r="AD428" i="5"/>
  <c r="AE428" i="5"/>
  <c r="V429" i="5"/>
  <c r="W429" i="5"/>
  <c r="X429" i="5"/>
  <c r="Y429" i="5"/>
  <c r="Z429" i="5"/>
  <c r="AA429" i="5"/>
  <c r="AB429" i="5"/>
  <c r="AC429" i="5"/>
  <c r="AD429" i="5"/>
  <c r="AE429" i="5"/>
  <c r="V430" i="5"/>
  <c r="W430" i="5"/>
  <c r="X430" i="5"/>
  <c r="Y430" i="5"/>
  <c r="Z430" i="5"/>
  <c r="AA430" i="5"/>
  <c r="AB430" i="5"/>
  <c r="AC430" i="5"/>
  <c r="AD430" i="5"/>
  <c r="AE430" i="5"/>
  <c r="V431" i="5"/>
  <c r="W431" i="5"/>
  <c r="X431" i="5"/>
  <c r="Y431" i="5"/>
  <c r="Z431" i="5"/>
  <c r="AA431" i="5"/>
  <c r="AB431" i="5"/>
  <c r="AC431" i="5"/>
  <c r="AD431" i="5"/>
  <c r="AE431" i="5"/>
  <c r="V432" i="5"/>
  <c r="W432" i="5"/>
  <c r="X432" i="5"/>
  <c r="Y432" i="5"/>
  <c r="Z432" i="5"/>
  <c r="AA432" i="5"/>
  <c r="AB432" i="5"/>
  <c r="AC432" i="5"/>
  <c r="AD432" i="5"/>
  <c r="AE432" i="5"/>
  <c r="V433" i="5"/>
  <c r="W433" i="5"/>
  <c r="X433" i="5"/>
  <c r="Y433" i="5"/>
  <c r="Z433" i="5"/>
  <c r="AA433" i="5"/>
  <c r="AB433" i="5"/>
  <c r="AC433" i="5"/>
  <c r="AD433" i="5"/>
  <c r="AE433" i="5"/>
  <c r="V434" i="5"/>
  <c r="W434" i="5"/>
  <c r="X434" i="5"/>
  <c r="Y434" i="5"/>
  <c r="Z434" i="5"/>
  <c r="AA434" i="5"/>
  <c r="AB434" i="5"/>
  <c r="AC434" i="5"/>
  <c r="AD434" i="5"/>
  <c r="AE434" i="5"/>
  <c r="V435" i="5"/>
  <c r="W435" i="5"/>
  <c r="X435" i="5"/>
  <c r="Y435" i="5"/>
  <c r="Z435" i="5"/>
  <c r="AA435" i="5"/>
  <c r="AB435" i="5"/>
  <c r="AC435" i="5"/>
  <c r="AD435" i="5"/>
  <c r="AE435" i="5"/>
  <c r="V436" i="5"/>
  <c r="W436" i="5"/>
  <c r="X436" i="5"/>
  <c r="Y436" i="5"/>
  <c r="Z436" i="5"/>
  <c r="AA436" i="5"/>
  <c r="AB436" i="5"/>
  <c r="AC436" i="5"/>
  <c r="AD436" i="5"/>
  <c r="AE436" i="5"/>
  <c r="V437" i="5"/>
  <c r="W437" i="5"/>
  <c r="X437" i="5"/>
  <c r="Y437" i="5"/>
  <c r="Z437" i="5"/>
  <c r="AA437" i="5"/>
  <c r="AB437" i="5"/>
  <c r="AC437" i="5"/>
  <c r="AD437" i="5"/>
  <c r="AE437" i="5"/>
  <c r="V438" i="5"/>
  <c r="W438" i="5"/>
  <c r="X438" i="5"/>
  <c r="Y438" i="5"/>
  <c r="Z438" i="5"/>
  <c r="AA438" i="5"/>
  <c r="AB438" i="5"/>
  <c r="AC438" i="5"/>
  <c r="AD438" i="5"/>
  <c r="AE438" i="5"/>
  <c r="V439" i="5"/>
  <c r="W439" i="5"/>
  <c r="X439" i="5"/>
  <c r="Y439" i="5"/>
  <c r="Z439" i="5"/>
  <c r="AA439" i="5"/>
  <c r="AB439" i="5"/>
  <c r="AC439" i="5"/>
  <c r="AD439" i="5"/>
  <c r="AE439" i="5"/>
  <c r="V440" i="5"/>
  <c r="W440" i="5"/>
  <c r="X440" i="5"/>
  <c r="Y440" i="5"/>
  <c r="Z440" i="5"/>
  <c r="AA440" i="5"/>
  <c r="AB440" i="5"/>
  <c r="AC440" i="5"/>
  <c r="AD440" i="5"/>
  <c r="AE440" i="5"/>
  <c r="V441" i="5"/>
  <c r="W441" i="5"/>
  <c r="X441" i="5"/>
  <c r="Y441" i="5"/>
  <c r="Z441" i="5"/>
  <c r="AA441" i="5"/>
  <c r="AB441" i="5"/>
  <c r="AC441" i="5"/>
  <c r="AD441" i="5"/>
  <c r="AE441" i="5"/>
  <c r="V442" i="5"/>
  <c r="W442" i="5"/>
  <c r="X442" i="5"/>
  <c r="Y442" i="5"/>
  <c r="Z442" i="5"/>
  <c r="AA442" i="5"/>
  <c r="AB442" i="5"/>
  <c r="AC442" i="5"/>
  <c r="AD442" i="5"/>
  <c r="AE442" i="5"/>
  <c r="V443" i="5"/>
  <c r="W443" i="5"/>
  <c r="X443" i="5"/>
  <c r="Y443" i="5"/>
  <c r="Z443" i="5"/>
  <c r="AA443" i="5"/>
  <c r="AB443" i="5"/>
  <c r="AC443" i="5"/>
  <c r="AD443" i="5"/>
  <c r="AE443" i="5"/>
  <c r="V444" i="5"/>
  <c r="W444" i="5"/>
  <c r="X444" i="5"/>
  <c r="Y444" i="5"/>
  <c r="Z444" i="5"/>
  <c r="AA444" i="5"/>
  <c r="AB444" i="5"/>
  <c r="AC444" i="5"/>
  <c r="AD444" i="5"/>
  <c r="AE444" i="5"/>
  <c r="V445" i="5"/>
  <c r="W445" i="5"/>
  <c r="X445" i="5"/>
  <c r="Y445" i="5"/>
  <c r="Z445" i="5"/>
  <c r="AA445" i="5"/>
  <c r="AB445" i="5"/>
  <c r="AC445" i="5"/>
  <c r="AD445" i="5"/>
  <c r="AE445" i="5"/>
  <c r="V446" i="5"/>
  <c r="W446" i="5"/>
  <c r="X446" i="5"/>
  <c r="Y446" i="5"/>
  <c r="Z446" i="5"/>
  <c r="AA446" i="5"/>
  <c r="AB446" i="5"/>
  <c r="AC446" i="5"/>
  <c r="AD446" i="5"/>
  <c r="AE446" i="5"/>
  <c r="V447" i="5"/>
  <c r="W447" i="5"/>
  <c r="X447" i="5"/>
  <c r="Y447" i="5"/>
  <c r="Z447" i="5"/>
  <c r="AA447" i="5"/>
  <c r="AB447" i="5"/>
  <c r="AC447" i="5"/>
  <c r="AD447" i="5"/>
  <c r="AE447" i="5"/>
  <c r="V448" i="5"/>
  <c r="W448" i="5"/>
  <c r="X448" i="5"/>
  <c r="Y448" i="5"/>
  <c r="Z448" i="5"/>
  <c r="AA448" i="5"/>
  <c r="AB448" i="5"/>
  <c r="AC448" i="5"/>
  <c r="AD448" i="5"/>
  <c r="AE448" i="5"/>
  <c r="V449" i="5"/>
  <c r="W449" i="5"/>
  <c r="X449" i="5"/>
  <c r="Y449" i="5"/>
  <c r="Z449" i="5"/>
  <c r="AA449" i="5"/>
  <c r="AB449" i="5"/>
  <c r="AC449" i="5"/>
  <c r="AD449" i="5"/>
  <c r="AE449" i="5"/>
  <c r="V450" i="5"/>
  <c r="W450" i="5"/>
  <c r="X450" i="5"/>
  <c r="Y450" i="5"/>
  <c r="Z450" i="5"/>
  <c r="AA450" i="5"/>
  <c r="AB450" i="5"/>
  <c r="AC450" i="5"/>
  <c r="AD450" i="5"/>
  <c r="AE450" i="5"/>
  <c r="V451" i="5"/>
  <c r="W451" i="5"/>
  <c r="X451" i="5"/>
  <c r="Y451" i="5"/>
  <c r="Z451" i="5"/>
  <c r="AA451" i="5"/>
  <c r="AB451" i="5"/>
  <c r="AC451" i="5"/>
  <c r="AD451" i="5"/>
  <c r="AE451" i="5"/>
  <c r="V452" i="5"/>
  <c r="W452" i="5"/>
  <c r="X452" i="5"/>
  <c r="Y452" i="5"/>
  <c r="Z452" i="5"/>
  <c r="AA452" i="5"/>
  <c r="AB452" i="5"/>
  <c r="AC452" i="5"/>
  <c r="AD452" i="5"/>
  <c r="AE452" i="5"/>
  <c r="V453" i="5"/>
  <c r="W453" i="5"/>
  <c r="X453" i="5"/>
  <c r="Y453" i="5"/>
  <c r="Z453" i="5"/>
  <c r="AA453" i="5"/>
  <c r="AB453" i="5"/>
  <c r="AC453" i="5"/>
  <c r="AD453" i="5"/>
  <c r="AE453" i="5"/>
  <c r="V454" i="5"/>
  <c r="W454" i="5"/>
  <c r="X454" i="5"/>
  <c r="Y454" i="5"/>
  <c r="Z454" i="5"/>
  <c r="AA454" i="5"/>
  <c r="AB454" i="5"/>
  <c r="AC454" i="5"/>
  <c r="AD454" i="5"/>
  <c r="AE454" i="5"/>
  <c r="V455" i="5"/>
  <c r="W455" i="5"/>
  <c r="X455" i="5"/>
  <c r="Y455" i="5"/>
  <c r="Z455" i="5"/>
  <c r="AA455" i="5"/>
  <c r="AB455" i="5"/>
  <c r="AC455" i="5"/>
  <c r="AD455" i="5"/>
  <c r="AE455" i="5"/>
  <c r="V456" i="5"/>
  <c r="W456" i="5"/>
  <c r="X456" i="5"/>
  <c r="Y456" i="5"/>
  <c r="Z456" i="5"/>
  <c r="AA456" i="5"/>
  <c r="AB456" i="5"/>
  <c r="AC456" i="5"/>
  <c r="AD456" i="5"/>
  <c r="AE456" i="5"/>
  <c r="V457" i="5"/>
  <c r="W457" i="5"/>
  <c r="X457" i="5"/>
  <c r="Y457" i="5"/>
  <c r="Z457" i="5"/>
  <c r="AA457" i="5"/>
  <c r="AB457" i="5"/>
  <c r="AC457" i="5"/>
  <c r="AD457" i="5"/>
  <c r="AE457" i="5"/>
  <c r="V458" i="5"/>
  <c r="W458" i="5"/>
  <c r="X458" i="5"/>
  <c r="Y458" i="5"/>
  <c r="Z458" i="5"/>
  <c r="AA458" i="5"/>
  <c r="AB458" i="5"/>
  <c r="AC458" i="5"/>
  <c r="AD458" i="5"/>
  <c r="AE458" i="5"/>
  <c r="V459" i="5"/>
  <c r="W459" i="5"/>
  <c r="X459" i="5"/>
  <c r="Y459" i="5"/>
  <c r="Z459" i="5"/>
  <c r="AA459" i="5"/>
  <c r="AB459" i="5"/>
  <c r="AC459" i="5"/>
  <c r="AD459" i="5"/>
  <c r="AE459" i="5"/>
  <c r="V460" i="5"/>
  <c r="W460" i="5"/>
  <c r="X460" i="5"/>
  <c r="Y460" i="5"/>
  <c r="Z460" i="5"/>
  <c r="AA460" i="5"/>
  <c r="AB460" i="5"/>
  <c r="AC460" i="5"/>
  <c r="AD460" i="5"/>
  <c r="AE460" i="5"/>
  <c r="V461" i="5"/>
  <c r="W461" i="5"/>
  <c r="X461" i="5"/>
  <c r="Y461" i="5"/>
  <c r="Z461" i="5"/>
  <c r="AA461" i="5"/>
  <c r="AB461" i="5"/>
  <c r="AC461" i="5"/>
  <c r="AD461" i="5"/>
  <c r="AE461" i="5"/>
  <c r="V462" i="5"/>
  <c r="W462" i="5"/>
  <c r="X462" i="5"/>
  <c r="Y462" i="5"/>
  <c r="Z462" i="5"/>
  <c r="AA462" i="5"/>
  <c r="AB462" i="5"/>
  <c r="AC462" i="5"/>
  <c r="AD462" i="5"/>
  <c r="AE462" i="5"/>
  <c r="V463" i="5"/>
  <c r="W463" i="5"/>
  <c r="X463" i="5"/>
  <c r="Y463" i="5"/>
  <c r="Z463" i="5"/>
  <c r="AA463" i="5"/>
  <c r="AB463" i="5"/>
  <c r="AC463" i="5"/>
  <c r="AD463" i="5"/>
  <c r="AE463" i="5"/>
  <c r="V464" i="5"/>
  <c r="W464" i="5"/>
  <c r="X464" i="5"/>
  <c r="Y464" i="5"/>
  <c r="Z464" i="5"/>
  <c r="AA464" i="5"/>
  <c r="AB464" i="5"/>
  <c r="AC464" i="5"/>
  <c r="AD464" i="5"/>
  <c r="AE464" i="5"/>
  <c r="V465" i="5"/>
  <c r="W465" i="5"/>
  <c r="X465" i="5"/>
  <c r="Y465" i="5"/>
  <c r="Z465" i="5"/>
  <c r="AA465" i="5"/>
  <c r="AB465" i="5"/>
  <c r="AC465" i="5"/>
  <c r="AD465" i="5"/>
  <c r="AE465" i="5"/>
  <c r="V466" i="5"/>
  <c r="W466" i="5"/>
  <c r="X466" i="5"/>
  <c r="Y466" i="5"/>
  <c r="Z466" i="5"/>
  <c r="AA466" i="5"/>
  <c r="AB466" i="5"/>
  <c r="AC466" i="5"/>
  <c r="AD466" i="5"/>
  <c r="AE466" i="5"/>
  <c r="V467" i="5"/>
  <c r="W467" i="5"/>
  <c r="X467" i="5"/>
  <c r="Y467" i="5"/>
  <c r="Z467" i="5"/>
  <c r="AA467" i="5"/>
  <c r="AB467" i="5"/>
  <c r="AC467" i="5"/>
  <c r="AD467" i="5"/>
  <c r="AE467" i="5"/>
  <c r="V468" i="5"/>
  <c r="W468" i="5"/>
  <c r="X468" i="5"/>
  <c r="Y468" i="5"/>
  <c r="Z468" i="5"/>
  <c r="AA468" i="5"/>
  <c r="AB468" i="5"/>
  <c r="AC468" i="5"/>
  <c r="AD468" i="5"/>
  <c r="AE468" i="5"/>
  <c r="V469" i="5"/>
  <c r="W469" i="5"/>
  <c r="X469" i="5"/>
  <c r="Y469" i="5"/>
  <c r="Z469" i="5"/>
  <c r="AA469" i="5"/>
  <c r="AB469" i="5"/>
  <c r="AC469" i="5"/>
  <c r="AD469" i="5"/>
  <c r="AE469" i="5"/>
  <c r="V470" i="5"/>
  <c r="W470" i="5"/>
  <c r="X470" i="5"/>
  <c r="Y470" i="5"/>
  <c r="Z470" i="5"/>
  <c r="AA470" i="5"/>
  <c r="AB470" i="5"/>
  <c r="AC470" i="5"/>
  <c r="AD470" i="5"/>
  <c r="AE470" i="5"/>
  <c r="V471" i="5"/>
  <c r="W471" i="5"/>
  <c r="X471" i="5"/>
  <c r="Y471" i="5"/>
  <c r="Z471" i="5"/>
  <c r="AA471" i="5"/>
  <c r="AB471" i="5"/>
  <c r="AC471" i="5"/>
  <c r="AD471" i="5"/>
  <c r="AE471" i="5"/>
  <c r="V472" i="5"/>
  <c r="W472" i="5"/>
  <c r="X472" i="5"/>
  <c r="Y472" i="5"/>
  <c r="Z472" i="5"/>
  <c r="AA472" i="5"/>
  <c r="AB472" i="5"/>
  <c r="AC472" i="5"/>
  <c r="AD472" i="5"/>
  <c r="AE472" i="5"/>
  <c r="V473" i="5"/>
  <c r="W473" i="5"/>
  <c r="X473" i="5"/>
  <c r="Y473" i="5"/>
  <c r="Z473" i="5"/>
  <c r="AA473" i="5"/>
  <c r="AB473" i="5"/>
  <c r="AC473" i="5"/>
  <c r="AD473" i="5"/>
  <c r="AE473" i="5"/>
  <c r="V474" i="5"/>
  <c r="W474" i="5"/>
  <c r="X474" i="5"/>
  <c r="Y474" i="5"/>
  <c r="Z474" i="5"/>
  <c r="AA474" i="5"/>
  <c r="AB474" i="5"/>
  <c r="AC474" i="5"/>
  <c r="AD474" i="5"/>
  <c r="AE474" i="5"/>
  <c r="V475" i="5"/>
  <c r="W475" i="5"/>
  <c r="X475" i="5"/>
  <c r="Y475" i="5"/>
  <c r="Z475" i="5"/>
  <c r="AA475" i="5"/>
  <c r="AB475" i="5"/>
  <c r="AC475" i="5"/>
  <c r="AD475" i="5"/>
  <c r="AE475" i="5"/>
  <c r="V476" i="5"/>
  <c r="W476" i="5"/>
  <c r="X476" i="5"/>
  <c r="Y476" i="5"/>
  <c r="Z476" i="5"/>
  <c r="AA476" i="5"/>
  <c r="AB476" i="5"/>
  <c r="AC476" i="5"/>
  <c r="AD476" i="5"/>
  <c r="AE476" i="5"/>
  <c r="V477" i="5"/>
  <c r="W477" i="5"/>
  <c r="X477" i="5"/>
  <c r="Y477" i="5"/>
  <c r="Z477" i="5"/>
  <c r="AA477" i="5"/>
  <c r="AB477" i="5"/>
  <c r="AC477" i="5"/>
  <c r="AD477" i="5"/>
  <c r="AE477" i="5"/>
  <c r="V478" i="5"/>
  <c r="W478" i="5"/>
  <c r="X478" i="5"/>
  <c r="Y478" i="5"/>
  <c r="Z478" i="5"/>
  <c r="AA478" i="5"/>
  <c r="AB478" i="5"/>
  <c r="AC478" i="5"/>
  <c r="AD478" i="5"/>
  <c r="AE478" i="5"/>
  <c r="V479" i="5"/>
  <c r="W479" i="5"/>
  <c r="X479" i="5"/>
  <c r="Y479" i="5"/>
  <c r="Z479" i="5"/>
  <c r="AA479" i="5"/>
  <c r="AB479" i="5"/>
  <c r="AC479" i="5"/>
  <c r="AD479" i="5"/>
  <c r="AE479" i="5"/>
  <c r="V480" i="5"/>
  <c r="W480" i="5"/>
  <c r="X480" i="5"/>
  <c r="Y480" i="5"/>
  <c r="Z480" i="5"/>
  <c r="AA480" i="5"/>
  <c r="AB480" i="5"/>
  <c r="AC480" i="5"/>
  <c r="AD480" i="5"/>
  <c r="AE480" i="5"/>
  <c r="V481" i="5"/>
  <c r="W481" i="5"/>
  <c r="X481" i="5"/>
  <c r="Y481" i="5"/>
  <c r="Z481" i="5"/>
  <c r="AA481" i="5"/>
  <c r="AB481" i="5"/>
  <c r="AC481" i="5"/>
  <c r="AD481" i="5"/>
  <c r="AE481" i="5"/>
  <c r="V482" i="5"/>
  <c r="W482" i="5"/>
  <c r="X482" i="5"/>
  <c r="Y482" i="5"/>
  <c r="Z482" i="5"/>
  <c r="AA482" i="5"/>
  <c r="AB482" i="5"/>
  <c r="AC482" i="5"/>
  <c r="AD482" i="5"/>
  <c r="AE482" i="5"/>
  <c r="V483" i="5"/>
  <c r="W483" i="5"/>
  <c r="X483" i="5"/>
  <c r="Y483" i="5"/>
  <c r="Z483" i="5"/>
  <c r="AA483" i="5"/>
  <c r="AB483" i="5"/>
  <c r="AC483" i="5"/>
  <c r="AD483" i="5"/>
  <c r="AE483" i="5"/>
  <c r="V484" i="5"/>
  <c r="W484" i="5"/>
  <c r="X484" i="5"/>
  <c r="Y484" i="5"/>
  <c r="Z484" i="5"/>
  <c r="AA484" i="5"/>
  <c r="AB484" i="5"/>
  <c r="AC484" i="5"/>
  <c r="AD484" i="5"/>
  <c r="AE484" i="5"/>
  <c r="V485" i="5"/>
  <c r="W485" i="5"/>
  <c r="X485" i="5"/>
  <c r="Y485" i="5"/>
  <c r="Z485" i="5"/>
  <c r="AA485" i="5"/>
  <c r="AB485" i="5"/>
  <c r="AC485" i="5"/>
  <c r="AD485" i="5"/>
  <c r="AE485" i="5"/>
  <c r="V486" i="5"/>
  <c r="W486" i="5"/>
  <c r="X486" i="5"/>
  <c r="Y486" i="5"/>
  <c r="Z486" i="5"/>
  <c r="AA486" i="5"/>
  <c r="AB486" i="5"/>
  <c r="AC486" i="5"/>
  <c r="AD486" i="5"/>
  <c r="AE486" i="5"/>
  <c r="V487" i="5"/>
  <c r="W487" i="5"/>
  <c r="X487" i="5"/>
  <c r="Y487" i="5"/>
  <c r="Z487" i="5"/>
  <c r="AA487" i="5"/>
  <c r="AB487" i="5"/>
  <c r="AC487" i="5"/>
  <c r="AD487" i="5"/>
  <c r="AE487" i="5"/>
  <c r="V488" i="5"/>
  <c r="W488" i="5"/>
  <c r="X488" i="5"/>
  <c r="Y488" i="5"/>
  <c r="Z488" i="5"/>
  <c r="AA488" i="5"/>
  <c r="AB488" i="5"/>
  <c r="AC488" i="5"/>
  <c r="AD488" i="5"/>
  <c r="AE488" i="5"/>
  <c r="V489" i="5"/>
  <c r="W489" i="5"/>
  <c r="X489" i="5"/>
  <c r="Y489" i="5"/>
  <c r="Z489" i="5"/>
  <c r="AA489" i="5"/>
  <c r="AB489" i="5"/>
  <c r="AC489" i="5"/>
  <c r="AD489" i="5"/>
  <c r="AE489" i="5"/>
  <c r="V490" i="5"/>
  <c r="W490" i="5"/>
  <c r="X490" i="5"/>
  <c r="Y490" i="5"/>
  <c r="Z490" i="5"/>
  <c r="AA490" i="5"/>
  <c r="AB490" i="5"/>
  <c r="AC490" i="5"/>
  <c r="AD490" i="5"/>
  <c r="AE490" i="5"/>
  <c r="V491" i="5"/>
  <c r="W491" i="5"/>
  <c r="X491" i="5"/>
  <c r="Y491" i="5"/>
  <c r="Z491" i="5"/>
  <c r="AA491" i="5"/>
  <c r="AB491" i="5"/>
  <c r="AC491" i="5"/>
  <c r="AD491" i="5"/>
  <c r="AE491" i="5"/>
  <c r="V492" i="5"/>
  <c r="W492" i="5"/>
  <c r="X492" i="5"/>
  <c r="Y492" i="5"/>
  <c r="Z492" i="5"/>
  <c r="AA492" i="5"/>
  <c r="AB492" i="5"/>
  <c r="AC492" i="5"/>
  <c r="AD492" i="5"/>
  <c r="AE492" i="5"/>
  <c r="V493" i="5"/>
  <c r="W493" i="5"/>
  <c r="X493" i="5"/>
  <c r="Y493" i="5"/>
  <c r="Z493" i="5"/>
  <c r="AA493" i="5"/>
  <c r="AB493" i="5"/>
  <c r="AC493" i="5"/>
  <c r="AD493" i="5"/>
  <c r="AE493" i="5"/>
  <c r="V494" i="5"/>
  <c r="W494" i="5"/>
  <c r="X494" i="5"/>
  <c r="Z494" i="5"/>
  <c r="AA494" i="5"/>
  <c r="AB494" i="5"/>
  <c r="AC494" i="5"/>
  <c r="AD494" i="5"/>
  <c r="AE494" i="5"/>
  <c r="V495" i="5"/>
  <c r="W495" i="5"/>
  <c r="X495" i="5"/>
  <c r="Y495" i="5"/>
  <c r="Z495" i="5"/>
  <c r="AA495" i="5"/>
  <c r="AB495" i="5"/>
  <c r="AC495" i="5"/>
  <c r="AD495" i="5"/>
  <c r="AE495" i="5"/>
  <c r="V496" i="5"/>
  <c r="W496" i="5"/>
  <c r="X496" i="5"/>
  <c r="Y496" i="5"/>
  <c r="Z496" i="5"/>
  <c r="AA496" i="5"/>
  <c r="AB496" i="5"/>
  <c r="AC496" i="5"/>
  <c r="AD496" i="5"/>
  <c r="AE496" i="5"/>
  <c r="V497" i="5"/>
  <c r="W497" i="5"/>
  <c r="X497" i="5"/>
  <c r="Y497" i="5"/>
  <c r="Z497" i="5"/>
  <c r="AA497" i="5"/>
  <c r="AB497" i="5"/>
  <c r="AC497" i="5"/>
  <c r="AD497" i="5"/>
  <c r="AE497" i="5"/>
  <c r="V498" i="5"/>
  <c r="W498" i="5"/>
  <c r="X498" i="5"/>
  <c r="Y498" i="5"/>
  <c r="Z498" i="5"/>
  <c r="AA498" i="5"/>
  <c r="AB498" i="5"/>
  <c r="AC498" i="5"/>
  <c r="AD498" i="5"/>
  <c r="AE498" i="5"/>
  <c r="V499" i="5"/>
  <c r="W499" i="5"/>
  <c r="X499" i="5"/>
  <c r="Y499" i="5"/>
  <c r="Z499" i="5"/>
  <c r="AA499" i="5"/>
  <c r="AB499" i="5"/>
  <c r="AC499" i="5"/>
  <c r="AD499" i="5"/>
  <c r="AE499" i="5"/>
  <c r="V500" i="5"/>
  <c r="W500" i="5"/>
  <c r="X500" i="5"/>
  <c r="Y500" i="5"/>
  <c r="Z500" i="5"/>
  <c r="AA500" i="5"/>
  <c r="AB500" i="5"/>
  <c r="AC500" i="5"/>
  <c r="AD500" i="5"/>
  <c r="AE500" i="5"/>
  <c r="V501" i="5"/>
  <c r="W501" i="5"/>
  <c r="X501" i="5"/>
  <c r="Y501" i="5"/>
  <c r="Z501" i="5"/>
  <c r="AA501" i="5"/>
  <c r="AB501" i="5"/>
  <c r="AC501" i="5"/>
  <c r="AD501" i="5"/>
  <c r="AE501" i="5"/>
  <c r="V502" i="5"/>
  <c r="W502" i="5"/>
  <c r="X502" i="5"/>
  <c r="Y502" i="5"/>
  <c r="Z502" i="5"/>
  <c r="AA502" i="5"/>
  <c r="AB502" i="5"/>
  <c r="AC502" i="5"/>
  <c r="AD502" i="5"/>
  <c r="AE502" i="5"/>
  <c r="V503" i="5"/>
  <c r="W503" i="5"/>
  <c r="X503" i="5"/>
  <c r="Y503" i="5"/>
  <c r="Z503" i="5"/>
  <c r="AA503" i="5"/>
  <c r="AB503" i="5"/>
  <c r="AC503" i="5"/>
  <c r="AD503" i="5"/>
  <c r="AE503" i="5"/>
  <c r="V504" i="5"/>
  <c r="W504" i="5"/>
  <c r="X504" i="5"/>
  <c r="Y504" i="5"/>
  <c r="Z504" i="5"/>
  <c r="AA504" i="5"/>
  <c r="AB504" i="5"/>
  <c r="AC504" i="5"/>
  <c r="AD504" i="5"/>
  <c r="AE504" i="5"/>
  <c r="V505" i="5"/>
  <c r="W505" i="5"/>
  <c r="X505" i="5"/>
  <c r="Y505" i="5"/>
  <c r="Z505" i="5"/>
  <c r="AA505" i="5"/>
  <c r="AB505" i="5"/>
  <c r="AC505" i="5"/>
  <c r="AD505" i="5"/>
  <c r="AE505" i="5"/>
  <c r="V506" i="5"/>
  <c r="W506" i="5"/>
  <c r="X506" i="5"/>
  <c r="Y506" i="5"/>
  <c r="Z506" i="5"/>
  <c r="AA506" i="5"/>
  <c r="AB506" i="5"/>
  <c r="AC506" i="5"/>
  <c r="AD506" i="5"/>
  <c r="AE506" i="5"/>
  <c r="V507" i="5"/>
  <c r="W507" i="5"/>
  <c r="X507" i="5"/>
  <c r="Y507" i="5"/>
  <c r="Z507" i="5"/>
  <c r="AA507" i="5"/>
  <c r="AB507" i="5"/>
  <c r="AC507" i="5"/>
  <c r="AD507" i="5"/>
  <c r="AE507" i="5"/>
  <c r="V508" i="5"/>
  <c r="W508" i="5"/>
  <c r="X508" i="5"/>
  <c r="Y508" i="5"/>
  <c r="Z508" i="5"/>
  <c r="AA508" i="5"/>
  <c r="AB508" i="5"/>
  <c r="AC508" i="5"/>
  <c r="AD508" i="5"/>
  <c r="AE508" i="5"/>
  <c r="V509" i="5"/>
  <c r="W509" i="5"/>
  <c r="X509" i="5"/>
  <c r="Y509" i="5"/>
  <c r="Z509" i="5"/>
  <c r="AA509" i="5"/>
  <c r="AB509" i="5"/>
  <c r="AC509" i="5"/>
  <c r="AD509" i="5"/>
  <c r="AE509" i="5"/>
  <c r="V510" i="5"/>
  <c r="W510" i="5"/>
  <c r="X510" i="5"/>
  <c r="Y510" i="5"/>
  <c r="Z510" i="5"/>
  <c r="AA510" i="5"/>
  <c r="AB510" i="5"/>
  <c r="AC510" i="5"/>
  <c r="AD510" i="5"/>
  <c r="AE510" i="5"/>
  <c r="V511" i="5"/>
  <c r="W511" i="5"/>
  <c r="X511" i="5"/>
  <c r="Y511" i="5"/>
  <c r="Z511" i="5"/>
  <c r="AA511" i="5"/>
  <c r="AB511" i="5"/>
  <c r="AC511" i="5"/>
  <c r="AD511" i="5"/>
  <c r="AE511" i="5"/>
  <c r="V512" i="5"/>
  <c r="W512" i="5"/>
  <c r="X512" i="5"/>
  <c r="Y512" i="5"/>
  <c r="Z512" i="5"/>
  <c r="AA512" i="5"/>
  <c r="AB512" i="5"/>
  <c r="AC512" i="5"/>
  <c r="AD512" i="5"/>
  <c r="AE512" i="5"/>
  <c r="V513" i="5"/>
  <c r="W513" i="5"/>
  <c r="X513" i="5"/>
  <c r="Y513" i="5"/>
  <c r="Z513" i="5"/>
  <c r="AA513" i="5"/>
  <c r="AB513" i="5"/>
  <c r="AC513" i="5"/>
  <c r="AD513" i="5"/>
  <c r="AE513" i="5"/>
  <c r="V514" i="5"/>
  <c r="W514" i="5"/>
  <c r="X514" i="5"/>
  <c r="Y514" i="5"/>
  <c r="Z514" i="5"/>
  <c r="AA514" i="5"/>
  <c r="AB514" i="5"/>
  <c r="AC514" i="5"/>
  <c r="AD514" i="5"/>
  <c r="AE514" i="5"/>
  <c r="V515" i="5"/>
  <c r="W515" i="5"/>
  <c r="X515" i="5"/>
  <c r="Y515" i="5"/>
  <c r="Z515" i="5"/>
  <c r="AA515" i="5"/>
  <c r="AB515" i="5"/>
  <c r="AC515" i="5"/>
  <c r="AD515" i="5"/>
  <c r="AE515" i="5"/>
  <c r="V516" i="5"/>
  <c r="W516" i="5"/>
  <c r="X516" i="5"/>
  <c r="Y516" i="5"/>
  <c r="Z516" i="5"/>
  <c r="AA516" i="5"/>
  <c r="AB516" i="5"/>
  <c r="AC516" i="5"/>
  <c r="AD516" i="5"/>
  <c r="AE516" i="5"/>
  <c r="V517" i="5"/>
  <c r="W517" i="5"/>
  <c r="X517" i="5"/>
  <c r="Y517" i="5"/>
  <c r="Z517" i="5"/>
  <c r="AA517" i="5"/>
  <c r="AB517" i="5"/>
  <c r="AC517" i="5"/>
  <c r="AD517" i="5"/>
  <c r="AE517" i="5"/>
  <c r="V518" i="5"/>
  <c r="W518" i="5"/>
  <c r="X518" i="5"/>
  <c r="Y518" i="5"/>
  <c r="Z518" i="5"/>
  <c r="AA518" i="5"/>
  <c r="AB518" i="5"/>
  <c r="AC518" i="5"/>
  <c r="AD518" i="5"/>
  <c r="AE518" i="5"/>
  <c r="V519" i="5"/>
  <c r="W519" i="5"/>
  <c r="X519" i="5"/>
  <c r="Y519" i="5"/>
  <c r="Z519" i="5"/>
  <c r="AA519" i="5"/>
  <c r="AB519" i="5"/>
  <c r="AC519" i="5"/>
  <c r="AD519" i="5"/>
  <c r="AE519" i="5"/>
  <c r="V520" i="5"/>
  <c r="W520" i="5"/>
  <c r="X520" i="5"/>
  <c r="Y520" i="5"/>
  <c r="Z520" i="5"/>
  <c r="AA520" i="5"/>
  <c r="AB520" i="5"/>
  <c r="AC520" i="5"/>
  <c r="AD520" i="5"/>
  <c r="AE520" i="5"/>
  <c r="V521" i="5"/>
  <c r="W521" i="5"/>
  <c r="X521" i="5"/>
  <c r="Y521" i="5"/>
  <c r="Z521" i="5"/>
  <c r="AA521" i="5"/>
  <c r="AB521" i="5"/>
  <c r="AC521" i="5"/>
  <c r="AD521" i="5"/>
  <c r="AE521" i="5"/>
  <c r="V522" i="5"/>
  <c r="W522" i="5"/>
  <c r="X522" i="5"/>
  <c r="Y522" i="5"/>
  <c r="Z522" i="5"/>
  <c r="AA522" i="5"/>
  <c r="AB522" i="5"/>
  <c r="AC522" i="5"/>
  <c r="AD522" i="5"/>
  <c r="AE522" i="5"/>
  <c r="V523" i="5"/>
  <c r="W523" i="5"/>
  <c r="X523" i="5"/>
  <c r="Y523" i="5"/>
  <c r="Z523" i="5"/>
  <c r="AA523" i="5"/>
  <c r="AB523" i="5"/>
  <c r="AC523" i="5"/>
  <c r="AD523" i="5"/>
  <c r="AE523" i="5"/>
  <c r="V524" i="5"/>
  <c r="W524" i="5"/>
  <c r="X524" i="5"/>
  <c r="Y524" i="5"/>
  <c r="Z524" i="5"/>
  <c r="AA524" i="5"/>
  <c r="AB524" i="5"/>
  <c r="AC524" i="5"/>
  <c r="AD524" i="5"/>
  <c r="AE524" i="5"/>
  <c r="V525" i="5"/>
  <c r="W525" i="5"/>
  <c r="X525" i="5"/>
  <c r="Y525" i="5"/>
  <c r="Z525" i="5"/>
  <c r="AA525" i="5"/>
  <c r="AB525" i="5"/>
  <c r="AC525" i="5"/>
  <c r="AD525" i="5"/>
  <c r="AE525" i="5"/>
  <c r="V526" i="5"/>
  <c r="W526" i="5"/>
  <c r="X526" i="5"/>
  <c r="Y526" i="5"/>
  <c r="Z526" i="5"/>
  <c r="AA526" i="5"/>
  <c r="AB526" i="5"/>
  <c r="AC526" i="5"/>
  <c r="AD526" i="5"/>
  <c r="AE526" i="5"/>
  <c r="V527" i="5"/>
  <c r="W527" i="5"/>
  <c r="X527" i="5"/>
  <c r="Y527" i="5"/>
  <c r="Z527" i="5"/>
  <c r="AA527" i="5"/>
  <c r="AB527" i="5"/>
  <c r="AC527" i="5"/>
  <c r="AD527" i="5"/>
  <c r="AE527" i="5"/>
  <c r="V528" i="5"/>
  <c r="W528" i="5"/>
  <c r="X528" i="5"/>
  <c r="Y528" i="5"/>
  <c r="Z528" i="5"/>
  <c r="AA528" i="5"/>
  <c r="AB528" i="5"/>
  <c r="AC528" i="5"/>
  <c r="AD528" i="5"/>
  <c r="AE528" i="5"/>
  <c r="V529" i="5"/>
  <c r="W529" i="5"/>
  <c r="X529" i="5"/>
  <c r="Y529" i="5"/>
  <c r="Z529" i="5"/>
  <c r="AA529" i="5"/>
  <c r="AB529" i="5"/>
  <c r="AC529" i="5"/>
  <c r="AD529" i="5"/>
  <c r="AE529" i="5"/>
  <c r="V530" i="5"/>
  <c r="W530" i="5"/>
  <c r="X530" i="5"/>
  <c r="Y530" i="5"/>
  <c r="Z530" i="5"/>
  <c r="AA530" i="5"/>
  <c r="AB530" i="5"/>
  <c r="AC530" i="5"/>
  <c r="AD530" i="5"/>
  <c r="AE530" i="5"/>
  <c r="V531" i="5"/>
  <c r="W531" i="5"/>
  <c r="X531" i="5"/>
  <c r="Y531" i="5"/>
  <c r="Z531" i="5"/>
  <c r="AA531" i="5"/>
  <c r="AB531" i="5"/>
  <c r="AC531" i="5"/>
  <c r="AD531" i="5"/>
  <c r="AE531" i="5"/>
  <c r="V532" i="5"/>
  <c r="W532" i="5"/>
  <c r="X532" i="5"/>
  <c r="Y532" i="5"/>
  <c r="Z532" i="5"/>
  <c r="AA532" i="5"/>
  <c r="AB532" i="5"/>
  <c r="AC532" i="5"/>
  <c r="AD532" i="5"/>
  <c r="AE532" i="5"/>
  <c r="V533" i="5"/>
  <c r="W533" i="5"/>
  <c r="X533" i="5"/>
  <c r="Y533" i="5"/>
  <c r="Z533" i="5"/>
  <c r="AA533" i="5"/>
  <c r="AB533" i="5"/>
  <c r="AC533" i="5"/>
  <c r="AD533" i="5"/>
  <c r="AE533" i="5"/>
  <c r="V534" i="5"/>
  <c r="W534" i="5"/>
  <c r="X534" i="5"/>
  <c r="Y534" i="5"/>
  <c r="Z534" i="5"/>
  <c r="AA534" i="5"/>
  <c r="AB534" i="5"/>
  <c r="AC534" i="5"/>
  <c r="AD534" i="5"/>
  <c r="AE534" i="5"/>
  <c r="V535" i="5"/>
  <c r="W535" i="5"/>
  <c r="X535" i="5"/>
  <c r="Y535" i="5"/>
  <c r="Z535" i="5"/>
  <c r="AA535" i="5"/>
  <c r="AB535" i="5"/>
  <c r="AC535" i="5"/>
  <c r="AD535" i="5"/>
  <c r="AE535" i="5"/>
  <c r="V536" i="5"/>
  <c r="W536" i="5"/>
  <c r="X536" i="5"/>
  <c r="Y536" i="5"/>
  <c r="Z536" i="5"/>
  <c r="AA536" i="5"/>
  <c r="AB536" i="5"/>
  <c r="AC536" i="5"/>
  <c r="AD536" i="5"/>
  <c r="AE536" i="5"/>
  <c r="V537" i="5"/>
  <c r="W537" i="5"/>
  <c r="X537" i="5"/>
  <c r="Y537" i="5"/>
  <c r="Z537" i="5"/>
  <c r="AA537" i="5"/>
  <c r="AB537" i="5"/>
  <c r="AC537" i="5"/>
  <c r="AD537" i="5"/>
  <c r="AE537" i="5"/>
  <c r="V538" i="5"/>
  <c r="W538" i="5"/>
  <c r="X538" i="5"/>
  <c r="Y538" i="5"/>
  <c r="Z538" i="5"/>
  <c r="AA538" i="5"/>
  <c r="AB538" i="5"/>
  <c r="AC538" i="5"/>
  <c r="AD538" i="5"/>
  <c r="AE538" i="5"/>
  <c r="V539" i="5"/>
  <c r="W539" i="5"/>
  <c r="X539" i="5"/>
  <c r="Y539" i="5"/>
  <c r="Z539" i="5"/>
  <c r="AA539" i="5"/>
  <c r="AB539" i="5"/>
  <c r="AC539" i="5"/>
  <c r="AD539" i="5"/>
  <c r="AE539" i="5"/>
  <c r="V540" i="5"/>
  <c r="W540" i="5"/>
  <c r="X540" i="5"/>
  <c r="Y540" i="5"/>
  <c r="Z540" i="5"/>
  <c r="AA540" i="5"/>
  <c r="AB540" i="5"/>
  <c r="AC540" i="5"/>
  <c r="AD540" i="5"/>
  <c r="AE540" i="5"/>
  <c r="V541" i="5"/>
  <c r="W541" i="5"/>
  <c r="X541" i="5"/>
  <c r="Y541" i="5"/>
  <c r="Z541" i="5"/>
  <c r="AA541" i="5"/>
  <c r="AB541" i="5"/>
  <c r="AC541" i="5"/>
  <c r="AD541" i="5"/>
  <c r="AE541" i="5"/>
  <c r="V542" i="5"/>
  <c r="W542" i="5"/>
  <c r="X542" i="5"/>
  <c r="Y542" i="5"/>
  <c r="Z542" i="5"/>
  <c r="AA542" i="5"/>
  <c r="AB542" i="5"/>
  <c r="AC542" i="5"/>
  <c r="AD542" i="5"/>
  <c r="AE542" i="5"/>
  <c r="V543" i="5"/>
  <c r="W543" i="5"/>
  <c r="X543" i="5"/>
  <c r="Y543" i="5"/>
  <c r="Z543" i="5"/>
  <c r="AA543" i="5"/>
  <c r="AB543" i="5"/>
  <c r="AC543" i="5"/>
  <c r="AD543" i="5"/>
  <c r="AE543" i="5"/>
  <c r="V544" i="5"/>
  <c r="W544" i="5"/>
  <c r="X544" i="5"/>
  <c r="Y544" i="5"/>
  <c r="Z544" i="5"/>
  <c r="AA544" i="5"/>
  <c r="AB544" i="5"/>
  <c r="AC544" i="5"/>
  <c r="AD544" i="5"/>
  <c r="AE544" i="5"/>
  <c r="V545" i="5"/>
  <c r="W545" i="5"/>
  <c r="X545" i="5"/>
  <c r="Y545" i="5"/>
  <c r="Z545" i="5"/>
  <c r="AA545" i="5"/>
  <c r="AB545" i="5"/>
  <c r="AC545" i="5"/>
  <c r="AD545" i="5"/>
  <c r="AE545" i="5"/>
  <c r="V546" i="5"/>
  <c r="W546" i="5"/>
  <c r="X546" i="5"/>
  <c r="Y546" i="5"/>
  <c r="Z546" i="5"/>
  <c r="AA546" i="5"/>
  <c r="AB546" i="5"/>
  <c r="AC546" i="5"/>
  <c r="AD546" i="5"/>
  <c r="AE546" i="5"/>
  <c r="V547" i="5"/>
  <c r="W547" i="5"/>
  <c r="X547" i="5"/>
  <c r="Y547" i="5"/>
  <c r="Z547" i="5"/>
  <c r="AA547" i="5"/>
  <c r="AB547" i="5"/>
  <c r="AC547" i="5"/>
  <c r="AD547" i="5"/>
  <c r="AE547" i="5"/>
  <c r="V548" i="5"/>
  <c r="W548" i="5"/>
  <c r="X548" i="5"/>
  <c r="Y548" i="5"/>
  <c r="Z548" i="5"/>
  <c r="AA548" i="5"/>
  <c r="AB548" i="5"/>
  <c r="AC548" i="5"/>
  <c r="AD548" i="5"/>
  <c r="AE548" i="5"/>
  <c r="V549" i="5"/>
  <c r="W549" i="5"/>
  <c r="X549" i="5"/>
  <c r="Y549" i="5"/>
  <c r="Z549" i="5"/>
  <c r="AA549" i="5"/>
  <c r="AB549" i="5"/>
  <c r="AC549" i="5"/>
  <c r="AD549" i="5"/>
  <c r="AE549" i="5"/>
  <c r="V550" i="5"/>
  <c r="W550" i="5"/>
  <c r="X550" i="5"/>
  <c r="Y550" i="5"/>
  <c r="Z550" i="5"/>
  <c r="AA550" i="5"/>
  <c r="AB550" i="5"/>
  <c r="AC550" i="5"/>
  <c r="AD550" i="5"/>
  <c r="AE550" i="5"/>
  <c r="V551" i="5"/>
  <c r="W551" i="5"/>
  <c r="X551" i="5"/>
  <c r="Y551" i="5"/>
  <c r="Z551" i="5"/>
  <c r="AA551" i="5"/>
  <c r="AB551" i="5"/>
  <c r="AC551" i="5"/>
  <c r="AD551" i="5"/>
  <c r="AE551" i="5"/>
  <c r="V552" i="5"/>
  <c r="W552" i="5"/>
  <c r="X552" i="5"/>
  <c r="Y552" i="5"/>
  <c r="Z552" i="5"/>
  <c r="AA552" i="5"/>
  <c r="AB552" i="5"/>
  <c r="AC552" i="5"/>
  <c r="AD552" i="5"/>
  <c r="AE552" i="5"/>
  <c r="V553" i="5"/>
  <c r="W553" i="5"/>
  <c r="X553" i="5"/>
  <c r="Y553" i="5"/>
  <c r="Z553" i="5"/>
  <c r="AA553" i="5"/>
  <c r="AB553" i="5"/>
  <c r="AC553" i="5"/>
  <c r="AD553" i="5"/>
  <c r="AE553" i="5"/>
  <c r="V554" i="5"/>
  <c r="W554" i="5"/>
  <c r="X554" i="5"/>
  <c r="Y554" i="5"/>
  <c r="Z554" i="5"/>
  <c r="AA554" i="5"/>
  <c r="AB554" i="5"/>
  <c r="AC554" i="5"/>
  <c r="AD554" i="5"/>
  <c r="AE554" i="5"/>
  <c r="V555" i="5"/>
  <c r="W555" i="5"/>
  <c r="X555" i="5"/>
  <c r="Y555" i="5"/>
  <c r="Z555" i="5"/>
  <c r="AA555" i="5"/>
  <c r="AB555" i="5"/>
  <c r="AC555" i="5"/>
  <c r="AD555" i="5"/>
  <c r="AE555" i="5"/>
  <c r="V556" i="5"/>
  <c r="W556" i="5"/>
  <c r="X556" i="5"/>
  <c r="Y556" i="5"/>
  <c r="Z556" i="5"/>
  <c r="AA556" i="5"/>
  <c r="AB556" i="5"/>
  <c r="AC556" i="5"/>
  <c r="AD556" i="5"/>
  <c r="AE556" i="5"/>
  <c r="V557" i="5"/>
  <c r="W557" i="5"/>
  <c r="X557" i="5"/>
  <c r="Y557" i="5"/>
  <c r="Z557" i="5"/>
  <c r="AA557" i="5"/>
  <c r="AB557" i="5"/>
  <c r="AC557" i="5"/>
  <c r="AD557" i="5"/>
  <c r="AE557" i="5"/>
  <c r="V558" i="5"/>
  <c r="W558" i="5"/>
  <c r="X558" i="5"/>
  <c r="Y558" i="5"/>
  <c r="Z558" i="5"/>
  <c r="AA558" i="5"/>
  <c r="AB558" i="5"/>
  <c r="AC558" i="5"/>
  <c r="AD558" i="5"/>
  <c r="AE558" i="5"/>
  <c r="V559" i="5"/>
  <c r="W559" i="5"/>
  <c r="X559" i="5"/>
  <c r="Y559" i="5"/>
  <c r="Z559" i="5"/>
  <c r="AA559" i="5"/>
  <c r="AB559" i="5"/>
  <c r="AC559" i="5"/>
  <c r="AD559" i="5"/>
  <c r="AE559" i="5"/>
  <c r="V560" i="5"/>
  <c r="W560" i="5"/>
  <c r="X560" i="5"/>
  <c r="Y560" i="5"/>
  <c r="Z560" i="5"/>
  <c r="AA560" i="5"/>
  <c r="AB560" i="5"/>
  <c r="AC560" i="5"/>
  <c r="AD560" i="5"/>
  <c r="AE560" i="5"/>
  <c r="V561" i="5"/>
  <c r="W561" i="5"/>
  <c r="X561" i="5"/>
  <c r="Y561" i="5"/>
  <c r="Z561" i="5"/>
  <c r="AA561" i="5"/>
  <c r="AB561" i="5"/>
  <c r="AC561" i="5"/>
  <c r="AD561" i="5"/>
  <c r="AE561" i="5"/>
  <c r="V562" i="5"/>
  <c r="W562" i="5"/>
  <c r="X562" i="5"/>
  <c r="Y562" i="5"/>
  <c r="Z562" i="5"/>
  <c r="AA562" i="5"/>
  <c r="AB562" i="5"/>
  <c r="AC562" i="5"/>
  <c r="AD562" i="5"/>
  <c r="AE562" i="5"/>
  <c r="V563" i="5"/>
  <c r="W563" i="5"/>
  <c r="X563" i="5"/>
  <c r="Y563" i="5"/>
  <c r="Z563" i="5"/>
  <c r="AA563" i="5"/>
  <c r="AB563" i="5"/>
  <c r="AC563" i="5"/>
  <c r="AD563" i="5"/>
  <c r="AE563" i="5"/>
  <c r="V564" i="5"/>
  <c r="W564" i="5"/>
  <c r="X564" i="5"/>
  <c r="Y564" i="5"/>
  <c r="Z564" i="5"/>
  <c r="AA564" i="5"/>
  <c r="AB564" i="5"/>
  <c r="AC564" i="5"/>
  <c r="AD564" i="5"/>
  <c r="AE564" i="5"/>
  <c r="V565" i="5"/>
  <c r="W565" i="5"/>
  <c r="X565" i="5"/>
  <c r="Y565" i="5"/>
  <c r="Z565" i="5"/>
  <c r="AA565" i="5"/>
  <c r="AB565" i="5"/>
  <c r="AC565" i="5"/>
  <c r="AD565" i="5"/>
  <c r="AE565" i="5"/>
  <c r="V566" i="5"/>
  <c r="W566" i="5"/>
  <c r="X566" i="5"/>
  <c r="Y566" i="5"/>
  <c r="Z566" i="5"/>
  <c r="AA566" i="5"/>
  <c r="AB566" i="5"/>
  <c r="AC566" i="5"/>
  <c r="AD566" i="5"/>
  <c r="AE566" i="5"/>
  <c r="V567" i="5"/>
  <c r="W567" i="5"/>
  <c r="X567" i="5"/>
  <c r="Y567" i="5"/>
  <c r="Z567" i="5"/>
  <c r="AA567" i="5"/>
  <c r="AB567" i="5"/>
  <c r="AC567" i="5"/>
  <c r="AD567" i="5"/>
  <c r="AE567" i="5"/>
  <c r="V568" i="5"/>
  <c r="W568" i="5"/>
  <c r="X568" i="5"/>
  <c r="Y568" i="5"/>
  <c r="Z568" i="5"/>
  <c r="AA568" i="5"/>
  <c r="AB568" i="5"/>
  <c r="AC568" i="5"/>
  <c r="AD568" i="5"/>
  <c r="AE568" i="5"/>
  <c r="V569" i="5"/>
  <c r="W569" i="5"/>
  <c r="X569" i="5"/>
  <c r="Y569" i="5"/>
  <c r="Z569" i="5"/>
  <c r="AA569" i="5"/>
  <c r="AB569" i="5"/>
  <c r="AC569" i="5"/>
  <c r="AD569" i="5"/>
  <c r="AE569" i="5"/>
  <c r="V570" i="5"/>
  <c r="W570" i="5"/>
  <c r="X570" i="5"/>
  <c r="Y570" i="5"/>
  <c r="Z570" i="5"/>
  <c r="AA570" i="5"/>
  <c r="AB570" i="5"/>
  <c r="AC570" i="5"/>
  <c r="AD570" i="5"/>
  <c r="AE570" i="5"/>
  <c r="V571" i="5"/>
  <c r="W571" i="5"/>
  <c r="X571" i="5"/>
  <c r="Y571" i="5"/>
  <c r="Z571" i="5"/>
  <c r="AA571" i="5"/>
  <c r="AB571" i="5"/>
  <c r="AC571" i="5"/>
  <c r="AD571" i="5"/>
  <c r="AE571" i="5"/>
  <c r="V572" i="5"/>
  <c r="W572" i="5"/>
  <c r="X572" i="5"/>
  <c r="Y572" i="5"/>
  <c r="Z572" i="5"/>
  <c r="AA572" i="5"/>
  <c r="AB572" i="5"/>
  <c r="AC572" i="5"/>
  <c r="AD572" i="5"/>
  <c r="AE572" i="5"/>
  <c r="V573" i="5"/>
  <c r="W573" i="5"/>
  <c r="X573" i="5"/>
  <c r="Y573" i="5"/>
  <c r="Z573" i="5"/>
  <c r="AA573" i="5"/>
  <c r="AB573" i="5"/>
  <c r="AC573" i="5"/>
  <c r="AD573" i="5"/>
  <c r="AE573" i="5"/>
  <c r="V574" i="5"/>
  <c r="W574" i="5"/>
  <c r="X574" i="5"/>
  <c r="Y574" i="5"/>
  <c r="Z574" i="5"/>
  <c r="AA574" i="5"/>
  <c r="AB574" i="5"/>
  <c r="AC574" i="5"/>
  <c r="AD574" i="5"/>
  <c r="AE574" i="5"/>
  <c r="V575" i="5"/>
  <c r="W575" i="5"/>
  <c r="X575" i="5"/>
  <c r="Y575" i="5"/>
  <c r="Z575" i="5"/>
  <c r="AA575" i="5"/>
  <c r="AB575" i="5"/>
  <c r="AC575" i="5"/>
  <c r="AD575" i="5"/>
  <c r="AE575" i="5"/>
  <c r="V576" i="5"/>
  <c r="W576" i="5"/>
  <c r="X576" i="5"/>
  <c r="Y576" i="5"/>
  <c r="Z576" i="5"/>
  <c r="AA576" i="5"/>
  <c r="AB576" i="5"/>
  <c r="AC576" i="5"/>
  <c r="AD576" i="5"/>
  <c r="AE576" i="5"/>
  <c r="V577" i="5"/>
  <c r="W577" i="5"/>
  <c r="X577" i="5"/>
  <c r="Y577" i="5"/>
  <c r="Z577" i="5"/>
  <c r="AA577" i="5"/>
  <c r="AB577" i="5"/>
  <c r="AC577" i="5"/>
  <c r="AD577" i="5"/>
  <c r="AE577" i="5"/>
  <c r="V578" i="5"/>
  <c r="W578" i="5"/>
  <c r="X578" i="5"/>
  <c r="Y578" i="5"/>
  <c r="Z578" i="5"/>
  <c r="AA578" i="5"/>
  <c r="AB578" i="5"/>
  <c r="AC578" i="5"/>
  <c r="AD578" i="5"/>
  <c r="AE578" i="5"/>
  <c r="V579" i="5"/>
  <c r="W579" i="5"/>
  <c r="X579" i="5"/>
  <c r="Y579" i="5"/>
  <c r="Z579" i="5"/>
  <c r="AA579" i="5"/>
  <c r="AB579" i="5"/>
  <c r="AC579" i="5"/>
  <c r="AD579" i="5"/>
  <c r="AE579" i="5"/>
  <c r="V580" i="5"/>
  <c r="W580" i="5"/>
  <c r="X580" i="5"/>
  <c r="Y580" i="5"/>
  <c r="Z580" i="5"/>
  <c r="AA580" i="5"/>
  <c r="AB580" i="5"/>
  <c r="AC580" i="5"/>
  <c r="AD580" i="5"/>
  <c r="AE580" i="5"/>
  <c r="V581" i="5"/>
  <c r="W581" i="5"/>
  <c r="X581" i="5"/>
  <c r="Y581" i="5"/>
  <c r="Z581" i="5"/>
  <c r="AA581" i="5"/>
  <c r="AB581" i="5"/>
  <c r="AC581" i="5"/>
  <c r="AD581" i="5"/>
  <c r="AE581" i="5"/>
  <c r="V582" i="5"/>
  <c r="W582" i="5"/>
  <c r="X582" i="5"/>
  <c r="Y582" i="5"/>
  <c r="Z582" i="5"/>
  <c r="AA582" i="5"/>
  <c r="AB582" i="5"/>
  <c r="AC582" i="5"/>
  <c r="AD582" i="5"/>
  <c r="AE582" i="5"/>
  <c r="V583" i="5"/>
  <c r="W583" i="5"/>
  <c r="X583" i="5"/>
  <c r="Y583" i="5"/>
  <c r="Z583" i="5"/>
  <c r="AA583" i="5"/>
  <c r="AB583" i="5"/>
  <c r="AC583" i="5"/>
  <c r="AD583" i="5"/>
  <c r="AE583" i="5"/>
  <c r="V584" i="5"/>
  <c r="W584" i="5"/>
  <c r="X584" i="5"/>
  <c r="Y584" i="5"/>
  <c r="Z584" i="5"/>
  <c r="AA584" i="5"/>
  <c r="AB584" i="5"/>
  <c r="AC584" i="5"/>
  <c r="AD584" i="5"/>
  <c r="AE584" i="5"/>
  <c r="V585" i="5"/>
  <c r="W585" i="5"/>
  <c r="X585" i="5"/>
  <c r="Y585" i="5"/>
  <c r="Z585" i="5"/>
  <c r="AA585" i="5"/>
  <c r="AB585" i="5"/>
  <c r="AC585" i="5"/>
  <c r="AD585" i="5"/>
  <c r="AE585" i="5"/>
  <c r="V586" i="5"/>
  <c r="W586" i="5"/>
  <c r="X586" i="5"/>
  <c r="Y586" i="5"/>
  <c r="Z586" i="5"/>
  <c r="AA586" i="5"/>
  <c r="AB586" i="5"/>
  <c r="AC586" i="5"/>
  <c r="AD586" i="5"/>
  <c r="AE586" i="5"/>
  <c r="V587" i="5"/>
  <c r="W587" i="5"/>
  <c r="X587" i="5"/>
  <c r="Y587" i="5"/>
  <c r="Z587" i="5"/>
  <c r="AA587" i="5"/>
  <c r="AB587" i="5"/>
  <c r="AC587" i="5"/>
  <c r="AD587" i="5"/>
  <c r="AE587" i="5"/>
  <c r="V588" i="5"/>
  <c r="W588" i="5"/>
  <c r="X588" i="5"/>
  <c r="Y588" i="5"/>
  <c r="Z588" i="5"/>
  <c r="AA588" i="5"/>
  <c r="AB588" i="5"/>
  <c r="AC588" i="5"/>
  <c r="AD588" i="5"/>
  <c r="AE588" i="5"/>
  <c r="V589" i="5"/>
  <c r="W589" i="5"/>
  <c r="X589" i="5"/>
  <c r="Y589" i="5"/>
  <c r="Z589" i="5"/>
  <c r="AA589" i="5"/>
  <c r="AB589" i="5"/>
  <c r="AC589" i="5"/>
  <c r="AD589" i="5"/>
  <c r="AE589" i="5"/>
  <c r="V590" i="5"/>
  <c r="W590" i="5"/>
  <c r="X590" i="5"/>
  <c r="Y590" i="5"/>
  <c r="Z590" i="5"/>
  <c r="AA590" i="5"/>
  <c r="AB590" i="5"/>
  <c r="AC590" i="5"/>
  <c r="AD590" i="5"/>
  <c r="AE590" i="5"/>
  <c r="V591" i="5"/>
  <c r="W591" i="5"/>
  <c r="X591" i="5"/>
  <c r="Y591" i="5"/>
  <c r="Z591" i="5"/>
  <c r="AA591" i="5"/>
  <c r="AB591" i="5"/>
  <c r="AC591" i="5"/>
  <c r="AD591" i="5"/>
  <c r="AE591" i="5"/>
  <c r="V592" i="5"/>
  <c r="W592" i="5"/>
  <c r="X592" i="5"/>
  <c r="Y592" i="5"/>
  <c r="Z592" i="5"/>
  <c r="AA592" i="5"/>
  <c r="AB592" i="5"/>
  <c r="AC592" i="5"/>
  <c r="AD592" i="5"/>
  <c r="AE592" i="5"/>
  <c r="V593" i="5"/>
  <c r="W593" i="5"/>
  <c r="X593" i="5"/>
  <c r="Y593" i="5"/>
  <c r="Z593" i="5"/>
  <c r="AA593" i="5"/>
  <c r="AB593" i="5"/>
  <c r="AC593" i="5"/>
  <c r="AD593" i="5"/>
  <c r="AE593" i="5"/>
  <c r="V594" i="5"/>
  <c r="W594" i="5"/>
  <c r="X594" i="5"/>
  <c r="Y594" i="5"/>
  <c r="Z594" i="5"/>
  <c r="AA594" i="5"/>
  <c r="AB594" i="5"/>
  <c r="AC594" i="5"/>
  <c r="AD594" i="5"/>
  <c r="AE594" i="5"/>
  <c r="V595" i="5"/>
  <c r="W595" i="5"/>
  <c r="X595" i="5"/>
  <c r="Y595" i="5"/>
  <c r="Z595" i="5"/>
  <c r="AA595" i="5"/>
  <c r="AB595" i="5"/>
  <c r="AC595" i="5"/>
  <c r="AD595" i="5"/>
  <c r="AE595" i="5"/>
  <c r="V596" i="5"/>
  <c r="W596" i="5"/>
  <c r="X596" i="5"/>
  <c r="Y596" i="5"/>
  <c r="Z596" i="5"/>
  <c r="AA596" i="5"/>
  <c r="AB596" i="5"/>
  <c r="AC596" i="5"/>
  <c r="AD596" i="5"/>
  <c r="AE596" i="5"/>
  <c r="V597" i="5"/>
  <c r="W597" i="5"/>
  <c r="X597" i="5"/>
  <c r="Y597" i="5"/>
  <c r="Z597" i="5"/>
  <c r="AA597" i="5"/>
  <c r="AB597" i="5"/>
  <c r="AC597" i="5"/>
  <c r="AD597" i="5"/>
  <c r="AE597" i="5"/>
  <c r="V598" i="5"/>
  <c r="W598" i="5"/>
  <c r="X598" i="5"/>
  <c r="Y598" i="5"/>
  <c r="Z598" i="5"/>
  <c r="AA598" i="5"/>
  <c r="AB598" i="5"/>
  <c r="AC598" i="5"/>
  <c r="AD598" i="5"/>
  <c r="AE598" i="5"/>
  <c r="V599" i="5"/>
  <c r="W599" i="5"/>
  <c r="X599" i="5"/>
  <c r="Y599" i="5"/>
  <c r="Z599" i="5"/>
  <c r="AA599" i="5"/>
  <c r="AB599" i="5"/>
  <c r="AC599" i="5"/>
  <c r="AD599" i="5"/>
  <c r="AE599" i="5"/>
  <c r="V600" i="5"/>
  <c r="W600" i="5"/>
  <c r="X600" i="5"/>
  <c r="Y600" i="5"/>
  <c r="Z600" i="5"/>
  <c r="AA600" i="5"/>
  <c r="AB600" i="5"/>
  <c r="AC600" i="5"/>
  <c r="AD600" i="5"/>
  <c r="AE600" i="5"/>
  <c r="V601" i="5"/>
  <c r="W601" i="5"/>
  <c r="X601" i="5"/>
  <c r="Y601" i="5"/>
  <c r="Z601" i="5"/>
  <c r="AA601" i="5"/>
  <c r="AB601" i="5"/>
  <c r="AC601" i="5"/>
  <c r="AD601" i="5"/>
  <c r="AE601" i="5"/>
  <c r="V602" i="5"/>
  <c r="W602" i="5"/>
  <c r="X602" i="5"/>
  <c r="Y602" i="5"/>
  <c r="Z602" i="5"/>
  <c r="AA602" i="5"/>
  <c r="AB602" i="5"/>
  <c r="AC602" i="5"/>
  <c r="AD602" i="5"/>
  <c r="AE602" i="5"/>
  <c r="V603" i="5"/>
  <c r="W603" i="5"/>
  <c r="X603" i="5"/>
  <c r="Y603" i="5"/>
  <c r="Z603" i="5"/>
  <c r="AA603" i="5"/>
  <c r="AB603" i="5"/>
  <c r="AC603" i="5"/>
  <c r="AD603" i="5"/>
  <c r="AE603" i="5"/>
  <c r="V604" i="5"/>
  <c r="W604" i="5"/>
  <c r="X604" i="5"/>
  <c r="Y604" i="5"/>
  <c r="Z604" i="5"/>
  <c r="AA604" i="5"/>
  <c r="AB604" i="5"/>
  <c r="AC604" i="5"/>
  <c r="AD604" i="5"/>
  <c r="AE604" i="5"/>
  <c r="V605" i="5"/>
  <c r="W605" i="5"/>
  <c r="X605" i="5"/>
  <c r="Y605" i="5"/>
  <c r="Z605" i="5"/>
  <c r="AA605" i="5"/>
  <c r="AB605" i="5"/>
  <c r="AC605" i="5"/>
  <c r="AD605" i="5"/>
  <c r="AE605" i="5"/>
  <c r="V606" i="5"/>
  <c r="W606" i="5"/>
  <c r="X606" i="5"/>
  <c r="Y606" i="5"/>
  <c r="Z606" i="5"/>
  <c r="AA606" i="5"/>
  <c r="AB606" i="5"/>
  <c r="AC606" i="5"/>
  <c r="AD606" i="5"/>
  <c r="AE606" i="5"/>
  <c r="V607" i="5"/>
  <c r="W607" i="5"/>
  <c r="X607" i="5"/>
  <c r="Y607" i="5"/>
  <c r="Z607" i="5"/>
  <c r="AA607" i="5"/>
  <c r="AB607" i="5"/>
  <c r="AC607" i="5"/>
  <c r="AD607" i="5"/>
  <c r="AE607" i="5"/>
  <c r="V608" i="5"/>
  <c r="W608" i="5"/>
  <c r="X608" i="5"/>
  <c r="Y608" i="5"/>
  <c r="Z608" i="5"/>
  <c r="AA608" i="5"/>
  <c r="AB608" i="5"/>
  <c r="AC608" i="5"/>
  <c r="AD608" i="5"/>
  <c r="AE608" i="5"/>
  <c r="V609" i="5"/>
  <c r="W609" i="5"/>
  <c r="X609" i="5"/>
  <c r="Y609" i="5"/>
  <c r="Z609" i="5"/>
  <c r="AA609" i="5"/>
  <c r="AB609" i="5"/>
  <c r="AC609" i="5"/>
  <c r="AD609" i="5"/>
  <c r="AE609" i="5"/>
  <c r="V610" i="5"/>
  <c r="W610" i="5"/>
  <c r="X610" i="5"/>
  <c r="Y610" i="5"/>
  <c r="Z610" i="5"/>
  <c r="AA610" i="5"/>
  <c r="AB610" i="5"/>
  <c r="AC610" i="5"/>
  <c r="AD610" i="5"/>
  <c r="AE610" i="5"/>
  <c r="V611" i="5"/>
  <c r="W611" i="5"/>
  <c r="X611" i="5"/>
  <c r="Y611" i="5"/>
  <c r="Z611" i="5"/>
  <c r="AA611" i="5"/>
  <c r="AB611" i="5"/>
  <c r="AC611" i="5"/>
  <c r="AD611" i="5"/>
  <c r="AE611" i="5"/>
  <c r="V612" i="5"/>
  <c r="W612" i="5"/>
  <c r="X612" i="5"/>
  <c r="Y612" i="5"/>
  <c r="Z612" i="5"/>
  <c r="AA612" i="5"/>
  <c r="AB612" i="5"/>
  <c r="AC612" i="5"/>
  <c r="AD612" i="5"/>
  <c r="AE612" i="5"/>
  <c r="V613" i="5"/>
  <c r="W613" i="5"/>
  <c r="X613" i="5"/>
  <c r="Y613" i="5"/>
  <c r="Z613" i="5"/>
  <c r="AA613" i="5"/>
  <c r="AB613" i="5"/>
  <c r="AC613" i="5"/>
  <c r="AD613" i="5"/>
  <c r="AE613" i="5"/>
  <c r="V614" i="5"/>
  <c r="W614" i="5"/>
  <c r="X614" i="5"/>
  <c r="Y614" i="5"/>
  <c r="Z614" i="5"/>
  <c r="AA614" i="5"/>
  <c r="AB614" i="5"/>
  <c r="AC614" i="5"/>
  <c r="AD614" i="5"/>
  <c r="AE614" i="5"/>
  <c r="V615" i="5"/>
  <c r="W615" i="5"/>
  <c r="X615" i="5"/>
  <c r="Y615" i="5"/>
  <c r="Z615" i="5"/>
  <c r="AA615" i="5"/>
  <c r="AB615" i="5"/>
  <c r="AC615" i="5"/>
  <c r="AD615" i="5"/>
  <c r="AE615" i="5"/>
  <c r="V616" i="5"/>
  <c r="W616" i="5"/>
  <c r="X616" i="5"/>
  <c r="Y616" i="5"/>
  <c r="Z616" i="5"/>
  <c r="AA616" i="5"/>
  <c r="AB616" i="5"/>
  <c r="AC616" i="5"/>
  <c r="AD616" i="5"/>
  <c r="AE616" i="5"/>
  <c r="V617" i="5"/>
  <c r="W617" i="5"/>
  <c r="X617" i="5"/>
  <c r="Y617" i="5"/>
  <c r="Z617" i="5"/>
  <c r="AA617" i="5"/>
  <c r="AB617" i="5"/>
  <c r="AC617" i="5"/>
  <c r="AD617" i="5"/>
  <c r="AE617" i="5"/>
  <c r="V618" i="5"/>
  <c r="W618" i="5"/>
  <c r="X618" i="5"/>
  <c r="Y618" i="5"/>
  <c r="Z618" i="5"/>
  <c r="AA618" i="5"/>
  <c r="AB618" i="5"/>
  <c r="AC618" i="5"/>
  <c r="AD618" i="5"/>
  <c r="AE618" i="5"/>
  <c r="V619" i="5"/>
  <c r="W619" i="5"/>
  <c r="X619" i="5"/>
  <c r="Y619" i="5"/>
  <c r="Z619" i="5"/>
  <c r="AA619" i="5"/>
  <c r="AB619" i="5"/>
  <c r="AC619" i="5"/>
  <c r="AD619" i="5"/>
  <c r="AE619" i="5"/>
  <c r="V620" i="5"/>
  <c r="W620" i="5"/>
  <c r="X620" i="5"/>
  <c r="Y620" i="5"/>
  <c r="Z620" i="5"/>
  <c r="AA620" i="5"/>
  <c r="AB620" i="5"/>
  <c r="AC620" i="5"/>
  <c r="AD620" i="5"/>
  <c r="AE620" i="5"/>
  <c r="V621" i="5"/>
  <c r="W621" i="5"/>
  <c r="X621" i="5"/>
  <c r="Y621" i="5"/>
  <c r="Z621" i="5"/>
  <c r="AA621" i="5"/>
  <c r="AB621" i="5"/>
  <c r="AC621" i="5"/>
  <c r="AD621" i="5"/>
  <c r="AE621" i="5"/>
  <c r="V622" i="5"/>
  <c r="W622" i="5"/>
  <c r="X622" i="5"/>
  <c r="Y622" i="5"/>
  <c r="Z622" i="5"/>
  <c r="AA622" i="5"/>
  <c r="AB622" i="5"/>
  <c r="AC622" i="5"/>
  <c r="AD622" i="5"/>
  <c r="AE622" i="5"/>
  <c r="V623" i="5"/>
  <c r="W623" i="5"/>
  <c r="X623" i="5"/>
  <c r="Y623" i="5"/>
  <c r="Z623" i="5"/>
  <c r="AA623" i="5"/>
  <c r="AB623" i="5"/>
  <c r="AC623" i="5"/>
  <c r="AD623" i="5"/>
  <c r="AE623" i="5"/>
  <c r="V624" i="5"/>
  <c r="W624" i="5"/>
  <c r="X624" i="5"/>
  <c r="Y624" i="5"/>
  <c r="Z624" i="5"/>
  <c r="AA624" i="5"/>
  <c r="AB624" i="5"/>
  <c r="AC624" i="5"/>
  <c r="AD624" i="5"/>
  <c r="AE624" i="5"/>
  <c r="V625" i="5"/>
  <c r="W625" i="5"/>
  <c r="X625" i="5"/>
  <c r="Y625" i="5"/>
  <c r="Z625" i="5"/>
  <c r="AA625" i="5"/>
  <c r="AB625" i="5"/>
  <c r="AC625" i="5"/>
  <c r="AD625" i="5"/>
  <c r="AE625" i="5"/>
  <c r="V626" i="5"/>
  <c r="W626" i="5"/>
  <c r="X626" i="5"/>
  <c r="Y626" i="5"/>
  <c r="Z626" i="5"/>
  <c r="AA626" i="5"/>
  <c r="AB626" i="5"/>
  <c r="AC626" i="5"/>
  <c r="AD626" i="5"/>
  <c r="AE626" i="5"/>
  <c r="V627" i="5"/>
  <c r="W627" i="5"/>
  <c r="X627" i="5"/>
  <c r="Y627" i="5"/>
  <c r="Z627" i="5"/>
  <c r="AA627" i="5"/>
  <c r="AB627" i="5"/>
  <c r="AC627" i="5"/>
  <c r="AD627" i="5"/>
  <c r="AE627" i="5"/>
  <c r="V628" i="5"/>
  <c r="W628" i="5"/>
  <c r="X628" i="5"/>
  <c r="Y628" i="5"/>
  <c r="Z628" i="5"/>
  <c r="AA628" i="5"/>
  <c r="AB628" i="5"/>
  <c r="AC628" i="5"/>
  <c r="AD628" i="5"/>
  <c r="AE628" i="5"/>
  <c r="V629" i="5"/>
  <c r="W629" i="5"/>
  <c r="X629" i="5"/>
  <c r="Y629" i="5"/>
  <c r="Z629" i="5"/>
  <c r="AA629" i="5"/>
  <c r="AB629" i="5"/>
  <c r="AC629" i="5"/>
  <c r="AD629" i="5"/>
  <c r="AE629" i="5"/>
  <c r="V630" i="5"/>
  <c r="W630" i="5"/>
  <c r="X630" i="5"/>
  <c r="Y630" i="5"/>
  <c r="Z630" i="5"/>
  <c r="AA630" i="5"/>
  <c r="AB630" i="5"/>
  <c r="AC630" i="5"/>
  <c r="AD630" i="5"/>
  <c r="AE630" i="5"/>
  <c r="V631" i="5"/>
  <c r="W631" i="5"/>
  <c r="X631" i="5"/>
  <c r="Y631" i="5"/>
  <c r="Z631" i="5"/>
  <c r="AA631" i="5"/>
  <c r="AB631" i="5"/>
  <c r="AC631" i="5"/>
  <c r="AD631" i="5"/>
  <c r="AE631" i="5"/>
  <c r="V632" i="5"/>
  <c r="W632" i="5"/>
  <c r="X632" i="5"/>
  <c r="Y632" i="5"/>
  <c r="Z632" i="5"/>
  <c r="AA632" i="5"/>
  <c r="AB632" i="5"/>
  <c r="AC632" i="5"/>
  <c r="AD632" i="5"/>
  <c r="AE632" i="5"/>
  <c r="V633" i="5"/>
  <c r="W633" i="5"/>
  <c r="X633" i="5"/>
  <c r="Y633" i="5"/>
  <c r="Z633" i="5"/>
  <c r="AA633" i="5"/>
  <c r="AB633" i="5"/>
  <c r="AC633" i="5"/>
  <c r="AD633" i="5"/>
  <c r="AE633" i="5"/>
  <c r="V634" i="5"/>
  <c r="W634" i="5"/>
  <c r="X634" i="5"/>
  <c r="Y634" i="5"/>
  <c r="Z634" i="5"/>
  <c r="AA634" i="5"/>
  <c r="AB634" i="5"/>
  <c r="AC634" i="5"/>
  <c r="AD634" i="5"/>
  <c r="AE634" i="5"/>
  <c r="V635" i="5"/>
  <c r="W635" i="5"/>
  <c r="X635" i="5"/>
  <c r="Y635" i="5"/>
  <c r="Z635" i="5"/>
  <c r="AA635" i="5"/>
  <c r="AB635" i="5"/>
  <c r="AC635" i="5"/>
  <c r="AD635" i="5"/>
  <c r="AE635" i="5"/>
  <c r="V636" i="5"/>
  <c r="W636" i="5"/>
  <c r="X636" i="5"/>
  <c r="Y636" i="5"/>
  <c r="Z636" i="5"/>
  <c r="AA636" i="5"/>
  <c r="AB636" i="5"/>
  <c r="AC636" i="5"/>
  <c r="AD636" i="5"/>
  <c r="AE636" i="5"/>
  <c r="V637" i="5"/>
  <c r="W637" i="5"/>
  <c r="X637" i="5"/>
  <c r="Y637" i="5"/>
  <c r="Z637" i="5"/>
  <c r="AA637" i="5"/>
  <c r="AB637" i="5"/>
  <c r="AC637" i="5"/>
  <c r="AD637" i="5"/>
  <c r="AE637" i="5"/>
  <c r="V638" i="5"/>
  <c r="W638" i="5"/>
  <c r="X638" i="5"/>
  <c r="Y638" i="5"/>
  <c r="Z638" i="5"/>
  <c r="AA638" i="5"/>
  <c r="AB638" i="5"/>
  <c r="AC638" i="5"/>
  <c r="AD638" i="5"/>
  <c r="AE638" i="5"/>
  <c r="V639" i="5"/>
  <c r="W639" i="5"/>
  <c r="X639" i="5"/>
  <c r="Y639" i="5"/>
  <c r="Z639" i="5"/>
  <c r="AA639" i="5"/>
  <c r="AB639" i="5"/>
  <c r="AC639" i="5"/>
  <c r="AD639" i="5"/>
  <c r="AE639" i="5"/>
  <c r="V640" i="5"/>
  <c r="W640" i="5"/>
  <c r="X640" i="5"/>
  <c r="Y640" i="5"/>
  <c r="Z640" i="5"/>
  <c r="AA640" i="5"/>
  <c r="AB640" i="5"/>
  <c r="AC640" i="5"/>
  <c r="AD640" i="5"/>
  <c r="AE640" i="5"/>
  <c r="V641" i="5"/>
  <c r="W641" i="5"/>
  <c r="X641" i="5"/>
  <c r="Y641" i="5"/>
  <c r="Z641" i="5"/>
  <c r="AA641" i="5"/>
  <c r="AB641" i="5"/>
  <c r="AC641" i="5"/>
  <c r="AD641" i="5"/>
  <c r="AE641" i="5"/>
  <c r="V642" i="5"/>
  <c r="W642" i="5"/>
  <c r="X642" i="5"/>
  <c r="Y642" i="5"/>
  <c r="Z642" i="5"/>
  <c r="AA642" i="5"/>
  <c r="AB642" i="5"/>
  <c r="AC642" i="5"/>
  <c r="AD642" i="5"/>
  <c r="AE642" i="5"/>
  <c r="V643" i="5"/>
  <c r="W643" i="5"/>
  <c r="X643" i="5"/>
  <c r="Y643" i="5"/>
  <c r="Z643" i="5"/>
  <c r="AA643" i="5"/>
  <c r="AB643" i="5"/>
  <c r="AC643" i="5"/>
  <c r="AD643" i="5"/>
  <c r="AE643" i="5"/>
  <c r="V644" i="5"/>
  <c r="W644" i="5"/>
  <c r="X644" i="5"/>
  <c r="Y644" i="5"/>
  <c r="Z644" i="5"/>
  <c r="AA644" i="5"/>
  <c r="AB644" i="5"/>
  <c r="AC644" i="5"/>
  <c r="AD644" i="5"/>
  <c r="AE644" i="5"/>
  <c r="V645" i="5"/>
  <c r="W645" i="5"/>
  <c r="X645" i="5"/>
  <c r="Y645" i="5"/>
  <c r="Z645" i="5"/>
  <c r="AA645" i="5"/>
  <c r="AB645" i="5"/>
  <c r="AC645" i="5"/>
  <c r="AD645" i="5"/>
  <c r="AE645" i="5"/>
  <c r="V646" i="5"/>
  <c r="W646" i="5"/>
  <c r="X646" i="5"/>
  <c r="Y646" i="5"/>
  <c r="Z646" i="5"/>
  <c r="AA646" i="5"/>
  <c r="AB646" i="5"/>
  <c r="AC646" i="5"/>
  <c r="AD646" i="5"/>
  <c r="AE646" i="5"/>
  <c r="V647" i="5"/>
  <c r="W647" i="5"/>
  <c r="X647" i="5"/>
  <c r="Y647" i="5"/>
  <c r="Z647" i="5"/>
  <c r="AA647" i="5"/>
  <c r="AB647" i="5"/>
  <c r="AC647" i="5"/>
  <c r="AD647" i="5"/>
  <c r="AE647" i="5"/>
  <c r="V648" i="5"/>
  <c r="W648" i="5"/>
  <c r="X648" i="5"/>
  <c r="Y648" i="5"/>
  <c r="Z648" i="5"/>
  <c r="AA648" i="5"/>
  <c r="AB648" i="5"/>
  <c r="AC648" i="5"/>
  <c r="AD648" i="5"/>
  <c r="AE648" i="5"/>
  <c r="V649" i="5"/>
  <c r="W649" i="5"/>
  <c r="X649" i="5"/>
  <c r="Y649" i="5"/>
  <c r="Z649" i="5"/>
  <c r="AA649" i="5"/>
  <c r="AB649" i="5"/>
  <c r="AC649" i="5"/>
  <c r="AD649" i="5"/>
  <c r="AE649" i="5"/>
  <c r="V650" i="5"/>
  <c r="W650" i="5"/>
  <c r="X650" i="5"/>
  <c r="Y650" i="5"/>
  <c r="Z650" i="5"/>
  <c r="AA650" i="5"/>
  <c r="AB650" i="5"/>
  <c r="AC650" i="5"/>
  <c r="AD650" i="5"/>
  <c r="AE650" i="5"/>
  <c r="V651" i="5"/>
  <c r="W651" i="5"/>
  <c r="X651" i="5"/>
  <c r="Y651" i="5"/>
  <c r="Z651" i="5"/>
  <c r="AA651" i="5"/>
  <c r="AB651" i="5"/>
  <c r="AC651" i="5"/>
  <c r="AD651" i="5"/>
  <c r="AE651" i="5"/>
  <c r="V652" i="5"/>
  <c r="W652" i="5"/>
  <c r="X652" i="5"/>
  <c r="Y652" i="5"/>
  <c r="Z652" i="5"/>
  <c r="AA652" i="5"/>
  <c r="AB652" i="5"/>
  <c r="AC652" i="5"/>
  <c r="AD652" i="5"/>
  <c r="AE652" i="5"/>
  <c r="V653" i="5"/>
  <c r="W653" i="5"/>
  <c r="X653" i="5"/>
  <c r="Y653" i="5"/>
  <c r="Z653" i="5"/>
  <c r="AA653" i="5"/>
  <c r="AB653" i="5"/>
  <c r="AC653" i="5"/>
  <c r="AD653" i="5"/>
  <c r="AE653" i="5"/>
  <c r="V654" i="5"/>
  <c r="W654" i="5"/>
  <c r="X654" i="5"/>
  <c r="Y654" i="5"/>
  <c r="Z654" i="5"/>
  <c r="AA654" i="5"/>
  <c r="AB654" i="5"/>
  <c r="AC654" i="5"/>
  <c r="AD654" i="5"/>
  <c r="AE654" i="5"/>
  <c r="V655" i="5"/>
  <c r="W655" i="5"/>
  <c r="X655" i="5"/>
  <c r="Y655" i="5"/>
  <c r="Z655" i="5"/>
  <c r="AA655" i="5"/>
  <c r="AB655" i="5"/>
  <c r="AC655" i="5"/>
  <c r="AD655" i="5"/>
  <c r="AE655" i="5"/>
  <c r="V656" i="5"/>
  <c r="W656" i="5"/>
  <c r="X656" i="5"/>
  <c r="Y656" i="5"/>
  <c r="Z656" i="5"/>
  <c r="AA656" i="5"/>
  <c r="AB656" i="5"/>
  <c r="AC656" i="5"/>
  <c r="AD656" i="5"/>
  <c r="AE656" i="5"/>
  <c r="V657" i="5"/>
  <c r="W657" i="5"/>
  <c r="X657" i="5"/>
  <c r="Y657" i="5"/>
  <c r="Z657" i="5"/>
  <c r="AA657" i="5"/>
  <c r="AB657" i="5"/>
  <c r="AC657" i="5"/>
  <c r="AD657" i="5"/>
  <c r="AE657" i="5"/>
  <c r="V658" i="5"/>
  <c r="W658" i="5"/>
  <c r="X658" i="5"/>
  <c r="Y658" i="5"/>
  <c r="Z658" i="5"/>
  <c r="AA658" i="5"/>
  <c r="AB658" i="5"/>
  <c r="AC658" i="5"/>
  <c r="AD658" i="5"/>
  <c r="AE658" i="5"/>
  <c r="V659" i="5"/>
  <c r="W659" i="5"/>
  <c r="X659" i="5"/>
  <c r="Y659" i="5"/>
  <c r="Z659" i="5"/>
  <c r="AA659" i="5"/>
  <c r="AB659" i="5"/>
  <c r="AC659" i="5"/>
  <c r="AD659" i="5"/>
  <c r="AE659" i="5"/>
  <c r="V660" i="5"/>
  <c r="W660" i="5"/>
  <c r="X660" i="5"/>
  <c r="Y660" i="5"/>
  <c r="Z660" i="5"/>
  <c r="AA660" i="5"/>
  <c r="AB660" i="5"/>
  <c r="AC660" i="5"/>
  <c r="AD660" i="5"/>
  <c r="AE660" i="5"/>
  <c r="V661" i="5"/>
  <c r="W661" i="5"/>
  <c r="X661" i="5"/>
  <c r="Y661" i="5"/>
  <c r="Z661" i="5"/>
  <c r="AA661" i="5"/>
  <c r="AB661" i="5"/>
  <c r="AC661" i="5"/>
  <c r="AD661" i="5"/>
  <c r="AE661" i="5"/>
  <c r="V662" i="5"/>
  <c r="W662" i="5"/>
  <c r="X662" i="5"/>
  <c r="Y662" i="5"/>
  <c r="Z662" i="5"/>
  <c r="AA662" i="5"/>
  <c r="AB662" i="5"/>
  <c r="AC662" i="5"/>
  <c r="AD662" i="5"/>
  <c r="AE662" i="5"/>
  <c r="V663" i="5"/>
  <c r="W663" i="5"/>
  <c r="X663" i="5"/>
  <c r="Y663" i="5"/>
  <c r="Z663" i="5"/>
  <c r="AA663" i="5"/>
  <c r="AB663" i="5"/>
  <c r="AC663" i="5"/>
  <c r="AD663" i="5"/>
  <c r="AE663" i="5"/>
  <c r="V664" i="5"/>
  <c r="W664" i="5"/>
  <c r="X664" i="5"/>
  <c r="Y664" i="5"/>
  <c r="Z664" i="5"/>
  <c r="AA664" i="5"/>
  <c r="AB664" i="5"/>
  <c r="AC664" i="5"/>
  <c r="AD664" i="5"/>
  <c r="AE664" i="5"/>
  <c r="V665" i="5"/>
  <c r="W665" i="5"/>
  <c r="X665" i="5"/>
  <c r="Y665" i="5"/>
  <c r="Z665" i="5"/>
  <c r="AA665" i="5"/>
  <c r="AB665" i="5"/>
  <c r="AC665" i="5"/>
  <c r="AD665" i="5"/>
  <c r="AE665" i="5"/>
  <c r="V666" i="5"/>
  <c r="W666" i="5"/>
  <c r="X666" i="5"/>
  <c r="Y666" i="5"/>
  <c r="Z666" i="5"/>
  <c r="AA666" i="5"/>
  <c r="AB666" i="5"/>
  <c r="AC666" i="5"/>
  <c r="AD666" i="5"/>
  <c r="AE666" i="5"/>
  <c r="V667" i="5"/>
  <c r="W667" i="5"/>
  <c r="X667" i="5"/>
  <c r="Y667" i="5"/>
  <c r="Z667" i="5"/>
  <c r="AA667" i="5"/>
  <c r="AB667" i="5"/>
  <c r="AC667" i="5"/>
  <c r="AD667" i="5"/>
  <c r="AE667" i="5"/>
  <c r="V668" i="5"/>
  <c r="W668" i="5"/>
  <c r="X668" i="5"/>
  <c r="Y668" i="5"/>
  <c r="Z668" i="5"/>
  <c r="AA668" i="5"/>
  <c r="AB668" i="5"/>
  <c r="AC668" i="5"/>
  <c r="AD668" i="5"/>
  <c r="AE668" i="5"/>
  <c r="V669" i="5"/>
  <c r="W669" i="5"/>
  <c r="X669" i="5"/>
  <c r="Y669" i="5"/>
  <c r="Z669" i="5"/>
  <c r="AA669" i="5"/>
  <c r="AB669" i="5"/>
  <c r="AC669" i="5"/>
  <c r="AD669" i="5"/>
  <c r="AE669" i="5"/>
  <c r="V670" i="5"/>
  <c r="W670" i="5"/>
  <c r="X670" i="5"/>
  <c r="Y670" i="5"/>
  <c r="Z670" i="5"/>
  <c r="AA670" i="5"/>
  <c r="AB670" i="5"/>
  <c r="AC670" i="5"/>
  <c r="AD670" i="5"/>
  <c r="AE670" i="5"/>
  <c r="V671" i="5"/>
  <c r="W671" i="5"/>
  <c r="X671" i="5"/>
  <c r="Y671" i="5"/>
  <c r="Z671" i="5"/>
  <c r="AA671" i="5"/>
  <c r="AB671" i="5"/>
  <c r="AC671" i="5"/>
  <c r="AD671" i="5"/>
  <c r="AE671" i="5"/>
  <c r="V672" i="5"/>
  <c r="W672" i="5"/>
  <c r="X672" i="5"/>
  <c r="Y672" i="5"/>
  <c r="Z672" i="5"/>
  <c r="AA672" i="5"/>
  <c r="AB672" i="5"/>
  <c r="AC672" i="5"/>
  <c r="AD672" i="5"/>
  <c r="AE672" i="5"/>
  <c r="V673" i="5"/>
  <c r="W673" i="5"/>
  <c r="X673" i="5"/>
  <c r="Y673" i="5"/>
  <c r="Z673" i="5"/>
  <c r="AA673" i="5"/>
  <c r="AB673" i="5"/>
  <c r="AC673" i="5"/>
  <c r="AD673" i="5"/>
  <c r="AE673" i="5"/>
  <c r="V674" i="5"/>
  <c r="W674" i="5"/>
  <c r="X674" i="5"/>
  <c r="Y674" i="5"/>
  <c r="Z674" i="5"/>
  <c r="AA674" i="5"/>
  <c r="AB674" i="5"/>
  <c r="AC674" i="5"/>
  <c r="AD674" i="5"/>
  <c r="AE674" i="5"/>
  <c r="V675" i="5"/>
  <c r="W675" i="5"/>
  <c r="X675" i="5"/>
  <c r="Y675" i="5"/>
  <c r="Z675" i="5"/>
  <c r="AA675" i="5"/>
  <c r="AB675" i="5"/>
  <c r="AC675" i="5"/>
  <c r="AD675" i="5"/>
  <c r="AE675" i="5"/>
  <c r="V676" i="5"/>
  <c r="W676" i="5"/>
  <c r="X676" i="5"/>
  <c r="Y676" i="5"/>
  <c r="Z676" i="5"/>
  <c r="AA676" i="5"/>
  <c r="AB676" i="5"/>
  <c r="AC676" i="5"/>
  <c r="AD676" i="5"/>
  <c r="AE676" i="5"/>
  <c r="V677" i="5"/>
  <c r="W677" i="5"/>
  <c r="X677" i="5"/>
  <c r="Y677" i="5"/>
  <c r="Z677" i="5"/>
  <c r="AA677" i="5"/>
  <c r="AB677" i="5"/>
  <c r="AC677" i="5"/>
  <c r="AD677" i="5"/>
  <c r="AE677" i="5"/>
  <c r="V678" i="5"/>
  <c r="W678" i="5"/>
  <c r="X678" i="5"/>
  <c r="Y678" i="5"/>
  <c r="Z678" i="5"/>
  <c r="AA678" i="5"/>
  <c r="AB678" i="5"/>
  <c r="AC678" i="5"/>
  <c r="AD678" i="5"/>
  <c r="AE678" i="5"/>
  <c r="V679" i="5"/>
  <c r="W679" i="5"/>
  <c r="X679" i="5"/>
  <c r="Y679" i="5"/>
  <c r="Z679" i="5"/>
  <c r="AA679" i="5"/>
  <c r="AB679" i="5"/>
  <c r="AC679" i="5"/>
  <c r="AD679" i="5"/>
  <c r="AE679" i="5"/>
  <c r="V680" i="5"/>
  <c r="W680" i="5"/>
  <c r="X680" i="5"/>
  <c r="Y680" i="5"/>
  <c r="Z680" i="5"/>
  <c r="AA680" i="5"/>
  <c r="AB680" i="5"/>
  <c r="AC680" i="5"/>
  <c r="AD680" i="5"/>
  <c r="AE680" i="5"/>
  <c r="V681" i="5"/>
  <c r="W681" i="5"/>
  <c r="X681" i="5"/>
  <c r="Y681" i="5"/>
  <c r="Z681" i="5"/>
  <c r="AA681" i="5"/>
  <c r="AB681" i="5"/>
  <c r="AC681" i="5"/>
  <c r="AD681" i="5"/>
  <c r="AE681" i="5"/>
  <c r="V682" i="5"/>
  <c r="W682" i="5"/>
  <c r="X682" i="5"/>
  <c r="Y682" i="5"/>
  <c r="Z682" i="5"/>
  <c r="AA682" i="5"/>
  <c r="AB682" i="5"/>
  <c r="AC682" i="5"/>
  <c r="AD682" i="5"/>
  <c r="AE682" i="5"/>
  <c r="V683" i="5"/>
  <c r="W683" i="5"/>
  <c r="X683" i="5"/>
  <c r="Y683" i="5"/>
  <c r="Z683" i="5"/>
  <c r="AA683" i="5"/>
  <c r="AB683" i="5"/>
  <c r="AC683" i="5"/>
  <c r="AD683" i="5"/>
  <c r="AE683" i="5"/>
  <c r="V684" i="5"/>
  <c r="W684" i="5"/>
  <c r="X684" i="5"/>
  <c r="Y684" i="5"/>
  <c r="Z684" i="5"/>
  <c r="AA684" i="5"/>
  <c r="AB684" i="5"/>
  <c r="AC684" i="5"/>
  <c r="AD684" i="5"/>
  <c r="AE684" i="5"/>
  <c r="V685" i="5"/>
  <c r="W685" i="5"/>
  <c r="X685" i="5"/>
  <c r="Y685" i="5"/>
  <c r="Z685" i="5"/>
  <c r="AA685" i="5"/>
  <c r="AB685" i="5"/>
  <c r="AC685" i="5"/>
  <c r="AD685" i="5"/>
  <c r="AE685" i="5"/>
  <c r="V686" i="5"/>
  <c r="W686" i="5"/>
  <c r="X686" i="5"/>
  <c r="Y686" i="5"/>
  <c r="Z686" i="5"/>
  <c r="AA686" i="5"/>
  <c r="AB686" i="5"/>
  <c r="AC686" i="5"/>
  <c r="AD686" i="5"/>
  <c r="AE686" i="5"/>
  <c r="V687" i="5"/>
  <c r="W687" i="5"/>
  <c r="X687" i="5"/>
  <c r="Y687" i="5"/>
  <c r="Z687" i="5"/>
  <c r="AA687" i="5"/>
  <c r="AB687" i="5"/>
  <c r="AC687" i="5"/>
  <c r="AD687" i="5"/>
  <c r="AE687" i="5"/>
  <c r="V688" i="5"/>
  <c r="W688" i="5"/>
  <c r="X688" i="5"/>
  <c r="Y688" i="5"/>
  <c r="Z688" i="5"/>
  <c r="AA688" i="5"/>
  <c r="AB688" i="5"/>
  <c r="AC688" i="5"/>
  <c r="AD688" i="5"/>
  <c r="AE688" i="5"/>
  <c r="V689" i="5"/>
  <c r="W689" i="5"/>
  <c r="X689" i="5"/>
  <c r="Y689" i="5"/>
  <c r="Z689" i="5"/>
  <c r="AA689" i="5"/>
  <c r="AB689" i="5"/>
  <c r="AC689" i="5"/>
  <c r="AD689" i="5"/>
  <c r="AE689" i="5"/>
  <c r="V690" i="5"/>
  <c r="W690" i="5"/>
  <c r="X690" i="5"/>
  <c r="Y690" i="5"/>
  <c r="Z690" i="5"/>
  <c r="AA690" i="5"/>
  <c r="AB690" i="5"/>
  <c r="AC690" i="5"/>
  <c r="AD690" i="5"/>
  <c r="AE690" i="5"/>
  <c r="V691" i="5"/>
  <c r="W691" i="5"/>
  <c r="X691" i="5"/>
  <c r="Y691" i="5"/>
  <c r="Z691" i="5"/>
  <c r="AA691" i="5"/>
  <c r="AB691" i="5"/>
  <c r="AC691" i="5"/>
  <c r="AD691" i="5"/>
  <c r="AE691" i="5"/>
  <c r="V692" i="5"/>
  <c r="W692" i="5"/>
  <c r="X692" i="5"/>
  <c r="Y692" i="5"/>
  <c r="Z692" i="5"/>
  <c r="AA692" i="5"/>
  <c r="AB692" i="5"/>
  <c r="AC692" i="5"/>
  <c r="AD692" i="5"/>
  <c r="AE692" i="5"/>
  <c r="V693" i="5"/>
  <c r="W693" i="5"/>
  <c r="X693" i="5"/>
  <c r="Y693" i="5"/>
  <c r="Z693" i="5"/>
  <c r="AA693" i="5"/>
  <c r="AB693" i="5"/>
  <c r="AC693" i="5"/>
  <c r="AD693" i="5"/>
  <c r="AE693" i="5"/>
  <c r="V694" i="5"/>
  <c r="W694" i="5"/>
  <c r="X694" i="5"/>
  <c r="Y694" i="5"/>
  <c r="Z694" i="5"/>
  <c r="AA694" i="5"/>
  <c r="AB694" i="5"/>
  <c r="AC694" i="5"/>
  <c r="AD694" i="5"/>
  <c r="AE694" i="5"/>
  <c r="V695" i="5"/>
  <c r="W695" i="5"/>
  <c r="X695" i="5"/>
  <c r="Y695" i="5"/>
  <c r="Z695" i="5"/>
  <c r="AA695" i="5"/>
  <c r="AB695" i="5"/>
  <c r="AC695" i="5"/>
  <c r="AD695" i="5"/>
  <c r="AE695" i="5"/>
  <c r="V696" i="5"/>
  <c r="W696" i="5"/>
  <c r="X696" i="5"/>
  <c r="Y696" i="5"/>
  <c r="Z696" i="5"/>
  <c r="AA696" i="5"/>
  <c r="AB696" i="5"/>
  <c r="AC696" i="5"/>
  <c r="AD696" i="5"/>
  <c r="AE696" i="5"/>
  <c r="V697" i="5"/>
  <c r="W697" i="5"/>
  <c r="X697" i="5"/>
  <c r="Y697" i="5"/>
  <c r="Z697" i="5"/>
  <c r="AA697" i="5"/>
  <c r="AB697" i="5"/>
  <c r="AC697" i="5"/>
  <c r="AD697" i="5"/>
  <c r="AE697" i="5"/>
  <c r="V698" i="5"/>
  <c r="W698" i="5"/>
  <c r="X698" i="5"/>
  <c r="Y698" i="5"/>
  <c r="Z698" i="5"/>
  <c r="AA698" i="5"/>
  <c r="AB698" i="5"/>
  <c r="AC698" i="5"/>
  <c r="AD698" i="5"/>
  <c r="AE698" i="5"/>
  <c r="V699" i="5"/>
  <c r="W699" i="5"/>
  <c r="X699" i="5"/>
  <c r="Y699" i="5"/>
  <c r="Z699" i="5"/>
  <c r="AA699" i="5"/>
  <c r="AB699" i="5"/>
  <c r="AC699" i="5"/>
  <c r="AD699" i="5"/>
  <c r="AE699" i="5"/>
  <c r="V700" i="5"/>
  <c r="W700" i="5"/>
  <c r="X700" i="5"/>
  <c r="Y700" i="5"/>
  <c r="Z700" i="5"/>
  <c r="AA700" i="5"/>
  <c r="AB700" i="5"/>
  <c r="AC700" i="5"/>
  <c r="AD700" i="5"/>
  <c r="AE700" i="5"/>
  <c r="V701" i="5"/>
  <c r="W701" i="5"/>
  <c r="X701" i="5"/>
  <c r="Y701" i="5"/>
  <c r="Z701" i="5"/>
  <c r="AA701" i="5"/>
  <c r="AB701" i="5"/>
  <c r="AC701" i="5"/>
  <c r="AD701" i="5"/>
  <c r="AE701" i="5"/>
  <c r="V702" i="5"/>
  <c r="W702" i="5"/>
  <c r="X702" i="5"/>
  <c r="Y702" i="5"/>
  <c r="Z702" i="5"/>
  <c r="AA702" i="5"/>
  <c r="AB702" i="5"/>
  <c r="AC702" i="5"/>
  <c r="AD702" i="5"/>
  <c r="AE702" i="5"/>
  <c r="V703" i="5"/>
  <c r="W703" i="5"/>
  <c r="X703" i="5"/>
  <c r="Y703" i="5"/>
  <c r="Z703" i="5"/>
  <c r="AA703" i="5"/>
  <c r="AB703" i="5"/>
  <c r="AC703" i="5"/>
  <c r="AD703" i="5"/>
  <c r="AE703" i="5"/>
  <c r="V704" i="5"/>
  <c r="W704" i="5"/>
  <c r="X704" i="5"/>
  <c r="Y704" i="5"/>
  <c r="Z704" i="5"/>
  <c r="AA704" i="5"/>
  <c r="AB704" i="5"/>
  <c r="AC704" i="5"/>
  <c r="AD704" i="5"/>
  <c r="AE704" i="5"/>
  <c r="V705" i="5"/>
  <c r="W705" i="5"/>
  <c r="X705" i="5"/>
  <c r="Y705" i="5"/>
  <c r="Z705" i="5"/>
  <c r="AA705" i="5"/>
  <c r="AB705" i="5"/>
  <c r="AC705" i="5"/>
  <c r="AD705" i="5"/>
  <c r="AE705" i="5"/>
  <c r="V706" i="5"/>
  <c r="W706" i="5"/>
  <c r="X706" i="5"/>
  <c r="Y706" i="5"/>
  <c r="Z706" i="5"/>
  <c r="AA706" i="5"/>
  <c r="AB706" i="5"/>
  <c r="AC706" i="5"/>
  <c r="AD706" i="5"/>
  <c r="AE706" i="5"/>
  <c r="V707" i="5"/>
  <c r="W707" i="5"/>
  <c r="X707" i="5"/>
  <c r="Y707" i="5"/>
  <c r="Z707" i="5"/>
  <c r="AA707" i="5"/>
  <c r="AB707" i="5"/>
  <c r="AC707" i="5"/>
  <c r="AD707" i="5"/>
  <c r="AE707" i="5"/>
  <c r="V708" i="5"/>
  <c r="W708" i="5"/>
  <c r="X708" i="5"/>
  <c r="Y708" i="5"/>
  <c r="Z708" i="5"/>
  <c r="AA708" i="5"/>
  <c r="AB708" i="5"/>
  <c r="AC708" i="5"/>
  <c r="AD708" i="5"/>
  <c r="AE708" i="5"/>
  <c r="V709" i="5"/>
  <c r="W709" i="5"/>
  <c r="X709" i="5"/>
  <c r="Y709" i="5"/>
  <c r="Z709" i="5"/>
  <c r="AA709" i="5"/>
  <c r="AB709" i="5"/>
  <c r="AC709" i="5"/>
  <c r="AD709" i="5"/>
  <c r="AE709" i="5"/>
  <c r="V710" i="5"/>
  <c r="W710" i="5"/>
  <c r="X710" i="5"/>
  <c r="Y710" i="5"/>
  <c r="Z710" i="5"/>
  <c r="AA710" i="5"/>
  <c r="AB710" i="5"/>
  <c r="AC710" i="5"/>
  <c r="AD710" i="5"/>
  <c r="AE710" i="5"/>
  <c r="V711" i="5"/>
  <c r="W711" i="5"/>
  <c r="X711" i="5"/>
  <c r="Y711" i="5"/>
  <c r="Z711" i="5"/>
  <c r="AA711" i="5"/>
  <c r="AB711" i="5"/>
  <c r="AC711" i="5"/>
  <c r="AD711" i="5"/>
  <c r="AE711" i="5"/>
  <c r="V712" i="5"/>
  <c r="W712" i="5"/>
  <c r="X712" i="5"/>
  <c r="Y712" i="5"/>
  <c r="Z712" i="5"/>
  <c r="AA712" i="5"/>
  <c r="AB712" i="5"/>
  <c r="AC712" i="5"/>
  <c r="AD712" i="5"/>
  <c r="AE712" i="5"/>
  <c r="V713" i="5"/>
  <c r="W713" i="5"/>
  <c r="X713" i="5"/>
  <c r="Y713" i="5"/>
  <c r="Z713" i="5"/>
  <c r="AA713" i="5"/>
  <c r="AB713" i="5"/>
  <c r="AC713" i="5"/>
  <c r="AD713" i="5"/>
  <c r="AE713" i="5"/>
  <c r="V714" i="5"/>
  <c r="W714" i="5"/>
  <c r="X714" i="5"/>
  <c r="Y714" i="5"/>
  <c r="Z714" i="5"/>
  <c r="AA714" i="5"/>
  <c r="AB714" i="5"/>
  <c r="AC714" i="5"/>
  <c r="AD714" i="5"/>
  <c r="AE714" i="5"/>
  <c r="V715" i="5"/>
  <c r="W715" i="5"/>
  <c r="X715" i="5"/>
  <c r="Y715" i="5"/>
  <c r="Z715" i="5"/>
  <c r="AA715" i="5"/>
  <c r="AB715" i="5"/>
  <c r="AC715" i="5"/>
  <c r="AD715" i="5"/>
  <c r="AE715" i="5"/>
  <c r="V716" i="5"/>
  <c r="W716" i="5"/>
  <c r="X716" i="5"/>
  <c r="Y716" i="5"/>
  <c r="Z716" i="5"/>
  <c r="AA716" i="5"/>
  <c r="AB716" i="5"/>
  <c r="AC716" i="5"/>
  <c r="AD716" i="5"/>
  <c r="AE716" i="5"/>
  <c r="V717" i="5"/>
  <c r="W717" i="5"/>
  <c r="X717" i="5"/>
  <c r="Y717" i="5"/>
  <c r="Z717" i="5"/>
  <c r="AA717" i="5"/>
  <c r="AB717" i="5"/>
  <c r="AC717" i="5"/>
  <c r="AD717" i="5"/>
  <c r="AE717" i="5"/>
  <c r="V718" i="5"/>
  <c r="W718" i="5"/>
  <c r="X718" i="5"/>
  <c r="Y718" i="5"/>
  <c r="Z718" i="5"/>
  <c r="AA718" i="5"/>
  <c r="AB718" i="5"/>
  <c r="AC718" i="5"/>
  <c r="AD718" i="5"/>
  <c r="AE718" i="5"/>
  <c r="V719" i="5"/>
  <c r="W719" i="5"/>
  <c r="X719" i="5"/>
  <c r="Y719" i="5"/>
  <c r="Z719" i="5"/>
  <c r="AA719" i="5"/>
  <c r="AB719" i="5"/>
  <c r="AC719" i="5"/>
  <c r="AD719" i="5"/>
  <c r="AE719" i="5"/>
  <c r="V720" i="5"/>
  <c r="W720" i="5"/>
  <c r="X720" i="5"/>
  <c r="Y720" i="5"/>
  <c r="Z720" i="5"/>
  <c r="AA720" i="5"/>
  <c r="AB720" i="5"/>
  <c r="AC720" i="5"/>
  <c r="AD720" i="5"/>
  <c r="AE720" i="5"/>
  <c r="V721" i="5"/>
  <c r="W721" i="5"/>
  <c r="X721" i="5"/>
  <c r="Y721" i="5"/>
  <c r="Z721" i="5"/>
  <c r="AA721" i="5"/>
  <c r="AB721" i="5"/>
  <c r="AC721" i="5"/>
  <c r="AD721" i="5"/>
  <c r="AE721" i="5"/>
  <c r="V722" i="5"/>
  <c r="W722" i="5"/>
  <c r="X722" i="5"/>
  <c r="Y722" i="5"/>
  <c r="Z722" i="5"/>
  <c r="AA722" i="5"/>
  <c r="AB722" i="5"/>
  <c r="AC722" i="5"/>
  <c r="AD722" i="5"/>
  <c r="AE722" i="5"/>
  <c r="V723" i="5"/>
  <c r="W723" i="5"/>
  <c r="X723" i="5"/>
  <c r="Y723" i="5"/>
  <c r="Z723" i="5"/>
  <c r="AA723" i="5"/>
  <c r="AB723" i="5"/>
  <c r="AC723" i="5"/>
  <c r="AD723" i="5"/>
  <c r="AE723" i="5"/>
  <c r="V724" i="5"/>
  <c r="W724" i="5"/>
  <c r="X724" i="5"/>
  <c r="Y724" i="5"/>
  <c r="Z724" i="5"/>
  <c r="AA724" i="5"/>
  <c r="AB724" i="5"/>
  <c r="AC724" i="5"/>
  <c r="AD724" i="5"/>
  <c r="AE724" i="5"/>
  <c r="V725" i="5"/>
  <c r="W725" i="5"/>
  <c r="X725" i="5"/>
  <c r="Y725" i="5"/>
  <c r="Z725" i="5"/>
  <c r="AA725" i="5"/>
  <c r="AB725" i="5"/>
  <c r="AC725" i="5"/>
  <c r="AD725" i="5"/>
  <c r="AE725" i="5"/>
  <c r="V726" i="5"/>
  <c r="W726" i="5"/>
  <c r="X726" i="5"/>
  <c r="Y726" i="5"/>
  <c r="Z726" i="5"/>
  <c r="AA726" i="5"/>
  <c r="AB726" i="5"/>
  <c r="AC726" i="5"/>
  <c r="AD726" i="5"/>
  <c r="AE726" i="5"/>
  <c r="V727" i="5"/>
  <c r="W727" i="5"/>
  <c r="X727" i="5"/>
  <c r="Y727" i="5"/>
  <c r="Z727" i="5"/>
  <c r="AA727" i="5"/>
  <c r="AB727" i="5"/>
  <c r="AC727" i="5"/>
  <c r="AD727" i="5"/>
  <c r="AE727" i="5"/>
  <c r="V728" i="5"/>
  <c r="W728" i="5"/>
  <c r="X728" i="5"/>
  <c r="Y728" i="5"/>
  <c r="Z728" i="5"/>
  <c r="AA728" i="5"/>
  <c r="AB728" i="5"/>
  <c r="AC728" i="5"/>
  <c r="AD728" i="5"/>
  <c r="AE728" i="5"/>
  <c r="V729" i="5"/>
  <c r="W729" i="5"/>
  <c r="X729" i="5"/>
  <c r="Y729" i="5"/>
  <c r="Z729" i="5"/>
  <c r="AA729" i="5"/>
  <c r="AB729" i="5"/>
  <c r="AC729" i="5"/>
  <c r="AD729" i="5"/>
  <c r="AE729" i="5"/>
  <c r="V730" i="5"/>
  <c r="W730" i="5"/>
  <c r="X730" i="5"/>
  <c r="Y730" i="5"/>
  <c r="Z730" i="5"/>
  <c r="AA730" i="5"/>
  <c r="AB730" i="5"/>
  <c r="AC730" i="5"/>
  <c r="AD730" i="5"/>
  <c r="AE730" i="5"/>
  <c r="V731" i="5"/>
  <c r="W731" i="5"/>
  <c r="X731" i="5"/>
  <c r="Y731" i="5"/>
  <c r="Z731" i="5"/>
  <c r="AA731" i="5"/>
  <c r="AB731" i="5"/>
  <c r="AC731" i="5"/>
  <c r="AD731" i="5"/>
  <c r="AE731" i="5"/>
  <c r="V732" i="5"/>
  <c r="W732" i="5"/>
  <c r="X732" i="5"/>
  <c r="Y732" i="5"/>
  <c r="Z732" i="5"/>
  <c r="AA732" i="5"/>
  <c r="AB732" i="5"/>
  <c r="AC732" i="5"/>
  <c r="AD732" i="5"/>
  <c r="AE732" i="5"/>
  <c r="V733" i="5"/>
  <c r="W733" i="5"/>
  <c r="X733" i="5"/>
  <c r="Y733" i="5"/>
  <c r="Z733" i="5"/>
  <c r="AA733" i="5"/>
  <c r="AB733" i="5"/>
  <c r="AC733" i="5"/>
  <c r="AD733" i="5"/>
  <c r="AE733" i="5"/>
  <c r="V734" i="5"/>
  <c r="W734" i="5"/>
  <c r="X734" i="5"/>
  <c r="Y734" i="5"/>
  <c r="Z734" i="5"/>
  <c r="AA734" i="5"/>
  <c r="AB734" i="5"/>
  <c r="AC734" i="5"/>
  <c r="AD734" i="5"/>
  <c r="AE734" i="5"/>
  <c r="V735" i="5"/>
  <c r="W735" i="5"/>
  <c r="X735" i="5"/>
  <c r="Y735" i="5"/>
  <c r="Z735" i="5"/>
  <c r="AA735" i="5"/>
  <c r="AB735" i="5"/>
  <c r="AC735" i="5"/>
  <c r="AD735" i="5"/>
  <c r="AE735" i="5"/>
  <c r="V736" i="5"/>
  <c r="W736" i="5"/>
  <c r="X736" i="5"/>
  <c r="Y736" i="5"/>
  <c r="Z736" i="5"/>
  <c r="AA736" i="5"/>
  <c r="AB736" i="5"/>
  <c r="AC736" i="5"/>
  <c r="AD736" i="5"/>
  <c r="AE736" i="5"/>
  <c r="V737" i="5"/>
  <c r="W737" i="5"/>
  <c r="X737" i="5"/>
  <c r="Y737" i="5"/>
  <c r="Z737" i="5"/>
  <c r="AA737" i="5"/>
  <c r="AB737" i="5"/>
  <c r="AC737" i="5"/>
  <c r="AD737" i="5"/>
  <c r="AE737" i="5"/>
  <c r="V738" i="5"/>
  <c r="W738" i="5"/>
  <c r="X738" i="5"/>
  <c r="Y738" i="5"/>
  <c r="Z738" i="5"/>
  <c r="AA738" i="5"/>
  <c r="AB738" i="5"/>
  <c r="AC738" i="5"/>
  <c r="AD738" i="5"/>
  <c r="AE738" i="5"/>
  <c r="V739" i="5"/>
  <c r="W739" i="5"/>
  <c r="X739" i="5"/>
  <c r="Y739" i="5"/>
  <c r="Z739" i="5"/>
  <c r="AA739" i="5"/>
  <c r="AB739" i="5"/>
  <c r="AC739" i="5"/>
  <c r="AD739" i="5"/>
  <c r="AE739" i="5"/>
  <c r="V740" i="5"/>
  <c r="W740" i="5"/>
  <c r="X740" i="5"/>
  <c r="Y740" i="5"/>
  <c r="Z740" i="5"/>
  <c r="AA740" i="5"/>
  <c r="AB740" i="5"/>
  <c r="AC740" i="5"/>
  <c r="AD740" i="5"/>
  <c r="AE740" i="5"/>
  <c r="V741" i="5"/>
  <c r="W741" i="5"/>
  <c r="X741" i="5"/>
  <c r="Y741" i="5"/>
  <c r="Z741" i="5"/>
  <c r="AA741" i="5"/>
  <c r="AB741" i="5"/>
  <c r="AC741" i="5"/>
  <c r="AD741" i="5"/>
  <c r="AE741" i="5"/>
  <c r="V742" i="5"/>
  <c r="W742" i="5"/>
  <c r="X742" i="5"/>
  <c r="Y742" i="5"/>
  <c r="Z742" i="5"/>
  <c r="AA742" i="5"/>
  <c r="AB742" i="5"/>
  <c r="AC742" i="5"/>
  <c r="AD742" i="5"/>
  <c r="AE742" i="5"/>
  <c r="V743" i="5"/>
  <c r="W743" i="5"/>
  <c r="X743" i="5"/>
  <c r="Y743" i="5"/>
  <c r="Z743" i="5"/>
  <c r="AA743" i="5"/>
  <c r="AB743" i="5"/>
  <c r="AC743" i="5"/>
  <c r="AD743" i="5"/>
  <c r="AE743" i="5"/>
  <c r="V744" i="5"/>
  <c r="W744" i="5"/>
  <c r="X744" i="5"/>
  <c r="Y744" i="5"/>
  <c r="Z744" i="5"/>
  <c r="AA744" i="5"/>
  <c r="AB744" i="5"/>
  <c r="AC744" i="5"/>
  <c r="AD744" i="5"/>
  <c r="AE744" i="5"/>
  <c r="V745" i="5"/>
  <c r="W745" i="5"/>
  <c r="X745" i="5"/>
  <c r="Y745" i="5"/>
  <c r="Z745" i="5"/>
  <c r="AA745" i="5"/>
  <c r="AB745" i="5"/>
  <c r="AC745" i="5"/>
  <c r="AD745" i="5"/>
  <c r="AE745" i="5"/>
  <c r="V746" i="5"/>
  <c r="W746" i="5"/>
  <c r="X746" i="5"/>
  <c r="Y746" i="5"/>
  <c r="Z746" i="5"/>
  <c r="AA746" i="5"/>
  <c r="AB746" i="5"/>
  <c r="AC746" i="5"/>
  <c r="AD746" i="5"/>
  <c r="AE746" i="5"/>
  <c r="V747" i="5"/>
  <c r="W747" i="5"/>
  <c r="X747" i="5"/>
  <c r="Y747" i="5"/>
  <c r="Z747" i="5"/>
  <c r="AA747" i="5"/>
  <c r="AB747" i="5"/>
  <c r="AC747" i="5"/>
  <c r="AD747" i="5"/>
  <c r="AE747" i="5"/>
  <c r="V748" i="5"/>
  <c r="W748" i="5"/>
  <c r="X748" i="5"/>
  <c r="Y748" i="5"/>
  <c r="Z748" i="5"/>
  <c r="AA748" i="5"/>
  <c r="AB748" i="5"/>
  <c r="AC748" i="5"/>
  <c r="AD748" i="5"/>
  <c r="AE748" i="5"/>
  <c r="V749" i="5"/>
  <c r="W749" i="5"/>
  <c r="X749" i="5"/>
  <c r="Y749" i="5"/>
  <c r="Z749" i="5"/>
  <c r="AA749" i="5"/>
  <c r="AB749" i="5"/>
  <c r="AC749" i="5"/>
  <c r="AD749" i="5"/>
  <c r="AE749" i="5"/>
  <c r="V750" i="5"/>
  <c r="W750" i="5"/>
  <c r="X750" i="5"/>
  <c r="Y750" i="5"/>
  <c r="Z750" i="5"/>
  <c r="AA750" i="5"/>
  <c r="AB750" i="5"/>
  <c r="AC750" i="5"/>
  <c r="AD750" i="5"/>
  <c r="AE750" i="5"/>
  <c r="V751" i="5"/>
  <c r="W751" i="5"/>
  <c r="X751" i="5"/>
  <c r="Y751" i="5"/>
  <c r="Z751" i="5"/>
  <c r="AA751" i="5"/>
  <c r="AB751" i="5"/>
  <c r="AC751" i="5"/>
  <c r="AD751" i="5"/>
  <c r="AE751" i="5"/>
  <c r="V752" i="5"/>
  <c r="W752" i="5"/>
  <c r="X752" i="5"/>
  <c r="Y752" i="5"/>
  <c r="Z752" i="5"/>
  <c r="AA752" i="5"/>
  <c r="AB752" i="5"/>
  <c r="AC752" i="5"/>
  <c r="AD752" i="5"/>
  <c r="AE752" i="5"/>
  <c r="V753" i="5"/>
  <c r="W753" i="5"/>
  <c r="X753" i="5"/>
  <c r="Y753" i="5"/>
  <c r="Z753" i="5"/>
  <c r="AA753" i="5"/>
  <c r="AB753" i="5"/>
  <c r="AC753" i="5"/>
  <c r="AD753" i="5"/>
  <c r="AE753" i="5"/>
  <c r="V754" i="5"/>
  <c r="W754" i="5"/>
  <c r="X754" i="5"/>
  <c r="Y754" i="5"/>
  <c r="Z754" i="5"/>
  <c r="AA754" i="5"/>
  <c r="AB754" i="5"/>
  <c r="AC754" i="5"/>
  <c r="AD754" i="5"/>
  <c r="AE754" i="5"/>
  <c r="V755" i="5"/>
  <c r="W755" i="5"/>
  <c r="X755" i="5"/>
  <c r="Y755" i="5"/>
  <c r="Z755" i="5"/>
  <c r="AA755" i="5"/>
  <c r="AB755" i="5"/>
  <c r="AC755" i="5"/>
  <c r="AD755" i="5"/>
  <c r="AE755" i="5"/>
  <c r="V756" i="5"/>
  <c r="W756" i="5"/>
  <c r="X756" i="5"/>
  <c r="Y756" i="5"/>
  <c r="Z756" i="5"/>
  <c r="AA756" i="5"/>
  <c r="AB756" i="5"/>
  <c r="AC756" i="5"/>
  <c r="AD756" i="5"/>
  <c r="AE756" i="5"/>
  <c r="V757" i="5"/>
  <c r="W757" i="5"/>
  <c r="X757" i="5"/>
  <c r="Y757" i="5"/>
  <c r="Z757" i="5"/>
  <c r="AA757" i="5"/>
  <c r="AB757" i="5"/>
  <c r="AC757" i="5"/>
  <c r="AD757" i="5"/>
  <c r="AE757" i="5"/>
  <c r="V758" i="5"/>
  <c r="W758" i="5"/>
  <c r="X758" i="5"/>
  <c r="Y758" i="5"/>
  <c r="Z758" i="5"/>
  <c r="AA758" i="5"/>
  <c r="AB758" i="5"/>
  <c r="AC758" i="5"/>
  <c r="AD758" i="5"/>
  <c r="AE758" i="5"/>
  <c r="V759" i="5"/>
  <c r="W759" i="5"/>
  <c r="X759" i="5"/>
  <c r="Y759" i="5"/>
  <c r="Z759" i="5"/>
  <c r="AA759" i="5"/>
  <c r="AB759" i="5"/>
  <c r="AC759" i="5"/>
  <c r="AD759" i="5"/>
  <c r="AE759" i="5"/>
  <c r="V760" i="5"/>
  <c r="W760" i="5"/>
  <c r="X760" i="5"/>
  <c r="Y760" i="5"/>
  <c r="Z760" i="5"/>
  <c r="AA760" i="5"/>
  <c r="AB760" i="5"/>
  <c r="AC760" i="5"/>
  <c r="AD760" i="5"/>
  <c r="AE760" i="5"/>
  <c r="V761" i="5"/>
  <c r="W761" i="5"/>
  <c r="X761" i="5"/>
  <c r="Y761" i="5"/>
  <c r="Z761" i="5"/>
  <c r="AA761" i="5"/>
  <c r="AB761" i="5"/>
  <c r="AC761" i="5"/>
  <c r="AD761" i="5"/>
  <c r="AE761" i="5"/>
  <c r="V762" i="5"/>
  <c r="W762" i="5"/>
  <c r="X762" i="5"/>
  <c r="Y762" i="5"/>
  <c r="Z762" i="5"/>
  <c r="AA762" i="5"/>
  <c r="AB762" i="5"/>
  <c r="AC762" i="5"/>
  <c r="AD762" i="5"/>
  <c r="AE762" i="5"/>
  <c r="V763" i="5"/>
  <c r="W763" i="5"/>
  <c r="X763" i="5"/>
  <c r="Y763" i="5"/>
  <c r="Z763" i="5"/>
  <c r="AA763" i="5"/>
  <c r="AB763" i="5"/>
  <c r="AC763" i="5"/>
  <c r="AD763" i="5"/>
  <c r="AE763" i="5"/>
  <c r="V764" i="5"/>
  <c r="W764" i="5"/>
  <c r="X764" i="5"/>
  <c r="Y764" i="5"/>
  <c r="Z764" i="5"/>
  <c r="AA764" i="5"/>
  <c r="AB764" i="5"/>
  <c r="AC764" i="5"/>
  <c r="AD764" i="5"/>
  <c r="AE764" i="5"/>
  <c r="V765" i="5"/>
  <c r="W765" i="5"/>
  <c r="X765" i="5"/>
  <c r="Y765" i="5"/>
  <c r="Z765" i="5"/>
  <c r="AA765" i="5"/>
  <c r="AB765" i="5"/>
  <c r="AC765" i="5"/>
  <c r="AD765" i="5"/>
  <c r="AE765" i="5"/>
  <c r="V766" i="5"/>
  <c r="W766" i="5"/>
  <c r="X766" i="5"/>
  <c r="Y766" i="5"/>
  <c r="Z766" i="5"/>
  <c r="AA766" i="5"/>
  <c r="AB766" i="5"/>
  <c r="AC766" i="5"/>
  <c r="AD766" i="5"/>
  <c r="AE766" i="5"/>
  <c r="V767" i="5"/>
  <c r="W767" i="5"/>
  <c r="X767" i="5"/>
  <c r="Y767" i="5"/>
  <c r="Z767" i="5"/>
  <c r="AA767" i="5"/>
  <c r="AB767" i="5"/>
  <c r="AC767" i="5"/>
  <c r="AD767" i="5"/>
  <c r="AE767" i="5"/>
  <c r="V768" i="5"/>
  <c r="W768" i="5"/>
  <c r="X768" i="5"/>
  <c r="Y768" i="5"/>
  <c r="Z768" i="5"/>
  <c r="AA768" i="5"/>
  <c r="AB768" i="5"/>
  <c r="AC768" i="5"/>
  <c r="AD768" i="5"/>
  <c r="AE768" i="5"/>
  <c r="V769" i="5"/>
  <c r="W769" i="5"/>
  <c r="X769" i="5"/>
  <c r="Y769" i="5"/>
  <c r="Z769" i="5"/>
  <c r="AA769" i="5"/>
  <c r="AB769" i="5"/>
  <c r="AC769" i="5"/>
  <c r="AD769" i="5"/>
  <c r="AE769" i="5"/>
  <c r="V770" i="5"/>
  <c r="W770" i="5"/>
  <c r="X770" i="5"/>
  <c r="Y770" i="5"/>
  <c r="Z770" i="5"/>
  <c r="AA770" i="5"/>
  <c r="AB770" i="5"/>
  <c r="AC770" i="5"/>
  <c r="AD770" i="5"/>
  <c r="AE770" i="5"/>
  <c r="V771" i="5"/>
  <c r="W771" i="5"/>
  <c r="X771" i="5"/>
  <c r="Y771" i="5"/>
  <c r="Z771" i="5"/>
  <c r="AA771" i="5"/>
  <c r="AB771" i="5"/>
  <c r="AC771" i="5"/>
  <c r="AD771" i="5"/>
  <c r="AE771" i="5"/>
  <c r="V772" i="5"/>
  <c r="W772" i="5"/>
  <c r="X772" i="5"/>
  <c r="Y772" i="5"/>
  <c r="Z772" i="5"/>
  <c r="AA772" i="5"/>
  <c r="AB772" i="5"/>
  <c r="AC772" i="5"/>
  <c r="AD772" i="5"/>
  <c r="AE772" i="5"/>
  <c r="V773" i="5"/>
  <c r="W773" i="5"/>
  <c r="X773" i="5"/>
  <c r="Y773" i="5"/>
  <c r="Z773" i="5"/>
  <c r="AA773" i="5"/>
  <c r="AB773" i="5"/>
  <c r="AC773" i="5"/>
  <c r="AD773" i="5"/>
  <c r="AE773" i="5"/>
  <c r="V774" i="5"/>
  <c r="W774" i="5"/>
  <c r="X774" i="5"/>
  <c r="Y774" i="5"/>
  <c r="Z774" i="5"/>
  <c r="AA774" i="5"/>
  <c r="AB774" i="5"/>
  <c r="AC774" i="5"/>
  <c r="AD774" i="5"/>
  <c r="AE774" i="5"/>
  <c r="V775" i="5"/>
  <c r="W775" i="5"/>
  <c r="X775" i="5"/>
  <c r="Y775" i="5"/>
  <c r="Z775" i="5"/>
  <c r="AA775" i="5"/>
  <c r="AB775" i="5"/>
  <c r="AC775" i="5"/>
  <c r="AD775" i="5"/>
  <c r="AE775" i="5"/>
  <c r="V776" i="5"/>
  <c r="W776" i="5"/>
  <c r="X776" i="5"/>
  <c r="Y776" i="5"/>
  <c r="Z776" i="5"/>
  <c r="AA776" i="5"/>
  <c r="AB776" i="5"/>
  <c r="AC776" i="5"/>
  <c r="AD776" i="5"/>
  <c r="AE776" i="5"/>
  <c r="V777" i="5"/>
  <c r="W777" i="5"/>
  <c r="X777" i="5"/>
  <c r="Y777" i="5"/>
  <c r="Z777" i="5"/>
  <c r="AA777" i="5"/>
  <c r="AB777" i="5"/>
  <c r="AC777" i="5"/>
  <c r="AD777" i="5"/>
  <c r="AE777" i="5"/>
  <c r="V778" i="5"/>
  <c r="W778" i="5"/>
  <c r="X778" i="5"/>
  <c r="Y778" i="5"/>
  <c r="Z778" i="5"/>
  <c r="AA778" i="5"/>
  <c r="AB778" i="5"/>
  <c r="AC778" i="5"/>
  <c r="AD778" i="5"/>
  <c r="AE778" i="5"/>
  <c r="V779" i="5"/>
  <c r="W779" i="5"/>
  <c r="X779" i="5"/>
  <c r="Y779" i="5"/>
  <c r="Z779" i="5"/>
  <c r="AA779" i="5"/>
  <c r="AB779" i="5"/>
  <c r="AC779" i="5"/>
  <c r="AD779" i="5"/>
  <c r="AE779" i="5"/>
  <c r="V780" i="5"/>
  <c r="W780" i="5"/>
  <c r="X780" i="5"/>
  <c r="Y780" i="5"/>
  <c r="Z780" i="5"/>
  <c r="AA780" i="5"/>
  <c r="AB780" i="5"/>
  <c r="AC780" i="5"/>
  <c r="AE780" i="5"/>
  <c r="V781" i="5"/>
  <c r="W781" i="5"/>
  <c r="X781" i="5"/>
  <c r="Y781" i="5"/>
  <c r="Z781" i="5"/>
  <c r="AA781" i="5"/>
  <c r="AB781" i="5"/>
  <c r="AC781" i="5"/>
  <c r="AD781" i="5"/>
  <c r="AE781" i="5"/>
  <c r="V782" i="5"/>
  <c r="W782" i="5"/>
  <c r="X782" i="5"/>
  <c r="Y782" i="5"/>
  <c r="Z782" i="5"/>
  <c r="AA782" i="5"/>
  <c r="AB782" i="5"/>
  <c r="AC782" i="5"/>
  <c r="AD782" i="5"/>
  <c r="AE782" i="5"/>
  <c r="V783" i="5"/>
  <c r="W783" i="5"/>
  <c r="X783" i="5"/>
  <c r="Y783" i="5"/>
  <c r="Z783" i="5"/>
  <c r="AA783" i="5"/>
  <c r="AB783" i="5"/>
  <c r="AC783" i="5"/>
  <c r="AD783" i="5"/>
  <c r="AE783" i="5"/>
  <c r="V784" i="5"/>
  <c r="W784" i="5"/>
  <c r="X784" i="5"/>
  <c r="Y784" i="5"/>
  <c r="Z784" i="5"/>
  <c r="AA784" i="5"/>
  <c r="AB784" i="5"/>
  <c r="AC784" i="5"/>
  <c r="AD784" i="5"/>
  <c r="AE784" i="5"/>
  <c r="V785" i="5"/>
  <c r="W785" i="5"/>
  <c r="X785" i="5"/>
  <c r="Y785" i="5"/>
  <c r="Z785" i="5"/>
  <c r="AA785" i="5"/>
  <c r="AB785" i="5"/>
  <c r="AC785" i="5"/>
  <c r="AD785" i="5"/>
  <c r="AE785" i="5"/>
  <c r="V786" i="5"/>
  <c r="W786" i="5"/>
  <c r="X786" i="5"/>
  <c r="Y786" i="5"/>
  <c r="Z786" i="5"/>
  <c r="AA786" i="5"/>
  <c r="AB786" i="5"/>
  <c r="AC786" i="5"/>
  <c r="AD786" i="5"/>
  <c r="AE786" i="5"/>
  <c r="V787" i="5"/>
  <c r="W787" i="5"/>
  <c r="X787" i="5"/>
  <c r="Y787" i="5"/>
  <c r="Z787" i="5"/>
  <c r="AA787" i="5"/>
  <c r="AB787" i="5"/>
  <c r="AC787" i="5"/>
  <c r="AD787" i="5"/>
  <c r="AE787" i="5"/>
  <c r="A42" i="5"/>
  <c r="B42" i="5"/>
  <c r="U42" i="5" s="1"/>
  <c r="A43" i="5"/>
  <c r="B43" i="5"/>
  <c r="U43" i="5" s="1"/>
  <c r="A44" i="5"/>
  <c r="A44" i="7" s="1"/>
  <c r="B44" i="5"/>
  <c r="U44" i="5" s="1"/>
  <c r="A45" i="5"/>
  <c r="B45" i="5"/>
  <c r="U45" i="5" s="1"/>
  <c r="A46" i="5"/>
  <c r="B46" i="5"/>
  <c r="U46" i="5" s="1"/>
  <c r="A47" i="5"/>
  <c r="B47" i="5"/>
  <c r="U47" i="5" s="1"/>
  <c r="A48" i="5"/>
  <c r="A48" i="7" s="1"/>
  <c r="B48" i="5"/>
  <c r="U48" i="5" s="1"/>
  <c r="A49" i="5"/>
  <c r="B49" i="5"/>
  <c r="U49" i="5" s="1"/>
  <c r="A50" i="5"/>
  <c r="B50" i="5"/>
  <c r="U50" i="5" s="1"/>
  <c r="A51" i="5"/>
  <c r="B51" i="5"/>
  <c r="U51" i="5" s="1"/>
  <c r="A52" i="5"/>
  <c r="A52" i="7" s="1"/>
  <c r="B52" i="5"/>
  <c r="U52" i="5" s="1"/>
  <c r="A53" i="5"/>
  <c r="B53" i="5"/>
  <c r="U53" i="5" s="1"/>
  <c r="A54" i="5"/>
  <c r="B54" i="5"/>
  <c r="U54" i="5" s="1"/>
  <c r="A55" i="5"/>
  <c r="B55" i="5"/>
  <c r="U55" i="5" s="1"/>
  <c r="A56" i="5"/>
  <c r="A56" i="7" s="1"/>
  <c r="B56" i="5"/>
  <c r="U56" i="5" s="1"/>
  <c r="A57" i="5"/>
  <c r="B57" i="5"/>
  <c r="U57" i="5" s="1"/>
  <c r="A58" i="5"/>
  <c r="B58" i="5"/>
  <c r="U58" i="5" s="1"/>
  <c r="A59" i="5"/>
  <c r="B59" i="5"/>
  <c r="U59" i="5" s="1"/>
  <c r="A60" i="5"/>
  <c r="A60" i="7" s="1"/>
  <c r="B60" i="5"/>
  <c r="U60" i="5" s="1"/>
  <c r="A61" i="5"/>
  <c r="B61" i="5"/>
  <c r="U61" i="5" s="1"/>
  <c r="A62" i="5"/>
  <c r="B62" i="5"/>
  <c r="U62" i="5" s="1"/>
  <c r="A63" i="5"/>
  <c r="B63" i="5"/>
  <c r="U63" i="5" s="1"/>
  <c r="A64" i="5"/>
  <c r="A64" i="7" s="1"/>
  <c r="B64" i="5"/>
  <c r="U64" i="5" s="1"/>
  <c r="A65" i="5"/>
  <c r="B65" i="5"/>
  <c r="U65" i="5" s="1"/>
  <c r="A66" i="5"/>
  <c r="B66" i="5"/>
  <c r="U66" i="5" s="1"/>
  <c r="A67" i="5"/>
  <c r="B67" i="5"/>
  <c r="U67" i="5" s="1"/>
  <c r="A68" i="5"/>
  <c r="A68" i="7" s="1"/>
  <c r="B68" i="5"/>
  <c r="U68" i="5" s="1"/>
  <c r="A69" i="5"/>
  <c r="B69" i="5"/>
  <c r="U69" i="5" s="1"/>
  <c r="A70" i="5"/>
  <c r="B70" i="5"/>
  <c r="U70" i="5" s="1"/>
  <c r="A71" i="5"/>
  <c r="B71" i="5"/>
  <c r="U71" i="5" s="1"/>
  <c r="A72" i="5"/>
  <c r="A72" i="7" s="1"/>
  <c r="B72" i="5"/>
  <c r="U72" i="5" s="1"/>
  <c r="A73" i="5"/>
  <c r="B73" i="5"/>
  <c r="U73" i="5" s="1"/>
  <c r="A74" i="5"/>
  <c r="B74" i="5"/>
  <c r="U74" i="5" s="1"/>
  <c r="A75" i="5"/>
  <c r="B75" i="5"/>
  <c r="U75" i="5" s="1"/>
  <c r="A76" i="5"/>
  <c r="A76" i="7" s="1"/>
  <c r="B76" i="5"/>
  <c r="U76" i="5" s="1"/>
  <c r="A77" i="5"/>
  <c r="B77" i="5"/>
  <c r="U77" i="5" s="1"/>
  <c r="A78" i="5"/>
  <c r="B78" i="5"/>
  <c r="U78" i="5" s="1"/>
  <c r="A79" i="5"/>
  <c r="B79" i="5"/>
  <c r="U79" i="5" s="1"/>
  <c r="A80" i="5"/>
  <c r="A80" i="7" s="1"/>
  <c r="B80" i="5"/>
  <c r="U80" i="5" s="1"/>
  <c r="A81" i="5"/>
  <c r="B81" i="5"/>
  <c r="U81" i="5" s="1"/>
  <c r="A82" i="5"/>
  <c r="B82" i="5"/>
  <c r="U82" i="5" s="1"/>
  <c r="A83" i="5"/>
  <c r="B83" i="5"/>
  <c r="U83" i="5" s="1"/>
  <c r="A84" i="5"/>
  <c r="A84" i="7" s="1"/>
  <c r="B84" i="5"/>
  <c r="U84" i="5" s="1"/>
  <c r="A85" i="5"/>
  <c r="B85" i="5"/>
  <c r="U85" i="5" s="1"/>
  <c r="A86" i="5"/>
  <c r="B86" i="5"/>
  <c r="U86" i="5" s="1"/>
  <c r="A87" i="5"/>
  <c r="B87" i="5"/>
  <c r="U87" i="5" s="1"/>
  <c r="A88" i="5"/>
  <c r="B88" i="5"/>
  <c r="U88" i="5" s="1"/>
  <c r="A89" i="5"/>
  <c r="B89" i="5"/>
  <c r="U89" i="5" s="1"/>
  <c r="A90" i="5"/>
  <c r="B90" i="5"/>
  <c r="U90" i="5" s="1"/>
  <c r="A91" i="5"/>
  <c r="B91" i="5"/>
  <c r="U91" i="5" s="1"/>
  <c r="A92" i="5"/>
  <c r="B92" i="5"/>
  <c r="U92" i="5" s="1"/>
  <c r="A93" i="5"/>
  <c r="B93" i="5"/>
  <c r="U93" i="5" s="1"/>
  <c r="A94" i="5"/>
  <c r="B94" i="5"/>
  <c r="U94" i="5" s="1"/>
  <c r="A95" i="5"/>
  <c r="B95" i="5"/>
  <c r="U95" i="5" s="1"/>
  <c r="A96" i="5"/>
  <c r="B96" i="5"/>
  <c r="U96" i="5" s="1"/>
  <c r="A97" i="5"/>
  <c r="B97" i="5"/>
  <c r="U97" i="5" s="1"/>
  <c r="A98" i="5"/>
  <c r="B98" i="5"/>
  <c r="U98" i="5" s="1"/>
  <c r="A99" i="5"/>
  <c r="B99" i="5"/>
  <c r="U99" i="5" s="1"/>
  <c r="A100" i="5"/>
  <c r="B100" i="5"/>
  <c r="U100" i="5" s="1"/>
  <c r="A101" i="5"/>
  <c r="B101" i="5"/>
  <c r="U101" i="5" s="1"/>
  <c r="A102" i="5"/>
  <c r="B102" i="5"/>
  <c r="U102" i="5" s="1"/>
  <c r="A103" i="5"/>
  <c r="B103" i="5"/>
  <c r="U103" i="5" s="1"/>
  <c r="A104" i="5"/>
  <c r="B104" i="5"/>
  <c r="U104" i="5" s="1"/>
  <c r="A105" i="5"/>
  <c r="B105" i="5"/>
  <c r="U105" i="5" s="1"/>
  <c r="A106" i="5"/>
  <c r="B106" i="5"/>
  <c r="U106" i="5" s="1"/>
  <c r="A107" i="5"/>
  <c r="B107" i="5"/>
  <c r="U107" i="5" s="1"/>
  <c r="A108" i="5"/>
  <c r="B108" i="5"/>
  <c r="U108" i="5" s="1"/>
  <c r="A109" i="5"/>
  <c r="B109" i="5"/>
  <c r="U109" i="5" s="1"/>
  <c r="A110" i="5"/>
  <c r="B110" i="5"/>
  <c r="U110" i="5" s="1"/>
  <c r="A111" i="5"/>
  <c r="B111" i="5"/>
  <c r="U111" i="5" s="1"/>
  <c r="A112" i="5"/>
  <c r="B112" i="5"/>
  <c r="U112" i="5" s="1"/>
  <c r="A113" i="5"/>
  <c r="B113" i="5"/>
  <c r="U113" i="5" s="1"/>
  <c r="A114" i="5"/>
  <c r="B114" i="5"/>
  <c r="U114" i="5" s="1"/>
  <c r="A115" i="5"/>
  <c r="B115" i="5"/>
  <c r="U115" i="5" s="1"/>
  <c r="A116" i="5"/>
  <c r="B116" i="5"/>
  <c r="U116" i="5" s="1"/>
  <c r="A117" i="5"/>
  <c r="B117" i="5"/>
  <c r="U117" i="5" s="1"/>
  <c r="A118" i="5"/>
  <c r="B118" i="5"/>
  <c r="U118" i="5" s="1"/>
  <c r="A119" i="5"/>
  <c r="B119" i="5"/>
  <c r="U119" i="5" s="1"/>
  <c r="A120" i="5"/>
  <c r="B120" i="5"/>
  <c r="U120" i="5" s="1"/>
  <c r="A121" i="5"/>
  <c r="B121" i="5"/>
  <c r="U121" i="5" s="1"/>
  <c r="A122" i="5"/>
  <c r="B122" i="5"/>
  <c r="U122" i="5" s="1"/>
  <c r="A123" i="5"/>
  <c r="B123" i="5"/>
  <c r="U123" i="5" s="1"/>
  <c r="A124" i="5"/>
  <c r="B124" i="5"/>
  <c r="U124" i="5" s="1"/>
  <c r="A125" i="5"/>
  <c r="B125" i="5"/>
  <c r="U125" i="5" s="1"/>
  <c r="A126" i="5"/>
  <c r="B126" i="5"/>
  <c r="U126" i="5" s="1"/>
  <c r="A127" i="5"/>
  <c r="B127" i="5"/>
  <c r="U127" i="5" s="1"/>
  <c r="A128" i="5"/>
  <c r="B128" i="5"/>
  <c r="U128" i="5" s="1"/>
  <c r="A129" i="5"/>
  <c r="B129" i="5"/>
  <c r="U129" i="5" s="1"/>
  <c r="A130" i="5"/>
  <c r="B130" i="5"/>
  <c r="U130" i="5" s="1"/>
  <c r="A131" i="5"/>
  <c r="B131" i="5"/>
  <c r="U131" i="5" s="1"/>
  <c r="A132" i="5"/>
  <c r="B132" i="5"/>
  <c r="U132" i="5" s="1"/>
  <c r="A133" i="5"/>
  <c r="B133" i="5"/>
  <c r="U133" i="5" s="1"/>
  <c r="A134" i="5"/>
  <c r="B134" i="5"/>
  <c r="U134" i="5" s="1"/>
  <c r="A135" i="5"/>
  <c r="B135" i="5"/>
  <c r="U135" i="5" s="1"/>
  <c r="A136" i="5"/>
  <c r="B136" i="5"/>
  <c r="U136" i="5" s="1"/>
  <c r="A137" i="5"/>
  <c r="B137" i="5"/>
  <c r="U137" i="5" s="1"/>
  <c r="A138" i="5"/>
  <c r="B138" i="5"/>
  <c r="U138" i="5" s="1"/>
  <c r="A139" i="5"/>
  <c r="B139" i="5"/>
  <c r="U139" i="5" s="1"/>
  <c r="A140" i="5"/>
  <c r="B140" i="5"/>
  <c r="U140" i="5" s="1"/>
  <c r="A141" i="5"/>
  <c r="B141" i="5"/>
  <c r="U141" i="5" s="1"/>
  <c r="A142" i="5"/>
  <c r="B142" i="5"/>
  <c r="U142" i="5" s="1"/>
  <c r="A143" i="5"/>
  <c r="B143" i="5"/>
  <c r="U143" i="5" s="1"/>
  <c r="A144" i="5"/>
  <c r="B144" i="5"/>
  <c r="U144" i="5" s="1"/>
  <c r="A145" i="5"/>
  <c r="B145" i="5"/>
  <c r="U145" i="5" s="1"/>
  <c r="A146" i="5"/>
  <c r="B146" i="5"/>
  <c r="U146" i="5" s="1"/>
  <c r="A147" i="5"/>
  <c r="B147" i="5"/>
  <c r="U147" i="5" s="1"/>
  <c r="A148" i="5"/>
  <c r="B148" i="5"/>
  <c r="U148" i="5" s="1"/>
  <c r="A149" i="5"/>
  <c r="B149" i="5"/>
  <c r="U149" i="5" s="1"/>
  <c r="A150" i="5"/>
  <c r="B150" i="5"/>
  <c r="U150" i="5" s="1"/>
  <c r="A151" i="5"/>
  <c r="B151" i="5"/>
  <c r="U151" i="5" s="1"/>
  <c r="A152" i="5"/>
  <c r="B152" i="5"/>
  <c r="U152" i="5" s="1"/>
  <c r="A153" i="5"/>
  <c r="B153" i="5"/>
  <c r="U153" i="5" s="1"/>
  <c r="A154" i="5"/>
  <c r="B154" i="5"/>
  <c r="U154" i="5" s="1"/>
  <c r="A155" i="5"/>
  <c r="B155" i="5"/>
  <c r="U155" i="5" s="1"/>
  <c r="A156" i="5"/>
  <c r="B156" i="5"/>
  <c r="U156" i="5" s="1"/>
  <c r="A157" i="5"/>
  <c r="B157" i="5"/>
  <c r="U157" i="5" s="1"/>
  <c r="A158" i="5"/>
  <c r="B158" i="5"/>
  <c r="U158" i="5" s="1"/>
  <c r="A159" i="5"/>
  <c r="B159" i="5"/>
  <c r="U159" i="5" s="1"/>
  <c r="A160" i="5"/>
  <c r="B160" i="5"/>
  <c r="U160" i="5" s="1"/>
  <c r="A161" i="5"/>
  <c r="B161" i="5"/>
  <c r="U161" i="5" s="1"/>
  <c r="A162" i="5"/>
  <c r="B162" i="5"/>
  <c r="U162" i="5" s="1"/>
  <c r="A163" i="5"/>
  <c r="B163" i="5"/>
  <c r="U163" i="5" s="1"/>
  <c r="A164" i="5"/>
  <c r="B164" i="5"/>
  <c r="U164" i="5" s="1"/>
  <c r="A165" i="5"/>
  <c r="B165" i="5"/>
  <c r="U165" i="5" s="1"/>
  <c r="A166" i="5"/>
  <c r="B166" i="5"/>
  <c r="U166" i="5" s="1"/>
  <c r="A167" i="5"/>
  <c r="B167" i="5"/>
  <c r="U167" i="5" s="1"/>
  <c r="A168" i="5"/>
  <c r="B168" i="5"/>
  <c r="U168" i="5" s="1"/>
  <c r="A169" i="5"/>
  <c r="B169" i="5"/>
  <c r="U169" i="5" s="1"/>
  <c r="A170" i="5"/>
  <c r="B170" i="5"/>
  <c r="U170" i="5" s="1"/>
  <c r="A171" i="5"/>
  <c r="B171" i="5"/>
  <c r="U171" i="5" s="1"/>
  <c r="A172" i="5"/>
  <c r="B172" i="5"/>
  <c r="U172" i="5" s="1"/>
  <c r="A173" i="5"/>
  <c r="B173" i="5"/>
  <c r="U173" i="5" s="1"/>
  <c r="A174" i="5"/>
  <c r="B174" i="5"/>
  <c r="U174" i="5" s="1"/>
  <c r="A175" i="5"/>
  <c r="B175" i="5"/>
  <c r="U175" i="5" s="1"/>
  <c r="A176" i="5"/>
  <c r="B176" i="5"/>
  <c r="U176" i="5" s="1"/>
  <c r="A177" i="5"/>
  <c r="B177" i="5"/>
  <c r="U177" i="5" s="1"/>
  <c r="A178" i="5"/>
  <c r="B178" i="5"/>
  <c r="U178" i="5" s="1"/>
  <c r="A179" i="5"/>
  <c r="B179" i="5"/>
  <c r="U179" i="5" s="1"/>
  <c r="A180" i="5"/>
  <c r="B180" i="5"/>
  <c r="U180" i="5" s="1"/>
  <c r="A181" i="5"/>
  <c r="B181" i="5"/>
  <c r="U181" i="5" s="1"/>
  <c r="A182" i="5"/>
  <c r="B182" i="5"/>
  <c r="U182" i="5" s="1"/>
  <c r="A183" i="5"/>
  <c r="B183" i="5"/>
  <c r="U183" i="5" s="1"/>
  <c r="A184" i="5"/>
  <c r="B184" i="5"/>
  <c r="U184" i="5" s="1"/>
  <c r="A185" i="5"/>
  <c r="B185" i="5"/>
  <c r="U185" i="5" s="1"/>
  <c r="A186" i="5"/>
  <c r="B186" i="5"/>
  <c r="U186" i="5" s="1"/>
  <c r="A187" i="5"/>
  <c r="B187" i="5"/>
  <c r="U187" i="5" s="1"/>
  <c r="A188" i="5"/>
  <c r="B188" i="5"/>
  <c r="U188" i="5" s="1"/>
  <c r="A189" i="5"/>
  <c r="B189" i="5"/>
  <c r="U189" i="5" s="1"/>
  <c r="A190" i="5"/>
  <c r="B190" i="5"/>
  <c r="U190" i="5" s="1"/>
  <c r="A191" i="5"/>
  <c r="B191" i="5"/>
  <c r="U191" i="5" s="1"/>
  <c r="A192" i="5"/>
  <c r="B192" i="5"/>
  <c r="U192" i="5" s="1"/>
  <c r="A193" i="5"/>
  <c r="B193" i="5"/>
  <c r="U193" i="5" s="1"/>
  <c r="A194" i="5"/>
  <c r="B194" i="5"/>
  <c r="U194" i="5" s="1"/>
  <c r="A195" i="5"/>
  <c r="B195" i="5"/>
  <c r="U195" i="5" s="1"/>
  <c r="A196" i="5"/>
  <c r="B196" i="5"/>
  <c r="U196" i="5" s="1"/>
  <c r="A197" i="5"/>
  <c r="B197" i="5"/>
  <c r="U197" i="5" s="1"/>
  <c r="A198" i="5"/>
  <c r="B198" i="5"/>
  <c r="U198" i="5" s="1"/>
  <c r="A199" i="5"/>
  <c r="B199" i="5"/>
  <c r="U199" i="5" s="1"/>
  <c r="A200" i="5"/>
  <c r="B200" i="5"/>
  <c r="U200" i="5" s="1"/>
  <c r="A201" i="5"/>
  <c r="B201" i="5"/>
  <c r="U201" i="5" s="1"/>
  <c r="A202" i="5"/>
  <c r="B202" i="5"/>
  <c r="U202" i="5" s="1"/>
  <c r="A203" i="5"/>
  <c r="B203" i="5"/>
  <c r="U203" i="5" s="1"/>
  <c r="A204" i="5"/>
  <c r="B204" i="5"/>
  <c r="U204" i="5" s="1"/>
  <c r="A205" i="5"/>
  <c r="B205" i="5"/>
  <c r="U205" i="5" s="1"/>
  <c r="A206" i="5"/>
  <c r="B206" i="5"/>
  <c r="U206" i="5" s="1"/>
  <c r="A207" i="5"/>
  <c r="B207" i="5"/>
  <c r="U207" i="5" s="1"/>
  <c r="A208" i="5"/>
  <c r="B208" i="5"/>
  <c r="U208" i="5" s="1"/>
  <c r="A209" i="5"/>
  <c r="B209" i="5"/>
  <c r="U209" i="5" s="1"/>
  <c r="A210" i="5"/>
  <c r="B210" i="5"/>
  <c r="U210" i="5" s="1"/>
  <c r="A211" i="5"/>
  <c r="B211" i="5"/>
  <c r="U211" i="5" s="1"/>
  <c r="A212" i="5"/>
  <c r="B212" i="5"/>
  <c r="U212" i="5" s="1"/>
  <c r="A213" i="5"/>
  <c r="B213" i="5"/>
  <c r="U213" i="5" s="1"/>
  <c r="A214" i="5"/>
  <c r="B214" i="5"/>
  <c r="U214" i="5" s="1"/>
  <c r="A215" i="5"/>
  <c r="B215" i="5"/>
  <c r="U215" i="5" s="1"/>
  <c r="A216" i="5"/>
  <c r="B216" i="5"/>
  <c r="U216" i="5" s="1"/>
  <c r="A217" i="5"/>
  <c r="B217" i="5"/>
  <c r="U217" i="5" s="1"/>
  <c r="A218" i="5"/>
  <c r="B218" i="5"/>
  <c r="U218" i="5" s="1"/>
  <c r="A219" i="5"/>
  <c r="B219" i="5"/>
  <c r="U219" i="5" s="1"/>
  <c r="A220" i="5"/>
  <c r="B220" i="5"/>
  <c r="U220" i="5" s="1"/>
  <c r="A221" i="5"/>
  <c r="B221" i="5"/>
  <c r="U221" i="5" s="1"/>
  <c r="A222" i="5"/>
  <c r="B222" i="5"/>
  <c r="U222" i="5" s="1"/>
  <c r="A223" i="5"/>
  <c r="B223" i="5"/>
  <c r="U223" i="5" s="1"/>
  <c r="A224" i="5"/>
  <c r="B224" i="5"/>
  <c r="U224" i="5" s="1"/>
  <c r="A225" i="5"/>
  <c r="B225" i="5"/>
  <c r="U225" i="5" s="1"/>
  <c r="A226" i="5"/>
  <c r="B226" i="5"/>
  <c r="U226" i="5" s="1"/>
  <c r="A227" i="5"/>
  <c r="B227" i="5"/>
  <c r="U227" i="5" s="1"/>
  <c r="A228" i="5"/>
  <c r="B228" i="5"/>
  <c r="U228" i="5" s="1"/>
  <c r="A229" i="5"/>
  <c r="B229" i="5"/>
  <c r="U229" i="5" s="1"/>
  <c r="A230" i="5"/>
  <c r="B230" i="5"/>
  <c r="U230" i="5" s="1"/>
  <c r="A231" i="5"/>
  <c r="B231" i="5"/>
  <c r="U231" i="5" s="1"/>
  <c r="A232" i="5"/>
  <c r="B232" i="5"/>
  <c r="U232" i="5" s="1"/>
  <c r="A233" i="5"/>
  <c r="B233" i="5"/>
  <c r="U233" i="5" s="1"/>
  <c r="A234" i="5"/>
  <c r="B234" i="5"/>
  <c r="U234" i="5" s="1"/>
  <c r="A235" i="5"/>
  <c r="B235" i="5"/>
  <c r="U235" i="5" s="1"/>
  <c r="A236" i="5"/>
  <c r="B236" i="5"/>
  <c r="U236" i="5" s="1"/>
  <c r="A237" i="5"/>
  <c r="B237" i="5"/>
  <c r="U237" i="5" s="1"/>
  <c r="A238" i="5"/>
  <c r="B238" i="5"/>
  <c r="U238" i="5" s="1"/>
  <c r="A239" i="5"/>
  <c r="B239" i="5"/>
  <c r="U239" i="5" s="1"/>
  <c r="A240" i="5"/>
  <c r="B240" i="5"/>
  <c r="U240" i="5" s="1"/>
  <c r="A241" i="5"/>
  <c r="B241" i="5"/>
  <c r="U241" i="5" s="1"/>
  <c r="A242" i="5"/>
  <c r="B242" i="5"/>
  <c r="U242" i="5" s="1"/>
  <c r="A243" i="5"/>
  <c r="B243" i="5"/>
  <c r="U243" i="5" s="1"/>
  <c r="A244" i="5"/>
  <c r="B244" i="5"/>
  <c r="U244" i="5" s="1"/>
  <c r="A245" i="5"/>
  <c r="B245" i="5"/>
  <c r="U245" i="5" s="1"/>
  <c r="A246" i="5"/>
  <c r="B246" i="5"/>
  <c r="U246" i="5" s="1"/>
  <c r="A247" i="5"/>
  <c r="B247" i="5"/>
  <c r="U247" i="5" s="1"/>
  <c r="A248" i="5"/>
  <c r="B248" i="5"/>
  <c r="U248" i="5" s="1"/>
  <c r="A249" i="5"/>
  <c r="B249" i="5"/>
  <c r="U249" i="5" s="1"/>
  <c r="A250" i="5"/>
  <c r="B250" i="5"/>
  <c r="U250" i="5" s="1"/>
  <c r="A251" i="5"/>
  <c r="B251" i="5"/>
  <c r="U251" i="5" s="1"/>
  <c r="A252" i="5"/>
  <c r="B252" i="5"/>
  <c r="U252" i="5" s="1"/>
  <c r="A253" i="5"/>
  <c r="B253" i="5"/>
  <c r="U253" i="5" s="1"/>
  <c r="A254" i="5"/>
  <c r="B254" i="5"/>
  <c r="U254" i="5" s="1"/>
  <c r="A255" i="5"/>
  <c r="B255" i="5"/>
  <c r="U255" i="5" s="1"/>
  <c r="A256" i="5"/>
  <c r="B256" i="5"/>
  <c r="U256" i="5" s="1"/>
  <c r="A257" i="5"/>
  <c r="B257" i="5"/>
  <c r="U257" i="5" s="1"/>
  <c r="A258" i="5"/>
  <c r="B258" i="5"/>
  <c r="U258" i="5" s="1"/>
  <c r="A259" i="5"/>
  <c r="B259" i="5"/>
  <c r="U259" i="5" s="1"/>
  <c r="A260" i="5"/>
  <c r="B260" i="5"/>
  <c r="U260" i="5" s="1"/>
  <c r="A261" i="5"/>
  <c r="B261" i="5"/>
  <c r="U261" i="5" s="1"/>
  <c r="A262" i="5"/>
  <c r="B262" i="5"/>
  <c r="U262" i="5" s="1"/>
  <c r="A263" i="5"/>
  <c r="B263" i="5"/>
  <c r="U263" i="5" s="1"/>
  <c r="A264" i="5"/>
  <c r="B264" i="5"/>
  <c r="U264" i="5" s="1"/>
  <c r="A265" i="5"/>
  <c r="B265" i="5"/>
  <c r="U265" i="5" s="1"/>
  <c r="A266" i="5"/>
  <c r="B266" i="5"/>
  <c r="U266" i="5" s="1"/>
  <c r="A267" i="5"/>
  <c r="B267" i="5"/>
  <c r="U267" i="5" s="1"/>
  <c r="A268" i="5"/>
  <c r="B268" i="5"/>
  <c r="U268" i="5" s="1"/>
  <c r="A269" i="5"/>
  <c r="B269" i="5"/>
  <c r="U269" i="5" s="1"/>
  <c r="A270" i="5"/>
  <c r="B270" i="5"/>
  <c r="U270" i="5" s="1"/>
  <c r="A271" i="5"/>
  <c r="B271" i="5"/>
  <c r="U271" i="5" s="1"/>
  <c r="A272" i="5"/>
  <c r="B272" i="5"/>
  <c r="U272" i="5" s="1"/>
  <c r="A273" i="5"/>
  <c r="B273" i="5"/>
  <c r="U273" i="5" s="1"/>
  <c r="A274" i="5"/>
  <c r="B274" i="5"/>
  <c r="U274" i="5" s="1"/>
  <c r="A275" i="5"/>
  <c r="B275" i="5"/>
  <c r="U275" i="5" s="1"/>
  <c r="A276" i="5"/>
  <c r="B276" i="5"/>
  <c r="U276" i="5" s="1"/>
  <c r="A277" i="5"/>
  <c r="B277" i="5"/>
  <c r="U277" i="5" s="1"/>
  <c r="A278" i="5"/>
  <c r="B278" i="5"/>
  <c r="U278" i="5" s="1"/>
  <c r="A279" i="5"/>
  <c r="B279" i="5"/>
  <c r="U279" i="5" s="1"/>
  <c r="A280" i="5"/>
  <c r="B280" i="5"/>
  <c r="U280" i="5" s="1"/>
  <c r="A281" i="5"/>
  <c r="B281" i="5"/>
  <c r="U281" i="5" s="1"/>
  <c r="A282" i="5"/>
  <c r="B282" i="5"/>
  <c r="U282" i="5" s="1"/>
  <c r="A283" i="5"/>
  <c r="B283" i="5"/>
  <c r="U283" i="5" s="1"/>
  <c r="A284" i="5"/>
  <c r="B284" i="5"/>
  <c r="U284" i="5" s="1"/>
  <c r="A285" i="5"/>
  <c r="B285" i="5"/>
  <c r="U285" i="5" s="1"/>
  <c r="A286" i="5"/>
  <c r="B286" i="5"/>
  <c r="U286" i="5" s="1"/>
  <c r="A287" i="5"/>
  <c r="B287" i="5"/>
  <c r="U287" i="5" s="1"/>
  <c r="A288" i="5"/>
  <c r="B288" i="5"/>
  <c r="U288" i="5" s="1"/>
  <c r="A289" i="5"/>
  <c r="B289" i="5"/>
  <c r="U289" i="5" s="1"/>
  <c r="A290" i="5"/>
  <c r="B290" i="5"/>
  <c r="U290" i="5" s="1"/>
  <c r="A291" i="5"/>
  <c r="B291" i="5"/>
  <c r="U291" i="5" s="1"/>
  <c r="A292" i="5"/>
  <c r="B292" i="5"/>
  <c r="U292" i="5" s="1"/>
  <c r="A293" i="5"/>
  <c r="B293" i="5"/>
  <c r="U293" i="5" s="1"/>
  <c r="A294" i="5"/>
  <c r="B294" i="5"/>
  <c r="U294" i="5" s="1"/>
  <c r="A295" i="5"/>
  <c r="B295" i="5"/>
  <c r="U295" i="5" s="1"/>
  <c r="A296" i="5"/>
  <c r="B296" i="5"/>
  <c r="U296" i="5" s="1"/>
  <c r="A297" i="5"/>
  <c r="B297" i="5"/>
  <c r="U297" i="5" s="1"/>
  <c r="A298" i="5"/>
  <c r="B298" i="5"/>
  <c r="U298" i="5" s="1"/>
  <c r="A299" i="5"/>
  <c r="B299" i="5"/>
  <c r="U299" i="5" s="1"/>
  <c r="A300" i="5"/>
  <c r="B300" i="5"/>
  <c r="U300" i="5" s="1"/>
  <c r="A301" i="5"/>
  <c r="B301" i="5"/>
  <c r="U301" i="5" s="1"/>
  <c r="A302" i="5"/>
  <c r="B302" i="5"/>
  <c r="U302" i="5" s="1"/>
  <c r="A303" i="5"/>
  <c r="B303" i="5"/>
  <c r="U303" i="5" s="1"/>
  <c r="A304" i="5"/>
  <c r="B304" i="5"/>
  <c r="U304" i="5" s="1"/>
  <c r="A305" i="5"/>
  <c r="B305" i="5"/>
  <c r="U305" i="5" s="1"/>
  <c r="A306" i="5"/>
  <c r="B306" i="5"/>
  <c r="U306" i="5" s="1"/>
  <c r="A307" i="5"/>
  <c r="B307" i="5"/>
  <c r="U307" i="5" s="1"/>
  <c r="A308" i="5"/>
  <c r="B308" i="5"/>
  <c r="U308" i="5" s="1"/>
  <c r="A309" i="5"/>
  <c r="B309" i="5"/>
  <c r="U309" i="5" s="1"/>
  <c r="A310" i="5"/>
  <c r="B310" i="5"/>
  <c r="U310" i="5" s="1"/>
  <c r="A311" i="5"/>
  <c r="B311" i="5"/>
  <c r="U311" i="5" s="1"/>
  <c r="A312" i="5"/>
  <c r="B312" i="5"/>
  <c r="U312" i="5" s="1"/>
  <c r="A313" i="5"/>
  <c r="B313" i="5"/>
  <c r="U313" i="5" s="1"/>
  <c r="A314" i="5"/>
  <c r="B314" i="5"/>
  <c r="U314" i="5" s="1"/>
  <c r="A315" i="5"/>
  <c r="B315" i="5"/>
  <c r="U315" i="5" s="1"/>
  <c r="A316" i="5"/>
  <c r="B316" i="5"/>
  <c r="U316" i="5" s="1"/>
  <c r="A317" i="5"/>
  <c r="B317" i="5"/>
  <c r="U317" i="5" s="1"/>
  <c r="A318" i="5"/>
  <c r="B318" i="5"/>
  <c r="U318" i="5" s="1"/>
  <c r="A319" i="5"/>
  <c r="B319" i="5"/>
  <c r="U319" i="5" s="1"/>
  <c r="A320" i="5"/>
  <c r="B320" i="5"/>
  <c r="U320" i="5" s="1"/>
  <c r="A321" i="5"/>
  <c r="B321" i="5"/>
  <c r="U321" i="5" s="1"/>
  <c r="A322" i="5"/>
  <c r="B322" i="5"/>
  <c r="U322" i="5" s="1"/>
  <c r="A323" i="5"/>
  <c r="B323" i="5"/>
  <c r="U323" i="5" s="1"/>
  <c r="A324" i="5"/>
  <c r="B324" i="5"/>
  <c r="U324" i="5" s="1"/>
  <c r="A325" i="5"/>
  <c r="B325" i="5"/>
  <c r="U325" i="5" s="1"/>
  <c r="A326" i="5"/>
  <c r="B326" i="5"/>
  <c r="U326" i="5" s="1"/>
  <c r="A327" i="5"/>
  <c r="B327" i="5"/>
  <c r="U327" i="5" s="1"/>
  <c r="A328" i="5"/>
  <c r="B328" i="5"/>
  <c r="U328" i="5" s="1"/>
  <c r="A329" i="5"/>
  <c r="B329" i="5"/>
  <c r="U329" i="5" s="1"/>
  <c r="A330" i="5"/>
  <c r="B330" i="5"/>
  <c r="U330" i="5" s="1"/>
  <c r="A331" i="5"/>
  <c r="B331" i="5"/>
  <c r="U331" i="5" s="1"/>
  <c r="A332" i="5"/>
  <c r="B332" i="5"/>
  <c r="U332" i="5" s="1"/>
  <c r="A333" i="5"/>
  <c r="B333" i="5"/>
  <c r="U333" i="5" s="1"/>
  <c r="A334" i="5"/>
  <c r="B334" i="5"/>
  <c r="U334" i="5" s="1"/>
  <c r="A335" i="5"/>
  <c r="B335" i="5"/>
  <c r="U335" i="5" s="1"/>
  <c r="A336" i="5"/>
  <c r="B336" i="5"/>
  <c r="U336" i="5" s="1"/>
  <c r="A337" i="5"/>
  <c r="B337" i="5"/>
  <c r="U337" i="5" s="1"/>
  <c r="A338" i="5"/>
  <c r="B338" i="5"/>
  <c r="U338" i="5" s="1"/>
  <c r="A339" i="5"/>
  <c r="B339" i="5"/>
  <c r="U339" i="5" s="1"/>
  <c r="A340" i="5"/>
  <c r="B340" i="5"/>
  <c r="U340" i="5" s="1"/>
  <c r="A341" i="5"/>
  <c r="B341" i="5"/>
  <c r="U341" i="5" s="1"/>
  <c r="A342" i="5"/>
  <c r="B342" i="5"/>
  <c r="U342" i="5" s="1"/>
  <c r="A343" i="5"/>
  <c r="B343" i="5"/>
  <c r="U343" i="5" s="1"/>
  <c r="A344" i="5"/>
  <c r="B344" i="5"/>
  <c r="U344" i="5" s="1"/>
  <c r="A345" i="5"/>
  <c r="B345" i="5"/>
  <c r="U345" i="5" s="1"/>
  <c r="A346" i="5"/>
  <c r="B346" i="5"/>
  <c r="U346" i="5" s="1"/>
  <c r="A347" i="5"/>
  <c r="B347" i="5"/>
  <c r="U347" i="5" s="1"/>
  <c r="A348" i="5"/>
  <c r="B348" i="5"/>
  <c r="U348" i="5" s="1"/>
  <c r="A349" i="5"/>
  <c r="B349" i="5"/>
  <c r="U349" i="5" s="1"/>
  <c r="A350" i="5"/>
  <c r="B350" i="5"/>
  <c r="U350" i="5" s="1"/>
  <c r="A351" i="5"/>
  <c r="B351" i="5"/>
  <c r="U351" i="5" s="1"/>
  <c r="A352" i="5"/>
  <c r="B352" i="5"/>
  <c r="U352" i="5" s="1"/>
  <c r="A353" i="5"/>
  <c r="B353" i="5"/>
  <c r="U353" i="5" s="1"/>
  <c r="A354" i="5"/>
  <c r="B354" i="5"/>
  <c r="U354" i="5" s="1"/>
  <c r="A355" i="5"/>
  <c r="B355" i="5"/>
  <c r="U355" i="5" s="1"/>
  <c r="A356" i="5"/>
  <c r="B356" i="5"/>
  <c r="U356" i="5" s="1"/>
  <c r="A357" i="5"/>
  <c r="B357" i="5"/>
  <c r="U357" i="5" s="1"/>
  <c r="A358" i="5"/>
  <c r="B358" i="5"/>
  <c r="U358" i="5" s="1"/>
  <c r="A359" i="5"/>
  <c r="B359" i="5"/>
  <c r="U359" i="5" s="1"/>
  <c r="A360" i="5"/>
  <c r="B360" i="5"/>
  <c r="U360" i="5" s="1"/>
  <c r="A361" i="5"/>
  <c r="B361" i="5"/>
  <c r="U361" i="5" s="1"/>
  <c r="A362" i="5"/>
  <c r="B362" i="5"/>
  <c r="U362" i="5" s="1"/>
  <c r="A363" i="5"/>
  <c r="B363" i="5"/>
  <c r="U363" i="5" s="1"/>
  <c r="A364" i="5"/>
  <c r="B364" i="5"/>
  <c r="U364" i="5" s="1"/>
  <c r="A365" i="5"/>
  <c r="B365" i="5"/>
  <c r="U365" i="5" s="1"/>
  <c r="A366" i="5"/>
  <c r="B366" i="5"/>
  <c r="U366" i="5" s="1"/>
  <c r="A367" i="5"/>
  <c r="B367" i="5"/>
  <c r="U367" i="5" s="1"/>
  <c r="A368" i="5"/>
  <c r="B368" i="5"/>
  <c r="U368" i="5" s="1"/>
  <c r="A369" i="5"/>
  <c r="B369" i="5"/>
  <c r="U369" i="5" s="1"/>
  <c r="A370" i="5"/>
  <c r="B370" i="5"/>
  <c r="U370" i="5" s="1"/>
  <c r="A371" i="5"/>
  <c r="B371" i="5"/>
  <c r="U371" i="5" s="1"/>
  <c r="A372" i="5"/>
  <c r="B372" i="5"/>
  <c r="U372" i="5" s="1"/>
  <c r="A373" i="5"/>
  <c r="B373" i="5"/>
  <c r="U373" i="5" s="1"/>
  <c r="A374" i="5"/>
  <c r="B374" i="5"/>
  <c r="U374" i="5" s="1"/>
  <c r="A375" i="5"/>
  <c r="B375" i="5"/>
  <c r="U375" i="5" s="1"/>
  <c r="A376" i="5"/>
  <c r="B376" i="5"/>
  <c r="U376" i="5" s="1"/>
  <c r="A377" i="5"/>
  <c r="B377" i="5"/>
  <c r="U377" i="5" s="1"/>
  <c r="A378" i="5"/>
  <c r="B378" i="5"/>
  <c r="U378" i="5" s="1"/>
  <c r="A379" i="5"/>
  <c r="B379" i="5"/>
  <c r="U379" i="5" s="1"/>
  <c r="A380" i="5"/>
  <c r="B380" i="5"/>
  <c r="U380" i="5" s="1"/>
  <c r="A381" i="5"/>
  <c r="B381" i="5"/>
  <c r="U381" i="5" s="1"/>
  <c r="A382" i="5"/>
  <c r="B382" i="5"/>
  <c r="U382" i="5" s="1"/>
  <c r="A383" i="5"/>
  <c r="B383" i="5"/>
  <c r="U383" i="5" s="1"/>
  <c r="A384" i="5"/>
  <c r="B384" i="5"/>
  <c r="U384" i="5" s="1"/>
  <c r="A385" i="5"/>
  <c r="B385" i="5"/>
  <c r="U385" i="5" s="1"/>
  <c r="A386" i="5"/>
  <c r="B386" i="5"/>
  <c r="U386" i="5" s="1"/>
  <c r="A387" i="5"/>
  <c r="B387" i="5"/>
  <c r="U387" i="5" s="1"/>
  <c r="A388" i="5"/>
  <c r="B388" i="5"/>
  <c r="U388" i="5" s="1"/>
  <c r="A389" i="5"/>
  <c r="B389" i="5"/>
  <c r="U389" i="5" s="1"/>
  <c r="A390" i="5"/>
  <c r="B390" i="5"/>
  <c r="U390" i="5" s="1"/>
  <c r="A391" i="5"/>
  <c r="B391" i="5"/>
  <c r="U391" i="5" s="1"/>
  <c r="A392" i="5"/>
  <c r="B392" i="5"/>
  <c r="U392" i="5" s="1"/>
  <c r="A393" i="5"/>
  <c r="B393" i="5"/>
  <c r="U393" i="5" s="1"/>
  <c r="A394" i="5"/>
  <c r="B394" i="5"/>
  <c r="U394" i="5" s="1"/>
  <c r="A395" i="5"/>
  <c r="B395" i="5"/>
  <c r="U395" i="5" s="1"/>
  <c r="A396" i="5"/>
  <c r="B396" i="5"/>
  <c r="U396" i="5" s="1"/>
  <c r="A397" i="5"/>
  <c r="B397" i="5"/>
  <c r="U397" i="5" s="1"/>
  <c r="A398" i="5"/>
  <c r="B398" i="5"/>
  <c r="U398" i="5" s="1"/>
  <c r="A399" i="5"/>
  <c r="B399" i="5"/>
  <c r="U399" i="5" s="1"/>
  <c r="A400" i="5"/>
  <c r="B400" i="5"/>
  <c r="U400" i="5" s="1"/>
  <c r="A401" i="5"/>
  <c r="B401" i="5"/>
  <c r="U401" i="5" s="1"/>
  <c r="A402" i="5"/>
  <c r="B402" i="5"/>
  <c r="U402" i="5" s="1"/>
  <c r="A403" i="5"/>
  <c r="B403" i="5"/>
  <c r="U403" i="5" s="1"/>
  <c r="A404" i="5"/>
  <c r="B404" i="5"/>
  <c r="U404" i="5" s="1"/>
  <c r="A405" i="5"/>
  <c r="B405" i="5"/>
  <c r="U405" i="5" s="1"/>
  <c r="A406" i="5"/>
  <c r="B406" i="5"/>
  <c r="U406" i="5" s="1"/>
  <c r="A407" i="5"/>
  <c r="B407" i="5"/>
  <c r="U407" i="5" s="1"/>
  <c r="A408" i="5"/>
  <c r="B408" i="5"/>
  <c r="U408" i="5" s="1"/>
  <c r="A409" i="5"/>
  <c r="B409" i="5"/>
  <c r="U409" i="5" s="1"/>
  <c r="A410" i="5"/>
  <c r="B410" i="5"/>
  <c r="U410" i="5" s="1"/>
  <c r="A411" i="5"/>
  <c r="B411" i="5"/>
  <c r="U411" i="5" s="1"/>
  <c r="A412" i="5"/>
  <c r="B412" i="5"/>
  <c r="U412" i="5" s="1"/>
  <c r="A413" i="5"/>
  <c r="B413" i="5"/>
  <c r="U413" i="5" s="1"/>
  <c r="A414" i="5"/>
  <c r="B414" i="5"/>
  <c r="U414" i="5" s="1"/>
  <c r="A415" i="5"/>
  <c r="B415" i="5"/>
  <c r="U415" i="5" s="1"/>
  <c r="A416" i="5"/>
  <c r="B416" i="5"/>
  <c r="U416" i="5" s="1"/>
  <c r="A417" i="5"/>
  <c r="B417" i="5"/>
  <c r="U417" i="5" s="1"/>
  <c r="A418" i="5"/>
  <c r="B418" i="5"/>
  <c r="U418" i="5" s="1"/>
  <c r="A419" i="5"/>
  <c r="B419" i="5"/>
  <c r="U419" i="5" s="1"/>
  <c r="A420" i="5"/>
  <c r="B420" i="5"/>
  <c r="U420" i="5" s="1"/>
  <c r="A421" i="5"/>
  <c r="B421" i="5"/>
  <c r="U421" i="5" s="1"/>
  <c r="A422" i="5"/>
  <c r="B422" i="5"/>
  <c r="U422" i="5" s="1"/>
  <c r="A423" i="5"/>
  <c r="B423" i="5"/>
  <c r="U423" i="5" s="1"/>
  <c r="A424" i="5"/>
  <c r="B424" i="5"/>
  <c r="U424" i="5" s="1"/>
  <c r="A425" i="5"/>
  <c r="B425" i="5"/>
  <c r="U425" i="5" s="1"/>
  <c r="A426" i="5"/>
  <c r="B426" i="5"/>
  <c r="U426" i="5" s="1"/>
  <c r="A427" i="5"/>
  <c r="B427" i="5"/>
  <c r="U427" i="5" s="1"/>
  <c r="A428" i="5"/>
  <c r="B428" i="5"/>
  <c r="U428" i="5" s="1"/>
  <c r="A429" i="5"/>
  <c r="B429" i="5"/>
  <c r="U429" i="5" s="1"/>
  <c r="A430" i="5"/>
  <c r="B430" i="5"/>
  <c r="U430" i="5" s="1"/>
  <c r="A431" i="5"/>
  <c r="B431" i="5"/>
  <c r="U431" i="5" s="1"/>
  <c r="A432" i="5"/>
  <c r="B432" i="5"/>
  <c r="U432" i="5" s="1"/>
  <c r="A433" i="5"/>
  <c r="B433" i="5"/>
  <c r="U433" i="5" s="1"/>
  <c r="A434" i="5"/>
  <c r="B434" i="5"/>
  <c r="U434" i="5" s="1"/>
  <c r="A435" i="5"/>
  <c r="B435" i="5"/>
  <c r="U435" i="5" s="1"/>
  <c r="A436" i="5"/>
  <c r="B436" i="5"/>
  <c r="U436" i="5" s="1"/>
  <c r="A437" i="5"/>
  <c r="B437" i="5"/>
  <c r="U437" i="5" s="1"/>
  <c r="A438" i="5"/>
  <c r="B438" i="5"/>
  <c r="U438" i="5" s="1"/>
  <c r="A439" i="5"/>
  <c r="B439" i="5"/>
  <c r="U439" i="5" s="1"/>
  <c r="A440" i="5"/>
  <c r="B440" i="5"/>
  <c r="U440" i="5" s="1"/>
  <c r="A441" i="5"/>
  <c r="B441" i="5"/>
  <c r="U441" i="5" s="1"/>
  <c r="A442" i="5"/>
  <c r="B442" i="5"/>
  <c r="U442" i="5" s="1"/>
  <c r="A443" i="5"/>
  <c r="B443" i="5"/>
  <c r="U443" i="5" s="1"/>
  <c r="A444" i="5"/>
  <c r="B444" i="5"/>
  <c r="U444" i="5" s="1"/>
  <c r="A445" i="5"/>
  <c r="B445" i="5"/>
  <c r="U445" i="5" s="1"/>
  <c r="A446" i="5"/>
  <c r="B446" i="5"/>
  <c r="U446" i="5" s="1"/>
  <c r="A447" i="5"/>
  <c r="B447" i="5"/>
  <c r="U447" i="5" s="1"/>
  <c r="A448" i="5"/>
  <c r="B448" i="5"/>
  <c r="U448" i="5" s="1"/>
  <c r="A449" i="5"/>
  <c r="B449" i="5"/>
  <c r="U449" i="5" s="1"/>
  <c r="A450" i="5"/>
  <c r="B450" i="5"/>
  <c r="U450" i="5" s="1"/>
  <c r="A451" i="5"/>
  <c r="B451" i="5"/>
  <c r="U451" i="5" s="1"/>
  <c r="A452" i="5"/>
  <c r="B452" i="5"/>
  <c r="U452" i="5" s="1"/>
  <c r="A453" i="5"/>
  <c r="B453" i="5"/>
  <c r="U453" i="5" s="1"/>
  <c r="A454" i="5"/>
  <c r="B454" i="5"/>
  <c r="U454" i="5" s="1"/>
  <c r="A455" i="5"/>
  <c r="B455" i="5"/>
  <c r="U455" i="5" s="1"/>
  <c r="A456" i="5"/>
  <c r="B456" i="5"/>
  <c r="U456" i="5" s="1"/>
  <c r="A457" i="5"/>
  <c r="B457" i="5"/>
  <c r="U457" i="5" s="1"/>
  <c r="A458" i="5"/>
  <c r="B458" i="5"/>
  <c r="U458" i="5" s="1"/>
  <c r="A459" i="5"/>
  <c r="B459" i="5"/>
  <c r="U459" i="5" s="1"/>
  <c r="A460" i="5"/>
  <c r="B460" i="5"/>
  <c r="U460" i="5" s="1"/>
  <c r="A461" i="5"/>
  <c r="B461" i="5"/>
  <c r="U461" i="5" s="1"/>
  <c r="A462" i="5"/>
  <c r="B462" i="5"/>
  <c r="U462" i="5" s="1"/>
  <c r="A463" i="5"/>
  <c r="B463" i="5"/>
  <c r="U463" i="5" s="1"/>
  <c r="A464" i="5"/>
  <c r="B464" i="5"/>
  <c r="U464" i="5" s="1"/>
  <c r="A465" i="5"/>
  <c r="B465" i="5"/>
  <c r="U465" i="5" s="1"/>
  <c r="A466" i="5"/>
  <c r="B466" i="5"/>
  <c r="U466" i="5" s="1"/>
  <c r="A467" i="5"/>
  <c r="B467" i="5"/>
  <c r="U467" i="5" s="1"/>
  <c r="A468" i="5"/>
  <c r="B468" i="5"/>
  <c r="U468" i="5" s="1"/>
  <c r="A469" i="5"/>
  <c r="B469" i="5"/>
  <c r="U469" i="5" s="1"/>
  <c r="A470" i="5"/>
  <c r="B470" i="5"/>
  <c r="U470" i="5" s="1"/>
  <c r="A471" i="5"/>
  <c r="B471" i="5"/>
  <c r="U471" i="5" s="1"/>
  <c r="A472" i="5"/>
  <c r="B472" i="5"/>
  <c r="U472" i="5" s="1"/>
  <c r="A473" i="5"/>
  <c r="B473" i="5"/>
  <c r="U473" i="5" s="1"/>
  <c r="A474" i="5"/>
  <c r="B474" i="5"/>
  <c r="U474" i="5" s="1"/>
  <c r="A475" i="5"/>
  <c r="B475" i="5"/>
  <c r="U475" i="5" s="1"/>
  <c r="A476" i="5"/>
  <c r="B476" i="5"/>
  <c r="U476" i="5" s="1"/>
  <c r="A477" i="5"/>
  <c r="B477" i="5"/>
  <c r="U477" i="5" s="1"/>
  <c r="A478" i="5"/>
  <c r="B478" i="5"/>
  <c r="U478" i="5" s="1"/>
  <c r="A479" i="5"/>
  <c r="B479" i="5"/>
  <c r="U479" i="5" s="1"/>
  <c r="A480" i="5"/>
  <c r="B480" i="5"/>
  <c r="U480" i="5" s="1"/>
  <c r="A481" i="5"/>
  <c r="B481" i="5"/>
  <c r="U481" i="5" s="1"/>
  <c r="A482" i="5"/>
  <c r="B482" i="5"/>
  <c r="U482" i="5" s="1"/>
  <c r="A483" i="5"/>
  <c r="B483" i="5"/>
  <c r="U483" i="5" s="1"/>
  <c r="A484" i="5"/>
  <c r="B484" i="5"/>
  <c r="U484" i="5" s="1"/>
  <c r="A485" i="5"/>
  <c r="B485" i="5"/>
  <c r="U485" i="5" s="1"/>
  <c r="A486" i="5"/>
  <c r="B486" i="5"/>
  <c r="U486" i="5" s="1"/>
  <c r="A487" i="5"/>
  <c r="B487" i="5"/>
  <c r="U487" i="5" s="1"/>
  <c r="A488" i="5"/>
  <c r="B488" i="5"/>
  <c r="U488" i="5" s="1"/>
  <c r="A489" i="5"/>
  <c r="B489" i="5"/>
  <c r="U489" i="5" s="1"/>
  <c r="A490" i="5"/>
  <c r="B490" i="5"/>
  <c r="U490" i="5" s="1"/>
  <c r="A491" i="5"/>
  <c r="B491" i="5"/>
  <c r="U491" i="5" s="1"/>
  <c r="A492" i="5"/>
  <c r="B492" i="5"/>
  <c r="U492" i="5" s="1"/>
  <c r="A493" i="5"/>
  <c r="B493" i="5"/>
  <c r="U493" i="5" s="1"/>
  <c r="A494" i="5"/>
  <c r="B494" i="5"/>
  <c r="U494" i="5" s="1"/>
  <c r="A495" i="5"/>
  <c r="B495" i="5"/>
  <c r="U495" i="5" s="1"/>
  <c r="A496" i="5"/>
  <c r="B496" i="5"/>
  <c r="U496" i="5" s="1"/>
  <c r="A497" i="5"/>
  <c r="B497" i="5"/>
  <c r="U497" i="5" s="1"/>
  <c r="A498" i="5"/>
  <c r="B498" i="5"/>
  <c r="U498" i="5" s="1"/>
  <c r="A499" i="5"/>
  <c r="B499" i="5"/>
  <c r="U499" i="5" s="1"/>
  <c r="A500" i="5"/>
  <c r="B500" i="5"/>
  <c r="U500" i="5" s="1"/>
  <c r="A501" i="5"/>
  <c r="B501" i="5"/>
  <c r="U501" i="5" s="1"/>
  <c r="A502" i="5"/>
  <c r="B502" i="5"/>
  <c r="U502" i="5" s="1"/>
  <c r="A503" i="5"/>
  <c r="B503" i="5"/>
  <c r="U503" i="5" s="1"/>
  <c r="A504" i="5"/>
  <c r="B504" i="5"/>
  <c r="U504" i="5" s="1"/>
  <c r="A505" i="5"/>
  <c r="B505" i="5"/>
  <c r="U505" i="5" s="1"/>
  <c r="A506" i="5"/>
  <c r="B506" i="5"/>
  <c r="U506" i="5" s="1"/>
  <c r="A507" i="5"/>
  <c r="B507" i="5"/>
  <c r="U507" i="5" s="1"/>
  <c r="A508" i="5"/>
  <c r="B508" i="5"/>
  <c r="U508" i="5" s="1"/>
  <c r="A509" i="5"/>
  <c r="B509" i="5"/>
  <c r="U509" i="5" s="1"/>
  <c r="A510" i="5"/>
  <c r="B510" i="5"/>
  <c r="U510" i="5" s="1"/>
  <c r="A511" i="5"/>
  <c r="B511" i="5"/>
  <c r="U511" i="5" s="1"/>
  <c r="A512" i="5"/>
  <c r="B512" i="5"/>
  <c r="U512" i="5" s="1"/>
  <c r="A513" i="5"/>
  <c r="B513" i="5"/>
  <c r="U513" i="5" s="1"/>
  <c r="A514" i="5"/>
  <c r="B514" i="5"/>
  <c r="U514" i="5" s="1"/>
  <c r="A515" i="5"/>
  <c r="B515" i="5"/>
  <c r="U515" i="5" s="1"/>
  <c r="A516" i="5"/>
  <c r="B516" i="5"/>
  <c r="U516" i="5" s="1"/>
  <c r="A517" i="5"/>
  <c r="B517" i="5"/>
  <c r="U517" i="5" s="1"/>
  <c r="A518" i="5"/>
  <c r="B518" i="5"/>
  <c r="U518" i="5" s="1"/>
  <c r="A519" i="5"/>
  <c r="B519" i="5"/>
  <c r="U519" i="5" s="1"/>
  <c r="A520" i="5"/>
  <c r="B520" i="5"/>
  <c r="U520" i="5" s="1"/>
  <c r="A521" i="5"/>
  <c r="B521" i="5"/>
  <c r="U521" i="5" s="1"/>
  <c r="A522" i="5"/>
  <c r="B522" i="5"/>
  <c r="U522" i="5" s="1"/>
  <c r="A523" i="5"/>
  <c r="B523" i="5"/>
  <c r="U523" i="5" s="1"/>
  <c r="A524" i="5"/>
  <c r="B524" i="5"/>
  <c r="U524" i="5" s="1"/>
  <c r="A525" i="5"/>
  <c r="B525" i="5"/>
  <c r="U525" i="5" s="1"/>
  <c r="A526" i="5"/>
  <c r="B526" i="5"/>
  <c r="U526" i="5" s="1"/>
  <c r="A527" i="5"/>
  <c r="B527" i="5"/>
  <c r="U527" i="5" s="1"/>
  <c r="A528" i="5"/>
  <c r="B528" i="5"/>
  <c r="U528" i="5" s="1"/>
  <c r="A529" i="5"/>
  <c r="B529" i="5"/>
  <c r="U529" i="5" s="1"/>
  <c r="A530" i="5"/>
  <c r="B530" i="5"/>
  <c r="U530" i="5" s="1"/>
  <c r="A531" i="5"/>
  <c r="B531" i="5"/>
  <c r="U531" i="5" s="1"/>
  <c r="A532" i="5"/>
  <c r="B532" i="5"/>
  <c r="U532" i="5" s="1"/>
  <c r="A533" i="5"/>
  <c r="B533" i="5"/>
  <c r="U533" i="5" s="1"/>
  <c r="A534" i="5"/>
  <c r="B534" i="5"/>
  <c r="U534" i="5" s="1"/>
  <c r="A535" i="5"/>
  <c r="B535" i="5"/>
  <c r="U535" i="5" s="1"/>
  <c r="A536" i="5"/>
  <c r="B536" i="5"/>
  <c r="U536" i="5" s="1"/>
  <c r="A537" i="5"/>
  <c r="B537" i="5"/>
  <c r="U537" i="5" s="1"/>
  <c r="A538" i="5"/>
  <c r="B538" i="5"/>
  <c r="U538" i="5" s="1"/>
  <c r="A539" i="5"/>
  <c r="B539" i="5"/>
  <c r="U539" i="5" s="1"/>
  <c r="A540" i="5"/>
  <c r="B540" i="5"/>
  <c r="U540" i="5" s="1"/>
  <c r="A541" i="5"/>
  <c r="B541" i="5"/>
  <c r="U541" i="5" s="1"/>
  <c r="A542" i="5"/>
  <c r="B542" i="5"/>
  <c r="U542" i="5" s="1"/>
  <c r="A543" i="5"/>
  <c r="B543" i="5"/>
  <c r="U543" i="5" s="1"/>
  <c r="A544" i="5"/>
  <c r="B544" i="5"/>
  <c r="U544" i="5" s="1"/>
  <c r="A545" i="5"/>
  <c r="B545" i="5"/>
  <c r="U545" i="5" s="1"/>
  <c r="A546" i="5"/>
  <c r="B546" i="5"/>
  <c r="U546" i="5" s="1"/>
  <c r="A547" i="5"/>
  <c r="B547" i="5"/>
  <c r="U547" i="5" s="1"/>
  <c r="A548" i="5"/>
  <c r="B548" i="5"/>
  <c r="U548" i="5" s="1"/>
  <c r="A549" i="5"/>
  <c r="B549" i="5"/>
  <c r="U549" i="5" s="1"/>
  <c r="A550" i="5"/>
  <c r="B550" i="5"/>
  <c r="U550" i="5" s="1"/>
  <c r="A551" i="5"/>
  <c r="B551" i="5"/>
  <c r="U551" i="5" s="1"/>
  <c r="A552" i="5"/>
  <c r="B552" i="5"/>
  <c r="U552" i="5" s="1"/>
  <c r="A553" i="5"/>
  <c r="B553" i="5"/>
  <c r="U553" i="5" s="1"/>
  <c r="A554" i="5"/>
  <c r="B554" i="5"/>
  <c r="U554" i="5" s="1"/>
  <c r="A555" i="5"/>
  <c r="B555" i="5"/>
  <c r="U555" i="5" s="1"/>
  <c r="A556" i="5"/>
  <c r="B556" i="5"/>
  <c r="U556" i="5" s="1"/>
  <c r="A557" i="5"/>
  <c r="B557" i="5"/>
  <c r="U557" i="5" s="1"/>
  <c r="A558" i="5"/>
  <c r="B558" i="5"/>
  <c r="U558" i="5" s="1"/>
  <c r="A559" i="5"/>
  <c r="B559" i="5"/>
  <c r="U559" i="5" s="1"/>
  <c r="A560" i="5"/>
  <c r="B560" i="5"/>
  <c r="U560" i="5" s="1"/>
  <c r="A561" i="5"/>
  <c r="B561" i="5"/>
  <c r="U561" i="5" s="1"/>
  <c r="A562" i="5"/>
  <c r="B562" i="5"/>
  <c r="U562" i="5" s="1"/>
  <c r="A563" i="5"/>
  <c r="B563" i="5"/>
  <c r="U563" i="5" s="1"/>
  <c r="A564" i="5"/>
  <c r="B564" i="5"/>
  <c r="U564" i="5" s="1"/>
  <c r="A565" i="5"/>
  <c r="B565" i="5"/>
  <c r="U565" i="5" s="1"/>
  <c r="A566" i="5"/>
  <c r="B566" i="5"/>
  <c r="U566" i="5" s="1"/>
  <c r="A567" i="5"/>
  <c r="B567" i="5"/>
  <c r="U567" i="5" s="1"/>
  <c r="A568" i="5"/>
  <c r="B568" i="5"/>
  <c r="U568" i="5" s="1"/>
  <c r="A569" i="5"/>
  <c r="B569" i="5"/>
  <c r="U569" i="5" s="1"/>
  <c r="A570" i="5"/>
  <c r="B570" i="5"/>
  <c r="U570" i="5" s="1"/>
  <c r="A571" i="5"/>
  <c r="B571" i="5"/>
  <c r="U571" i="5" s="1"/>
  <c r="A572" i="5"/>
  <c r="B572" i="5"/>
  <c r="U572" i="5" s="1"/>
  <c r="A573" i="5"/>
  <c r="B573" i="5"/>
  <c r="U573" i="5" s="1"/>
  <c r="A574" i="5"/>
  <c r="B574" i="5"/>
  <c r="U574" i="5" s="1"/>
  <c r="A575" i="5"/>
  <c r="B575" i="5"/>
  <c r="U575" i="5" s="1"/>
  <c r="A576" i="5"/>
  <c r="B576" i="5"/>
  <c r="U576" i="5" s="1"/>
  <c r="A577" i="5"/>
  <c r="B577" i="5"/>
  <c r="U577" i="5" s="1"/>
  <c r="A578" i="5"/>
  <c r="B578" i="5"/>
  <c r="U578" i="5" s="1"/>
  <c r="A579" i="5"/>
  <c r="B579" i="5"/>
  <c r="U579" i="5" s="1"/>
  <c r="A580" i="5"/>
  <c r="B580" i="5"/>
  <c r="U580" i="5" s="1"/>
  <c r="A581" i="5"/>
  <c r="B581" i="5"/>
  <c r="U581" i="5" s="1"/>
  <c r="A582" i="5"/>
  <c r="B582" i="5"/>
  <c r="U582" i="5" s="1"/>
  <c r="A583" i="5"/>
  <c r="B583" i="5"/>
  <c r="U583" i="5" s="1"/>
  <c r="A584" i="5"/>
  <c r="B584" i="5"/>
  <c r="U584" i="5" s="1"/>
  <c r="A585" i="5"/>
  <c r="B585" i="5"/>
  <c r="U585" i="5" s="1"/>
  <c r="A586" i="5"/>
  <c r="B586" i="5"/>
  <c r="U586" i="5" s="1"/>
  <c r="A587" i="5"/>
  <c r="B587" i="5"/>
  <c r="U587" i="5" s="1"/>
  <c r="A588" i="5"/>
  <c r="B588" i="5"/>
  <c r="U588" i="5" s="1"/>
  <c r="A589" i="5"/>
  <c r="B589" i="5"/>
  <c r="U589" i="5" s="1"/>
  <c r="A590" i="5"/>
  <c r="B590" i="5"/>
  <c r="U590" i="5" s="1"/>
  <c r="A591" i="5"/>
  <c r="B591" i="5"/>
  <c r="U591" i="5" s="1"/>
  <c r="A592" i="5"/>
  <c r="B592" i="5"/>
  <c r="U592" i="5" s="1"/>
  <c r="A593" i="5"/>
  <c r="B593" i="5"/>
  <c r="U593" i="5" s="1"/>
  <c r="A594" i="5"/>
  <c r="B594" i="5"/>
  <c r="U594" i="5" s="1"/>
  <c r="A595" i="5"/>
  <c r="B595" i="5"/>
  <c r="U595" i="5" s="1"/>
  <c r="A596" i="5"/>
  <c r="B596" i="5"/>
  <c r="U596" i="5" s="1"/>
  <c r="A597" i="5"/>
  <c r="B597" i="5"/>
  <c r="U597" i="5" s="1"/>
  <c r="A598" i="5"/>
  <c r="B598" i="5"/>
  <c r="U598" i="5" s="1"/>
  <c r="A599" i="5"/>
  <c r="B599" i="5"/>
  <c r="U599" i="5" s="1"/>
  <c r="A600" i="5"/>
  <c r="B600" i="5"/>
  <c r="U600" i="5" s="1"/>
  <c r="A601" i="5"/>
  <c r="B601" i="5"/>
  <c r="U601" i="5" s="1"/>
  <c r="A602" i="5"/>
  <c r="B602" i="5"/>
  <c r="U602" i="5" s="1"/>
  <c r="A603" i="5"/>
  <c r="B603" i="5"/>
  <c r="U603" i="5" s="1"/>
  <c r="A604" i="5"/>
  <c r="B604" i="5"/>
  <c r="U604" i="5" s="1"/>
  <c r="A605" i="5"/>
  <c r="B605" i="5"/>
  <c r="U605" i="5" s="1"/>
  <c r="A606" i="5"/>
  <c r="B606" i="5"/>
  <c r="U606" i="5" s="1"/>
  <c r="A607" i="5"/>
  <c r="B607" i="5"/>
  <c r="U607" i="5" s="1"/>
  <c r="A608" i="5"/>
  <c r="B608" i="5"/>
  <c r="U608" i="5" s="1"/>
  <c r="A609" i="5"/>
  <c r="B609" i="5"/>
  <c r="U609" i="5" s="1"/>
  <c r="A610" i="5"/>
  <c r="A610" i="7" s="1"/>
  <c r="B610" i="5"/>
  <c r="U610" i="5" s="1"/>
  <c r="A611" i="5"/>
  <c r="A611" i="7" s="1"/>
  <c r="B611" i="5"/>
  <c r="U611" i="5" s="1"/>
  <c r="A612" i="5"/>
  <c r="A612" i="7" s="1"/>
  <c r="B612" i="5"/>
  <c r="U612" i="5" s="1"/>
  <c r="A613" i="5"/>
  <c r="A613" i="7" s="1"/>
  <c r="B613" i="5"/>
  <c r="U613" i="5" s="1"/>
  <c r="A614" i="5"/>
  <c r="A614" i="7" s="1"/>
  <c r="B614" i="5"/>
  <c r="U614" i="5" s="1"/>
  <c r="A615" i="5"/>
  <c r="A615" i="7" s="1"/>
  <c r="B615" i="5"/>
  <c r="U615" i="5" s="1"/>
  <c r="A616" i="5"/>
  <c r="A616" i="7" s="1"/>
  <c r="B616" i="5"/>
  <c r="U616" i="5" s="1"/>
  <c r="A617" i="5"/>
  <c r="A617" i="7" s="1"/>
  <c r="B617" i="5"/>
  <c r="U617" i="5" s="1"/>
  <c r="A618" i="5"/>
  <c r="A618" i="7" s="1"/>
  <c r="B618" i="5"/>
  <c r="U618" i="5" s="1"/>
  <c r="A619" i="5"/>
  <c r="A619" i="7" s="1"/>
  <c r="B619" i="5"/>
  <c r="U619" i="5" s="1"/>
  <c r="A620" i="5"/>
  <c r="A620" i="7" s="1"/>
  <c r="B620" i="5"/>
  <c r="U620" i="5" s="1"/>
  <c r="A621" i="5"/>
  <c r="A621" i="7" s="1"/>
  <c r="B621" i="5"/>
  <c r="U621" i="5" s="1"/>
  <c r="A622" i="5"/>
  <c r="A622" i="7" s="1"/>
  <c r="B622" i="5"/>
  <c r="U622" i="5" s="1"/>
  <c r="A623" i="5"/>
  <c r="A623" i="7" s="1"/>
  <c r="B623" i="5"/>
  <c r="U623" i="5" s="1"/>
  <c r="A624" i="5"/>
  <c r="A624" i="7" s="1"/>
  <c r="B624" i="5"/>
  <c r="U624" i="5" s="1"/>
  <c r="A625" i="5"/>
  <c r="A625" i="7" s="1"/>
  <c r="B625" i="5"/>
  <c r="U625" i="5" s="1"/>
  <c r="A626" i="5"/>
  <c r="A626" i="7" s="1"/>
  <c r="B626" i="5"/>
  <c r="U626" i="5" s="1"/>
  <c r="A627" i="5"/>
  <c r="A627" i="7" s="1"/>
  <c r="B627" i="5"/>
  <c r="U627" i="5" s="1"/>
  <c r="A628" i="5"/>
  <c r="A628" i="7" s="1"/>
  <c r="B628" i="5"/>
  <c r="U628" i="5" s="1"/>
  <c r="A629" i="5"/>
  <c r="A629" i="7" s="1"/>
  <c r="B629" i="5"/>
  <c r="U629" i="5" s="1"/>
  <c r="A630" i="5"/>
  <c r="A630" i="7" s="1"/>
  <c r="B630" i="5"/>
  <c r="U630" i="5" s="1"/>
  <c r="A631" i="5"/>
  <c r="A631" i="7" s="1"/>
  <c r="B631" i="5"/>
  <c r="U631" i="5" s="1"/>
  <c r="A632" i="5"/>
  <c r="A632" i="7" s="1"/>
  <c r="B632" i="5"/>
  <c r="U632" i="5" s="1"/>
  <c r="A633" i="5"/>
  <c r="A633" i="7" s="1"/>
  <c r="B633" i="5"/>
  <c r="U633" i="5" s="1"/>
  <c r="A634" i="5"/>
  <c r="A634" i="7" s="1"/>
  <c r="B634" i="5"/>
  <c r="U634" i="5" s="1"/>
  <c r="A635" i="5"/>
  <c r="A635" i="7" s="1"/>
  <c r="B635" i="5"/>
  <c r="U635" i="5" s="1"/>
  <c r="A636" i="5"/>
  <c r="A636" i="7" s="1"/>
  <c r="B636" i="5"/>
  <c r="U636" i="5" s="1"/>
  <c r="A637" i="5"/>
  <c r="A637" i="7" s="1"/>
  <c r="B637" i="5"/>
  <c r="U637" i="5" s="1"/>
  <c r="A638" i="5"/>
  <c r="A638" i="7" s="1"/>
  <c r="B638" i="5"/>
  <c r="U638" i="5" s="1"/>
  <c r="A639" i="5"/>
  <c r="A639" i="7" s="1"/>
  <c r="B639" i="5"/>
  <c r="U639" i="5" s="1"/>
  <c r="A640" i="5"/>
  <c r="A640" i="7" s="1"/>
  <c r="B640" i="5"/>
  <c r="U640" i="5" s="1"/>
  <c r="A641" i="5"/>
  <c r="A641" i="7" s="1"/>
  <c r="B641" i="5"/>
  <c r="U641" i="5" s="1"/>
  <c r="A642" i="5"/>
  <c r="A642" i="7" s="1"/>
  <c r="B642" i="5"/>
  <c r="U642" i="5" s="1"/>
  <c r="A643" i="5"/>
  <c r="A643" i="7" s="1"/>
  <c r="B643" i="5"/>
  <c r="U643" i="5" s="1"/>
  <c r="A644" i="5"/>
  <c r="A644" i="7" s="1"/>
  <c r="B644" i="5"/>
  <c r="U644" i="5" s="1"/>
  <c r="A645" i="5"/>
  <c r="A645" i="7" s="1"/>
  <c r="B645" i="5"/>
  <c r="U645" i="5" s="1"/>
  <c r="A646" i="5"/>
  <c r="A646" i="7" s="1"/>
  <c r="B646" i="5"/>
  <c r="U646" i="5" s="1"/>
  <c r="A647" i="5"/>
  <c r="A647" i="7" s="1"/>
  <c r="B647" i="5"/>
  <c r="U647" i="5" s="1"/>
  <c r="A648" i="5"/>
  <c r="A648" i="7" s="1"/>
  <c r="B648" i="5"/>
  <c r="U648" i="5" s="1"/>
  <c r="A649" i="5"/>
  <c r="A649" i="7" s="1"/>
  <c r="B649" i="5"/>
  <c r="U649" i="5" s="1"/>
  <c r="A650" i="5"/>
  <c r="A650" i="7" s="1"/>
  <c r="B650" i="5"/>
  <c r="U650" i="5" s="1"/>
  <c r="A651" i="5"/>
  <c r="A651" i="7" s="1"/>
  <c r="B651" i="5"/>
  <c r="U651" i="5" s="1"/>
  <c r="A652" i="5"/>
  <c r="A652" i="7" s="1"/>
  <c r="B652" i="5"/>
  <c r="U652" i="5" s="1"/>
  <c r="A653" i="5"/>
  <c r="A653" i="7" s="1"/>
  <c r="B653" i="5"/>
  <c r="U653" i="5" s="1"/>
  <c r="A654" i="5"/>
  <c r="A654" i="7" s="1"/>
  <c r="B654" i="5"/>
  <c r="U654" i="5" s="1"/>
  <c r="A655" i="5"/>
  <c r="A655" i="7" s="1"/>
  <c r="B655" i="5"/>
  <c r="U655" i="5" s="1"/>
  <c r="A656" i="5"/>
  <c r="A656" i="7" s="1"/>
  <c r="B656" i="5"/>
  <c r="U656" i="5" s="1"/>
  <c r="A657" i="5"/>
  <c r="A657" i="7" s="1"/>
  <c r="B657" i="5"/>
  <c r="U657" i="5" s="1"/>
  <c r="A658" i="5"/>
  <c r="A658" i="7" s="1"/>
  <c r="B658" i="5"/>
  <c r="U658" i="5" s="1"/>
  <c r="A659" i="5"/>
  <c r="A659" i="7" s="1"/>
  <c r="B659" i="5"/>
  <c r="U659" i="5" s="1"/>
  <c r="A660" i="5"/>
  <c r="A660" i="7" s="1"/>
  <c r="B660" i="5"/>
  <c r="U660" i="5" s="1"/>
  <c r="A661" i="5"/>
  <c r="A661" i="7" s="1"/>
  <c r="B661" i="5"/>
  <c r="U661" i="5" s="1"/>
  <c r="A662" i="5"/>
  <c r="A662" i="7" s="1"/>
  <c r="B662" i="5"/>
  <c r="U662" i="5" s="1"/>
  <c r="A663" i="5"/>
  <c r="A663" i="7" s="1"/>
  <c r="B663" i="5"/>
  <c r="U663" i="5" s="1"/>
  <c r="A664" i="5"/>
  <c r="A664" i="7" s="1"/>
  <c r="B664" i="5"/>
  <c r="U664" i="5" s="1"/>
  <c r="A665" i="5"/>
  <c r="A665" i="7" s="1"/>
  <c r="B665" i="5"/>
  <c r="U665" i="5" s="1"/>
  <c r="A666" i="5"/>
  <c r="A666" i="7" s="1"/>
  <c r="B666" i="5"/>
  <c r="U666" i="5" s="1"/>
  <c r="A667" i="5"/>
  <c r="A667" i="7" s="1"/>
  <c r="B667" i="5"/>
  <c r="U667" i="5" s="1"/>
  <c r="A668" i="5"/>
  <c r="A668" i="7" s="1"/>
  <c r="B668" i="5"/>
  <c r="U668" i="5" s="1"/>
  <c r="A669" i="5"/>
  <c r="A669" i="7" s="1"/>
  <c r="B669" i="5"/>
  <c r="U669" i="5" s="1"/>
  <c r="A670" i="5"/>
  <c r="A670" i="7" s="1"/>
  <c r="B670" i="5"/>
  <c r="U670" i="5" s="1"/>
  <c r="A671" i="5"/>
  <c r="A671" i="7" s="1"/>
  <c r="B671" i="5"/>
  <c r="U671" i="5" s="1"/>
  <c r="A672" i="5"/>
  <c r="A672" i="7" s="1"/>
  <c r="B672" i="5"/>
  <c r="U672" i="5" s="1"/>
  <c r="A673" i="5"/>
  <c r="A673" i="7" s="1"/>
  <c r="B673" i="5"/>
  <c r="U673" i="5" s="1"/>
  <c r="A674" i="5"/>
  <c r="A674" i="7" s="1"/>
  <c r="B674" i="5"/>
  <c r="U674" i="5" s="1"/>
  <c r="A675" i="5"/>
  <c r="A675" i="7" s="1"/>
  <c r="B675" i="5"/>
  <c r="U675" i="5" s="1"/>
  <c r="A676" i="5"/>
  <c r="A676" i="7" s="1"/>
  <c r="B676" i="5"/>
  <c r="U676" i="5" s="1"/>
  <c r="A677" i="5"/>
  <c r="A677" i="7" s="1"/>
  <c r="B677" i="5"/>
  <c r="U677" i="5" s="1"/>
  <c r="A678" i="5"/>
  <c r="A678" i="7" s="1"/>
  <c r="B678" i="5"/>
  <c r="U678" i="5" s="1"/>
  <c r="A679" i="5"/>
  <c r="A679" i="7" s="1"/>
  <c r="B679" i="5"/>
  <c r="U679" i="5" s="1"/>
  <c r="A680" i="5"/>
  <c r="A680" i="7" s="1"/>
  <c r="B680" i="5"/>
  <c r="U680" i="5" s="1"/>
  <c r="A681" i="5"/>
  <c r="A681" i="7" s="1"/>
  <c r="B681" i="5"/>
  <c r="U681" i="5" s="1"/>
  <c r="A682" i="5"/>
  <c r="A682" i="7" s="1"/>
  <c r="B682" i="5"/>
  <c r="U682" i="5" s="1"/>
  <c r="A683" i="5"/>
  <c r="A683" i="7" s="1"/>
  <c r="B683" i="5"/>
  <c r="U683" i="5" s="1"/>
  <c r="A684" i="5"/>
  <c r="A684" i="7" s="1"/>
  <c r="B684" i="5"/>
  <c r="U684" i="5" s="1"/>
  <c r="A685" i="5"/>
  <c r="A685" i="7" s="1"/>
  <c r="B685" i="5"/>
  <c r="U685" i="5" s="1"/>
  <c r="A686" i="5"/>
  <c r="A686" i="7" s="1"/>
  <c r="B686" i="5"/>
  <c r="U686" i="5" s="1"/>
  <c r="A687" i="5"/>
  <c r="A687" i="7" s="1"/>
  <c r="B687" i="5"/>
  <c r="U687" i="5" s="1"/>
  <c r="A688" i="5"/>
  <c r="A688" i="7" s="1"/>
  <c r="B688" i="5"/>
  <c r="U688" i="5" s="1"/>
  <c r="A689" i="5"/>
  <c r="A689" i="7" s="1"/>
  <c r="B689" i="5"/>
  <c r="U689" i="5" s="1"/>
  <c r="A690" i="5"/>
  <c r="A690" i="7" s="1"/>
  <c r="B690" i="5"/>
  <c r="U690" i="5" s="1"/>
  <c r="A691" i="5"/>
  <c r="A691" i="7" s="1"/>
  <c r="B691" i="5"/>
  <c r="U691" i="5" s="1"/>
  <c r="A692" i="5"/>
  <c r="A692" i="7" s="1"/>
  <c r="B692" i="5"/>
  <c r="U692" i="5" s="1"/>
  <c r="A693" i="5"/>
  <c r="A693" i="7" s="1"/>
  <c r="B693" i="5"/>
  <c r="U693" i="5" s="1"/>
  <c r="A694" i="5"/>
  <c r="A694" i="7" s="1"/>
  <c r="B694" i="5"/>
  <c r="U694" i="5" s="1"/>
  <c r="A695" i="5"/>
  <c r="A695" i="7" s="1"/>
  <c r="B695" i="5"/>
  <c r="U695" i="5" s="1"/>
  <c r="A696" i="5"/>
  <c r="A696" i="7" s="1"/>
  <c r="B696" i="5"/>
  <c r="U696" i="5" s="1"/>
  <c r="A697" i="5"/>
  <c r="A697" i="7" s="1"/>
  <c r="B697" i="5"/>
  <c r="U697" i="5" s="1"/>
  <c r="A698" i="5"/>
  <c r="A698" i="7" s="1"/>
  <c r="B698" i="5"/>
  <c r="U698" i="5" s="1"/>
  <c r="A699" i="5"/>
  <c r="A699" i="7" s="1"/>
  <c r="B699" i="5"/>
  <c r="U699" i="5" s="1"/>
  <c r="A700" i="5"/>
  <c r="A700" i="7" s="1"/>
  <c r="B700" i="5"/>
  <c r="U700" i="5" s="1"/>
  <c r="A701" i="5"/>
  <c r="A701" i="7" s="1"/>
  <c r="B701" i="5"/>
  <c r="U701" i="5" s="1"/>
  <c r="A702" i="5"/>
  <c r="A702" i="7" s="1"/>
  <c r="B702" i="5"/>
  <c r="U702" i="5" s="1"/>
  <c r="A703" i="5"/>
  <c r="A703" i="7" s="1"/>
  <c r="B703" i="5"/>
  <c r="U703" i="5" s="1"/>
  <c r="A704" i="5"/>
  <c r="A704" i="7" s="1"/>
  <c r="B704" i="5"/>
  <c r="U704" i="5" s="1"/>
  <c r="A705" i="5"/>
  <c r="A705" i="7" s="1"/>
  <c r="B705" i="5"/>
  <c r="U705" i="5" s="1"/>
  <c r="A706" i="5"/>
  <c r="A706" i="7" s="1"/>
  <c r="B706" i="5"/>
  <c r="U706" i="5" s="1"/>
  <c r="A707" i="5"/>
  <c r="A707" i="7" s="1"/>
  <c r="B707" i="5"/>
  <c r="U707" i="5" s="1"/>
  <c r="A708" i="5"/>
  <c r="A708" i="7" s="1"/>
  <c r="B708" i="5"/>
  <c r="U708" i="5" s="1"/>
  <c r="A709" i="5"/>
  <c r="A709" i="7" s="1"/>
  <c r="B709" i="5"/>
  <c r="U709" i="5" s="1"/>
  <c r="A710" i="5"/>
  <c r="A710" i="7" s="1"/>
  <c r="B710" i="5"/>
  <c r="U710" i="5" s="1"/>
  <c r="A711" i="5"/>
  <c r="A711" i="7" s="1"/>
  <c r="B711" i="5"/>
  <c r="U711" i="5" s="1"/>
  <c r="A712" i="5"/>
  <c r="A712" i="7" s="1"/>
  <c r="B712" i="5"/>
  <c r="U712" i="5" s="1"/>
  <c r="A713" i="5"/>
  <c r="A713" i="7" s="1"/>
  <c r="B713" i="5"/>
  <c r="U713" i="5" s="1"/>
  <c r="A714" i="5"/>
  <c r="A714" i="7" s="1"/>
  <c r="B714" i="5"/>
  <c r="U714" i="5" s="1"/>
  <c r="A715" i="5"/>
  <c r="A715" i="7" s="1"/>
  <c r="B715" i="5"/>
  <c r="U715" i="5" s="1"/>
  <c r="A716" i="5"/>
  <c r="A716" i="7" s="1"/>
  <c r="B716" i="5"/>
  <c r="U716" i="5" s="1"/>
  <c r="A717" i="5"/>
  <c r="A717" i="7" s="1"/>
  <c r="B717" i="5"/>
  <c r="U717" i="5" s="1"/>
  <c r="A718" i="5"/>
  <c r="A718" i="7" s="1"/>
  <c r="B718" i="5"/>
  <c r="U718" i="5" s="1"/>
  <c r="A719" i="5"/>
  <c r="A719" i="7" s="1"/>
  <c r="B719" i="5"/>
  <c r="U719" i="5" s="1"/>
  <c r="A720" i="5"/>
  <c r="A720" i="7" s="1"/>
  <c r="B720" i="5"/>
  <c r="U720" i="5" s="1"/>
  <c r="A721" i="5"/>
  <c r="A721" i="7" s="1"/>
  <c r="B721" i="5"/>
  <c r="U721" i="5" s="1"/>
  <c r="A722" i="5"/>
  <c r="A722" i="7" s="1"/>
  <c r="B722" i="5"/>
  <c r="U722" i="5" s="1"/>
  <c r="A723" i="5"/>
  <c r="A723" i="7" s="1"/>
  <c r="B723" i="5"/>
  <c r="U723" i="5" s="1"/>
  <c r="A724" i="5"/>
  <c r="A724" i="7" s="1"/>
  <c r="B724" i="5"/>
  <c r="U724" i="5" s="1"/>
  <c r="A725" i="5"/>
  <c r="A725" i="7" s="1"/>
  <c r="B725" i="5"/>
  <c r="U725" i="5" s="1"/>
  <c r="A726" i="5"/>
  <c r="A726" i="7" s="1"/>
  <c r="B726" i="5"/>
  <c r="U726" i="5" s="1"/>
  <c r="A727" i="5"/>
  <c r="A727" i="7" s="1"/>
  <c r="B727" i="5"/>
  <c r="U727" i="5" s="1"/>
  <c r="A728" i="5"/>
  <c r="A728" i="7" s="1"/>
  <c r="B728" i="5"/>
  <c r="U728" i="5" s="1"/>
  <c r="A729" i="5"/>
  <c r="A729" i="7" s="1"/>
  <c r="B729" i="5"/>
  <c r="U729" i="5" s="1"/>
  <c r="A730" i="5"/>
  <c r="A730" i="7" s="1"/>
  <c r="B730" i="5"/>
  <c r="U730" i="5" s="1"/>
  <c r="A731" i="5"/>
  <c r="A731" i="7" s="1"/>
  <c r="B731" i="5"/>
  <c r="U731" i="5" s="1"/>
  <c r="A732" i="5"/>
  <c r="A732" i="7" s="1"/>
  <c r="B732" i="5"/>
  <c r="U732" i="5" s="1"/>
  <c r="A733" i="5"/>
  <c r="A733" i="7" s="1"/>
  <c r="B733" i="5"/>
  <c r="U733" i="5" s="1"/>
  <c r="A734" i="5"/>
  <c r="A734" i="7" s="1"/>
  <c r="B734" i="5"/>
  <c r="U734" i="5" s="1"/>
  <c r="A735" i="5"/>
  <c r="A735" i="7" s="1"/>
  <c r="B735" i="5"/>
  <c r="U735" i="5" s="1"/>
  <c r="A736" i="5"/>
  <c r="A736" i="7" s="1"/>
  <c r="B736" i="5"/>
  <c r="U736" i="5" s="1"/>
  <c r="A737" i="5"/>
  <c r="A737" i="7" s="1"/>
  <c r="B737" i="5"/>
  <c r="U737" i="5" s="1"/>
  <c r="A738" i="5"/>
  <c r="A738" i="7" s="1"/>
  <c r="B738" i="5"/>
  <c r="U738" i="5" s="1"/>
  <c r="A739" i="5"/>
  <c r="A739" i="7" s="1"/>
  <c r="B739" i="5"/>
  <c r="U739" i="5" s="1"/>
  <c r="A740" i="5"/>
  <c r="A740" i="7" s="1"/>
  <c r="B740" i="5"/>
  <c r="U740" i="5" s="1"/>
  <c r="A741" i="5"/>
  <c r="A741" i="7" s="1"/>
  <c r="B741" i="5"/>
  <c r="U741" i="5" s="1"/>
  <c r="A742" i="5"/>
  <c r="A742" i="7" s="1"/>
  <c r="B742" i="5"/>
  <c r="U742" i="5" s="1"/>
  <c r="A743" i="5"/>
  <c r="A743" i="7" s="1"/>
  <c r="B743" i="5"/>
  <c r="U743" i="5" s="1"/>
  <c r="A744" i="5"/>
  <c r="A744" i="7" s="1"/>
  <c r="B744" i="5"/>
  <c r="U744" i="5" s="1"/>
  <c r="A745" i="5"/>
  <c r="A745" i="7" s="1"/>
  <c r="B745" i="5"/>
  <c r="U745" i="5" s="1"/>
  <c r="A746" i="5"/>
  <c r="A746" i="7" s="1"/>
  <c r="B746" i="5"/>
  <c r="U746" i="5" s="1"/>
  <c r="A747" i="5"/>
  <c r="A747" i="7" s="1"/>
  <c r="B747" i="5"/>
  <c r="U747" i="5" s="1"/>
  <c r="A748" i="5"/>
  <c r="A748" i="7" s="1"/>
  <c r="B748" i="5"/>
  <c r="U748" i="5" s="1"/>
  <c r="A749" i="5"/>
  <c r="A749" i="7" s="1"/>
  <c r="B749" i="5"/>
  <c r="U749" i="5" s="1"/>
  <c r="A750" i="5"/>
  <c r="A750" i="7" s="1"/>
  <c r="B750" i="5"/>
  <c r="U750" i="5" s="1"/>
  <c r="A751" i="5"/>
  <c r="A751" i="7" s="1"/>
  <c r="B751" i="5"/>
  <c r="U751" i="5" s="1"/>
  <c r="A752" i="5"/>
  <c r="A752" i="7" s="1"/>
  <c r="B752" i="5"/>
  <c r="U752" i="5" s="1"/>
  <c r="A753" i="5"/>
  <c r="A753" i="7" s="1"/>
  <c r="B753" i="5"/>
  <c r="U753" i="5" s="1"/>
  <c r="A754" i="5"/>
  <c r="A754" i="7" s="1"/>
  <c r="B754" i="5"/>
  <c r="U754" i="5" s="1"/>
  <c r="A755" i="5"/>
  <c r="A755" i="7" s="1"/>
  <c r="B755" i="5"/>
  <c r="U755" i="5" s="1"/>
  <c r="A756" i="5"/>
  <c r="A756" i="7" s="1"/>
  <c r="B756" i="5"/>
  <c r="U756" i="5" s="1"/>
  <c r="A757" i="5"/>
  <c r="A757" i="7" s="1"/>
  <c r="B757" i="5"/>
  <c r="U757" i="5" s="1"/>
  <c r="A758" i="5"/>
  <c r="A758" i="7" s="1"/>
  <c r="B758" i="5"/>
  <c r="U758" i="5" s="1"/>
  <c r="A759" i="5"/>
  <c r="A759" i="7" s="1"/>
  <c r="B759" i="5"/>
  <c r="U759" i="5" s="1"/>
  <c r="A760" i="5"/>
  <c r="A760" i="7" s="1"/>
  <c r="B760" i="5"/>
  <c r="U760" i="5" s="1"/>
  <c r="A761" i="5"/>
  <c r="A761" i="7" s="1"/>
  <c r="B761" i="5"/>
  <c r="U761" i="5" s="1"/>
  <c r="A762" i="5"/>
  <c r="A762" i="7" s="1"/>
  <c r="B762" i="5"/>
  <c r="U762" i="5" s="1"/>
  <c r="A763" i="5"/>
  <c r="A763" i="7" s="1"/>
  <c r="B763" i="5"/>
  <c r="U763" i="5" s="1"/>
  <c r="A764" i="5"/>
  <c r="A764" i="7" s="1"/>
  <c r="B764" i="5"/>
  <c r="U764" i="5" s="1"/>
  <c r="A765" i="5"/>
  <c r="A765" i="7" s="1"/>
  <c r="B765" i="5"/>
  <c r="U765" i="5" s="1"/>
  <c r="A766" i="5"/>
  <c r="A766" i="7" s="1"/>
  <c r="B766" i="5"/>
  <c r="U766" i="5" s="1"/>
  <c r="A767" i="5"/>
  <c r="A767" i="7" s="1"/>
  <c r="B767" i="5"/>
  <c r="U767" i="5" s="1"/>
  <c r="A768" i="5"/>
  <c r="A768" i="7" s="1"/>
  <c r="B768" i="5"/>
  <c r="U768" i="5" s="1"/>
  <c r="A769" i="5"/>
  <c r="A769" i="7" s="1"/>
  <c r="B769" i="5"/>
  <c r="U769" i="5" s="1"/>
  <c r="A770" i="5"/>
  <c r="A770" i="7" s="1"/>
  <c r="B770" i="5"/>
  <c r="U770" i="5" s="1"/>
  <c r="A771" i="5"/>
  <c r="A771" i="7" s="1"/>
  <c r="B771" i="5"/>
  <c r="U771" i="5" s="1"/>
  <c r="A772" i="5"/>
  <c r="A772" i="7" s="1"/>
  <c r="B772" i="5"/>
  <c r="U772" i="5" s="1"/>
  <c r="A773" i="5"/>
  <c r="A773" i="7" s="1"/>
  <c r="B773" i="5"/>
  <c r="U773" i="5" s="1"/>
  <c r="A774" i="5"/>
  <c r="A774" i="7" s="1"/>
  <c r="B774" i="5"/>
  <c r="U774" i="5" s="1"/>
  <c r="A775" i="5"/>
  <c r="A775" i="7" s="1"/>
  <c r="B775" i="5"/>
  <c r="U775" i="5" s="1"/>
  <c r="A776" i="5"/>
  <c r="A776" i="7" s="1"/>
  <c r="B776" i="5"/>
  <c r="U776" i="5" s="1"/>
  <c r="A777" i="5"/>
  <c r="A777" i="7" s="1"/>
  <c r="B777" i="5"/>
  <c r="U777" i="5" s="1"/>
  <c r="A778" i="5"/>
  <c r="A778" i="7" s="1"/>
  <c r="B778" i="5"/>
  <c r="U778" i="5" s="1"/>
  <c r="A779" i="5"/>
  <c r="A779" i="7" s="1"/>
  <c r="B779" i="5"/>
  <c r="U779" i="5" s="1"/>
  <c r="A780" i="5"/>
  <c r="A780" i="7" s="1"/>
  <c r="B780" i="5"/>
  <c r="U780" i="5" s="1"/>
  <c r="A781" i="5"/>
  <c r="A781" i="7" s="1"/>
  <c r="B781" i="5"/>
  <c r="U781" i="5" s="1"/>
  <c r="A782" i="5"/>
  <c r="A782" i="7" s="1"/>
  <c r="B782" i="5"/>
  <c r="U782" i="5" s="1"/>
  <c r="A783" i="5"/>
  <c r="A783" i="7" s="1"/>
  <c r="B783" i="5"/>
  <c r="U783" i="5" s="1"/>
  <c r="A784" i="5"/>
  <c r="A784" i="7" s="1"/>
  <c r="B784" i="5"/>
  <c r="U784" i="5" s="1"/>
  <c r="A785" i="5"/>
  <c r="A785" i="7" s="1"/>
  <c r="B785" i="5"/>
  <c r="U785" i="5" s="1"/>
  <c r="A786" i="5"/>
  <c r="A786" i="7" s="1"/>
  <c r="B786" i="5"/>
  <c r="U786" i="5" s="1"/>
  <c r="A787" i="5"/>
  <c r="A787" i="7" s="1"/>
  <c r="B787" i="5"/>
  <c r="U787" i="5" s="1"/>
  <c r="C16" i="6"/>
  <c r="F57" i="6" l="1"/>
  <c r="AO57" i="6"/>
  <c r="AF57" i="6"/>
  <c r="O57" i="6"/>
  <c r="W57" i="6"/>
  <c r="AY57" i="6"/>
  <c r="F132" i="6"/>
  <c r="AF132" i="6"/>
  <c r="AY132" i="6"/>
  <c r="W132" i="6"/>
  <c r="AO132" i="6"/>
  <c r="O132" i="6"/>
  <c r="F130" i="6"/>
  <c r="AF130" i="6"/>
  <c r="O130" i="6"/>
  <c r="AO130" i="6"/>
  <c r="AY130" i="6"/>
  <c r="W130" i="6"/>
  <c r="AY123" i="6"/>
  <c r="F123" i="6"/>
  <c r="AF123" i="6"/>
  <c r="AO123" i="6"/>
  <c r="O123" i="6"/>
  <c r="W123" i="6"/>
  <c r="F122" i="6"/>
  <c r="AY122" i="6"/>
  <c r="AF122" i="6"/>
  <c r="O122" i="6"/>
  <c r="AO122" i="6"/>
  <c r="W122" i="6"/>
  <c r="AY119" i="6"/>
  <c r="F119" i="6"/>
  <c r="AF119" i="6"/>
  <c r="O119" i="6"/>
  <c r="AO119" i="6"/>
  <c r="W119" i="6"/>
  <c r="AF118" i="6"/>
  <c r="F118" i="6"/>
  <c r="AY118" i="6"/>
  <c r="AO118" i="6"/>
  <c r="W118" i="6"/>
  <c r="O118" i="6"/>
  <c r="F131" i="6"/>
  <c r="AY131" i="6"/>
  <c r="O131" i="6"/>
  <c r="AO131" i="6"/>
  <c r="W131" i="6"/>
  <c r="AF131" i="6"/>
  <c r="F134" i="6"/>
  <c r="W134" i="6"/>
  <c r="AY134" i="6"/>
  <c r="AO134" i="6"/>
  <c r="AF134" i="6"/>
  <c r="O134" i="6"/>
  <c r="F124" i="6"/>
  <c r="AF124" i="6"/>
  <c r="AY124" i="6"/>
  <c r="O124" i="6"/>
  <c r="AO124" i="6"/>
  <c r="W124" i="6"/>
  <c r="AF116" i="6"/>
  <c r="F116" i="6"/>
  <c r="O116" i="6"/>
  <c r="W116" i="6"/>
  <c r="AO116" i="6"/>
  <c r="AY116" i="6"/>
  <c r="O117" i="6"/>
  <c r="AY117" i="6"/>
  <c r="F117" i="6"/>
  <c r="AO117" i="6"/>
  <c r="AF117" i="6"/>
  <c r="W117" i="6"/>
  <c r="O120" i="6"/>
  <c r="F120" i="6"/>
  <c r="AO120" i="6"/>
  <c r="AY120" i="6"/>
  <c r="W120" i="6"/>
  <c r="AF120" i="6"/>
  <c r="AO121" i="6"/>
  <c r="F121" i="6"/>
  <c r="O121" i="6"/>
  <c r="AY121" i="6"/>
  <c r="AF121" i="6"/>
  <c r="W121" i="6"/>
  <c r="F129" i="6"/>
  <c r="AY129" i="6"/>
  <c r="AF129" i="6"/>
  <c r="O129" i="6"/>
  <c r="W129" i="6"/>
  <c r="AO129" i="6"/>
  <c r="F128" i="6"/>
  <c r="O128" i="6"/>
  <c r="AY128" i="6"/>
  <c r="AO128" i="6"/>
  <c r="W128" i="6"/>
  <c r="AF128" i="6"/>
  <c r="F126" i="6"/>
  <c r="O126" i="6"/>
  <c r="AO126" i="6"/>
  <c r="W126" i="6"/>
  <c r="AY126" i="6"/>
  <c r="AF126" i="6"/>
  <c r="O125" i="6"/>
  <c r="AY125" i="6"/>
  <c r="F125" i="6"/>
  <c r="W125" i="6"/>
  <c r="AF125" i="6"/>
  <c r="AO125" i="6"/>
  <c r="F133" i="6"/>
  <c r="AO133" i="6"/>
  <c r="O133" i="6"/>
  <c r="W133" i="6"/>
  <c r="AY133" i="6"/>
  <c r="AF133" i="6"/>
  <c r="F127" i="6"/>
  <c r="AF127" i="6"/>
  <c r="AY127" i="6"/>
  <c r="O127" i="6"/>
  <c r="AO127" i="6"/>
  <c r="W127" i="6"/>
  <c r="F237" i="6"/>
  <c r="AY237" i="6"/>
  <c r="AO237" i="6"/>
  <c r="O237" i="6"/>
  <c r="AF237" i="6"/>
  <c r="W237" i="6"/>
  <c r="F236" i="6"/>
  <c r="AO236" i="6"/>
  <c r="AF236" i="6"/>
  <c r="W236" i="6"/>
  <c r="O236" i="6"/>
  <c r="AY236" i="6"/>
  <c r="AF774" i="6"/>
  <c r="F774" i="6"/>
  <c r="AO774" i="6"/>
  <c r="O774" i="6"/>
  <c r="AY774" i="6"/>
  <c r="W774" i="6"/>
  <c r="AF771" i="6"/>
  <c r="AO771" i="6"/>
  <c r="O771" i="6"/>
  <c r="W771" i="6"/>
  <c r="AY771" i="6"/>
  <c r="F771" i="6"/>
  <c r="O506" i="1"/>
  <c r="AJ503" i="1"/>
  <c r="AW355" i="1"/>
  <c r="O70" i="1"/>
  <c r="AO628" i="1"/>
  <c r="AW628" i="1"/>
  <c r="BB628" i="1" s="1"/>
  <c r="O449" i="1"/>
  <c r="AY206" i="1"/>
  <c r="BC206" i="1" s="1"/>
  <c r="AO501" i="1"/>
  <c r="BA559" i="1"/>
  <c r="BD559" i="1" s="1"/>
  <c r="O778" i="1"/>
  <c r="AS642" i="1"/>
  <c r="AJ509" i="1"/>
  <c r="AK509" i="1" s="1"/>
  <c r="E507" i="7" s="1"/>
  <c r="AT243" i="1"/>
  <c r="BA529" i="1"/>
  <c r="AY202" i="1"/>
  <c r="BC202" i="1" s="1"/>
  <c r="BA229" i="1"/>
  <c r="AW83" i="1"/>
  <c r="BB83" i="1" s="1"/>
  <c r="AT85" i="1"/>
  <c r="AD780" i="5"/>
  <c r="Y167" i="1"/>
  <c r="AW167" i="1"/>
  <c r="BB167" i="1" s="1"/>
  <c r="O666" i="1"/>
  <c r="BA47" i="1"/>
  <c r="BD47" i="1" s="1"/>
  <c r="O779" i="1"/>
  <c r="BD513" i="1"/>
  <c r="BA511" i="1"/>
  <c r="AY335" i="1"/>
  <c r="BC335" i="1" s="1"/>
  <c r="AT684" i="1"/>
  <c r="AJ167" i="1"/>
  <c r="AK167" i="1" s="1"/>
  <c r="E165" i="7" s="1"/>
  <c r="AT122" i="1"/>
  <c r="P63" i="1"/>
  <c r="AJ51" i="1"/>
  <c r="P364" i="1"/>
  <c r="AT328" i="1"/>
  <c r="P219" i="1"/>
  <c r="O45" i="1"/>
  <c r="BA596" i="1"/>
  <c r="BD596" i="1" s="1"/>
  <c r="AJ565" i="1"/>
  <c r="AT564" i="1"/>
  <c r="O557" i="1"/>
  <c r="O553" i="1"/>
  <c r="BA478" i="1"/>
  <c r="AM423" i="1"/>
  <c r="AR423" i="1" s="1"/>
  <c r="AJ755" i="1"/>
  <c r="AJ660" i="1"/>
  <c r="AK660" i="1" s="1"/>
  <c r="E658" i="7" s="1"/>
  <c r="O660" i="1"/>
  <c r="O658" i="1"/>
  <c r="Y529" i="1"/>
  <c r="AB529" i="1" s="1"/>
  <c r="Y525" i="1"/>
  <c r="AB525" i="1" s="1"/>
  <c r="O520" i="1"/>
  <c r="AT518" i="1"/>
  <c r="AR425" i="1"/>
  <c r="AJ425" i="1"/>
  <c r="AK425" i="1" s="1"/>
  <c r="E423" i="7" s="1"/>
  <c r="AY424" i="1"/>
  <c r="BC424" i="1" s="1"/>
  <c r="AS179" i="1"/>
  <c r="AW129" i="1"/>
  <c r="AT592" i="1"/>
  <c r="AJ138" i="1"/>
  <c r="AJ154" i="1"/>
  <c r="AK154" i="1" s="1"/>
  <c r="E152" i="7" s="1"/>
  <c r="AJ132" i="1"/>
  <c r="O786" i="1"/>
  <c r="O764" i="1"/>
  <c r="O698" i="1"/>
  <c r="AT594" i="1"/>
  <c r="AT548" i="1"/>
  <c r="P544" i="1"/>
  <c r="AJ537" i="1"/>
  <c r="AK537" i="1" s="1"/>
  <c r="E535" i="7" s="1"/>
  <c r="O460" i="1"/>
  <c r="AW458" i="1"/>
  <c r="BB458" i="1" s="1"/>
  <c r="AJ458" i="1"/>
  <c r="AK458" i="1" s="1"/>
  <c r="E456" i="7" s="1"/>
  <c r="P453" i="1"/>
  <c r="O447" i="1"/>
  <c r="BB446" i="1"/>
  <c r="AS445" i="1"/>
  <c r="BA401" i="1"/>
  <c r="BD401" i="1" s="1"/>
  <c r="BA391" i="1"/>
  <c r="BA300" i="1"/>
  <c r="BD300" i="1" s="1"/>
  <c r="AW300" i="1"/>
  <c r="BB300" i="1" s="1"/>
  <c r="AS171" i="1"/>
  <c r="AT167" i="1"/>
  <c r="O118" i="1"/>
  <c r="P51" i="1"/>
  <c r="AJ45" i="1"/>
  <c r="AK45" i="1" s="1"/>
  <c r="E43" i="7" s="1"/>
  <c r="AS615" i="1"/>
  <c r="P607" i="1"/>
  <c r="AT604" i="1"/>
  <c r="AJ594" i="1"/>
  <c r="AK594" i="1" s="1"/>
  <c r="E592" i="7" s="1"/>
  <c r="AY176" i="1"/>
  <c r="AW128" i="1"/>
  <c r="BB128" i="1" s="1"/>
  <c r="AO128" i="1"/>
  <c r="AS128" i="1" s="1"/>
  <c r="BD63" i="1"/>
  <c r="O756" i="1"/>
  <c r="O550" i="1"/>
  <c r="AJ469" i="1"/>
  <c r="AK469" i="1" s="1"/>
  <c r="E467" i="7" s="1"/>
  <c r="O463" i="1"/>
  <c r="BA453" i="1"/>
  <c r="BA424" i="1"/>
  <c r="BD424" i="1" s="1"/>
  <c r="AW424" i="1"/>
  <c r="BB424" i="1" s="1"/>
  <c r="AO424" i="1"/>
  <c r="AS424" i="1" s="1"/>
  <c r="AT403" i="1"/>
  <c r="Y401" i="1"/>
  <c r="AB401" i="1" s="1"/>
  <c r="AY300" i="1"/>
  <c r="BC300" i="1" s="1"/>
  <c r="AB283" i="1"/>
  <c r="AY282" i="1"/>
  <c r="AJ272" i="1"/>
  <c r="AK272" i="1" s="1"/>
  <c r="E270" i="7" s="1"/>
  <c r="AJ264" i="1"/>
  <c r="AK264" i="1" s="1"/>
  <c r="E262" i="7" s="1"/>
  <c r="AJ146" i="1"/>
  <c r="AK146" i="1" s="1"/>
  <c r="E144" i="7" s="1"/>
  <c r="AT131" i="1"/>
  <c r="BB129" i="1"/>
  <c r="AJ128" i="1"/>
  <c r="AK128" i="1" s="1"/>
  <c r="E126" i="7" s="1"/>
  <c r="O107" i="1"/>
  <c r="AJ96" i="1"/>
  <c r="O71" i="1"/>
  <c r="AO755" i="1"/>
  <c r="BA755" i="1"/>
  <c r="BD755" i="1" s="1"/>
  <c r="AO694" i="1"/>
  <c r="BA694" i="1"/>
  <c r="BD694" i="1" s="1"/>
  <c r="BA759" i="1"/>
  <c r="BD759" i="1" s="1"/>
  <c r="AO759" i="1"/>
  <c r="AS759" i="1" s="1"/>
  <c r="AW759" i="1"/>
  <c r="BB759" i="1" s="1"/>
  <c r="AO705" i="1"/>
  <c r="AS705" i="1" s="1"/>
  <c r="Y705" i="1"/>
  <c r="AB705" i="1" s="1"/>
  <c r="AC705" i="1" s="1"/>
  <c r="D703" i="7" s="1"/>
  <c r="BA705" i="1"/>
  <c r="BD705" i="1" s="1"/>
  <c r="AS681" i="1"/>
  <c r="AM46" i="1"/>
  <c r="AR46" i="1" s="1"/>
  <c r="BA46" i="1"/>
  <c r="BD46" i="1" s="1"/>
  <c r="BA789" i="1"/>
  <c r="BD789" i="1" s="1"/>
  <c r="AT695" i="1"/>
  <c r="AJ671" i="1"/>
  <c r="AK671" i="1" s="1"/>
  <c r="E669" i="7" s="1"/>
  <c r="Y616" i="1"/>
  <c r="AB616" i="1" s="1"/>
  <c r="AC616" i="1" s="1"/>
  <c r="D614" i="7" s="1"/>
  <c r="AT608" i="1"/>
  <c r="BB596" i="1"/>
  <c r="Y596" i="1"/>
  <c r="AB596" i="1" s="1"/>
  <c r="AA596" i="1" s="1"/>
  <c r="AO591" i="1"/>
  <c r="AS591" i="1" s="1"/>
  <c r="BA589" i="1"/>
  <c r="BD589" i="1" s="1"/>
  <c r="AJ560" i="1"/>
  <c r="AJ557" i="1"/>
  <c r="AK557" i="1" s="1"/>
  <c r="E555" i="7" s="1"/>
  <c r="AM398" i="1"/>
  <c r="AR398" i="1" s="1"/>
  <c r="AT300" i="1"/>
  <c r="AW214" i="1"/>
  <c r="P181" i="1"/>
  <c r="P177" i="1"/>
  <c r="AT132" i="1"/>
  <c r="O132" i="1"/>
  <c r="AT115" i="1"/>
  <c r="AJ706" i="1"/>
  <c r="AK706" i="1" s="1"/>
  <c r="E704" i="7" s="1"/>
  <c r="BA620" i="1"/>
  <c r="BD620" i="1" s="1"/>
  <c r="BA497" i="1"/>
  <c r="P300" i="1"/>
  <c r="P277" i="1"/>
  <c r="BA274" i="1"/>
  <c r="BD274" i="1" s="1"/>
  <c r="BA218" i="1"/>
  <c r="P176" i="1"/>
  <c r="AJ162" i="1"/>
  <c r="AK162" i="1" s="1"/>
  <c r="E160" i="7" s="1"/>
  <c r="AT148" i="1"/>
  <c r="O769" i="1"/>
  <c r="O763" i="1"/>
  <c r="AJ705" i="1"/>
  <c r="AK705" i="1" s="1"/>
  <c r="E703" i="7" s="1"/>
  <c r="P705" i="1"/>
  <c r="AT696" i="1"/>
  <c r="AJ691" i="1"/>
  <c r="AK691" i="1" s="1"/>
  <c r="E689" i="7" s="1"/>
  <c r="AS598" i="1"/>
  <c r="AT542" i="1"/>
  <c r="AO536" i="1"/>
  <c r="AS536" i="1" s="1"/>
  <c r="Y513" i="1"/>
  <c r="AB513" i="1" s="1"/>
  <c r="AT505" i="1"/>
  <c r="AO402" i="1"/>
  <c r="AS402" i="1" s="1"/>
  <c r="BA358" i="1"/>
  <c r="BD358" i="1" s="1"/>
  <c r="AT357" i="1"/>
  <c r="O351" i="1"/>
  <c r="BA335" i="1"/>
  <c r="BD335" i="1" s="1"/>
  <c r="AW335" i="1"/>
  <c r="BB335" i="1" s="1"/>
  <c r="AT325" i="1"/>
  <c r="AT317" i="1"/>
  <c r="AM215" i="1"/>
  <c r="AR215" i="1" s="1"/>
  <c r="AJ215" i="1"/>
  <c r="AK215" i="1" s="1"/>
  <c r="E213" i="7" s="1"/>
  <c r="Y215" i="1"/>
  <c r="AB215" i="1" s="1"/>
  <c r="P198" i="1"/>
  <c r="AW164" i="1"/>
  <c r="BB164" i="1" s="1"/>
  <c r="AO164" i="1"/>
  <c r="AS164" i="1" s="1"/>
  <c r="AJ148" i="1"/>
  <c r="AK148" i="1" s="1"/>
  <c r="E146" i="7" s="1"/>
  <c r="AJ95" i="1"/>
  <c r="AK95" i="1" s="1"/>
  <c r="E93" i="7" s="1"/>
  <c r="O94" i="1"/>
  <c r="AJ93" i="1"/>
  <c r="AK93" i="1" s="1"/>
  <c r="E91" i="7" s="1"/>
  <c r="P608" i="1"/>
  <c r="P591" i="1"/>
  <c r="O707" i="1"/>
  <c r="O636" i="1"/>
  <c r="O572" i="1"/>
  <c r="O570" i="1"/>
  <c r="O568" i="1"/>
  <c r="O787" i="1"/>
  <c r="O456" i="1"/>
  <c r="O455" i="1"/>
  <c r="O427" i="1"/>
  <c r="O168" i="1"/>
  <c r="O60" i="1"/>
  <c r="O50" i="1"/>
  <c r="Y398" i="1"/>
  <c r="AB398" i="1" s="1"/>
  <c r="AT704" i="1"/>
  <c r="AT703" i="1"/>
  <c r="AT682" i="1"/>
  <c r="BA681" i="1"/>
  <c r="BD681" i="1" s="1"/>
  <c r="AS643" i="1"/>
  <c r="BA636" i="1"/>
  <c r="BD636" i="1" s="1"/>
  <c r="BA572" i="1"/>
  <c r="BD572" i="1" s="1"/>
  <c r="P558" i="1"/>
  <c r="AT510" i="1"/>
  <c r="AB485" i="1"/>
  <c r="AA485" i="1" s="1"/>
  <c r="AT480" i="1"/>
  <c r="AT467" i="1"/>
  <c r="AW462" i="1"/>
  <c r="BB462" i="1" s="1"/>
  <c r="AO462" i="1"/>
  <c r="AS462" i="1" s="1"/>
  <c r="BA369" i="1"/>
  <c r="BD369" i="1" s="1"/>
  <c r="O332" i="1"/>
  <c r="O329" i="1"/>
  <c r="O326" i="1"/>
  <c r="O318" i="1"/>
  <c r="BA284" i="1"/>
  <c r="BD284" i="1" s="1"/>
  <c r="O209" i="1"/>
  <c r="BC183" i="1"/>
  <c r="P174" i="1"/>
  <c r="O172" i="1"/>
  <c r="BA164" i="1"/>
  <c r="Y164" i="1"/>
  <c r="AB164" i="1" s="1"/>
  <c r="AC164" i="1" s="1"/>
  <c r="D162" i="7" s="1"/>
  <c r="BA150" i="1"/>
  <c r="BD150" i="1" s="1"/>
  <c r="AT121" i="1"/>
  <c r="BA120" i="1"/>
  <c r="BD120" i="1" s="1"/>
  <c r="AT109" i="1"/>
  <c r="AT107" i="1"/>
  <c r="BA99" i="1"/>
  <c r="BD99" i="1" s="1"/>
  <c r="AW98" i="1"/>
  <c r="BB98" i="1" s="1"/>
  <c r="P700" i="1"/>
  <c r="P685" i="1"/>
  <c r="P683" i="1"/>
  <c r="AS683" i="1"/>
  <c r="O675" i="1"/>
  <c r="P661" i="1"/>
  <c r="AT660" i="1"/>
  <c r="O643" i="1"/>
  <c r="P642" i="1"/>
  <c r="O640" i="1"/>
  <c r="AJ637" i="1"/>
  <c r="AK637" i="1" s="1"/>
  <c r="E635" i="7" s="1"/>
  <c r="AT635" i="1"/>
  <c r="AT629" i="1"/>
  <c r="O620" i="1"/>
  <c r="BA616" i="1"/>
  <c r="BD616" i="1" s="1"/>
  <c r="O610" i="1"/>
  <c r="AJ599" i="1"/>
  <c r="AK599" i="1" s="1"/>
  <c r="E597" i="7" s="1"/>
  <c r="P598" i="1"/>
  <c r="AT596" i="1"/>
  <c r="O593" i="1"/>
  <c r="AO589" i="1"/>
  <c r="AS589" i="1" s="1"/>
  <c r="O580" i="1"/>
  <c r="O579" i="1"/>
  <c r="AT565" i="1"/>
  <c r="Y561" i="1"/>
  <c r="AB561" i="1" s="1"/>
  <c r="AC561" i="1" s="1"/>
  <c r="D559" i="7" s="1"/>
  <c r="AB560" i="1"/>
  <c r="AC560" i="1" s="1"/>
  <c r="D558" i="7" s="1"/>
  <c r="O559" i="1"/>
  <c r="O558" i="1"/>
  <c r="O554" i="1"/>
  <c r="BA537" i="1"/>
  <c r="BD537" i="1" s="1"/>
  <c r="AW513" i="1"/>
  <c r="BB513" i="1" s="1"/>
  <c r="AO513" i="1"/>
  <c r="AS513" i="1" s="1"/>
  <c r="AJ512" i="1"/>
  <c r="AK512" i="1" s="1"/>
  <c r="E510" i="7" s="1"/>
  <c r="AJ498" i="1"/>
  <c r="AK498" i="1" s="1"/>
  <c r="E496" i="7" s="1"/>
  <c r="O498" i="1"/>
  <c r="AO497" i="1"/>
  <c r="AS497" i="1" s="1"/>
  <c r="AT495" i="1"/>
  <c r="AT494" i="1"/>
  <c r="AJ491" i="1"/>
  <c r="AK491" i="1" s="1"/>
  <c r="E489" i="7" s="1"/>
  <c r="O490" i="1"/>
  <c r="O470" i="1"/>
  <c r="AJ467" i="1"/>
  <c r="AK467" i="1" s="1"/>
  <c r="E465" i="7" s="1"/>
  <c r="AW437" i="1"/>
  <c r="BB437" i="1" s="1"/>
  <c r="AS437" i="1"/>
  <c r="AJ437" i="1"/>
  <c r="AK437" i="1" s="1"/>
  <c r="E435" i="7" s="1"/>
  <c r="AJ435" i="1"/>
  <c r="AK435" i="1" s="1"/>
  <c r="E433" i="7" s="1"/>
  <c r="AT411" i="1"/>
  <c r="O387" i="1"/>
  <c r="O381" i="1"/>
  <c r="AJ380" i="1"/>
  <c r="AK380" i="1" s="1"/>
  <c r="E378" i="7" s="1"/>
  <c r="BD378" i="1"/>
  <c r="O377" i="1"/>
  <c r="AJ370" i="1"/>
  <c r="AK370" i="1" s="1"/>
  <c r="E368" i="7" s="1"/>
  <c r="AB370" i="1"/>
  <c r="AC370" i="1" s="1"/>
  <c r="D368" i="7" s="1"/>
  <c r="AJ362" i="1"/>
  <c r="AK362" i="1" s="1"/>
  <c r="E360" i="7" s="1"/>
  <c r="AB362" i="1"/>
  <c r="BA338" i="1"/>
  <c r="BD338" i="1" s="1"/>
  <c r="AT337" i="1"/>
  <c r="P305" i="1"/>
  <c r="AW274" i="1"/>
  <c r="AO274" i="1"/>
  <c r="AS274" i="1" s="1"/>
  <c r="AT271" i="1"/>
  <c r="O264" i="1"/>
  <c r="AJ260" i="1"/>
  <c r="AJ258" i="1"/>
  <c r="AK258" i="1" s="1"/>
  <c r="E256" i="7" s="1"/>
  <c r="AJ251" i="1"/>
  <c r="AK251" i="1" s="1"/>
  <c r="E249" i="7" s="1"/>
  <c r="O226" i="1"/>
  <c r="AT219" i="1"/>
  <c r="P203" i="1"/>
  <c r="P190" i="1"/>
  <c r="P154" i="1"/>
  <c r="AJ152" i="1"/>
  <c r="O152" i="1"/>
  <c r="AJ142" i="1"/>
  <c r="AK142" i="1" s="1"/>
  <c r="E140" i="7" s="1"/>
  <c r="AJ136" i="1"/>
  <c r="AK136" i="1" s="1"/>
  <c r="E134" i="7" s="1"/>
  <c r="AJ53" i="1"/>
  <c r="AJ49" i="1"/>
  <c r="AK49" i="1" s="1"/>
  <c r="E47" i="7" s="1"/>
  <c r="AW47" i="1"/>
  <c r="BB47" i="1" s="1"/>
  <c r="AJ47" i="1"/>
  <c r="AK47" i="1" s="1"/>
  <c r="E45" i="7" s="1"/>
  <c r="Y645" i="1"/>
  <c r="AB645" i="1" s="1"/>
  <c r="O775" i="1"/>
  <c r="O705" i="1"/>
  <c r="O683" i="1"/>
  <c r="S683" i="1" s="1"/>
  <c r="Y681" i="1"/>
  <c r="P681" i="1"/>
  <c r="AJ663" i="1"/>
  <c r="AT649" i="1"/>
  <c r="AW645" i="1"/>
  <c r="AO645" i="1"/>
  <c r="AS645" i="1" s="1"/>
  <c r="AT643" i="1"/>
  <c r="AS636" i="1"/>
  <c r="AJ603" i="1"/>
  <c r="AK603" i="1" s="1"/>
  <c r="E601" i="7" s="1"/>
  <c r="O602" i="1"/>
  <c r="Y549" i="1"/>
  <c r="AB549" i="1" s="1"/>
  <c r="AC549" i="1" s="1"/>
  <c r="D547" i="7" s="1"/>
  <c r="AJ543" i="1"/>
  <c r="AK543" i="1" s="1"/>
  <c r="E541" i="7" s="1"/>
  <c r="O543" i="1"/>
  <c r="AJ533" i="1"/>
  <c r="AK533" i="1" s="1"/>
  <c r="E531" i="7" s="1"/>
  <c r="O524" i="1"/>
  <c r="AJ513" i="1"/>
  <c r="AK513" i="1" s="1"/>
  <c r="E511" i="7" s="1"/>
  <c r="O511" i="1"/>
  <c r="O510" i="1"/>
  <c r="AJ504" i="1"/>
  <c r="AK504" i="1" s="1"/>
  <c r="E502" i="7" s="1"/>
  <c r="O484" i="1"/>
  <c r="AJ473" i="1"/>
  <c r="BA472" i="1"/>
  <c r="BD472" i="1" s="1"/>
  <c r="AT462" i="1"/>
  <c r="AJ454" i="1"/>
  <c r="AK454" i="1" s="1"/>
  <c r="E452" i="7" s="1"/>
  <c r="O453" i="1"/>
  <c r="AJ452" i="1"/>
  <c r="AK452" i="1" s="1"/>
  <c r="E450" i="7" s="1"/>
  <c r="O452" i="1"/>
  <c r="AJ423" i="1"/>
  <c r="AK423" i="1" s="1"/>
  <c r="E421" i="7" s="1"/>
  <c r="AJ421" i="1"/>
  <c r="AJ419" i="1"/>
  <c r="AK419" i="1" s="1"/>
  <c r="E417" i="7" s="1"/>
  <c r="AJ417" i="1"/>
  <c r="AK417" i="1" s="1"/>
  <c r="E415" i="7" s="1"/>
  <c r="AJ407" i="1"/>
  <c r="AK407" i="1" s="1"/>
  <c r="E405" i="7" s="1"/>
  <c r="AJ405" i="1"/>
  <c r="AK405" i="1" s="1"/>
  <c r="E403" i="7" s="1"/>
  <c r="AY402" i="1"/>
  <c r="BC402" i="1" s="1"/>
  <c r="AW401" i="1"/>
  <c r="AO401" i="1"/>
  <c r="AS401" i="1" s="1"/>
  <c r="AY308" i="1"/>
  <c r="AY287" i="1"/>
  <c r="BC287" i="1" s="1"/>
  <c r="AJ281" i="1"/>
  <c r="AJ277" i="1"/>
  <c r="AK277" i="1" s="1"/>
  <c r="E275" i="7" s="1"/>
  <c r="BC274" i="1"/>
  <c r="AM229" i="1"/>
  <c r="AR229" i="1" s="1"/>
  <c r="Y229" i="1"/>
  <c r="AB229" i="1" s="1"/>
  <c r="AC229" i="1" s="1"/>
  <c r="D227" i="7" s="1"/>
  <c r="O223" i="1"/>
  <c r="AJ189" i="1"/>
  <c r="AO188" i="1"/>
  <c r="AS188" i="1" s="1"/>
  <c r="AJ163" i="1"/>
  <c r="AK163" i="1" s="1"/>
  <c r="E161" i="7" s="1"/>
  <c r="AJ150" i="1"/>
  <c r="AK150" i="1" s="1"/>
  <c r="E148" i="7" s="1"/>
  <c r="AJ133" i="1"/>
  <c r="AK133" i="1" s="1"/>
  <c r="E131" i="7" s="1"/>
  <c r="AJ130" i="1"/>
  <c r="AK130" i="1" s="1"/>
  <c r="E128" i="7" s="1"/>
  <c r="AJ123" i="1"/>
  <c r="AK123" i="1" s="1"/>
  <c r="E121" i="7" s="1"/>
  <c r="O121" i="1"/>
  <c r="AO120" i="1"/>
  <c r="AS120" i="1" s="1"/>
  <c r="P120" i="1"/>
  <c r="O112" i="1"/>
  <c r="O108" i="1"/>
  <c r="O102" i="1"/>
  <c r="AJ77" i="1"/>
  <c r="AK77" i="1" s="1"/>
  <c r="E75" i="7" s="1"/>
  <c r="O76" i="1"/>
  <c r="BB75" i="1"/>
  <c r="AB75" i="1"/>
  <c r="AC75" i="1" s="1"/>
  <c r="D73" i="7" s="1"/>
  <c r="AJ74" i="1"/>
  <c r="AK74" i="1" s="1"/>
  <c r="E72" i="7" s="1"/>
  <c r="O74" i="1"/>
  <c r="BA73" i="1"/>
  <c r="BD73" i="1" s="1"/>
  <c r="Y73" i="1"/>
  <c r="AB73" i="1" s="1"/>
  <c r="O69" i="1"/>
  <c r="AJ57" i="1"/>
  <c r="AK57" i="1" s="1"/>
  <c r="E55" i="7" s="1"/>
  <c r="P73" i="1"/>
  <c r="AJ71" i="1"/>
  <c r="AK71" i="1" s="1"/>
  <c r="E69" i="7" s="1"/>
  <c r="AJ66" i="1"/>
  <c r="AK66" i="1" s="1"/>
  <c r="E64" i="7" s="1"/>
  <c r="P65" i="1"/>
  <c r="AT47" i="1"/>
  <c r="AY192" i="1"/>
  <c r="BC192" i="1" s="1"/>
  <c r="AO192" i="1"/>
  <c r="AS192" i="1" s="1"/>
  <c r="AW192" i="1"/>
  <c r="BB192" i="1" s="1"/>
  <c r="AB140" i="1"/>
  <c r="AO732" i="1"/>
  <c r="AS732" i="1" s="1"/>
  <c r="P768" i="1"/>
  <c r="AT700" i="1"/>
  <c r="AT699" i="1"/>
  <c r="BA698" i="1"/>
  <c r="BD698" i="1" s="1"/>
  <c r="AT685" i="1"/>
  <c r="O685" i="1"/>
  <c r="O661" i="1"/>
  <c r="AS660" i="1"/>
  <c r="AT642" i="1"/>
  <c r="BA617" i="1"/>
  <c r="BD617" i="1" s="1"/>
  <c r="P615" i="1"/>
  <c r="AS614" i="1"/>
  <c r="AT606" i="1"/>
  <c r="AT605" i="1"/>
  <c r="P599" i="1"/>
  <c r="AT597" i="1"/>
  <c r="O595" i="1"/>
  <c r="O585" i="1"/>
  <c r="P578" i="1"/>
  <c r="BA524" i="1"/>
  <c r="BD524" i="1" s="1"/>
  <c r="P522" i="1"/>
  <c r="AS517" i="1"/>
  <c r="O516" i="1"/>
  <c r="P504" i="1"/>
  <c r="P503" i="1"/>
  <c r="BA499" i="1"/>
  <c r="BD499" i="1" s="1"/>
  <c r="AW498" i="1"/>
  <c r="BB498" i="1" s="1"/>
  <c r="BD489" i="1"/>
  <c r="AT489" i="1"/>
  <c r="AT473" i="1"/>
  <c r="AT457" i="1"/>
  <c r="BA430" i="1"/>
  <c r="BD430" i="1" s="1"/>
  <c r="P425" i="1"/>
  <c r="O404" i="1"/>
  <c r="BB401" i="1"/>
  <c r="BA397" i="1"/>
  <c r="BD397" i="1" s="1"/>
  <c r="O386" i="1"/>
  <c r="P368" i="1"/>
  <c r="O365" i="1"/>
  <c r="BA357" i="1"/>
  <c r="BD357" i="1" s="1"/>
  <c r="BA337" i="1"/>
  <c r="BD337" i="1" s="1"/>
  <c r="BA299" i="1"/>
  <c r="BD299" i="1" s="1"/>
  <c r="O266" i="1"/>
  <c r="BA240" i="1"/>
  <c r="BD240" i="1" s="1"/>
  <c r="AO237" i="1"/>
  <c r="AS237" i="1" s="1"/>
  <c r="BA237" i="1"/>
  <c r="BD237" i="1" s="1"/>
  <c r="P231" i="1"/>
  <c r="BC189" i="1"/>
  <c r="O187" i="1"/>
  <c r="P157" i="1"/>
  <c r="BA149" i="1"/>
  <c r="BD149" i="1" s="1"/>
  <c r="AR149" i="1"/>
  <c r="AY144" i="1"/>
  <c r="BC144" i="1" s="1"/>
  <c r="P143" i="1"/>
  <c r="P142" i="1"/>
  <c r="BA140" i="1"/>
  <c r="BD140" i="1" s="1"/>
  <c r="AW140" i="1"/>
  <c r="BB140" i="1" s="1"/>
  <c r="AO140" i="1"/>
  <c r="AS140" i="1" s="1"/>
  <c r="P138" i="1"/>
  <c r="AT105" i="1"/>
  <c r="P53" i="1"/>
  <c r="BD767" i="1"/>
  <c r="O744" i="1"/>
  <c r="P707" i="1"/>
  <c r="AS707" i="1"/>
  <c r="O697" i="1"/>
  <c r="O682" i="1"/>
  <c r="AT681" i="1"/>
  <c r="O681" i="1"/>
  <c r="S681" i="1" s="1"/>
  <c r="AT678" i="1"/>
  <c r="BA673" i="1"/>
  <c r="BD673" i="1" s="1"/>
  <c r="AT670" i="1"/>
  <c r="AT669" i="1"/>
  <c r="BB668" i="1"/>
  <c r="AJ667" i="1"/>
  <c r="AK667" i="1" s="1"/>
  <c r="E665" i="7" s="1"/>
  <c r="AO664" i="1"/>
  <c r="AS664" i="1" s="1"/>
  <c r="O657" i="1"/>
  <c r="P653" i="1"/>
  <c r="BD580" i="1"/>
  <c r="AW561" i="1"/>
  <c r="BB561" i="1" s="1"/>
  <c r="AO561" i="1"/>
  <c r="AS561" i="1" s="1"/>
  <c r="AT558" i="1"/>
  <c r="P553" i="1"/>
  <c r="BA549" i="1"/>
  <c r="BD549" i="1" s="1"/>
  <c r="BA542" i="1"/>
  <c r="BD542" i="1" s="1"/>
  <c r="BD534" i="1"/>
  <c r="BD525" i="1"/>
  <c r="O509" i="1"/>
  <c r="AT499" i="1"/>
  <c r="AW485" i="1"/>
  <c r="BB485" i="1" s="1"/>
  <c r="AO485" i="1"/>
  <c r="AS485" i="1" s="1"/>
  <c r="P477" i="1"/>
  <c r="AT474" i="1"/>
  <c r="P474" i="1"/>
  <c r="AO473" i="1"/>
  <c r="AS473" i="1" s="1"/>
  <c r="AT455" i="1"/>
  <c r="AT451" i="1"/>
  <c r="AT450" i="1"/>
  <c r="P450" i="1"/>
  <c r="AW435" i="1"/>
  <c r="BB435" i="1" s="1"/>
  <c r="AM429" i="1"/>
  <c r="AR429" i="1" s="1"/>
  <c r="AW427" i="1"/>
  <c r="BB427" i="1" s="1"/>
  <c r="AM421" i="1"/>
  <c r="AR421" i="1" s="1"/>
  <c r="BA409" i="1"/>
  <c r="BD409" i="1" s="1"/>
  <c r="P329" i="1"/>
  <c r="P326" i="1"/>
  <c r="P323" i="1"/>
  <c r="P322" i="1"/>
  <c r="AT316" i="1"/>
  <c r="BA308" i="1"/>
  <c r="BD308" i="1" s="1"/>
  <c r="AW308" i="1"/>
  <c r="BB308" i="1" s="1"/>
  <c r="O302" i="1"/>
  <c r="AY296" i="1"/>
  <c r="BC296" i="1" s="1"/>
  <c r="AY292" i="1"/>
  <c r="BC292" i="1" s="1"/>
  <c r="P289" i="1"/>
  <c r="BA287" i="1"/>
  <c r="BD287" i="1" s="1"/>
  <c r="AW287" i="1"/>
  <c r="BB287" i="1" s="1"/>
  <c r="AO287" i="1"/>
  <c r="AS287" i="1" s="1"/>
  <c r="AT284" i="1"/>
  <c r="BC272" i="1"/>
  <c r="O254" i="1"/>
  <c r="O246" i="1"/>
  <c r="P204" i="1"/>
  <c r="O202" i="1"/>
  <c r="BC199" i="1"/>
  <c r="BA141" i="1"/>
  <c r="BD141" i="1" s="1"/>
  <c r="AO141" i="1"/>
  <c r="AS141" i="1" s="1"/>
  <c r="AW141" i="1"/>
  <c r="BB141" i="1" s="1"/>
  <c r="AT135" i="1"/>
  <c r="BA133" i="1"/>
  <c r="BD133" i="1" s="1"/>
  <c r="O131" i="1"/>
  <c r="AJ103" i="1"/>
  <c r="AK103" i="1" s="1"/>
  <c r="E101" i="7" s="1"/>
  <c r="O93" i="1"/>
  <c r="BA87" i="1"/>
  <c r="BD87" i="1" s="1"/>
  <c r="AO87" i="1"/>
  <c r="AS87" i="1" s="1"/>
  <c r="AW87" i="1"/>
  <c r="BB87" i="1" s="1"/>
  <c r="O789" i="1"/>
  <c r="O783" i="1"/>
  <c r="AT767" i="1"/>
  <c r="O761" i="1"/>
  <c r="P760" i="1"/>
  <c r="AJ758" i="1"/>
  <c r="AK758" i="1" s="1"/>
  <c r="E756" i="7" s="1"/>
  <c r="AB758" i="1"/>
  <c r="O753" i="1"/>
  <c r="O700" i="1"/>
  <c r="S700" i="1" s="1"/>
  <c r="AO698" i="1"/>
  <c r="AS698" i="1" s="1"/>
  <c r="O689" i="1"/>
  <c r="AJ684" i="1"/>
  <c r="AK684" i="1" s="1"/>
  <c r="E682" i="7" s="1"/>
  <c r="BA682" i="1"/>
  <c r="BD682" i="1" s="1"/>
  <c r="AO669" i="1"/>
  <c r="AS669" i="1" s="1"/>
  <c r="P660" i="1"/>
  <c r="BA654" i="1"/>
  <c r="BD654" i="1" s="1"/>
  <c r="AJ652" i="1"/>
  <c r="AK652" i="1" s="1"/>
  <c r="E650" i="7" s="1"/>
  <c r="AJ650" i="1"/>
  <c r="AK650" i="1" s="1"/>
  <c r="E648" i="7" s="1"/>
  <c r="AJ648" i="1"/>
  <c r="AK648" i="1" s="1"/>
  <c r="E646" i="7" s="1"/>
  <c r="O647" i="1"/>
  <c r="AT645" i="1"/>
  <c r="O645" i="1"/>
  <c r="BB644" i="1"/>
  <c r="AB644" i="1"/>
  <c r="BD642" i="1"/>
  <c r="AJ642" i="1"/>
  <c r="AK642" i="1" s="1"/>
  <c r="E640" i="7" s="1"/>
  <c r="O642" i="1"/>
  <c r="AT637" i="1"/>
  <c r="AW636" i="1"/>
  <c r="BB636" i="1" s="1"/>
  <c r="P636" i="1"/>
  <c r="O624" i="1"/>
  <c r="AW620" i="1"/>
  <c r="BB620" i="1" s="1"/>
  <c r="P620" i="1"/>
  <c r="O619" i="1"/>
  <c r="O618" i="1"/>
  <c r="AO617" i="1"/>
  <c r="AS617" i="1" s="1"/>
  <c r="O616" i="1"/>
  <c r="AW615" i="1"/>
  <c r="BB615" i="1" s="1"/>
  <c r="BA608" i="1"/>
  <c r="BD608" i="1" s="1"/>
  <c r="O607" i="1"/>
  <c r="O606" i="1"/>
  <c r="AJ604" i="1"/>
  <c r="AK604" i="1" s="1"/>
  <c r="E602" i="7" s="1"/>
  <c r="BA600" i="1"/>
  <c r="BD600" i="1" s="1"/>
  <c r="O598" i="1"/>
  <c r="S598" i="1" s="1"/>
  <c r="T598" i="1" s="1"/>
  <c r="C596" i="7" s="1"/>
  <c r="O597" i="1"/>
  <c r="AO596" i="1"/>
  <c r="AS596" i="1" s="1"/>
  <c r="O596" i="1"/>
  <c r="P595" i="1"/>
  <c r="O594" i="1"/>
  <c r="AJ590" i="1"/>
  <c r="AK590" i="1" s="1"/>
  <c r="E588" i="7" s="1"/>
  <c r="O589" i="1"/>
  <c r="AJ588" i="1"/>
  <c r="AK588" i="1" s="1"/>
  <c r="E586" i="7" s="1"/>
  <c r="AT587" i="1"/>
  <c r="AS584" i="1"/>
  <c r="P584" i="1"/>
  <c r="AT583" i="1"/>
  <c r="P580" i="1"/>
  <c r="O574" i="1"/>
  <c r="Y572" i="1"/>
  <c r="AB572" i="1" s="1"/>
  <c r="AT571" i="1"/>
  <c r="P571" i="1"/>
  <c r="AJ570" i="1"/>
  <c r="AK570" i="1" s="1"/>
  <c r="E568" i="7" s="1"/>
  <c r="AT569" i="1"/>
  <c r="O540" i="1"/>
  <c r="O534" i="1"/>
  <c r="AW529" i="1"/>
  <c r="BB529" i="1" s="1"/>
  <c r="BA527" i="1"/>
  <c r="BD527" i="1" s="1"/>
  <c r="AW525" i="1"/>
  <c r="BB525" i="1" s="1"/>
  <c r="AO525" i="1"/>
  <c r="AS525" i="1" s="1"/>
  <c r="O517" i="1"/>
  <c r="P516" i="1"/>
  <c r="AS516" i="1"/>
  <c r="AJ515" i="1"/>
  <c r="AK515" i="1" s="1"/>
  <c r="E513" i="7" s="1"/>
  <c r="P515" i="1"/>
  <c r="AB496" i="1"/>
  <c r="O492" i="1"/>
  <c r="BA485" i="1"/>
  <c r="BD485" i="1" s="1"/>
  <c r="O477" i="1"/>
  <c r="O472" i="1"/>
  <c r="O471" i="1"/>
  <c r="P470" i="1"/>
  <c r="O469" i="1"/>
  <c r="AJ461" i="1"/>
  <c r="AK461" i="1" s="1"/>
  <c r="E459" i="7" s="1"/>
  <c r="O458" i="1"/>
  <c r="AM441" i="1"/>
  <c r="AR441" i="1" s="1"/>
  <c r="AR432" i="1"/>
  <c r="O431" i="1"/>
  <c r="O428" i="1"/>
  <c r="AY422" i="1"/>
  <c r="BC422" i="1" s="1"/>
  <c r="AY414" i="1"/>
  <c r="BC414" i="1" s="1"/>
  <c r="AT413" i="1"/>
  <c r="AM391" i="1"/>
  <c r="AS386" i="1"/>
  <c r="O383" i="1"/>
  <c r="P374" i="1"/>
  <c r="O368" i="1"/>
  <c r="O358" i="1"/>
  <c r="P354" i="1"/>
  <c r="AJ353" i="1"/>
  <c r="AK353" i="1" s="1"/>
  <c r="E351" i="7" s="1"/>
  <c r="AB353" i="1"/>
  <c r="AT351" i="1"/>
  <c r="AJ349" i="1"/>
  <c r="AB349" i="1"/>
  <c r="AJ341" i="1"/>
  <c r="AB341" i="1"/>
  <c r="AC341" i="1" s="1"/>
  <c r="D339" i="7" s="1"/>
  <c r="O336" i="1"/>
  <c r="AY312" i="1"/>
  <c r="BC312" i="1" s="1"/>
  <c r="AT312" i="1"/>
  <c r="AT299" i="1"/>
  <c r="BA298" i="1"/>
  <c r="BD298" i="1" s="1"/>
  <c r="AW284" i="1"/>
  <c r="BB284" i="1" s="1"/>
  <c r="AO284" i="1"/>
  <c r="O227" i="1"/>
  <c r="AM222" i="1"/>
  <c r="BA222" i="1"/>
  <c r="BD222" i="1" s="1"/>
  <c r="BA217" i="1"/>
  <c r="BD217" i="1" s="1"/>
  <c r="BA214" i="1"/>
  <c r="BD214" i="1" s="1"/>
  <c r="AO200" i="1"/>
  <c r="AS200" i="1" s="1"/>
  <c r="P197" i="1"/>
  <c r="AT182" i="1"/>
  <c r="BA176" i="1"/>
  <c r="BD176" i="1" s="1"/>
  <c r="AW176" i="1"/>
  <c r="AW163" i="1"/>
  <c r="BB163" i="1" s="1"/>
  <c r="AO163" i="1"/>
  <c r="AW161" i="1"/>
  <c r="BB161" i="1" s="1"/>
  <c r="AO161" i="1"/>
  <c r="AS161" i="1" s="1"/>
  <c r="AW159" i="1"/>
  <c r="BB159" i="1" s="1"/>
  <c r="AO159" i="1"/>
  <c r="AO149" i="1"/>
  <c r="AS149" i="1" s="1"/>
  <c r="P149" i="1"/>
  <c r="AY145" i="1"/>
  <c r="BC145" i="1" s="1"/>
  <c r="AM144" i="1"/>
  <c r="AJ144" i="1"/>
  <c r="AK144" i="1" s="1"/>
  <c r="E142" i="7" s="1"/>
  <c r="AY140" i="1"/>
  <c r="BC140" i="1" s="1"/>
  <c r="AM140" i="1"/>
  <c r="AR140" i="1" s="1"/>
  <c r="Y129" i="1"/>
  <c r="AB129" i="1" s="1"/>
  <c r="BA129" i="1"/>
  <c r="BD129" i="1" s="1"/>
  <c r="AJ127" i="1"/>
  <c r="AW122" i="1"/>
  <c r="BB122" i="1" s="1"/>
  <c r="AJ122" i="1"/>
  <c r="AK122" i="1" s="1"/>
  <c r="E120" i="7" s="1"/>
  <c r="O80" i="1"/>
  <c r="AJ79" i="1"/>
  <c r="O79" i="1"/>
  <c r="O78" i="1"/>
  <c r="O65" i="1"/>
  <c r="S65" i="1" s="1"/>
  <c r="AW46" i="1"/>
  <c r="BB46" i="1" s="1"/>
  <c r="AO46" i="1"/>
  <c r="AS46" i="1" s="1"/>
  <c r="P46" i="1"/>
  <c r="AT51" i="1"/>
  <c r="AJ266" i="1"/>
  <c r="AK266" i="1" s="1"/>
  <c r="E264" i="7" s="1"/>
  <c r="AT250" i="1"/>
  <c r="AJ248" i="1"/>
  <c r="AK248" i="1" s="1"/>
  <c r="E246" i="7" s="1"/>
  <c r="O233" i="1"/>
  <c r="AJ228" i="1"/>
  <c r="AK228" i="1" s="1"/>
  <c r="E226" i="7" s="1"/>
  <c r="P228" i="1"/>
  <c r="BD228" i="1"/>
  <c r="O205" i="1"/>
  <c r="AT204" i="1"/>
  <c r="AT190" i="1"/>
  <c r="AT151" i="1"/>
  <c r="P140" i="1"/>
  <c r="O133" i="1"/>
  <c r="AJ129" i="1"/>
  <c r="AK129" i="1" s="1"/>
  <c r="E127" i="7" s="1"/>
  <c r="O122" i="1"/>
  <c r="P111" i="1"/>
  <c r="P110" i="1"/>
  <c r="AS109" i="1"/>
  <c r="AJ107" i="1"/>
  <c r="AK107" i="1" s="1"/>
  <c r="E105" i="7" s="1"/>
  <c r="O89" i="1"/>
  <c r="O88" i="1"/>
  <c r="AT83" i="1"/>
  <c r="AB83" i="1"/>
  <c r="AC83" i="1" s="1"/>
  <c r="D81" i="7" s="1"/>
  <c r="AT79" i="1"/>
  <c r="P77" i="1"/>
  <c r="AT67" i="1"/>
  <c r="AT66" i="1"/>
  <c r="AJ61" i="1"/>
  <c r="AK61" i="1" s="1"/>
  <c r="E59" i="7" s="1"/>
  <c r="P58" i="1"/>
  <c r="AT57" i="1"/>
  <c r="O57" i="1"/>
  <c r="Y467" i="1"/>
  <c r="AB467" i="1" s="1"/>
  <c r="AO467" i="1"/>
  <c r="AS467" i="1" s="1"/>
  <c r="AW467" i="1"/>
  <c r="BB467" i="1" s="1"/>
  <c r="BA467" i="1"/>
  <c r="BD467" i="1" s="1"/>
  <c r="AM467" i="1"/>
  <c r="AR467" i="1" s="1"/>
  <c r="AS449" i="1"/>
  <c r="Y445" i="1"/>
  <c r="AB445" i="1" s="1"/>
  <c r="BA445" i="1"/>
  <c r="BD445" i="1" s="1"/>
  <c r="AM440" i="1"/>
  <c r="AR440" i="1" s="1"/>
  <c r="AO440" i="1"/>
  <c r="AS440" i="1" s="1"/>
  <c r="AW440" i="1"/>
  <c r="BB440" i="1" s="1"/>
  <c r="Y396" i="1"/>
  <c r="AM396" i="1"/>
  <c r="AR396" i="1" s="1"/>
  <c r="Y267" i="1"/>
  <c r="AB267" i="1" s="1"/>
  <c r="AY267" i="1"/>
  <c r="BC267" i="1" s="1"/>
  <c r="AM255" i="1"/>
  <c r="AR255" i="1" s="1"/>
  <c r="Y255" i="1"/>
  <c r="AB255" i="1" s="1"/>
  <c r="AC255" i="1" s="1"/>
  <c r="D253" i="7" s="1"/>
  <c r="AY255" i="1"/>
  <c r="BC255" i="1" s="1"/>
  <c r="AY244" i="1"/>
  <c r="AW244" i="1"/>
  <c r="AM242" i="1"/>
  <c r="AR242" i="1" s="1"/>
  <c r="BA242" i="1"/>
  <c r="BD242" i="1" s="1"/>
  <c r="AS204" i="1"/>
  <c r="O782" i="1"/>
  <c r="O781" i="1"/>
  <c r="O776" i="1"/>
  <c r="BA773" i="1"/>
  <c r="BD773" i="1" s="1"/>
  <c r="BB769" i="1"/>
  <c r="AS769" i="1"/>
  <c r="O767" i="1"/>
  <c r="O765" i="1"/>
  <c r="AS761" i="1"/>
  <c r="BA757" i="1"/>
  <c r="BD757" i="1" s="1"/>
  <c r="AJ756" i="1"/>
  <c r="AK756" i="1" s="1"/>
  <c r="E754" i="7" s="1"/>
  <c r="AB756" i="1"/>
  <c r="O755" i="1"/>
  <c r="P754" i="1"/>
  <c r="O751" i="1"/>
  <c r="O748" i="1"/>
  <c r="AT747" i="1"/>
  <c r="AJ746" i="1"/>
  <c r="AK746" i="1" s="1"/>
  <c r="E744" i="7" s="1"/>
  <c r="AB746" i="1"/>
  <c r="AC746" i="1" s="1"/>
  <c r="D744" i="7" s="1"/>
  <c r="P740" i="1"/>
  <c r="O727" i="1"/>
  <c r="O726" i="1"/>
  <c r="AT725" i="1"/>
  <c r="O721" i="1"/>
  <c r="O720" i="1"/>
  <c r="AT719" i="1"/>
  <c r="O719" i="1"/>
  <c r="O718" i="1"/>
  <c r="AT717" i="1"/>
  <c r="O717" i="1"/>
  <c r="O716" i="1"/>
  <c r="AT715" i="1"/>
  <c r="O715" i="1"/>
  <c r="O714" i="1"/>
  <c r="AT713" i="1"/>
  <c r="O713" i="1"/>
  <c r="BD710" i="1"/>
  <c r="AT710" i="1"/>
  <c r="AJ703" i="1"/>
  <c r="AK703" i="1" s="1"/>
  <c r="E701" i="7" s="1"/>
  <c r="O693" i="1"/>
  <c r="AS692" i="1"/>
  <c r="AJ692" i="1"/>
  <c r="AK692" i="1" s="1"/>
  <c r="E690" i="7" s="1"/>
  <c r="O692" i="1"/>
  <c r="AO690" i="1"/>
  <c r="AS690" i="1" s="1"/>
  <c r="AJ674" i="1"/>
  <c r="AK674" i="1" s="1"/>
  <c r="E672" i="7" s="1"/>
  <c r="O673" i="1"/>
  <c r="O665" i="1"/>
  <c r="AT663" i="1"/>
  <c r="AT658" i="1"/>
  <c r="AT653" i="1"/>
  <c r="O649" i="1"/>
  <c r="O634" i="1"/>
  <c r="AT631" i="1"/>
  <c r="AT630" i="1"/>
  <c r="P630" i="1"/>
  <c r="BA629" i="1"/>
  <c r="BD629" i="1" s="1"/>
  <c r="AJ627" i="1"/>
  <c r="BA625" i="1"/>
  <c r="BD625" i="1" s="1"/>
  <c r="AJ623" i="1"/>
  <c r="AW616" i="1"/>
  <c r="BB616" i="1" s="1"/>
  <c r="BA612" i="1"/>
  <c r="BD612" i="1" s="1"/>
  <c r="AT612" i="1"/>
  <c r="O612" i="1"/>
  <c r="AO607" i="1"/>
  <c r="AS607" i="1" s="1"/>
  <c r="AJ601" i="1"/>
  <c r="AK601" i="1" s="1"/>
  <c r="E599" i="7" s="1"/>
  <c r="P582" i="1"/>
  <c r="BA581" i="1"/>
  <c r="AW580" i="1"/>
  <c r="BB580" i="1" s="1"/>
  <c r="AO580" i="1"/>
  <c r="AS580" i="1" s="1"/>
  <c r="AW573" i="1"/>
  <c r="BB573" i="1" s="1"/>
  <c r="AO573" i="1"/>
  <c r="AS573" i="1" s="1"/>
  <c r="AS572" i="1"/>
  <c r="AJ569" i="1"/>
  <c r="AK569" i="1" s="1"/>
  <c r="E567" i="7" s="1"/>
  <c r="O567" i="1"/>
  <c r="P566" i="1"/>
  <c r="AW564" i="1"/>
  <c r="BB564" i="1" s="1"/>
  <c r="AO564" i="1"/>
  <c r="AS564" i="1" s="1"/>
  <c r="AT552" i="1"/>
  <c r="O551" i="1"/>
  <c r="AW549" i="1"/>
  <c r="BB549" i="1" s="1"/>
  <c r="BA545" i="1"/>
  <c r="BD545" i="1" s="1"/>
  <c r="AT541" i="1"/>
  <c r="O541" i="1"/>
  <c r="AO537" i="1"/>
  <c r="AS537" i="1" s="1"/>
  <c r="BD530" i="1"/>
  <c r="AT530" i="1"/>
  <c r="O530" i="1"/>
  <c r="AT526" i="1"/>
  <c r="AJ525" i="1"/>
  <c r="AK525" i="1" s="1"/>
  <c r="E523" i="7" s="1"/>
  <c r="AW524" i="1"/>
  <c r="BB524" i="1" s="1"/>
  <c r="AJ521" i="1"/>
  <c r="AK521" i="1" s="1"/>
  <c r="E519" i="7" s="1"/>
  <c r="Y521" i="1"/>
  <c r="AB521" i="1" s="1"/>
  <c r="AC521" i="1" s="1"/>
  <c r="D519" i="7" s="1"/>
  <c r="AT520" i="1"/>
  <c r="P518" i="1"/>
  <c r="O502" i="1"/>
  <c r="Y501" i="1"/>
  <c r="AB501" i="1" s="1"/>
  <c r="AT500" i="1"/>
  <c r="AT493" i="1"/>
  <c r="AJ489" i="1"/>
  <c r="AK489" i="1" s="1"/>
  <c r="E487" i="7" s="1"/>
  <c r="AT487" i="1"/>
  <c r="AT484" i="1"/>
  <c r="AT482" i="1"/>
  <c r="Y478" i="1"/>
  <c r="AT477" i="1"/>
  <c r="O476" i="1"/>
  <c r="O475" i="1"/>
  <c r="AT468" i="1"/>
  <c r="AM436" i="1"/>
  <c r="AR436" i="1" s="1"/>
  <c r="AY436" i="1"/>
  <c r="BC436" i="1" s="1"/>
  <c r="AS414" i="1"/>
  <c r="BA396" i="1"/>
  <c r="AM307" i="1"/>
  <c r="AR307" i="1" s="1"/>
  <c r="BA307" i="1"/>
  <c r="BD307" i="1" s="1"/>
  <c r="AS296" i="1"/>
  <c r="AS292" i="1"/>
  <c r="AW246" i="1"/>
  <c r="BB246" i="1" s="1"/>
  <c r="BA246" i="1"/>
  <c r="BD246" i="1" s="1"/>
  <c r="BA244" i="1"/>
  <c r="BD244" i="1" s="1"/>
  <c r="AW242" i="1"/>
  <c r="Y59" i="1"/>
  <c r="AB59" i="1" s="1"/>
  <c r="AA59" i="1" s="1"/>
  <c r="AO59" i="1"/>
  <c r="AS59" i="1" s="1"/>
  <c r="AW59" i="1"/>
  <c r="BB59" i="1" s="1"/>
  <c r="BA59" i="1"/>
  <c r="AM59" i="1"/>
  <c r="AR59" i="1" s="1"/>
  <c r="AY59" i="1"/>
  <c r="BA741" i="1"/>
  <c r="BD741" i="1" s="1"/>
  <c r="BA686" i="1"/>
  <c r="AO673" i="1"/>
  <c r="AS673" i="1" s="1"/>
  <c r="AO665" i="1"/>
  <c r="AS665" i="1" s="1"/>
  <c r="BA662" i="1"/>
  <c r="BD662" i="1" s="1"/>
  <c r="BA652" i="1"/>
  <c r="S636" i="1"/>
  <c r="AS590" i="1"/>
  <c r="BA564" i="1"/>
  <c r="BD564" i="1" s="1"/>
  <c r="BD561" i="1"/>
  <c r="AW556" i="1"/>
  <c r="BB556" i="1" s="1"/>
  <c r="AO541" i="1"/>
  <c r="AS541" i="1" s="1"/>
  <c r="BD509" i="1"/>
  <c r="BA507" i="1"/>
  <c r="AT506" i="1"/>
  <c r="AB505" i="1"/>
  <c r="AT502" i="1"/>
  <c r="BD497" i="1"/>
  <c r="AJ496" i="1"/>
  <c r="AK496" i="1" s="1"/>
  <c r="E494" i="7" s="1"/>
  <c r="O496" i="1"/>
  <c r="AT492" i="1"/>
  <c r="AT491" i="1"/>
  <c r="AT490" i="1"/>
  <c r="AJ488" i="1"/>
  <c r="AK488" i="1" s="1"/>
  <c r="E486" i="7" s="1"/>
  <c r="BA486" i="1"/>
  <c r="BD486" i="1" s="1"/>
  <c r="BA473" i="1"/>
  <c r="AY467" i="1"/>
  <c r="BC467" i="1" s="1"/>
  <c r="BA440" i="1"/>
  <c r="BD440" i="1" s="1"/>
  <c r="AW413" i="1"/>
  <c r="BB413" i="1" s="1"/>
  <c r="AW411" i="1"/>
  <c r="AS408" i="1"/>
  <c r="AM405" i="1"/>
  <c r="AR405" i="1" s="1"/>
  <c r="AY405" i="1"/>
  <c r="BC405" i="1" s="1"/>
  <c r="AO405" i="1"/>
  <c r="AW405" i="1"/>
  <c r="BB405" i="1" s="1"/>
  <c r="BA405" i="1"/>
  <c r="BD405" i="1" s="1"/>
  <c r="Y364" i="1"/>
  <c r="AB364" i="1" s="1"/>
  <c r="AM253" i="1"/>
  <c r="AY253" i="1"/>
  <c r="BC253" i="1" s="1"/>
  <c r="AW230" i="1"/>
  <c r="BA230" i="1"/>
  <c r="BD230" i="1" s="1"/>
  <c r="AM160" i="1"/>
  <c r="AR160" i="1" s="1"/>
  <c r="AO160" i="1"/>
  <c r="AS160" i="1" s="1"/>
  <c r="AW160" i="1"/>
  <c r="BB160" i="1" s="1"/>
  <c r="AM155" i="1"/>
  <c r="AR155" i="1" s="1"/>
  <c r="BA155" i="1"/>
  <c r="O784" i="1"/>
  <c r="BA781" i="1"/>
  <c r="O774" i="1"/>
  <c r="O773" i="1"/>
  <c r="AT769" i="1"/>
  <c r="O766" i="1"/>
  <c r="P765" i="1"/>
  <c r="AT761" i="1"/>
  <c r="O758" i="1"/>
  <c r="AW755" i="1"/>
  <c r="BB755" i="1" s="1"/>
  <c r="O754" i="1"/>
  <c r="P751" i="1"/>
  <c r="BA749" i="1"/>
  <c r="BD749" i="1" s="1"/>
  <c r="BB749" i="1"/>
  <c r="AJ749" i="1"/>
  <c r="AK749" i="1" s="1"/>
  <c r="E747" i="7" s="1"/>
  <c r="O749" i="1"/>
  <c r="P748" i="1"/>
  <c r="AB748" i="1"/>
  <c r="O743" i="1"/>
  <c r="AT739" i="1"/>
  <c r="P727" i="1"/>
  <c r="S727" i="1" s="1"/>
  <c r="AJ726" i="1"/>
  <c r="AK726" i="1" s="1"/>
  <c r="E724" i="7" s="1"/>
  <c r="P726" i="1"/>
  <c r="AJ725" i="1"/>
  <c r="P721" i="1"/>
  <c r="S721" i="1" s="1"/>
  <c r="T721" i="1" s="1"/>
  <c r="C719" i="7" s="1"/>
  <c r="AJ720" i="1"/>
  <c r="AK720" i="1" s="1"/>
  <c r="E718" i="7" s="1"/>
  <c r="P720" i="1"/>
  <c r="AJ719" i="1"/>
  <c r="AK719" i="1" s="1"/>
  <c r="E717" i="7" s="1"/>
  <c r="P719" i="1"/>
  <c r="AJ718" i="1"/>
  <c r="AK718" i="1" s="1"/>
  <c r="E716" i="7" s="1"/>
  <c r="P718" i="1"/>
  <c r="BD718" i="1"/>
  <c r="AJ717" i="1"/>
  <c r="AK717" i="1" s="1"/>
  <c r="E715" i="7" s="1"/>
  <c r="P717" i="1"/>
  <c r="AJ716" i="1"/>
  <c r="AK716" i="1" s="1"/>
  <c r="E714" i="7" s="1"/>
  <c r="P716" i="1"/>
  <c r="AJ715" i="1"/>
  <c r="AK715" i="1" s="1"/>
  <c r="E713" i="7" s="1"/>
  <c r="P715" i="1"/>
  <c r="AJ714" i="1"/>
  <c r="AK714" i="1" s="1"/>
  <c r="E712" i="7" s="1"/>
  <c r="P714" i="1"/>
  <c r="BD714" i="1"/>
  <c r="AJ713" i="1"/>
  <c r="AK713" i="1" s="1"/>
  <c r="E711" i="7" s="1"/>
  <c r="P713" i="1"/>
  <c r="AJ712" i="1"/>
  <c r="O711" i="1"/>
  <c r="AS710" i="1"/>
  <c r="AT702" i="1"/>
  <c r="BA701" i="1"/>
  <c r="BD701" i="1" s="1"/>
  <c r="AT701" i="1"/>
  <c r="AJ699" i="1"/>
  <c r="AK699" i="1" s="1"/>
  <c r="E697" i="7" s="1"/>
  <c r="AJ695" i="1"/>
  <c r="AK695" i="1" s="1"/>
  <c r="E693" i="7" s="1"/>
  <c r="AT693" i="1"/>
  <c r="P693" i="1"/>
  <c r="AT692" i="1"/>
  <c r="P692" i="1"/>
  <c r="BA690" i="1"/>
  <c r="BD690" i="1" s="1"/>
  <c r="O690" i="1"/>
  <c r="P677" i="1"/>
  <c r="AJ673" i="1"/>
  <c r="AK673" i="1" s="1"/>
  <c r="E671" i="7" s="1"/>
  <c r="P673" i="1"/>
  <c r="AT672" i="1"/>
  <c r="AT671" i="1"/>
  <c r="Y665" i="1"/>
  <c r="AB665" i="1" s="1"/>
  <c r="AC665" i="1" s="1"/>
  <c r="D663" i="7" s="1"/>
  <c r="AJ659" i="1"/>
  <c r="AJ657" i="1"/>
  <c r="AK657" i="1" s="1"/>
  <c r="E655" i="7" s="1"/>
  <c r="Y657" i="1"/>
  <c r="AB657" i="1" s="1"/>
  <c r="O641" i="1"/>
  <c r="P634" i="1"/>
  <c r="AJ633" i="1"/>
  <c r="AK633" i="1" s="1"/>
  <c r="E631" i="7" s="1"/>
  <c r="BA631" i="1"/>
  <c r="BD631" i="1" s="1"/>
  <c r="BB631" i="1"/>
  <c r="AJ631" i="1"/>
  <c r="AK631" i="1" s="1"/>
  <c r="E629" i="7" s="1"/>
  <c r="O631" i="1"/>
  <c r="O630" i="1"/>
  <c r="AT627" i="1"/>
  <c r="O626" i="1"/>
  <c r="AO625" i="1"/>
  <c r="AS625" i="1" s="1"/>
  <c r="P622" i="1"/>
  <c r="O614" i="1"/>
  <c r="AT611" i="1"/>
  <c r="O601" i="1"/>
  <c r="AW600" i="1"/>
  <c r="BB600" i="1" s="1"/>
  <c r="AJ600" i="1"/>
  <c r="AK600" i="1" s="1"/>
  <c r="E598" i="7" s="1"/>
  <c r="Y600" i="1"/>
  <c r="AB600" i="1" s="1"/>
  <c r="AA600" i="1" s="1"/>
  <c r="P600" i="1"/>
  <c r="AT599" i="1"/>
  <c r="O586" i="1"/>
  <c r="AJ583" i="1"/>
  <c r="AK583" i="1" s="1"/>
  <c r="E581" i="7" s="1"/>
  <c r="O582" i="1"/>
  <c r="AO581" i="1"/>
  <c r="AS581" i="1" s="1"/>
  <c r="AJ575" i="1"/>
  <c r="AK575" i="1" s="1"/>
  <c r="E573" i="7" s="1"/>
  <c r="O569" i="1"/>
  <c r="AT566" i="1"/>
  <c r="AT563" i="1"/>
  <c r="P563" i="1"/>
  <c r="BA556" i="1"/>
  <c r="BD556" i="1" s="1"/>
  <c r="AT555" i="1"/>
  <c r="AT550" i="1"/>
  <c r="AO545" i="1"/>
  <c r="AS545" i="1" s="1"/>
  <c r="AJ541" i="1"/>
  <c r="AK541" i="1" s="1"/>
  <c r="E539" i="7" s="1"/>
  <c r="Y541" i="1"/>
  <c r="O536" i="1"/>
  <c r="O535" i="1"/>
  <c r="P534" i="1"/>
  <c r="O533" i="1"/>
  <c r="AW530" i="1"/>
  <c r="BB530" i="1" s="1"/>
  <c r="AS529" i="1"/>
  <c r="AJ528" i="1"/>
  <c r="AK528" i="1" s="1"/>
  <c r="E526" i="7" s="1"/>
  <c r="AB528" i="1"/>
  <c r="O527" i="1"/>
  <c r="O526" i="1"/>
  <c r="O521" i="1"/>
  <c r="O501" i="1"/>
  <c r="AW500" i="1"/>
  <c r="BB500" i="1" s="1"/>
  <c r="AO500" i="1"/>
  <c r="AS500" i="1" s="1"/>
  <c r="AJ485" i="1"/>
  <c r="AK485" i="1" s="1"/>
  <c r="E483" i="7" s="1"/>
  <c r="O478" i="1"/>
  <c r="Y473" i="1"/>
  <c r="AB473" i="1" s="1"/>
  <c r="AM438" i="1"/>
  <c r="AR438" i="1" s="1"/>
  <c r="AY438" i="1"/>
  <c r="BC438" i="1" s="1"/>
  <c r="AO415" i="1"/>
  <c r="AS415" i="1" s="1"/>
  <c r="BA415" i="1"/>
  <c r="BD415" i="1" s="1"/>
  <c r="AO361" i="1"/>
  <c r="AS361" i="1" s="1"/>
  <c r="BA361" i="1"/>
  <c r="BD361" i="1" s="1"/>
  <c r="AW313" i="1"/>
  <c r="BB313" i="1" s="1"/>
  <c r="AO313" i="1"/>
  <c r="AS313" i="1" s="1"/>
  <c r="Y297" i="1"/>
  <c r="AB297" i="1" s="1"/>
  <c r="AO297" i="1"/>
  <c r="AS297" i="1" s="1"/>
  <c r="Y293" i="1"/>
  <c r="AO293" i="1"/>
  <c r="AS293" i="1" s="1"/>
  <c r="Y290" i="1"/>
  <c r="AB290" i="1" s="1"/>
  <c r="AC290" i="1" s="1"/>
  <c r="D288" i="7" s="1"/>
  <c r="BA290" i="1"/>
  <c r="AW264" i="1"/>
  <c r="BB264" i="1" s="1"/>
  <c r="BA264" i="1"/>
  <c r="BD264" i="1" s="1"/>
  <c r="AM263" i="1"/>
  <c r="AR263" i="1" s="1"/>
  <c r="Y263" i="1"/>
  <c r="AW263" i="1"/>
  <c r="BB263" i="1" s="1"/>
  <c r="BA263" i="1"/>
  <c r="BD263" i="1" s="1"/>
  <c r="AY263" i="1"/>
  <c r="BC263" i="1" s="1"/>
  <c r="AY220" i="1"/>
  <c r="BA220" i="1"/>
  <c r="BD220" i="1" s="1"/>
  <c r="AY180" i="1"/>
  <c r="BC180" i="1" s="1"/>
  <c r="Y180" i="1"/>
  <c r="AB180" i="1" s="1"/>
  <c r="AC180" i="1" s="1"/>
  <c r="D178" i="7" s="1"/>
  <c r="AM180" i="1"/>
  <c r="AR180" i="1" s="1"/>
  <c r="AO123" i="1"/>
  <c r="AS123" i="1" s="1"/>
  <c r="AW123" i="1"/>
  <c r="BB123" i="1" s="1"/>
  <c r="Y123" i="1"/>
  <c r="AB123" i="1" s="1"/>
  <c r="AC123" i="1" s="1"/>
  <c r="D121" i="7" s="1"/>
  <c r="AM67" i="1"/>
  <c r="AR67" i="1" s="1"/>
  <c r="AO67" i="1"/>
  <c r="AS67" i="1" s="1"/>
  <c r="Y67" i="1"/>
  <c r="AB67" i="1" s="1"/>
  <c r="BA67" i="1"/>
  <c r="BD67" i="1" s="1"/>
  <c r="P466" i="1"/>
  <c r="AT464" i="1"/>
  <c r="P464" i="1"/>
  <c r="AS464" i="1"/>
  <c r="P461" i="1"/>
  <c r="P457" i="1"/>
  <c r="AJ416" i="1"/>
  <c r="AK416" i="1" s="1"/>
  <c r="E414" i="7" s="1"/>
  <c r="P403" i="1"/>
  <c r="P400" i="1"/>
  <c r="O398" i="1"/>
  <c r="P394" i="1"/>
  <c r="AB393" i="1"/>
  <c r="O393" i="1"/>
  <c r="AJ366" i="1"/>
  <c r="AK366" i="1" s="1"/>
  <c r="E364" i="7" s="1"/>
  <c r="AB366" i="1"/>
  <c r="AC366" i="1" s="1"/>
  <c r="D364" i="7" s="1"/>
  <c r="O349" i="1"/>
  <c r="AJ348" i="1"/>
  <c r="AK348" i="1" s="1"/>
  <c r="E346" i="7" s="1"/>
  <c r="AT344" i="1"/>
  <c r="P337" i="1"/>
  <c r="AB337" i="1"/>
  <c r="AS335" i="1"/>
  <c r="O334" i="1"/>
  <c r="AT333" i="1"/>
  <c r="AM333" i="1"/>
  <c r="AR333" i="1" s="1"/>
  <c r="AJ333" i="1"/>
  <c r="AK333" i="1" s="1"/>
  <c r="E331" i="7" s="1"/>
  <c r="Y333" i="1"/>
  <c r="AB333" i="1" s="1"/>
  <c r="AT332" i="1"/>
  <c r="AT324" i="1"/>
  <c r="AT320" i="1"/>
  <c r="O315" i="1"/>
  <c r="O314" i="1"/>
  <c r="BB307" i="1"/>
  <c r="O305" i="1"/>
  <c r="AT304" i="1"/>
  <c r="AY303" i="1"/>
  <c r="BC303" i="1" s="1"/>
  <c r="AM303" i="1"/>
  <c r="AR303" i="1" s="1"/>
  <c r="AJ303" i="1"/>
  <c r="AK303" i="1" s="1"/>
  <c r="E301" i="7" s="1"/>
  <c r="P303" i="1"/>
  <c r="O298" i="1"/>
  <c r="P296" i="1"/>
  <c r="O294" i="1"/>
  <c r="P292" i="1"/>
  <c r="AT291" i="1"/>
  <c r="BB290" i="1"/>
  <c r="AB288" i="1"/>
  <c r="P280" i="1"/>
  <c r="P262" i="1"/>
  <c r="AT258" i="1"/>
  <c r="AM243" i="1"/>
  <c r="AR243" i="1" s="1"/>
  <c r="Y243" i="1"/>
  <c r="AB243" i="1" s="1"/>
  <c r="AC243" i="1" s="1"/>
  <c r="D241" i="7" s="1"/>
  <c r="AT239" i="1"/>
  <c r="AW237" i="1"/>
  <c r="BB237" i="1" s="1"/>
  <c r="AM235" i="1"/>
  <c r="AR235" i="1" s="1"/>
  <c r="AJ235" i="1"/>
  <c r="AK235" i="1" s="1"/>
  <c r="E233" i="7" s="1"/>
  <c r="Y235" i="1"/>
  <c r="AB235" i="1" s="1"/>
  <c r="AM217" i="1"/>
  <c r="AR217" i="1" s="1"/>
  <c r="Y217" i="1"/>
  <c r="AB217" i="1" s="1"/>
  <c r="P206" i="1"/>
  <c r="BC205" i="1"/>
  <c r="AT198" i="1"/>
  <c r="O196" i="1"/>
  <c r="BA192" i="1"/>
  <c r="BD192" i="1" s="1"/>
  <c r="AS176" i="1"/>
  <c r="AT173" i="1"/>
  <c r="AT162" i="1"/>
  <c r="AY143" i="1"/>
  <c r="BC143" i="1" s="1"/>
  <c r="Y143" i="1"/>
  <c r="AB143" i="1" s="1"/>
  <c r="AA143" i="1" s="1"/>
  <c r="AJ135" i="1"/>
  <c r="AK135" i="1" s="1"/>
  <c r="E133" i="7" s="1"/>
  <c r="AO134" i="1"/>
  <c r="AM134" i="1"/>
  <c r="AR134" i="1" s="1"/>
  <c r="Y128" i="1"/>
  <c r="AB128" i="1" s="1"/>
  <c r="P128" i="1"/>
  <c r="BD126" i="1"/>
  <c r="AT114" i="1"/>
  <c r="AT102" i="1"/>
  <c r="AT99" i="1"/>
  <c r="O87" i="1"/>
  <c r="O85" i="1"/>
  <c r="O84" i="1"/>
  <c r="AS83" i="1"/>
  <c r="O81" i="1"/>
  <c r="AO76" i="1"/>
  <c r="AS76" i="1" s="1"/>
  <c r="BA76" i="1"/>
  <c r="BD76" i="1" s="1"/>
  <c r="AT71" i="1"/>
  <c r="P66" i="1"/>
  <c r="AB58" i="1"/>
  <c r="AC58" i="1" s="1"/>
  <c r="D56" i="7" s="1"/>
  <c r="AJ56" i="1"/>
  <c r="AK56" i="1" s="1"/>
  <c r="E54" i="7" s="1"/>
  <c r="AM50" i="1"/>
  <c r="AR50" i="1" s="1"/>
  <c r="BA50" i="1"/>
  <c r="BD50" i="1" s="1"/>
  <c r="AT48" i="1"/>
  <c r="AT44" i="1"/>
  <c r="AS318" i="1"/>
  <c r="BD221" i="1"/>
  <c r="BB177" i="1"/>
  <c r="Y141" i="1"/>
  <c r="AB141" i="1" s="1"/>
  <c r="AM141" i="1"/>
  <c r="AR141" i="1" s="1"/>
  <c r="AY141" i="1"/>
  <c r="BC141" i="1" s="1"/>
  <c r="AM138" i="1"/>
  <c r="AR138" i="1" s="1"/>
  <c r="BA138" i="1"/>
  <c r="BD138" i="1" s="1"/>
  <c r="AM66" i="1"/>
  <c r="AR66" i="1" s="1"/>
  <c r="AO66" i="1"/>
  <c r="AW66" i="1"/>
  <c r="BB66" i="1" s="1"/>
  <c r="AS65" i="1"/>
  <c r="P467" i="1"/>
  <c r="O465" i="1"/>
  <c r="AT463" i="1"/>
  <c r="O462" i="1"/>
  <c r="AJ457" i="1"/>
  <c r="AK457" i="1" s="1"/>
  <c r="E455" i="7" s="1"/>
  <c r="AS453" i="1"/>
  <c r="O446" i="1"/>
  <c r="P441" i="1"/>
  <c r="AY434" i="1"/>
  <c r="BC434" i="1" s="1"/>
  <c r="AJ432" i="1"/>
  <c r="BA427" i="1"/>
  <c r="BD427" i="1" s="1"/>
  <c r="AM427" i="1"/>
  <c r="AR427" i="1" s="1"/>
  <c r="Y424" i="1"/>
  <c r="AB424" i="1" s="1"/>
  <c r="AC424" i="1" s="1"/>
  <c r="D422" i="7" s="1"/>
  <c r="BA414" i="1"/>
  <c r="AW414" i="1"/>
  <c r="BB414" i="1" s="1"/>
  <c r="BD412" i="1"/>
  <c r="O412" i="1"/>
  <c r="O410" i="1"/>
  <c r="O409" i="1"/>
  <c r="AT405" i="1"/>
  <c r="O376" i="1"/>
  <c r="P350" i="1"/>
  <c r="P342" i="1"/>
  <c r="AT340" i="1"/>
  <c r="AT339" i="1"/>
  <c r="O337" i="1"/>
  <c r="P334" i="1"/>
  <c r="AO333" i="1"/>
  <c r="AS333" i="1" s="1"/>
  <c r="P317" i="1"/>
  <c r="AJ315" i="1"/>
  <c r="P315" i="1"/>
  <c r="S315" i="1" s="1"/>
  <c r="AJ314" i="1"/>
  <c r="AK314" i="1" s="1"/>
  <c r="E312" i="7" s="1"/>
  <c r="P314" i="1"/>
  <c r="AT307" i="1"/>
  <c r="BA306" i="1"/>
  <c r="BD306" i="1" s="1"/>
  <c r="BB306" i="1"/>
  <c r="BA303" i="1"/>
  <c r="BD303" i="1" s="1"/>
  <c r="AW303" i="1"/>
  <c r="BB303" i="1" s="1"/>
  <c r="AY299" i="1"/>
  <c r="BC299" i="1" s="1"/>
  <c r="BB298" i="1"/>
  <c r="BA296" i="1"/>
  <c r="BD296" i="1" s="1"/>
  <c r="AW296" i="1"/>
  <c r="AJ294" i="1"/>
  <c r="AK294" i="1" s="1"/>
  <c r="E292" i="7" s="1"/>
  <c r="BA292" i="1"/>
  <c r="BD292" i="1" s="1"/>
  <c r="AW292" i="1"/>
  <c r="BB292" i="1" s="1"/>
  <c r="AJ285" i="1"/>
  <c r="AT280" i="1"/>
  <c r="AW276" i="1"/>
  <c r="BB276" i="1" s="1"/>
  <c r="AO276" i="1"/>
  <c r="AS276" i="1" s="1"/>
  <c r="AT272" i="1"/>
  <c r="AJ271" i="1"/>
  <c r="AB271" i="1"/>
  <c r="AJ268" i="1"/>
  <c r="AK268" i="1" s="1"/>
  <c r="E266" i="7" s="1"/>
  <c r="BC268" i="1"/>
  <c r="AJ263" i="1"/>
  <c r="AK263" i="1" s="1"/>
  <c r="E261" i="7" s="1"/>
  <c r="BD257" i="1"/>
  <c r="BA254" i="1"/>
  <c r="BD254" i="1" s="1"/>
  <c r="O247" i="1"/>
  <c r="P239" i="1"/>
  <c r="P236" i="1"/>
  <c r="AY235" i="1"/>
  <c r="BC235" i="1" s="1"/>
  <c r="AJ224" i="1"/>
  <c r="O211" i="1"/>
  <c r="P208" i="1"/>
  <c r="AY207" i="1"/>
  <c r="BC207" i="1" s="1"/>
  <c r="AT207" i="1"/>
  <c r="AT205" i="1"/>
  <c r="BB200" i="1"/>
  <c r="AR192" i="1"/>
  <c r="AJ186" i="1"/>
  <c r="P180" i="1"/>
  <c r="AJ178" i="1"/>
  <c r="AK178" i="1" s="1"/>
  <c r="E176" i="7" s="1"/>
  <c r="AB178" i="1"/>
  <c r="AA178" i="1" s="1"/>
  <c r="P178" i="1"/>
  <c r="BC178" i="1"/>
  <c r="P173" i="1"/>
  <c r="AT168" i="1"/>
  <c r="AJ157" i="1"/>
  <c r="AJ156" i="1"/>
  <c r="AK156" i="1" s="1"/>
  <c r="E154" i="7" s="1"/>
  <c r="AJ155" i="1"/>
  <c r="P155" i="1"/>
  <c r="AJ153" i="1"/>
  <c r="O153" i="1"/>
  <c r="BA143" i="1"/>
  <c r="BD143" i="1" s="1"/>
  <c r="AW143" i="1"/>
  <c r="BB143" i="1" s="1"/>
  <c r="AO143" i="1"/>
  <c r="AJ140" i="1"/>
  <c r="AK140" i="1" s="1"/>
  <c r="E138" i="7" s="1"/>
  <c r="AT139" i="1"/>
  <c r="AW133" i="1"/>
  <c r="BB133" i="1" s="1"/>
  <c r="AO133" i="1"/>
  <c r="AJ131" i="1"/>
  <c r="AK131" i="1" s="1"/>
  <c r="E129" i="7" s="1"/>
  <c r="BA128" i="1"/>
  <c r="BD128" i="1" s="1"/>
  <c r="O119" i="1"/>
  <c r="AW118" i="1"/>
  <c r="BB118" i="1" s="1"/>
  <c r="AO118" i="1"/>
  <c r="AS118" i="1" s="1"/>
  <c r="BA116" i="1"/>
  <c r="AJ115" i="1"/>
  <c r="AK115" i="1" s="1"/>
  <c r="E113" i="7" s="1"/>
  <c r="O115" i="1"/>
  <c r="O104" i="1"/>
  <c r="O103" i="1"/>
  <c r="AW100" i="1"/>
  <c r="BB100" i="1" s="1"/>
  <c r="AO100" i="1"/>
  <c r="AM98" i="1"/>
  <c r="AR98" i="1" s="1"/>
  <c r="BA98" i="1"/>
  <c r="AJ67" i="1"/>
  <c r="AK67" i="1" s="1"/>
  <c r="E65" i="7" s="1"/>
  <c r="BA66" i="1"/>
  <c r="AW64" i="1"/>
  <c r="BB64" i="1" s="1"/>
  <c r="AO64" i="1"/>
  <c r="AS64" i="1" s="1"/>
  <c r="P59" i="1"/>
  <c r="AO58" i="1"/>
  <c r="AW58" i="1"/>
  <c r="BB58" i="1" s="1"/>
  <c r="AT174" i="1"/>
  <c r="BB172" i="1"/>
  <c r="BD172" i="1"/>
  <c r="BC169" i="1"/>
  <c r="AB163" i="1"/>
  <c r="AJ159" i="1"/>
  <c r="AK159" i="1" s="1"/>
  <c r="E157" i="7" s="1"/>
  <c r="AJ158" i="1"/>
  <c r="AJ151" i="1"/>
  <c r="AK151" i="1" s="1"/>
  <c r="E149" i="7" s="1"/>
  <c r="AB144" i="1"/>
  <c r="AJ143" i="1"/>
  <c r="AK143" i="1" s="1"/>
  <c r="E141" i="7" s="1"/>
  <c r="AJ141" i="1"/>
  <c r="AJ139" i="1"/>
  <c r="AK139" i="1" s="1"/>
  <c r="E137" i="7" s="1"/>
  <c r="P139" i="1"/>
  <c r="P123" i="1"/>
  <c r="P119" i="1"/>
  <c r="O116" i="1"/>
  <c r="O114" i="1"/>
  <c r="AS104" i="1"/>
  <c r="AJ102" i="1"/>
  <c r="AK102" i="1" s="1"/>
  <c r="E100" i="7" s="1"/>
  <c r="AT101" i="1"/>
  <c r="P101" i="1"/>
  <c r="AJ99" i="1"/>
  <c r="AK99" i="1" s="1"/>
  <c r="E97" i="7" s="1"/>
  <c r="AJ98" i="1"/>
  <c r="AK98" i="1" s="1"/>
  <c r="E96" i="7" s="1"/>
  <c r="AT96" i="1"/>
  <c r="AJ94" i="1"/>
  <c r="AK94" i="1" s="1"/>
  <c r="E92" i="7" s="1"/>
  <c r="AJ91" i="1"/>
  <c r="AK91" i="1" s="1"/>
  <c r="E89" i="7" s="1"/>
  <c r="O91" i="1"/>
  <c r="AJ80" i="1"/>
  <c r="AK80" i="1" s="1"/>
  <c r="E78" i="7" s="1"/>
  <c r="AT76" i="1"/>
  <c r="AJ72" i="1"/>
  <c r="AK72" i="1" s="1"/>
  <c r="E70" i="7" s="1"/>
  <c r="O72" i="1"/>
  <c r="AJ68" i="1"/>
  <c r="AK68" i="1" s="1"/>
  <c r="E66" i="7" s="1"/>
  <c r="O68" i="1"/>
  <c r="P64" i="1"/>
  <c r="AJ58" i="1"/>
  <c r="P56" i="1"/>
  <c r="AJ48" i="1"/>
  <c r="P47" i="1"/>
  <c r="AJ44" i="1"/>
  <c r="AO271" i="1"/>
  <c r="AS271" i="1" s="1"/>
  <c r="AY271" i="1"/>
  <c r="BC271" i="1" s="1"/>
  <c r="AM54" i="1"/>
  <c r="AR54" i="1" s="1"/>
  <c r="BA54" i="1"/>
  <c r="AO54" i="1"/>
  <c r="AS54" i="1" s="1"/>
  <c r="AW54" i="1"/>
  <c r="AO677" i="1"/>
  <c r="AS677" i="1" s="1"/>
  <c r="AO249" i="1"/>
  <c r="Y249" i="1"/>
  <c r="AB249" i="1" s="1"/>
  <c r="AC249" i="1" s="1"/>
  <c r="D247" i="7" s="1"/>
  <c r="AM249" i="1"/>
  <c r="BA249" i="1"/>
  <c r="BD249" i="1" s="1"/>
  <c r="AW249" i="1"/>
  <c r="Y136" i="1"/>
  <c r="AB136" i="1" s="1"/>
  <c r="AO136" i="1"/>
  <c r="AS136" i="1" s="1"/>
  <c r="AW136" i="1"/>
  <c r="BB136" i="1" s="1"/>
  <c r="BA136" i="1"/>
  <c r="AM136" i="1"/>
  <c r="AR136" i="1" s="1"/>
  <c r="AY136" i="1"/>
  <c r="BC136" i="1" s="1"/>
  <c r="T80" i="5"/>
  <c r="O788" i="1"/>
  <c r="O785" i="1"/>
  <c r="BA777" i="1"/>
  <c r="O772" i="1"/>
  <c r="O771" i="1"/>
  <c r="O770" i="1"/>
  <c r="AB769" i="1"/>
  <c r="P762" i="1"/>
  <c r="AT760" i="1"/>
  <c r="O752" i="1"/>
  <c r="AT751" i="1"/>
  <c r="O745" i="1"/>
  <c r="AT740" i="1"/>
  <c r="BD739" i="1"/>
  <c r="O738" i="1"/>
  <c r="P737" i="1"/>
  <c r="BA709" i="1"/>
  <c r="BD709" i="1" s="1"/>
  <c r="AW709" i="1"/>
  <c r="BB709" i="1" s="1"/>
  <c r="AO709" i="1"/>
  <c r="AS709" i="1" s="1"/>
  <c r="BB708" i="1"/>
  <c r="BA706" i="1"/>
  <c r="BD706" i="1" s="1"/>
  <c r="AB706" i="1"/>
  <c r="O706" i="1"/>
  <c r="AT705" i="1"/>
  <c r="BB700" i="1"/>
  <c r="AJ697" i="1"/>
  <c r="AK697" i="1" s="1"/>
  <c r="E695" i="7" s="1"/>
  <c r="AW694" i="1"/>
  <c r="BB694" i="1" s="1"/>
  <c r="P694" i="1"/>
  <c r="AT690" i="1"/>
  <c r="AJ689" i="1"/>
  <c r="AK689" i="1" s="1"/>
  <c r="E687" i="7" s="1"/>
  <c r="AW686" i="1"/>
  <c r="BB686" i="1" s="1"/>
  <c r="P686" i="1"/>
  <c r="AJ679" i="1"/>
  <c r="AK679" i="1" s="1"/>
  <c r="E677" i="7" s="1"/>
  <c r="AJ677" i="1"/>
  <c r="AK677" i="1" s="1"/>
  <c r="E675" i="7" s="1"/>
  <c r="BB676" i="1"/>
  <c r="AS675" i="1"/>
  <c r="O674" i="1"/>
  <c r="AT673" i="1"/>
  <c r="O668" i="1"/>
  <c r="O667" i="1"/>
  <c r="AT662" i="1"/>
  <c r="O662" i="1"/>
  <c r="AO661" i="1"/>
  <c r="AS661" i="1" s="1"/>
  <c r="AW654" i="1"/>
  <c r="BB654" i="1" s="1"/>
  <c r="P654" i="1"/>
  <c r="BD653" i="1"/>
  <c r="AT651" i="1"/>
  <c r="AT650" i="1"/>
  <c r="O648" i="1"/>
  <c r="AJ646" i="1"/>
  <c r="AK646" i="1" s="1"/>
  <c r="E644" i="7" s="1"/>
  <c r="AT633" i="1"/>
  <c r="O629" i="1"/>
  <c r="O628" i="1"/>
  <c r="O627" i="1"/>
  <c r="AJ626" i="1"/>
  <c r="AK626" i="1" s="1"/>
  <c r="E624" i="7" s="1"/>
  <c r="O625" i="1"/>
  <c r="AT621" i="1"/>
  <c r="AT620" i="1"/>
  <c r="AJ618" i="1"/>
  <c r="AK618" i="1" s="1"/>
  <c r="E616" i="7" s="1"/>
  <c r="O617" i="1"/>
  <c r="AJ615" i="1"/>
  <c r="AT614" i="1"/>
  <c r="AJ611" i="1"/>
  <c r="P611" i="1"/>
  <c r="AJ610" i="1"/>
  <c r="P610" i="1"/>
  <c r="AS610" i="1"/>
  <c r="BD609" i="1"/>
  <c r="P609" i="1"/>
  <c r="AT607" i="1"/>
  <c r="AJ606" i="1"/>
  <c r="AT600" i="1"/>
  <c r="AJ595" i="1"/>
  <c r="O592" i="1"/>
  <c r="O590" i="1"/>
  <c r="AJ587" i="1"/>
  <c r="AK587" i="1" s="1"/>
  <c r="E585" i="7" s="1"/>
  <c r="P587" i="1"/>
  <c r="AJ586" i="1"/>
  <c r="AK586" i="1" s="1"/>
  <c r="E584" i="7" s="1"/>
  <c r="AS586" i="1"/>
  <c r="AT584" i="1"/>
  <c r="AJ581" i="1"/>
  <c r="P581" i="1"/>
  <c r="AJ579" i="1"/>
  <c r="O577" i="1"/>
  <c r="AW576" i="1"/>
  <c r="BB576" i="1" s="1"/>
  <c r="AT575" i="1"/>
  <c r="BA573" i="1"/>
  <c r="BD573" i="1" s="1"/>
  <c r="P569" i="1"/>
  <c r="AJ568" i="1"/>
  <c r="AK568" i="1" s="1"/>
  <c r="E566" i="7" s="1"/>
  <c r="P568" i="1"/>
  <c r="S568" i="1" s="1"/>
  <c r="P567" i="1"/>
  <c r="P565" i="1"/>
  <c r="BD562" i="1"/>
  <c r="AJ561" i="1"/>
  <c r="AK561" i="1" s="1"/>
  <c r="E559" i="7" s="1"/>
  <c r="AT559" i="1"/>
  <c r="AT557" i="1"/>
  <c r="AT553" i="1"/>
  <c r="AW552" i="1"/>
  <c r="AJ552" i="1"/>
  <c r="AK552" i="1" s="1"/>
  <c r="E550" i="7" s="1"/>
  <c r="AT551" i="1"/>
  <c r="AS549" i="1"/>
  <c r="O548" i="1"/>
  <c r="AT546" i="1"/>
  <c r="Y545" i="1"/>
  <c r="AB545" i="1" s="1"/>
  <c r="O542" i="1"/>
  <c r="AT540" i="1"/>
  <c r="P540" i="1"/>
  <c r="P539" i="1"/>
  <c r="O538" i="1"/>
  <c r="AJ536" i="1"/>
  <c r="AK536" i="1" s="1"/>
  <c r="E534" i="7" s="1"/>
  <c r="AT535" i="1"/>
  <c r="O532" i="1"/>
  <c r="AT528" i="1"/>
  <c r="AJ523" i="1"/>
  <c r="AK523" i="1" s="1"/>
  <c r="E521" i="7" s="1"/>
  <c r="P523" i="1"/>
  <c r="AJ522" i="1"/>
  <c r="AK522" i="1" s="1"/>
  <c r="E520" i="7" s="1"/>
  <c r="O519" i="1"/>
  <c r="AJ517" i="1"/>
  <c r="AK517" i="1" s="1"/>
  <c r="E515" i="7" s="1"/>
  <c r="AW514" i="1"/>
  <c r="O514" i="1"/>
  <c r="AT511" i="1"/>
  <c r="AT509" i="1"/>
  <c r="AS508" i="1"/>
  <c r="AT507" i="1"/>
  <c r="AT501" i="1"/>
  <c r="AJ497" i="1"/>
  <c r="AK497" i="1" s="1"/>
  <c r="E495" i="7" s="1"/>
  <c r="AT496" i="1"/>
  <c r="BA494" i="1"/>
  <c r="BD494" i="1" s="1"/>
  <c r="Y494" i="1"/>
  <c r="AB494" i="1" s="1"/>
  <c r="BD493" i="1"/>
  <c r="O493" i="1"/>
  <c r="O489" i="1"/>
  <c r="AW488" i="1"/>
  <c r="AO488" i="1"/>
  <c r="AS488" i="1" s="1"/>
  <c r="O488" i="1"/>
  <c r="O487" i="1"/>
  <c r="AJ486" i="1"/>
  <c r="AK486" i="1" s="1"/>
  <c r="E484" i="7" s="1"/>
  <c r="P486" i="1"/>
  <c r="P484" i="1"/>
  <c r="O483" i="1"/>
  <c r="AW482" i="1"/>
  <c r="BB482" i="1" s="1"/>
  <c r="O481" i="1"/>
  <c r="O480" i="1"/>
  <c r="AJ477" i="1"/>
  <c r="AK477" i="1" s="1"/>
  <c r="E475" i="7" s="1"/>
  <c r="AT476" i="1"/>
  <c r="AJ472" i="1"/>
  <c r="AK472" i="1" s="1"/>
  <c r="E470" i="7" s="1"/>
  <c r="AT471" i="1"/>
  <c r="AS461" i="1"/>
  <c r="AS460" i="1"/>
  <c r="O459" i="1"/>
  <c r="P458" i="1"/>
  <c r="AT454" i="1"/>
  <c r="O454" i="1"/>
  <c r="AW453" i="1"/>
  <c r="BB453" i="1" s="1"/>
  <c r="AT444" i="1"/>
  <c r="AT443" i="1"/>
  <c r="AT442" i="1"/>
  <c r="AJ441" i="1"/>
  <c r="AK441" i="1" s="1"/>
  <c r="E439" i="7" s="1"/>
  <c r="BA439" i="1"/>
  <c r="AT439" i="1"/>
  <c r="O439" i="1"/>
  <c r="P429" i="1"/>
  <c r="O426" i="1"/>
  <c r="AY420" i="1"/>
  <c r="BC420" i="1" s="1"/>
  <c r="AW417" i="1"/>
  <c r="BB417" i="1" s="1"/>
  <c r="P413" i="1"/>
  <c r="AW407" i="1"/>
  <c r="BB407" i="1" s="1"/>
  <c r="AS407" i="1"/>
  <c r="AY406" i="1"/>
  <c r="BC406" i="1" s="1"/>
  <c r="O403" i="1"/>
  <c r="O400" i="1"/>
  <c r="AS398" i="1"/>
  <c r="O388" i="1"/>
  <c r="P387" i="1"/>
  <c r="S387" i="1" s="1"/>
  <c r="P386" i="1"/>
  <c r="BA381" i="1"/>
  <c r="BD381" i="1" s="1"/>
  <c r="O374" i="1"/>
  <c r="O372" i="1"/>
  <c r="AW371" i="1"/>
  <c r="P365" i="1"/>
  <c r="O364" i="1"/>
  <c r="P360" i="1"/>
  <c r="AJ359" i="1"/>
  <c r="AK359" i="1" s="1"/>
  <c r="E357" i="7" s="1"/>
  <c r="O350" i="1"/>
  <c r="P346" i="1"/>
  <c r="O342" i="1"/>
  <c r="AJ338" i="1"/>
  <c r="AK338" i="1" s="1"/>
  <c r="E336" i="7" s="1"/>
  <c r="AB338" i="1"/>
  <c r="AA338" i="1" s="1"/>
  <c r="P336" i="1"/>
  <c r="BB333" i="1"/>
  <c r="AJ332" i="1"/>
  <c r="AK332" i="1" s="1"/>
  <c r="E330" i="7" s="1"/>
  <c r="P332" i="1"/>
  <c r="AO331" i="1"/>
  <c r="AS331" i="1" s="1"/>
  <c r="AT330" i="1"/>
  <c r="O322" i="1"/>
  <c r="AT321" i="1"/>
  <c r="P319" i="1"/>
  <c r="O317" i="1"/>
  <c r="AO310" i="1"/>
  <c r="AS310" i="1" s="1"/>
  <c r="O310" i="1"/>
  <c r="AT308" i="1"/>
  <c r="AJ308" i="1"/>
  <c r="AK308" i="1" s="1"/>
  <c r="E306" i="7" s="1"/>
  <c r="AB308" i="1"/>
  <c r="P308" i="1"/>
  <c r="AJ302" i="1"/>
  <c r="AO301" i="1"/>
  <c r="AS301" i="1" s="1"/>
  <c r="BA250" i="1"/>
  <c r="BD250" i="1" s="1"/>
  <c r="AO247" i="1"/>
  <c r="AS247" i="1" s="1"/>
  <c r="Y247" i="1"/>
  <c r="AB247" i="1" s="1"/>
  <c r="AM247" i="1"/>
  <c r="AR247" i="1" s="1"/>
  <c r="AY247" i="1"/>
  <c r="BC247" i="1" s="1"/>
  <c r="AY232" i="1"/>
  <c r="BC232" i="1" s="1"/>
  <c r="AW232" i="1"/>
  <c r="AO225" i="1"/>
  <c r="AS225" i="1" s="1"/>
  <c r="AW225" i="1"/>
  <c r="AO189" i="1"/>
  <c r="AS189" i="1" s="1"/>
  <c r="AW189" i="1"/>
  <c r="BB189" i="1" s="1"/>
  <c r="BA189" i="1"/>
  <c r="BD189" i="1" s="1"/>
  <c r="AW96" i="1"/>
  <c r="BB96" i="1" s="1"/>
  <c r="Y81" i="1"/>
  <c r="AB81" i="1" s="1"/>
  <c r="AC81" i="1" s="1"/>
  <c r="D79" i="7" s="1"/>
  <c r="BA81" i="1"/>
  <c r="Y72" i="1"/>
  <c r="AB72" i="1" s="1"/>
  <c r="AC72" i="1" s="1"/>
  <c r="D70" i="7" s="1"/>
  <c r="AO72" i="1"/>
  <c r="AS72" i="1" s="1"/>
  <c r="AW72" i="1"/>
  <c r="BB72" i="1" s="1"/>
  <c r="AB488" i="1"/>
  <c r="AC488" i="1" s="1"/>
  <c r="D486" i="7" s="1"/>
  <c r="AM96" i="1"/>
  <c r="Y96" i="1"/>
  <c r="AB96" i="1" s="1"/>
  <c r="AC96" i="1" s="1"/>
  <c r="D94" i="7" s="1"/>
  <c r="BA96" i="1"/>
  <c r="BD96" i="1" s="1"/>
  <c r="T64" i="5"/>
  <c r="Y767" i="1"/>
  <c r="AB767" i="1" s="1"/>
  <c r="AS721" i="1"/>
  <c r="AO701" i="1"/>
  <c r="AS701" i="1" s="1"/>
  <c r="AO696" i="1"/>
  <c r="AS696" i="1" s="1"/>
  <c r="BA677" i="1"/>
  <c r="BD677" i="1" s="1"/>
  <c r="BA674" i="1"/>
  <c r="BD674" i="1" s="1"/>
  <c r="BA648" i="1"/>
  <c r="BD648" i="1" s="1"/>
  <c r="AO621" i="1"/>
  <c r="AS621" i="1" s="1"/>
  <c r="BA601" i="1"/>
  <c r="AO577" i="1"/>
  <c r="AS577" i="1" s="1"/>
  <c r="AB573" i="1"/>
  <c r="AC573" i="1" s="1"/>
  <c r="D571" i="7" s="1"/>
  <c r="AB564" i="1"/>
  <c r="AW505" i="1"/>
  <c r="BB505" i="1" s="1"/>
  <c r="AO505" i="1"/>
  <c r="AO493" i="1"/>
  <c r="AS493" i="1" s="1"/>
  <c r="BA488" i="1"/>
  <c r="Y462" i="1"/>
  <c r="AB462" i="1" s="1"/>
  <c r="BD450" i="1"/>
  <c r="AT448" i="1"/>
  <c r="O443" i="1"/>
  <c r="AO442" i="1"/>
  <c r="AS442" i="1" s="1"/>
  <c r="P434" i="1"/>
  <c r="AS428" i="1"/>
  <c r="AT427" i="1"/>
  <c r="AT424" i="1"/>
  <c r="Y420" i="1"/>
  <c r="AW419" i="1"/>
  <c r="O418" i="1"/>
  <c r="AS410" i="1"/>
  <c r="P410" i="1"/>
  <c r="O408" i="1"/>
  <c r="Y406" i="1"/>
  <c r="AB406" i="1" s="1"/>
  <c r="P393" i="1"/>
  <c r="P390" i="1"/>
  <c r="O385" i="1"/>
  <c r="AT384" i="1"/>
  <c r="O379" i="1"/>
  <c r="AJ367" i="1"/>
  <c r="O354" i="1"/>
  <c r="O352" i="1"/>
  <c r="AJ345" i="1"/>
  <c r="AK345" i="1" s="1"/>
  <c r="E343" i="7" s="1"/>
  <c r="AB345" i="1"/>
  <c r="O341" i="1"/>
  <c r="AJ340" i="1"/>
  <c r="AK340" i="1" s="1"/>
  <c r="E338" i="7" s="1"/>
  <c r="O338" i="1"/>
  <c r="AO337" i="1"/>
  <c r="AS337" i="1" s="1"/>
  <c r="AT335" i="1"/>
  <c r="AR335" i="1"/>
  <c r="AJ334" i="1"/>
  <c r="AK334" i="1" s="1"/>
  <c r="E332" i="7" s="1"/>
  <c r="AS328" i="1"/>
  <c r="AJ326" i="1"/>
  <c r="AK326" i="1" s="1"/>
  <c r="E324" i="7" s="1"/>
  <c r="AO325" i="1"/>
  <c r="AS325" i="1" s="1"/>
  <c r="AT313" i="1"/>
  <c r="AM313" i="1"/>
  <c r="AJ313" i="1"/>
  <c r="Y313" i="1"/>
  <c r="AB313" i="1" s="1"/>
  <c r="AC313" i="1" s="1"/>
  <c r="D311" i="7" s="1"/>
  <c r="BA312" i="1"/>
  <c r="BD312" i="1" s="1"/>
  <c r="AW312" i="1"/>
  <c r="BB312" i="1" s="1"/>
  <c r="AS303" i="1"/>
  <c r="AY298" i="1"/>
  <c r="AT296" i="1"/>
  <c r="AJ296" i="1"/>
  <c r="BD290" i="1"/>
  <c r="AW234" i="1"/>
  <c r="BB234" i="1" s="1"/>
  <c r="BA234" i="1"/>
  <c r="AO223" i="1"/>
  <c r="AS223" i="1" s="1"/>
  <c r="Y223" i="1"/>
  <c r="AB223" i="1" s="1"/>
  <c r="AA223" i="1" s="1"/>
  <c r="AM223" i="1"/>
  <c r="AR223" i="1" s="1"/>
  <c r="AY223" i="1"/>
  <c r="BC223" i="1" s="1"/>
  <c r="AM152" i="1"/>
  <c r="AR152" i="1" s="1"/>
  <c r="BA152" i="1"/>
  <c r="BD152" i="1" s="1"/>
  <c r="Y137" i="1"/>
  <c r="AB137" i="1" s="1"/>
  <c r="BA137" i="1"/>
  <c r="AO137" i="1"/>
  <c r="AW137" i="1"/>
  <c r="BB137" i="1" s="1"/>
  <c r="Y77" i="1"/>
  <c r="AB77" i="1" s="1"/>
  <c r="AA77" i="1" s="1"/>
  <c r="AW77" i="1"/>
  <c r="AM69" i="1"/>
  <c r="Y69" i="1"/>
  <c r="AB69" i="1" s="1"/>
  <c r="AC69" i="1" s="1"/>
  <c r="D67" i="7" s="1"/>
  <c r="AW69" i="1"/>
  <c r="BB69" i="1" s="1"/>
  <c r="BA49" i="1"/>
  <c r="BD49" i="1" s="1"/>
  <c r="AO49" i="1"/>
  <c r="AW49" i="1"/>
  <c r="BB49" i="1" s="1"/>
  <c r="T48" i="5"/>
  <c r="BA785" i="1"/>
  <c r="O780" i="1"/>
  <c r="O777" i="1"/>
  <c r="P770" i="1"/>
  <c r="AT768" i="1"/>
  <c r="O762" i="1"/>
  <c r="AB761" i="1"/>
  <c r="P759" i="1"/>
  <c r="P757" i="1"/>
  <c r="AB757" i="1"/>
  <c r="AC757" i="1" s="1"/>
  <c r="D755" i="7" s="1"/>
  <c r="P752" i="1"/>
  <c r="AB752" i="1"/>
  <c r="P745" i="1"/>
  <c r="BD745" i="1"/>
  <c r="AB744" i="1"/>
  <c r="AT742" i="1"/>
  <c r="AB741" i="1"/>
  <c r="AS741" i="1"/>
  <c r="O739" i="1"/>
  <c r="O737" i="1"/>
  <c r="O736" i="1"/>
  <c r="O734" i="1"/>
  <c r="O732" i="1"/>
  <c r="O730" i="1"/>
  <c r="O710" i="1"/>
  <c r="AY709" i="1"/>
  <c r="BC709" i="1" s="1"/>
  <c r="AM709" i="1"/>
  <c r="AR709" i="1" s="1"/>
  <c r="P709" i="1"/>
  <c r="AT707" i="1"/>
  <c r="AO706" i="1"/>
  <c r="AS706" i="1" s="1"/>
  <c r="P701" i="1"/>
  <c r="O699" i="1"/>
  <c r="AT694" i="1"/>
  <c r="O694" i="1"/>
  <c r="O691" i="1"/>
  <c r="AJ687" i="1"/>
  <c r="AK687" i="1" s="1"/>
  <c r="E685" i="7" s="1"/>
  <c r="O687" i="1"/>
  <c r="BD686" i="1"/>
  <c r="O686" i="1"/>
  <c r="AJ685" i="1"/>
  <c r="AK685" i="1" s="1"/>
  <c r="E683" i="7" s="1"/>
  <c r="AJ682" i="1"/>
  <c r="AJ681" i="1"/>
  <c r="AK681" i="1" s="1"/>
  <c r="E679" i="7" s="1"/>
  <c r="AT679" i="1"/>
  <c r="O679" i="1"/>
  <c r="BB678" i="1"/>
  <c r="AT675" i="1"/>
  <c r="P675" i="1"/>
  <c r="AT668" i="1"/>
  <c r="P668" i="1"/>
  <c r="AT667" i="1"/>
  <c r="AJ665" i="1"/>
  <c r="AK665" i="1" s="1"/>
  <c r="E663" i="7" s="1"/>
  <c r="AT664" i="1"/>
  <c r="AW662" i="1"/>
  <c r="BB662" i="1" s="1"/>
  <c r="P662" i="1"/>
  <c r="BA661" i="1"/>
  <c r="BD661" i="1" s="1"/>
  <c r="AT661" i="1"/>
  <c r="O659" i="1"/>
  <c r="AO657" i="1"/>
  <c r="AS657" i="1" s="1"/>
  <c r="AJ655" i="1"/>
  <c r="AK655" i="1" s="1"/>
  <c r="E653" i="7" s="1"/>
  <c r="O655" i="1"/>
  <c r="O654" i="1"/>
  <c r="AJ653" i="1"/>
  <c r="AK653" i="1" s="1"/>
  <c r="E651" i="7" s="1"/>
  <c r="O653" i="1"/>
  <c r="O652" i="1"/>
  <c r="AJ651" i="1"/>
  <c r="AK651" i="1" s="1"/>
  <c r="E649" i="7" s="1"/>
  <c r="O651" i="1"/>
  <c r="P649" i="1"/>
  <c r="AT647" i="1"/>
  <c r="AT644" i="1"/>
  <c r="AJ641" i="1"/>
  <c r="AK641" i="1" s="1"/>
  <c r="E639" i="7" s="1"/>
  <c r="P641" i="1"/>
  <c r="AJ640" i="1"/>
  <c r="AK640" i="1" s="1"/>
  <c r="E638" i="7" s="1"/>
  <c r="BD640" i="1"/>
  <c r="O635" i="1"/>
  <c r="BB632" i="1"/>
  <c r="AT626" i="1"/>
  <c r="BA621" i="1"/>
  <c r="BD621" i="1" s="1"/>
  <c r="AJ621" i="1"/>
  <c r="AK621" i="1" s="1"/>
  <c r="E619" i="7" s="1"/>
  <c r="AT619" i="1"/>
  <c r="AT618" i="1"/>
  <c r="O605" i="1"/>
  <c r="O603" i="1"/>
  <c r="AJ602" i="1"/>
  <c r="AK602" i="1" s="1"/>
  <c r="E600" i="7" s="1"/>
  <c r="AJ598" i="1"/>
  <c r="AK598" i="1" s="1"/>
  <c r="E596" i="7" s="1"/>
  <c r="AT595" i="1"/>
  <c r="P590" i="1"/>
  <c r="S590" i="1" s="1"/>
  <c r="AT588" i="1"/>
  <c r="P583" i="1"/>
  <c r="AJ582" i="1"/>
  <c r="AK582" i="1" s="1"/>
  <c r="E580" i="7" s="1"/>
  <c r="AT581" i="1"/>
  <c r="AT578" i="1"/>
  <c r="O576" i="1"/>
  <c r="AT568" i="1"/>
  <c r="AT567" i="1"/>
  <c r="O565" i="1"/>
  <c r="AW562" i="1"/>
  <c r="BB562" i="1" s="1"/>
  <c r="O562" i="1"/>
  <c r="AT560" i="1"/>
  <c r="Y556" i="1"/>
  <c r="AB556" i="1" s="1"/>
  <c r="AT554" i="1"/>
  <c r="P554" i="1"/>
  <c r="O552" i="1"/>
  <c r="AT547" i="1"/>
  <c r="P546" i="1"/>
  <c r="O545" i="1"/>
  <c r="Y542" i="1"/>
  <c r="AB542" i="1" s="1"/>
  <c r="AC542" i="1" s="1"/>
  <c r="D540" i="7" s="1"/>
  <c r="AJ540" i="1"/>
  <c r="AK540" i="1" s="1"/>
  <c r="E538" i="7" s="1"/>
  <c r="AT539" i="1"/>
  <c r="AT536" i="1"/>
  <c r="AJ534" i="1"/>
  <c r="AK534" i="1" s="1"/>
  <c r="E532" i="7" s="1"/>
  <c r="AT533" i="1"/>
  <c r="AW532" i="1"/>
  <c r="AT531" i="1"/>
  <c r="AT527" i="1"/>
  <c r="AS524" i="1"/>
  <c r="AT523" i="1"/>
  <c r="AT519" i="1"/>
  <c r="BA518" i="1"/>
  <c r="BD518" i="1" s="1"/>
  <c r="Y518" i="1"/>
  <c r="AB518" i="1" s="1"/>
  <c r="AC518" i="1" s="1"/>
  <c r="D516" i="7" s="1"/>
  <c r="AT517" i="1"/>
  <c r="AT512" i="1"/>
  <c r="O508" i="1"/>
  <c r="BA505" i="1"/>
  <c r="BD505" i="1" s="1"/>
  <c r="AS501" i="1"/>
  <c r="O497" i="1"/>
  <c r="O495" i="1"/>
  <c r="O494" i="1"/>
  <c r="AJ493" i="1"/>
  <c r="AK493" i="1" s="1"/>
  <c r="E491" i="7" s="1"/>
  <c r="BD482" i="1"/>
  <c r="O482" i="1"/>
  <c r="AJ481" i="1"/>
  <c r="AK481" i="1" s="1"/>
  <c r="E479" i="7" s="1"/>
  <c r="AJ480" i="1"/>
  <c r="AK480" i="1" s="1"/>
  <c r="E478" i="7" s="1"/>
  <c r="AT479" i="1"/>
  <c r="P479" i="1"/>
  <c r="AT472" i="1"/>
  <c r="AJ470" i="1"/>
  <c r="AK470" i="1" s="1"/>
  <c r="E468" i="7" s="1"/>
  <c r="AT469" i="1"/>
  <c r="AW468" i="1"/>
  <c r="BB468" i="1" s="1"/>
  <c r="AS468" i="1"/>
  <c r="Y468" i="1"/>
  <c r="AJ465" i="1"/>
  <c r="AK465" i="1" s="1"/>
  <c r="E463" i="7" s="1"/>
  <c r="AT461" i="1"/>
  <c r="P460" i="1"/>
  <c r="S460" i="1" s="1"/>
  <c r="T460" i="1" s="1"/>
  <c r="C458" i="7" s="1"/>
  <c r="AT458" i="1"/>
  <c r="AJ456" i="1"/>
  <c r="AK456" i="1" s="1"/>
  <c r="E454" i="7" s="1"/>
  <c r="AB453" i="1"/>
  <c r="P451" i="1"/>
  <c r="AW449" i="1"/>
  <c r="AJ445" i="1"/>
  <c r="AK445" i="1" s="1"/>
  <c r="E443" i="7" s="1"/>
  <c r="O445" i="1"/>
  <c r="O444" i="1"/>
  <c r="AJ442" i="1"/>
  <c r="AK442" i="1" s="1"/>
  <c r="E440" i="7" s="1"/>
  <c r="AB440" i="1"/>
  <c r="AT434" i="1"/>
  <c r="AW433" i="1"/>
  <c r="BB433" i="1" s="1"/>
  <c r="AJ433" i="1"/>
  <c r="AK433" i="1" s="1"/>
  <c r="E431" i="7" s="1"/>
  <c r="AT431" i="1"/>
  <c r="AJ429" i="1"/>
  <c r="AK429" i="1" s="1"/>
  <c r="E427" i="7" s="1"/>
  <c r="BA419" i="1"/>
  <c r="BD419" i="1" s="1"/>
  <c r="AM419" i="1"/>
  <c r="AR419" i="1" s="1"/>
  <c r="AM415" i="1"/>
  <c r="AR415" i="1" s="1"/>
  <c r="AJ415" i="1"/>
  <c r="AK415" i="1" s="1"/>
  <c r="E413" i="7" s="1"/>
  <c r="AS413" i="1"/>
  <c r="AJ413" i="1"/>
  <c r="AK413" i="1" s="1"/>
  <c r="E411" i="7" s="1"/>
  <c r="AR404" i="1"/>
  <c r="AJ404" i="1"/>
  <c r="AK404" i="1" s="1"/>
  <c r="E402" i="7" s="1"/>
  <c r="AS397" i="1"/>
  <c r="AW389" i="1"/>
  <c r="BB389" i="1" s="1"/>
  <c r="AO389" i="1"/>
  <c r="AS389" i="1" s="1"/>
  <c r="BD382" i="1"/>
  <c r="AO381" i="1"/>
  <c r="AS381" i="1" s="1"/>
  <c r="AT380" i="1"/>
  <c r="AS377" i="1"/>
  <c r="AJ373" i="1"/>
  <c r="AK373" i="1" s="1"/>
  <c r="E371" i="7" s="1"/>
  <c r="AB373" i="1"/>
  <c r="AT371" i="1"/>
  <c r="AJ363" i="1"/>
  <c r="AK363" i="1" s="1"/>
  <c r="E361" i="7" s="1"/>
  <c r="O360" i="1"/>
  <c r="AJ358" i="1"/>
  <c r="AB358" i="1"/>
  <c r="AJ355" i="1"/>
  <c r="AK355" i="1" s="1"/>
  <c r="E353" i="7" s="1"/>
  <c r="AB355" i="1"/>
  <c r="BD350" i="1"/>
  <c r="AT348" i="1"/>
  <c r="O346" i="1"/>
  <c r="O345" i="1"/>
  <c r="AJ344" i="1"/>
  <c r="AK344" i="1" s="1"/>
  <c r="E342" i="7" s="1"/>
  <c r="O340" i="1"/>
  <c r="AW339" i="1"/>
  <c r="AT331" i="1"/>
  <c r="AJ322" i="1"/>
  <c r="AK322" i="1" s="1"/>
  <c r="E320" i="7" s="1"/>
  <c r="AO321" i="1"/>
  <c r="AS321" i="1" s="1"/>
  <c r="AT310" i="1"/>
  <c r="AJ310" i="1"/>
  <c r="AK310" i="1" s="1"/>
  <c r="E308" i="7" s="1"/>
  <c r="AO309" i="1"/>
  <c r="AS309" i="1" s="1"/>
  <c r="AS308" i="1"/>
  <c r="AJ304" i="1"/>
  <c r="AK304" i="1" s="1"/>
  <c r="E302" i="7" s="1"/>
  <c r="AB304" i="1"/>
  <c r="AC304" i="1" s="1"/>
  <c r="D302" i="7" s="1"/>
  <c r="AJ301" i="1"/>
  <c r="AK301" i="1" s="1"/>
  <c r="E299" i="7" s="1"/>
  <c r="AM291" i="1"/>
  <c r="BA291" i="1"/>
  <c r="BD291" i="1" s="1"/>
  <c r="AM278" i="1"/>
  <c r="AR278" i="1" s="1"/>
  <c r="Y278" i="1"/>
  <c r="AB278" i="1" s="1"/>
  <c r="AW278" i="1"/>
  <c r="BA278" i="1"/>
  <c r="BD278" i="1" s="1"/>
  <c r="AY278" i="1"/>
  <c r="BC278" i="1" s="1"/>
  <c r="AW197" i="1"/>
  <c r="BB197" i="1" s="1"/>
  <c r="AY184" i="1"/>
  <c r="AO184" i="1"/>
  <c r="AS184" i="1" s="1"/>
  <c r="AW184" i="1"/>
  <c r="BB184" i="1" s="1"/>
  <c r="BA184" i="1"/>
  <c r="BD184" i="1" s="1"/>
  <c r="AO157" i="1"/>
  <c r="BA157" i="1"/>
  <c r="BD157" i="1" s="1"/>
  <c r="AM153" i="1"/>
  <c r="AR153" i="1" s="1"/>
  <c r="BA153" i="1"/>
  <c r="BD153" i="1" s="1"/>
  <c r="Y103" i="1"/>
  <c r="BA103" i="1"/>
  <c r="BD103" i="1" s="1"/>
  <c r="AW103" i="1"/>
  <c r="AM94" i="1"/>
  <c r="AR94" i="1" s="1"/>
  <c r="Y94" i="1"/>
  <c r="AB94" i="1" s="1"/>
  <c r="AO88" i="1"/>
  <c r="AS88" i="1" s="1"/>
  <c r="BA88" i="1"/>
  <c r="BD88" i="1" s="1"/>
  <c r="AW60" i="1"/>
  <c r="BB60" i="1" s="1"/>
  <c r="AO60" i="1"/>
  <c r="AM57" i="1"/>
  <c r="AR57" i="1" s="1"/>
  <c r="BA57" i="1"/>
  <c r="BD57" i="1" s="1"/>
  <c r="AO57" i="1"/>
  <c r="AS57" i="1" s="1"/>
  <c r="AW57" i="1"/>
  <c r="AM55" i="1"/>
  <c r="AR55" i="1" s="1"/>
  <c r="AO55" i="1"/>
  <c r="AS55" i="1" s="1"/>
  <c r="AW55" i="1"/>
  <c r="BB55" i="1" s="1"/>
  <c r="O286" i="1"/>
  <c r="O276" i="1"/>
  <c r="O275" i="1"/>
  <c r="O274" i="1"/>
  <c r="O273" i="1"/>
  <c r="O269" i="1"/>
  <c r="O262" i="1"/>
  <c r="P261" i="1"/>
  <c r="O256" i="1"/>
  <c r="P251" i="1"/>
  <c r="P248" i="1"/>
  <c r="O245" i="1"/>
  <c r="O238" i="1"/>
  <c r="P227" i="1"/>
  <c r="P224" i="1"/>
  <c r="O206" i="1"/>
  <c r="O204" i="1"/>
  <c r="P201" i="1"/>
  <c r="O200" i="1"/>
  <c r="P170" i="1"/>
  <c r="AT150" i="1"/>
  <c r="P147" i="1"/>
  <c r="AT138" i="1"/>
  <c r="AT137" i="1"/>
  <c r="P135" i="1"/>
  <c r="P127" i="1"/>
  <c r="O125" i="1"/>
  <c r="AT123" i="1"/>
  <c r="AT119" i="1"/>
  <c r="AT116" i="1"/>
  <c r="AT106" i="1"/>
  <c r="P102" i="1"/>
  <c r="S102" i="1" s="1"/>
  <c r="O92" i="1"/>
  <c r="AT69" i="1"/>
  <c r="AT54" i="1"/>
  <c r="AT294" i="1"/>
  <c r="BB291" i="1"/>
  <c r="O289" i="1"/>
  <c r="AT288" i="1"/>
  <c r="P287" i="1"/>
  <c r="P284" i="1"/>
  <c r="AT283" i="1"/>
  <c r="O283" i="1"/>
  <c r="AM282" i="1"/>
  <c r="AR282" i="1" s="1"/>
  <c r="Y282" i="1"/>
  <c r="AB282" i="1" s="1"/>
  <c r="O277" i="1"/>
  <c r="P259" i="1"/>
  <c r="AT257" i="1"/>
  <c r="BA256" i="1"/>
  <c r="BD256" i="1" s="1"/>
  <c r="BA255" i="1"/>
  <c r="BD255" i="1" s="1"/>
  <c r="AW255" i="1"/>
  <c r="AO253" i="1"/>
  <c r="AS253" i="1" s="1"/>
  <c r="AS249" i="1"/>
  <c r="AY243" i="1"/>
  <c r="BC243" i="1" s="1"/>
  <c r="O243" i="1"/>
  <c r="O241" i="1"/>
  <c r="AW240" i="1"/>
  <c r="BB240" i="1" s="1"/>
  <c r="AS235" i="1"/>
  <c r="O234" i="1"/>
  <c r="AT231" i="1"/>
  <c r="BD229" i="1"/>
  <c r="AW226" i="1"/>
  <c r="BB226" i="1" s="1"/>
  <c r="O221" i="1"/>
  <c r="AW220" i="1"/>
  <c r="BB220" i="1" s="1"/>
  <c r="AJ216" i="1"/>
  <c r="AK216" i="1" s="1"/>
  <c r="E214" i="7" s="1"/>
  <c r="P216" i="1"/>
  <c r="AY215" i="1"/>
  <c r="BC215" i="1" s="1"/>
  <c r="O215" i="1"/>
  <c r="P213" i="1"/>
  <c r="P211" i="1"/>
  <c r="AB210" i="1"/>
  <c r="P205" i="1"/>
  <c r="P202" i="1"/>
  <c r="AS202" i="1"/>
  <c r="AJ201" i="1"/>
  <c r="AK201" i="1" s="1"/>
  <c r="E199" i="7" s="1"/>
  <c r="BC195" i="1"/>
  <c r="AJ194" i="1"/>
  <c r="AK194" i="1" s="1"/>
  <c r="E192" i="7" s="1"/>
  <c r="AM193" i="1"/>
  <c r="AR193" i="1" s="1"/>
  <c r="AJ193" i="1"/>
  <c r="AK193" i="1" s="1"/>
  <c r="E191" i="7" s="1"/>
  <c r="P192" i="1"/>
  <c r="P187" i="1"/>
  <c r="AY186" i="1"/>
  <c r="BC186" i="1" s="1"/>
  <c r="P185" i="1"/>
  <c r="AJ182" i="1"/>
  <c r="AK182" i="1" s="1"/>
  <c r="E180" i="7" s="1"/>
  <c r="BB181" i="1"/>
  <c r="AW180" i="1"/>
  <c r="BB180" i="1" s="1"/>
  <c r="AO180" i="1"/>
  <c r="AS180" i="1" s="1"/>
  <c r="O169" i="1"/>
  <c r="AJ166" i="1"/>
  <c r="P166" i="1"/>
  <c r="AS165" i="1"/>
  <c r="AT164" i="1"/>
  <c r="AR164" i="1"/>
  <c r="P162" i="1"/>
  <c r="BA161" i="1"/>
  <c r="BD161" i="1" s="1"/>
  <c r="AJ161" i="1"/>
  <c r="AK161" i="1" s="1"/>
  <c r="E159" i="7" s="1"/>
  <c r="P161" i="1"/>
  <c r="AJ160" i="1"/>
  <c r="AK160" i="1" s="1"/>
  <c r="E158" i="7" s="1"/>
  <c r="AB155" i="1"/>
  <c r="AA155" i="1" s="1"/>
  <c r="BA148" i="1"/>
  <c r="BD148" i="1" s="1"/>
  <c r="AJ145" i="1"/>
  <c r="BA144" i="1"/>
  <c r="BD144" i="1" s="1"/>
  <c r="AW144" i="1"/>
  <c r="BB144" i="1" s="1"/>
  <c r="AO144" i="1"/>
  <c r="AS144" i="1" s="1"/>
  <c r="P144" i="1"/>
  <c r="AT143" i="1"/>
  <c r="AT142" i="1"/>
  <c r="AT141" i="1"/>
  <c r="AY139" i="1"/>
  <c r="AR135" i="1"/>
  <c r="P131" i="1"/>
  <c r="AT130" i="1"/>
  <c r="AY129" i="1"/>
  <c r="BC129" i="1" s="1"/>
  <c r="AM129" i="1"/>
  <c r="AR129" i="1" s="1"/>
  <c r="AY128" i="1"/>
  <c r="BC128" i="1" s="1"/>
  <c r="AW126" i="1"/>
  <c r="AO126" i="1"/>
  <c r="AT125" i="1"/>
  <c r="AT124" i="1"/>
  <c r="O124" i="1"/>
  <c r="O117" i="1"/>
  <c r="AT113" i="1"/>
  <c r="P113" i="1"/>
  <c r="AS113" i="1"/>
  <c r="AT112" i="1"/>
  <c r="AT111" i="1"/>
  <c r="AS107" i="1"/>
  <c r="P105" i="1"/>
  <c r="AJ100" i="1"/>
  <c r="AT97" i="1"/>
  <c r="AW95" i="1"/>
  <c r="BB95" i="1" s="1"/>
  <c r="AO95" i="1"/>
  <c r="AW92" i="1"/>
  <c r="AO92" i="1"/>
  <c r="AS92" i="1" s="1"/>
  <c r="AT90" i="1"/>
  <c r="P90" i="1"/>
  <c r="AT88" i="1"/>
  <c r="AT84" i="1"/>
  <c r="P82" i="1"/>
  <c r="AS80" i="1"/>
  <c r="AT78" i="1"/>
  <c r="AW76" i="1"/>
  <c r="BB76" i="1" s="1"/>
  <c r="AW73" i="1"/>
  <c r="BB73" i="1" s="1"/>
  <c r="AO73" i="1"/>
  <c r="AT72" i="1"/>
  <c r="P71" i="1"/>
  <c r="AJ69" i="1"/>
  <c r="AK69" i="1" s="1"/>
  <c r="E67" i="7" s="1"/>
  <c r="AT68" i="1"/>
  <c r="AJ65" i="1"/>
  <c r="AK65" i="1" s="1"/>
  <c r="E63" i="7" s="1"/>
  <c r="O63" i="1"/>
  <c r="O62" i="1"/>
  <c r="P61" i="1"/>
  <c r="AT52" i="1"/>
  <c r="AW50" i="1"/>
  <c r="BB50" i="1" s="1"/>
  <c r="AO50" i="1"/>
  <c r="AS50" i="1" s="1"/>
  <c r="P50" i="1"/>
  <c r="AY47" i="1"/>
  <c r="Y47" i="1"/>
  <c r="AB47" i="1" s="1"/>
  <c r="AJ46" i="1"/>
  <c r="AK46" i="1" s="1"/>
  <c r="E44" i="7" s="1"/>
  <c r="AB296" i="1"/>
  <c r="AT292" i="1"/>
  <c r="AJ292" i="1"/>
  <c r="AK292" i="1" s="1"/>
  <c r="E290" i="7" s="1"/>
  <c r="AB292" i="1"/>
  <c r="AJ286" i="1"/>
  <c r="AO285" i="1"/>
  <c r="AS285" i="1" s="1"/>
  <c r="AS282" i="1"/>
  <c r="AJ280" i="1"/>
  <c r="AJ279" i="1"/>
  <c r="AT276" i="1"/>
  <c r="AJ276" i="1"/>
  <c r="AK276" i="1" s="1"/>
  <c r="E274" i="7" s="1"/>
  <c r="P276" i="1"/>
  <c r="BC276" i="1"/>
  <c r="P274" i="1"/>
  <c r="AO272" i="1"/>
  <c r="AS272" i="1" s="1"/>
  <c r="O272" i="1"/>
  <c r="P269" i="1"/>
  <c r="O268" i="1"/>
  <c r="AJ261" i="1"/>
  <c r="AK261" i="1" s="1"/>
  <c r="E259" i="7" s="1"/>
  <c r="O260" i="1"/>
  <c r="AO255" i="1"/>
  <c r="AS255" i="1" s="1"/>
  <c r="Y253" i="1"/>
  <c r="AT251" i="1"/>
  <c r="AJ247" i="1"/>
  <c r="AK247" i="1" s="1"/>
  <c r="E245" i="7" s="1"/>
  <c r="AJ236" i="1"/>
  <c r="AK236" i="1" s="1"/>
  <c r="E234" i="7" s="1"/>
  <c r="O235" i="1"/>
  <c r="AJ223" i="1"/>
  <c r="AK223" i="1" s="1"/>
  <c r="E221" i="7" s="1"/>
  <c r="O210" i="1"/>
  <c r="AT208" i="1"/>
  <c r="AS206" i="1"/>
  <c r="AJ204" i="1"/>
  <c r="AK204" i="1" s="1"/>
  <c r="E202" i="7" s="1"/>
  <c r="AY203" i="1"/>
  <c r="BC203" i="1" s="1"/>
  <c r="AS190" i="1"/>
  <c r="P189" i="1"/>
  <c r="P184" i="1"/>
  <c r="BA180" i="1"/>
  <c r="BD180" i="1" s="1"/>
  <c r="BB173" i="1"/>
  <c r="AB173" i="1"/>
  <c r="O165" i="1"/>
  <c r="O163" i="1"/>
  <c r="AT158" i="1"/>
  <c r="O158" i="1"/>
  <c r="AW155" i="1"/>
  <c r="BB155" i="1" s="1"/>
  <c r="AO155" i="1"/>
  <c r="AS155" i="1" s="1"/>
  <c r="AO139" i="1"/>
  <c r="AS139" i="1" s="1"/>
  <c r="AJ137" i="1"/>
  <c r="AK137" i="1" s="1"/>
  <c r="E135" i="7" s="1"/>
  <c r="P136" i="1"/>
  <c r="BA135" i="1"/>
  <c r="BD135" i="1" s="1"/>
  <c r="AJ134" i="1"/>
  <c r="AK134" i="1" s="1"/>
  <c r="E132" i="7" s="1"/>
  <c r="AY133" i="1"/>
  <c r="BC133" i="1" s="1"/>
  <c r="AM133" i="1"/>
  <c r="AR133" i="1" s="1"/>
  <c r="AW130" i="1"/>
  <c r="AT127" i="1"/>
  <c r="AJ126" i="1"/>
  <c r="AK126" i="1" s="1"/>
  <c r="E124" i="7" s="1"/>
  <c r="AJ124" i="1"/>
  <c r="AK124" i="1" s="1"/>
  <c r="E122" i="7" s="1"/>
  <c r="O120" i="1"/>
  <c r="AJ112" i="1"/>
  <c r="AK112" i="1" s="1"/>
  <c r="E110" i="7" s="1"/>
  <c r="AJ104" i="1"/>
  <c r="AK104" i="1" s="1"/>
  <c r="E102" i="7" s="1"/>
  <c r="AJ97" i="1"/>
  <c r="AK97" i="1" s="1"/>
  <c r="E95" i="7" s="1"/>
  <c r="O97" i="1"/>
  <c r="BA95" i="1"/>
  <c r="P87" i="1"/>
  <c r="O86" i="1"/>
  <c r="BB85" i="1"/>
  <c r="O83" i="1"/>
  <c r="AT81" i="1"/>
  <c r="BA80" i="1"/>
  <c r="BD80" i="1" s="1"/>
  <c r="Y70" i="1"/>
  <c r="O66" i="1"/>
  <c r="O64" i="1"/>
  <c r="AJ63" i="1"/>
  <c r="AK63" i="1" s="1"/>
  <c r="E61" i="7" s="1"/>
  <c r="AJ55" i="1"/>
  <c r="AK55" i="1" s="1"/>
  <c r="E53" i="7" s="1"/>
  <c r="AJ54" i="1"/>
  <c r="AK54" i="1" s="1"/>
  <c r="E52" i="7" s="1"/>
  <c r="P54" i="1"/>
  <c r="AJ50" i="1"/>
  <c r="AK50" i="1" s="1"/>
  <c r="E48" i="7" s="1"/>
  <c r="O46" i="1"/>
  <c r="S46" i="1" s="1"/>
  <c r="T46" i="1" s="1"/>
  <c r="C44" i="7" s="1"/>
  <c r="Y693" i="1"/>
  <c r="AB693" i="1" s="1"/>
  <c r="BA693" i="1"/>
  <c r="BD693" i="1" s="1"/>
  <c r="AO693" i="1"/>
  <c r="AS693" i="1" s="1"/>
  <c r="Y685" i="1"/>
  <c r="AB685" i="1" s="1"/>
  <c r="AA685" i="1" s="1"/>
  <c r="AO685" i="1"/>
  <c r="AS685" i="1" s="1"/>
  <c r="BA685" i="1"/>
  <c r="BD685" i="1" s="1"/>
  <c r="Y684" i="1"/>
  <c r="AW684" i="1"/>
  <c r="BB684" i="1" s="1"/>
  <c r="AO597" i="1"/>
  <c r="AS597" i="1" s="1"/>
  <c r="BA597" i="1"/>
  <c r="BD597" i="1" s="1"/>
  <c r="Y597" i="1"/>
  <c r="AB597" i="1" s="1"/>
  <c r="Y384" i="1"/>
  <c r="AB384" i="1" s="1"/>
  <c r="AC384" i="1" s="1"/>
  <c r="D382" i="7" s="1"/>
  <c r="AM384" i="1"/>
  <c r="AR384" i="1" s="1"/>
  <c r="BA384" i="1"/>
  <c r="BD384" i="1" s="1"/>
  <c r="AW384" i="1"/>
  <c r="BB384" i="1" s="1"/>
  <c r="Y279" i="1"/>
  <c r="AB279" i="1" s="1"/>
  <c r="AM279" i="1"/>
  <c r="AR279" i="1" s="1"/>
  <c r="AY279" i="1"/>
  <c r="BC279" i="1" s="1"/>
  <c r="AO279" i="1"/>
  <c r="AS279" i="1" s="1"/>
  <c r="AW279" i="1"/>
  <c r="BB279" i="1" s="1"/>
  <c r="BA279" i="1"/>
  <c r="BD279" i="1" s="1"/>
  <c r="A608" i="7"/>
  <c r="T608" i="5"/>
  <c r="A606" i="7"/>
  <c r="T606" i="5"/>
  <c r="A604" i="7"/>
  <c r="T604" i="5"/>
  <c r="A602" i="7"/>
  <c r="T602" i="5"/>
  <c r="A600" i="7"/>
  <c r="T600" i="5"/>
  <c r="A598" i="7"/>
  <c r="T598" i="5"/>
  <c r="A596" i="7"/>
  <c r="T596" i="5"/>
  <c r="A594" i="7"/>
  <c r="T594" i="5"/>
  <c r="A592" i="7"/>
  <c r="T592" i="5"/>
  <c r="A590" i="7"/>
  <c r="T590" i="5"/>
  <c r="A588" i="7"/>
  <c r="T588" i="5"/>
  <c r="A586" i="7"/>
  <c r="T586" i="5"/>
  <c r="A584" i="7"/>
  <c r="T584" i="5"/>
  <c r="A582" i="7"/>
  <c r="T582" i="5"/>
  <c r="A580" i="7"/>
  <c r="T580" i="5"/>
  <c r="A578" i="7"/>
  <c r="T578" i="5"/>
  <c r="A576" i="7"/>
  <c r="T576" i="5"/>
  <c r="A574" i="7"/>
  <c r="T574" i="5"/>
  <c r="A572" i="7"/>
  <c r="T572" i="5"/>
  <c r="A570" i="7"/>
  <c r="T570" i="5"/>
  <c r="A568" i="7"/>
  <c r="T568" i="5"/>
  <c r="A566" i="7"/>
  <c r="T566" i="5"/>
  <c r="A564" i="7"/>
  <c r="T564" i="5"/>
  <c r="A562" i="7"/>
  <c r="T562" i="5"/>
  <c r="A560" i="7"/>
  <c r="T560" i="5"/>
  <c r="A558" i="7"/>
  <c r="T558" i="5"/>
  <c r="A556" i="7"/>
  <c r="T556" i="5"/>
  <c r="A554" i="7"/>
  <c r="T554" i="5"/>
  <c r="A552" i="7"/>
  <c r="T552" i="5"/>
  <c r="A550" i="7"/>
  <c r="T550" i="5"/>
  <c r="A548" i="7"/>
  <c r="T548" i="5"/>
  <c r="A546" i="7"/>
  <c r="T546" i="5"/>
  <c r="A544" i="7"/>
  <c r="T544" i="5"/>
  <c r="A542" i="7"/>
  <c r="T542" i="5"/>
  <c r="A540" i="7"/>
  <c r="T540" i="5"/>
  <c r="A538" i="7"/>
  <c r="T538" i="5"/>
  <c r="A536" i="7"/>
  <c r="T536" i="5"/>
  <c r="A534" i="7"/>
  <c r="T534" i="5"/>
  <c r="A532" i="7"/>
  <c r="T532" i="5"/>
  <c r="A530" i="7"/>
  <c r="T530" i="5"/>
  <c r="A528" i="7"/>
  <c r="T528" i="5"/>
  <c r="A526" i="7"/>
  <c r="T526" i="5"/>
  <c r="A524" i="7"/>
  <c r="T524" i="5"/>
  <c r="A522" i="7"/>
  <c r="T522" i="5"/>
  <c r="A520" i="7"/>
  <c r="T520" i="5"/>
  <c r="A518" i="7"/>
  <c r="T518" i="5"/>
  <c r="A516" i="7"/>
  <c r="T516" i="5"/>
  <c r="A514" i="7"/>
  <c r="T514" i="5"/>
  <c r="A512" i="7"/>
  <c r="T512" i="5"/>
  <c r="A510" i="7"/>
  <c r="T510" i="5"/>
  <c r="A508" i="7"/>
  <c r="T508" i="5"/>
  <c r="A506" i="7"/>
  <c r="T506" i="5"/>
  <c r="A504" i="7"/>
  <c r="T504" i="5"/>
  <c r="A502" i="7"/>
  <c r="T502" i="5"/>
  <c r="A500" i="7"/>
  <c r="T500" i="5"/>
  <c r="A498" i="7"/>
  <c r="T498" i="5"/>
  <c r="A496" i="7"/>
  <c r="T496" i="5"/>
  <c r="A494" i="7"/>
  <c r="T494" i="5"/>
  <c r="A492" i="7"/>
  <c r="T492" i="5"/>
  <c r="A490" i="7"/>
  <c r="T490" i="5"/>
  <c r="A488" i="7"/>
  <c r="T488" i="5"/>
  <c r="A486" i="7"/>
  <c r="T486" i="5"/>
  <c r="A484" i="7"/>
  <c r="T484" i="5"/>
  <c r="A482" i="7"/>
  <c r="T482" i="5"/>
  <c r="A480" i="7"/>
  <c r="T480" i="5"/>
  <c r="A478" i="7"/>
  <c r="T478" i="5"/>
  <c r="A476" i="7"/>
  <c r="T476" i="5"/>
  <c r="A474" i="7"/>
  <c r="T474" i="5"/>
  <c r="A472" i="7"/>
  <c r="T472" i="5"/>
  <c r="A470" i="7"/>
  <c r="T470" i="5"/>
  <c r="A468" i="7"/>
  <c r="T468" i="5"/>
  <c r="A466" i="7"/>
  <c r="T466" i="5"/>
  <c r="A464" i="7"/>
  <c r="T464" i="5"/>
  <c r="A462" i="7"/>
  <c r="T462" i="5"/>
  <c r="A460" i="7"/>
  <c r="T460" i="5"/>
  <c r="A458" i="7"/>
  <c r="T458" i="5"/>
  <c r="A456" i="7"/>
  <c r="T456" i="5"/>
  <c r="A454" i="7"/>
  <c r="T454" i="5"/>
  <c r="A452" i="7"/>
  <c r="T452" i="5"/>
  <c r="A450" i="7"/>
  <c r="T450" i="5"/>
  <c r="A448" i="7"/>
  <c r="T448" i="5"/>
  <c r="A446" i="7"/>
  <c r="T446" i="5"/>
  <c r="A444" i="7"/>
  <c r="T444" i="5"/>
  <c r="A442" i="7"/>
  <c r="T442" i="5"/>
  <c r="A440" i="7"/>
  <c r="T440" i="5"/>
  <c r="A438" i="7"/>
  <c r="T438" i="5"/>
  <c r="A436" i="7"/>
  <c r="T436" i="5"/>
  <c r="A434" i="7"/>
  <c r="T434" i="5"/>
  <c r="A432" i="7"/>
  <c r="T432" i="5"/>
  <c r="A430" i="7"/>
  <c r="T430" i="5"/>
  <c r="A428" i="7"/>
  <c r="T428" i="5"/>
  <c r="A426" i="7"/>
  <c r="T426" i="5"/>
  <c r="A424" i="7"/>
  <c r="T424" i="5"/>
  <c r="A422" i="7"/>
  <c r="T422" i="5"/>
  <c r="A420" i="7"/>
  <c r="T420" i="5"/>
  <c r="A418" i="7"/>
  <c r="T418" i="5"/>
  <c r="A416" i="7"/>
  <c r="T416" i="5"/>
  <c r="A414" i="7"/>
  <c r="T414" i="5"/>
  <c r="A412" i="7"/>
  <c r="T412" i="5"/>
  <c r="A410" i="7"/>
  <c r="T410" i="5"/>
  <c r="A408" i="7"/>
  <c r="T408" i="5"/>
  <c r="A406" i="7"/>
  <c r="T406" i="5"/>
  <c r="A404" i="7"/>
  <c r="T404" i="5"/>
  <c r="A402" i="7"/>
  <c r="T402" i="5"/>
  <c r="A400" i="7"/>
  <c r="T400" i="5"/>
  <c r="A398" i="7"/>
  <c r="T398" i="5"/>
  <c r="A396" i="7"/>
  <c r="T396" i="5"/>
  <c r="A394" i="7"/>
  <c r="T394" i="5"/>
  <c r="A392" i="7"/>
  <c r="T392" i="5"/>
  <c r="A390" i="7"/>
  <c r="T390" i="5"/>
  <c r="A388" i="7"/>
  <c r="T388" i="5"/>
  <c r="A386" i="7"/>
  <c r="T386" i="5"/>
  <c r="A384" i="7"/>
  <c r="T384" i="5"/>
  <c r="A382" i="7"/>
  <c r="T382" i="5"/>
  <c r="A380" i="7"/>
  <c r="T380" i="5"/>
  <c r="A378" i="7"/>
  <c r="T378" i="5"/>
  <c r="A376" i="7"/>
  <c r="T376" i="5"/>
  <c r="A374" i="7"/>
  <c r="T374" i="5"/>
  <c r="A372" i="7"/>
  <c r="T372" i="5"/>
  <c r="A370" i="7"/>
  <c r="T370" i="5"/>
  <c r="A368" i="7"/>
  <c r="T368" i="5"/>
  <c r="A366" i="7"/>
  <c r="T366" i="5"/>
  <c r="A364" i="7"/>
  <c r="T364" i="5"/>
  <c r="A362" i="7"/>
  <c r="T362" i="5"/>
  <c r="A360" i="7"/>
  <c r="T360" i="5"/>
  <c r="A358" i="7"/>
  <c r="T358" i="5"/>
  <c r="A356" i="7"/>
  <c r="T356" i="5"/>
  <c r="A354" i="7"/>
  <c r="T354" i="5"/>
  <c r="A352" i="7"/>
  <c r="T352" i="5"/>
  <c r="A350" i="7"/>
  <c r="T350" i="5"/>
  <c r="A348" i="7"/>
  <c r="T348" i="5"/>
  <c r="A346" i="7"/>
  <c r="T346" i="5"/>
  <c r="A344" i="7"/>
  <c r="T344" i="5"/>
  <c r="A342" i="7"/>
  <c r="T342" i="5"/>
  <c r="A340" i="7"/>
  <c r="T340" i="5"/>
  <c r="A338" i="7"/>
  <c r="T338" i="5"/>
  <c r="A336" i="7"/>
  <c r="T336" i="5"/>
  <c r="A334" i="7"/>
  <c r="T334" i="5"/>
  <c r="A332" i="7"/>
  <c r="T332" i="5"/>
  <c r="A330" i="7"/>
  <c r="T330" i="5"/>
  <c r="A328" i="7"/>
  <c r="T328" i="5"/>
  <c r="A326" i="7"/>
  <c r="T326" i="5"/>
  <c r="A324" i="7"/>
  <c r="T324" i="5"/>
  <c r="A322" i="7"/>
  <c r="T322" i="5"/>
  <c r="A320" i="7"/>
  <c r="T320" i="5"/>
  <c r="A318" i="7"/>
  <c r="T318" i="5"/>
  <c r="A316" i="7"/>
  <c r="T316" i="5"/>
  <c r="A314" i="7"/>
  <c r="T314" i="5"/>
  <c r="A312" i="7"/>
  <c r="T312" i="5"/>
  <c r="A310" i="7"/>
  <c r="T310" i="5"/>
  <c r="A308" i="7"/>
  <c r="T308" i="5"/>
  <c r="A306" i="7"/>
  <c r="T306" i="5"/>
  <c r="A304" i="7"/>
  <c r="T304" i="5"/>
  <c r="A302" i="7"/>
  <c r="T302" i="5"/>
  <c r="A300" i="7"/>
  <c r="T300" i="5"/>
  <c r="A298" i="7"/>
  <c r="T298" i="5"/>
  <c r="A296" i="7"/>
  <c r="T296" i="5"/>
  <c r="A294" i="7"/>
  <c r="T294" i="5"/>
  <c r="A292" i="7"/>
  <c r="T292" i="5"/>
  <c r="A290" i="7"/>
  <c r="T290" i="5"/>
  <c r="A288" i="7"/>
  <c r="T288" i="5"/>
  <c r="A286" i="7"/>
  <c r="T286" i="5"/>
  <c r="A284" i="7"/>
  <c r="T284" i="5"/>
  <c r="A282" i="7"/>
  <c r="T282" i="5"/>
  <c r="A280" i="7"/>
  <c r="T280" i="5"/>
  <c r="A278" i="7"/>
  <c r="T278" i="5"/>
  <c r="A276" i="7"/>
  <c r="T276" i="5"/>
  <c r="A274" i="7"/>
  <c r="T274" i="5"/>
  <c r="A272" i="7"/>
  <c r="T272" i="5"/>
  <c r="A270" i="7"/>
  <c r="T270" i="5"/>
  <c r="A268" i="7"/>
  <c r="T268" i="5"/>
  <c r="A266" i="7"/>
  <c r="T266" i="5"/>
  <c r="A264" i="7"/>
  <c r="T264" i="5"/>
  <c r="A262" i="7"/>
  <c r="T262" i="5"/>
  <c r="A260" i="7"/>
  <c r="T260" i="5"/>
  <c r="A258" i="7"/>
  <c r="T258" i="5"/>
  <c r="A256" i="7"/>
  <c r="T256" i="5"/>
  <c r="A254" i="7"/>
  <c r="T254" i="5"/>
  <c r="A252" i="7"/>
  <c r="T252" i="5"/>
  <c r="A250" i="7"/>
  <c r="T250" i="5"/>
  <c r="A248" i="7"/>
  <c r="T248" i="5"/>
  <c r="A246" i="7"/>
  <c r="T246" i="5"/>
  <c r="A244" i="7"/>
  <c r="T244" i="5"/>
  <c r="A242" i="7"/>
  <c r="T242" i="5"/>
  <c r="A240" i="7"/>
  <c r="T240" i="5"/>
  <c r="A238" i="7"/>
  <c r="T238" i="5"/>
  <c r="A236" i="7"/>
  <c r="T236" i="5"/>
  <c r="A234" i="7"/>
  <c r="T234" i="5"/>
  <c r="A232" i="7"/>
  <c r="T232" i="5"/>
  <c r="A230" i="7"/>
  <c r="T230" i="5"/>
  <c r="A228" i="7"/>
  <c r="T228" i="5"/>
  <c r="A226" i="7"/>
  <c r="T226" i="5"/>
  <c r="A224" i="7"/>
  <c r="T224" i="5"/>
  <c r="A222" i="7"/>
  <c r="T222" i="5"/>
  <c r="A220" i="7"/>
  <c r="T220" i="5"/>
  <c r="A218" i="7"/>
  <c r="T218" i="5"/>
  <c r="A216" i="7"/>
  <c r="T216" i="5"/>
  <c r="A214" i="7"/>
  <c r="T214" i="5"/>
  <c r="A212" i="7"/>
  <c r="T212" i="5"/>
  <c r="A210" i="7"/>
  <c r="T210" i="5"/>
  <c r="A208" i="7"/>
  <c r="T208" i="5"/>
  <c r="A206" i="7"/>
  <c r="T206" i="5"/>
  <c r="A204" i="7"/>
  <c r="T204" i="5"/>
  <c r="A202" i="7"/>
  <c r="T202" i="5"/>
  <c r="A200" i="7"/>
  <c r="T200" i="5"/>
  <c r="A198" i="7"/>
  <c r="T198" i="5"/>
  <c r="A196" i="7"/>
  <c r="T196" i="5"/>
  <c r="A194" i="7"/>
  <c r="T194" i="5"/>
  <c r="A192" i="7"/>
  <c r="T192" i="5"/>
  <c r="A190" i="7"/>
  <c r="T190" i="5"/>
  <c r="A188" i="7"/>
  <c r="T188" i="5"/>
  <c r="A186" i="7"/>
  <c r="T186" i="5"/>
  <c r="A184" i="7"/>
  <c r="T184" i="5"/>
  <c r="A182" i="7"/>
  <c r="T182" i="5"/>
  <c r="A180" i="7"/>
  <c r="T180" i="5"/>
  <c r="A178" i="7"/>
  <c r="T178" i="5"/>
  <c r="A176" i="7"/>
  <c r="T176" i="5"/>
  <c r="A174" i="7"/>
  <c r="T174" i="5"/>
  <c r="A172" i="7"/>
  <c r="T172" i="5"/>
  <c r="A170" i="7"/>
  <c r="T170" i="5"/>
  <c r="A168" i="7"/>
  <c r="T168" i="5"/>
  <c r="A166" i="7"/>
  <c r="T166" i="5"/>
  <c r="A164" i="7"/>
  <c r="T164" i="5"/>
  <c r="A162" i="7"/>
  <c r="T162" i="5"/>
  <c r="A160" i="7"/>
  <c r="T160" i="5"/>
  <c r="A158" i="7"/>
  <c r="T158" i="5"/>
  <c r="A156" i="7"/>
  <c r="T156" i="5"/>
  <c r="A154" i="7"/>
  <c r="T154" i="5"/>
  <c r="A152" i="7"/>
  <c r="T152" i="5"/>
  <c r="A150" i="7"/>
  <c r="T150" i="5"/>
  <c r="A148" i="7"/>
  <c r="T148" i="5"/>
  <c r="A146" i="7"/>
  <c r="T146" i="5"/>
  <c r="A144" i="7"/>
  <c r="T144" i="5"/>
  <c r="A142" i="7"/>
  <c r="T142" i="5"/>
  <c r="A140" i="7"/>
  <c r="T140" i="5"/>
  <c r="A138" i="7"/>
  <c r="T138" i="5"/>
  <c r="A136" i="7"/>
  <c r="T136" i="5"/>
  <c r="A134" i="7"/>
  <c r="T134" i="5"/>
  <c r="A132" i="7"/>
  <c r="T132" i="5"/>
  <c r="A130" i="7"/>
  <c r="T130" i="5"/>
  <c r="A128" i="7"/>
  <c r="T128" i="5"/>
  <c r="A126" i="7"/>
  <c r="T126" i="5"/>
  <c r="A124" i="7"/>
  <c r="T124" i="5"/>
  <c r="A122" i="7"/>
  <c r="T122" i="5"/>
  <c r="A120" i="7"/>
  <c r="T120" i="5"/>
  <c r="A118" i="7"/>
  <c r="T118" i="5"/>
  <c r="A116" i="7"/>
  <c r="T116" i="5"/>
  <c r="A114" i="7"/>
  <c r="T114" i="5"/>
  <c r="A112" i="7"/>
  <c r="T112" i="5"/>
  <c r="A110" i="7"/>
  <c r="T110" i="5"/>
  <c r="A108" i="7"/>
  <c r="T108" i="5"/>
  <c r="A106" i="7"/>
  <c r="T106" i="5"/>
  <c r="A104" i="7"/>
  <c r="T104" i="5"/>
  <c r="A102" i="7"/>
  <c r="T102" i="5"/>
  <c r="A100" i="7"/>
  <c r="T100" i="5"/>
  <c r="A98" i="7"/>
  <c r="T98" i="5"/>
  <c r="A96" i="7"/>
  <c r="T96" i="5"/>
  <c r="A94" i="7"/>
  <c r="T94" i="5"/>
  <c r="A92" i="7"/>
  <c r="T92" i="5"/>
  <c r="A90" i="7"/>
  <c r="T90" i="5"/>
  <c r="A88" i="7"/>
  <c r="T88" i="5"/>
  <c r="A86" i="7"/>
  <c r="T86" i="5"/>
  <c r="A82" i="7"/>
  <c r="T82" i="5"/>
  <c r="A78" i="7"/>
  <c r="T78" i="5"/>
  <c r="A74" i="7"/>
  <c r="T74" i="5"/>
  <c r="A70" i="7"/>
  <c r="T70" i="5"/>
  <c r="A66" i="7"/>
  <c r="T66" i="5"/>
  <c r="A62" i="7"/>
  <c r="T62" i="5"/>
  <c r="A58" i="7"/>
  <c r="T58" i="5"/>
  <c r="A54" i="7"/>
  <c r="T54" i="5"/>
  <c r="A50" i="7"/>
  <c r="T50" i="5"/>
  <c r="A46" i="7"/>
  <c r="T46" i="5"/>
  <c r="A42" i="7"/>
  <c r="T42" i="5"/>
  <c r="T787" i="5"/>
  <c r="T786" i="5"/>
  <c r="T785" i="5"/>
  <c r="T784" i="5"/>
  <c r="T783" i="5"/>
  <c r="T782" i="5"/>
  <c r="T781" i="5"/>
  <c r="T780" i="5"/>
  <c r="T779" i="5"/>
  <c r="T778" i="5"/>
  <c r="T777" i="5"/>
  <c r="T776" i="5"/>
  <c r="T775" i="5"/>
  <c r="T774" i="5"/>
  <c r="T773" i="5"/>
  <c r="T772" i="5"/>
  <c r="T771" i="5"/>
  <c r="T770" i="5"/>
  <c r="T769" i="5"/>
  <c r="T768" i="5"/>
  <c r="T767" i="5"/>
  <c r="T766" i="5"/>
  <c r="T765" i="5"/>
  <c r="T764" i="5"/>
  <c r="T763" i="5"/>
  <c r="T762" i="5"/>
  <c r="T761" i="5"/>
  <c r="T760" i="5"/>
  <c r="T759" i="5"/>
  <c r="T758" i="5"/>
  <c r="T757" i="5"/>
  <c r="T756" i="5"/>
  <c r="T755" i="5"/>
  <c r="T754" i="5"/>
  <c r="T753" i="5"/>
  <c r="T752" i="5"/>
  <c r="T751" i="5"/>
  <c r="T750" i="5"/>
  <c r="T749" i="5"/>
  <c r="T748" i="5"/>
  <c r="T747" i="5"/>
  <c r="T746" i="5"/>
  <c r="T745" i="5"/>
  <c r="T744" i="5"/>
  <c r="T743" i="5"/>
  <c r="T742" i="5"/>
  <c r="T741" i="5"/>
  <c r="T740" i="5"/>
  <c r="T739" i="5"/>
  <c r="T738" i="5"/>
  <c r="T737" i="5"/>
  <c r="T736" i="5"/>
  <c r="T735" i="5"/>
  <c r="T734" i="5"/>
  <c r="T733" i="5"/>
  <c r="T732" i="5"/>
  <c r="T731" i="5"/>
  <c r="T730" i="5"/>
  <c r="T729" i="5"/>
  <c r="T728" i="5"/>
  <c r="T727" i="5"/>
  <c r="T726" i="5"/>
  <c r="T725" i="5"/>
  <c r="T724" i="5"/>
  <c r="T723" i="5"/>
  <c r="T722" i="5"/>
  <c r="T721" i="5"/>
  <c r="T720" i="5"/>
  <c r="T719" i="5"/>
  <c r="T718" i="5"/>
  <c r="T717" i="5"/>
  <c r="T716" i="5"/>
  <c r="T715" i="5"/>
  <c r="T714" i="5"/>
  <c r="T713" i="5"/>
  <c r="T712" i="5"/>
  <c r="T711" i="5"/>
  <c r="T710" i="5"/>
  <c r="T709" i="5"/>
  <c r="T708" i="5"/>
  <c r="T707" i="5"/>
  <c r="T706" i="5"/>
  <c r="T705" i="5"/>
  <c r="T704" i="5"/>
  <c r="T703" i="5"/>
  <c r="T702" i="5"/>
  <c r="T701" i="5"/>
  <c r="T700" i="5"/>
  <c r="T699" i="5"/>
  <c r="T698" i="5"/>
  <c r="T697" i="5"/>
  <c r="T696" i="5"/>
  <c r="T695" i="5"/>
  <c r="T694" i="5"/>
  <c r="T693" i="5"/>
  <c r="T692" i="5"/>
  <c r="T691" i="5"/>
  <c r="T690" i="5"/>
  <c r="T689" i="5"/>
  <c r="T688" i="5"/>
  <c r="T687" i="5"/>
  <c r="T686" i="5"/>
  <c r="T685" i="5"/>
  <c r="T684" i="5"/>
  <c r="T683" i="5"/>
  <c r="T682" i="5"/>
  <c r="T681" i="5"/>
  <c r="T680" i="5"/>
  <c r="T679" i="5"/>
  <c r="T678" i="5"/>
  <c r="T677" i="5"/>
  <c r="T676" i="5"/>
  <c r="T675" i="5"/>
  <c r="T674" i="5"/>
  <c r="T673" i="5"/>
  <c r="T672" i="5"/>
  <c r="T671" i="5"/>
  <c r="T670" i="5"/>
  <c r="T669" i="5"/>
  <c r="T668" i="5"/>
  <c r="T667" i="5"/>
  <c r="T666" i="5"/>
  <c r="T665" i="5"/>
  <c r="T664" i="5"/>
  <c r="T663" i="5"/>
  <c r="T662" i="5"/>
  <c r="T661" i="5"/>
  <c r="T660" i="5"/>
  <c r="T659" i="5"/>
  <c r="T658" i="5"/>
  <c r="T657" i="5"/>
  <c r="T656" i="5"/>
  <c r="T655" i="5"/>
  <c r="T654" i="5"/>
  <c r="T653" i="5"/>
  <c r="T652" i="5"/>
  <c r="T651" i="5"/>
  <c r="T650" i="5"/>
  <c r="T649" i="5"/>
  <c r="T648" i="5"/>
  <c r="T647" i="5"/>
  <c r="T646" i="5"/>
  <c r="T645" i="5"/>
  <c r="T644" i="5"/>
  <c r="T643" i="5"/>
  <c r="T642" i="5"/>
  <c r="T641" i="5"/>
  <c r="T640" i="5"/>
  <c r="T639" i="5"/>
  <c r="T638" i="5"/>
  <c r="T637" i="5"/>
  <c r="T636" i="5"/>
  <c r="T635" i="5"/>
  <c r="T634" i="5"/>
  <c r="T633" i="5"/>
  <c r="T632" i="5"/>
  <c r="T631" i="5"/>
  <c r="T630" i="5"/>
  <c r="T629" i="5"/>
  <c r="T628" i="5"/>
  <c r="T627" i="5"/>
  <c r="T626" i="5"/>
  <c r="T625" i="5"/>
  <c r="T624" i="5"/>
  <c r="T623" i="5"/>
  <c r="T622" i="5"/>
  <c r="T621" i="5"/>
  <c r="T620" i="5"/>
  <c r="T619" i="5"/>
  <c r="T618" i="5"/>
  <c r="T617" i="5"/>
  <c r="T616" i="5"/>
  <c r="T615" i="5"/>
  <c r="T614" i="5"/>
  <c r="T613" i="5"/>
  <c r="T612" i="5"/>
  <c r="T611" i="5"/>
  <c r="T610" i="5"/>
  <c r="T76" i="5"/>
  <c r="T60" i="5"/>
  <c r="T44" i="5"/>
  <c r="BA783" i="1"/>
  <c r="BD783" i="1" s="1"/>
  <c r="AO783" i="1"/>
  <c r="AS783" i="1" s="1"/>
  <c r="Y753" i="1"/>
  <c r="AB753" i="1" s="1"/>
  <c r="BA753" i="1"/>
  <c r="BD753" i="1" s="1"/>
  <c r="AO753" i="1"/>
  <c r="AS753" i="1" s="1"/>
  <c r="AW753" i="1"/>
  <c r="BB753" i="1" s="1"/>
  <c r="AS717" i="1"/>
  <c r="AO702" i="1"/>
  <c r="AS702" i="1" s="1"/>
  <c r="AW702" i="1"/>
  <c r="BB702" i="1" s="1"/>
  <c r="BA702" i="1"/>
  <c r="BD702" i="1" s="1"/>
  <c r="Y658" i="1"/>
  <c r="AO658" i="1"/>
  <c r="AS658" i="1" s="1"/>
  <c r="BA649" i="1"/>
  <c r="BD649" i="1" s="1"/>
  <c r="AO649" i="1"/>
  <c r="AS649" i="1" s="1"/>
  <c r="BA553" i="1"/>
  <c r="BD553" i="1" s="1"/>
  <c r="Y553" i="1"/>
  <c r="AB553" i="1" s="1"/>
  <c r="AO553" i="1"/>
  <c r="AS553" i="1" s="1"/>
  <c r="AW553" i="1"/>
  <c r="BB553" i="1" s="1"/>
  <c r="AW516" i="1"/>
  <c r="BB516" i="1" s="1"/>
  <c r="Y385" i="1"/>
  <c r="AB385" i="1" s="1"/>
  <c r="AO385" i="1"/>
  <c r="AS385" i="1" s="1"/>
  <c r="AW385" i="1"/>
  <c r="BB385" i="1" s="1"/>
  <c r="BA385" i="1"/>
  <c r="BD385" i="1" s="1"/>
  <c r="AM385" i="1"/>
  <c r="AY385" i="1"/>
  <c r="BC385" i="1" s="1"/>
  <c r="AO353" i="1"/>
  <c r="AS353" i="1" s="1"/>
  <c r="BA353" i="1"/>
  <c r="BD353" i="1" s="1"/>
  <c r="AW353" i="1"/>
  <c r="BB353" i="1" s="1"/>
  <c r="AY294" i="1"/>
  <c r="BC294" i="1" s="1"/>
  <c r="AO294" i="1"/>
  <c r="AS294" i="1" s="1"/>
  <c r="Y509" i="1"/>
  <c r="AB509" i="1" s="1"/>
  <c r="AO509" i="1"/>
  <c r="AS509" i="1" s="1"/>
  <c r="AW509" i="1"/>
  <c r="Y491" i="1"/>
  <c r="AB491" i="1" s="1"/>
  <c r="AC491" i="1" s="1"/>
  <c r="D489" i="7" s="1"/>
  <c r="BA491" i="1"/>
  <c r="Y470" i="1"/>
  <c r="BA470" i="1"/>
  <c r="BD470" i="1" s="1"/>
  <c r="AO373" i="1"/>
  <c r="AS373" i="1" s="1"/>
  <c r="BA373" i="1"/>
  <c r="BD373" i="1" s="1"/>
  <c r="AW373" i="1"/>
  <c r="BB373" i="1" s="1"/>
  <c r="T72" i="5"/>
  <c r="T56" i="5"/>
  <c r="BA697" i="1"/>
  <c r="BD697" i="1" s="1"/>
  <c r="Y697" i="1"/>
  <c r="AB697" i="1" s="1"/>
  <c r="AC697" i="1" s="1"/>
  <c r="D695" i="7" s="1"/>
  <c r="AO697" i="1"/>
  <c r="AS697" i="1" s="1"/>
  <c r="BA689" i="1"/>
  <c r="BD689" i="1" s="1"/>
  <c r="Y689" i="1"/>
  <c r="AB689" i="1" s="1"/>
  <c r="AO689" i="1"/>
  <c r="AS689" i="1" s="1"/>
  <c r="BA658" i="1"/>
  <c r="BD658" i="1" s="1"/>
  <c r="AW575" i="1"/>
  <c r="BB575" i="1" s="1"/>
  <c r="AO575" i="1"/>
  <c r="AS575" i="1" s="1"/>
  <c r="AS574" i="1"/>
  <c r="Y504" i="1"/>
  <c r="AB504" i="1" s="1"/>
  <c r="AW504" i="1"/>
  <c r="BB504" i="1" s="1"/>
  <c r="AW477" i="1"/>
  <c r="BB477" i="1" s="1"/>
  <c r="AO477" i="1"/>
  <c r="AS477" i="1" s="1"/>
  <c r="Y477" i="1"/>
  <c r="AB477" i="1" s="1"/>
  <c r="AA477" i="1" s="1"/>
  <c r="Y469" i="1"/>
  <c r="AB469" i="1" s="1"/>
  <c r="AO469" i="1"/>
  <c r="AS469" i="1" s="1"/>
  <c r="BA469" i="1"/>
  <c r="BD469" i="1" s="1"/>
  <c r="AW469" i="1"/>
  <c r="BA455" i="1"/>
  <c r="BD455" i="1" s="1"/>
  <c r="AO455" i="1"/>
  <c r="AS455" i="1" s="1"/>
  <c r="AW455" i="1"/>
  <c r="Y455" i="1"/>
  <c r="AW336" i="1"/>
  <c r="BB336" i="1" s="1"/>
  <c r="Y336" i="1"/>
  <c r="AB336" i="1" s="1"/>
  <c r="AM311" i="1"/>
  <c r="AR311" i="1" s="1"/>
  <c r="AY311" i="1"/>
  <c r="BC311" i="1" s="1"/>
  <c r="AO311" i="1"/>
  <c r="AS311" i="1" s="1"/>
  <c r="AW311" i="1"/>
  <c r="BB311" i="1" s="1"/>
  <c r="BA311" i="1"/>
  <c r="BD311" i="1" s="1"/>
  <c r="AO259" i="1"/>
  <c r="AS259" i="1" s="1"/>
  <c r="AW259" i="1"/>
  <c r="BB259" i="1" s="1"/>
  <c r="BA259" i="1"/>
  <c r="BD259" i="1" s="1"/>
  <c r="AY216" i="1"/>
  <c r="BC216" i="1" s="1"/>
  <c r="AW216" i="1"/>
  <c r="BA216" i="1"/>
  <c r="BD216" i="1" s="1"/>
  <c r="AM131" i="1"/>
  <c r="AR131" i="1" s="1"/>
  <c r="AO131" i="1"/>
  <c r="AS131" i="1" s="1"/>
  <c r="Y131" i="1"/>
  <c r="AB131" i="1" s="1"/>
  <c r="AW131" i="1"/>
  <c r="BB131" i="1" s="1"/>
  <c r="BA131" i="1"/>
  <c r="BD131" i="1" s="1"/>
  <c r="Y550" i="1"/>
  <c r="AB550" i="1" s="1"/>
  <c r="AC550" i="1" s="1"/>
  <c r="D548" i="7" s="1"/>
  <c r="AW550" i="1"/>
  <c r="BB550" i="1" s="1"/>
  <c r="BA550" i="1"/>
  <c r="BD550" i="1" s="1"/>
  <c r="BA516" i="1"/>
  <c r="Y516" i="1"/>
  <c r="AB516" i="1" s="1"/>
  <c r="AW492" i="1"/>
  <c r="BB492" i="1" s="1"/>
  <c r="Y492" i="1"/>
  <c r="AB492" i="1" s="1"/>
  <c r="AO492" i="1"/>
  <c r="AS492" i="1" s="1"/>
  <c r="BA492" i="1"/>
  <c r="BD492" i="1" s="1"/>
  <c r="AM418" i="1"/>
  <c r="AR418" i="1" s="1"/>
  <c r="AW418" i="1"/>
  <c r="BB418" i="1" s="1"/>
  <c r="BA418" i="1"/>
  <c r="BD418" i="1" s="1"/>
  <c r="Y418" i="1"/>
  <c r="AY418" i="1"/>
  <c r="BC418" i="1" s="1"/>
  <c r="AO418" i="1"/>
  <c r="AS418" i="1" s="1"/>
  <c r="AW277" i="1"/>
  <c r="BB277" i="1" s="1"/>
  <c r="AO277" i="1"/>
  <c r="AS277" i="1" s="1"/>
  <c r="A609" i="7"/>
  <c r="T609" i="5"/>
  <c r="A607" i="7"/>
  <c r="T607" i="5"/>
  <c r="A605" i="7"/>
  <c r="T605" i="5"/>
  <c r="A603" i="7"/>
  <c r="T603" i="5"/>
  <c r="A601" i="7"/>
  <c r="T601" i="5"/>
  <c r="A599" i="7"/>
  <c r="T599" i="5"/>
  <c r="A597" i="7"/>
  <c r="T597" i="5"/>
  <c r="A595" i="7"/>
  <c r="T595" i="5"/>
  <c r="A593" i="7"/>
  <c r="T593" i="5"/>
  <c r="A591" i="7"/>
  <c r="T591" i="5"/>
  <c r="A589" i="7"/>
  <c r="T589" i="5"/>
  <c r="A587" i="7"/>
  <c r="T587" i="5"/>
  <c r="A585" i="7"/>
  <c r="T585" i="5"/>
  <c r="A583" i="7"/>
  <c r="T583" i="5"/>
  <c r="A581" i="7"/>
  <c r="T581" i="5"/>
  <c r="A579" i="7"/>
  <c r="T579" i="5"/>
  <c r="A577" i="7"/>
  <c r="T577" i="5"/>
  <c r="A575" i="7"/>
  <c r="T575" i="5"/>
  <c r="A573" i="7"/>
  <c r="T573" i="5"/>
  <c r="A571" i="7"/>
  <c r="T571" i="5"/>
  <c r="A569" i="7"/>
  <c r="T569" i="5"/>
  <c r="A567" i="7"/>
  <c r="T567" i="5"/>
  <c r="A565" i="7"/>
  <c r="T565" i="5"/>
  <c r="A563" i="7"/>
  <c r="T563" i="5"/>
  <c r="A561" i="7"/>
  <c r="T561" i="5"/>
  <c r="A559" i="7"/>
  <c r="T559" i="5"/>
  <c r="A557" i="7"/>
  <c r="T557" i="5"/>
  <c r="A555" i="7"/>
  <c r="T555" i="5"/>
  <c r="A553" i="7"/>
  <c r="T553" i="5"/>
  <c r="A551" i="7"/>
  <c r="T551" i="5"/>
  <c r="A549" i="7"/>
  <c r="T549" i="5"/>
  <c r="A547" i="7"/>
  <c r="T547" i="5"/>
  <c r="A545" i="7"/>
  <c r="T545" i="5"/>
  <c r="A543" i="7"/>
  <c r="T543" i="5"/>
  <c r="A541" i="7"/>
  <c r="T541" i="5"/>
  <c r="A539" i="7"/>
  <c r="T539" i="5"/>
  <c r="A537" i="7"/>
  <c r="T537" i="5"/>
  <c r="A535" i="7"/>
  <c r="T535" i="5"/>
  <c r="A533" i="7"/>
  <c r="T533" i="5"/>
  <c r="A531" i="7"/>
  <c r="T531" i="5"/>
  <c r="A529" i="7"/>
  <c r="T529" i="5"/>
  <c r="A527" i="7"/>
  <c r="T527" i="5"/>
  <c r="A525" i="7"/>
  <c r="T525" i="5"/>
  <c r="A523" i="7"/>
  <c r="T523" i="5"/>
  <c r="A521" i="7"/>
  <c r="T521" i="5"/>
  <c r="A519" i="7"/>
  <c r="T519" i="5"/>
  <c r="A517" i="7"/>
  <c r="T517" i="5"/>
  <c r="A515" i="7"/>
  <c r="T515" i="5"/>
  <c r="A513" i="7"/>
  <c r="T513" i="5"/>
  <c r="A511" i="7"/>
  <c r="T511" i="5"/>
  <c r="A509" i="7"/>
  <c r="T509" i="5"/>
  <c r="A507" i="7"/>
  <c r="T507" i="5"/>
  <c r="A505" i="7"/>
  <c r="T505" i="5"/>
  <c r="A503" i="7"/>
  <c r="T503" i="5"/>
  <c r="A501" i="7"/>
  <c r="T501" i="5"/>
  <c r="A499" i="7"/>
  <c r="T499" i="5"/>
  <c r="A497" i="7"/>
  <c r="T497" i="5"/>
  <c r="A495" i="7"/>
  <c r="T495" i="5"/>
  <c r="A493" i="7"/>
  <c r="T493" i="5"/>
  <c r="A491" i="7"/>
  <c r="T491" i="5"/>
  <c r="A489" i="7"/>
  <c r="T489" i="5"/>
  <c r="A487" i="7"/>
  <c r="T487" i="5"/>
  <c r="A485" i="7"/>
  <c r="T485" i="5"/>
  <c r="A483" i="7"/>
  <c r="T483" i="5"/>
  <c r="A481" i="7"/>
  <c r="T481" i="5"/>
  <c r="A479" i="7"/>
  <c r="T479" i="5"/>
  <c r="A477" i="7"/>
  <c r="T477" i="5"/>
  <c r="A475" i="7"/>
  <c r="T475" i="5"/>
  <c r="A473" i="7"/>
  <c r="T473" i="5"/>
  <c r="A471" i="7"/>
  <c r="T471" i="5"/>
  <c r="A469" i="7"/>
  <c r="T469" i="5"/>
  <c r="A467" i="7"/>
  <c r="T467" i="5"/>
  <c r="A465" i="7"/>
  <c r="T465" i="5"/>
  <c r="A463" i="7"/>
  <c r="T463" i="5"/>
  <c r="A461" i="7"/>
  <c r="T461" i="5"/>
  <c r="A459" i="7"/>
  <c r="T459" i="5"/>
  <c r="A457" i="7"/>
  <c r="T457" i="5"/>
  <c r="A455" i="7"/>
  <c r="T455" i="5"/>
  <c r="A453" i="7"/>
  <c r="T453" i="5"/>
  <c r="A451" i="7"/>
  <c r="T451" i="5"/>
  <c r="A449" i="7"/>
  <c r="T449" i="5"/>
  <c r="A447" i="7"/>
  <c r="T447" i="5"/>
  <c r="A445" i="7"/>
  <c r="T445" i="5"/>
  <c r="A443" i="7"/>
  <c r="T443" i="5"/>
  <c r="A441" i="7"/>
  <c r="T441" i="5"/>
  <c r="A439" i="7"/>
  <c r="T439" i="5"/>
  <c r="A437" i="7"/>
  <c r="T437" i="5"/>
  <c r="A435" i="7"/>
  <c r="T435" i="5"/>
  <c r="A433" i="7"/>
  <c r="T433" i="5"/>
  <c r="A431" i="7"/>
  <c r="T431" i="5"/>
  <c r="A429" i="7"/>
  <c r="T429" i="5"/>
  <c r="A427" i="7"/>
  <c r="T427" i="5"/>
  <c r="A425" i="7"/>
  <c r="T425" i="5"/>
  <c r="A423" i="7"/>
  <c r="T423" i="5"/>
  <c r="A421" i="7"/>
  <c r="T421" i="5"/>
  <c r="A419" i="7"/>
  <c r="T419" i="5"/>
  <c r="A417" i="7"/>
  <c r="T417" i="5"/>
  <c r="A415" i="7"/>
  <c r="T415" i="5"/>
  <c r="A413" i="7"/>
  <c r="T413" i="5"/>
  <c r="A411" i="7"/>
  <c r="T411" i="5"/>
  <c r="A409" i="7"/>
  <c r="T409" i="5"/>
  <c r="A407" i="7"/>
  <c r="T407" i="5"/>
  <c r="A405" i="7"/>
  <c r="T405" i="5"/>
  <c r="A403" i="7"/>
  <c r="T403" i="5"/>
  <c r="A401" i="7"/>
  <c r="T401" i="5"/>
  <c r="A399" i="7"/>
  <c r="T399" i="5"/>
  <c r="A397" i="7"/>
  <c r="T397" i="5"/>
  <c r="A395" i="7"/>
  <c r="T395" i="5"/>
  <c r="A393" i="7"/>
  <c r="T393" i="5"/>
  <c r="A391" i="7"/>
  <c r="T391" i="5"/>
  <c r="A389" i="7"/>
  <c r="T389" i="5"/>
  <c r="A387" i="7"/>
  <c r="T387" i="5"/>
  <c r="A385" i="7"/>
  <c r="T385" i="5"/>
  <c r="A383" i="7"/>
  <c r="T383" i="5"/>
  <c r="A381" i="7"/>
  <c r="T381" i="5"/>
  <c r="A379" i="7"/>
  <c r="T379" i="5"/>
  <c r="A377" i="7"/>
  <c r="T377" i="5"/>
  <c r="A375" i="7"/>
  <c r="T375" i="5"/>
  <c r="A373" i="7"/>
  <c r="T373" i="5"/>
  <c r="A371" i="7"/>
  <c r="T371" i="5"/>
  <c r="A369" i="7"/>
  <c r="T369" i="5"/>
  <c r="A367" i="7"/>
  <c r="T367" i="5"/>
  <c r="A365" i="7"/>
  <c r="T365" i="5"/>
  <c r="A363" i="7"/>
  <c r="T363" i="5"/>
  <c r="A361" i="7"/>
  <c r="T361" i="5"/>
  <c r="A359" i="7"/>
  <c r="T359" i="5"/>
  <c r="A357" i="7"/>
  <c r="T357" i="5"/>
  <c r="A355" i="7"/>
  <c r="T355" i="5"/>
  <c r="A353" i="7"/>
  <c r="T353" i="5"/>
  <c r="A351" i="7"/>
  <c r="T351" i="5"/>
  <c r="A349" i="7"/>
  <c r="T349" i="5"/>
  <c r="A347" i="7"/>
  <c r="T347" i="5"/>
  <c r="A345" i="7"/>
  <c r="T345" i="5"/>
  <c r="A343" i="7"/>
  <c r="T343" i="5"/>
  <c r="A341" i="7"/>
  <c r="T341" i="5"/>
  <c r="A339" i="7"/>
  <c r="T339" i="5"/>
  <c r="A337" i="7"/>
  <c r="T337" i="5"/>
  <c r="A335" i="7"/>
  <c r="T335" i="5"/>
  <c r="A333" i="7"/>
  <c r="T333" i="5"/>
  <c r="A331" i="7"/>
  <c r="T331" i="5"/>
  <c r="A329" i="7"/>
  <c r="T329" i="5"/>
  <c r="A327" i="7"/>
  <c r="T327" i="5"/>
  <c r="A325" i="7"/>
  <c r="T325" i="5"/>
  <c r="A323" i="7"/>
  <c r="T323" i="5"/>
  <c r="A321" i="7"/>
  <c r="T321" i="5"/>
  <c r="A319" i="7"/>
  <c r="T319" i="5"/>
  <c r="A317" i="7"/>
  <c r="T317" i="5"/>
  <c r="A315" i="7"/>
  <c r="T315" i="5"/>
  <c r="A313" i="7"/>
  <c r="T313" i="5"/>
  <c r="A311" i="7"/>
  <c r="T311" i="5"/>
  <c r="A309" i="7"/>
  <c r="T309" i="5"/>
  <c r="A307" i="7"/>
  <c r="T307" i="5"/>
  <c r="A305" i="7"/>
  <c r="T305" i="5"/>
  <c r="A303" i="7"/>
  <c r="T303" i="5"/>
  <c r="A301" i="7"/>
  <c r="T301" i="5"/>
  <c r="A299" i="7"/>
  <c r="T299" i="5"/>
  <c r="A297" i="7"/>
  <c r="T297" i="5"/>
  <c r="A295" i="7"/>
  <c r="T295" i="5"/>
  <c r="A293" i="7"/>
  <c r="T293" i="5"/>
  <c r="A291" i="7"/>
  <c r="T291" i="5"/>
  <c r="A289" i="7"/>
  <c r="T289" i="5"/>
  <c r="A287" i="7"/>
  <c r="T287" i="5"/>
  <c r="A285" i="7"/>
  <c r="T285" i="5"/>
  <c r="A283" i="7"/>
  <c r="T283" i="5"/>
  <c r="A281" i="7"/>
  <c r="T281" i="5"/>
  <c r="A279" i="7"/>
  <c r="T279" i="5"/>
  <c r="A277" i="7"/>
  <c r="T277" i="5"/>
  <c r="A275" i="7"/>
  <c r="T275" i="5"/>
  <c r="A273" i="7"/>
  <c r="T273" i="5"/>
  <c r="A271" i="7"/>
  <c r="T271" i="5"/>
  <c r="A269" i="7"/>
  <c r="T269" i="5"/>
  <c r="A267" i="7"/>
  <c r="T267" i="5"/>
  <c r="A265" i="7"/>
  <c r="T265" i="5"/>
  <c r="A263" i="7"/>
  <c r="T263" i="5"/>
  <c r="A261" i="7"/>
  <c r="T261" i="5"/>
  <c r="A259" i="7"/>
  <c r="T259" i="5"/>
  <c r="A257" i="7"/>
  <c r="T257" i="5"/>
  <c r="A255" i="7"/>
  <c r="T255" i="5"/>
  <c r="A253" i="7"/>
  <c r="T253" i="5"/>
  <c r="A251" i="7"/>
  <c r="T251" i="5"/>
  <c r="A249" i="7"/>
  <c r="T249" i="5"/>
  <c r="A247" i="7"/>
  <c r="T247" i="5"/>
  <c r="A245" i="7"/>
  <c r="T245" i="5"/>
  <c r="A243" i="7"/>
  <c r="T243" i="5"/>
  <c r="A241" i="7"/>
  <c r="T241" i="5"/>
  <c r="A239" i="7"/>
  <c r="T239" i="5"/>
  <c r="A237" i="7"/>
  <c r="T237" i="5"/>
  <c r="A235" i="7"/>
  <c r="T235" i="5"/>
  <c r="A233" i="7"/>
  <c r="T233" i="5"/>
  <c r="A231" i="7"/>
  <c r="T231" i="5"/>
  <c r="A229" i="7"/>
  <c r="T229" i="5"/>
  <c r="A227" i="7"/>
  <c r="T227" i="5"/>
  <c r="A225" i="7"/>
  <c r="T225" i="5"/>
  <c r="A223" i="7"/>
  <c r="T223" i="5"/>
  <c r="A221" i="7"/>
  <c r="T221" i="5"/>
  <c r="A219" i="7"/>
  <c r="T219" i="5"/>
  <c r="A217" i="7"/>
  <c r="T217" i="5"/>
  <c r="A215" i="7"/>
  <c r="T215" i="5"/>
  <c r="A213" i="7"/>
  <c r="T213" i="5"/>
  <c r="A211" i="7"/>
  <c r="T211" i="5"/>
  <c r="A209" i="7"/>
  <c r="T209" i="5"/>
  <c r="A207" i="7"/>
  <c r="T207" i="5"/>
  <c r="A205" i="7"/>
  <c r="T205" i="5"/>
  <c r="A203" i="7"/>
  <c r="T203" i="5"/>
  <c r="A201" i="7"/>
  <c r="T201" i="5"/>
  <c r="A199" i="7"/>
  <c r="T199" i="5"/>
  <c r="A197" i="7"/>
  <c r="T197" i="5"/>
  <c r="A195" i="7"/>
  <c r="T195" i="5"/>
  <c r="A193" i="7"/>
  <c r="T193" i="5"/>
  <c r="A191" i="7"/>
  <c r="T191" i="5"/>
  <c r="A189" i="7"/>
  <c r="T189" i="5"/>
  <c r="A187" i="7"/>
  <c r="T187" i="5"/>
  <c r="A185" i="7"/>
  <c r="T185" i="5"/>
  <c r="A183" i="7"/>
  <c r="T183" i="5"/>
  <c r="A181" i="7"/>
  <c r="T181" i="5"/>
  <c r="A179" i="7"/>
  <c r="T179" i="5"/>
  <c r="A177" i="7"/>
  <c r="T177" i="5"/>
  <c r="A175" i="7"/>
  <c r="T175" i="5"/>
  <c r="A173" i="7"/>
  <c r="T173" i="5"/>
  <c r="A171" i="7"/>
  <c r="T171" i="5"/>
  <c r="A169" i="7"/>
  <c r="T169" i="5"/>
  <c r="A167" i="7"/>
  <c r="T167" i="5"/>
  <c r="A165" i="7"/>
  <c r="T165" i="5"/>
  <c r="A163" i="7"/>
  <c r="T163" i="5"/>
  <c r="A161" i="7"/>
  <c r="T161" i="5"/>
  <c r="A159" i="7"/>
  <c r="T159" i="5"/>
  <c r="A157" i="7"/>
  <c r="T157" i="5"/>
  <c r="A155" i="7"/>
  <c r="T155" i="5"/>
  <c r="A153" i="7"/>
  <c r="T153" i="5"/>
  <c r="A151" i="7"/>
  <c r="T151" i="5"/>
  <c r="A149" i="7"/>
  <c r="T149" i="5"/>
  <c r="A147" i="7"/>
  <c r="T147" i="5"/>
  <c r="A145" i="7"/>
  <c r="T145" i="5"/>
  <c r="A143" i="7"/>
  <c r="T143" i="5"/>
  <c r="A141" i="7"/>
  <c r="T141" i="5"/>
  <c r="A139" i="7"/>
  <c r="T139" i="5"/>
  <c r="A137" i="7"/>
  <c r="T137" i="5"/>
  <c r="A135" i="7"/>
  <c r="T135" i="5"/>
  <c r="A133" i="7"/>
  <c r="T133" i="5"/>
  <c r="A131" i="7"/>
  <c r="T131" i="5"/>
  <c r="A129" i="7"/>
  <c r="T129" i="5"/>
  <c r="A127" i="7"/>
  <c r="T127" i="5"/>
  <c r="A125" i="7"/>
  <c r="T125" i="5"/>
  <c r="A123" i="7"/>
  <c r="T123" i="5"/>
  <c r="A121" i="7"/>
  <c r="T121" i="5"/>
  <c r="A119" i="7"/>
  <c r="T119" i="5"/>
  <c r="A117" i="7"/>
  <c r="T117" i="5"/>
  <c r="A115" i="7"/>
  <c r="T115" i="5"/>
  <c r="A113" i="7"/>
  <c r="T113" i="5"/>
  <c r="A111" i="7"/>
  <c r="T111" i="5"/>
  <c r="A109" i="7"/>
  <c r="T109" i="5"/>
  <c r="A107" i="7"/>
  <c r="T107" i="5"/>
  <c r="A105" i="7"/>
  <c r="T105" i="5"/>
  <c r="A103" i="7"/>
  <c r="T103" i="5"/>
  <c r="A101" i="7"/>
  <c r="T101" i="5"/>
  <c r="A99" i="7"/>
  <c r="T99" i="5"/>
  <c r="A97" i="7"/>
  <c r="T97" i="5"/>
  <c r="A95" i="7"/>
  <c r="T95" i="5"/>
  <c r="A93" i="7"/>
  <c r="T93" i="5"/>
  <c r="A91" i="7"/>
  <c r="T91" i="5"/>
  <c r="A89" i="7"/>
  <c r="T89" i="5"/>
  <c r="A87" i="7"/>
  <c r="T87" i="5"/>
  <c r="A85" i="7"/>
  <c r="T85" i="5"/>
  <c r="A83" i="7"/>
  <c r="T83" i="5"/>
  <c r="A81" i="7"/>
  <c r="T81" i="5"/>
  <c r="A79" i="7"/>
  <c r="T79" i="5"/>
  <c r="A77" i="7"/>
  <c r="T77" i="5"/>
  <c r="A75" i="7"/>
  <c r="T75" i="5"/>
  <c r="A73" i="7"/>
  <c r="T73" i="5"/>
  <c r="A71" i="7"/>
  <c r="T71" i="5"/>
  <c r="A69" i="7"/>
  <c r="T69" i="5"/>
  <c r="A67" i="7"/>
  <c r="T67" i="5"/>
  <c r="A65" i="7"/>
  <c r="T65" i="5"/>
  <c r="A63" i="7"/>
  <c r="T63" i="5"/>
  <c r="A61" i="7"/>
  <c r="T61" i="5"/>
  <c r="A59" i="7"/>
  <c r="T59" i="5"/>
  <c r="A57" i="7"/>
  <c r="T57" i="5"/>
  <c r="A55" i="7"/>
  <c r="T55" i="5"/>
  <c r="A53" i="7"/>
  <c r="T53" i="5"/>
  <c r="A51" i="7"/>
  <c r="T51" i="5"/>
  <c r="A49" i="7"/>
  <c r="T49" i="5"/>
  <c r="A47" i="7"/>
  <c r="T47" i="5"/>
  <c r="A45" i="7"/>
  <c r="T45" i="5"/>
  <c r="A43" i="7"/>
  <c r="T43" i="5"/>
  <c r="T84" i="5"/>
  <c r="T68" i="5"/>
  <c r="T52" i="5"/>
  <c r="BA775" i="1"/>
  <c r="BD775" i="1" s="1"/>
  <c r="AO775" i="1"/>
  <c r="AS775" i="1" s="1"/>
  <c r="AB774" i="1"/>
  <c r="AC774" i="1" s="1"/>
  <c r="D772" i="7" s="1"/>
  <c r="Y763" i="1"/>
  <c r="AB763" i="1" s="1"/>
  <c r="BA763" i="1"/>
  <c r="BD763" i="1" s="1"/>
  <c r="AO763" i="1"/>
  <c r="AW763" i="1"/>
  <c r="BB763" i="1" s="1"/>
  <c r="BA751" i="1"/>
  <c r="BD751" i="1" s="1"/>
  <c r="AO751" i="1"/>
  <c r="AS751" i="1" s="1"/>
  <c r="AW751" i="1"/>
  <c r="BB751" i="1" s="1"/>
  <c r="Y751" i="1"/>
  <c r="AB751" i="1" s="1"/>
  <c r="Y666" i="1"/>
  <c r="AB666" i="1" s="1"/>
  <c r="AO666" i="1"/>
  <c r="AW638" i="1"/>
  <c r="BB638" i="1" s="1"/>
  <c r="BA638" i="1"/>
  <c r="BD638" i="1" s="1"/>
  <c r="AO638" i="1"/>
  <c r="AS638" i="1" s="1"/>
  <c r="BA637" i="1"/>
  <c r="BD637" i="1" s="1"/>
  <c r="AW637" i="1"/>
  <c r="BB637" i="1" s="1"/>
  <c r="Y533" i="1"/>
  <c r="AB533" i="1" s="1"/>
  <c r="AA533" i="1" s="1"/>
  <c r="AO533" i="1"/>
  <c r="AS533" i="1" s="1"/>
  <c r="BA533" i="1"/>
  <c r="BD533" i="1" s="1"/>
  <c r="AW533" i="1"/>
  <c r="BB533" i="1" s="1"/>
  <c r="Y459" i="1"/>
  <c r="AB459" i="1" s="1"/>
  <c r="AC459" i="1" s="1"/>
  <c r="D457" i="7" s="1"/>
  <c r="BA459" i="1"/>
  <c r="BD459" i="1" s="1"/>
  <c r="AO459" i="1"/>
  <c r="AW459" i="1"/>
  <c r="BB459" i="1" s="1"/>
  <c r="AO454" i="1"/>
  <c r="AS454" i="1" s="1"/>
  <c r="BA454" i="1"/>
  <c r="Y454" i="1"/>
  <c r="AB454" i="1" s="1"/>
  <c r="AA454" i="1" s="1"/>
  <c r="AW454" i="1"/>
  <c r="BB454" i="1" s="1"/>
  <c r="AO370" i="1"/>
  <c r="AS370" i="1" s="1"/>
  <c r="AW370" i="1"/>
  <c r="BB370" i="1" s="1"/>
  <c r="BA370" i="1"/>
  <c r="BD370" i="1" s="1"/>
  <c r="AW262" i="1"/>
  <c r="BA262" i="1"/>
  <c r="BD262" i="1" s="1"/>
  <c r="AS789" i="1"/>
  <c r="AO787" i="1"/>
  <c r="AS787" i="1" s="1"/>
  <c r="BD785" i="1"/>
  <c r="AT785" i="1"/>
  <c r="AS781" i="1"/>
  <c r="AO779" i="1"/>
  <c r="AS779" i="1" s="1"/>
  <c r="BD777" i="1"/>
  <c r="AT777" i="1"/>
  <c r="AS773" i="1"/>
  <c r="AO771" i="1"/>
  <c r="AS771" i="1" s="1"/>
  <c r="BA769" i="1"/>
  <c r="BD769" i="1" s="1"/>
  <c r="O768" i="1"/>
  <c r="P767" i="1"/>
  <c r="AO766" i="1"/>
  <c r="AS766" i="1" s="1"/>
  <c r="Y766" i="1"/>
  <c r="AB766" i="1" s="1"/>
  <c r="AA766" i="1" s="1"/>
  <c r="AW766" i="1"/>
  <c r="BB766" i="1" s="1"/>
  <c r="AJ765" i="1"/>
  <c r="AK765" i="1" s="1"/>
  <c r="E763" i="7" s="1"/>
  <c r="AW762" i="1"/>
  <c r="BB762" i="1" s="1"/>
  <c r="BA761" i="1"/>
  <c r="BD761" i="1" s="1"/>
  <c r="O760" i="1"/>
  <c r="Y759" i="1"/>
  <c r="AB759" i="1" s="1"/>
  <c r="O759" i="1"/>
  <c r="O757" i="1"/>
  <c r="S757" i="1" s="1"/>
  <c r="AT753" i="1"/>
  <c r="AW752" i="1"/>
  <c r="P747" i="1"/>
  <c r="Y747" i="1"/>
  <c r="AB747" i="1" s="1"/>
  <c r="AO747" i="1"/>
  <c r="AS747" i="1" s="1"/>
  <c r="AW747" i="1"/>
  <c r="BB747" i="1" s="1"/>
  <c r="AW744" i="1"/>
  <c r="BB744" i="1" s="1"/>
  <c r="AJ744" i="1"/>
  <c r="AK744" i="1" s="1"/>
  <c r="E742" i="7" s="1"/>
  <c r="BA743" i="1"/>
  <c r="BD743" i="1" s="1"/>
  <c r="BB743" i="1"/>
  <c r="AJ743" i="1"/>
  <c r="AK743" i="1" s="1"/>
  <c r="E741" i="7" s="1"/>
  <c r="O742" i="1"/>
  <c r="AW741" i="1"/>
  <c r="BB741" i="1" s="1"/>
  <c r="O740" i="1"/>
  <c r="P739" i="1"/>
  <c r="AO738" i="1"/>
  <c r="AS738" i="1" s="1"/>
  <c r="Y738" i="1"/>
  <c r="AB738" i="1" s="1"/>
  <c r="AC738" i="1" s="1"/>
  <c r="D736" i="7" s="1"/>
  <c r="AW738" i="1"/>
  <c r="BB738" i="1" s="1"/>
  <c r="AJ737" i="1"/>
  <c r="AK737" i="1" s="1"/>
  <c r="E735" i="7" s="1"/>
  <c r="BD734" i="1"/>
  <c r="AT734" i="1"/>
  <c r="BD732" i="1"/>
  <c r="AK682" i="1"/>
  <c r="E680" i="7" s="1"/>
  <c r="AO670" i="1"/>
  <c r="AS670" i="1" s="1"/>
  <c r="AW670" i="1"/>
  <c r="BB670" i="1" s="1"/>
  <c r="AS667" i="1"/>
  <c r="AT641" i="1"/>
  <c r="Y624" i="1"/>
  <c r="AB624" i="1" s="1"/>
  <c r="BA624" i="1"/>
  <c r="AS622" i="1"/>
  <c r="AT579" i="1"/>
  <c r="AW569" i="1"/>
  <c r="BB569" i="1" s="1"/>
  <c r="AO569" i="1"/>
  <c r="AS569" i="1" s="1"/>
  <c r="AS565" i="1"/>
  <c r="AO560" i="1"/>
  <c r="AS560" i="1" s="1"/>
  <c r="AW560" i="1"/>
  <c r="Y557" i="1"/>
  <c r="AB557" i="1" s="1"/>
  <c r="AO557" i="1"/>
  <c r="AS557" i="1" s="1"/>
  <c r="BA557" i="1"/>
  <c r="BD557" i="1" s="1"/>
  <c r="BA546" i="1"/>
  <c r="BD546" i="1" s="1"/>
  <c r="AW546" i="1"/>
  <c r="BB546" i="1" s="1"/>
  <c r="AT545" i="1"/>
  <c r="Y536" i="1"/>
  <c r="AB536" i="1" s="1"/>
  <c r="AW536" i="1"/>
  <c r="AW502" i="1"/>
  <c r="Y502" i="1"/>
  <c r="AB502" i="1" s="1"/>
  <c r="AC502" i="1" s="1"/>
  <c r="D500" i="7" s="1"/>
  <c r="Y484" i="1"/>
  <c r="AB484" i="1" s="1"/>
  <c r="AC484" i="1" s="1"/>
  <c r="D482" i="7" s="1"/>
  <c r="Y472" i="1"/>
  <c r="AB472" i="1" s="1"/>
  <c r="AW472" i="1"/>
  <c r="AB466" i="1"/>
  <c r="AB451" i="1"/>
  <c r="AO434" i="1"/>
  <c r="AS434" i="1" s="1"/>
  <c r="AM426" i="1"/>
  <c r="AO426" i="1"/>
  <c r="AS426" i="1" s="1"/>
  <c r="AW426" i="1"/>
  <c r="BA426" i="1"/>
  <c r="BD426" i="1" s="1"/>
  <c r="AY426" i="1"/>
  <c r="BC426" i="1" s="1"/>
  <c r="AM408" i="1"/>
  <c r="AR408" i="1" s="1"/>
  <c r="AW408" i="1"/>
  <c r="BA408" i="1"/>
  <c r="BD408" i="1" s="1"/>
  <c r="Y408" i="1"/>
  <c r="AY408" i="1"/>
  <c r="BC408" i="1" s="1"/>
  <c r="Y404" i="1"/>
  <c r="AB404" i="1" s="1"/>
  <c r="AC404" i="1" s="1"/>
  <c r="D402" i="7" s="1"/>
  <c r="AW404" i="1"/>
  <c r="BB404" i="1" s="1"/>
  <c r="AM393" i="1"/>
  <c r="AR393" i="1" s="1"/>
  <c r="AY393" i="1"/>
  <c r="BC393" i="1" s="1"/>
  <c r="AO393" i="1"/>
  <c r="AS393" i="1" s="1"/>
  <c r="AW393" i="1"/>
  <c r="BB393" i="1" s="1"/>
  <c r="BA393" i="1"/>
  <c r="AM387" i="1"/>
  <c r="AR387" i="1" s="1"/>
  <c r="BA387" i="1"/>
  <c r="BD387" i="1" s="1"/>
  <c r="AS358" i="1"/>
  <c r="Y342" i="1"/>
  <c r="AB342" i="1" s="1"/>
  <c r="BA342" i="1"/>
  <c r="BD342" i="1" s="1"/>
  <c r="P335" i="1"/>
  <c r="AS334" i="1"/>
  <c r="AW329" i="1"/>
  <c r="BB329" i="1" s="1"/>
  <c r="AO329" i="1"/>
  <c r="AS329" i="1" s="1"/>
  <c r="Y329" i="1"/>
  <c r="AB329" i="1" s="1"/>
  <c r="AM329" i="1"/>
  <c r="AS326" i="1"/>
  <c r="AO245" i="1"/>
  <c r="AS245" i="1" s="1"/>
  <c r="Y245" i="1"/>
  <c r="AB245" i="1" s="1"/>
  <c r="AM245" i="1"/>
  <c r="AR245" i="1" s="1"/>
  <c r="BA245" i="1"/>
  <c r="BD245" i="1" s="1"/>
  <c r="AY236" i="1"/>
  <c r="BC236" i="1" s="1"/>
  <c r="AW236" i="1"/>
  <c r="BB236" i="1" s="1"/>
  <c r="BA236" i="1"/>
  <c r="BD236" i="1" s="1"/>
  <c r="AO168" i="1"/>
  <c r="AS168" i="1" s="1"/>
  <c r="Y168" i="1"/>
  <c r="AB168" i="1" s="1"/>
  <c r="Y48" i="1"/>
  <c r="AB48" i="1" s="1"/>
  <c r="AO48" i="1"/>
  <c r="AS48" i="1" s="1"/>
  <c r="AW48" i="1"/>
  <c r="BB48" i="1" s="1"/>
  <c r="BA48" i="1"/>
  <c r="BD48" i="1" s="1"/>
  <c r="AM48" i="1"/>
  <c r="AR48" i="1" s="1"/>
  <c r="AY48" i="1"/>
  <c r="BC48" i="1" s="1"/>
  <c r="BD787" i="1"/>
  <c r="BD779" i="1"/>
  <c r="AB778" i="1"/>
  <c r="BD771" i="1"/>
  <c r="AS770" i="1"/>
  <c r="AO765" i="1"/>
  <c r="AS765" i="1" s="1"/>
  <c r="BA765" i="1"/>
  <c r="BD765" i="1" s="1"/>
  <c r="Y764" i="1"/>
  <c r="AB764" i="1" s="1"/>
  <c r="AA764" i="1" s="1"/>
  <c r="AW764" i="1"/>
  <c r="Y754" i="1"/>
  <c r="AB754" i="1" s="1"/>
  <c r="AW754" i="1"/>
  <c r="BB754" i="1" s="1"/>
  <c r="BD737" i="1"/>
  <c r="AO678" i="1"/>
  <c r="AS678" i="1" s="1"/>
  <c r="BA678" i="1"/>
  <c r="BD678" i="1" s="1"/>
  <c r="AK663" i="1"/>
  <c r="E661" i="7" s="1"/>
  <c r="AW650" i="1"/>
  <c r="BB650" i="1" s="1"/>
  <c r="AO650" i="1"/>
  <c r="AS650" i="1" s="1"/>
  <c r="AW646" i="1"/>
  <c r="BB646" i="1" s="1"/>
  <c r="AO646" i="1"/>
  <c r="AS646" i="1" s="1"/>
  <c r="AS634" i="1"/>
  <c r="BA633" i="1"/>
  <c r="BD633" i="1" s="1"/>
  <c r="AO633" i="1"/>
  <c r="AW633" i="1"/>
  <c r="BB633" i="1" s="1"/>
  <c r="AW588" i="1"/>
  <c r="BB588" i="1" s="1"/>
  <c r="AO588" i="1"/>
  <c r="AS588" i="1" s="1"/>
  <c r="Y588" i="1"/>
  <c r="AB588" i="1" s="1"/>
  <c r="AC588" i="1" s="1"/>
  <c r="D586" i="7" s="1"/>
  <c r="BB587" i="1"/>
  <c r="AW583" i="1"/>
  <c r="BB583" i="1" s="1"/>
  <c r="AO583" i="1"/>
  <c r="AS583" i="1" s="1"/>
  <c r="BA569" i="1"/>
  <c r="BD569" i="1" s="1"/>
  <c r="AW566" i="1"/>
  <c r="BB566" i="1" s="1"/>
  <c r="Y566" i="1"/>
  <c r="BA566" i="1"/>
  <c r="BD566" i="1" s="1"/>
  <c r="AW557" i="1"/>
  <c r="BB557" i="1" s="1"/>
  <c r="AO528" i="1"/>
  <c r="AS528" i="1" s="1"/>
  <c r="AW528" i="1"/>
  <c r="BB528" i="1" s="1"/>
  <c r="Y520" i="1"/>
  <c r="AB520" i="1" s="1"/>
  <c r="AW520" i="1"/>
  <c r="AO512" i="1"/>
  <c r="AS512" i="1" s="1"/>
  <c r="AW512" i="1"/>
  <c r="Y508" i="1"/>
  <c r="AB508" i="1" s="1"/>
  <c r="BA508" i="1"/>
  <c r="BD508" i="1" s="1"/>
  <c r="AW463" i="1"/>
  <c r="BB463" i="1" s="1"/>
  <c r="Y463" i="1"/>
  <c r="AO429" i="1"/>
  <c r="AS429" i="1" s="1"/>
  <c r="AW429" i="1"/>
  <c r="BB429" i="1" s="1"/>
  <c r="AO425" i="1"/>
  <c r="AS425" i="1" s="1"/>
  <c r="BA425" i="1"/>
  <c r="BA404" i="1"/>
  <c r="BD404" i="1" s="1"/>
  <c r="AW390" i="1"/>
  <c r="BB390" i="1" s="1"/>
  <c r="AO390" i="1"/>
  <c r="AS390" i="1" s="1"/>
  <c r="AY390" i="1"/>
  <c r="BC390" i="1" s="1"/>
  <c r="AW377" i="1"/>
  <c r="BB377" i="1" s="1"/>
  <c r="Y377" i="1"/>
  <c r="AB377" i="1" s="1"/>
  <c r="Y376" i="1"/>
  <c r="AB376" i="1" s="1"/>
  <c r="AC376" i="1" s="1"/>
  <c r="D374" i="7" s="1"/>
  <c r="AW376" i="1"/>
  <c r="BB376" i="1" s="1"/>
  <c r="BD374" i="1"/>
  <c r="AO366" i="1"/>
  <c r="AS366" i="1" s="1"/>
  <c r="AW366" i="1"/>
  <c r="BD354" i="1"/>
  <c r="Y346" i="1"/>
  <c r="AB346" i="1" s="1"/>
  <c r="BA346" i="1"/>
  <c r="BD346" i="1" s="1"/>
  <c r="AW323" i="1"/>
  <c r="BB323" i="1" s="1"/>
  <c r="AO323" i="1"/>
  <c r="AS323" i="1" s="1"/>
  <c r="Y323" i="1"/>
  <c r="AB323" i="1" s="1"/>
  <c r="AC323" i="1" s="1"/>
  <c r="D321" i="7" s="1"/>
  <c r="AM323" i="1"/>
  <c r="AM295" i="1"/>
  <c r="AR295" i="1" s="1"/>
  <c r="AY295" i="1"/>
  <c r="BC295" i="1" s="1"/>
  <c r="AO295" i="1"/>
  <c r="AS295" i="1" s="1"/>
  <c r="AW295" i="1"/>
  <c r="BB295" i="1" s="1"/>
  <c r="BA295" i="1"/>
  <c r="BD295" i="1" s="1"/>
  <c r="AM261" i="1"/>
  <c r="AR261" i="1" s="1"/>
  <c r="AO261" i="1"/>
  <c r="AS261" i="1" s="1"/>
  <c r="AW261" i="1"/>
  <c r="BB261" i="1" s="1"/>
  <c r="BA261" i="1"/>
  <c r="BD261" i="1" s="1"/>
  <c r="AY261" i="1"/>
  <c r="BC261" i="1" s="1"/>
  <c r="AO241" i="1"/>
  <c r="AS241" i="1" s="1"/>
  <c r="AW241" i="1"/>
  <c r="BA241" i="1"/>
  <c r="BD241" i="1" s="1"/>
  <c r="Y124" i="1"/>
  <c r="AB124" i="1" s="1"/>
  <c r="AO124" i="1"/>
  <c r="AS124" i="1" s="1"/>
  <c r="AW124" i="1"/>
  <c r="BB124" i="1" s="1"/>
  <c r="BA124" i="1"/>
  <c r="BD124" i="1" s="1"/>
  <c r="AM124" i="1"/>
  <c r="AR124" i="1" s="1"/>
  <c r="AY124" i="1"/>
  <c r="BC124" i="1" s="1"/>
  <c r="Y61" i="1"/>
  <c r="AB61" i="1" s="1"/>
  <c r="AC61" i="1" s="1"/>
  <c r="D59" i="7" s="1"/>
  <c r="AW61" i="1"/>
  <c r="BB61" i="1" s="1"/>
  <c r="AT789" i="1"/>
  <c r="AS785" i="1"/>
  <c r="BD781" i="1"/>
  <c r="AT781" i="1"/>
  <c r="AS777" i="1"/>
  <c r="AT773" i="1"/>
  <c r="Y768" i="1"/>
  <c r="AB768" i="1" s="1"/>
  <c r="AW768" i="1"/>
  <c r="BB768" i="1" s="1"/>
  <c r="Y760" i="1"/>
  <c r="AB760" i="1" s="1"/>
  <c r="AW760" i="1"/>
  <c r="BB760" i="1" s="1"/>
  <c r="AT754" i="1"/>
  <c r="O750" i="1"/>
  <c r="AB749" i="1"/>
  <c r="Y740" i="1"/>
  <c r="AB740" i="1" s="1"/>
  <c r="AW740" i="1"/>
  <c r="BB740" i="1" s="1"/>
  <c r="Y739" i="1"/>
  <c r="AB739" i="1" s="1"/>
  <c r="AC739" i="1" s="1"/>
  <c r="D737" i="7" s="1"/>
  <c r="BA670" i="1"/>
  <c r="BD670" i="1" s="1"/>
  <c r="P669" i="1"/>
  <c r="AB661" i="1"/>
  <c r="AC661" i="1" s="1"/>
  <c r="D659" i="7" s="1"/>
  <c r="Y653" i="1"/>
  <c r="AB653" i="1" s="1"/>
  <c r="AO653" i="1"/>
  <c r="AS653" i="1" s="1"/>
  <c r="BA650" i="1"/>
  <c r="BD650" i="1" s="1"/>
  <c r="AO644" i="1"/>
  <c r="AS644" i="1" s="1"/>
  <c r="BA644" i="1"/>
  <c r="AS632" i="1"/>
  <c r="AS629" i="1"/>
  <c r="P606" i="1"/>
  <c r="AS606" i="1"/>
  <c r="AW599" i="1"/>
  <c r="BB599" i="1" s="1"/>
  <c r="BA520" i="1"/>
  <c r="BD520" i="1" s="1"/>
  <c r="AW517" i="1"/>
  <c r="BA517" i="1"/>
  <c r="BD517" i="1" s="1"/>
  <c r="Y517" i="1"/>
  <c r="AB517" i="1" s="1"/>
  <c r="Y489" i="1"/>
  <c r="AB489" i="1" s="1"/>
  <c r="AO489" i="1"/>
  <c r="AS489" i="1" s="1"/>
  <c r="AW489" i="1"/>
  <c r="AO484" i="1"/>
  <c r="AS484" i="1" s="1"/>
  <c r="AW484" i="1"/>
  <c r="BB484" i="1" s="1"/>
  <c r="AO481" i="1"/>
  <c r="AS481" i="1" s="1"/>
  <c r="AW481" i="1"/>
  <c r="Y481" i="1"/>
  <c r="AB481" i="1" s="1"/>
  <c r="Y449" i="1"/>
  <c r="AB449" i="1" s="1"/>
  <c r="AA449" i="1" s="1"/>
  <c r="BA449" i="1"/>
  <c r="BD449" i="1" s="1"/>
  <c r="P446" i="1"/>
  <c r="AR434" i="1"/>
  <c r="AM428" i="1"/>
  <c r="AR428" i="1" s="1"/>
  <c r="BA428" i="1"/>
  <c r="BD428" i="1" s="1"/>
  <c r="AO423" i="1"/>
  <c r="AS423" i="1" s="1"/>
  <c r="AW423" i="1"/>
  <c r="BB423" i="1" s="1"/>
  <c r="AO421" i="1"/>
  <c r="AS421" i="1" s="1"/>
  <c r="AW421" i="1"/>
  <c r="BB421" i="1" s="1"/>
  <c r="AM403" i="1"/>
  <c r="AR403" i="1" s="1"/>
  <c r="BA403" i="1"/>
  <c r="BD403" i="1" s="1"/>
  <c r="Y400" i="1"/>
  <c r="AB400" i="1" s="1"/>
  <c r="AM400" i="1"/>
  <c r="AW398" i="1"/>
  <c r="BA398" i="1"/>
  <c r="BD398" i="1" s="1"/>
  <c r="AY398" i="1"/>
  <c r="BC398" i="1" s="1"/>
  <c r="AW394" i="1"/>
  <c r="BB394" i="1" s="1"/>
  <c r="AY394" i="1"/>
  <c r="BC394" i="1" s="1"/>
  <c r="AO394" i="1"/>
  <c r="AS394" i="1" s="1"/>
  <c r="Y388" i="1"/>
  <c r="AB388" i="1" s="1"/>
  <c r="AC388" i="1" s="1"/>
  <c r="D386" i="7" s="1"/>
  <c r="AW388" i="1"/>
  <c r="BA377" i="1"/>
  <c r="BD377" i="1" s="1"/>
  <c r="AO365" i="1"/>
  <c r="AS365" i="1" s="1"/>
  <c r="BA365" i="1"/>
  <c r="BD365" i="1" s="1"/>
  <c r="AO362" i="1"/>
  <c r="AS362" i="1" s="1"/>
  <c r="AW362" i="1"/>
  <c r="BB362" i="1" s="1"/>
  <c r="AS338" i="1"/>
  <c r="AW315" i="1"/>
  <c r="BB315" i="1" s="1"/>
  <c r="AO315" i="1"/>
  <c r="AS315" i="1" s="1"/>
  <c r="AS298" i="1"/>
  <c r="AO280" i="1"/>
  <c r="AS280" i="1" s="1"/>
  <c r="AW280" i="1"/>
  <c r="BB280" i="1" s="1"/>
  <c r="BA280" i="1"/>
  <c r="BD280" i="1" s="1"/>
  <c r="Y280" i="1"/>
  <c r="AB280" i="1" s="1"/>
  <c r="AC280" i="1" s="1"/>
  <c r="D278" i="7" s="1"/>
  <c r="AM280" i="1"/>
  <c r="AR280" i="1" s="1"/>
  <c r="AY280" i="1"/>
  <c r="BC280" i="1" s="1"/>
  <c r="AY248" i="1"/>
  <c r="BC248" i="1" s="1"/>
  <c r="AW248" i="1"/>
  <c r="BB248" i="1" s="1"/>
  <c r="BA248" i="1"/>
  <c r="BD248" i="1" s="1"/>
  <c r="AO233" i="1"/>
  <c r="AS233" i="1" s="1"/>
  <c r="Y233" i="1"/>
  <c r="AB233" i="1" s="1"/>
  <c r="AM233" i="1"/>
  <c r="AR233" i="1" s="1"/>
  <c r="BA233" i="1"/>
  <c r="BD233" i="1" s="1"/>
  <c r="AY224" i="1"/>
  <c r="BC224" i="1" s="1"/>
  <c r="AW224" i="1"/>
  <c r="BA224" i="1"/>
  <c r="BD224" i="1" s="1"/>
  <c r="AO201" i="1"/>
  <c r="AS201" i="1" s="1"/>
  <c r="AY201" i="1"/>
  <c r="BC201" i="1" s="1"/>
  <c r="AM201" i="1"/>
  <c r="AR201" i="1" s="1"/>
  <c r="AY196" i="1"/>
  <c r="BC196" i="1" s="1"/>
  <c r="AO196" i="1"/>
  <c r="AS196" i="1" s="1"/>
  <c r="AW196" i="1"/>
  <c r="BB196" i="1" s="1"/>
  <c r="BA196" i="1"/>
  <c r="BD196" i="1" s="1"/>
  <c r="AM127" i="1"/>
  <c r="AR127" i="1" s="1"/>
  <c r="Y127" i="1"/>
  <c r="AB127" i="1" s="1"/>
  <c r="AA127" i="1" s="1"/>
  <c r="AW127" i="1"/>
  <c r="BB127" i="1" s="1"/>
  <c r="BA127" i="1"/>
  <c r="BD127" i="1" s="1"/>
  <c r="AY127" i="1"/>
  <c r="BC127" i="1" s="1"/>
  <c r="AO127" i="1"/>
  <c r="AS127" i="1" s="1"/>
  <c r="AT787" i="1"/>
  <c r="AT783" i="1"/>
  <c r="AT779" i="1"/>
  <c r="AT775" i="1"/>
  <c r="AT771" i="1"/>
  <c r="AJ766" i="1"/>
  <c r="AK766" i="1" s="1"/>
  <c r="E764" i="7" s="1"/>
  <c r="AJ764" i="1"/>
  <c r="AK764" i="1" s="1"/>
  <c r="E762" i="7" s="1"/>
  <c r="AJ763" i="1"/>
  <c r="AK763" i="1" s="1"/>
  <c r="E761" i="7" s="1"/>
  <c r="AT762" i="1"/>
  <c r="AT759" i="1"/>
  <c r="AJ757" i="1"/>
  <c r="AK757" i="1" s="1"/>
  <c r="E755" i="7" s="1"/>
  <c r="AT752" i="1"/>
  <c r="AT749" i="1"/>
  <c r="AT748" i="1"/>
  <c r="O747" i="1"/>
  <c r="O746" i="1"/>
  <c r="AJ745" i="1"/>
  <c r="AK745" i="1" s="1"/>
  <c r="E743" i="7" s="1"/>
  <c r="P742" i="1"/>
  <c r="AT741" i="1"/>
  <c r="O741" i="1"/>
  <c r="AJ738" i="1"/>
  <c r="AK738" i="1" s="1"/>
  <c r="E736" i="7" s="1"/>
  <c r="AJ736" i="1"/>
  <c r="AK736" i="1" s="1"/>
  <c r="E734" i="7" s="1"/>
  <c r="AB736" i="1"/>
  <c r="O735" i="1"/>
  <c r="AS734" i="1"/>
  <c r="O733" i="1"/>
  <c r="O731" i="1"/>
  <c r="AS730" i="1"/>
  <c r="P729" i="1"/>
  <c r="AJ728" i="1"/>
  <c r="AK728" i="1" s="1"/>
  <c r="E726" i="7" s="1"/>
  <c r="P728" i="1"/>
  <c r="AJ727" i="1"/>
  <c r="AK727" i="1" s="1"/>
  <c r="E725" i="7" s="1"/>
  <c r="O725" i="1"/>
  <c r="O724" i="1"/>
  <c r="AT723" i="1"/>
  <c r="O723" i="1"/>
  <c r="O722" i="1"/>
  <c r="AT721" i="1"/>
  <c r="P712" i="1"/>
  <c r="AJ711" i="1"/>
  <c r="AK711" i="1" s="1"/>
  <c r="E709" i="7" s="1"/>
  <c r="AT709" i="1"/>
  <c r="O709" i="1"/>
  <c r="AS708" i="1"/>
  <c r="AJ708" i="1"/>
  <c r="O708" i="1"/>
  <c r="AJ707" i="1"/>
  <c r="AK707" i="1" s="1"/>
  <c r="E705" i="7" s="1"/>
  <c r="AT706" i="1"/>
  <c r="O703" i="1"/>
  <c r="O702" i="1"/>
  <c r="AB701" i="1"/>
  <c r="P699" i="1"/>
  <c r="AT698" i="1"/>
  <c r="AT697" i="1"/>
  <c r="P697" i="1"/>
  <c r="O695" i="1"/>
  <c r="AS694" i="1"/>
  <c r="AT691" i="1"/>
  <c r="P691" i="1"/>
  <c r="AT689" i="1"/>
  <c r="P689" i="1"/>
  <c r="AT688" i="1"/>
  <c r="AT687" i="1"/>
  <c r="AT686" i="1"/>
  <c r="P684" i="1"/>
  <c r="AT683" i="1"/>
  <c r="AO682" i="1"/>
  <c r="AS682" i="1" s="1"/>
  <c r="AO680" i="1"/>
  <c r="AS680" i="1" s="1"/>
  <c r="O678" i="1"/>
  <c r="AB677" i="1"/>
  <c r="AC677" i="1" s="1"/>
  <c r="D675" i="7" s="1"/>
  <c r="AT676" i="1"/>
  <c r="P676" i="1"/>
  <c r="AO674" i="1"/>
  <c r="AS674" i="1" s="1"/>
  <c r="P670" i="1"/>
  <c r="BA669" i="1"/>
  <c r="BD669" i="1" s="1"/>
  <c r="AJ669" i="1"/>
  <c r="AK669" i="1" s="1"/>
  <c r="E667" i="7" s="1"/>
  <c r="O669" i="1"/>
  <c r="AJ668" i="1"/>
  <c r="AK668" i="1" s="1"/>
  <c r="E666" i="7" s="1"/>
  <c r="AJ666" i="1"/>
  <c r="AK666" i="1" s="1"/>
  <c r="E664" i="7" s="1"/>
  <c r="AJ661" i="1"/>
  <c r="AK661" i="1" s="1"/>
  <c r="E659" i="7" s="1"/>
  <c r="BB660" i="1"/>
  <c r="AS659" i="1"/>
  <c r="AJ658" i="1"/>
  <c r="AK658" i="1" s="1"/>
  <c r="E656" i="7" s="1"/>
  <c r="AS654" i="1"/>
  <c r="BD652" i="1"/>
  <c r="AB652" i="1"/>
  <c r="AA652" i="1" s="1"/>
  <c r="O650" i="1"/>
  <c r="AB648" i="1"/>
  <c r="AJ647" i="1"/>
  <c r="AK647" i="1" s="1"/>
  <c r="E645" i="7" s="1"/>
  <c r="P647" i="1"/>
  <c r="AS647" i="1"/>
  <c r="O646" i="1"/>
  <c r="BB645" i="1"/>
  <c r="O644" i="1"/>
  <c r="AB643" i="1"/>
  <c r="AC643" i="1" s="1"/>
  <c r="D641" i="7" s="1"/>
  <c r="AJ639" i="1"/>
  <c r="AK639" i="1" s="1"/>
  <c r="E637" i="7" s="1"/>
  <c r="O639" i="1"/>
  <c r="AT638" i="1"/>
  <c r="O638" i="1"/>
  <c r="AT636" i="1"/>
  <c r="O632" i="1"/>
  <c r="P629" i="1"/>
  <c r="AT625" i="1"/>
  <c r="O623" i="1"/>
  <c r="O622" i="1"/>
  <c r="P617" i="1"/>
  <c r="O613" i="1"/>
  <c r="O611" i="1"/>
  <c r="O609" i="1"/>
  <c r="S609" i="1" s="1"/>
  <c r="T609" i="1" s="1"/>
  <c r="C607" i="7" s="1"/>
  <c r="AJ608" i="1"/>
  <c r="AK608" i="1" s="1"/>
  <c r="E606" i="7" s="1"/>
  <c r="BB607" i="1"/>
  <c r="AT603" i="1"/>
  <c r="AT601" i="1"/>
  <c r="P601" i="1"/>
  <c r="O600" i="1"/>
  <c r="AJ592" i="1"/>
  <c r="AK592" i="1" s="1"/>
  <c r="E590" i="7" s="1"/>
  <c r="AJ591" i="1"/>
  <c r="AK591" i="1" s="1"/>
  <c r="E589" i="7" s="1"/>
  <c r="AT589" i="1"/>
  <c r="BD588" i="1"/>
  <c r="O587" i="1"/>
  <c r="AJ584" i="1"/>
  <c r="AK584" i="1" s="1"/>
  <c r="E582" i="7" s="1"/>
  <c r="O584" i="1"/>
  <c r="AS582" i="1"/>
  <c r="O578" i="1"/>
  <c r="Y576" i="1"/>
  <c r="AB576" i="1" s="1"/>
  <c r="AJ573" i="1"/>
  <c r="AK573" i="1" s="1"/>
  <c r="E571" i="7" s="1"/>
  <c r="O573" i="1"/>
  <c r="AW572" i="1"/>
  <c r="AT570" i="1"/>
  <c r="AB569" i="1"/>
  <c r="P564" i="1"/>
  <c r="O563" i="1"/>
  <c r="AT556" i="1"/>
  <c r="P556" i="1"/>
  <c r="AS556" i="1"/>
  <c r="P555" i="1"/>
  <c r="P552" i="1"/>
  <c r="AB552" i="1"/>
  <c r="AC552" i="1" s="1"/>
  <c r="D550" i="7" s="1"/>
  <c r="AJ551" i="1"/>
  <c r="AK551" i="1" s="1"/>
  <c r="E549" i="7" s="1"/>
  <c r="AJ550" i="1"/>
  <c r="AK550" i="1" s="1"/>
  <c r="E548" i="7" s="1"/>
  <c r="AT549" i="1"/>
  <c r="AJ548" i="1"/>
  <c r="AK548" i="1" s="1"/>
  <c r="E546" i="7" s="1"/>
  <c r="O546" i="1"/>
  <c r="P545" i="1"/>
  <c r="AJ544" i="1"/>
  <c r="AK544" i="1" s="1"/>
  <c r="E542" i="7" s="1"/>
  <c r="AT543" i="1"/>
  <c r="P543" i="1"/>
  <c r="S543" i="1" s="1"/>
  <c r="P542" i="1"/>
  <c r="AB541" i="1"/>
  <c r="AC541" i="1" s="1"/>
  <c r="D539" i="7" s="1"/>
  <c r="P541" i="1"/>
  <c r="S541" i="1" s="1"/>
  <c r="P538" i="1"/>
  <c r="AT537" i="1"/>
  <c r="P537" i="1"/>
  <c r="BD536" i="1"/>
  <c r="BA532" i="1"/>
  <c r="BD532" i="1" s="1"/>
  <c r="Y532" i="1"/>
  <c r="AB532" i="1" s="1"/>
  <c r="P526" i="1"/>
  <c r="O523" i="1"/>
  <c r="S523" i="1" s="1"/>
  <c r="AT521" i="1"/>
  <c r="BB518" i="1"/>
  <c r="O518" i="1"/>
  <c r="O515" i="1"/>
  <c r="AS505" i="1"/>
  <c r="AJ505" i="1"/>
  <c r="AK505" i="1" s="1"/>
  <c r="E503" i="7" s="1"/>
  <c r="O505" i="1"/>
  <c r="AT503" i="1"/>
  <c r="AJ501" i="1"/>
  <c r="AK501" i="1" s="1"/>
  <c r="E499" i="7" s="1"/>
  <c r="O500" i="1"/>
  <c r="AJ499" i="1"/>
  <c r="AK499" i="1" s="1"/>
  <c r="E497" i="7" s="1"/>
  <c r="P497" i="1"/>
  <c r="S497" i="1" s="1"/>
  <c r="T497" i="1" s="1"/>
  <c r="C495" i="7" s="1"/>
  <c r="P496" i="1"/>
  <c r="P493" i="1"/>
  <c r="AJ492" i="1"/>
  <c r="AK492" i="1" s="1"/>
  <c r="E490" i="7" s="1"/>
  <c r="AT488" i="1"/>
  <c r="AT486" i="1"/>
  <c r="AT483" i="1"/>
  <c r="P483" i="1"/>
  <c r="BD481" i="1"/>
  <c r="AT481" i="1"/>
  <c r="P480" i="1"/>
  <c r="AB480" i="1"/>
  <c r="AJ479" i="1"/>
  <c r="AK479" i="1" s="1"/>
  <c r="E477" i="7" s="1"/>
  <c r="O479" i="1"/>
  <c r="AJ476" i="1"/>
  <c r="AK476" i="1" s="1"/>
  <c r="E474" i="7" s="1"/>
  <c r="AT475" i="1"/>
  <c r="BD473" i="1"/>
  <c r="O473" i="1"/>
  <c r="AT470" i="1"/>
  <c r="AB468" i="1"/>
  <c r="AC468" i="1" s="1"/>
  <c r="D466" i="7" s="1"/>
  <c r="O467" i="1"/>
  <c r="S467" i="1" s="1"/>
  <c r="T467" i="1" s="1"/>
  <c r="AT466" i="1"/>
  <c r="O466" i="1"/>
  <c r="BB465" i="1"/>
  <c r="P462" i="1"/>
  <c r="S462" i="1" s="1"/>
  <c r="AT459" i="1"/>
  <c r="AS457" i="1"/>
  <c r="AT456" i="1"/>
  <c r="O451" i="1"/>
  <c r="AJ450" i="1"/>
  <c r="AK450" i="1" s="1"/>
  <c r="E448" i="7" s="1"/>
  <c r="O450" i="1"/>
  <c r="AT449" i="1"/>
  <c r="O448" i="1"/>
  <c r="BD446" i="1"/>
  <c r="AT441" i="1"/>
  <c r="AJ438" i="1"/>
  <c r="AK438" i="1" s="1"/>
  <c r="E436" i="7" s="1"/>
  <c r="AJ436" i="1"/>
  <c r="AK436" i="1" s="1"/>
  <c r="E434" i="7" s="1"/>
  <c r="AS432" i="1"/>
  <c r="P432" i="1"/>
  <c r="BD431" i="1"/>
  <c r="P431" i="1"/>
  <c r="O430" i="1"/>
  <c r="O429" i="1"/>
  <c r="AJ427" i="1"/>
  <c r="AK427" i="1" s="1"/>
  <c r="E425" i="7" s="1"/>
  <c r="AB426" i="1"/>
  <c r="O424" i="1"/>
  <c r="AT422" i="1"/>
  <c r="P422" i="1"/>
  <c r="BD421" i="1"/>
  <c r="AJ420" i="1"/>
  <c r="AK420" i="1" s="1"/>
  <c r="E418" i="7" s="1"/>
  <c r="AT416" i="1"/>
  <c r="P416" i="1"/>
  <c r="AT415" i="1"/>
  <c r="BD414" i="1"/>
  <c r="O414" i="1"/>
  <c r="P411" i="1"/>
  <c r="AT409" i="1"/>
  <c r="O406" i="1"/>
  <c r="O399" i="1"/>
  <c r="P397" i="1"/>
  <c r="AR397" i="1"/>
  <c r="AT396" i="1"/>
  <c r="P396" i="1"/>
  <c r="O395" i="1"/>
  <c r="P392" i="1"/>
  <c r="AB392" i="1"/>
  <c r="AT391" i="1"/>
  <c r="P391" i="1"/>
  <c r="P389" i="1"/>
  <c r="AR389" i="1"/>
  <c r="AT383" i="1"/>
  <c r="P382" i="1"/>
  <c r="AJ381" i="1"/>
  <c r="AK381" i="1" s="1"/>
  <c r="E379" i="7" s="1"/>
  <c r="AB381" i="1"/>
  <c r="AT379" i="1"/>
  <c r="P378" i="1"/>
  <c r="AJ377" i="1"/>
  <c r="AK377" i="1" s="1"/>
  <c r="E375" i="7" s="1"/>
  <c r="AT376" i="1"/>
  <c r="O375" i="1"/>
  <c r="AT372" i="1"/>
  <c r="P371" i="1"/>
  <c r="AT370" i="1"/>
  <c r="O370" i="1"/>
  <c r="AS369" i="1"/>
  <c r="O369" i="1"/>
  <c r="P367" i="1"/>
  <c r="AT366" i="1"/>
  <c r="O366" i="1"/>
  <c r="P363" i="1"/>
  <c r="AT362" i="1"/>
  <c r="O362" i="1"/>
  <c r="O361" i="1"/>
  <c r="P359" i="1"/>
  <c r="AT358" i="1"/>
  <c r="O357" i="1"/>
  <c r="P356" i="1"/>
  <c r="O353" i="1"/>
  <c r="AJ352" i="1"/>
  <c r="AK352" i="1" s="1"/>
  <c r="E350" i="7" s="1"/>
  <c r="AT347" i="1"/>
  <c r="AT343" i="1"/>
  <c r="P339" i="1"/>
  <c r="AB339" i="1"/>
  <c r="AC339" i="1" s="1"/>
  <c r="D337" i="7" s="1"/>
  <c r="AT338" i="1"/>
  <c r="P333" i="1"/>
  <c r="O331" i="1"/>
  <c r="O330" i="1"/>
  <c r="AT329" i="1"/>
  <c r="AJ329" i="1"/>
  <c r="AK329" i="1" s="1"/>
  <c r="E327" i="7" s="1"/>
  <c r="P327" i="1"/>
  <c r="AT326" i="1"/>
  <c r="O325" i="1"/>
  <c r="O324" i="1"/>
  <c r="AT323" i="1"/>
  <c r="AJ323" i="1"/>
  <c r="AT322" i="1"/>
  <c r="O321" i="1"/>
  <c r="AW319" i="1"/>
  <c r="BB319" i="1" s="1"/>
  <c r="AO319" i="1"/>
  <c r="AW304" i="1"/>
  <c r="BB304" i="1" s="1"/>
  <c r="BA304" i="1"/>
  <c r="BD304" i="1" s="1"/>
  <c r="AY304" i="1"/>
  <c r="BC304" i="1" s="1"/>
  <c r="P301" i="1"/>
  <c r="AW288" i="1"/>
  <c r="BB288" i="1" s="1"/>
  <c r="BA288" i="1"/>
  <c r="BD288" i="1" s="1"/>
  <c r="AY288" i="1"/>
  <c r="BC288" i="1" s="1"/>
  <c r="P285" i="1"/>
  <c r="AO283" i="1"/>
  <c r="AS283" i="1" s="1"/>
  <c r="AW283" i="1"/>
  <c r="BB283" i="1" s="1"/>
  <c r="BA283" i="1"/>
  <c r="BD283" i="1" s="1"/>
  <c r="AY283" i="1"/>
  <c r="BC283" i="1" s="1"/>
  <c r="P271" i="1"/>
  <c r="Y251" i="1"/>
  <c r="AB251" i="1" s="1"/>
  <c r="AA251" i="1" s="1"/>
  <c r="AY251" i="1"/>
  <c r="BC251" i="1" s="1"/>
  <c r="AO239" i="1"/>
  <c r="AS239" i="1" s="1"/>
  <c r="AY239" i="1"/>
  <c r="BC239" i="1" s="1"/>
  <c r="Y239" i="1"/>
  <c r="AB239" i="1" s="1"/>
  <c r="AA239" i="1" s="1"/>
  <c r="AM239" i="1"/>
  <c r="AR239" i="1" s="1"/>
  <c r="AM238" i="1"/>
  <c r="BA238" i="1"/>
  <c r="BD238" i="1" s="1"/>
  <c r="AO227" i="1"/>
  <c r="AS227" i="1" s="1"/>
  <c r="Y227" i="1"/>
  <c r="AB227" i="1" s="1"/>
  <c r="AM227" i="1"/>
  <c r="AR227" i="1" s="1"/>
  <c r="AO221" i="1"/>
  <c r="AS221" i="1" s="1"/>
  <c r="AW221" i="1"/>
  <c r="BB221" i="1" s="1"/>
  <c r="AW204" i="1"/>
  <c r="BB204" i="1" s="1"/>
  <c r="Y204" i="1"/>
  <c r="AB204" i="1" s="1"/>
  <c r="AM204" i="1"/>
  <c r="AR204" i="1" s="1"/>
  <c r="AY204" i="1"/>
  <c r="BC204" i="1" s="1"/>
  <c r="BB188" i="1"/>
  <c r="AB185" i="1"/>
  <c r="AM177" i="1"/>
  <c r="AR177" i="1" s="1"/>
  <c r="BA177" i="1"/>
  <c r="BD177" i="1" s="1"/>
  <c r="BB176" i="1"/>
  <c r="AM154" i="1"/>
  <c r="AR154" i="1" s="1"/>
  <c r="Y154" i="1"/>
  <c r="AB154" i="1" s="1"/>
  <c r="AC154" i="1" s="1"/>
  <c r="D152" i="7" s="1"/>
  <c r="AM112" i="1"/>
  <c r="AR112" i="1" s="1"/>
  <c r="Y112" i="1"/>
  <c r="AO112" i="1"/>
  <c r="AS112" i="1" s="1"/>
  <c r="BA112" i="1"/>
  <c r="BD112" i="1" s="1"/>
  <c r="AM111" i="1"/>
  <c r="AR111" i="1" s="1"/>
  <c r="AO111" i="1"/>
  <c r="AS111" i="1" s="1"/>
  <c r="AM110" i="1"/>
  <c r="AR110" i="1" s="1"/>
  <c r="BA110" i="1"/>
  <c r="BD110" i="1" s="1"/>
  <c r="AO110" i="1"/>
  <c r="AS110" i="1" s="1"/>
  <c r="AT62" i="1"/>
  <c r="AT56" i="1"/>
  <c r="Y45" i="1"/>
  <c r="AB45" i="1" s="1"/>
  <c r="AA45" i="1" s="1"/>
  <c r="AO45" i="1"/>
  <c r="AS45" i="1" s="1"/>
  <c r="AW45" i="1"/>
  <c r="BB45" i="1" s="1"/>
  <c r="BA45" i="1"/>
  <c r="BD45" i="1" s="1"/>
  <c r="Y172" i="1"/>
  <c r="AB172" i="1" s="1"/>
  <c r="AM172" i="1"/>
  <c r="AR172" i="1" s="1"/>
  <c r="AY172" i="1"/>
  <c r="AO172" i="1"/>
  <c r="AS172" i="1" s="1"/>
  <c r="AT166" i="1"/>
  <c r="AW146" i="1"/>
  <c r="BB146" i="1" s="1"/>
  <c r="BA146" i="1"/>
  <c r="BD146" i="1" s="1"/>
  <c r="AM146" i="1"/>
  <c r="AR146" i="1" s="1"/>
  <c r="AY146" i="1"/>
  <c r="BC146" i="1" s="1"/>
  <c r="AT145" i="1"/>
  <c r="AM142" i="1"/>
  <c r="AR142" i="1" s="1"/>
  <c r="BA142" i="1"/>
  <c r="BD142" i="1" s="1"/>
  <c r="AO142" i="1"/>
  <c r="AS142" i="1" s="1"/>
  <c r="AW142" i="1"/>
  <c r="BB142" i="1" s="1"/>
  <c r="P126" i="1"/>
  <c r="BA102" i="1"/>
  <c r="BD102" i="1" s="1"/>
  <c r="Y102" i="1"/>
  <c r="AB102" i="1" s="1"/>
  <c r="AC102" i="1" s="1"/>
  <c r="D100" i="7" s="1"/>
  <c r="AO102" i="1"/>
  <c r="AS102" i="1" s="1"/>
  <c r="AT82" i="1"/>
  <c r="AO63" i="1"/>
  <c r="AS63" i="1" s="1"/>
  <c r="Y63" i="1"/>
  <c r="AB63" i="1" s="1"/>
  <c r="AC63" i="1" s="1"/>
  <c r="D61" i="7" s="1"/>
  <c r="AT53" i="1"/>
  <c r="AY53" i="1"/>
  <c r="BC53" i="1" s="1"/>
  <c r="Y53" i="1"/>
  <c r="AB53" i="1" s="1"/>
  <c r="AO53" i="1"/>
  <c r="AS53" i="1" s="1"/>
  <c r="AW53" i="1"/>
  <c r="BB53" i="1" s="1"/>
  <c r="BA53" i="1"/>
  <c r="BD53" i="1" s="1"/>
  <c r="AS52" i="1"/>
  <c r="Y44" i="1"/>
  <c r="AB44" i="1" s="1"/>
  <c r="AA44" i="1" s="1"/>
  <c r="AO44" i="1"/>
  <c r="AS44" i="1" s="1"/>
  <c r="AW44" i="1"/>
  <c r="BB44" i="1" s="1"/>
  <c r="BA44" i="1"/>
  <c r="BD44" i="1" s="1"/>
  <c r="AM44" i="1"/>
  <c r="AR44" i="1" s="1"/>
  <c r="AY44" i="1"/>
  <c r="BC44" i="1" s="1"/>
  <c r="AT732" i="1"/>
  <c r="BD730" i="1"/>
  <c r="AT730" i="1"/>
  <c r="O729" i="1"/>
  <c r="O728" i="1"/>
  <c r="AT727" i="1"/>
  <c r="P725" i="1"/>
  <c r="AJ724" i="1"/>
  <c r="AK724" i="1" s="1"/>
  <c r="E722" i="7" s="1"/>
  <c r="P724" i="1"/>
  <c r="AJ723" i="1"/>
  <c r="AK723" i="1" s="1"/>
  <c r="E721" i="7" s="1"/>
  <c r="P723" i="1"/>
  <c r="AJ722" i="1"/>
  <c r="AK722" i="1" s="1"/>
  <c r="E720" i="7" s="1"/>
  <c r="P722" i="1"/>
  <c r="BD722" i="1"/>
  <c r="AJ721" i="1"/>
  <c r="AK721" i="1" s="1"/>
  <c r="E719" i="7" s="1"/>
  <c r="O712" i="1"/>
  <c r="AT711" i="1"/>
  <c r="AB709" i="1"/>
  <c r="AT708" i="1"/>
  <c r="P708" i="1"/>
  <c r="P702" i="1"/>
  <c r="AJ701" i="1"/>
  <c r="AK701" i="1" s="1"/>
  <c r="E699" i="7" s="1"/>
  <c r="O701" i="1"/>
  <c r="AJ700" i="1"/>
  <c r="AK700" i="1" s="1"/>
  <c r="E698" i="7" s="1"/>
  <c r="AS699" i="1"/>
  <c r="AJ698" i="1"/>
  <c r="AK698" i="1" s="1"/>
  <c r="E696" i="7" s="1"/>
  <c r="AJ693" i="1"/>
  <c r="AK693" i="1" s="1"/>
  <c r="E691" i="7" s="1"/>
  <c r="BB692" i="1"/>
  <c r="AS691" i="1"/>
  <c r="AJ690" i="1"/>
  <c r="AK690" i="1" s="1"/>
  <c r="E688" i="7" s="1"/>
  <c r="AS686" i="1"/>
  <c r="O684" i="1"/>
  <c r="S684" i="1" s="1"/>
  <c r="AJ683" i="1"/>
  <c r="AK683" i="1" s="1"/>
  <c r="E681" i="7" s="1"/>
  <c r="AB681" i="1"/>
  <c r="AC681" i="1" s="1"/>
  <c r="D679" i="7" s="1"/>
  <c r="AT680" i="1"/>
  <c r="P678" i="1"/>
  <c r="AT677" i="1"/>
  <c r="O677" i="1"/>
  <c r="AS676" i="1"/>
  <c r="AJ676" i="1"/>
  <c r="AK676" i="1" s="1"/>
  <c r="E674" i="7" s="1"/>
  <c r="O676" i="1"/>
  <c r="AJ675" i="1"/>
  <c r="AK675" i="1" s="1"/>
  <c r="E673" i="7" s="1"/>
  <c r="AT674" i="1"/>
  <c r="AB673" i="1"/>
  <c r="AA673" i="1" s="1"/>
  <c r="O671" i="1"/>
  <c r="O670" i="1"/>
  <c r="AB669" i="1"/>
  <c r="AA669" i="1" s="1"/>
  <c r="P667" i="1"/>
  <c r="AT666" i="1"/>
  <c r="AT665" i="1"/>
  <c r="P665" i="1"/>
  <c r="O663" i="1"/>
  <c r="AS662" i="1"/>
  <c r="AT659" i="1"/>
  <c r="P659" i="1"/>
  <c r="AT657" i="1"/>
  <c r="P657" i="1"/>
  <c r="AT656" i="1"/>
  <c r="AT655" i="1"/>
  <c r="AT654" i="1"/>
  <c r="AO652" i="1"/>
  <c r="AS652" i="1" s="1"/>
  <c r="P650" i="1"/>
  <c r="AO648" i="1"/>
  <c r="AS648" i="1" s="1"/>
  <c r="P646" i="1"/>
  <c r="AJ645" i="1"/>
  <c r="P644" i="1"/>
  <c r="AT639" i="1"/>
  <c r="AJ638" i="1"/>
  <c r="AK638" i="1" s="1"/>
  <c r="E636" i="7" s="1"/>
  <c r="P638" i="1"/>
  <c r="O637" i="1"/>
  <c r="P635" i="1"/>
  <c r="S635" i="1" s="1"/>
  <c r="AS635" i="1"/>
  <c r="O633" i="1"/>
  <c r="AT632" i="1"/>
  <c r="P632" i="1"/>
  <c r="AS630" i="1"/>
  <c r="P625" i="1"/>
  <c r="P624" i="1"/>
  <c r="AT623" i="1"/>
  <c r="AT622" i="1"/>
  <c r="O621" i="1"/>
  <c r="AJ619" i="1"/>
  <c r="AK619" i="1" s="1"/>
  <c r="E617" i="7" s="1"/>
  <c r="P618" i="1"/>
  <c r="AS618" i="1"/>
  <c r="AT617" i="1"/>
  <c r="AT616" i="1"/>
  <c r="AT615" i="1"/>
  <c r="AS612" i="1"/>
  <c r="AJ612" i="1"/>
  <c r="AT610" i="1"/>
  <c r="AJ609" i="1"/>
  <c r="AK609" i="1" s="1"/>
  <c r="E607" i="7" s="1"/>
  <c r="O608" i="1"/>
  <c r="AJ607" i="1"/>
  <c r="AK607" i="1" s="1"/>
  <c r="E605" i="7" s="1"/>
  <c r="O604" i="1"/>
  <c r="P603" i="1"/>
  <c r="BB603" i="1"/>
  <c r="AJ596" i="1"/>
  <c r="P594" i="1"/>
  <c r="AJ593" i="1"/>
  <c r="AK593" i="1" s="1"/>
  <c r="E591" i="7" s="1"/>
  <c r="AT591" i="1"/>
  <c r="O588" i="1"/>
  <c r="AT586" i="1"/>
  <c r="AJ585" i="1"/>
  <c r="AK585" i="1" s="1"/>
  <c r="E583" i="7" s="1"/>
  <c r="O581" i="1"/>
  <c r="AJ578" i="1"/>
  <c r="AK578" i="1" s="1"/>
  <c r="E576" i="7" s="1"/>
  <c r="AT577" i="1"/>
  <c r="AT576" i="1"/>
  <c r="AT573" i="1"/>
  <c r="P572" i="1"/>
  <c r="O571" i="1"/>
  <c r="P570" i="1"/>
  <c r="O566" i="1"/>
  <c r="S566" i="1" s="1"/>
  <c r="O564" i="1"/>
  <c r="AT562" i="1"/>
  <c r="AT561" i="1"/>
  <c r="O561" i="1"/>
  <c r="P559" i="1"/>
  <c r="AJ558" i="1"/>
  <c r="AK558" i="1" s="1"/>
  <c r="E556" i="7" s="1"/>
  <c r="O556" i="1"/>
  <c r="S556" i="1" s="1"/>
  <c r="AJ553" i="1"/>
  <c r="AK553" i="1" s="1"/>
  <c r="E551" i="7" s="1"/>
  <c r="AJ549" i="1"/>
  <c r="AK549" i="1" s="1"/>
  <c r="E547" i="7" s="1"/>
  <c r="O549" i="1"/>
  <c r="P548" i="1"/>
  <c r="BD547" i="1"/>
  <c r="AJ546" i="1"/>
  <c r="AK546" i="1" s="1"/>
  <c r="E544" i="7" s="1"/>
  <c r="AJ545" i="1"/>
  <c r="AK545" i="1" s="1"/>
  <c r="E543" i="7" s="1"/>
  <c r="AT544" i="1"/>
  <c r="O544" i="1"/>
  <c r="AT538" i="1"/>
  <c r="O537" i="1"/>
  <c r="AT534" i="1"/>
  <c r="AT532" i="1"/>
  <c r="P532" i="1"/>
  <c r="AS532" i="1"/>
  <c r="P531" i="1"/>
  <c r="P530" i="1"/>
  <c r="S530" i="1" s="1"/>
  <c r="BD529" i="1"/>
  <c r="AT529" i="1"/>
  <c r="AJ529" i="1"/>
  <c r="AK529" i="1" s="1"/>
  <c r="E527" i="7" s="1"/>
  <c r="AA529" i="1"/>
  <c r="O529" i="1"/>
  <c r="P527" i="1"/>
  <c r="AJ526" i="1"/>
  <c r="AK526" i="1" s="1"/>
  <c r="E524" i="7" s="1"/>
  <c r="AT525" i="1"/>
  <c r="O525" i="1"/>
  <c r="AT524" i="1"/>
  <c r="AT522" i="1"/>
  <c r="O522" i="1"/>
  <c r="P521" i="1"/>
  <c r="BD521" i="1"/>
  <c r="AJ520" i="1"/>
  <c r="AK520" i="1" s="1"/>
  <c r="E518" i="7" s="1"/>
  <c r="P519" i="1"/>
  <c r="AT516" i="1"/>
  <c r="AT515" i="1"/>
  <c r="BD514" i="1"/>
  <c r="AT514" i="1"/>
  <c r="AT513" i="1"/>
  <c r="O513" i="1"/>
  <c r="AJ510" i="1"/>
  <c r="AK510" i="1" s="1"/>
  <c r="E508" i="7" s="1"/>
  <c r="P510" i="1"/>
  <c r="AT508" i="1"/>
  <c r="AJ507" i="1"/>
  <c r="AK507" i="1" s="1"/>
  <c r="E505" i="7" s="1"/>
  <c r="AT504" i="1"/>
  <c r="O504" i="1"/>
  <c r="O503" i="1"/>
  <c r="P501" i="1"/>
  <c r="AJ500" i="1"/>
  <c r="AK500" i="1" s="1"/>
  <c r="E498" i="7" s="1"/>
  <c r="AT498" i="1"/>
  <c r="P498" i="1"/>
  <c r="BD498" i="1"/>
  <c r="AT497" i="1"/>
  <c r="Y497" i="1"/>
  <c r="AB497" i="1" s="1"/>
  <c r="P494" i="1"/>
  <c r="Y493" i="1"/>
  <c r="AB493" i="1" s="1"/>
  <c r="O486" i="1"/>
  <c r="AT485" i="1"/>
  <c r="O485" i="1"/>
  <c r="AW480" i="1"/>
  <c r="AT478" i="1"/>
  <c r="P476" i="1"/>
  <c r="P475" i="1"/>
  <c r="AJ474" i="1"/>
  <c r="AK474" i="1" s="1"/>
  <c r="E472" i="7" s="1"/>
  <c r="O474" i="1"/>
  <c r="P473" i="1"/>
  <c r="BA468" i="1"/>
  <c r="BD468" i="1" s="1"/>
  <c r="O468" i="1"/>
  <c r="AJ466" i="1"/>
  <c r="AK466" i="1" s="1"/>
  <c r="E464" i="7" s="1"/>
  <c r="AT465" i="1"/>
  <c r="O464" i="1"/>
  <c r="AJ462" i="1"/>
  <c r="AK462" i="1" s="1"/>
  <c r="E460" i="7" s="1"/>
  <c r="AW461" i="1"/>
  <c r="BB461" i="1" s="1"/>
  <c r="AJ459" i="1"/>
  <c r="AK459" i="1" s="1"/>
  <c r="E457" i="7" s="1"/>
  <c r="P459" i="1"/>
  <c r="Y458" i="1"/>
  <c r="AB458" i="1" s="1"/>
  <c r="P454" i="1"/>
  <c r="BD452" i="1"/>
  <c r="AJ451" i="1"/>
  <c r="AK451" i="1" s="1"/>
  <c r="E449" i="7" s="1"/>
  <c r="BB449" i="1"/>
  <c r="AJ449" i="1"/>
  <c r="AK449" i="1" s="1"/>
  <c r="E447" i="7" s="1"/>
  <c r="P449" i="1"/>
  <c r="S449" i="1" s="1"/>
  <c r="T449" i="1" s="1"/>
  <c r="C447" i="7" s="1"/>
  <c r="AT447" i="1"/>
  <c r="P447" i="1"/>
  <c r="S447" i="1" s="1"/>
  <c r="AS447" i="1"/>
  <c r="AT446" i="1"/>
  <c r="AS444" i="1"/>
  <c r="AB444" i="1"/>
  <c r="AJ443" i="1"/>
  <c r="AK443" i="1" s="1"/>
  <c r="E441" i="7" s="1"/>
  <c r="P442" i="1"/>
  <c r="O441" i="1"/>
  <c r="AC440" i="1"/>
  <c r="D438" i="7" s="1"/>
  <c r="O440" i="1"/>
  <c r="AR439" i="1"/>
  <c r="AJ439" i="1"/>
  <c r="AK439" i="1" s="1"/>
  <c r="E437" i="7" s="1"/>
  <c r="P439" i="1"/>
  <c r="AT438" i="1"/>
  <c r="P438" i="1"/>
  <c r="AT436" i="1"/>
  <c r="P436" i="1"/>
  <c r="AJ434" i="1"/>
  <c r="AK434" i="1" s="1"/>
  <c r="E432" i="7" s="1"/>
  <c r="BA433" i="1"/>
  <c r="BD433" i="1" s="1"/>
  <c r="AM433" i="1"/>
  <c r="AR433" i="1" s="1"/>
  <c r="AM431" i="1"/>
  <c r="AR431" i="1" s="1"/>
  <c r="AJ431" i="1"/>
  <c r="AK431" i="1" s="1"/>
  <c r="E429" i="7" s="1"/>
  <c r="AS430" i="1"/>
  <c r="AR430" i="1"/>
  <c r="AT429" i="1"/>
  <c r="P427" i="1"/>
  <c r="AT425" i="1"/>
  <c r="O425" i="1"/>
  <c r="AJ422" i="1"/>
  <c r="AK422" i="1" s="1"/>
  <c r="E420" i="7" s="1"/>
  <c r="Y422" i="1"/>
  <c r="AB422" i="1" s="1"/>
  <c r="AT420" i="1"/>
  <c r="P420" i="1"/>
  <c r="P417" i="1"/>
  <c r="AO416" i="1"/>
  <c r="AS416" i="1" s="1"/>
  <c r="AW415" i="1"/>
  <c r="BB415" i="1" s="1"/>
  <c r="O413" i="1"/>
  <c r="BA411" i="1"/>
  <c r="BB411" i="1"/>
  <c r="AM411" i="1"/>
  <c r="AR411" i="1" s="1"/>
  <c r="AJ411" i="1"/>
  <c r="AK411" i="1" s="1"/>
  <c r="E409" i="7" s="1"/>
  <c r="AJ409" i="1"/>
  <c r="P409" i="1"/>
  <c r="AR409" i="1"/>
  <c r="P407" i="1"/>
  <c r="AT406" i="1"/>
  <c r="P406" i="1"/>
  <c r="AS405" i="1"/>
  <c r="O405" i="1"/>
  <c r="P402" i="1"/>
  <c r="P401" i="1"/>
  <c r="AR401" i="1"/>
  <c r="P399" i="1"/>
  <c r="AR399" i="1"/>
  <c r="O397" i="1"/>
  <c r="AW396" i="1"/>
  <c r="BB396" i="1" s="1"/>
  <c r="O396" i="1"/>
  <c r="P395" i="1"/>
  <c r="O392" i="1"/>
  <c r="O391" i="1"/>
  <c r="BA389" i="1"/>
  <c r="BD389" i="1" s="1"/>
  <c r="Y389" i="1"/>
  <c r="AB389" i="1" s="1"/>
  <c r="O389" i="1"/>
  <c r="AJ387" i="1"/>
  <c r="AK387" i="1" s="1"/>
  <c r="E385" i="7" s="1"/>
  <c r="O384" i="1"/>
  <c r="AJ383" i="1"/>
  <c r="AK383" i="1" s="1"/>
  <c r="E381" i="7" s="1"/>
  <c r="O382" i="1"/>
  <c r="O380" i="1"/>
  <c r="O378" i="1"/>
  <c r="AJ376" i="1"/>
  <c r="AK376" i="1" s="1"/>
  <c r="E374" i="7" s="1"/>
  <c r="AT375" i="1"/>
  <c r="O373" i="1"/>
  <c r="AJ372" i="1"/>
  <c r="AK372" i="1" s="1"/>
  <c r="E370" i="7" s="1"/>
  <c r="O371" i="1"/>
  <c r="AT369" i="1"/>
  <c r="P369" i="1"/>
  <c r="O367" i="1"/>
  <c r="AT365" i="1"/>
  <c r="O363" i="1"/>
  <c r="AT361" i="1"/>
  <c r="P361" i="1"/>
  <c r="O359" i="1"/>
  <c r="AW358" i="1"/>
  <c r="P357" i="1"/>
  <c r="S357" i="1" s="1"/>
  <c r="T357" i="1" s="1"/>
  <c r="C355" i="7" s="1"/>
  <c r="AS357" i="1"/>
  <c r="Y356" i="1"/>
  <c r="AB356" i="1" s="1"/>
  <c r="AA356" i="1" s="1"/>
  <c r="O356" i="1"/>
  <c r="O355" i="1"/>
  <c r="AT352" i="1"/>
  <c r="BA349" i="1"/>
  <c r="BD349" i="1" s="1"/>
  <c r="O348" i="1"/>
  <c r="O347" i="1"/>
  <c r="BA345" i="1"/>
  <c r="BD345" i="1" s="1"/>
  <c r="O344" i="1"/>
  <c r="O343" i="1"/>
  <c r="BA341" i="1"/>
  <c r="BD341" i="1" s="1"/>
  <c r="O339" i="1"/>
  <c r="AW338" i="1"/>
  <c r="BB338" i="1" s="1"/>
  <c r="AT334" i="1"/>
  <c r="O333" i="1"/>
  <c r="AJ331" i="1"/>
  <c r="AK331" i="1" s="1"/>
  <c r="E329" i="7" s="1"/>
  <c r="P331" i="1"/>
  <c r="BB331" i="1"/>
  <c r="AJ330" i="1"/>
  <c r="AK330" i="1" s="1"/>
  <c r="E328" i="7" s="1"/>
  <c r="P330" i="1"/>
  <c r="AJ325" i="1"/>
  <c r="AK325" i="1" s="1"/>
  <c r="E323" i="7" s="1"/>
  <c r="P325" i="1"/>
  <c r="S325" i="1" s="1"/>
  <c r="BB325" i="1"/>
  <c r="AJ324" i="1"/>
  <c r="AK324" i="1" s="1"/>
  <c r="E322" i="7" s="1"/>
  <c r="P324" i="1"/>
  <c r="AT318" i="1"/>
  <c r="AW317" i="1"/>
  <c r="BB317" i="1" s="1"/>
  <c r="AO317" i="1"/>
  <c r="AS317" i="1" s="1"/>
  <c r="Y317" i="1"/>
  <c r="AB317" i="1" s="1"/>
  <c r="AY305" i="1"/>
  <c r="BC305" i="1" s="1"/>
  <c r="AM305" i="1"/>
  <c r="AR305" i="1" s="1"/>
  <c r="AO305" i="1"/>
  <c r="AS305" i="1" s="1"/>
  <c r="AO304" i="1"/>
  <c r="AS304" i="1" s="1"/>
  <c r="Y302" i="1"/>
  <c r="AB302" i="1" s="1"/>
  <c r="AO302" i="1"/>
  <c r="AS302" i="1" s="1"/>
  <c r="AY289" i="1"/>
  <c r="BC289" i="1" s="1"/>
  <c r="AM289" i="1"/>
  <c r="AR289" i="1" s="1"/>
  <c r="AO289" i="1"/>
  <c r="AS289" i="1" s="1"/>
  <c r="AO288" i="1"/>
  <c r="AS288" i="1" s="1"/>
  <c r="Y286" i="1"/>
  <c r="AB286" i="1" s="1"/>
  <c r="AO286" i="1"/>
  <c r="AS286" i="1" s="1"/>
  <c r="Y275" i="1"/>
  <c r="AB275" i="1" s="1"/>
  <c r="AM275" i="1"/>
  <c r="AR275" i="1" s="1"/>
  <c r="AY275" i="1"/>
  <c r="BC275" i="1" s="1"/>
  <c r="AO275" i="1"/>
  <c r="AS275" i="1" s="1"/>
  <c r="AW275" i="1"/>
  <c r="BB275" i="1" s="1"/>
  <c r="BA275" i="1"/>
  <c r="BD275" i="1" s="1"/>
  <c r="AM274" i="1"/>
  <c r="AR274" i="1" s="1"/>
  <c r="Y274" i="1"/>
  <c r="AB274" i="1" s="1"/>
  <c r="AA274" i="1" s="1"/>
  <c r="Y273" i="1"/>
  <c r="AB273" i="1" s="1"/>
  <c r="AM273" i="1"/>
  <c r="AR273" i="1" s="1"/>
  <c r="AY273" i="1"/>
  <c r="BC273" i="1" s="1"/>
  <c r="AO273" i="1"/>
  <c r="AS273" i="1" s="1"/>
  <c r="AW273" i="1"/>
  <c r="BB273" i="1" s="1"/>
  <c r="BA273" i="1"/>
  <c r="BD273" i="1" s="1"/>
  <c r="AY228" i="1"/>
  <c r="BC228" i="1" s="1"/>
  <c r="AW228" i="1"/>
  <c r="AY227" i="1"/>
  <c r="BC227" i="1" s="1"/>
  <c r="AS203" i="1"/>
  <c r="BC174" i="1"/>
  <c r="AW154" i="1"/>
  <c r="BB154" i="1" s="1"/>
  <c r="Y147" i="1"/>
  <c r="AB147" i="1" s="1"/>
  <c r="AM147" i="1"/>
  <c r="AR147" i="1" s="1"/>
  <c r="AY147" i="1"/>
  <c r="BC147" i="1" s="1"/>
  <c r="Y125" i="1"/>
  <c r="AB125" i="1" s="1"/>
  <c r="AA125" i="1" s="1"/>
  <c r="AM125" i="1"/>
  <c r="AR125" i="1" s="1"/>
  <c r="AY125" i="1"/>
  <c r="BC125" i="1" s="1"/>
  <c r="AO125" i="1"/>
  <c r="AS125" i="1" s="1"/>
  <c r="AW125" i="1"/>
  <c r="BB125" i="1" s="1"/>
  <c r="BA125" i="1"/>
  <c r="BD125" i="1" s="1"/>
  <c r="BA89" i="1"/>
  <c r="BD89" i="1" s="1"/>
  <c r="Y89" i="1"/>
  <c r="AB89" i="1" s="1"/>
  <c r="AO89" i="1"/>
  <c r="AS89" i="1" s="1"/>
  <c r="AM51" i="1"/>
  <c r="AR51" i="1" s="1"/>
  <c r="AO51" i="1"/>
  <c r="AS51" i="1" s="1"/>
  <c r="Y51" i="1"/>
  <c r="AB51" i="1" s="1"/>
  <c r="AA51" i="1" s="1"/>
  <c r="AW51" i="1"/>
  <c r="BB51" i="1" s="1"/>
  <c r="BA51" i="1"/>
  <c r="BD51" i="1" s="1"/>
  <c r="Y49" i="1"/>
  <c r="AB49" i="1" s="1"/>
  <c r="AM49" i="1"/>
  <c r="AR49" i="1" s="1"/>
  <c r="AY49" i="1"/>
  <c r="BC49" i="1" s="1"/>
  <c r="AM45" i="1"/>
  <c r="AR45" i="1" s="1"/>
  <c r="AJ317" i="1"/>
  <c r="AK317" i="1" s="1"/>
  <c r="E315" i="7" s="1"/>
  <c r="O316" i="1"/>
  <c r="AT315" i="1"/>
  <c r="O313" i="1"/>
  <c r="AJ312" i="1"/>
  <c r="AK312" i="1" s="1"/>
  <c r="E310" i="7" s="1"/>
  <c r="AB312" i="1"/>
  <c r="AA312" i="1" s="1"/>
  <c r="O309" i="1"/>
  <c r="O307" i="1"/>
  <c r="P304" i="1"/>
  <c r="AS300" i="1"/>
  <c r="O299" i="1"/>
  <c r="O297" i="1"/>
  <c r="O293" i="1"/>
  <c r="O291" i="1"/>
  <c r="P288" i="1"/>
  <c r="AS284" i="1"/>
  <c r="AR283" i="1"/>
  <c r="AS281" i="1"/>
  <c r="P281" i="1"/>
  <c r="AB281" i="1"/>
  <c r="AC281" i="1" s="1"/>
  <c r="D279" i="7" s="1"/>
  <c r="BB278" i="1"/>
  <c r="P278" i="1"/>
  <c r="AJ270" i="1"/>
  <c r="P270" i="1"/>
  <c r="AJ269" i="1"/>
  <c r="AK269" i="1" s="1"/>
  <c r="E267" i="7" s="1"/>
  <c r="AT267" i="1"/>
  <c r="O265" i="1"/>
  <c r="AT263" i="1"/>
  <c r="AK260" i="1"/>
  <c r="E258" i="7" s="1"/>
  <c r="O258" i="1"/>
  <c r="O257" i="1"/>
  <c r="AJ256" i="1"/>
  <c r="AK256" i="1" s="1"/>
  <c r="E254" i="7" s="1"/>
  <c r="O255" i="1"/>
  <c r="AJ254" i="1"/>
  <c r="AK254" i="1" s="1"/>
  <c r="E252" i="7" s="1"/>
  <c r="O253" i="1"/>
  <c r="AT252" i="1"/>
  <c r="O251" i="1"/>
  <c r="O250" i="1"/>
  <c r="O249" i="1"/>
  <c r="AT247" i="1"/>
  <c r="P247" i="1"/>
  <c r="S247" i="1" s="1"/>
  <c r="AJ243" i="1"/>
  <c r="AK243" i="1" s="1"/>
  <c r="E241" i="7" s="1"/>
  <c r="AJ239" i="1"/>
  <c r="AK239" i="1" s="1"/>
  <c r="E237" i="7" s="1"/>
  <c r="O237" i="1"/>
  <c r="AT235" i="1"/>
  <c r="P235" i="1"/>
  <c r="AM231" i="1"/>
  <c r="AR231" i="1" s="1"/>
  <c r="AJ231" i="1"/>
  <c r="AK231" i="1" s="1"/>
  <c r="E229" i="7" s="1"/>
  <c r="Y231" i="1"/>
  <c r="AB231" i="1" s="1"/>
  <c r="AC231" i="1" s="1"/>
  <c r="D229" i="7" s="1"/>
  <c r="BD225" i="1"/>
  <c r="AM219" i="1"/>
  <c r="AR219" i="1" s="1"/>
  <c r="AJ219" i="1"/>
  <c r="AK219" i="1" s="1"/>
  <c r="E217" i="7" s="1"/>
  <c r="Y219" i="1"/>
  <c r="AB219" i="1" s="1"/>
  <c r="O213" i="1"/>
  <c r="P212" i="1"/>
  <c r="P210" i="1"/>
  <c r="S210" i="1" s="1"/>
  <c r="AJ207" i="1"/>
  <c r="AK207" i="1" s="1"/>
  <c r="E205" i="7" s="1"/>
  <c r="AB207" i="1"/>
  <c r="AT201" i="1"/>
  <c r="AY200" i="1"/>
  <c r="BC200" i="1" s="1"/>
  <c r="P200" i="1"/>
  <c r="O199" i="1"/>
  <c r="AM198" i="1"/>
  <c r="AJ198" i="1"/>
  <c r="AK198" i="1" s="1"/>
  <c r="E196" i="7" s="1"/>
  <c r="Y198" i="1"/>
  <c r="AB198" i="1" s="1"/>
  <c r="BA197" i="1"/>
  <c r="BD197" i="1" s="1"/>
  <c r="AM197" i="1"/>
  <c r="Y197" i="1"/>
  <c r="AB197" i="1" s="1"/>
  <c r="AA197" i="1" s="1"/>
  <c r="AR196" i="1"/>
  <c r="P195" i="1"/>
  <c r="AS195" i="1"/>
  <c r="AS194" i="1"/>
  <c r="P194" i="1"/>
  <c r="AB194" i="1"/>
  <c r="AC194" i="1" s="1"/>
  <c r="D192" i="7" s="1"/>
  <c r="P193" i="1"/>
  <c r="AB193" i="1"/>
  <c r="O192" i="1"/>
  <c r="O191" i="1"/>
  <c r="AJ190" i="1"/>
  <c r="AK190" i="1" s="1"/>
  <c r="E188" i="7" s="1"/>
  <c r="AY188" i="1"/>
  <c r="BC188" i="1" s="1"/>
  <c r="P188" i="1"/>
  <c r="AT186" i="1"/>
  <c r="AT185" i="1"/>
  <c r="O184" i="1"/>
  <c r="AS183" i="1"/>
  <c r="P183" i="1"/>
  <c r="BC182" i="1"/>
  <c r="P182" i="1"/>
  <c r="AT181" i="1"/>
  <c r="BC179" i="1"/>
  <c r="O179" i="1"/>
  <c r="AT178" i="1"/>
  <c r="AJ177" i="1"/>
  <c r="AK177" i="1" s="1"/>
  <c r="E175" i="7" s="1"/>
  <c r="O176" i="1"/>
  <c r="O175" i="1"/>
  <c r="AM174" i="1"/>
  <c r="AR174" i="1" s="1"/>
  <c r="AJ174" i="1"/>
  <c r="AK174" i="1" s="1"/>
  <c r="E172" i="7" s="1"/>
  <c r="Y174" i="1"/>
  <c r="AB174" i="1" s="1"/>
  <c r="AJ170" i="1"/>
  <c r="AK170" i="1" s="1"/>
  <c r="E168" i="7" s="1"/>
  <c r="O166" i="1"/>
  <c r="O164" i="1"/>
  <c r="AT160" i="1"/>
  <c r="Y160" i="1"/>
  <c r="AB160" i="1" s="1"/>
  <c r="AC160" i="1" s="1"/>
  <c r="D158" i="7" s="1"/>
  <c r="P160" i="1"/>
  <c r="BA159" i="1"/>
  <c r="AS159" i="1"/>
  <c r="AT156" i="1"/>
  <c r="AT153" i="1"/>
  <c r="P150" i="1"/>
  <c r="AJ149" i="1"/>
  <c r="AK149" i="1" s="1"/>
  <c r="E147" i="7" s="1"/>
  <c r="AT147" i="1"/>
  <c r="AS146" i="1"/>
  <c r="AB146" i="1"/>
  <c r="AC146" i="1" s="1"/>
  <c r="D144" i="7" s="1"/>
  <c r="O142" i="1"/>
  <c r="AT140" i="1"/>
  <c r="BD137" i="1"/>
  <c r="BD136" i="1"/>
  <c r="BD134" i="1"/>
  <c r="AT133" i="1"/>
  <c r="BA132" i="1"/>
  <c r="BD132" i="1" s="1"/>
  <c r="AW132" i="1"/>
  <c r="BB132" i="1" s="1"/>
  <c r="AO132" i="1"/>
  <c r="AS132" i="1" s="1"/>
  <c r="Y132" i="1"/>
  <c r="AB132" i="1" s="1"/>
  <c r="AA132" i="1" s="1"/>
  <c r="P132" i="1"/>
  <c r="AT129" i="1"/>
  <c r="O129" i="1"/>
  <c r="AT128" i="1"/>
  <c r="AR128" i="1"/>
  <c r="O128" i="1"/>
  <c r="S128" i="1" s="1"/>
  <c r="T128" i="1" s="1"/>
  <c r="AT126" i="1"/>
  <c r="AB122" i="1"/>
  <c r="AA122" i="1" s="1"/>
  <c r="BA118" i="1"/>
  <c r="BD118" i="1" s="1"/>
  <c r="AT117" i="1"/>
  <c r="P117" i="1"/>
  <c r="AS117" i="1"/>
  <c r="Y116" i="1"/>
  <c r="AB116" i="1" s="1"/>
  <c r="AA116" i="1" s="1"/>
  <c r="P116" i="1"/>
  <c r="BB112" i="1"/>
  <c r="O111" i="1"/>
  <c r="O110" i="1"/>
  <c r="AW106" i="1"/>
  <c r="BB106" i="1" s="1"/>
  <c r="Y106" i="1"/>
  <c r="AB106" i="1" s="1"/>
  <c r="AT104" i="1"/>
  <c r="AJ101" i="1"/>
  <c r="AK101" i="1" s="1"/>
  <c r="E99" i="7" s="1"/>
  <c r="O101" i="1"/>
  <c r="S101" i="1" s="1"/>
  <c r="T101" i="1" s="1"/>
  <c r="C99" i="7" s="1"/>
  <c r="AT100" i="1"/>
  <c r="P97" i="1"/>
  <c r="P94" i="1"/>
  <c r="P93" i="1"/>
  <c r="BA92" i="1"/>
  <c r="BD92" i="1" s="1"/>
  <c r="BB92" i="1"/>
  <c r="AJ92" i="1"/>
  <c r="AK92" i="1" s="1"/>
  <c r="E90" i="7" s="1"/>
  <c r="P92" i="1"/>
  <c r="AT91" i="1"/>
  <c r="AT89" i="1"/>
  <c r="Y88" i="1"/>
  <c r="AB88" i="1" s="1"/>
  <c r="AA88" i="1" s="1"/>
  <c r="P88" i="1"/>
  <c r="AJ87" i="1"/>
  <c r="AK87" i="1" s="1"/>
  <c r="E85" i="7" s="1"/>
  <c r="AT86" i="1"/>
  <c r="P86" i="1"/>
  <c r="AJ81" i="1"/>
  <c r="AK81" i="1" s="1"/>
  <c r="E79" i="7" s="1"/>
  <c r="Y80" i="1"/>
  <c r="AB80" i="1" s="1"/>
  <c r="AC80" i="1" s="1"/>
  <c r="D78" i="7" s="1"/>
  <c r="AT77" i="1"/>
  <c r="AJ76" i="1"/>
  <c r="AK76" i="1" s="1"/>
  <c r="E74" i="7" s="1"/>
  <c r="AB76" i="1"/>
  <c r="AA76" i="1" s="1"/>
  <c r="AT75" i="1"/>
  <c r="AT74" i="1"/>
  <c r="AJ73" i="1"/>
  <c r="AK73" i="1" s="1"/>
  <c r="E71" i="7" s="1"/>
  <c r="O73" i="1"/>
  <c r="BA70" i="1"/>
  <c r="BD70" i="1" s="1"/>
  <c r="AT70" i="1"/>
  <c r="AT64" i="1"/>
  <c r="AB64" i="1"/>
  <c r="P62" i="1"/>
  <c r="O61" i="1"/>
  <c r="P60" i="1"/>
  <c r="AT58" i="1"/>
  <c r="BB57" i="1"/>
  <c r="AB57" i="1"/>
  <c r="AT55" i="1"/>
  <c r="Y55" i="1"/>
  <c r="AB55" i="1" s="1"/>
  <c r="P55" i="1"/>
  <c r="AR53" i="1"/>
  <c r="AY52" i="1"/>
  <c r="BC52" i="1" s="1"/>
  <c r="AM52" i="1"/>
  <c r="AR52" i="1" s="1"/>
  <c r="AJ52" i="1"/>
  <c r="AK52" i="1" s="1"/>
  <c r="E50" i="7" s="1"/>
  <c r="P52" i="1"/>
  <c r="AT50" i="1"/>
  <c r="AO47" i="1"/>
  <c r="AS47" i="1" s="1"/>
  <c r="BC45" i="1"/>
  <c r="AT45" i="1"/>
  <c r="O44" i="1"/>
  <c r="AS231" i="1"/>
  <c r="AS219" i="1"/>
  <c r="AS198" i="1"/>
  <c r="AS187" i="1"/>
  <c r="AR159" i="1"/>
  <c r="AB133" i="1"/>
  <c r="AA133" i="1" s="1"/>
  <c r="AB118" i="1"/>
  <c r="AA118" i="1" s="1"/>
  <c r="AB92" i="1"/>
  <c r="AA92" i="1" s="1"/>
  <c r="AS75" i="1"/>
  <c r="O323" i="1"/>
  <c r="AJ321" i="1"/>
  <c r="AK321" i="1" s="1"/>
  <c r="E319" i="7" s="1"/>
  <c r="P321" i="1"/>
  <c r="BB321" i="1"/>
  <c r="AJ318" i="1"/>
  <c r="AK318" i="1" s="1"/>
  <c r="E316" i="7" s="1"/>
  <c r="P318" i="1"/>
  <c r="AJ316" i="1"/>
  <c r="AK316" i="1" s="1"/>
  <c r="E314" i="7" s="1"/>
  <c r="P316" i="1"/>
  <c r="AT314" i="1"/>
  <c r="P313" i="1"/>
  <c r="AJ311" i="1"/>
  <c r="AK311" i="1" s="1"/>
  <c r="E309" i="7" s="1"/>
  <c r="P311" i="1"/>
  <c r="AJ309" i="1"/>
  <c r="AK309" i="1" s="1"/>
  <c r="E307" i="7" s="1"/>
  <c r="P309" i="1"/>
  <c r="AB309" i="1"/>
  <c r="AB307" i="1"/>
  <c r="AC307" i="1" s="1"/>
  <c r="D305" i="7" s="1"/>
  <c r="O306" i="1"/>
  <c r="AJ305" i="1"/>
  <c r="AT302" i="1"/>
  <c r="O301" i="1"/>
  <c r="AJ300" i="1"/>
  <c r="AK300" i="1" s="1"/>
  <c r="E298" i="7" s="1"/>
  <c r="AB300" i="1"/>
  <c r="AC300" i="1" s="1"/>
  <c r="D298" i="7" s="1"/>
  <c r="BB299" i="1"/>
  <c r="AB299" i="1"/>
  <c r="AS299" i="1"/>
  <c r="AJ297" i="1"/>
  <c r="AK297" i="1" s="1"/>
  <c r="E295" i="7" s="1"/>
  <c r="P297" i="1"/>
  <c r="BB296" i="1"/>
  <c r="P295" i="1"/>
  <c r="AJ293" i="1"/>
  <c r="AK293" i="1" s="1"/>
  <c r="E291" i="7" s="1"/>
  <c r="P293" i="1"/>
  <c r="AB293" i="1"/>
  <c r="AB291" i="1"/>
  <c r="O290" i="1"/>
  <c r="AJ289" i="1"/>
  <c r="AT286" i="1"/>
  <c r="O285" i="1"/>
  <c r="S285" i="1" s="1"/>
  <c r="T285" i="1" s="1"/>
  <c r="C283" i="7" s="1"/>
  <c r="AJ284" i="1"/>
  <c r="AK284" i="1" s="1"/>
  <c r="E282" i="7" s="1"/>
  <c r="AB284" i="1"/>
  <c r="BA282" i="1"/>
  <c r="BD282" i="1" s="1"/>
  <c r="AW282" i="1"/>
  <c r="BB282" i="1" s="1"/>
  <c r="O282" i="1"/>
  <c r="P279" i="1"/>
  <c r="O278" i="1"/>
  <c r="AT277" i="1"/>
  <c r="AT275" i="1"/>
  <c r="AJ275" i="1"/>
  <c r="P275" i="1"/>
  <c r="AT273" i="1"/>
  <c r="AJ273" i="1"/>
  <c r="AK273" i="1" s="1"/>
  <c r="E271" i="7" s="1"/>
  <c r="AT270" i="1"/>
  <c r="AT269" i="1"/>
  <c r="AT268" i="1"/>
  <c r="AJ267" i="1"/>
  <c r="AK267" i="1" s="1"/>
  <c r="E265" i="7" s="1"/>
  <c r="P267" i="1"/>
  <c r="P265" i="1"/>
  <c r="BD265" i="1"/>
  <c r="AT264" i="1"/>
  <c r="AO263" i="1"/>
  <c r="AS263" i="1" s="1"/>
  <c r="O263" i="1"/>
  <c r="AJ262" i="1"/>
  <c r="AK262" i="1" s="1"/>
  <c r="E260" i="7" s="1"/>
  <c r="P260" i="1"/>
  <c r="P258" i="1"/>
  <c r="AT256" i="1"/>
  <c r="AT255" i="1"/>
  <c r="P254" i="1"/>
  <c r="AJ252" i="1"/>
  <c r="AK252" i="1" s="1"/>
  <c r="E250" i="7" s="1"/>
  <c r="P252" i="1"/>
  <c r="AR252" i="1"/>
  <c r="AJ244" i="1"/>
  <c r="AK244" i="1" s="1"/>
  <c r="E242" i="7" s="1"/>
  <c r="P244" i="1"/>
  <c r="BC244" i="1"/>
  <c r="P243" i="1"/>
  <c r="AS243" i="1"/>
  <c r="O242" i="1"/>
  <c r="AJ240" i="1"/>
  <c r="AK240" i="1" s="1"/>
  <c r="E238" i="7" s="1"/>
  <c r="P240" i="1"/>
  <c r="BC240" i="1"/>
  <c r="O239" i="1"/>
  <c r="BD232" i="1"/>
  <c r="AJ232" i="1"/>
  <c r="AK232" i="1" s="1"/>
  <c r="E230" i="7" s="1"/>
  <c r="P232" i="1"/>
  <c r="AY231" i="1"/>
  <c r="BC231" i="1" s="1"/>
  <c r="O231" i="1"/>
  <c r="O230" i="1"/>
  <c r="AW229" i="1"/>
  <c r="AS229" i="1"/>
  <c r="O229" i="1"/>
  <c r="AT227" i="1"/>
  <c r="BA226" i="1"/>
  <c r="O225" i="1"/>
  <c r="AT223" i="1"/>
  <c r="P223" i="1"/>
  <c r="O222" i="1"/>
  <c r="AJ220" i="1"/>
  <c r="AK220" i="1" s="1"/>
  <c r="E218" i="7" s="1"/>
  <c r="P220" i="1"/>
  <c r="BC220" i="1"/>
  <c r="AY219" i="1"/>
  <c r="BC219" i="1" s="1"/>
  <c r="O219" i="1"/>
  <c r="O218" i="1"/>
  <c r="AW217" i="1"/>
  <c r="AS217" i="1"/>
  <c r="O217" i="1"/>
  <c r="AT215" i="1"/>
  <c r="P215" i="1"/>
  <c r="AS215" i="1"/>
  <c r="O214" i="1"/>
  <c r="O212" i="1"/>
  <c r="AT211" i="1"/>
  <c r="BA207" i="1"/>
  <c r="BD207" i="1" s="1"/>
  <c r="AW207" i="1"/>
  <c r="BB207" i="1" s="1"/>
  <c r="O207" i="1"/>
  <c r="AM205" i="1"/>
  <c r="AJ205" i="1"/>
  <c r="AK205" i="1" s="1"/>
  <c r="E203" i="7" s="1"/>
  <c r="BA203" i="1"/>
  <c r="BD203" i="1" s="1"/>
  <c r="AW203" i="1"/>
  <c r="BB203" i="1" s="1"/>
  <c r="O203" i="1"/>
  <c r="BA200" i="1"/>
  <c r="BD200" i="1" s="1"/>
  <c r="AR200" i="1"/>
  <c r="P199" i="1"/>
  <c r="AS199" i="1"/>
  <c r="AY198" i="1"/>
  <c r="BC198" i="1" s="1"/>
  <c r="BC197" i="1"/>
  <c r="P196" i="1"/>
  <c r="O195" i="1"/>
  <c r="AT194" i="1"/>
  <c r="AT193" i="1"/>
  <c r="AB191" i="1"/>
  <c r="P191" i="1"/>
  <c r="AB189" i="1"/>
  <c r="BA188" i="1"/>
  <c r="BD188" i="1" s="1"/>
  <c r="AR188" i="1"/>
  <c r="AS186" i="1"/>
  <c r="P186" i="1"/>
  <c r="AB186" i="1"/>
  <c r="AA186" i="1" s="1"/>
  <c r="BC184" i="1"/>
  <c r="AT184" i="1"/>
  <c r="AJ184" i="1"/>
  <c r="AK184" i="1" s="1"/>
  <c r="E182" i="7" s="1"/>
  <c r="AB184" i="1"/>
  <c r="AA184" i="1" s="1"/>
  <c r="O183" i="1"/>
  <c r="O180" i="1"/>
  <c r="BC176" i="1"/>
  <c r="AT176" i="1"/>
  <c r="AJ176" i="1"/>
  <c r="AB176" i="1"/>
  <c r="AS175" i="1"/>
  <c r="P175" i="1"/>
  <c r="BC172" i="1"/>
  <c r="P172" i="1"/>
  <c r="O171" i="1"/>
  <c r="AT170" i="1"/>
  <c r="BA167" i="1"/>
  <c r="BD167" i="1" s="1"/>
  <c r="AO167" i="1"/>
  <c r="AS167" i="1" s="1"/>
  <c r="AT165" i="1"/>
  <c r="AT163" i="1"/>
  <c r="AR163" i="1"/>
  <c r="AT161" i="1"/>
  <c r="BA160" i="1"/>
  <c r="BD160" i="1" s="1"/>
  <c r="AT159" i="1"/>
  <c r="AB159" i="1"/>
  <c r="P158" i="1"/>
  <c r="AT157" i="1"/>
  <c r="BD155" i="1"/>
  <c r="AT154" i="1"/>
  <c r="AS153" i="1"/>
  <c r="AK153" i="1"/>
  <c r="E151" i="7" s="1"/>
  <c r="P153" i="1"/>
  <c r="AW150" i="1"/>
  <c r="BB150" i="1" s="1"/>
  <c r="AO150" i="1"/>
  <c r="AB150" i="1"/>
  <c r="AA150" i="1" s="1"/>
  <c r="AJ147" i="1"/>
  <c r="AK147" i="1" s="1"/>
  <c r="E145" i="7" s="1"/>
  <c r="AT146" i="1"/>
  <c r="P146" i="1"/>
  <c r="AT144" i="1"/>
  <c r="AR144" i="1"/>
  <c r="AS143" i="1"/>
  <c r="BA139" i="1"/>
  <c r="BD139" i="1" s="1"/>
  <c r="AW139" i="1"/>
  <c r="BB139" i="1" s="1"/>
  <c r="Y139" i="1"/>
  <c r="AB139" i="1" s="1"/>
  <c r="AC139" i="1" s="1"/>
  <c r="D137" i="7" s="1"/>
  <c r="O139" i="1"/>
  <c r="AW138" i="1"/>
  <c r="BB138" i="1" s="1"/>
  <c r="AO138" i="1"/>
  <c r="AS138" i="1" s="1"/>
  <c r="AY137" i="1"/>
  <c r="BC137" i="1" s="1"/>
  <c r="AM137" i="1"/>
  <c r="AR137" i="1" s="1"/>
  <c r="O137" i="1"/>
  <c r="AT136" i="1"/>
  <c r="O136" i="1"/>
  <c r="AW135" i="1"/>
  <c r="BB135" i="1" s="1"/>
  <c r="P134" i="1"/>
  <c r="AY132" i="1"/>
  <c r="BC132" i="1" s="1"/>
  <c r="P130" i="1"/>
  <c r="BB126" i="1"/>
  <c r="AJ125" i="1"/>
  <c r="AK125" i="1" s="1"/>
  <c r="E123" i="7" s="1"/>
  <c r="P124" i="1"/>
  <c r="S124" i="1" s="1"/>
  <c r="T124" i="1" s="1"/>
  <c r="BA123" i="1"/>
  <c r="BD123" i="1" s="1"/>
  <c r="O123" i="1"/>
  <c r="AO122" i="1"/>
  <c r="AS122" i="1" s="1"/>
  <c r="AJ121" i="1"/>
  <c r="AK121" i="1" s="1"/>
  <c r="E119" i="7" s="1"/>
  <c r="P121" i="1"/>
  <c r="AS121" i="1"/>
  <c r="Y120" i="1"/>
  <c r="AB120" i="1" s="1"/>
  <c r="AA120" i="1" s="1"/>
  <c r="AT118" i="1"/>
  <c r="AO116" i="1"/>
  <c r="AS116" i="1" s="1"/>
  <c r="AS115" i="1"/>
  <c r="P115" i="1"/>
  <c r="O113" i="1"/>
  <c r="S113" i="1" s="1"/>
  <c r="AJ111" i="1"/>
  <c r="AK111" i="1" s="1"/>
  <c r="E109" i="7" s="1"/>
  <c r="AJ110" i="1"/>
  <c r="BA109" i="1"/>
  <c r="AJ109" i="1"/>
  <c r="AK109" i="1" s="1"/>
  <c r="E107" i="7" s="1"/>
  <c r="O109" i="1"/>
  <c r="P108" i="1"/>
  <c r="P107" i="1"/>
  <c r="O106" i="1"/>
  <c r="AJ105" i="1"/>
  <c r="AK105" i="1" s="1"/>
  <c r="E103" i="7" s="1"/>
  <c r="O105" i="1"/>
  <c r="S105" i="1" s="1"/>
  <c r="AT103" i="1"/>
  <c r="BA100" i="1"/>
  <c r="BD100" i="1" s="1"/>
  <c r="AW99" i="1"/>
  <c r="BB99" i="1" s="1"/>
  <c r="AO99" i="1"/>
  <c r="AB99" i="1"/>
  <c r="AC99" i="1" s="1"/>
  <c r="D97" i="7" s="1"/>
  <c r="AT98" i="1"/>
  <c r="Y98" i="1"/>
  <c r="AB98" i="1" s="1"/>
  <c r="AC98" i="1" s="1"/>
  <c r="D96" i="7" s="1"/>
  <c r="AR95" i="1"/>
  <c r="Y95" i="1"/>
  <c r="AB95" i="1" s="1"/>
  <c r="AT92" i="1"/>
  <c r="P91" i="1"/>
  <c r="S91" i="1" s="1"/>
  <c r="O90" i="1"/>
  <c r="AW88" i="1"/>
  <c r="BB88" i="1" s="1"/>
  <c r="AB84" i="1"/>
  <c r="AC84" i="1" s="1"/>
  <c r="D82" i="7" s="1"/>
  <c r="P84" i="1"/>
  <c r="AJ83" i="1"/>
  <c r="AK83" i="1" s="1"/>
  <c r="E81" i="7" s="1"/>
  <c r="O82" i="1"/>
  <c r="AW80" i="1"/>
  <c r="BB80" i="1" s="1"/>
  <c r="AS79" i="1"/>
  <c r="P79" i="1"/>
  <c r="AJ78" i="1"/>
  <c r="AK78" i="1" s="1"/>
  <c r="E76" i="7" s="1"/>
  <c r="BA77" i="1"/>
  <c r="BD77" i="1" s="1"/>
  <c r="O77" i="1"/>
  <c r="O75" i="1"/>
  <c r="P69" i="1"/>
  <c r="P68" i="1"/>
  <c r="BA62" i="1"/>
  <c r="BD62" i="1" s="1"/>
  <c r="Y62" i="1"/>
  <c r="AB62" i="1" s="1"/>
  <c r="AC62" i="1" s="1"/>
  <c r="D60" i="7" s="1"/>
  <c r="BA60" i="1"/>
  <c r="AT60" i="1"/>
  <c r="Y60" i="1"/>
  <c r="AB60" i="1" s="1"/>
  <c r="AC60" i="1" s="1"/>
  <c r="D58" i="7" s="1"/>
  <c r="AT59" i="1"/>
  <c r="O59" i="1"/>
  <c r="BA55" i="1"/>
  <c r="BD55" i="1" s="1"/>
  <c r="AY54" i="1"/>
  <c r="BC54" i="1" s="1"/>
  <c r="BA52" i="1"/>
  <c r="BD52" i="1" s="1"/>
  <c r="AW52" i="1"/>
  <c r="BB52" i="1" s="1"/>
  <c r="AB52" i="1"/>
  <c r="AA52" i="1" s="1"/>
  <c r="AT49" i="1"/>
  <c r="P48" i="1"/>
  <c r="AT46" i="1"/>
  <c r="P44" i="1"/>
  <c r="AB306" i="1"/>
  <c r="AC306" i="1" s="1"/>
  <c r="D304" i="7" s="1"/>
  <c r="AJ295" i="1"/>
  <c r="AK295" i="1" s="1"/>
  <c r="E293" i="7" s="1"/>
  <c r="AJ288" i="1"/>
  <c r="AK288" i="1" s="1"/>
  <c r="E286" i="7" s="1"/>
  <c r="AJ287" i="1"/>
  <c r="AK287" i="1" s="1"/>
  <c r="E285" i="7" s="1"/>
  <c r="AJ227" i="1"/>
  <c r="AK227" i="1" s="1"/>
  <c r="E225" i="7" s="1"/>
  <c r="AJ210" i="1"/>
  <c r="AK210" i="1" s="1"/>
  <c r="E208" i="7" s="1"/>
  <c r="Q726" i="1"/>
  <c r="BA726" i="1"/>
  <c r="BD726" i="1" s="1"/>
  <c r="AO726" i="1"/>
  <c r="AS726" i="1" s="1"/>
  <c r="AK725" i="1"/>
  <c r="E723" i="7" s="1"/>
  <c r="AO720" i="1"/>
  <c r="AS720" i="1" s="1"/>
  <c r="BA720" i="1"/>
  <c r="BD720" i="1" s="1"/>
  <c r="AO712" i="1"/>
  <c r="AS712" i="1" s="1"/>
  <c r="BA712" i="1"/>
  <c r="BD712" i="1" s="1"/>
  <c r="P789" i="1"/>
  <c r="N789" i="1"/>
  <c r="Q789" i="1" s="1"/>
  <c r="AJ788" i="1"/>
  <c r="AK788" i="1" s="1"/>
  <c r="E786" i="7" s="1"/>
  <c r="AJ787" i="1"/>
  <c r="AK787" i="1" s="1"/>
  <c r="E785" i="7" s="1"/>
  <c r="AT786" i="1"/>
  <c r="P786" i="1"/>
  <c r="N786" i="1"/>
  <c r="Q786" i="1" s="1"/>
  <c r="P785" i="1"/>
  <c r="N785" i="1"/>
  <c r="Q785" i="1" s="1"/>
  <c r="AJ784" i="1"/>
  <c r="AK784" i="1" s="1"/>
  <c r="E782" i="7" s="1"/>
  <c r="AJ783" i="1"/>
  <c r="AK783" i="1" s="1"/>
  <c r="E781" i="7" s="1"/>
  <c r="AT782" i="1"/>
  <c r="P782" i="1"/>
  <c r="N782" i="1"/>
  <c r="Q782" i="1" s="1"/>
  <c r="P781" i="1"/>
  <c r="N781" i="1"/>
  <c r="Q781" i="1" s="1"/>
  <c r="AJ780" i="1"/>
  <c r="AK780" i="1" s="1"/>
  <c r="E778" i="7" s="1"/>
  <c r="AJ779" i="1"/>
  <c r="AK779" i="1" s="1"/>
  <c r="E777" i="7" s="1"/>
  <c r="AT778" i="1"/>
  <c r="P778" i="1"/>
  <c r="S778" i="1" s="1"/>
  <c r="N778" i="1"/>
  <c r="Q778" i="1" s="1"/>
  <c r="P777" i="1"/>
  <c r="N777" i="1"/>
  <c r="Q777" i="1" s="1"/>
  <c r="AJ776" i="1"/>
  <c r="AK776" i="1" s="1"/>
  <c r="E774" i="7" s="1"/>
  <c r="AJ775" i="1"/>
  <c r="AK775" i="1" s="1"/>
  <c r="E773" i="7" s="1"/>
  <c r="AT774" i="1"/>
  <c r="P774" i="1"/>
  <c r="N774" i="1"/>
  <c r="Q774" i="1" s="1"/>
  <c r="P773" i="1"/>
  <c r="S773" i="1" s="1"/>
  <c r="T773" i="1" s="1"/>
  <c r="C771" i="7" s="1"/>
  <c r="N773" i="1"/>
  <c r="Q773" i="1" s="1"/>
  <c r="AJ772" i="1"/>
  <c r="AK772" i="1" s="1"/>
  <c r="E770" i="7" s="1"/>
  <c r="AJ771" i="1"/>
  <c r="AK771" i="1" s="1"/>
  <c r="E769" i="7" s="1"/>
  <c r="AT770" i="1"/>
  <c r="AJ768" i="1"/>
  <c r="AK768" i="1" s="1"/>
  <c r="E766" i="7" s="1"/>
  <c r="P766" i="1"/>
  <c r="N766" i="1"/>
  <c r="Q766" i="1" s="1"/>
  <c r="AT765" i="1"/>
  <c r="Y765" i="1"/>
  <c r="AB765" i="1" s="1"/>
  <c r="AC765" i="1" s="1"/>
  <c r="D763" i="7" s="1"/>
  <c r="P764" i="1"/>
  <c r="S764" i="1" s="1"/>
  <c r="T764" i="1" s="1"/>
  <c r="C762" i="7" s="1"/>
  <c r="N764" i="1"/>
  <c r="Q764" i="1" s="1"/>
  <c r="AT763" i="1"/>
  <c r="P763" i="1"/>
  <c r="N763" i="1"/>
  <c r="Q763" i="1" s="1"/>
  <c r="BB761" i="1"/>
  <c r="AJ761" i="1"/>
  <c r="AK761" i="1" s="1"/>
  <c r="E759" i="7" s="1"/>
  <c r="P761" i="1"/>
  <c r="N761" i="1"/>
  <c r="Q761" i="1" s="1"/>
  <c r="AJ759" i="1"/>
  <c r="AK759" i="1" s="1"/>
  <c r="E757" i="7" s="1"/>
  <c r="AT758" i="1"/>
  <c r="AW757" i="1"/>
  <c r="BB757" i="1" s="1"/>
  <c r="AO757" i="1"/>
  <c r="AS757" i="1" s="1"/>
  <c r="AT756" i="1"/>
  <c r="AS755" i="1"/>
  <c r="AJ754" i="1"/>
  <c r="AK754" i="1" s="1"/>
  <c r="E752" i="7" s="1"/>
  <c r="AJ752" i="1"/>
  <c r="AK752" i="1" s="1"/>
  <c r="E750" i="7" s="1"/>
  <c r="AS749" i="1"/>
  <c r="P749" i="1"/>
  <c r="S749" i="1" s="1"/>
  <c r="T749" i="1" s="1"/>
  <c r="C747" i="7" s="1"/>
  <c r="N749" i="1"/>
  <c r="Q749" i="1" s="1"/>
  <c r="AO742" i="1"/>
  <c r="AS742" i="1" s="1"/>
  <c r="Y742" i="1"/>
  <c r="AB742" i="1" s="1"/>
  <c r="AW739" i="1"/>
  <c r="BB739" i="1" s="1"/>
  <c r="AO739" i="1"/>
  <c r="AS739" i="1" s="1"/>
  <c r="Y737" i="1"/>
  <c r="AB737" i="1" s="1"/>
  <c r="AC737" i="1" s="1"/>
  <c r="D735" i="7" s="1"/>
  <c r="AO737" i="1"/>
  <c r="AS737" i="1" s="1"/>
  <c r="AW737" i="1"/>
  <c r="BB737" i="1" s="1"/>
  <c r="AS725" i="1"/>
  <c r="AW767" i="1"/>
  <c r="BB767" i="1" s="1"/>
  <c r="AO767" i="1"/>
  <c r="AS767" i="1" s="1"/>
  <c r="Q762" i="1"/>
  <c r="AS762" i="1"/>
  <c r="Q760" i="1"/>
  <c r="Q759" i="1"/>
  <c r="Q757" i="1"/>
  <c r="AK755" i="1"/>
  <c r="E753" i="7" s="1"/>
  <c r="AW748" i="1"/>
  <c r="Q745" i="1"/>
  <c r="AO745" i="1"/>
  <c r="AS745" i="1" s="1"/>
  <c r="AW745" i="1"/>
  <c r="BB745" i="1" s="1"/>
  <c r="Y745" i="1"/>
  <c r="AB745" i="1" s="1"/>
  <c r="AC745" i="1" s="1"/>
  <c r="D743" i="7" s="1"/>
  <c r="AC741" i="1"/>
  <c r="D739" i="7" s="1"/>
  <c r="AO728" i="1"/>
  <c r="AS728" i="1" s="1"/>
  <c r="BA728" i="1"/>
  <c r="BD728" i="1" s="1"/>
  <c r="AO724" i="1"/>
  <c r="AS724" i="1" s="1"/>
  <c r="BA724" i="1"/>
  <c r="BD724" i="1" s="1"/>
  <c r="AO716" i="1"/>
  <c r="AS716" i="1" s="1"/>
  <c r="BA716" i="1"/>
  <c r="BD716" i="1" s="1"/>
  <c r="AJ789" i="1"/>
  <c r="AK789" i="1" s="1"/>
  <c r="E787" i="7" s="1"/>
  <c r="AT788" i="1"/>
  <c r="P788" i="1"/>
  <c r="S788" i="1" s="1"/>
  <c r="N788" i="1"/>
  <c r="Q788" i="1" s="1"/>
  <c r="P787" i="1"/>
  <c r="N787" i="1"/>
  <c r="Q787" i="1" s="1"/>
  <c r="AJ786" i="1"/>
  <c r="AK786" i="1" s="1"/>
  <c r="E784" i="7" s="1"/>
  <c r="AJ785" i="1"/>
  <c r="AK785" i="1" s="1"/>
  <c r="E783" i="7" s="1"/>
  <c r="AT784" i="1"/>
  <c r="P784" i="1"/>
  <c r="N784" i="1"/>
  <c r="Q784" i="1" s="1"/>
  <c r="AB784" i="1"/>
  <c r="AC784" i="1" s="1"/>
  <c r="D782" i="7" s="1"/>
  <c r="P783" i="1"/>
  <c r="N783" i="1"/>
  <c r="Q783" i="1" s="1"/>
  <c r="AJ782" i="1"/>
  <c r="AK782" i="1" s="1"/>
  <c r="E780" i="7" s="1"/>
  <c r="AJ781" i="1"/>
  <c r="AK781" i="1" s="1"/>
  <c r="E779" i="7" s="1"/>
  <c r="AT780" i="1"/>
  <c r="P780" i="1"/>
  <c r="N780" i="1"/>
  <c r="Q780" i="1" s="1"/>
  <c r="P779" i="1"/>
  <c r="S779" i="1" s="1"/>
  <c r="T779" i="1" s="1"/>
  <c r="C777" i="7" s="1"/>
  <c r="N779" i="1"/>
  <c r="Q779" i="1" s="1"/>
  <c r="AJ778" i="1"/>
  <c r="AK778" i="1" s="1"/>
  <c r="E776" i="7" s="1"/>
  <c r="AJ777" i="1"/>
  <c r="AK777" i="1" s="1"/>
  <c r="E775" i="7" s="1"/>
  <c r="AT776" i="1"/>
  <c r="P776" i="1"/>
  <c r="N776" i="1"/>
  <c r="Q776" i="1" s="1"/>
  <c r="AS776" i="1"/>
  <c r="P775" i="1"/>
  <c r="N775" i="1"/>
  <c r="Q775" i="1" s="1"/>
  <c r="AJ774" i="1"/>
  <c r="AK774" i="1" s="1"/>
  <c r="E772" i="7" s="1"/>
  <c r="AJ773" i="1"/>
  <c r="AK773" i="1" s="1"/>
  <c r="E771" i="7" s="1"/>
  <c r="AT772" i="1"/>
  <c r="P772" i="1"/>
  <c r="N772" i="1"/>
  <c r="Q772" i="1" s="1"/>
  <c r="P771" i="1"/>
  <c r="S771" i="1" s="1"/>
  <c r="T771" i="1" s="1"/>
  <c r="C769" i="7" s="1"/>
  <c r="N771" i="1"/>
  <c r="Q771" i="1" s="1"/>
  <c r="AJ770" i="1"/>
  <c r="AK770" i="1" s="1"/>
  <c r="E768" i="7" s="1"/>
  <c r="AJ769" i="1"/>
  <c r="AK769" i="1" s="1"/>
  <c r="E767" i="7" s="1"/>
  <c r="P769" i="1"/>
  <c r="N769" i="1"/>
  <c r="Q769" i="1" s="1"/>
  <c r="AJ767" i="1"/>
  <c r="AK767" i="1" s="1"/>
  <c r="E765" i="7" s="1"/>
  <c r="AT766" i="1"/>
  <c r="AW765" i="1"/>
  <c r="BB765" i="1" s="1"/>
  <c r="AT764" i="1"/>
  <c r="AS763" i="1"/>
  <c r="AJ762" i="1"/>
  <c r="AK762" i="1" s="1"/>
  <c r="E760" i="7" s="1"/>
  <c r="Y762" i="1"/>
  <c r="AB762" i="1" s="1"/>
  <c r="AC762" i="1" s="1"/>
  <c r="D760" i="7" s="1"/>
  <c r="AJ760" i="1"/>
  <c r="AK760" i="1" s="1"/>
  <c r="E758" i="7" s="1"/>
  <c r="P758" i="1"/>
  <c r="N758" i="1"/>
  <c r="Q758" i="1" s="1"/>
  <c r="AS758" i="1"/>
  <c r="AT757" i="1"/>
  <c r="P756" i="1"/>
  <c r="S756" i="1" s="1"/>
  <c r="T756" i="1" s="1"/>
  <c r="C754" i="7" s="1"/>
  <c r="N756" i="1"/>
  <c r="Q756" i="1" s="1"/>
  <c r="AT755" i="1"/>
  <c r="AB755" i="1"/>
  <c r="AC755" i="1" s="1"/>
  <c r="D753" i="7" s="1"/>
  <c r="P755" i="1"/>
  <c r="N755" i="1"/>
  <c r="Q755" i="1" s="1"/>
  <c r="AJ753" i="1"/>
  <c r="AK753" i="1" s="1"/>
  <c r="E751" i="7" s="1"/>
  <c r="P753" i="1"/>
  <c r="N753" i="1"/>
  <c r="Q753" i="1" s="1"/>
  <c r="AJ751" i="1"/>
  <c r="AK751" i="1" s="1"/>
  <c r="E749" i="7" s="1"/>
  <c r="AT750" i="1"/>
  <c r="P750" i="1"/>
  <c r="S750" i="1" s="1"/>
  <c r="T750" i="1" s="1"/>
  <c r="C748" i="7" s="1"/>
  <c r="Q750" i="1"/>
  <c r="AO750" i="1"/>
  <c r="AS750" i="1" s="1"/>
  <c r="Y750" i="1"/>
  <c r="AB750" i="1" s="1"/>
  <c r="BA747" i="1"/>
  <c r="BD747" i="1" s="1"/>
  <c r="AJ747" i="1"/>
  <c r="AK747" i="1" s="1"/>
  <c r="E745" i="7" s="1"/>
  <c r="AW742" i="1"/>
  <c r="BB742" i="1" s="1"/>
  <c r="Q727" i="1"/>
  <c r="AS727" i="1"/>
  <c r="Q723" i="1"/>
  <c r="Q722" i="1"/>
  <c r="Q719" i="1"/>
  <c r="Q718" i="1"/>
  <c r="Q715" i="1"/>
  <c r="AB715" i="1"/>
  <c r="Q714" i="1"/>
  <c r="AK712" i="1"/>
  <c r="E710" i="7" s="1"/>
  <c r="AK708" i="1"/>
  <c r="E706" i="7" s="1"/>
  <c r="AO704" i="1"/>
  <c r="AS704" i="1" s="1"/>
  <c r="AB698" i="1"/>
  <c r="AC698" i="1" s="1"/>
  <c r="D696" i="7" s="1"/>
  <c r="Q694" i="1"/>
  <c r="AO688" i="1"/>
  <c r="AS688" i="1" s="1"/>
  <c r="AB682" i="1"/>
  <c r="AC682" i="1" s="1"/>
  <c r="D680" i="7" s="1"/>
  <c r="Q678" i="1"/>
  <c r="AO672" i="1"/>
  <c r="AS672" i="1" s="1"/>
  <c r="S668" i="1"/>
  <c r="Q662" i="1"/>
  <c r="AO656" i="1"/>
  <c r="AS656" i="1" s="1"/>
  <c r="AO640" i="1"/>
  <c r="AS640" i="1" s="1"/>
  <c r="AW634" i="1"/>
  <c r="BB634" i="1" s="1"/>
  <c r="BA634" i="1"/>
  <c r="BD634" i="1" s="1"/>
  <c r="AO604" i="1"/>
  <c r="AS604" i="1" s="1"/>
  <c r="BA565" i="1"/>
  <c r="BD565" i="1" s="1"/>
  <c r="AW565" i="1"/>
  <c r="BB565" i="1" s="1"/>
  <c r="AW558" i="1"/>
  <c r="BB558" i="1" s="1"/>
  <c r="Y558" i="1"/>
  <c r="AB558" i="1" s="1"/>
  <c r="BA558" i="1"/>
  <c r="BD558" i="1" s="1"/>
  <c r="AC544" i="1"/>
  <c r="D542" i="7" s="1"/>
  <c r="Y543" i="1"/>
  <c r="AB543" i="1" s="1"/>
  <c r="AC543" i="1" s="1"/>
  <c r="D541" i="7" s="1"/>
  <c r="BA543" i="1"/>
  <c r="BD543" i="1" s="1"/>
  <c r="Y531" i="1"/>
  <c r="AB531" i="1" s="1"/>
  <c r="BA531" i="1"/>
  <c r="BD531" i="1" s="1"/>
  <c r="AJ750" i="1"/>
  <c r="AK750" i="1" s="1"/>
  <c r="E748" i="7" s="1"/>
  <c r="AJ748" i="1"/>
  <c r="AK748" i="1" s="1"/>
  <c r="E746" i="7" s="1"/>
  <c r="P746" i="1"/>
  <c r="N746" i="1"/>
  <c r="Q746" i="1" s="1"/>
  <c r="AS746" i="1"/>
  <c r="AT745" i="1"/>
  <c r="P744" i="1"/>
  <c r="N744" i="1"/>
  <c r="Q744" i="1" s="1"/>
  <c r="AT743" i="1"/>
  <c r="AB743" i="1"/>
  <c r="AC743" i="1" s="1"/>
  <c r="D741" i="7" s="1"/>
  <c r="P743" i="1"/>
  <c r="N743" i="1"/>
  <c r="Q743" i="1" s="1"/>
  <c r="AJ741" i="1"/>
  <c r="AK741" i="1" s="1"/>
  <c r="E739" i="7" s="1"/>
  <c r="P741" i="1"/>
  <c r="S741" i="1" s="1"/>
  <c r="T741" i="1" s="1"/>
  <c r="C739" i="7" s="1"/>
  <c r="N741" i="1"/>
  <c r="Q741" i="1" s="1"/>
  <c r="AJ739" i="1"/>
  <c r="AK739" i="1" s="1"/>
  <c r="E737" i="7" s="1"/>
  <c r="AT738" i="1"/>
  <c r="AT736" i="1"/>
  <c r="AT735" i="1"/>
  <c r="P735" i="1"/>
  <c r="S735" i="1" s="1"/>
  <c r="N735" i="1"/>
  <c r="Q735" i="1" s="1"/>
  <c r="AB735" i="1"/>
  <c r="AC735" i="1" s="1"/>
  <c r="D733" i="7" s="1"/>
  <c r="P734" i="1"/>
  <c r="N734" i="1"/>
  <c r="Q734" i="1" s="1"/>
  <c r="AJ733" i="1"/>
  <c r="AK733" i="1" s="1"/>
  <c r="E731" i="7" s="1"/>
  <c r="AJ732" i="1"/>
  <c r="AK732" i="1" s="1"/>
  <c r="E730" i="7" s="1"/>
  <c r="AT731" i="1"/>
  <c r="P731" i="1"/>
  <c r="N731" i="1"/>
  <c r="Q731" i="1" s="1"/>
  <c r="AS731" i="1"/>
  <c r="P730" i="1"/>
  <c r="N730" i="1"/>
  <c r="Q730" i="1" s="1"/>
  <c r="AJ729" i="1"/>
  <c r="AK729" i="1" s="1"/>
  <c r="E727" i="7" s="1"/>
  <c r="AT728" i="1"/>
  <c r="AT724" i="1"/>
  <c r="AO722" i="1"/>
  <c r="AS722" i="1" s="1"/>
  <c r="AT720" i="1"/>
  <c r="AO718" i="1"/>
  <c r="AS718" i="1" s="1"/>
  <c r="AT716" i="1"/>
  <c r="AO714" i="1"/>
  <c r="AS714" i="1" s="1"/>
  <c r="AT712" i="1"/>
  <c r="AJ710" i="1"/>
  <c r="AK710" i="1" s="1"/>
  <c r="E708" i="7" s="1"/>
  <c r="M707" i="1"/>
  <c r="AW706" i="1"/>
  <c r="BB706" i="1" s="1"/>
  <c r="P706" i="1"/>
  <c r="S706" i="1" s="1"/>
  <c r="M706" i="1"/>
  <c r="AJ704" i="1"/>
  <c r="AK704" i="1" s="1"/>
  <c r="E702" i="7" s="1"/>
  <c r="P704" i="1"/>
  <c r="M704" i="1"/>
  <c r="AJ702" i="1"/>
  <c r="AK702" i="1" s="1"/>
  <c r="E700" i="7" s="1"/>
  <c r="M701" i="1"/>
  <c r="AO700" i="1"/>
  <c r="AS700" i="1" s="1"/>
  <c r="N698" i="1"/>
  <c r="AW696" i="1"/>
  <c r="BB696" i="1" s="1"/>
  <c r="O696" i="1"/>
  <c r="N696" i="1"/>
  <c r="AS695" i="1"/>
  <c r="P695" i="1"/>
  <c r="N695" i="1"/>
  <c r="AB694" i="1"/>
  <c r="M691" i="1"/>
  <c r="AW690" i="1"/>
  <c r="BB690" i="1" s="1"/>
  <c r="P690" i="1"/>
  <c r="M690" i="1"/>
  <c r="AJ688" i="1"/>
  <c r="AK688" i="1" s="1"/>
  <c r="E686" i="7" s="1"/>
  <c r="P688" i="1"/>
  <c r="M688" i="1"/>
  <c r="AJ686" i="1"/>
  <c r="AK686" i="1" s="1"/>
  <c r="E684" i="7" s="1"/>
  <c r="M685" i="1"/>
  <c r="AO684" i="1"/>
  <c r="AS684" i="1" s="1"/>
  <c r="N682" i="1"/>
  <c r="AW680" i="1"/>
  <c r="BB680" i="1" s="1"/>
  <c r="O680" i="1"/>
  <c r="N680" i="1"/>
  <c r="AS679" i="1"/>
  <c r="P679" i="1"/>
  <c r="N679" i="1"/>
  <c r="AB678" i="1"/>
  <c r="AC678" i="1" s="1"/>
  <c r="D676" i="7" s="1"/>
  <c r="M675" i="1"/>
  <c r="AW674" i="1"/>
  <c r="BB674" i="1" s="1"/>
  <c r="P674" i="1"/>
  <c r="M674" i="1"/>
  <c r="AJ672" i="1"/>
  <c r="AK672" i="1" s="1"/>
  <c r="E670" i="7" s="1"/>
  <c r="P672" i="1"/>
  <c r="M672" i="1"/>
  <c r="AJ670" i="1"/>
  <c r="AK670" i="1" s="1"/>
  <c r="E668" i="7" s="1"/>
  <c r="M669" i="1"/>
  <c r="AO668" i="1"/>
  <c r="AS668" i="1" s="1"/>
  <c r="BD666" i="1"/>
  <c r="AS666" i="1"/>
  <c r="N666" i="1"/>
  <c r="AW664" i="1"/>
  <c r="BB664" i="1" s="1"/>
  <c r="O664" i="1"/>
  <c r="N664" i="1"/>
  <c r="AS663" i="1"/>
  <c r="P663" i="1"/>
  <c r="N663" i="1"/>
  <c r="AB662" i="1"/>
  <c r="AC662" i="1" s="1"/>
  <c r="D660" i="7" s="1"/>
  <c r="M659" i="1"/>
  <c r="AW658" i="1"/>
  <c r="BB658" i="1" s="1"/>
  <c r="P658" i="1"/>
  <c r="M658" i="1"/>
  <c r="BD657" i="1"/>
  <c r="AJ656" i="1"/>
  <c r="AK656" i="1" s="1"/>
  <c r="E654" i="7" s="1"/>
  <c r="P656" i="1"/>
  <c r="M656" i="1"/>
  <c r="AJ654" i="1"/>
  <c r="AK654" i="1" s="1"/>
  <c r="E652" i="7" s="1"/>
  <c r="M653" i="1"/>
  <c r="AW652" i="1"/>
  <c r="BB652" i="1" s="1"/>
  <c r="AT652" i="1"/>
  <c r="P652" i="1"/>
  <c r="M652" i="1"/>
  <c r="Q652" i="1" s="1"/>
  <c r="P651" i="1"/>
  <c r="N651" i="1"/>
  <c r="Y650" i="1"/>
  <c r="AB650" i="1" s="1"/>
  <c r="AW649" i="1"/>
  <c r="BB649" i="1" s="1"/>
  <c r="Y649" i="1"/>
  <c r="AB649" i="1" s="1"/>
  <c r="M649" i="1"/>
  <c r="AW648" i="1"/>
  <c r="BB648" i="1" s="1"/>
  <c r="AT648" i="1"/>
  <c r="P648" i="1"/>
  <c r="S648" i="1" s="1"/>
  <c r="T648" i="1" s="1"/>
  <c r="C646" i="7" s="1"/>
  <c r="M648" i="1"/>
  <c r="Q648" i="1" s="1"/>
  <c r="M647" i="1"/>
  <c r="BA646" i="1"/>
  <c r="BD646" i="1" s="1"/>
  <c r="Y646" i="1"/>
  <c r="AB646" i="1" s="1"/>
  <c r="AA646" i="1" s="1"/>
  <c r="P645" i="1"/>
  <c r="N645" i="1"/>
  <c r="BD645" i="1"/>
  <c r="BD644" i="1"/>
  <c r="N642" i="1"/>
  <c r="Q642" i="1" s="1"/>
  <c r="AW642" i="1"/>
  <c r="BB642" i="1" s="1"/>
  <c r="Y642" i="1"/>
  <c r="AB642" i="1" s="1"/>
  <c r="AA642" i="1" s="1"/>
  <c r="P639" i="1"/>
  <c r="N639" i="1"/>
  <c r="AB639" i="1"/>
  <c r="AC639" i="1" s="1"/>
  <c r="D637" i="7" s="1"/>
  <c r="AB638" i="1"/>
  <c r="AO637" i="1"/>
  <c r="AS637" i="1" s="1"/>
  <c r="AB636" i="1"/>
  <c r="N636" i="1"/>
  <c r="Q636" i="1" s="1"/>
  <c r="AT634" i="1"/>
  <c r="AB633" i="1"/>
  <c r="AC633" i="1" s="1"/>
  <c r="D631" i="7" s="1"/>
  <c r="P633" i="1"/>
  <c r="N633" i="1"/>
  <c r="BA632" i="1"/>
  <c r="BD632" i="1" s="1"/>
  <c r="P631" i="1"/>
  <c r="AB631" i="1"/>
  <c r="AT628" i="1"/>
  <c r="AB625" i="1"/>
  <c r="AC625" i="1" s="1"/>
  <c r="D623" i="7" s="1"/>
  <c r="M625" i="1"/>
  <c r="Q625" i="1" s="1"/>
  <c r="BB624" i="1"/>
  <c r="AO623" i="1"/>
  <c r="AS623" i="1" s="1"/>
  <c r="N622" i="1"/>
  <c r="M619" i="1"/>
  <c r="AC617" i="1"/>
  <c r="D615" i="7" s="1"/>
  <c r="AK615" i="1"/>
  <c r="E613" i="7" s="1"/>
  <c r="O615" i="1"/>
  <c r="AT613" i="1"/>
  <c r="AO613" i="1"/>
  <c r="AS613" i="1" s="1"/>
  <c r="BA613" i="1"/>
  <c r="BD613" i="1" s="1"/>
  <c r="AW612" i="1"/>
  <c r="BB612" i="1" s="1"/>
  <c r="Y612" i="1"/>
  <c r="AB612" i="1" s="1"/>
  <c r="AA612" i="1" s="1"/>
  <c r="AK610" i="1"/>
  <c r="E608" i="7" s="1"/>
  <c r="AK606" i="1"/>
  <c r="E604" i="7" s="1"/>
  <c r="AO601" i="1"/>
  <c r="AS601" i="1" s="1"/>
  <c r="M600" i="1"/>
  <c r="AO585" i="1"/>
  <c r="AS585" i="1" s="1"/>
  <c r="Y585" i="1"/>
  <c r="AB585" i="1" s="1"/>
  <c r="AT580" i="1"/>
  <c r="AO548" i="1"/>
  <c r="AS548" i="1" s="1"/>
  <c r="Y548" i="1"/>
  <c r="AB548" i="1" s="1"/>
  <c r="BA548" i="1"/>
  <c r="BD548" i="1" s="1"/>
  <c r="AO540" i="1"/>
  <c r="AS540" i="1" s="1"/>
  <c r="BA540" i="1"/>
  <c r="BD540" i="1" s="1"/>
  <c r="Y540" i="1"/>
  <c r="AB540" i="1" s="1"/>
  <c r="AC540" i="1" s="1"/>
  <c r="D538" i="7" s="1"/>
  <c r="AW540" i="1"/>
  <c r="BB540" i="1" s="1"/>
  <c r="AW534" i="1"/>
  <c r="BB534" i="1" s="1"/>
  <c r="Y534" i="1"/>
  <c r="AB534" i="1" s="1"/>
  <c r="AC534" i="1" s="1"/>
  <c r="D532" i="7" s="1"/>
  <c r="BA523" i="1"/>
  <c r="BD523" i="1" s="1"/>
  <c r="AB690" i="1"/>
  <c r="AC690" i="1" s="1"/>
  <c r="D688" i="7" s="1"/>
  <c r="AB674" i="1"/>
  <c r="AC674" i="1" s="1"/>
  <c r="D672" i="7" s="1"/>
  <c r="AB658" i="1"/>
  <c r="AC658" i="1" s="1"/>
  <c r="D656" i="7" s="1"/>
  <c r="BA641" i="1"/>
  <c r="BD641" i="1" s="1"/>
  <c r="Y641" i="1"/>
  <c r="AB641" i="1" s="1"/>
  <c r="AC641" i="1" s="1"/>
  <c r="D639" i="7" s="1"/>
  <c r="AW641" i="1"/>
  <c r="BB641" i="1" s="1"/>
  <c r="Y640" i="1"/>
  <c r="AB640" i="1" s="1"/>
  <c r="AW640" i="1"/>
  <c r="BB640" i="1" s="1"/>
  <c r="AS608" i="1"/>
  <c r="AO605" i="1"/>
  <c r="AS605" i="1" s="1"/>
  <c r="BA605" i="1"/>
  <c r="BD605" i="1" s="1"/>
  <c r="BD604" i="1"/>
  <c r="AW604" i="1"/>
  <c r="BB604" i="1" s="1"/>
  <c r="Y604" i="1"/>
  <c r="AO592" i="1"/>
  <c r="AS592" i="1" s="1"/>
  <c r="BA592" i="1"/>
  <c r="BD592" i="1" s="1"/>
  <c r="AW592" i="1"/>
  <c r="Y592" i="1"/>
  <c r="AB592" i="1" s="1"/>
  <c r="Y539" i="1"/>
  <c r="AB539" i="1" s="1"/>
  <c r="AC539" i="1" s="1"/>
  <c r="D537" i="7" s="1"/>
  <c r="BA539" i="1"/>
  <c r="BD539" i="1" s="1"/>
  <c r="AT746" i="1"/>
  <c r="AT744" i="1"/>
  <c r="AS743" i="1"/>
  <c r="AJ742" i="1"/>
  <c r="AK742" i="1" s="1"/>
  <c r="E740" i="7" s="1"/>
  <c r="AJ740" i="1"/>
  <c r="AK740" i="1" s="1"/>
  <c r="E738" i="7" s="1"/>
  <c r="P738" i="1"/>
  <c r="N738" i="1"/>
  <c r="Q738" i="1" s="1"/>
  <c r="AT737" i="1"/>
  <c r="P736" i="1"/>
  <c r="S736" i="1" s="1"/>
  <c r="T736" i="1" s="1"/>
  <c r="C734" i="7" s="1"/>
  <c r="N736" i="1"/>
  <c r="Q736" i="1" s="1"/>
  <c r="AJ735" i="1"/>
  <c r="AK735" i="1" s="1"/>
  <c r="E733" i="7" s="1"/>
  <c r="AJ734" i="1"/>
  <c r="AK734" i="1" s="1"/>
  <c r="E732" i="7" s="1"/>
  <c r="AT733" i="1"/>
  <c r="P733" i="1"/>
  <c r="N733" i="1"/>
  <c r="Q733" i="1" s="1"/>
  <c r="P732" i="1"/>
  <c r="N732" i="1"/>
  <c r="Q732" i="1" s="1"/>
  <c r="AJ731" i="1"/>
  <c r="AK731" i="1" s="1"/>
  <c r="E729" i="7" s="1"/>
  <c r="AJ730" i="1"/>
  <c r="AK730" i="1" s="1"/>
  <c r="E728" i="7" s="1"/>
  <c r="AT729" i="1"/>
  <c r="AT726" i="1"/>
  <c r="AT722" i="1"/>
  <c r="AT718" i="1"/>
  <c r="AT714" i="1"/>
  <c r="P711" i="1"/>
  <c r="N711" i="1"/>
  <c r="Q711" i="1" s="1"/>
  <c r="AB711" i="1"/>
  <c r="AC711" i="1" s="1"/>
  <c r="D709" i="7" s="1"/>
  <c r="P710" i="1"/>
  <c r="S710" i="1" s="1"/>
  <c r="T710" i="1" s="1"/>
  <c r="C708" i="7" s="1"/>
  <c r="N710" i="1"/>
  <c r="Q710" i="1" s="1"/>
  <c r="AJ709" i="1"/>
  <c r="AK709" i="1" s="1"/>
  <c r="E707" i="7" s="1"/>
  <c r="M709" i="1"/>
  <c r="N706" i="1"/>
  <c r="AW704" i="1"/>
  <c r="BB704" i="1" s="1"/>
  <c r="O704" i="1"/>
  <c r="N704" i="1"/>
  <c r="AS703" i="1"/>
  <c r="P703" i="1"/>
  <c r="N703" i="1"/>
  <c r="AB702" i="1"/>
  <c r="AC702" i="1" s="1"/>
  <c r="D700" i="7" s="1"/>
  <c r="M699" i="1"/>
  <c r="AW698" i="1"/>
  <c r="BB698" i="1" s="1"/>
  <c r="P698" i="1"/>
  <c r="M698" i="1"/>
  <c r="Q698" i="1" s="1"/>
  <c r="AJ696" i="1"/>
  <c r="AK696" i="1" s="1"/>
  <c r="E694" i="7" s="1"/>
  <c r="P696" i="1"/>
  <c r="M696" i="1"/>
  <c r="AJ694" i="1"/>
  <c r="AK694" i="1" s="1"/>
  <c r="E692" i="7" s="1"/>
  <c r="M693" i="1"/>
  <c r="N690" i="1"/>
  <c r="AW688" i="1"/>
  <c r="BB688" i="1" s="1"/>
  <c r="O688" i="1"/>
  <c r="N688" i="1"/>
  <c r="AS687" i="1"/>
  <c r="P687" i="1"/>
  <c r="S687" i="1" s="1"/>
  <c r="N687" i="1"/>
  <c r="AB686" i="1"/>
  <c r="M683" i="1"/>
  <c r="AW682" i="1"/>
  <c r="BB682" i="1" s="1"/>
  <c r="P682" i="1"/>
  <c r="M682" i="1"/>
  <c r="Q682" i="1" s="1"/>
  <c r="AJ680" i="1"/>
  <c r="AK680" i="1" s="1"/>
  <c r="E678" i="7" s="1"/>
  <c r="P680" i="1"/>
  <c r="M680" i="1"/>
  <c r="AJ678" i="1"/>
  <c r="AK678" i="1" s="1"/>
  <c r="E676" i="7" s="1"/>
  <c r="M677" i="1"/>
  <c r="N674" i="1"/>
  <c r="AW672" i="1"/>
  <c r="BB672" i="1" s="1"/>
  <c r="O672" i="1"/>
  <c r="N672" i="1"/>
  <c r="AS671" i="1"/>
  <c r="P671" i="1"/>
  <c r="N671" i="1"/>
  <c r="AB670" i="1"/>
  <c r="AC670" i="1" s="1"/>
  <c r="D668" i="7" s="1"/>
  <c r="M667" i="1"/>
  <c r="AW666" i="1"/>
  <c r="BB666" i="1" s="1"/>
  <c r="P666" i="1"/>
  <c r="S666" i="1" s="1"/>
  <c r="T666" i="1" s="1"/>
  <c r="C664" i="7" s="1"/>
  <c r="M666" i="1"/>
  <c r="Q666" i="1" s="1"/>
  <c r="BD665" i="1"/>
  <c r="AJ664" i="1"/>
  <c r="AK664" i="1" s="1"/>
  <c r="E662" i="7" s="1"/>
  <c r="P664" i="1"/>
  <c r="M664" i="1"/>
  <c r="AJ662" i="1"/>
  <c r="AK662" i="1" s="1"/>
  <c r="E660" i="7" s="1"/>
  <c r="M661" i="1"/>
  <c r="AK659" i="1"/>
  <c r="E657" i="7" s="1"/>
  <c r="N658" i="1"/>
  <c r="AW656" i="1"/>
  <c r="BB656" i="1" s="1"/>
  <c r="O656" i="1"/>
  <c r="N656" i="1"/>
  <c r="AS655" i="1"/>
  <c r="P655" i="1"/>
  <c r="N655" i="1"/>
  <c r="AB654" i="1"/>
  <c r="AC654" i="1" s="1"/>
  <c r="D652" i="7" s="1"/>
  <c r="AS651" i="1"/>
  <c r="N650" i="1"/>
  <c r="Q650" i="1" s="1"/>
  <c r="AJ649" i="1"/>
  <c r="AK649" i="1" s="1"/>
  <c r="E647" i="7" s="1"/>
  <c r="AT646" i="1"/>
  <c r="N646" i="1"/>
  <c r="Q646" i="1" s="1"/>
  <c r="AJ644" i="1"/>
  <c r="AK644" i="1" s="1"/>
  <c r="E642" i="7" s="1"/>
  <c r="AJ643" i="1"/>
  <c r="AK643" i="1" s="1"/>
  <c r="E641" i="7" s="1"/>
  <c r="AO641" i="1"/>
  <c r="AS641" i="1" s="1"/>
  <c r="AS639" i="1"/>
  <c r="AB637" i="1"/>
  <c r="AC637" i="1" s="1"/>
  <c r="D635" i="7" s="1"/>
  <c r="P637" i="1"/>
  <c r="N637" i="1"/>
  <c r="Y634" i="1"/>
  <c r="AB634" i="1" s="1"/>
  <c r="AA634" i="1" s="1"/>
  <c r="M634" i="1"/>
  <c r="Q634" i="1" s="1"/>
  <c r="AS633" i="1"/>
  <c r="AB632" i="1"/>
  <c r="AC632" i="1" s="1"/>
  <c r="D630" i="7" s="1"/>
  <c r="N632" i="1"/>
  <c r="Q632" i="1" s="1"/>
  <c r="AS631" i="1"/>
  <c r="AJ630" i="1"/>
  <c r="AK630" i="1" s="1"/>
  <c r="E628" i="7" s="1"/>
  <c r="AJ629" i="1"/>
  <c r="AK629" i="1" s="1"/>
  <c r="E627" i="7" s="1"/>
  <c r="BA628" i="1"/>
  <c r="BD628" i="1" s="1"/>
  <c r="P628" i="1"/>
  <c r="S628" i="1" s="1"/>
  <c r="M628" i="1"/>
  <c r="P627" i="1"/>
  <c r="M626" i="1"/>
  <c r="AT624" i="1"/>
  <c r="P623" i="1"/>
  <c r="BB623" i="1"/>
  <c r="P621" i="1"/>
  <c r="M621" i="1"/>
  <c r="AK612" i="1"/>
  <c r="E610" i="7" s="1"/>
  <c r="AO609" i="1"/>
  <c r="AS609" i="1" s="1"/>
  <c r="Y609" i="1"/>
  <c r="AB609" i="1" s="1"/>
  <c r="AW608" i="1"/>
  <c r="BB608" i="1" s="1"/>
  <c r="Y608" i="1"/>
  <c r="AB608" i="1" s="1"/>
  <c r="N605" i="1"/>
  <c r="N604" i="1"/>
  <c r="AT602" i="1"/>
  <c r="AS600" i="1"/>
  <c r="M599" i="1"/>
  <c r="AS594" i="1"/>
  <c r="BA593" i="1"/>
  <c r="BD593" i="1" s="1"/>
  <c r="AO593" i="1"/>
  <c r="AS593" i="1" s="1"/>
  <c r="Y593" i="1"/>
  <c r="AB593" i="1" s="1"/>
  <c r="AC593" i="1" s="1"/>
  <c r="D591" i="7" s="1"/>
  <c r="N592" i="1"/>
  <c r="P575" i="1"/>
  <c r="P574" i="1"/>
  <c r="AT572" i="1"/>
  <c r="Y568" i="1"/>
  <c r="AB568" i="1" s="1"/>
  <c r="AC568" i="1" s="1"/>
  <c r="D566" i="7" s="1"/>
  <c r="AO568" i="1"/>
  <c r="AS568" i="1" s="1"/>
  <c r="BA568" i="1"/>
  <c r="BD568" i="1" s="1"/>
  <c r="AW568" i="1"/>
  <c r="BB568" i="1" s="1"/>
  <c r="Y565" i="1"/>
  <c r="AB565" i="1" s="1"/>
  <c r="AC565" i="1" s="1"/>
  <c r="D563" i="7" s="1"/>
  <c r="AW548" i="1"/>
  <c r="BB548" i="1" s="1"/>
  <c r="BD541" i="1"/>
  <c r="Y537" i="1"/>
  <c r="AB537" i="1" s="1"/>
  <c r="AW526" i="1"/>
  <c r="BB526" i="1" s="1"/>
  <c r="Y526" i="1"/>
  <c r="BA526" i="1"/>
  <c r="BD526" i="1" s="1"/>
  <c r="AT593" i="1"/>
  <c r="M591" i="1"/>
  <c r="M590" i="1"/>
  <c r="P586" i="1"/>
  <c r="BD585" i="1"/>
  <c r="AT582" i="1"/>
  <c r="M581" i="1"/>
  <c r="M580" i="1"/>
  <c r="M579" i="1"/>
  <c r="AB577" i="1"/>
  <c r="AC577" i="1" s="1"/>
  <c r="D575" i="7" s="1"/>
  <c r="AT574" i="1"/>
  <c r="M573" i="1"/>
  <c r="N568" i="1"/>
  <c r="M564" i="1"/>
  <c r="BA563" i="1"/>
  <c r="BD563" i="1" s="1"/>
  <c r="AJ563" i="1"/>
  <c r="AK563" i="1" s="1"/>
  <c r="E561" i="7" s="1"/>
  <c r="P562" i="1"/>
  <c r="S562" i="1" s="1"/>
  <c r="P561" i="1"/>
  <c r="BD560" i="1"/>
  <c r="P560" i="1"/>
  <c r="M559" i="1"/>
  <c r="N558" i="1"/>
  <c r="P557" i="1"/>
  <c r="S557" i="1" s="1"/>
  <c r="M556" i="1"/>
  <c r="BA555" i="1"/>
  <c r="BD555" i="1" s="1"/>
  <c r="AJ555" i="1"/>
  <c r="AK555" i="1" s="1"/>
  <c r="E553" i="7" s="1"/>
  <c r="M555" i="1"/>
  <c r="M554" i="1"/>
  <c r="M553" i="1"/>
  <c r="Q553" i="1" s="1"/>
  <c r="BA552" i="1"/>
  <c r="BD552" i="1" s="1"/>
  <c r="AO552" i="1"/>
  <c r="AS552" i="1" s="1"/>
  <c r="M551" i="1"/>
  <c r="P550" i="1"/>
  <c r="M549" i="1"/>
  <c r="AB547" i="1"/>
  <c r="P547" i="1"/>
  <c r="AW544" i="1"/>
  <c r="BB544" i="1" s="1"/>
  <c r="M542" i="1"/>
  <c r="AW541" i="1"/>
  <c r="O539" i="1"/>
  <c r="N539" i="1"/>
  <c r="AJ538" i="1"/>
  <c r="AK538" i="1" s="1"/>
  <c r="E536" i="7" s="1"/>
  <c r="P536" i="1"/>
  <c r="P535" i="1"/>
  <c r="N534" i="1"/>
  <c r="P533" i="1"/>
  <c r="O531" i="1"/>
  <c r="N531" i="1"/>
  <c r="M530" i="1"/>
  <c r="P529" i="1"/>
  <c r="BD528" i="1"/>
  <c r="P528" i="1"/>
  <c r="M527" i="1"/>
  <c r="N526" i="1"/>
  <c r="P525" i="1"/>
  <c r="P524" i="1"/>
  <c r="S524" i="1" s="1"/>
  <c r="N523" i="1"/>
  <c r="AW521" i="1"/>
  <c r="AO521" i="1"/>
  <c r="AS521" i="1" s="1"/>
  <c r="P517" i="1"/>
  <c r="BD516" i="1"/>
  <c r="AJ511" i="1"/>
  <c r="AK511" i="1" s="1"/>
  <c r="E509" i="7" s="1"/>
  <c r="AW510" i="1"/>
  <c r="Y510" i="1"/>
  <c r="BA510" i="1"/>
  <c r="BD510" i="1" s="1"/>
  <c r="S466" i="1"/>
  <c r="Q425" i="1"/>
  <c r="Q423" i="1"/>
  <c r="N644" i="1"/>
  <c r="Q644" i="1" s="1"/>
  <c r="P643" i="1"/>
  <c r="N643" i="1"/>
  <c r="M641" i="1"/>
  <c r="AT640" i="1"/>
  <c r="P640" i="1"/>
  <c r="M640" i="1"/>
  <c r="Q640" i="1" s="1"/>
  <c r="N638" i="1"/>
  <c r="Q638" i="1" s="1"/>
  <c r="AJ636" i="1"/>
  <c r="AK636" i="1" s="1"/>
  <c r="E634" i="7" s="1"/>
  <c r="AJ635" i="1"/>
  <c r="AK635" i="1" s="1"/>
  <c r="E633" i="7" s="1"/>
  <c r="M635" i="1"/>
  <c r="AJ634" i="1"/>
  <c r="AK634" i="1" s="1"/>
  <c r="E632" i="7" s="1"/>
  <c r="AJ632" i="1"/>
  <c r="AK632" i="1" s="1"/>
  <c r="E630" i="7" s="1"/>
  <c r="AS628" i="1"/>
  <c r="AJ628" i="1"/>
  <c r="AK628" i="1" s="1"/>
  <c r="E626" i="7" s="1"/>
  <c r="N628" i="1"/>
  <c r="AS626" i="1"/>
  <c r="P626" i="1"/>
  <c r="AJ625" i="1"/>
  <c r="AK625" i="1" s="1"/>
  <c r="E623" i="7" s="1"/>
  <c r="AS624" i="1"/>
  <c r="AJ624" i="1"/>
  <c r="AK624" i="1" s="1"/>
  <c r="E622" i="7" s="1"/>
  <c r="AJ622" i="1"/>
  <c r="AK622" i="1" s="1"/>
  <c r="E620" i="7" s="1"/>
  <c r="AS620" i="1"/>
  <c r="AJ620" i="1"/>
  <c r="AK620" i="1" s="1"/>
  <c r="E618" i="7" s="1"/>
  <c r="N620" i="1"/>
  <c r="BB619" i="1"/>
  <c r="P619" i="1"/>
  <c r="M618" i="1"/>
  <c r="AJ617" i="1"/>
  <c r="AK617" i="1" s="1"/>
  <c r="E615" i="7" s="1"/>
  <c r="AS616" i="1"/>
  <c r="AJ616" i="1"/>
  <c r="P616" i="1"/>
  <c r="M616" i="1"/>
  <c r="M615" i="1"/>
  <c r="AJ614" i="1"/>
  <c r="AK614" i="1" s="1"/>
  <c r="E612" i="7" s="1"/>
  <c r="P614" i="1"/>
  <c r="M614" i="1"/>
  <c r="Q614" i="1" s="1"/>
  <c r="AT609" i="1"/>
  <c r="M607" i="1"/>
  <c r="M606" i="1"/>
  <c r="AS602" i="1"/>
  <c r="P602" i="1"/>
  <c r="BD601" i="1"/>
  <c r="AT598" i="1"/>
  <c r="AJ597" i="1"/>
  <c r="AK597" i="1" s="1"/>
  <c r="E595" i="7" s="1"/>
  <c r="P597" i="1"/>
  <c r="M597" i="1"/>
  <c r="P596" i="1"/>
  <c r="M596" i="1"/>
  <c r="M595" i="1"/>
  <c r="BB591" i="1"/>
  <c r="AT590" i="1"/>
  <c r="AJ589" i="1"/>
  <c r="AK589" i="1" s="1"/>
  <c r="E587" i="7" s="1"/>
  <c r="P589" i="1"/>
  <c r="M589" i="1"/>
  <c r="P588" i="1"/>
  <c r="S588" i="1" s="1"/>
  <c r="M588" i="1"/>
  <c r="AT585" i="1"/>
  <c r="AW584" i="1"/>
  <c r="BB584" i="1" s="1"/>
  <c r="AB584" i="1"/>
  <c r="O583" i="1"/>
  <c r="N583" i="1"/>
  <c r="N582" i="1"/>
  <c r="Q582" i="1" s="1"/>
  <c r="P579" i="1"/>
  <c r="M578" i="1"/>
  <c r="P577" i="1"/>
  <c r="M577" i="1"/>
  <c r="Q577" i="1" s="1"/>
  <c r="BA576" i="1"/>
  <c r="BD576" i="1" s="1"/>
  <c r="P576" i="1"/>
  <c r="M576" i="1"/>
  <c r="O575" i="1"/>
  <c r="N575" i="1"/>
  <c r="N574" i="1"/>
  <c r="P573" i="1"/>
  <c r="M572" i="1"/>
  <c r="BA571" i="1"/>
  <c r="BD571" i="1" s="1"/>
  <c r="AJ571" i="1"/>
  <c r="AK571" i="1" s="1"/>
  <c r="E569" i="7" s="1"/>
  <c r="Q569" i="1"/>
  <c r="AJ567" i="1"/>
  <c r="AK567" i="1" s="1"/>
  <c r="E565" i="7" s="1"/>
  <c r="Q566" i="1"/>
  <c r="AJ564" i="1"/>
  <c r="AK564" i="1" s="1"/>
  <c r="E562" i="7" s="1"/>
  <c r="AJ562" i="1"/>
  <c r="AK562" i="1" s="1"/>
  <c r="E560" i="7" s="1"/>
  <c r="O560" i="1"/>
  <c r="AJ556" i="1"/>
  <c r="AK556" i="1" s="1"/>
  <c r="E554" i="7" s="1"/>
  <c r="P551" i="1"/>
  <c r="S551" i="1" s="1"/>
  <c r="N550" i="1"/>
  <c r="Q550" i="1" s="1"/>
  <c r="P549" i="1"/>
  <c r="O547" i="1"/>
  <c r="N547" i="1"/>
  <c r="M546" i="1"/>
  <c r="M545" i="1"/>
  <c r="Q545" i="1" s="1"/>
  <c r="BA544" i="1"/>
  <c r="BD544" i="1" s="1"/>
  <c r="AO544" i="1"/>
  <c r="AS544" i="1" s="1"/>
  <c r="M544" i="1"/>
  <c r="AJ542" i="1"/>
  <c r="AK542" i="1" s="1"/>
  <c r="E540" i="7" s="1"/>
  <c r="M541" i="1"/>
  <c r="AJ531" i="1"/>
  <c r="AK531" i="1" s="1"/>
  <c r="E529" i="7" s="1"/>
  <c r="O528" i="1"/>
  <c r="AJ524" i="1"/>
  <c r="AK524" i="1" s="1"/>
  <c r="E522" i="7" s="1"/>
  <c r="Q521" i="1"/>
  <c r="AS520" i="1"/>
  <c r="AJ518" i="1"/>
  <c r="AK518" i="1" s="1"/>
  <c r="E516" i="7" s="1"/>
  <c r="BA515" i="1"/>
  <c r="BD515" i="1" s="1"/>
  <c r="Y515" i="1"/>
  <c r="AB515" i="1" s="1"/>
  <c r="N497" i="1"/>
  <c r="Q439" i="1"/>
  <c r="AJ613" i="1"/>
  <c r="P613" i="1"/>
  <c r="S613" i="1" s="1"/>
  <c r="P612" i="1"/>
  <c r="S612" i="1" s="1"/>
  <c r="AJ605" i="1"/>
  <c r="AK605" i="1" s="1"/>
  <c r="E603" i="7" s="1"/>
  <c r="P605" i="1"/>
  <c r="P604" i="1"/>
  <c r="AB601" i="1"/>
  <c r="AC601" i="1" s="1"/>
  <c r="D599" i="7" s="1"/>
  <c r="O599" i="1"/>
  <c r="AK596" i="1"/>
  <c r="E594" i="7" s="1"/>
  <c r="P593" i="1"/>
  <c r="Q593" i="1"/>
  <c r="BB592" i="1"/>
  <c r="P592" i="1"/>
  <c r="O591" i="1"/>
  <c r="P585" i="1"/>
  <c r="Q585" i="1"/>
  <c r="BA584" i="1"/>
  <c r="BD584" i="1" s="1"/>
  <c r="AJ580" i="1"/>
  <c r="AK580" i="1" s="1"/>
  <c r="E578" i="7" s="1"/>
  <c r="AS578" i="1"/>
  <c r="BD577" i="1"/>
  <c r="AJ577" i="1"/>
  <c r="AK577" i="1" s="1"/>
  <c r="E575" i="7" s="1"/>
  <c r="AS576" i="1"/>
  <c r="AJ576" i="1"/>
  <c r="AJ574" i="1"/>
  <c r="AK574" i="1" s="1"/>
  <c r="E572" i="7" s="1"/>
  <c r="AJ572" i="1"/>
  <c r="AK572" i="1" s="1"/>
  <c r="E570" i="7" s="1"/>
  <c r="AJ566" i="1"/>
  <c r="AK566" i="1" s="1"/>
  <c r="E564" i="7" s="1"/>
  <c r="AK565" i="1"/>
  <c r="E563" i="7" s="1"/>
  <c r="AB563" i="1"/>
  <c r="AC563" i="1" s="1"/>
  <c r="D561" i="7" s="1"/>
  <c r="AK560" i="1"/>
  <c r="E558" i="7" s="1"/>
  <c r="AJ559" i="1"/>
  <c r="AK559" i="1" s="1"/>
  <c r="E557" i="7" s="1"/>
  <c r="O555" i="1"/>
  <c r="AJ554" i="1"/>
  <c r="AK554" i="1" s="1"/>
  <c r="E552" i="7" s="1"/>
  <c r="AJ547" i="1"/>
  <c r="AK547" i="1" s="1"/>
  <c r="E545" i="7" s="1"/>
  <c r="AJ539" i="1"/>
  <c r="AK539" i="1" s="1"/>
  <c r="E537" i="7" s="1"/>
  <c r="Q537" i="1"/>
  <c r="AJ535" i="1"/>
  <c r="AK535" i="1" s="1"/>
  <c r="E533" i="7" s="1"/>
  <c r="Q534" i="1"/>
  <c r="AJ532" i="1"/>
  <c r="AK532" i="1" s="1"/>
  <c r="E530" i="7" s="1"/>
  <c r="AJ530" i="1"/>
  <c r="AK530" i="1" s="1"/>
  <c r="E528" i="7" s="1"/>
  <c r="AC529" i="1"/>
  <c r="D527" i="7" s="1"/>
  <c r="AJ527" i="1"/>
  <c r="AK527" i="1" s="1"/>
  <c r="E525" i="7" s="1"/>
  <c r="N515" i="1"/>
  <c r="M514" i="1"/>
  <c r="AB512" i="1"/>
  <c r="Q421" i="1"/>
  <c r="AB524" i="1"/>
  <c r="AC524" i="1" s="1"/>
  <c r="D522" i="7" s="1"/>
  <c r="N520" i="1"/>
  <c r="AJ519" i="1"/>
  <c r="AK519" i="1" s="1"/>
  <c r="E517" i="7" s="1"/>
  <c r="M518" i="1"/>
  <c r="Q518" i="1" s="1"/>
  <c r="AJ516" i="1"/>
  <c r="AK516" i="1" s="1"/>
  <c r="E514" i="7" s="1"/>
  <c r="M515" i="1"/>
  <c r="AJ514" i="1"/>
  <c r="AK514" i="1" s="1"/>
  <c r="E512" i="7" s="1"/>
  <c r="O512" i="1"/>
  <c r="N512" i="1"/>
  <c r="P511" i="1"/>
  <c r="S511" i="1" s="1"/>
  <c r="AJ508" i="1"/>
  <c r="AK508" i="1" s="1"/>
  <c r="E506" i="7" s="1"/>
  <c r="P508" i="1"/>
  <c r="BD507" i="1"/>
  <c r="P507" i="1"/>
  <c r="P506" i="1"/>
  <c r="S506" i="1" s="1"/>
  <c r="P505" i="1"/>
  <c r="M504" i="1"/>
  <c r="M503" i="1"/>
  <c r="BD502" i="1"/>
  <c r="BB502" i="1"/>
  <c r="AJ502" i="1"/>
  <c r="AK502" i="1" s="1"/>
  <c r="E500" i="7" s="1"/>
  <c r="P502" i="1"/>
  <c r="S502" i="1" s="1"/>
  <c r="BA501" i="1"/>
  <c r="BD501" i="1" s="1"/>
  <c r="M501" i="1"/>
  <c r="BA500" i="1"/>
  <c r="BD500" i="1" s="1"/>
  <c r="AB499" i="1"/>
  <c r="AC499" i="1" s="1"/>
  <c r="D497" i="7" s="1"/>
  <c r="P499" i="1"/>
  <c r="AW496" i="1"/>
  <c r="BB496" i="1" s="1"/>
  <c r="AJ495" i="1"/>
  <c r="AK495" i="1" s="1"/>
  <c r="E493" i="7" s="1"/>
  <c r="M494" i="1"/>
  <c r="AW493" i="1"/>
  <c r="BB493" i="1" s="1"/>
  <c r="O491" i="1"/>
  <c r="N491" i="1"/>
  <c r="AJ490" i="1"/>
  <c r="AK490" i="1" s="1"/>
  <c r="E488" i="7" s="1"/>
  <c r="P488" i="1"/>
  <c r="M484" i="1"/>
  <c r="BA483" i="1"/>
  <c r="BD483" i="1" s="1"/>
  <c r="AJ483" i="1"/>
  <c r="AK483" i="1" s="1"/>
  <c r="E481" i="7" s="1"/>
  <c r="P482" i="1"/>
  <c r="P481" i="1"/>
  <c r="M480" i="1"/>
  <c r="BA479" i="1"/>
  <c r="BD479" i="1" s="1"/>
  <c r="AJ478" i="1"/>
  <c r="AK478" i="1" s="1"/>
  <c r="E476" i="7" s="1"/>
  <c r="P478" i="1"/>
  <c r="BA477" i="1"/>
  <c r="BD477" i="1" s="1"/>
  <c r="M477" i="1"/>
  <c r="BA476" i="1"/>
  <c r="BD476" i="1" s="1"/>
  <c r="AB476" i="1"/>
  <c r="AJ468" i="1"/>
  <c r="AK468" i="1" s="1"/>
  <c r="E466" i="7" s="1"/>
  <c r="P468" i="1"/>
  <c r="BA466" i="1"/>
  <c r="BD466" i="1" s="1"/>
  <c r="AO466" i="1"/>
  <c r="AS466" i="1" s="1"/>
  <c r="AJ464" i="1"/>
  <c r="AK464" i="1" s="1"/>
  <c r="E462" i="7" s="1"/>
  <c r="M464" i="1"/>
  <c r="BA463" i="1"/>
  <c r="BD463" i="1" s="1"/>
  <c r="AO463" i="1"/>
  <c r="AS463" i="1" s="1"/>
  <c r="P463" i="1"/>
  <c r="M463" i="1"/>
  <c r="BD462" i="1"/>
  <c r="O461" i="1"/>
  <c r="N461" i="1"/>
  <c r="AS458" i="1"/>
  <c r="M458" i="1"/>
  <c r="O457" i="1"/>
  <c r="N457" i="1"/>
  <c r="AS456" i="1"/>
  <c r="P456" i="1"/>
  <c r="N456" i="1"/>
  <c r="AJ455" i="1"/>
  <c r="AK455" i="1" s="1"/>
  <c r="E453" i="7" s="1"/>
  <c r="P455" i="1"/>
  <c r="M455" i="1"/>
  <c r="Q455" i="1" s="1"/>
  <c r="BD453" i="1"/>
  <c r="N453" i="1"/>
  <c r="AT452" i="1"/>
  <c r="Y452" i="1"/>
  <c r="AB452" i="1" s="1"/>
  <c r="AA452" i="1" s="1"/>
  <c r="M452" i="1"/>
  <c r="M451" i="1"/>
  <c r="Y450" i="1"/>
  <c r="AB450" i="1" s="1"/>
  <c r="AC450" i="1" s="1"/>
  <c r="D448" i="7" s="1"/>
  <c r="AJ447" i="1"/>
  <c r="AK447" i="1" s="1"/>
  <c r="E445" i="7" s="1"/>
  <c r="M447" i="1"/>
  <c r="AO446" i="1"/>
  <c r="AS446" i="1" s="1"/>
  <c r="M446" i="1"/>
  <c r="AW445" i="1"/>
  <c r="BB445" i="1" s="1"/>
  <c r="AT445" i="1"/>
  <c r="P445" i="1"/>
  <c r="M445" i="1"/>
  <c r="BA444" i="1"/>
  <c r="BD444" i="1" s="1"/>
  <c r="AJ444" i="1"/>
  <c r="AK444" i="1" s="1"/>
  <c r="E442" i="7" s="1"/>
  <c r="P443" i="1"/>
  <c r="N443" i="1"/>
  <c r="BA442" i="1"/>
  <c r="BD442" i="1" s="1"/>
  <c r="BA441" i="1"/>
  <c r="AY440" i="1"/>
  <c r="BC440" i="1" s="1"/>
  <c r="AJ440" i="1"/>
  <c r="AK440" i="1" s="1"/>
  <c r="E438" i="7" s="1"/>
  <c r="AO438" i="1"/>
  <c r="AS438" i="1" s="1"/>
  <c r="BA437" i="1"/>
  <c r="BD437" i="1" s="1"/>
  <c r="AM437" i="1"/>
  <c r="AR437" i="1" s="1"/>
  <c r="O437" i="1"/>
  <c r="BA436" i="1"/>
  <c r="BD436" i="1" s="1"/>
  <c r="AW436" i="1"/>
  <c r="AO436" i="1"/>
  <c r="AS436" i="1" s="1"/>
  <c r="BA435" i="1"/>
  <c r="BD435" i="1" s="1"/>
  <c r="AM435" i="1"/>
  <c r="AR435" i="1" s="1"/>
  <c r="O435" i="1"/>
  <c r="BA434" i="1"/>
  <c r="BD434" i="1" s="1"/>
  <c r="AW434" i="1"/>
  <c r="BB434" i="1" s="1"/>
  <c r="P433" i="1"/>
  <c r="AT432" i="1"/>
  <c r="Y432" i="1"/>
  <c r="AB432" i="1" s="1"/>
  <c r="AC432" i="1" s="1"/>
  <c r="D430" i="7" s="1"/>
  <c r="O432" i="1"/>
  <c r="AW431" i="1"/>
  <c r="BB431" i="1" s="1"/>
  <c r="AS431" i="1"/>
  <c r="AY430" i="1"/>
  <c r="BC430" i="1" s="1"/>
  <c r="AT430" i="1"/>
  <c r="AJ430" i="1"/>
  <c r="AK430" i="1" s="1"/>
  <c r="E428" i="7" s="1"/>
  <c r="Y430" i="1"/>
  <c r="AB430" i="1" s="1"/>
  <c r="AY428" i="1"/>
  <c r="BC428" i="1" s="1"/>
  <c r="AT428" i="1"/>
  <c r="AJ428" i="1"/>
  <c r="AK428" i="1" s="1"/>
  <c r="E426" i="7" s="1"/>
  <c r="Y428" i="1"/>
  <c r="AB428" i="1" s="1"/>
  <c r="AJ426" i="1"/>
  <c r="AK426" i="1" s="1"/>
  <c r="E424" i="7" s="1"/>
  <c r="P424" i="1"/>
  <c r="N424" i="1"/>
  <c r="Q424" i="1" s="1"/>
  <c r="AR424" i="1"/>
  <c r="BD423" i="1"/>
  <c r="AT423" i="1"/>
  <c r="O423" i="1"/>
  <c r="BA422" i="1"/>
  <c r="BD422" i="1" s="1"/>
  <c r="AW422" i="1"/>
  <c r="BB422" i="1" s="1"/>
  <c r="AO422" i="1"/>
  <c r="AS422" i="1" s="1"/>
  <c r="O421" i="1"/>
  <c r="BA420" i="1"/>
  <c r="BD420" i="1" s="1"/>
  <c r="AW420" i="1"/>
  <c r="AO420" i="1"/>
  <c r="AS420" i="1" s="1"/>
  <c r="BB419" i="1"/>
  <c r="O419" i="1"/>
  <c r="AY416" i="1"/>
  <c r="BC416" i="1" s="1"/>
  <c r="O416" i="1"/>
  <c r="P414" i="1"/>
  <c r="AM414" i="1"/>
  <c r="AR414" i="1" s="1"/>
  <c r="Y414" i="1"/>
  <c r="AB414" i="1" s="1"/>
  <c r="AS412" i="1"/>
  <c r="Q409" i="1"/>
  <c r="AT408" i="1"/>
  <c r="AB408" i="1"/>
  <c r="AC408" i="1" s="1"/>
  <c r="D406" i="7" s="1"/>
  <c r="Q407" i="1"/>
  <c r="P404" i="1"/>
  <c r="O507" i="1"/>
  <c r="AJ506" i="1"/>
  <c r="AK506" i="1" s="1"/>
  <c r="E504" i="7" s="1"/>
  <c r="AB500" i="1"/>
  <c r="AC500" i="1" s="1"/>
  <c r="D498" i="7" s="1"/>
  <c r="O499" i="1"/>
  <c r="Q497" i="1"/>
  <c r="BA496" i="1"/>
  <c r="BD496" i="1" s="1"/>
  <c r="AO496" i="1"/>
  <c r="AS496" i="1" s="1"/>
  <c r="AJ494" i="1"/>
  <c r="AK494" i="1" s="1"/>
  <c r="E492" i="7" s="1"/>
  <c r="AJ487" i="1"/>
  <c r="AK487" i="1" s="1"/>
  <c r="E485" i="7" s="1"/>
  <c r="AW486" i="1"/>
  <c r="BB486" i="1" s="1"/>
  <c r="AJ484" i="1"/>
  <c r="AK484" i="1" s="1"/>
  <c r="E482" i="7" s="1"/>
  <c r="AJ482" i="1"/>
  <c r="AK482" i="1" s="1"/>
  <c r="E480" i="7" s="1"/>
  <c r="BD478" i="1"/>
  <c r="AO476" i="1"/>
  <c r="AS476" i="1" s="1"/>
  <c r="BA475" i="1"/>
  <c r="BD475" i="1" s="1"/>
  <c r="AJ475" i="1"/>
  <c r="AK475" i="1" s="1"/>
  <c r="E473" i="7" s="1"/>
  <c r="AK473" i="1"/>
  <c r="E471" i="7" s="1"/>
  <c r="Q473" i="1"/>
  <c r="AS472" i="1"/>
  <c r="AJ471" i="1"/>
  <c r="AK471" i="1" s="1"/>
  <c r="E469" i="7" s="1"/>
  <c r="AW470" i="1"/>
  <c r="BB470" i="1" s="1"/>
  <c r="N464" i="1"/>
  <c r="AJ463" i="1"/>
  <c r="AK463" i="1" s="1"/>
  <c r="E461" i="7" s="1"/>
  <c r="AJ460" i="1"/>
  <c r="AK460" i="1" s="1"/>
  <c r="E458" i="7" s="1"/>
  <c r="BD454" i="1"/>
  <c r="AJ453" i="1"/>
  <c r="AK453" i="1" s="1"/>
  <c r="E451" i="7" s="1"/>
  <c r="AS452" i="1"/>
  <c r="N452" i="1"/>
  <c r="N451" i="1"/>
  <c r="AO450" i="1"/>
  <c r="AS450" i="1" s="1"/>
  <c r="AJ448" i="1"/>
  <c r="AK448" i="1" s="1"/>
  <c r="E446" i="7" s="1"/>
  <c r="Q448" i="1"/>
  <c r="N447" i="1"/>
  <c r="AJ446" i="1"/>
  <c r="AK446" i="1" s="1"/>
  <c r="E444" i="7" s="1"/>
  <c r="N446" i="1"/>
  <c r="N445" i="1"/>
  <c r="Q444" i="1"/>
  <c r="N442" i="1"/>
  <c r="AT440" i="1"/>
  <c r="AW439" i="1"/>
  <c r="BB439" i="1" s="1"/>
  <c r="AS439" i="1"/>
  <c r="N438" i="1"/>
  <c r="Q438" i="1" s="1"/>
  <c r="AT437" i="1"/>
  <c r="N436" i="1"/>
  <c r="Q436" i="1" s="1"/>
  <c r="AT435" i="1"/>
  <c r="N434" i="1"/>
  <c r="Q434" i="1" s="1"/>
  <c r="AT433" i="1"/>
  <c r="O433" i="1"/>
  <c r="BA432" i="1"/>
  <c r="BD432" i="1" s="1"/>
  <c r="AW432" i="1"/>
  <c r="AT426" i="1"/>
  <c r="AW425" i="1"/>
  <c r="BB425" i="1" s="1"/>
  <c r="AJ424" i="1"/>
  <c r="AK424" i="1" s="1"/>
  <c r="E422" i="7" s="1"/>
  <c r="N422" i="1"/>
  <c r="Q422" i="1" s="1"/>
  <c r="AR422" i="1"/>
  <c r="AT421" i="1"/>
  <c r="N420" i="1"/>
  <c r="Q420" i="1" s="1"/>
  <c r="AR420" i="1"/>
  <c r="AT419" i="1"/>
  <c r="O415" i="1"/>
  <c r="O411" i="1"/>
  <c r="AO409" i="1"/>
  <c r="AS409" i="1" s="1"/>
  <c r="AW409" i="1"/>
  <c r="BB409" i="1" s="1"/>
  <c r="AJ406" i="1"/>
  <c r="AK406" i="1" s="1"/>
  <c r="E404" i="7" s="1"/>
  <c r="AB483" i="1"/>
  <c r="AC483" i="1" s="1"/>
  <c r="D481" i="7" s="1"/>
  <c r="BD448" i="1"/>
  <c r="Q432" i="1"/>
  <c r="AM416" i="1"/>
  <c r="AR416" i="1" s="1"/>
  <c r="AW416" i="1"/>
  <c r="BA416" i="1"/>
  <c r="BD416" i="1" s="1"/>
  <c r="AM410" i="1"/>
  <c r="AR410" i="1" s="1"/>
  <c r="Y410" i="1"/>
  <c r="AB410" i="1" s="1"/>
  <c r="AA410" i="1" s="1"/>
  <c r="AY410" i="1"/>
  <c r="BC410" i="1" s="1"/>
  <c r="P520" i="1"/>
  <c r="S520" i="1" s="1"/>
  <c r="M516" i="1"/>
  <c r="P514" i="1"/>
  <c r="P513" i="1"/>
  <c r="BD512" i="1"/>
  <c r="P512" i="1"/>
  <c r="M511" i="1"/>
  <c r="N510" i="1"/>
  <c r="P509" i="1"/>
  <c r="M508" i="1"/>
  <c r="M507" i="1"/>
  <c r="M506" i="1"/>
  <c r="M505" i="1"/>
  <c r="Q505" i="1" s="1"/>
  <c r="BA504" i="1"/>
  <c r="BD504" i="1" s="1"/>
  <c r="AO504" i="1"/>
  <c r="AS504" i="1" s="1"/>
  <c r="AK503" i="1"/>
  <c r="E501" i="7" s="1"/>
  <c r="M502" i="1"/>
  <c r="Q502" i="1" s="1"/>
  <c r="P500" i="1"/>
  <c r="M499" i="1"/>
  <c r="N496" i="1"/>
  <c r="P495" i="1"/>
  <c r="P492" i="1"/>
  <c r="BD491" i="1"/>
  <c r="P491" i="1"/>
  <c r="P490" i="1"/>
  <c r="P489" i="1"/>
  <c r="BD488" i="1"/>
  <c r="M488" i="1"/>
  <c r="P487" i="1"/>
  <c r="N486" i="1"/>
  <c r="Q486" i="1" s="1"/>
  <c r="P485" i="1"/>
  <c r="BD484" i="1"/>
  <c r="N483" i="1"/>
  <c r="M482" i="1"/>
  <c r="M481" i="1"/>
  <c r="Q481" i="1" s="1"/>
  <c r="BA480" i="1"/>
  <c r="BD480" i="1" s="1"/>
  <c r="AO480" i="1"/>
  <c r="AS480" i="1" s="1"/>
  <c r="M478" i="1"/>
  <c r="AW476" i="1"/>
  <c r="BB476" i="1" s="1"/>
  <c r="N475" i="1"/>
  <c r="P472" i="1"/>
  <c r="P471" i="1"/>
  <c r="N470" i="1"/>
  <c r="Q470" i="1" s="1"/>
  <c r="P469" i="1"/>
  <c r="M468" i="1"/>
  <c r="M467" i="1"/>
  <c r="Q467" i="1" s="1"/>
  <c r="AW466" i="1"/>
  <c r="BB466" i="1" s="1"/>
  <c r="N466" i="1"/>
  <c r="P465" i="1"/>
  <c r="S465" i="1" s="1"/>
  <c r="AB463" i="1"/>
  <c r="M462" i="1"/>
  <c r="AT460" i="1"/>
  <c r="AS459" i="1"/>
  <c r="M459" i="1"/>
  <c r="BA458" i="1"/>
  <c r="BD458" i="1" s="1"/>
  <c r="M456" i="1"/>
  <c r="BB455" i="1"/>
  <c r="M454" i="1"/>
  <c r="AT453" i="1"/>
  <c r="M453" i="1"/>
  <c r="Q453" i="1" s="1"/>
  <c r="AW450" i="1"/>
  <c r="BB450" i="1" s="1"/>
  <c r="Y446" i="1"/>
  <c r="AB446" i="1" s="1"/>
  <c r="AC446" i="1" s="1"/>
  <c r="D444" i="7" s="1"/>
  <c r="M443" i="1"/>
  <c r="AW442" i="1"/>
  <c r="BB442" i="1" s="1"/>
  <c r="AR442" i="1"/>
  <c r="Y442" i="1"/>
  <c r="AB442" i="1" s="1"/>
  <c r="Q442" i="1"/>
  <c r="O442" i="1"/>
  <c r="AW441" i="1"/>
  <c r="BB441" i="1" s="1"/>
  <c r="Q441" i="1"/>
  <c r="AA440" i="1"/>
  <c r="P440" i="1"/>
  <c r="Q440" i="1"/>
  <c r="BD439" i="1"/>
  <c r="BA438" i="1"/>
  <c r="BD438" i="1" s="1"/>
  <c r="AW438" i="1"/>
  <c r="BB438" i="1" s="1"/>
  <c r="AB438" i="1"/>
  <c r="AC438" i="1" s="1"/>
  <c r="D436" i="7" s="1"/>
  <c r="O438" i="1"/>
  <c r="P437" i="1"/>
  <c r="AB436" i="1"/>
  <c r="AC436" i="1" s="1"/>
  <c r="D434" i="7" s="1"/>
  <c r="O436" i="1"/>
  <c r="P435" i="1"/>
  <c r="Y434" i="1"/>
  <c r="AB434" i="1" s="1"/>
  <c r="O434" i="1"/>
  <c r="S434" i="1" s="1"/>
  <c r="AY432" i="1"/>
  <c r="BC432" i="1" s="1"/>
  <c r="AK432" i="1"/>
  <c r="E430" i="7" s="1"/>
  <c r="Q431" i="1"/>
  <c r="P430" i="1"/>
  <c r="BD429" i="1"/>
  <c r="P428" i="1"/>
  <c r="P426" i="1"/>
  <c r="S426" i="1" s="1"/>
  <c r="Q426" i="1"/>
  <c r="AR426" i="1"/>
  <c r="BD425" i="1"/>
  <c r="P423" i="1"/>
  <c r="O422" i="1"/>
  <c r="AK421" i="1"/>
  <c r="E419" i="7" s="1"/>
  <c r="P421" i="1"/>
  <c r="AB420" i="1"/>
  <c r="AC420" i="1" s="1"/>
  <c r="D418" i="7" s="1"/>
  <c r="O420" i="1"/>
  <c r="AB418" i="1"/>
  <c r="AA418" i="1" s="1"/>
  <c r="BA417" i="1"/>
  <c r="BD417" i="1" s="1"/>
  <c r="AM417" i="1"/>
  <c r="AR417" i="1" s="1"/>
  <c r="BA413" i="1"/>
  <c r="BD413" i="1" s="1"/>
  <c r="AM413" i="1"/>
  <c r="AR413" i="1" s="1"/>
  <c r="P412" i="1"/>
  <c r="AM412" i="1"/>
  <c r="AR412" i="1" s="1"/>
  <c r="Y412" i="1"/>
  <c r="AB412" i="1" s="1"/>
  <c r="AY412" i="1"/>
  <c r="BC412" i="1" s="1"/>
  <c r="BD411" i="1"/>
  <c r="BA410" i="1"/>
  <c r="BD410" i="1" s="1"/>
  <c r="BA407" i="1"/>
  <c r="BD407" i="1" s="1"/>
  <c r="AM407" i="1"/>
  <c r="AR407" i="1" s="1"/>
  <c r="AB405" i="1"/>
  <c r="AA405" i="1" s="1"/>
  <c r="P419" i="1"/>
  <c r="AT418" i="1"/>
  <c r="AJ418" i="1"/>
  <c r="AK418" i="1" s="1"/>
  <c r="E416" i="7" s="1"/>
  <c r="P418" i="1"/>
  <c r="S418" i="1" s="1"/>
  <c r="N418" i="1"/>
  <c r="Q418" i="1" s="1"/>
  <c r="AT417" i="1"/>
  <c r="O417" i="1"/>
  <c r="S417" i="1" s="1"/>
  <c r="T417" i="1" s="1"/>
  <c r="C415" i="7" s="1"/>
  <c r="AB416" i="1"/>
  <c r="AA416" i="1" s="1"/>
  <c r="P415" i="1"/>
  <c r="AT414" i="1"/>
  <c r="AJ414" i="1"/>
  <c r="AK414" i="1" s="1"/>
  <c r="E412" i="7" s="1"/>
  <c r="AT412" i="1"/>
  <c r="AJ412" i="1"/>
  <c r="AK412" i="1" s="1"/>
  <c r="E410" i="7" s="1"/>
  <c r="AJ410" i="1"/>
  <c r="AK410" i="1" s="1"/>
  <c r="E408" i="7" s="1"/>
  <c r="P408" i="1"/>
  <c r="N408" i="1"/>
  <c r="Q408" i="1" s="1"/>
  <c r="AT407" i="1"/>
  <c r="O407" i="1"/>
  <c r="BA406" i="1"/>
  <c r="BD406" i="1" s="1"/>
  <c r="AW406" i="1"/>
  <c r="BB406" i="1" s="1"/>
  <c r="AO406" i="1"/>
  <c r="AS406" i="1" s="1"/>
  <c r="P405" i="1"/>
  <c r="N405" i="1"/>
  <c r="Q405" i="1" s="1"/>
  <c r="AT404" i="1"/>
  <c r="AT402" i="1"/>
  <c r="AM402" i="1"/>
  <c r="AR402" i="1" s="1"/>
  <c r="AJ402" i="1"/>
  <c r="AK402" i="1" s="1"/>
  <c r="E400" i="7" s="1"/>
  <c r="Y402" i="1"/>
  <c r="AB402" i="1" s="1"/>
  <c r="AA402" i="1" s="1"/>
  <c r="O402" i="1"/>
  <c r="AY401" i="1"/>
  <c r="BC401" i="1" s="1"/>
  <c r="AT401" i="1"/>
  <c r="O401" i="1"/>
  <c r="AW400" i="1"/>
  <c r="BB400" i="1" s="1"/>
  <c r="BA399" i="1"/>
  <c r="BD399" i="1" s="1"/>
  <c r="AJ399" i="1"/>
  <c r="AK399" i="1" s="1"/>
  <c r="E397" i="7" s="1"/>
  <c r="P398" i="1"/>
  <c r="N398" i="1"/>
  <c r="Q398" i="1" s="1"/>
  <c r="BB397" i="1"/>
  <c r="Y397" i="1"/>
  <c r="AB397" i="1" s="1"/>
  <c r="AT395" i="1"/>
  <c r="AT394" i="1"/>
  <c r="AM394" i="1"/>
  <c r="AR394" i="1" s="1"/>
  <c r="AJ394" i="1"/>
  <c r="AK394" i="1" s="1"/>
  <c r="E392" i="7" s="1"/>
  <c r="Y394" i="1"/>
  <c r="AB394" i="1" s="1"/>
  <c r="AA394" i="1" s="1"/>
  <c r="O394" i="1"/>
  <c r="AT393" i="1"/>
  <c r="BA392" i="1"/>
  <c r="BD392" i="1" s="1"/>
  <c r="BB392" i="1"/>
  <c r="AM392" i="1"/>
  <c r="AR392" i="1" s="1"/>
  <c r="AJ392" i="1"/>
  <c r="AK392" i="1" s="1"/>
  <c r="E390" i="7" s="1"/>
  <c r="AT390" i="1"/>
  <c r="AM390" i="1"/>
  <c r="AR390" i="1" s="1"/>
  <c r="AJ390" i="1"/>
  <c r="AK390" i="1" s="1"/>
  <c r="E388" i="7" s="1"/>
  <c r="Y390" i="1"/>
  <c r="AB390" i="1" s="1"/>
  <c r="O390" i="1"/>
  <c r="S390" i="1" s="1"/>
  <c r="AY389" i="1"/>
  <c r="BC389" i="1" s="1"/>
  <c r="AT389" i="1"/>
  <c r="BD388" i="1"/>
  <c r="BB388" i="1"/>
  <c r="AR388" i="1"/>
  <c r="AJ388" i="1"/>
  <c r="AK388" i="1" s="1"/>
  <c r="E386" i="7" s="1"/>
  <c r="P388" i="1"/>
  <c r="N388" i="1"/>
  <c r="Q388" i="1" s="1"/>
  <c r="AT387" i="1"/>
  <c r="AY386" i="1"/>
  <c r="BC386" i="1" s="1"/>
  <c r="AT385" i="1"/>
  <c r="AR385" i="1"/>
  <c r="P385" i="1"/>
  <c r="Q369" i="1"/>
  <c r="AW369" i="1"/>
  <c r="BB369" i="1" s="1"/>
  <c r="Y369" i="1"/>
  <c r="AB369" i="1" s="1"/>
  <c r="Y368" i="1"/>
  <c r="AB368" i="1" s="1"/>
  <c r="AA368" i="1" s="1"/>
  <c r="Q364" i="1"/>
  <c r="Q361" i="1"/>
  <c r="AW361" i="1"/>
  <c r="BB361" i="1" s="1"/>
  <c r="Y361" i="1"/>
  <c r="AB361" i="1" s="1"/>
  <c r="AA361" i="1" s="1"/>
  <c r="Y360" i="1"/>
  <c r="AB360" i="1" s="1"/>
  <c r="AA360" i="1" s="1"/>
  <c r="AK358" i="1"/>
  <c r="E356" i="7" s="1"/>
  <c r="Q356" i="1"/>
  <c r="AT410" i="1"/>
  <c r="S410" i="1"/>
  <c r="T410" i="1" s="1"/>
  <c r="C408" i="7" s="1"/>
  <c r="AK409" i="1"/>
  <c r="E407" i="7" s="1"/>
  <c r="AJ408" i="1"/>
  <c r="AK408" i="1" s="1"/>
  <c r="E406" i="7" s="1"/>
  <c r="N406" i="1"/>
  <c r="Q406" i="1" s="1"/>
  <c r="AR406" i="1"/>
  <c r="N403" i="1"/>
  <c r="Q403" i="1" s="1"/>
  <c r="BA402" i="1"/>
  <c r="BD402" i="1" s="1"/>
  <c r="AJ401" i="1"/>
  <c r="AK401" i="1" s="1"/>
  <c r="E399" i="7" s="1"/>
  <c r="BD400" i="1"/>
  <c r="AR400" i="1"/>
  <c r="AJ400" i="1"/>
  <c r="AK400" i="1" s="1"/>
  <c r="E398" i="7" s="1"/>
  <c r="N400" i="1"/>
  <c r="Q400" i="1" s="1"/>
  <c r="AT399" i="1"/>
  <c r="AY397" i="1"/>
  <c r="BC397" i="1" s="1"/>
  <c r="AT397" i="1"/>
  <c r="N396" i="1"/>
  <c r="Q396" i="1" s="1"/>
  <c r="AB396" i="1"/>
  <c r="AA396" i="1" s="1"/>
  <c r="N395" i="1"/>
  <c r="Q395" i="1" s="1"/>
  <c r="BA394" i="1"/>
  <c r="BD394" i="1" s="1"/>
  <c r="BD393" i="1"/>
  <c r="AJ393" i="1"/>
  <c r="AK393" i="1" s="1"/>
  <c r="E391" i="7" s="1"/>
  <c r="N393" i="1"/>
  <c r="AT392" i="1"/>
  <c r="N391" i="1"/>
  <c r="Q391" i="1" s="1"/>
  <c r="BA390" i="1"/>
  <c r="BD390" i="1" s="1"/>
  <c r="AJ389" i="1"/>
  <c r="AK389" i="1" s="1"/>
  <c r="N389" i="1"/>
  <c r="AT388" i="1"/>
  <c r="AT386" i="1"/>
  <c r="AM386" i="1"/>
  <c r="AR386" i="1" s="1"/>
  <c r="AJ386" i="1"/>
  <c r="AK386" i="1" s="1"/>
  <c r="E384" i="7" s="1"/>
  <c r="Y386" i="1"/>
  <c r="AB386" i="1" s="1"/>
  <c r="AC386" i="1" s="1"/>
  <c r="D384" i="7" s="1"/>
  <c r="AJ385" i="1"/>
  <c r="AK385" i="1" s="1"/>
  <c r="E383" i="7" s="1"/>
  <c r="Q382" i="1"/>
  <c r="AO382" i="1"/>
  <c r="AS382" i="1" s="1"/>
  <c r="AW382" i="1"/>
  <c r="BB382" i="1" s="1"/>
  <c r="Y382" i="1"/>
  <c r="AB382" i="1" s="1"/>
  <c r="Q374" i="1"/>
  <c r="AO374" i="1"/>
  <c r="AS374" i="1" s="1"/>
  <c r="AW374" i="1"/>
  <c r="BB374" i="1" s="1"/>
  <c r="Y374" i="1"/>
  <c r="AB374" i="1" s="1"/>
  <c r="Q371" i="1"/>
  <c r="AB371" i="1"/>
  <c r="AC371" i="1" s="1"/>
  <c r="D369" i="7" s="1"/>
  <c r="AK367" i="1"/>
  <c r="E365" i="7" s="1"/>
  <c r="Q363" i="1"/>
  <c r="Q354" i="1"/>
  <c r="Y354" i="1"/>
  <c r="AB354" i="1" s="1"/>
  <c r="AA354" i="1" s="1"/>
  <c r="AO354" i="1"/>
  <c r="AS354" i="1" s="1"/>
  <c r="AW354" i="1"/>
  <c r="BB354" i="1" s="1"/>
  <c r="AJ403" i="1"/>
  <c r="AK403" i="1" s="1"/>
  <c r="E401" i="7" s="1"/>
  <c r="N402" i="1"/>
  <c r="Q402" i="1" s="1"/>
  <c r="N401" i="1"/>
  <c r="Q401" i="1" s="1"/>
  <c r="AT400" i="1"/>
  <c r="AT398" i="1"/>
  <c r="AJ398" i="1"/>
  <c r="AK398" i="1" s="1"/>
  <c r="E396" i="7" s="1"/>
  <c r="AJ397" i="1"/>
  <c r="AK397" i="1" s="1"/>
  <c r="E395" i="7" s="1"/>
  <c r="BD396" i="1"/>
  <c r="AJ396" i="1"/>
  <c r="AK396" i="1" s="1"/>
  <c r="E394" i="7" s="1"/>
  <c r="AJ395" i="1"/>
  <c r="AK395" i="1" s="1"/>
  <c r="E393" i="7" s="1"/>
  <c r="N394" i="1"/>
  <c r="Q394" i="1" s="1"/>
  <c r="BD391" i="1"/>
  <c r="AR391" i="1"/>
  <c r="AJ391" i="1"/>
  <c r="AK391" i="1" s="1"/>
  <c r="E389" i="7" s="1"/>
  <c r="N390" i="1"/>
  <c r="Q390" i="1" s="1"/>
  <c r="N387" i="1"/>
  <c r="Q387" i="1" s="1"/>
  <c r="BA386" i="1"/>
  <c r="BD386" i="1" s="1"/>
  <c r="AW365" i="1"/>
  <c r="BB365" i="1" s="1"/>
  <c r="Y365" i="1"/>
  <c r="AB365" i="1" s="1"/>
  <c r="AA365" i="1" s="1"/>
  <c r="AW357" i="1"/>
  <c r="BB357" i="1" s="1"/>
  <c r="Y357" i="1"/>
  <c r="AB357" i="1" s="1"/>
  <c r="Q393" i="1"/>
  <c r="Q389" i="1"/>
  <c r="AO378" i="1"/>
  <c r="AS378" i="1" s="1"/>
  <c r="AW378" i="1"/>
  <c r="BB378" i="1" s="1"/>
  <c r="Y378" i="1"/>
  <c r="AB378" i="1" s="1"/>
  <c r="AA378" i="1" s="1"/>
  <c r="Y350" i="1"/>
  <c r="AB350" i="1" s="1"/>
  <c r="AA350" i="1" s="1"/>
  <c r="AO350" i="1"/>
  <c r="AS350" i="1" s="1"/>
  <c r="AW350" i="1"/>
  <c r="BB350" i="1" s="1"/>
  <c r="BC301" i="1"/>
  <c r="BC285" i="1"/>
  <c r="BC310" i="1"/>
  <c r="AR291" i="1"/>
  <c r="AO270" i="1"/>
  <c r="AS270" i="1" s="1"/>
  <c r="AM270" i="1"/>
  <c r="AY270" i="1"/>
  <c r="BC270" i="1" s="1"/>
  <c r="AW270" i="1"/>
  <c r="BB270" i="1" s="1"/>
  <c r="BA270" i="1"/>
  <c r="BD270" i="1" s="1"/>
  <c r="Y270" i="1"/>
  <c r="AB270" i="1" s="1"/>
  <c r="AC270" i="1" s="1"/>
  <c r="D268" i="7" s="1"/>
  <c r="Y269" i="1"/>
  <c r="AB269" i="1" s="1"/>
  <c r="AC269" i="1" s="1"/>
  <c r="D267" i="7" s="1"/>
  <c r="AY269" i="1"/>
  <c r="BC269" i="1" s="1"/>
  <c r="AM269" i="1"/>
  <c r="AR269" i="1" s="1"/>
  <c r="AO269" i="1"/>
  <c r="AS269" i="1" s="1"/>
  <c r="AW269" i="1"/>
  <c r="BB269" i="1" s="1"/>
  <c r="AJ384" i="1"/>
  <c r="AK384" i="1" s="1"/>
  <c r="E382" i="7" s="1"/>
  <c r="P384" i="1"/>
  <c r="S384" i="1" s="1"/>
  <c r="N384" i="1"/>
  <c r="Q384" i="1" s="1"/>
  <c r="P383" i="1"/>
  <c r="S383" i="1" s="1"/>
  <c r="N383" i="1"/>
  <c r="Q383" i="1" s="1"/>
  <c r="AT382" i="1"/>
  <c r="AJ382" i="1"/>
  <c r="AK382" i="1" s="1"/>
  <c r="E380" i="7" s="1"/>
  <c r="AT381" i="1"/>
  <c r="AB380" i="1"/>
  <c r="AC380" i="1" s="1"/>
  <c r="D378" i="7" s="1"/>
  <c r="P380" i="1"/>
  <c r="N380" i="1"/>
  <c r="Q380" i="1" s="1"/>
  <c r="P379" i="1"/>
  <c r="N379" i="1"/>
  <c r="Q379" i="1" s="1"/>
  <c r="AT378" i="1"/>
  <c r="AJ378" i="1"/>
  <c r="AK378" i="1" s="1"/>
  <c r="E376" i="7" s="1"/>
  <c r="AT377" i="1"/>
  <c r="P376" i="1"/>
  <c r="N376" i="1"/>
  <c r="Q376" i="1" s="1"/>
  <c r="P375" i="1"/>
  <c r="S375" i="1" s="1"/>
  <c r="N375" i="1"/>
  <c r="Q375" i="1" s="1"/>
  <c r="AT374" i="1"/>
  <c r="AJ374" i="1"/>
  <c r="AK374" i="1" s="1"/>
  <c r="E372" i="7" s="1"/>
  <c r="AT373" i="1"/>
  <c r="AB372" i="1"/>
  <c r="AC372" i="1" s="1"/>
  <c r="D370" i="7" s="1"/>
  <c r="P372" i="1"/>
  <c r="N372" i="1"/>
  <c r="Q372" i="1" s="1"/>
  <c r="P370" i="1"/>
  <c r="N370" i="1"/>
  <c r="Q370" i="1" s="1"/>
  <c r="AJ369" i="1"/>
  <c r="AK369" i="1" s="1"/>
  <c r="E367" i="7" s="1"/>
  <c r="AJ368" i="1"/>
  <c r="AK368" i="1" s="1"/>
  <c r="E366" i="7" s="1"/>
  <c r="AT367" i="1"/>
  <c r="BD366" i="1"/>
  <c r="BB366" i="1"/>
  <c r="P366" i="1"/>
  <c r="N366" i="1"/>
  <c r="Q366" i="1" s="1"/>
  <c r="AJ365" i="1"/>
  <c r="AK365" i="1" s="1"/>
  <c r="E363" i="7" s="1"/>
  <c r="AJ364" i="1"/>
  <c r="AK364" i="1" s="1"/>
  <c r="E362" i="7" s="1"/>
  <c r="AT363" i="1"/>
  <c r="BD362" i="1"/>
  <c r="P362" i="1"/>
  <c r="N362" i="1"/>
  <c r="Q362" i="1" s="1"/>
  <c r="AJ361" i="1"/>
  <c r="AK361" i="1" s="1"/>
  <c r="E359" i="7" s="1"/>
  <c r="AJ360" i="1"/>
  <c r="AK360" i="1" s="1"/>
  <c r="E358" i="7" s="1"/>
  <c r="AT359" i="1"/>
  <c r="BB358" i="1"/>
  <c r="P358" i="1"/>
  <c r="N358" i="1"/>
  <c r="Q358" i="1" s="1"/>
  <c r="AJ357" i="1"/>
  <c r="AK357" i="1" s="1"/>
  <c r="E355" i="7" s="1"/>
  <c r="AJ356" i="1"/>
  <c r="AK356" i="1" s="1"/>
  <c r="E354" i="7" s="1"/>
  <c r="AT355" i="1"/>
  <c r="P353" i="1"/>
  <c r="N353" i="1"/>
  <c r="Q353" i="1" s="1"/>
  <c r="AJ351" i="1"/>
  <c r="AK351" i="1" s="1"/>
  <c r="E349" i="7" s="1"/>
  <c r="BB349" i="1"/>
  <c r="P349" i="1"/>
  <c r="N349" i="1"/>
  <c r="Q349" i="1" s="1"/>
  <c r="AJ347" i="1"/>
  <c r="AK347" i="1" s="1"/>
  <c r="E345" i="7" s="1"/>
  <c r="AW346" i="1"/>
  <c r="BB346" i="1" s="1"/>
  <c r="AO346" i="1"/>
  <c r="AS346" i="1" s="1"/>
  <c r="BB345" i="1"/>
  <c r="P345" i="1"/>
  <c r="N345" i="1"/>
  <c r="Q345" i="1" s="1"/>
  <c r="AJ343" i="1"/>
  <c r="AK343" i="1" s="1"/>
  <c r="E341" i="7" s="1"/>
  <c r="AW342" i="1"/>
  <c r="BB342" i="1" s="1"/>
  <c r="AO342" i="1"/>
  <c r="AS342" i="1" s="1"/>
  <c r="BB341" i="1"/>
  <c r="P341" i="1"/>
  <c r="N341" i="1"/>
  <c r="Q341" i="1" s="1"/>
  <c r="AJ339" i="1"/>
  <c r="AK339" i="1" s="1"/>
  <c r="E337" i="7" s="1"/>
  <c r="AW337" i="1"/>
  <c r="BB337" i="1" s="1"/>
  <c r="AT336" i="1"/>
  <c r="AJ335" i="1"/>
  <c r="AK335" i="1" s="1"/>
  <c r="E333" i="7" s="1"/>
  <c r="AB335" i="1"/>
  <c r="O335" i="1"/>
  <c r="AJ328" i="1"/>
  <c r="AK328" i="1" s="1"/>
  <c r="E326" i="7" s="1"/>
  <c r="P328" i="1"/>
  <c r="N328" i="1"/>
  <c r="AS327" i="1"/>
  <c r="N327" i="1"/>
  <c r="Q327" i="1" s="1"/>
  <c r="BB327" i="1"/>
  <c r="AS320" i="1"/>
  <c r="O320" i="1"/>
  <c r="AT319" i="1"/>
  <c r="AJ319" i="1"/>
  <c r="AK319" i="1" s="1"/>
  <c r="E317" i="7" s="1"/>
  <c r="AB319" i="1"/>
  <c r="O319" i="1"/>
  <c r="AK315" i="1"/>
  <c r="E313" i="7" s="1"/>
  <c r="O312" i="1"/>
  <c r="AT311" i="1"/>
  <c r="AB311" i="1"/>
  <c r="N311" i="1"/>
  <c r="Q311" i="1" s="1"/>
  <c r="BA310" i="1"/>
  <c r="BD310" i="1" s="1"/>
  <c r="AW310" i="1"/>
  <c r="BB310" i="1" s="1"/>
  <c r="Y310" i="1"/>
  <c r="AB310" i="1" s="1"/>
  <c r="AA310" i="1" s="1"/>
  <c r="P310" i="1"/>
  <c r="AY309" i="1"/>
  <c r="BC309" i="1" s="1"/>
  <c r="O308" i="1"/>
  <c r="AO307" i="1"/>
  <c r="AS307" i="1" s="1"/>
  <c r="AO306" i="1"/>
  <c r="AS306" i="1" s="1"/>
  <c r="BA305" i="1"/>
  <c r="BD305" i="1" s="1"/>
  <c r="AW305" i="1"/>
  <c r="BB305" i="1" s="1"/>
  <c r="AT305" i="1"/>
  <c r="Y305" i="1"/>
  <c r="AB305" i="1" s="1"/>
  <c r="M305" i="1"/>
  <c r="Q305" i="1" s="1"/>
  <c r="N304" i="1"/>
  <c r="Q304" i="1" s="1"/>
  <c r="O303" i="1"/>
  <c r="AY302" i="1"/>
  <c r="BC302" i="1" s="1"/>
  <c r="BA301" i="1"/>
  <c r="BD301" i="1" s="1"/>
  <c r="AW301" i="1"/>
  <c r="BB301" i="1" s="1"/>
  <c r="AT301" i="1"/>
  <c r="AR301" i="1"/>
  <c r="Y301" i="1"/>
  <c r="AB301" i="1" s="1"/>
  <c r="AC301" i="1" s="1"/>
  <c r="D299" i="7" s="1"/>
  <c r="M301" i="1"/>
  <c r="Q301" i="1" s="1"/>
  <c r="N300" i="1"/>
  <c r="Q300" i="1" s="1"/>
  <c r="AM299" i="1"/>
  <c r="AR299" i="1" s="1"/>
  <c r="AJ299" i="1"/>
  <c r="AK299" i="1" s="1"/>
  <c r="E297" i="7" s="1"/>
  <c r="P299" i="1"/>
  <c r="M299" i="1"/>
  <c r="Q299" i="1" s="1"/>
  <c r="BC298" i="1"/>
  <c r="AT298" i="1"/>
  <c r="AM298" i="1"/>
  <c r="AJ298" i="1"/>
  <c r="AK298" i="1" s="1"/>
  <c r="E296" i="7" s="1"/>
  <c r="Y298" i="1"/>
  <c r="AB298" i="1" s="1"/>
  <c r="P298" i="1"/>
  <c r="AY297" i="1"/>
  <c r="BC297" i="1" s="1"/>
  <c r="O296" i="1"/>
  <c r="AT295" i="1"/>
  <c r="AB295" i="1"/>
  <c r="AC295" i="1" s="1"/>
  <c r="D293" i="7" s="1"/>
  <c r="N295" i="1"/>
  <c r="Q295" i="1" s="1"/>
  <c r="BA294" i="1"/>
  <c r="BD294" i="1" s="1"/>
  <c r="AW294" i="1"/>
  <c r="BB294" i="1" s="1"/>
  <c r="Y294" i="1"/>
  <c r="AB294" i="1" s="1"/>
  <c r="AA294" i="1" s="1"/>
  <c r="P294" i="1"/>
  <c r="AY293" i="1"/>
  <c r="BC293" i="1" s="1"/>
  <c r="O292" i="1"/>
  <c r="AO291" i="1"/>
  <c r="AS291" i="1" s="1"/>
  <c r="AO290" i="1"/>
  <c r="AS290" i="1" s="1"/>
  <c r="BA289" i="1"/>
  <c r="BD289" i="1" s="1"/>
  <c r="AW289" i="1"/>
  <c r="BB289" i="1" s="1"/>
  <c r="AT289" i="1"/>
  <c r="Y289" i="1"/>
  <c r="AB289" i="1" s="1"/>
  <c r="AC289" i="1" s="1"/>
  <c r="D287" i="7" s="1"/>
  <c r="M289" i="1"/>
  <c r="Q289" i="1" s="1"/>
  <c r="N288" i="1"/>
  <c r="Q288" i="1" s="1"/>
  <c r="O287" i="1"/>
  <c r="AY286" i="1"/>
  <c r="BC286" i="1" s="1"/>
  <c r="BA285" i="1"/>
  <c r="BD285" i="1" s="1"/>
  <c r="AW285" i="1"/>
  <c r="BB285" i="1" s="1"/>
  <c r="AT285" i="1"/>
  <c r="AR285" i="1"/>
  <c r="Y285" i="1"/>
  <c r="AB285" i="1" s="1"/>
  <c r="AC285" i="1" s="1"/>
  <c r="D283" i="7" s="1"/>
  <c r="M285" i="1"/>
  <c r="Q285" i="1" s="1"/>
  <c r="BC284" i="1"/>
  <c r="N284" i="1"/>
  <c r="Q284" i="1" s="1"/>
  <c r="AJ283" i="1"/>
  <c r="AK283" i="1" s="1"/>
  <c r="E281" i="7" s="1"/>
  <c r="P283" i="1"/>
  <c r="M283" i="1"/>
  <c r="Q283" i="1" s="1"/>
  <c r="BC282" i="1"/>
  <c r="AT282" i="1"/>
  <c r="AJ282" i="1"/>
  <c r="AK282" i="1" s="1"/>
  <c r="E280" i="7" s="1"/>
  <c r="P282" i="1"/>
  <c r="AY281" i="1"/>
  <c r="BC281" i="1" s="1"/>
  <c r="AK281" i="1"/>
  <c r="E279" i="7" s="1"/>
  <c r="O280" i="1"/>
  <c r="AT279" i="1"/>
  <c r="O279" i="1"/>
  <c r="S279" i="1" s="1"/>
  <c r="T279" i="1" s="1"/>
  <c r="AO278" i="1"/>
  <c r="AS278" i="1" s="1"/>
  <c r="AY277" i="1"/>
  <c r="BC277" i="1" s="1"/>
  <c r="BA276" i="1"/>
  <c r="BD276" i="1" s="1"/>
  <c r="AK271" i="1"/>
  <c r="E269" i="7" s="1"/>
  <c r="AK349" i="1"/>
  <c r="E347" i="7" s="1"/>
  <c r="Q346" i="1"/>
  <c r="Q342" i="1"/>
  <c r="AK341" i="1"/>
  <c r="E339" i="7" s="1"/>
  <c r="Q337" i="1"/>
  <c r="AM331" i="1"/>
  <c r="AR331" i="1" s="1"/>
  <c r="Y331" i="1"/>
  <c r="AB331" i="1" s="1"/>
  <c r="AA331" i="1" s="1"/>
  <c r="Q331" i="1"/>
  <c r="AM325" i="1"/>
  <c r="Y325" i="1"/>
  <c r="AB325" i="1" s="1"/>
  <c r="Q325" i="1"/>
  <c r="AM321" i="1"/>
  <c r="Y321" i="1"/>
  <c r="AB321" i="1" s="1"/>
  <c r="AA321" i="1" s="1"/>
  <c r="Q321" i="1"/>
  <c r="AM315" i="1"/>
  <c r="AR315" i="1" s="1"/>
  <c r="AU315" i="1" s="1"/>
  <c r="F313" i="7" s="1"/>
  <c r="Y315" i="1"/>
  <c r="AB315" i="1" s="1"/>
  <c r="AA315" i="1" s="1"/>
  <c r="Q315" i="1"/>
  <c r="AM309" i="1"/>
  <c r="AR309" i="1" s="1"/>
  <c r="AY307" i="1"/>
  <c r="BC307" i="1" s="1"/>
  <c r="AY306" i="1"/>
  <c r="BC306" i="1" s="1"/>
  <c r="Q306" i="1"/>
  <c r="AM302" i="1"/>
  <c r="Q302" i="1"/>
  <c r="AM297" i="1"/>
  <c r="AR297" i="1" s="1"/>
  <c r="AM293" i="1"/>
  <c r="AR293" i="1" s="1"/>
  <c r="AY291" i="1"/>
  <c r="BC291" i="1" s="1"/>
  <c r="AY290" i="1"/>
  <c r="BC290" i="1" s="1"/>
  <c r="Q290" i="1"/>
  <c r="AM286" i="1"/>
  <c r="AR286" i="1" s="1"/>
  <c r="Q286" i="1"/>
  <c r="AM281" i="1"/>
  <c r="AR281" i="1" s="1"/>
  <c r="O281" i="1"/>
  <c r="S281" i="1" s="1"/>
  <c r="T281" i="1" s="1"/>
  <c r="C279" i="7" s="1"/>
  <c r="AM277" i="1"/>
  <c r="AR277" i="1" s="1"/>
  <c r="Y277" i="1"/>
  <c r="AB277" i="1" s="1"/>
  <c r="AC277" i="1" s="1"/>
  <c r="D275" i="7" s="1"/>
  <c r="Q277" i="1"/>
  <c r="BB381" i="1"/>
  <c r="P381" i="1"/>
  <c r="N381" i="1"/>
  <c r="Q381" i="1" s="1"/>
  <c r="AJ379" i="1"/>
  <c r="AK379" i="1" s="1"/>
  <c r="E377" i="7" s="1"/>
  <c r="P377" i="1"/>
  <c r="S377" i="1" s="1"/>
  <c r="T377" i="1" s="1"/>
  <c r="C375" i="7" s="1"/>
  <c r="N377" i="1"/>
  <c r="Q377" i="1" s="1"/>
  <c r="AJ375" i="1"/>
  <c r="AK375" i="1" s="1"/>
  <c r="E373" i="7" s="1"/>
  <c r="P373" i="1"/>
  <c r="N373" i="1"/>
  <c r="Q373" i="1" s="1"/>
  <c r="AJ371" i="1"/>
  <c r="AK371" i="1" s="1"/>
  <c r="E369" i="7" s="1"/>
  <c r="AT368" i="1"/>
  <c r="AT364" i="1"/>
  <c r="AT360" i="1"/>
  <c r="AT356" i="1"/>
  <c r="P355" i="1"/>
  <c r="N355" i="1"/>
  <c r="Q355" i="1" s="1"/>
  <c r="AT354" i="1"/>
  <c r="AJ354" i="1"/>
  <c r="AK354" i="1" s="1"/>
  <c r="E352" i="7" s="1"/>
  <c r="AT353" i="1"/>
  <c r="AB352" i="1"/>
  <c r="AC352" i="1" s="1"/>
  <c r="D350" i="7" s="1"/>
  <c r="P352" i="1"/>
  <c r="N352" i="1"/>
  <c r="Q352" i="1" s="1"/>
  <c r="P351" i="1"/>
  <c r="N351" i="1"/>
  <c r="Q351" i="1" s="1"/>
  <c r="AT350" i="1"/>
  <c r="AJ350" i="1"/>
  <c r="AK350" i="1" s="1"/>
  <c r="E348" i="7" s="1"/>
  <c r="AT349" i="1"/>
  <c r="AB348" i="1"/>
  <c r="AC348" i="1" s="1"/>
  <c r="D346" i="7" s="1"/>
  <c r="P348" i="1"/>
  <c r="N348" i="1"/>
  <c r="Q348" i="1" s="1"/>
  <c r="P347" i="1"/>
  <c r="N347" i="1"/>
  <c r="Q347" i="1" s="1"/>
  <c r="AT346" i="1"/>
  <c r="AJ346" i="1"/>
  <c r="AK346" i="1" s="1"/>
  <c r="E344" i="7" s="1"/>
  <c r="AT345" i="1"/>
  <c r="AB344" i="1"/>
  <c r="AC344" i="1" s="1"/>
  <c r="D342" i="7" s="1"/>
  <c r="P344" i="1"/>
  <c r="N344" i="1"/>
  <c r="Q344" i="1" s="1"/>
  <c r="P343" i="1"/>
  <c r="N343" i="1"/>
  <c r="Q343" i="1" s="1"/>
  <c r="AT342" i="1"/>
  <c r="AJ342" i="1"/>
  <c r="AK342" i="1" s="1"/>
  <c r="E340" i="7" s="1"/>
  <c r="AT341" i="1"/>
  <c r="AB340" i="1"/>
  <c r="AC340" i="1" s="1"/>
  <c r="D338" i="7" s="1"/>
  <c r="P340" i="1"/>
  <c r="S340" i="1" s="1"/>
  <c r="T340" i="1" s="1"/>
  <c r="C338" i="7" s="1"/>
  <c r="N340" i="1"/>
  <c r="Q340" i="1" s="1"/>
  <c r="P338" i="1"/>
  <c r="N338" i="1"/>
  <c r="Q338" i="1" s="1"/>
  <c r="AJ337" i="1"/>
  <c r="AK337" i="1" s="1"/>
  <c r="E335" i="7" s="1"/>
  <c r="AJ336" i="1"/>
  <c r="AK336" i="1" s="1"/>
  <c r="E334" i="7" s="1"/>
  <c r="N335" i="1"/>
  <c r="Q335" i="1" s="1"/>
  <c r="O328" i="1"/>
  <c r="AT327" i="1"/>
  <c r="AM327" i="1"/>
  <c r="AJ327" i="1"/>
  <c r="AK327" i="1" s="1"/>
  <c r="E325" i="7" s="1"/>
  <c r="Y327" i="1"/>
  <c r="AB327" i="1" s="1"/>
  <c r="AA327" i="1" s="1"/>
  <c r="O327" i="1"/>
  <c r="AK323" i="1"/>
  <c r="E321" i="7" s="1"/>
  <c r="AJ320" i="1"/>
  <c r="AK320" i="1" s="1"/>
  <c r="E318" i="7" s="1"/>
  <c r="P320" i="1"/>
  <c r="N320" i="1"/>
  <c r="AS319" i="1"/>
  <c r="N319" i="1"/>
  <c r="Q319" i="1" s="1"/>
  <c r="AK313" i="1"/>
  <c r="E311" i="7" s="1"/>
  <c r="AS312" i="1"/>
  <c r="P312" i="1"/>
  <c r="N312" i="1"/>
  <c r="O311" i="1"/>
  <c r="BA309" i="1"/>
  <c r="BD309" i="1" s="1"/>
  <c r="AW309" i="1"/>
  <c r="BB309" i="1" s="1"/>
  <c r="AT309" i="1"/>
  <c r="M309" i="1"/>
  <c r="Q309" i="1" s="1"/>
  <c r="BC308" i="1"/>
  <c r="N308" i="1"/>
  <c r="Q308" i="1" s="1"/>
  <c r="AJ307" i="1"/>
  <c r="AK307" i="1" s="1"/>
  <c r="E305" i="7" s="1"/>
  <c r="P307" i="1"/>
  <c r="S307" i="1" s="1"/>
  <c r="T307" i="1" s="1"/>
  <c r="C305" i="7" s="1"/>
  <c r="M307" i="1"/>
  <c r="Q307" i="1" s="1"/>
  <c r="AT306" i="1"/>
  <c r="AM306" i="1"/>
  <c r="AR306" i="1" s="1"/>
  <c r="AJ306" i="1"/>
  <c r="P306" i="1"/>
  <c r="AK305" i="1"/>
  <c r="E303" i="7" s="1"/>
  <c r="O304" i="1"/>
  <c r="AT303" i="1"/>
  <c r="AB303" i="1"/>
  <c r="N303" i="1"/>
  <c r="Q303" i="1" s="1"/>
  <c r="BA302" i="1"/>
  <c r="BD302" i="1" s="1"/>
  <c r="AW302" i="1"/>
  <c r="BB302" i="1" s="1"/>
  <c r="P302" i="1"/>
  <c r="O300" i="1"/>
  <c r="BA297" i="1"/>
  <c r="BD297" i="1" s="1"/>
  <c r="AW297" i="1"/>
  <c r="BB297" i="1" s="1"/>
  <c r="AT297" i="1"/>
  <c r="M297" i="1"/>
  <c r="Q297" i="1" s="1"/>
  <c r="N296" i="1"/>
  <c r="Q296" i="1" s="1"/>
  <c r="O295" i="1"/>
  <c r="BA293" i="1"/>
  <c r="BD293" i="1" s="1"/>
  <c r="AW293" i="1"/>
  <c r="BB293" i="1" s="1"/>
  <c r="AT293" i="1"/>
  <c r="M293" i="1"/>
  <c r="Q293" i="1" s="1"/>
  <c r="N292" i="1"/>
  <c r="Q292" i="1" s="1"/>
  <c r="AJ291" i="1"/>
  <c r="AK291" i="1" s="1"/>
  <c r="E289" i="7" s="1"/>
  <c r="P291" i="1"/>
  <c r="M291" i="1"/>
  <c r="Q291" i="1" s="1"/>
  <c r="AT290" i="1"/>
  <c r="AM290" i="1"/>
  <c r="AJ290" i="1"/>
  <c r="AK290" i="1" s="1"/>
  <c r="E288" i="7" s="1"/>
  <c r="P290" i="1"/>
  <c r="AK289" i="1"/>
  <c r="E287" i="7" s="1"/>
  <c r="O288" i="1"/>
  <c r="AT287" i="1"/>
  <c r="AR287" i="1"/>
  <c r="AB287" i="1"/>
  <c r="AC287" i="1" s="1"/>
  <c r="D285" i="7" s="1"/>
  <c r="N287" i="1"/>
  <c r="Q287" i="1" s="1"/>
  <c r="BA286" i="1"/>
  <c r="BD286" i="1" s="1"/>
  <c r="AW286" i="1"/>
  <c r="BB286" i="1" s="1"/>
  <c r="P286" i="1"/>
  <c r="S286" i="1" s="1"/>
  <c r="AK285" i="1"/>
  <c r="E283" i="7" s="1"/>
  <c r="O284" i="1"/>
  <c r="BA281" i="1"/>
  <c r="BD281" i="1" s="1"/>
  <c r="AW281" i="1"/>
  <c r="BB281" i="1" s="1"/>
  <c r="AT281" i="1"/>
  <c r="M281" i="1"/>
  <c r="Q281" i="1" s="1"/>
  <c r="N280" i="1"/>
  <c r="Q280" i="1" s="1"/>
  <c r="AK279" i="1"/>
  <c r="E277" i="7" s="1"/>
  <c r="N279" i="1"/>
  <c r="Q279" i="1" s="1"/>
  <c r="AT278" i="1"/>
  <c r="AJ278" i="1"/>
  <c r="AK278" i="1" s="1"/>
  <c r="E276" i="7" s="1"/>
  <c r="BA277" i="1"/>
  <c r="BD277" i="1" s="1"/>
  <c r="Y276" i="1"/>
  <c r="AB276" i="1" s="1"/>
  <c r="AA276" i="1" s="1"/>
  <c r="BB274" i="1"/>
  <c r="BA269" i="1"/>
  <c r="BD269" i="1" s="1"/>
  <c r="AK275" i="1"/>
  <c r="E273" i="7" s="1"/>
  <c r="N275" i="1"/>
  <c r="Q275" i="1" s="1"/>
  <c r="AT274" i="1"/>
  <c r="AJ274" i="1"/>
  <c r="AK274" i="1" s="1"/>
  <c r="E272" i="7" s="1"/>
  <c r="P273" i="1"/>
  <c r="S273" i="1" s="1"/>
  <c r="T273" i="1" s="1"/>
  <c r="C271" i="7" s="1"/>
  <c r="P272" i="1"/>
  <c r="Y272" i="1"/>
  <c r="AB272" i="1" s="1"/>
  <c r="AW272" i="1"/>
  <c r="BB272" i="1" s="1"/>
  <c r="BA272" i="1"/>
  <c r="BD272" i="1" s="1"/>
  <c r="N271" i="1"/>
  <c r="Q271" i="1" s="1"/>
  <c r="AW271" i="1"/>
  <c r="BB271" i="1" s="1"/>
  <c r="BA271" i="1"/>
  <c r="BD271" i="1" s="1"/>
  <c r="Q270" i="1"/>
  <c r="O270" i="1"/>
  <c r="P268" i="1"/>
  <c r="S268" i="1" s="1"/>
  <c r="T268" i="1" s="1"/>
  <c r="C266" i="7" s="1"/>
  <c r="AO268" i="1"/>
  <c r="AS268" i="1" s="1"/>
  <c r="Y268" i="1"/>
  <c r="AB268" i="1" s="1"/>
  <c r="AW268" i="1"/>
  <c r="BB268" i="1" s="1"/>
  <c r="BA268" i="1"/>
  <c r="BD268" i="1" s="1"/>
  <c r="P266" i="1"/>
  <c r="BA266" i="1"/>
  <c r="BD266" i="1" s="1"/>
  <c r="AW266" i="1"/>
  <c r="BB266" i="1" s="1"/>
  <c r="AW260" i="1"/>
  <c r="BB260" i="1" s="1"/>
  <c r="P257" i="1"/>
  <c r="S257" i="1" s="1"/>
  <c r="T257" i="1" s="1"/>
  <c r="C255" i="7" s="1"/>
  <c r="AM257" i="1"/>
  <c r="AR257" i="1" s="1"/>
  <c r="Y257" i="1"/>
  <c r="AY257" i="1"/>
  <c r="BC257" i="1" s="1"/>
  <c r="AO257" i="1"/>
  <c r="AS257" i="1" s="1"/>
  <c r="AW252" i="1"/>
  <c r="BB252" i="1" s="1"/>
  <c r="AM251" i="1"/>
  <c r="AR251" i="1" s="1"/>
  <c r="Q269" i="1"/>
  <c r="AM267" i="1"/>
  <c r="AR267" i="1" s="1"/>
  <c r="AT266" i="1"/>
  <c r="AT265" i="1"/>
  <c r="Q265" i="1"/>
  <c r="O261" i="1"/>
  <c r="N259" i="1"/>
  <c r="Q259" i="1" s="1"/>
  <c r="AM259" i="1"/>
  <c r="AR259" i="1" s="1"/>
  <c r="Y259" i="1"/>
  <c r="AB259" i="1" s="1"/>
  <c r="AC259" i="1" s="1"/>
  <c r="D257" i="7" s="1"/>
  <c r="AY259" i="1"/>
  <c r="BC259" i="1" s="1"/>
  <c r="AW257" i="1"/>
  <c r="BB257" i="1" s="1"/>
  <c r="AJ255" i="1"/>
  <c r="AK255" i="1" s="1"/>
  <c r="E253" i="7" s="1"/>
  <c r="BA252" i="1"/>
  <c r="BD252" i="1" s="1"/>
  <c r="Q252" i="1"/>
  <c r="Q251" i="1"/>
  <c r="AK224" i="1"/>
  <c r="E222" i="7" s="1"/>
  <c r="AM265" i="1"/>
  <c r="AR265" i="1" s="1"/>
  <c r="Y265" i="1"/>
  <c r="AB265" i="1" s="1"/>
  <c r="AC265" i="1" s="1"/>
  <c r="D263" i="7" s="1"/>
  <c r="AY265" i="1"/>
  <c r="BC265" i="1" s="1"/>
  <c r="AO265" i="1"/>
  <c r="AS265" i="1" s="1"/>
  <c r="BA258" i="1"/>
  <c r="BD258" i="1" s="1"/>
  <c r="AW258" i="1"/>
  <c r="AY252" i="1"/>
  <c r="BC252" i="1" s="1"/>
  <c r="Y252" i="1"/>
  <c r="AB252" i="1" s="1"/>
  <c r="AC252" i="1" s="1"/>
  <c r="D250" i="7" s="1"/>
  <c r="AO252" i="1"/>
  <c r="AS252" i="1" s="1"/>
  <c r="AO251" i="1"/>
  <c r="AS251" i="1" s="1"/>
  <c r="AW251" i="1"/>
  <c r="BB251" i="1" s="1"/>
  <c r="BA251" i="1"/>
  <c r="BD251" i="1" s="1"/>
  <c r="AO267" i="1"/>
  <c r="AS267" i="1" s="1"/>
  <c r="AW267" i="1"/>
  <c r="BB267" i="1" s="1"/>
  <c r="BA267" i="1"/>
  <c r="BD267" i="1" s="1"/>
  <c r="AW265" i="1"/>
  <c r="AM191" i="1"/>
  <c r="AR191" i="1" s="1"/>
  <c r="AO191" i="1"/>
  <c r="AS191" i="1" s="1"/>
  <c r="Y175" i="1"/>
  <c r="AB175" i="1" s="1"/>
  <c r="AW175" i="1"/>
  <c r="BB175" i="1" s="1"/>
  <c r="BA175" i="1"/>
  <c r="BD175" i="1" s="1"/>
  <c r="AM175" i="1"/>
  <c r="AY175" i="1"/>
  <c r="BC175" i="1" s="1"/>
  <c r="AO170" i="1"/>
  <c r="AS170" i="1" s="1"/>
  <c r="AW170" i="1"/>
  <c r="BB170" i="1" s="1"/>
  <c r="BA170" i="1"/>
  <c r="BD170" i="1" s="1"/>
  <c r="AY170" i="1"/>
  <c r="BC170" i="1" s="1"/>
  <c r="Y170" i="1"/>
  <c r="AB170" i="1" s="1"/>
  <c r="AM170" i="1"/>
  <c r="AR170" i="1" s="1"/>
  <c r="AM162" i="1"/>
  <c r="AR162" i="1" s="1"/>
  <c r="AO162" i="1"/>
  <c r="AS162" i="1" s="1"/>
  <c r="BA162" i="1"/>
  <c r="BD162" i="1" s="1"/>
  <c r="Y162" i="1"/>
  <c r="AB162" i="1" s="1"/>
  <c r="AW162" i="1"/>
  <c r="BB162" i="1" s="1"/>
  <c r="AR271" i="1"/>
  <c r="O271" i="1"/>
  <c r="S271" i="1" s="1"/>
  <c r="O267" i="1"/>
  <c r="S267" i="1" s="1"/>
  <c r="T267" i="1" s="1"/>
  <c r="C265" i="7" s="1"/>
  <c r="P264" i="1"/>
  <c r="N264" i="1"/>
  <c r="P263" i="1"/>
  <c r="N263" i="1"/>
  <c r="Q263" i="1" s="1"/>
  <c r="AT262" i="1"/>
  <c r="AT261" i="1"/>
  <c r="AJ259" i="1"/>
  <c r="AK259" i="1" s="1"/>
  <c r="E257" i="7" s="1"/>
  <c r="O259" i="1"/>
  <c r="P256" i="1"/>
  <c r="S256" i="1" s="1"/>
  <c r="N256" i="1"/>
  <c r="P255" i="1"/>
  <c r="N255" i="1"/>
  <c r="Q255" i="1" s="1"/>
  <c r="AT254" i="1"/>
  <c r="AJ253" i="1"/>
  <c r="AK253" i="1" s="1"/>
  <c r="E251" i="7" s="1"/>
  <c r="P253" i="1"/>
  <c r="S253" i="1" s="1"/>
  <c r="N253" i="1"/>
  <c r="Q253" i="1" s="1"/>
  <c r="AR253" i="1"/>
  <c r="O252" i="1"/>
  <c r="P250" i="1"/>
  <c r="N250" i="1"/>
  <c r="Q250" i="1" s="1"/>
  <c r="AR249" i="1"/>
  <c r="AJ249" i="1"/>
  <c r="AK249" i="1" s="1"/>
  <c r="E247" i="7" s="1"/>
  <c r="P249" i="1"/>
  <c r="S249" i="1" s="1"/>
  <c r="N249" i="1"/>
  <c r="Q249" i="1" s="1"/>
  <c r="AO248" i="1"/>
  <c r="AS248" i="1" s="1"/>
  <c r="Y248" i="1"/>
  <c r="AB248" i="1" s="1"/>
  <c r="O248" i="1"/>
  <c r="S248" i="1" s="1"/>
  <c r="P246" i="1"/>
  <c r="N246" i="1"/>
  <c r="Q246" i="1" s="1"/>
  <c r="AJ245" i="1"/>
  <c r="AK245" i="1" s="1"/>
  <c r="E243" i="7" s="1"/>
  <c r="P245" i="1"/>
  <c r="N245" i="1"/>
  <c r="Q245" i="1" s="1"/>
  <c r="AO244" i="1"/>
  <c r="AS244" i="1" s="1"/>
  <c r="Y244" i="1"/>
  <c r="AB244" i="1" s="1"/>
  <c r="O244" i="1"/>
  <c r="P242" i="1"/>
  <c r="N242" i="1"/>
  <c r="Q242" i="1" s="1"/>
  <c r="AR241" i="1"/>
  <c r="AJ241" i="1"/>
  <c r="AK241" i="1" s="1"/>
  <c r="E239" i="7" s="1"/>
  <c r="AB241" i="1"/>
  <c r="AC241" i="1" s="1"/>
  <c r="D239" i="7" s="1"/>
  <c r="P241" i="1"/>
  <c r="N241" i="1"/>
  <c r="Q241" i="1" s="1"/>
  <c r="AO240" i="1"/>
  <c r="AS240" i="1" s="1"/>
  <c r="Y240" i="1"/>
  <c r="AB240" i="1" s="1"/>
  <c r="O240" i="1"/>
  <c r="P238" i="1"/>
  <c r="S238" i="1" s="1"/>
  <c r="N238" i="1"/>
  <c r="Q238" i="1" s="1"/>
  <c r="AR237" i="1"/>
  <c r="AJ237" i="1"/>
  <c r="AK237" i="1" s="1"/>
  <c r="E235" i="7" s="1"/>
  <c r="AB237" i="1"/>
  <c r="P237" i="1"/>
  <c r="N237" i="1"/>
  <c r="Q237" i="1" s="1"/>
  <c r="AO236" i="1"/>
  <c r="AS236" i="1" s="1"/>
  <c r="Y236" i="1"/>
  <c r="AB236" i="1" s="1"/>
  <c r="O236" i="1"/>
  <c r="P234" i="1"/>
  <c r="N234" i="1"/>
  <c r="Q234" i="1" s="1"/>
  <c r="AJ233" i="1"/>
  <c r="AK233" i="1" s="1"/>
  <c r="E231" i="7" s="1"/>
  <c r="P233" i="1"/>
  <c r="N233" i="1"/>
  <c r="Q233" i="1" s="1"/>
  <c r="AO232" i="1"/>
  <c r="AS232" i="1" s="1"/>
  <c r="Y232" i="1"/>
  <c r="AB232" i="1" s="1"/>
  <c r="O232" i="1"/>
  <c r="P230" i="1"/>
  <c r="S230" i="1" s="1"/>
  <c r="N230" i="1"/>
  <c r="Q230" i="1" s="1"/>
  <c r="AJ229" i="1"/>
  <c r="AK229" i="1" s="1"/>
  <c r="E227" i="7" s="1"/>
  <c r="P229" i="1"/>
  <c r="N229" i="1"/>
  <c r="Q229" i="1" s="1"/>
  <c r="AO228" i="1"/>
  <c r="AS228" i="1" s="1"/>
  <c r="Y228" i="1"/>
  <c r="AB228" i="1" s="1"/>
  <c r="O228" i="1"/>
  <c r="P226" i="1"/>
  <c r="N226" i="1"/>
  <c r="Q226" i="1" s="1"/>
  <c r="AR225" i="1"/>
  <c r="AJ225" i="1"/>
  <c r="AK225" i="1" s="1"/>
  <c r="E223" i="7" s="1"/>
  <c r="AB225" i="1"/>
  <c r="P225" i="1"/>
  <c r="N225" i="1"/>
  <c r="Q225" i="1" s="1"/>
  <c r="AO224" i="1"/>
  <c r="AS224" i="1" s="1"/>
  <c r="Y224" i="1"/>
  <c r="AB224" i="1" s="1"/>
  <c r="O224" i="1"/>
  <c r="P222" i="1"/>
  <c r="S222" i="1" s="1"/>
  <c r="N222" i="1"/>
  <c r="Q222" i="1" s="1"/>
  <c r="AR221" i="1"/>
  <c r="AJ221" i="1"/>
  <c r="AK221" i="1" s="1"/>
  <c r="E219" i="7" s="1"/>
  <c r="AB221" i="1"/>
  <c r="AC221" i="1" s="1"/>
  <c r="D219" i="7" s="1"/>
  <c r="P221" i="1"/>
  <c r="N221" i="1"/>
  <c r="Q221" i="1" s="1"/>
  <c r="AO220" i="1"/>
  <c r="AS220" i="1" s="1"/>
  <c r="Y220" i="1"/>
  <c r="AB220" i="1" s="1"/>
  <c r="O220" i="1"/>
  <c r="S220" i="1" s="1"/>
  <c r="P218" i="1"/>
  <c r="S218" i="1" s="1"/>
  <c r="N218" i="1"/>
  <c r="Q218" i="1" s="1"/>
  <c r="AJ217" i="1"/>
  <c r="AK217" i="1" s="1"/>
  <c r="E215" i="7" s="1"/>
  <c r="P217" i="1"/>
  <c r="N217" i="1"/>
  <c r="Q217" i="1" s="1"/>
  <c r="AO216" i="1"/>
  <c r="AS216" i="1" s="1"/>
  <c r="Y216" i="1"/>
  <c r="AB216" i="1" s="1"/>
  <c r="O216" i="1"/>
  <c r="P214" i="1"/>
  <c r="N214" i="1"/>
  <c r="Q214" i="1" s="1"/>
  <c r="AJ213" i="1"/>
  <c r="AK213" i="1" s="1"/>
  <c r="E211" i="7" s="1"/>
  <c r="AT212" i="1"/>
  <c r="AT209" i="1"/>
  <c r="P209" i="1"/>
  <c r="N209" i="1"/>
  <c r="Q209" i="1" s="1"/>
  <c r="O208" i="1"/>
  <c r="AS207" i="1"/>
  <c r="P207" i="1"/>
  <c r="S207" i="1" s="1"/>
  <c r="N207" i="1"/>
  <c r="AT206" i="1"/>
  <c r="AM206" i="1"/>
  <c r="AR206" i="1" s="1"/>
  <c r="AJ206" i="1"/>
  <c r="AK206" i="1" s="1"/>
  <c r="E204" i="7" s="1"/>
  <c r="Y206" i="1"/>
  <c r="AB206" i="1" s="1"/>
  <c r="AC206" i="1" s="1"/>
  <c r="D204" i="7" s="1"/>
  <c r="BA205" i="1"/>
  <c r="BD205" i="1" s="1"/>
  <c r="AW205" i="1"/>
  <c r="BB205" i="1" s="1"/>
  <c r="Y205" i="1"/>
  <c r="AB205" i="1" s="1"/>
  <c r="AA205" i="1" s="1"/>
  <c r="BA204" i="1"/>
  <c r="BD204" i="1" s="1"/>
  <c r="N203" i="1"/>
  <c r="Q203" i="1" s="1"/>
  <c r="AT202" i="1"/>
  <c r="AM202" i="1"/>
  <c r="AR202" i="1" s="1"/>
  <c r="AJ202" i="1"/>
  <c r="AK202" i="1" s="1"/>
  <c r="E200" i="7" s="1"/>
  <c r="Y202" i="1"/>
  <c r="AB202" i="1" s="1"/>
  <c r="BA201" i="1"/>
  <c r="BD201" i="1" s="1"/>
  <c r="AW201" i="1"/>
  <c r="BB201" i="1" s="1"/>
  <c r="Y201" i="1"/>
  <c r="AB201" i="1" s="1"/>
  <c r="AA201" i="1" s="1"/>
  <c r="O201" i="1"/>
  <c r="N200" i="1"/>
  <c r="Q200" i="1" s="1"/>
  <c r="AT199" i="1"/>
  <c r="AM199" i="1"/>
  <c r="AR199" i="1" s="1"/>
  <c r="AJ199" i="1"/>
  <c r="AK199" i="1" s="1"/>
  <c r="E197" i="7" s="1"/>
  <c r="BA198" i="1"/>
  <c r="BD198" i="1" s="1"/>
  <c r="AW198" i="1"/>
  <c r="BB198" i="1" s="1"/>
  <c r="AR198" i="1"/>
  <c r="O198" i="1"/>
  <c r="AO197" i="1"/>
  <c r="AS197" i="1" s="1"/>
  <c r="O197" i="1"/>
  <c r="N196" i="1"/>
  <c r="Q196" i="1" s="1"/>
  <c r="AT195" i="1"/>
  <c r="AM195" i="1"/>
  <c r="AR195" i="1" s="1"/>
  <c r="AJ195" i="1"/>
  <c r="AY193" i="1"/>
  <c r="BC193" i="1" s="1"/>
  <c r="AY191" i="1"/>
  <c r="BC191" i="1" s="1"/>
  <c r="AO185" i="1"/>
  <c r="AS185" i="1" s="1"/>
  <c r="AM185" i="1"/>
  <c r="AY185" i="1"/>
  <c r="BC185" i="1" s="1"/>
  <c r="AW185" i="1"/>
  <c r="BB185" i="1" s="1"/>
  <c r="BA185" i="1"/>
  <c r="BD185" i="1" s="1"/>
  <c r="AY181" i="1"/>
  <c r="BC181" i="1" s="1"/>
  <c r="AO181" i="1"/>
  <c r="AS181" i="1" s="1"/>
  <c r="Y181" i="1"/>
  <c r="AB181" i="1" s="1"/>
  <c r="AA181" i="1" s="1"/>
  <c r="AM181" i="1"/>
  <c r="BA181" i="1"/>
  <c r="BD181" i="1" s="1"/>
  <c r="AM151" i="1"/>
  <c r="AR151" i="1" s="1"/>
  <c r="BA151" i="1"/>
  <c r="BD151" i="1" s="1"/>
  <c r="AO151" i="1"/>
  <c r="AS151" i="1" s="1"/>
  <c r="AW151" i="1"/>
  <c r="BB151" i="1" s="1"/>
  <c r="AJ265" i="1"/>
  <c r="AK265" i="1" s="1"/>
  <c r="E263" i="7" s="1"/>
  <c r="N262" i="1"/>
  <c r="N261" i="1"/>
  <c r="Q261" i="1" s="1"/>
  <c r="BD260" i="1"/>
  <c r="AT260" i="1"/>
  <c r="AT259" i="1"/>
  <c r="AJ257" i="1"/>
  <c r="AK257" i="1" s="1"/>
  <c r="E255" i="7" s="1"/>
  <c r="N254" i="1"/>
  <c r="AT253" i="1"/>
  <c r="AR250" i="1"/>
  <c r="AJ250" i="1"/>
  <c r="AK250" i="1" s="1"/>
  <c r="E248" i="7" s="1"/>
  <c r="AT249" i="1"/>
  <c r="BA247" i="1"/>
  <c r="BD247" i="1" s="1"/>
  <c r="AW247" i="1"/>
  <c r="BB247" i="1" s="1"/>
  <c r="AA247" i="1"/>
  <c r="AR246" i="1"/>
  <c r="AJ246" i="1"/>
  <c r="AK246" i="1" s="1"/>
  <c r="E244" i="7" s="1"/>
  <c r="AT245" i="1"/>
  <c r="BA243" i="1"/>
  <c r="BD243" i="1" s="1"/>
  <c r="AW243" i="1"/>
  <c r="BB243" i="1" s="1"/>
  <c r="AJ242" i="1"/>
  <c r="AK242" i="1" s="1"/>
  <c r="E240" i="7" s="1"/>
  <c r="AT241" i="1"/>
  <c r="BA239" i="1"/>
  <c r="BD239" i="1" s="1"/>
  <c r="AW239" i="1"/>
  <c r="BB239" i="1" s="1"/>
  <c r="AR238" i="1"/>
  <c r="AJ238" i="1"/>
  <c r="AK238" i="1" s="1"/>
  <c r="E236" i="7" s="1"/>
  <c r="AT237" i="1"/>
  <c r="BA235" i="1"/>
  <c r="BD235" i="1" s="1"/>
  <c r="AW235" i="1"/>
  <c r="BB235" i="1" s="1"/>
  <c r="AA235" i="1"/>
  <c r="BD234" i="1"/>
  <c r="AR234" i="1"/>
  <c r="AJ234" i="1"/>
  <c r="AK234" i="1" s="1"/>
  <c r="E232" i="7" s="1"/>
  <c r="AT233" i="1"/>
  <c r="BA231" i="1"/>
  <c r="BD231" i="1" s="1"/>
  <c r="AW231" i="1"/>
  <c r="BB231" i="1" s="1"/>
  <c r="AA231" i="1"/>
  <c r="AR230" i="1"/>
  <c r="AJ230" i="1"/>
  <c r="AK230" i="1" s="1"/>
  <c r="E228" i="7" s="1"/>
  <c r="AT229" i="1"/>
  <c r="BA227" i="1"/>
  <c r="BD227" i="1" s="1"/>
  <c r="AW227" i="1"/>
  <c r="BB227" i="1" s="1"/>
  <c r="BD226" i="1"/>
  <c r="AR226" i="1"/>
  <c r="AJ226" i="1"/>
  <c r="AK226" i="1" s="1"/>
  <c r="E224" i="7" s="1"/>
  <c r="AT225" i="1"/>
  <c r="BA223" i="1"/>
  <c r="BD223" i="1" s="1"/>
  <c r="AW223" i="1"/>
  <c r="BB223" i="1" s="1"/>
  <c r="AR222" i="1"/>
  <c r="AJ222" i="1"/>
  <c r="AK222" i="1" s="1"/>
  <c r="E220" i="7" s="1"/>
  <c r="AT221" i="1"/>
  <c r="BA219" i="1"/>
  <c r="BD219" i="1" s="1"/>
  <c r="AW219" i="1"/>
  <c r="BB219" i="1" s="1"/>
  <c r="BD218" i="1"/>
  <c r="AR218" i="1"/>
  <c r="AJ218" i="1"/>
  <c r="AK218" i="1" s="1"/>
  <c r="E216" i="7" s="1"/>
  <c r="AT217" i="1"/>
  <c r="BA215" i="1"/>
  <c r="BD215" i="1" s="1"/>
  <c r="AW215" i="1"/>
  <c r="BB215" i="1" s="1"/>
  <c r="AR214" i="1"/>
  <c r="AJ214" i="1"/>
  <c r="AK214" i="1" s="1"/>
  <c r="E212" i="7" s="1"/>
  <c r="N212" i="1"/>
  <c r="Q212" i="1" s="1"/>
  <c r="AJ211" i="1"/>
  <c r="AK211" i="1" s="1"/>
  <c r="E209" i="7" s="1"/>
  <c r="AT210" i="1"/>
  <c r="BA206" i="1"/>
  <c r="BD206" i="1" s="1"/>
  <c r="AW206" i="1"/>
  <c r="BB206" i="1" s="1"/>
  <c r="AO205" i="1"/>
  <c r="AS205" i="1" s="1"/>
  <c r="N204" i="1"/>
  <c r="Q204" i="1" s="1"/>
  <c r="AT203" i="1"/>
  <c r="AJ203" i="1"/>
  <c r="AK203" i="1" s="1"/>
  <c r="E201" i="7" s="1"/>
  <c r="BA202" i="1"/>
  <c r="BD202" i="1" s="1"/>
  <c r="AW202" i="1"/>
  <c r="BB202" i="1" s="1"/>
  <c r="BA199" i="1"/>
  <c r="BD199" i="1" s="1"/>
  <c r="AW199" i="1"/>
  <c r="BB199" i="1" s="1"/>
  <c r="Y199" i="1"/>
  <c r="AB199" i="1" s="1"/>
  <c r="AA199" i="1" s="1"/>
  <c r="BA195" i="1"/>
  <c r="BD195" i="1" s="1"/>
  <c r="AW195" i="1"/>
  <c r="BB195" i="1" s="1"/>
  <c r="Y195" i="1"/>
  <c r="AB195" i="1" s="1"/>
  <c r="AA195" i="1" s="1"/>
  <c r="AY194" i="1"/>
  <c r="BC194" i="1" s="1"/>
  <c r="AM194" i="1"/>
  <c r="AR194" i="1" s="1"/>
  <c r="Q194" i="1"/>
  <c r="AT192" i="1"/>
  <c r="AJ192" i="1"/>
  <c r="AK192" i="1" s="1"/>
  <c r="E190" i="7" s="1"/>
  <c r="AB192" i="1"/>
  <c r="AC192" i="1" s="1"/>
  <c r="D190" i="7" s="1"/>
  <c r="AA191" i="1"/>
  <c r="AM187" i="1"/>
  <c r="Y187" i="1"/>
  <c r="AB187" i="1" s="1"/>
  <c r="AA187" i="1" s="1"/>
  <c r="AY187" i="1"/>
  <c r="BC187" i="1" s="1"/>
  <c r="AW187" i="1"/>
  <c r="BB187" i="1" s="1"/>
  <c r="BA187" i="1"/>
  <c r="BD187" i="1" s="1"/>
  <c r="AM186" i="1"/>
  <c r="AR186" i="1" s="1"/>
  <c r="AC185" i="1"/>
  <c r="D183" i="7" s="1"/>
  <c r="AA185" i="1"/>
  <c r="Y183" i="1"/>
  <c r="AB183" i="1" s="1"/>
  <c r="AA183" i="1" s="1"/>
  <c r="AW183" i="1"/>
  <c r="BB183" i="1" s="1"/>
  <c r="BA183" i="1"/>
  <c r="BD183" i="1" s="1"/>
  <c r="AM183" i="1"/>
  <c r="AR183" i="1" s="1"/>
  <c r="AO105" i="1"/>
  <c r="AS105" i="1" s="1"/>
  <c r="BA105" i="1"/>
  <c r="BD105" i="1" s="1"/>
  <c r="Y105" i="1"/>
  <c r="AB105" i="1" s="1"/>
  <c r="AA105" i="1" s="1"/>
  <c r="AW105" i="1"/>
  <c r="BB105" i="1" s="1"/>
  <c r="AT248" i="1"/>
  <c r="AR248" i="1"/>
  <c r="N248" i="1"/>
  <c r="Q248" i="1" s="1"/>
  <c r="N247" i="1"/>
  <c r="Q247" i="1" s="1"/>
  <c r="AT246" i="1"/>
  <c r="AT244" i="1"/>
  <c r="AR244" i="1"/>
  <c r="N244" i="1"/>
  <c r="Q244" i="1" s="1"/>
  <c r="N243" i="1"/>
  <c r="Q243" i="1" s="1"/>
  <c r="AT242" i="1"/>
  <c r="AT240" i="1"/>
  <c r="AR240" i="1"/>
  <c r="N240" i="1"/>
  <c r="Q240" i="1" s="1"/>
  <c r="N239" i="1"/>
  <c r="Q239" i="1" s="1"/>
  <c r="AT238" i="1"/>
  <c r="AT236" i="1"/>
  <c r="AR236" i="1"/>
  <c r="N236" i="1"/>
  <c r="Q236" i="1" s="1"/>
  <c r="N235" i="1"/>
  <c r="Q235" i="1" s="1"/>
  <c r="AT234" i="1"/>
  <c r="AT232" i="1"/>
  <c r="AR232" i="1"/>
  <c r="N232" i="1"/>
  <c r="Q232" i="1" s="1"/>
  <c r="N231" i="1"/>
  <c r="Q231" i="1" s="1"/>
  <c r="AT230" i="1"/>
  <c r="AT228" i="1"/>
  <c r="AR228" i="1"/>
  <c r="N228" i="1"/>
  <c r="Q228" i="1" s="1"/>
  <c r="N227" i="1"/>
  <c r="Q227" i="1" s="1"/>
  <c r="AT226" i="1"/>
  <c r="AT224" i="1"/>
  <c r="AR224" i="1"/>
  <c r="N224" i="1"/>
  <c r="Q224" i="1" s="1"/>
  <c r="N223" i="1"/>
  <c r="Q223" i="1" s="1"/>
  <c r="AT222" i="1"/>
  <c r="AT220" i="1"/>
  <c r="AR220" i="1"/>
  <c r="N220" i="1"/>
  <c r="Q220" i="1" s="1"/>
  <c r="N219" i="1"/>
  <c r="Q219" i="1" s="1"/>
  <c r="AT218" i="1"/>
  <c r="AT216" i="1"/>
  <c r="AR216" i="1"/>
  <c r="N216" i="1"/>
  <c r="Q216" i="1" s="1"/>
  <c r="N215" i="1"/>
  <c r="Q215" i="1" s="1"/>
  <c r="AT214" i="1"/>
  <c r="AT213" i="1"/>
  <c r="N213" i="1"/>
  <c r="Q213" i="1" s="1"/>
  <c r="AJ212" i="1"/>
  <c r="AK212" i="1" s="1"/>
  <c r="E210" i="7" s="1"/>
  <c r="AB212" i="1"/>
  <c r="AC212" i="1" s="1"/>
  <c r="D210" i="7" s="1"/>
  <c r="N210" i="1"/>
  <c r="Q210" i="1" s="1"/>
  <c r="AJ209" i="1"/>
  <c r="AK209" i="1" s="1"/>
  <c r="E207" i="7" s="1"/>
  <c r="AJ208" i="1"/>
  <c r="AK208" i="1" s="1"/>
  <c r="E206" i="7" s="1"/>
  <c r="N208" i="1"/>
  <c r="Q208" i="1" s="1"/>
  <c r="AB203" i="1"/>
  <c r="N201" i="1"/>
  <c r="Q201" i="1" s="1"/>
  <c r="AT200" i="1"/>
  <c r="AJ200" i="1"/>
  <c r="AK200" i="1" s="1"/>
  <c r="E198" i="7" s="1"/>
  <c r="AB200" i="1"/>
  <c r="AA200" i="1" s="1"/>
  <c r="N198" i="1"/>
  <c r="Q198" i="1" s="1"/>
  <c r="AT197" i="1"/>
  <c r="AJ197" i="1"/>
  <c r="AK197" i="1" s="1"/>
  <c r="E195" i="7" s="1"/>
  <c r="N197" i="1"/>
  <c r="Q197" i="1" s="1"/>
  <c r="AT196" i="1"/>
  <c r="AJ196" i="1"/>
  <c r="AK196" i="1" s="1"/>
  <c r="E194" i="7" s="1"/>
  <c r="AB196" i="1"/>
  <c r="AC196" i="1" s="1"/>
  <c r="D194" i="7" s="1"/>
  <c r="AW194" i="1"/>
  <c r="BB194" i="1" s="1"/>
  <c r="BA194" i="1"/>
  <c r="BD194" i="1" s="1"/>
  <c r="N193" i="1"/>
  <c r="Q193" i="1" s="1"/>
  <c r="AO193" i="1"/>
  <c r="AS193" i="1" s="1"/>
  <c r="AW193" i="1"/>
  <c r="BB193" i="1" s="1"/>
  <c r="BA193" i="1"/>
  <c r="BD193" i="1" s="1"/>
  <c r="BA191" i="1"/>
  <c r="BD191" i="1" s="1"/>
  <c r="AW191" i="1"/>
  <c r="BB191" i="1" s="1"/>
  <c r="Q191" i="1"/>
  <c r="AW186" i="1"/>
  <c r="BB186" i="1" s="1"/>
  <c r="BA186" i="1"/>
  <c r="BD186" i="1" s="1"/>
  <c r="Q184" i="1"/>
  <c r="AM156" i="1"/>
  <c r="AR156" i="1" s="1"/>
  <c r="Y156" i="1"/>
  <c r="AB156" i="1" s="1"/>
  <c r="AO156" i="1"/>
  <c r="AS156" i="1" s="1"/>
  <c r="AW156" i="1"/>
  <c r="BB156" i="1" s="1"/>
  <c r="BA156" i="1"/>
  <c r="BD156" i="1" s="1"/>
  <c r="AW190" i="1"/>
  <c r="BB190" i="1" s="1"/>
  <c r="BA190" i="1"/>
  <c r="BD190" i="1" s="1"/>
  <c r="AT189" i="1"/>
  <c r="AK186" i="1"/>
  <c r="E184" i="7" s="1"/>
  <c r="Q183" i="1"/>
  <c r="N182" i="1"/>
  <c r="Q182" i="1" s="1"/>
  <c r="AO182" i="1"/>
  <c r="AS182" i="1" s="1"/>
  <c r="AW182" i="1"/>
  <c r="BB182" i="1" s="1"/>
  <c r="BA182" i="1"/>
  <c r="BD182" i="1" s="1"/>
  <c r="AJ181" i="1"/>
  <c r="AK181" i="1" s="1"/>
  <c r="E179" i="7" s="1"/>
  <c r="N177" i="1"/>
  <c r="Q177" i="1" s="1"/>
  <c r="AY177" i="1"/>
  <c r="BC177" i="1" s="1"/>
  <c r="AO177" i="1"/>
  <c r="AS177" i="1" s="1"/>
  <c r="AR176" i="1"/>
  <c r="AT172" i="1"/>
  <c r="AJ172" i="1"/>
  <c r="AK172" i="1" s="1"/>
  <c r="E170" i="7" s="1"/>
  <c r="P171" i="1"/>
  <c r="Y171" i="1"/>
  <c r="AB171" i="1" s="1"/>
  <c r="AA171" i="1" s="1"/>
  <c r="AW171" i="1"/>
  <c r="BB171" i="1" s="1"/>
  <c r="BA171" i="1"/>
  <c r="BD171" i="1" s="1"/>
  <c r="AM171" i="1"/>
  <c r="AR171" i="1" s="1"/>
  <c r="AM145" i="1"/>
  <c r="AR145" i="1" s="1"/>
  <c r="AW145" i="1"/>
  <c r="BB145" i="1" s="1"/>
  <c r="BA145" i="1"/>
  <c r="BD145" i="1" s="1"/>
  <c r="Y114" i="1"/>
  <c r="AB114" i="1" s="1"/>
  <c r="AA114" i="1" s="1"/>
  <c r="AW114" i="1"/>
  <c r="BB114" i="1" s="1"/>
  <c r="AO114" i="1"/>
  <c r="AS114" i="1" s="1"/>
  <c r="AO178" i="1"/>
  <c r="AS178" i="1" s="1"/>
  <c r="AW178" i="1"/>
  <c r="BB178" i="1" s="1"/>
  <c r="BA178" i="1"/>
  <c r="BD178" i="1" s="1"/>
  <c r="AY173" i="1"/>
  <c r="BC173" i="1" s="1"/>
  <c r="AO173" i="1"/>
  <c r="AS173" i="1" s="1"/>
  <c r="AM157" i="1"/>
  <c r="AR157" i="1" s="1"/>
  <c r="Y157" i="1"/>
  <c r="AB157" i="1" s="1"/>
  <c r="AW157" i="1"/>
  <c r="BB157" i="1" s="1"/>
  <c r="BA119" i="1"/>
  <c r="BD119" i="1" s="1"/>
  <c r="Y119" i="1"/>
  <c r="AB119" i="1" s="1"/>
  <c r="AA119" i="1" s="1"/>
  <c r="AO119" i="1"/>
  <c r="AS119" i="1" s="1"/>
  <c r="AW119" i="1"/>
  <c r="BB119" i="1" s="1"/>
  <c r="BA114" i="1"/>
  <c r="BD114" i="1" s="1"/>
  <c r="AY190" i="1"/>
  <c r="BC190" i="1" s="1"/>
  <c r="AM190" i="1"/>
  <c r="AR190" i="1" s="1"/>
  <c r="Y190" i="1"/>
  <c r="AB190" i="1" s="1"/>
  <c r="N189" i="1"/>
  <c r="Q189" i="1" s="1"/>
  <c r="AT188" i="1"/>
  <c r="AJ188" i="1"/>
  <c r="AK188" i="1" s="1"/>
  <c r="E186" i="7" s="1"/>
  <c r="AB188" i="1"/>
  <c r="O188" i="1"/>
  <c r="AJ185" i="1"/>
  <c r="AK185" i="1" s="1"/>
  <c r="E183" i="7" s="1"/>
  <c r="AR184" i="1"/>
  <c r="AM182" i="1"/>
  <c r="AR182" i="1" s="1"/>
  <c r="Y182" i="1"/>
  <c r="AB182" i="1" s="1"/>
  <c r="AT180" i="1"/>
  <c r="AJ180" i="1"/>
  <c r="AK180" i="1" s="1"/>
  <c r="E178" i="7" s="1"/>
  <c r="P179" i="1"/>
  <c r="S179" i="1" s="1"/>
  <c r="T179" i="1" s="1"/>
  <c r="C177" i="7" s="1"/>
  <c r="Y179" i="1"/>
  <c r="AB179" i="1" s="1"/>
  <c r="AW179" i="1"/>
  <c r="BB179" i="1" s="1"/>
  <c r="BA179" i="1"/>
  <c r="BD179" i="1" s="1"/>
  <c r="AM179" i="1"/>
  <c r="AT177" i="1"/>
  <c r="Y177" i="1"/>
  <c r="AB177" i="1" s="1"/>
  <c r="AA177" i="1" s="1"/>
  <c r="Q175" i="1"/>
  <c r="N174" i="1"/>
  <c r="Q174" i="1" s="1"/>
  <c r="AO174" i="1"/>
  <c r="AS174" i="1" s="1"/>
  <c r="AW174" i="1"/>
  <c r="BB174" i="1" s="1"/>
  <c r="BA174" i="1"/>
  <c r="BD174" i="1" s="1"/>
  <c r="BA173" i="1"/>
  <c r="BD173" i="1" s="1"/>
  <c r="AM173" i="1"/>
  <c r="AR173" i="1" s="1"/>
  <c r="AJ173" i="1"/>
  <c r="AY171" i="1"/>
  <c r="BC171" i="1" s="1"/>
  <c r="AM130" i="1"/>
  <c r="AR130" i="1" s="1"/>
  <c r="Y130" i="1"/>
  <c r="AB130" i="1" s="1"/>
  <c r="AA130" i="1" s="1"/>
  <c r="AY130" i="1"/>
  <c r="BC130" i="1" s="1"/>
  <c r="BA130" i="1"/>
  <c r="BD130" i="1" s="1"/>
  <c r="AM101" i="1"/>
  <c r="AR101" i="1" s="1"/>
  <c r="AO101" i="1"/>
  <c r="AS101" i="1" s="1"/>
  <c r="Y101" i="1"/>
  <c r="AB101" i="1" s="1"/>
  <c r="AC101" i="1" s="1"/>
  <c r="D99" i="7" s="1"/>
  <c r="BA101" i="1"/>
  <c r="BD101" i="1" s="1"/>
  <c r="AW101" i="1"/>
  <c r="BB101" i="1" s="1"/>
  <c r="O194" i="1"/>
  <c r="O193" i="1"/>
  <c r="S193" i="1" s="1"/>
  <c r="N192" i="1"/>
  <c r="Q192" i="1" s="1"/>
  <c r="AT191" i="1"/>
  <c r="AJ191" i="1"/>
  <c r="AK191" i="1" s="1"/>
  <c r="E189" i="7" s="1"/>
  <c r="O190" i="1"/>
  <c r="O189" i="1"/>
  <c r="N188" i="1"/>
  <c r="Q188" i="1" s="1"/>
  <c r="AT187" i="1"/>
  <c r="AJ187" i="1"/>
  <c r="O186" i="1"/>
  <c r="O185" i="1"/>
  <c r="N184" i="1"/>
  <c r="AT183" i="1"/>
  <c r="AJ183" i="1"/>
  <c r="AK183" i="1" s="1"/>
  <c r="E181" i="7" s="1"/>
  <c r="O182" i="1"/>
  <c r="S182" i="1" s="1"/>
  <c r="O181" i="1"/>
  <c r="N180" i="1"/>
  <c r="Q180" i="1" s="1"/>
  <c r="AT179" i="1"/>
  <c r="AJ179" i="1"/>
  <c r="AR178" i="1"/>
  <c r="O178" i="1"/>
  <c r="S178" i="1" s="1"/>
  <c r="O177" i="1"/>
  <c r="N176" i="1"/>
  <c r="Q176" i="1" s="1"/>
  <c r="AT175" i="1"/>
  <c r="AJ175" i="1"/>
  <c r="O174" i="1"/>
  <c r="O173" i="1"/>
  <c r="S173" i="1" s="1"/>
  <c r="T173" i="1" s="1"/>
  <c r="C171" i="7" s="1"/>
  <c r="N172" i="1"/>
  <c r="Q172" i="1" s="1"/>
  <c r="AT171" i="1"/>
  <c r="AJ171" i="1"/>
  <c r="AK171" i="1" s="1"/>
  <c r="E169" i="7" s="1"/>
  <c r="O170" i="1"/>
  <c r="AM169" i="1"/>
  <c r="AR169" i="1" s="1"/>
  <c r="AJ169" i="1"/>
  <c r="AK169" i="1" s="1"/>
  <c r="E167" i="7" s="1"/>
  <c r="P169" i="1"/>
  <c r="M169" i="1"/>
  <c r="Q169" i="1" s="1"/>
  <c r="BA168" i="1"/>
  <c r="BD168" i="1" s="1"/>
  <c r="P167" i="1"/>
  <c r="M167" i="1"/>
  <c r="N165" i="1"/>
  <c r="AJ164" i="1"/>
  <c r="AK164" i="1" s="1"/>
  <c r="E162" i="7" s="1"/>
  <c r="P164" i="1"/>
  <c r="M164" i="1"/>
  <c r="BA163" i="1"/>
  <c r="BD163" i="1" s="1"/>
  <c r="AS163" i="1"/>
  <c r="O162" i="1"/>
  <c r="N162" i="1"/>
  <c r="AB161" i="1"/>
  <c r="BD159" i="1"/>
  <c r="P159" i="1"/>
  <c r="M159" i="1"/>
  <c r="AW158" i="1"/>
  <c r="BB158" i="1" s="1"/>
  <c r="Y158" i="1"/>
  <c r="AB158" i="1" s="1"/>
  <c r="AS157" i="1"/>
  <c r="AK157" i="1"/>
  <c r="E155" i="7" s="1"/>
  <c r="O157" i="1"/>
  <c r="N157" i="1"/>
  <c r="O156" i="1"/>
  <c r="AT155" i="1"/>
  <c r="BA154" i="1"/>
  <c r="BD154" i="1" s="1"/>
  <c r="AO154" i="1"/>
  <c r="AS154" i="1" s="1"/>
  <c r="M154" i="1"/>
  <c r="AT152" i="1"/>
  <c r="AB151" i="1"/>
  <c r="AC151" i="1" s="1"/>
  <c r="D149" i="7" s="1"/>
  <c r="O151" i="1"/>
  <c r="N151" i="1"/>
  <c r="AS150" i="1"/>
  <c r="AR150" i="1"/>
  <c r="AW149" i="1"/>
  <c r="BB149" i="1" s="1"/>
  <c r="AT149" i="1"/>
  <c r="Y149" i="1"/>
  <c r="AB149" i="1" s="1"/>
  <c r="M149" i="1"/>
  <c r="AW148" i="1"/>
  <c r="BB148" i="1" s="1"/>
  <c r="AO148" i="1"/>
  <c r="AS148" i="1" s="1"/>
  <c r="Y148" i="1"/>
  <c r="AB148" i="1" s="1"/>
  <c r="AA148" i="1" s="1"/>
  <c r="P148" i="1"/>
  <c r="M148" i="1"/>
  <c r="BA147" i="1"/>
  <c r="BD147" i="1" s="1"/>
  <c r="AW147" i="1"/>
  <c r="BB147" i="1" s="1"/>
  <c r="AO147" i="1"/>
  <c r="AS147" i="1" s="1"/>
  <c r="M147" i="1"/>
  <c r="AS145" i="1"/>
  <c r="AB145" i="1"/>
  <c r="O145" i="1"/>
  <c r="N145" i="1"/>
  <c r="M143" i="1"/>
  <c r="Q143" i="1" s="1"/>
  <c r="AY142" i="1"/>
  <c r="BC142" i="1" s="1"/>
  <c r="Y142" i="1"/>
  <c r="AB142" i="1" s="1"/>
  <c r="AC142" i="1" s="1"/>
  <c r="D140" i="7" s="1"/>
  <c r="P141" i="1"/>
  <c r="M141" i="1"/>
  <c r="Q141" i="1" s="1"/>
  <c r="BC139" i="1"/>
  <c r="M139" i="1"/>
  <c r="Q139" i="1" s="1"/>
  <c r="AY138" i="1"/>
  <c r="BC138" i="1" s="1"/>
  <c r="Y138" i="1"/>
  <c r="AB138" i="1" s="1"/>
  <c r="O138" i="1"/>
  <c r="AS137" i="1"/>
  <c r="P137" i="1"/>
  <c r="M137" i="1"/>
  <c r="Q137" i="1" s="1"/>
  <c r="AO135" i="1"/>
  <c r="AS135" i="1" s="1"/>
  <c r="Y135" i="1"/>
  <c r="AB135" i="1" s="1"/>
  <c r="AA135" i="1" s="1"/>
  <c r="O135" i="1"/>
  <c r="AT134" i="1"/>
  <c r="BB130" i="1"/>
  <c r="N130" i="1"/>
  <c r="O127" i="1"/>
  <c r="AM126" i="1"/>
  <c r="AR126" i="1" s="1"/>
  <c r="Y126" i="1"/>
  <c r="AB126" i="1" s="1"/>
  <c r="AA126" i="1" s="1"/>
  <c r="AY126" i="1"/>
  <c r="BC126" i="1" s="1"/>
  <c r="M124" i="1"/>
  <c r="Q124" i="1" s="1"/>
  <c r="AJ120" i="1"/>
  <c r="AK120" i="1" s="1"/>
  <c r="E118" i="7" s="1"/>
  <c r="BA115" i="1"/>
  <c r="BD115" i="1" s="1"/>
  <c r="Y115" i="1"/>
  <c r="AB115" i="1" s="1"/>
  <c r="AW115" i="1"/>
  <c r="BB115" i="1" s="1"/>
  <c r="N101" i="1"/>
  <c r="Y91" i="1"/>
  <c r="AB91" i="1" s="1"/>
  <c r="AC91" i="1" s="1"/>
  <c r="D89" i="7" s="1"/>
  <c r="AW91" i="1"/>
  <c r="BB91" i="1" s="1"/>
  <c r="AK176" i="1"/>
  <c r="E174" i="7" s="1"/>
  <c r="AT169" i="1"/>
  <c r="AB169" i="1"/>
  <c r="AA169" i="1" s="1"/>
  <c r="AJ168" i="1"/>
  <c r="AK168" i="1" s="1"/>
  <c r="E166" i="7" s="1"/>
  <c r="P168" i="1"/>
  <c r="AB167" i="1"/>
  <c r="AA167" i="1" s="1"/>
  <c r="AJ165" i="1"/>
  <c r="AK165" i="1" s="1"/>
  <c r="E163" i="7" s="1"/>
  <c r="P163" i="1"/>
  <c r="O161" i="1"/>
  <c r="S161" i="1" s="1"/>
  <c r="O160" i="1"/>
  <c r="S160" i="1" s="1"/>
  <c r="BA158" i="1"/>
  <c r="BD158" i="1" s="1"/>
  <c r="AO158" i="1"/>
  <c r="AS158" i="1" s="1"/>
  <c r="O155" i="1"/>
  <c r="AW153" i="1"/>
  <c r="BB153" i="1" s="1"/>
  <c r="Y153" i="1"/>
  <c r="AB153" i="1" s="1"/>
  <c r="AW152" i="1"/>
  <c r="BB152" i="1" s="1"/>
  <c r="AO152" i="1"/>
  <c r="AS152" i="1" s="1"/>
  <c r="Y152" i="1"/>
  <c r="AB152" i="1" s="1"/>
  <c r="AA152" i="1" s="1"/>
  <c r="P152" i="1"/>
  <c r="O150" i="1"/>
  <c r="O146" i="1"/>
  <c r="S146" i="1" s="1"/>
  <c r="O144" i="1"/>
  <c r="S144" i="1" s="1"/>
  <c r="T144" i="1" s="1"/>
  <c r="AR143" i="1"/>
  <c r="Q142" i="1"/>
  <c r="AK141" i="1"/>
  <c r="E139" i="7" s="1"/>
  <c r="O140" i="1"/>
  <c r="AR139" i="1"/>
  <c r="AK138" i="1"/>
  <c r="E136" i="7" s="1"/>
  <c r="Q138" i="1"/>
  <c r="AY135" i="1"/>
  <c r="BC135" i="1" s="1"/>
  <c r="AW134" i="1"/>
  <c r="BB134" i="1" s="1"/>
  <c r="Q134" i="1"/>
  <c r="P118" i="1"/>
  <c r="Q118" i="1"/>
  <c r="N117" i="1"/>
  <c r="M116" i="1"/>
  <c r="S115" i="1"/>
  <c r="AB100" i="1"/>
  <c r="AM97" i="1"/>
  <c r="AR97" i="1" s="1"/>
  <c r="AO97" i="1"/>
  <c r="AS97" i="1" s="1"/>
  <c r="Y97" i="1"/>
  <c r="AB97" i="1" s="1"/>
  <c r="BA97" i="1"/>
  <c r="BD97" i="1" s="1"/>
  <c r="AW97" i="1"/>
  <c r="BB97" i="1" s="1"/>
  <c r="BA84" i="1"/>
  <c r="BD84" i="1" s="1"/>
  <c r="AO84" i="1"/>
  <c r="AS84" i="1" s="1"/>
  <c r="AW84" i="1"/>
  <c r="BB84" i="1" s="1"/>
  <c r="O167" i="1"/>
  <c r="AS166" i="1"/>
  <c r="P165" i="1"/>
  <c r="O159" i="1"/>
  <c r="AK158" i="1"/>
  <c r="E156" i="7" s="1"/>
  <c r="AR158" i="1"/>
  <c r="P156" i="1"/>
  <c r="O154" i="1"/>
  <c r="P151" i="1"/>
  <c r="O149" i="1"/>
  <c r="S149" i="1" s="1"/>
  <c r="O148" i="1"/>
  <c r="O147" i="1"/>
  <c r="P145" i="1"/>
  <c r="Q145" i="1"/>
  <c r="O143" i="1"/>
  <c r="S143" i="1" s="1"/>
  <c r="T143" i="1" s="1"/>
  <c r="C141" i="7" s="1"/>
  <c r="O141" i="1"/>
  <c r="Y134" i="1"/>
  <c r="AB134" i="1" s="1"/>
  <c r="AY134" i="1"/>
  <c r="BC134" i="1" s="1"/>
  <c r="P114" i="1"/>
  <c r="S114" i="1" s="1"/>
  <c r="Q114" i="1"/>
  <c r="N113" i="1"/>
  <c r="M135" i="1"/>
  <c r="Q135" i="1" s="1"/>
  <c r="AS134" i="1"/>
  <c r="O134" i="1"/>
  <c r="AS133" i="1"/>
  <c r="P133" i="1"/>
  <c r="M133" i="1"/>
  <c r="Q133" i="1" s="1"/>
  <c r="AK132" i="1"/>
  <c r="E130" i="7" s="1"/>
  <c r="BC131" i="1"/>
  <c r="M131" i="1"/>
  <c r="Q131" i="1" s="1"/>
  <c r="AS130" i="1"/>
  <c r="O130" i="1"/>
  <c r="AS129" i="1"/>
  <c r="P129" i="1"/>
  <c r="S129" i="1" s="1"/>
  <c r="T129" i="1" s="1"/>
  <c r="C127" i="7" s="1"/>
  <c r="M129" i="1"/>
  <c r="Q129" i="1" s="1"/>
  <c r="AK127" i="1"/>
  <c r="E125" i="7" s="1"/>
  <c r="M127" i="1"/>
  <c r="Q127" i="1" s="1"/>
  <c r="AS126" i="1"/>
  <c r="O126" i="1"/>
  <c r="P125" i="1"/>
  <c r="M125" i="1"/>
  <c r="Q125" i="1" s="1"/>
  <c r="P122" i="1"/>
  <c r="M122" i="1"/>
  <c r="AT120" i="1"/>
  <c r="M120" i="1"/>
  <c r="AJ119" i="1"/>
  <c r="AK119" i="1" s="1"/>
  <c r="E117" i="7" s="1"/>
  <c r="N116" i="1"/>
  <c r="BB116" i="1"/>
  <c r="AJ114" i="1"/>
  <c r="AK114" i="1" s="1"/>
  <c r="E112" i="7" s="1"/>
  <c r="AB112" i="1"/>
  <c r="AC112" i="1" s="1"/>
  <c r="D110" i="7" s="1"/>
  <c r="P112" i="1"/>
  <c r="M112" i="1"/>
  <c r="AW111" i="1"/>
  <c r="BB111" i="1" s="1"/>
  <c r="Y111" i="1"/>
  <c r="AB111" i="1" s="1"/>
  <c r="Y110" i="1"/>
  <c r="AB110" i="1" s="1"/>
  <c r="M107" i="1"/>
  <c r="BA106" i="1"/>
  <c r="BD106" i="1" s="1"/>
  <c r="N105" i="1"/>
  <c r="P104" i="1"/>
  <c r="M103" i="1"/>
  <c r="AW102" i="1"/>
  <c r="BB102" i="1" s="1"/>
  <c r="AS100" i="1"/>
  <c r="P100" i="1"/>
  <c r="AR100" i="1"/>
  <c r="AS99" i="1"/>
  <c r="P99" i="1"/>
  <c r="AR99" i="1"/>
  <c r="BD98" i="1"/>
  <c r="M98" i="1"/>
  <c r="AS96" i="1"/>
  <c r="AW94" i="1"/>
  <c r="BB94" i="1" s="1"/>
  <c r="AO94" i="1"/>
  <c r="AS94" i="1" s="1"/>
  <c r="AT93" i="1"/>
  <c r="M92" i="1"/>
  <c r="AS91" i="1"/>
  <c r="N91" i="1"/>
  <c r="M89" i="1"/>
  <c r="AT80" i="1"/>
  <c r="M80" i="1"/>
  <c r="Q80" i="1" s="1"/>
  <c r="P75" i="1"/>
  <c r="S75" i="1" s="1"/>
  <c r="T75" i="1" s="1"/>
  <c r="C73" i="7" s="1"/>
  <c r="P72" i="1"/>
  <c r="S72" i="1" s="1"/>
  <c r="AW71" i="1"/>
  <c r="BB71" i="1" s="1"/>
  <c r="Y71" i="1"/>
  <c r="AB71" i="1" s="1"/>
  <c r="AC71" i="1" s="1"/>
  <c r="D69" i="7" s="1"/>
  <c r="AO71" i="1"/>
  <c r="AS71" i="1" s="1"/>
  <c r="BA71" i="1"/>
  <c r="BD71" i="1" s="1"/>
  <c r="Q130" i="1"/>
  <c r="Q126" i="1"/>
  <c r="N120" i="1"/>
  <c r="BB120" i="1"/>
  <c r="AJ118" i="1"/>
  <c r="AK118" i="1" s="1"/>
  <c r="E116" i="7" s="1"/>
  <c r="AJ117" i="1"/>
  <c r="AK117" i="1" s="1"/>
  <c r="E115" i="7" s="1"/>
  <c r="BD116" i="1"/>
  <c r="AJ116" i="1"/>
  <c r="AK116" i="1" s="1"/>
  <c r="E114" i="7" s="1"/>
  <c r="AJ113" i="1"/>
  <c r="AK113" i="1" s="1"/>
  <c r="E111" i="7" s="1"/>
  <c r="N112" i="1"/>
  <c r="BA111" i="1"/>
  <c r="BD111" i="1" s="1"/>
  <c r="M111" i="1"/>
  <c r="AW110" i="1"/>
  <c r="BB110" i="1" s="1"/>
  <c r="AT110" i="1"/>
  <c r="M110" i="1"/>
  <c r="AW109" i="1"/>
  <c r="BB109" i="1" s="1"/>
  <c r="AR109" i="1"/>
  <c r="Y109" i="1"/>
  <c r="AB109" i="1" s="1"/>
  <c r="P109" i="1"/>
  <c r="M109" i="1"/>
  <c r="AT108" i="1"/>
  <c r="N108" i="1"/>
  <c r="Q108" i="1" s="1"/>
  <c r="N107" i="1"/>
  <c r="AS106" i="1"/>
  <c r="AJ106" i="1"/>
  <c r="P106" i="1"/>
  <c r="M106" i="1"/>
  <c r="P103" i="1"/>
  <c r="N103" i="1"/>
  <c r="M102" i="1"/>
  <c r="O100" i="1"/>
  <c r="N100" i="1"/>
  <c r="O99" i="1"/>
  <c r="N99" i="1"/>
  <c r="AS98" i="1"/>
  <c r="P98" i="1"/>
  <c r="P96" i="1"/>
  <c r="AR96" i="1"/>
  <c r="BD95" i="1"/>
  <c r="AS95" i="1"/>
  <c r="P95" i="1"/>
  <c r="BA94" i="1"/>
  <c r="BD94" i="1" s="1"/>
  <c r="BA93" i="1"/>
  <c r="BD93" i="1" s="1"/>
  <c r="BB93" i="1"/>
  <c r="AO93" i="1"/>
  <c r="AS93" i="1" s="1"/>
  <c r="AJ90" i="1"/>
  <c r="AK90" i="1" s="1"/>
  <c r="E88" i="7" s="1"/>
  <c r="P89" i="1"/>
  <c r="AT87" i="1"/>
  <c r="Y87" i="1"/>
  <c r="AB87" i="1" s="1"/>
  <c r="AC87" i="1" s="1"/>
  <c r="D85" i="7" s="1"/>
  <c r="M87" i="1"/>
  <c r="Q87" i="1" s="1"/>
  <c r="BD81" i="1"/>
  <c r="BB77" i="1"/>
  <c r="N77" i="1"/>
  <c r="AT73" i="1"/>
  <c r="N71" i="1"/>
  <c r="AM68" i="1"/>
  <c r="AR68" i="1" s="1"/>
  <c r="Y68" i="1"/>
  <c r="AB68" i="1" s="1"/>
  <c r="AO68" i="1"/>
  <c r="AS68" i="1" s="1"/>
  <c r="BA68" i="1"/>
  <c r="BD68" i="1" s="1"/>
  <c r="AW68" i="1"/>
  <c r="BB68" i="1" s="1"/>
  <c r="N111" i="1"/>
  <c r="N110" i="1"/>
  <c r="BD109" i="1"/>
  <c r="N109" i="1"/>
  <c r="AJ108" i="1"/>
  <c r="AK108" i="1" s="1"/>
  <c r="E106" i="7" s="1"/>
  <c r="AB103" i="1"/>
  <c r="AC103" i="1" s="1"/>
  <c r="D101" i="7" s="1"/>
  <c r="Q101" i="1"/>
  <c r="AK100" i="1"/>
  <c r="E98" i="7" s="1"/>
  <c r="O98" i="1"/>
  <c r="Q97" i="1"/>
  <c r="AK96" i="1"/>
  <c r="E94" i="7" s="1"/>
  <c r="Q96" i="1"/>
  <c r="O96" i="1"/>
  <c r="AT95" i="1"/>
  <c r="Q95" i="1"/>
  <c r="O95" i="1"/>
  <c r="AT94" i="1"/>
  <c r="AB93" i="1"/>
  <c r="AC93" i="1" s="1"/>
  <c r="D91" i="7" s="1"/>
  <c r="N90" i="1"/>
  <c r="AJ85" i="1"/>
  <c r="AK85" i="1" s="1"/>
  <c r="E83" i="7" s="1"/>
  <c r="Q84" i="1"/>
  <c r="AJ82" i="1"/>
  <c r="AK82" i="1" s="1"/>
  <c r="E80" i="7" s="1"/>
  <c r="N79" i="1"/>
  <c r="Y79" i="1"/>
  <c r="AB79" i="1" s="1"/>
  <c r="AC79" i="1" s="1"/>
  <c r="D77" i="7" s="1"/>
  <c r="AW79" i="1"/>
  <c r="BB79" i="1" s="1"/>
  <c r="P85" i="1"/>
  <c r="AB85" i="1"/>
  <c r="AC85" i="1" s="1"/>
  <c r="D83" i="7" s="1"/>
  <c r="M83" i="1"/>
  <c r="M81" i="1"/>
  <c r="P80" i="1"/>
  <c r="AK79" i="1"/>
  <c r="E77" i="7" s="1"/>
  <c r="P78" i="1"/>
  <c r="S78" i="1" s="1"/>
  <c r="AC76" i="1"/>
  <c r="D74" i="7" s="1"/>
  <c r="M76" i="1"/>
  <c r="Q76" i="1" s="1"/>
  <c r="M74" i="1"/>
  <c r="AB70" i="1"/>
  <c r="AC70" i="1" s="1"/>
  <c r="D68" i="7" s="1"/>
  <c r="M70" i="1"/>
  <c r="BA69" i="1"/>
  <c r="BD69" i="1" s="1"/>
  <c r="AO69" i="1"/>
  <c r="AS69" i="1" s="1"/>
  <c r="N68" i="1"/>
  <c r="P67" i="1"/>
  <c r="BD66" i="1"/>
  <c r="M66" i="1"/>
  <c r="AT65" i="1"/>
  <c r="M65" i="1"/>
  <c r="AT63" i="1"/>
  <c r="M90" i="1"/>
  <c r="AJ89" i="1"/>
  <c r="AK89" i="1" s="1"/>
  <c r="E87" i="7" s="1"/>
  <c r="AJ88" i="1"/>
  <c r="N88" i="1"/>
  <c r="Q88" i="1" s="1"/>
  <c r="AJ86" i="1"/>
  <c r="AK86" i="1" s="1"/>
  <c r="E84" i="7" s="1"/>
  <c r="M86" i="1"/>
  <c r="BA85" i="1"/>
  <c r="BD85" i="1" s="1"/>
  <c r="AJ84" i="1"/>
  <c r="AK84" i="1" s="1"/>
  <c r="E82" i="7" s="1"/>
  <c r="P83" i="1"/>
  <c r="N83" i="1"/>
  <c r="BB81" i="1"/>
  <c r="P81" i="1"/>
  <c r="S81" i="1" s="1"/>
  <c r="N81" i="1"/>
  <c r="M79" i="1"/>
  <c r="Q79" i="1" s="1"/>
  <c r="M77" i="1"/>
  <c r="P76" i="1"/>
  <c r="N76" i="1"/>
  <c r="AJ75" i="1"/>
  <c r="AK75" i="1" s="1"/>
  <c r="E73" i="7" s="1"/>
  <c r="P74" i="1"/>
  <c r="N74" i="1"/>
  <c r="AS73" i="1"/>
  <c r="N72" i="1"/>
  <c r="AJ70" i="1"/>
  <c r="AK70" i="1" s="1"/>
  <c r="E68" i="7" s="1"/>
  <c r="P70" i="1"/>
  <c r="M69" i="1"/>
  <c r="Q69" i="1" s="1"/>
  <c r="AW67" i="1"/>
  <c r="BB67" i="1" s="1"/>
  <c r="O67" i="1"/>
  <c r="AS66" i="1"/>
  <c r="AW63" i="1"/>
  <c r="BB63" i="1" s="1"/>
  <c r="AT61" i="1"/>
  <c r="AJ60" i="1"/>
  <c r="AK60" i="1" s="1"/>
  <c r="E58" i="7" s="1"/>
  <c r="M59" i="1"/>
  <c r="O58" i="1"/>
  <c r="AR69" i="1"/>
  <c r="Q64" i="1"/>
  <c r="N61" i="1"/>
  <c r="AO61" i="1"/>
  <c r="AS61" i="1" s="1"/>
  <c r="BA61" i="1"/>
  <c r="BD61" i="1" s="1"/>
  <c r="AJ59" i="1"/>
  <c r="AK59" i="1" s="1"/>
  <c r="E57" i="7" s="1"/>
  <c r="AM56" i="1"/>
  <c r="AR56" i="1" s="1"/>
  <c r="AO56" i="1"/>
  <c r="AS56" i="1" s="1"/>
  <c r="Y56" i="1"/>
  <c r="AB56" i="1" s="1"/>
  <c r="BA56" i="1"/>
  <c r="BD56" i="1" s="1"/>
  <c r="AW56" i="1"/>
  <c r="BB56" i="1" s="1"/>
  <c r="N65" i="1"/>
  <c r="BD64" i="1"/>
  <c r="AJ64" i="1"/>
  <c r="AK64" i="1" s="1"/>
  <c r="E62" i="7" s="1"/>
  <c r="M62" i="1"/>
  <c r="M60" i="1"/>
  <c r="Q60" i="1" s="1"/>
  <c r="BC59" i="1"/>
  <c r="BA58" i="1"/>
  <c r="BD58" i="1" s="1"/>
  <c r="M58" i="1"/>
  <c r="P57" i="1"/>
  <c r="O56" i="1"/>
  <c r="N56" i="1"/>
  <c r="BD54" i="1"/>
  <c r="BB54" i="1"/>
  <c r="AB54" i="1"/>
  <c r="AA54" i="1" s="1"/>
  <c r="M53" i="1"/>
  <c r="BC51" i="1"/>
  <c r="AK51" i="1"/>
  <c r="E49" i="7" s="1"/>
  <c r="M51" i="1"/>
  <c r="Q51" i="1" s="1"/>
  <c r="AY50" i="1"/>
  <c r="BC50" i="1" s="1"/>
  <c r="Y50" i="1"/>
  <c r="AB50" i="1" s="1"/>
  <c r="AA50" i="1" s="1"/>
  <c r="AS49" i="1"/>
  <c r="P49" i="1"/>
  <c r="M49" i="1"/>
  <c r="Q49" i="1" s="1"/>
  <c r="AK48" i="1"/>
  <c r="E46" i="7" s="1"/>
  <c r="BC47" i="1"/>
  <c r="M47" i="1"/>
  <c r="Q47" i="1" s="1"/>
  <c r="AY46" i="1"/>
  <c r="BC46" i="1" s="1"/>
  <c r="Y46" i="1"/>
  <c r="AB46" i="1" s="1"/>
  <c r="AC46" i="1" s="1"/>
  <c r="D44" i="7" s="1"/>
  <c r="P45" i="1"/>
  <c r="S45" i="1" s="1"/>
  <c r="T45" i="1" s="1"/>
  <c r="C43" i="7" s="1"/>
  <c r="M45" i="1"/>
  <c r="Q45" i="1" s="1"/>
  <c r="AK44" i="1"/>
  <c r="E42" i="7" s="1"/>
  <c r="AJ62" i="1"/>
  <c r="AK62" i="1" s="1"/>
  <c r="E60" i="7" s="1"/>
  <c r="N62" i="1"/>
  <c r="BD60" i="1"/>
  <c r="AS60" i="1"/>
  <c r="N60" i="1"/>
  <c r="BD59" i="1"/>
  <c r="AS58" i="1"/>
  <c r="AK58" i="1"/>
  <c r="E56" i="7" s="1"/>
  <c r="O55" i="1"/>
  <c r="O54" i="1"/>
  <c r="AK53" i="1"/>
  <c r="E51" i="7" s="1"/>
  <c r="O52" i="1"/>
  <c r="S52" i="1" s="1"/>
  <c r="T52" i="1" s="1"/>
  <c r="C50" i="7" s="1"/>
  <c r="Q50" i="1"/>
  <c r="O48" i="1"/>
  <c r="AR47" i="1"/>
  <c r="Q46" i="1"/>
  <c r="O53" i="1"/>
  <c r="O51" i="1"/>
  <c r="O49" i="1"/>
  <c r="O47" i="1"/>
  <c r="AM788" i="1"/>
  <c r="AR788" i="1" s="1"/>
  <c r="AY788" i="1"/>
  <c r="BC788" i="1" s="1"/>
  <c r="AM786" i="1"/>
  <c r="AR786" i="1" s="1"/>
  <c r="AY786" i="1"/>
  <c r="BC786" i="1" s="1"/>
  <c r="AM782" i="1"/>
  <c r="AR782" i="1" s="1"/>
  <c r="AY782" i="1"/>
  <c r="BC782" i="1" s="1"/>
  <c r="AM780" i="1"/>
  <c r="AR780" i="1" s="1"/>
  <c r="AY780" i="1"/>
  <c r="BC780" i="1" s="1"/>
  <c r="AM772" i="1"/>
  <c r="AR772" i="1" s="1"/>
  <c r="AY772" i="1"/>
  <c r="BC772" i="1" s="1"/>
  <c r="AM754" i="1"/>
  <c r="AR754" i="1" s="1"/>
  <c r="AY754" i="1"/>
  <c r="BC754" i="1" s="1"/>
  <c r="AM733" i="1"/>
  <c r="AR733" i="1" s="1"/>
  <c r="AY733" i="1"/>
  <c r="BC733" i="1" s="1"/>
  <c r="AM729" i="1"/>
  <c r="AR729" i="1" s="1"/>
  <c r="AY729" i="1"/>
  <c r="BC729" i="1" s="1"/>
  <c r="AM723" i="1"/>
  <c r="AR723" i="1" s="1"/>
  <c r="AY723" i="1"/>
  <c r="BC723" i="1" s="1"/>
  <c r="AM719" i="1"/>
  <c r="AR719" i="1" s="1"/>
  <c r="AY719" i="1"/>
  <c r="BC719" i="1" s="1"/>
  <c r="AM713" i="1"/>
  <c r="AR713" i="1" s="1"/>
  <c r="AY713" i="1"/>
  <c r="BC713" i="1" s="1"/>
  <c r="AM651" i="1"/>
  <c r="AR651" i="1" s="1"/>
  <c r="AY651" i="1"/>
  <c r="BC651" i="1" s="1"/>
  <c r="BA651" i="1"/>
  <c r="BD651" i="1" s="1"/>
  <c r="AW651" i="1"/>
  <c r="BB651" i="1" s="1"/>
  <c r="AM519" i="1"/>
  <c r="AR519" i="1" s="1"/>
  <c r="AY519" i="1"/>
  <c r="BC519" i="1" s="1"/>
  <c r="AW519" i="1"/>
  <c r="BB519" i="1" s="1"/>
  <c r="AO519" i="1"/>
  <c r="AS519" i="1" s="1"/>
  <c r="Y519" i="1"/>
  <c r="AB519" i="1" s="1"/>
  <c r="AC519" i="1" s="1"/>
  <c r="D517" i="7" s="1"/>
  <c r="AM487" i="1"/>
  <c r="AR487" i="1" s="1"/>
  <c r="AY487" i="1"/>
  <c r="AW487" i="1"/>
  <c r="BB487" i="1" s="1"/>
  <c r="AO487" i="1"/>
  <c r="AS487" i="1" s="1"/>
  <c r="Y487" i="1"/>
  <c r="AB487" i="1" s="1"/>
  <c r="AM90" i="1"/>
  <c r="AR90" i="1" s="1"/>
  <c r="AY90" i="1"/>
  <c r="BC90" i="1" s="1"/>
  <c r="BA90" i="1"/>
  <c r="BD90" i="1" s="1"/>
  <c r="AW90" i="1"/>
  <c r="BB90" i="1" s="1"/>
  <c r="AO90" i="1"/>
  <c r="AS90" i="1" s="1"/>
  <c r="Y90" i="1"/>
  <c r="AB90" i="1" s="1"/>
  <c r="AA90" i="1" s="1"/>
  <c r="AW788" i="1"/>
  <c r="BB788" i="1" s="1"/>
  <c r="Y788" i="1"/>
  <c r="AB788" i="1" s="1"/>
  <c r="AC788" i="1" s="1"/>
  <c r="D786" i="7" s="1"/>
  <c r="AW786" i="1"/>
  <c r="BB786" i="1" s="1"/>
  <c r="Y786" i="1"/>
  <c r="AB786" i="1" s="1"/>
  <c r="AC786" i="1" s="1"/>
  <c r="D784" i="7" s="1"/>
  <c r="AW784" i="1"/>
  <c r="BB784" i="1" s="1"/>
  <c r="AW782" i="1"/>
  <c r="BB782" i="1" s="1"/>
  <c r="Y782" i="1"/>
  <c r="AB782" i="1" s="1"/>
  <c r="AC782" i="1" s="1"/>
  <c r="D780" i="7" s="1"/>
  <c r="AW780" i="1"/>
  <c r="BB780" i="1" s="1"/>
  <c r="Y780" i="1"/>
  <c r="AB780" i="1" s="1"/>
  <c r="AW778" i="1"/>
  <c r="BB778" i="1" s="1"/>
  <c r="AW776" i="1"/>
  <c r="BB776" i="1" s="1"/>
  <c r="Y776" i="1"/>
  <c r="AB776" i="1" s="1"/>
  <c r="AC776" i="1" s="1"/>
  <c r="D774" i="7" s="1"/>
  <c r="AW774" i="1"/>
  <c r="BB774" i="1" s="1"/>
  <c r="AW772" i="1"/>
  <c r="BB772" i="1" s="1"/>
  <c r="Y772" i="1"/>
  <c r="AB772" i="1" s="1"/>
  <c r="AC772" i="1" s="1"/>
  <c r="D770" i="7" s="1"/>
  <c r="AW770" i="1"/>
  <c r="BB770" i="1" s="1"/>
  <c r="Y770" i="1"/>
  <c r="AB770" i="1" s="1"/>
  <c r="AC770" i="1" s="1"/>
  <c r="D768" i="7" s="1"/>
  <c r="AM767" i="1"/>
  <c r="AR767" i="1" s="1"/>
  <c r="AY767" i="1"/>
  <c r="BC767" i="1" s="1"/>
  <c r="BA766" i="1"/>
  <c r="BD766" i="1" s="1"/>
  <c r="AA765" i="1"/>
  <c r="AM763" i="1"/>
  <c r="AR763" i="1" s="1"/>
  <c r="AY763" i="1"/>
  <c r="BC763" i="1" s="1"/>
  <c r="BA762" i="1"/>
  <c r="BD762" i="1" s="1"/>
  <c r="AM759" i="1"/>
  <c r="AR759" i="1" s="1"/>
  <c r="AY759" i="1"/>
  <c r="BC759" i="1" s="1"/>
  <c r="BA758" i="1"/>
  <c r="BD758" i="1" s="1"/>
  <c r="BB758" i="1"/>
  <c r="AA757" i="1"/>
  <c r="AM755" i="1"/>
  <c r="AR755" i="1" s="1"/>
  <c r="AY755" i="1"/>
  <c r="BC755" i="1" s="1"/>
  <c r="BA754" i="1"/>
  <c r="BD754" i="1" s="1"/>
  <c r="AO754" i="1"/>
  <c r="AS754" i="1" s="1"/>
  <c r="AM751" i="1"/>
  <c r="AR751" i="1" s="1"/>
  <c r="AY751" i="1"/>
  <c r="BC751" i="1" s="1"/>
  <c r="BA750" i="1"/>
  <c r="BD750" i="1" s="1"/>
  <c r="BB750" i="1"/>
  <c r="AM747" i="1"/>
  <c r="AR747" i="1" s="1"/>
  <c r="AY747" i="1"/>
  <c r="BC747" i="1" s="1"/>
  <c r="BA746" i="1"/>
  <c r="BD746" i="1" s="1"/>
  <c r="BB746" i="1"/>
  <c r="AA745" i="1"/>
  <c r="AM743" i="1"/>
  <c r="AR743" i="1" s="1"/>
  <c r="AY743" i="1"/>
  <c r="BC743" i="1" s="1"/>
  <c r="BA742" i="1"/>
  <c r="BD742" i="1" s="1"/>
  <c r="AA741" i="1"/>
  <c r="AM739" i="1"/>
  <c r="AR739" i="1" s="1"/>
  <c r="AY739" i="1"/>
  <c r="BC739" i="1" s="1"/>
  <c r="BA738" i="1"/>
  <c r="BD738" i="1" s="1"/>
  <c r="AW735" i="1"/>
  <c r="BB735" i="1" s="1"/>
  <c r="AW733" i="1"/>
  <c r="BB733" i="1" s="1"/>
  <c r="Y733" i="1"/>
  <c r="AB733" i="1" s="1"/>
  <c r="AC733" i="1" s="1"/>
  <c r="D731" i="7" s="1"/>
  <c r="AW731" i="1"/>
  <c r="BB731" i="1" s="1"/>
  <c r="Y731" i="1"/>
  <c r="AB731" i="1" s="1"/>
  <c r="AW729" i="1"/>
  <c r="BB729" i="1" s="1"/>
  <c r="Y729" i="1"/>
  <c r="AB729" i="1" s="1"/>
  <c r="AC729" i="1" s="1"/>
  <c r="D727" i="7" s="1"/>
  <c r="AW727" i="1"/>
  <c r="BB727" i="1" s="1"/>
  <c r="Y727" i="1"/>
  <c r="AB727" i="1" s="1"/>
  <c r="AC727" i="1" s="1"/>
  <c r="D725" i="7" s="1"/>
  <c r="AW725" i="1"/>
  <c r="BB725" i="1" s="1"/>
  <c r="Y725" i="1"/>
  <c r="AB725" i="1" s="1"/>
  <c r="AC725" i="1" s="1"/>
  <c r="D723" i="7" s="1"/>
  <c r="AW723" i="1"/>
  <c r="BB723" i="1" s="1"/>
  <c r="Y723" i="1"/>
  <c r="AB723" i="1" s="1"/>
  <c r="AW721" i="1"/>
  <c r="BB721" i="1" s="1"/>
  <c r="Y721" i="1"/>
  <c r="AB721" i="1" s="1"/>
  <c r="AC721" i="1" s="1"/>
  <c r="D719" i="7" s="1"/>
  <c r="AW719" i="1"/>
  <c r="BB719" i="1" s="1"/>
  <c r="Y719" i="1"/>
  <c r="AB719" i="1" s="1"/>
  <c r="AC719" i="1" s="1"/>
  <c r="D717" i="7" s="1"/>
  <c r="AW717" i="1"/>
  <c r="BB717" i="1" s="1"/>
  <c r="Y717" i="1"/>
  <c r="AB717" i="1" s="1"/>
  <c r="AC717" i="1" s="1"/>
  <c r="D715" i="7" s="1"/>
  <c r="AW715" i="1"/>
  <c r="BB715" i="1" s="1"/>
  <c r="AW713" i="1"/>
  <c r="BB713" i="1" s="1"/>
  <c r="Y713" i="1"/>
  <c r="AB713" i="1" s="1"/>
  <c r="AW711" i="1"/>
  <c r="BB711" i="1" s="1"/>
  <c r="AM647" i="1"/>
  <c r="AR647" i="1" s="1"/>
  <c r="AY647" i="1"/>
  <c r="BC647" i="1" s="1"/>
  <c r="BA647" i="1"/>
  <c r="BD647" i="1" s="1"/>
  <c r="AW647" i="1"/>
  <c r="BB647" i="1" s="1"/>
  <c r="AM626" i="1"/>
  <c r="AR626" i="1" s="1"/>
  <c r="AY626" i="1"/>
  <c r="BC626" i="1" s="1"/>
  <c r="Y626" i="1"/>
  <c r="AB626" i="1" s="1"/>
  <c r="BA626" i="1"/>
  <c r="BD626" i="1" s="1"/>
  <c r="AW626" i="1"/>
  <c r="BB626" i="1" s="1"/>
  <c r="AK613" i="1"/>
  <c r="E611" i="7" s="1"/>
  <c r="AM594" i="1"/>
  <c r="AR594" i="1" s="1"/>
  <c r="AY594" i="1"/>
  <c r="BC594" i="1" s="1"/>
  <c r="Y594" i="1"/>
  <c r="AB594" i="1" s="1"/>
  <c r="AC594" i="1" s="1"/>
  <c r="D592" i="7" s="1"/>
  <c r="BA594" i="1"/>
  <c r="BD594" i="1" s="1"/>
  <c r="AW594" i="1"/>
  <c r="BB594" i="1" s="1"/>
  <c r="AK581" i="1"/>
  <c r="E579" i="7" s="1"/>
  <c r="AM554" i="1"/>
  <c r="AR554" i="1" s="1"/>
  <c r="AY554" i="1"/>
  <c r="BC554" i="1" s="1"/>
  <c r="AO554" i="1"/>
  <c r="AS554" i="1" s="1"/>
  <c r="BA554" i="1"/>
  <c r="BD554" i="1" s="1"/>
  <c r="AW554" i="1"/>
  <c r="BB554" i="1" s="1"/>
  <c r="Y554" i="1"/>
  <c r="AB554" i="1" s="1"/>
  <c r="AC554" i="1" s="1"/>
  <c r="D552" i="7" s="1"/>
  <c r="AM522" i="1"/>
  <c r="AR522" i="1" s="1"/>
  <c r="AY522" i="1"/>
  <c r="BC522" i="1" s="1"/>
  <c r="AO522" i="1"/>
  <c r="AS522" i="1" s="1"/>
  <c r="BA522" i="1"/>
  <c r="BD522" i="1" s="1"/>
  <c r="AW522" i="1"/>
  <c r="BB522" i="1" s="1"/>
  <c r="Y522" i="1"/>
  <c r="AB522" i="1" s="1"/>
  <c r="AC522" i="1" s="1"/>
  <c r="D520" i="7" s="1"/>
  <c r="AM490" i="1"/>
  <c r="AR490" i="1" s="1"/>
  <c r="AY490" i="1"/>
  <c r="BC490" i="1" s="1"/>
  <c r="AO490" i="1"/>
  <c r="AS490" i="1" s="1"/>
  <c r="BA490" i="1"/>
  <c r="BD490" i="1" s="1"/>
  <c r="AW490" i="1"/>
  <c r="BB490" i="1" s="1"/>
  <c r="Y490" i="1"/>
  <c r="AB490" i="1" s="1"/>
  <c r="AC490" i="1" s="1"/>
  <c r="D488" i="7" s="1"/>
  <c r="AM784" i="1"/>
  <c r="AR784" i="1" s="1"/>
  <c r="AY784" i="1"/>
  <c r="BC784" i="1" s="1"/>
  <c r="AM778" i="1"/>
  <c r="AR778" i="1" s="1"/>
  <c r="AY778" i="1"/>
  <c r="BC778" i="1" s="1"/>
  <c r="AM774" i="1"/>
  <c r="AR774" i="1" s="1"/>
  <c r="AY774" i="1"/>
  <c r="BC774" i="1" s="1"/>
  <c r="AM762" i="1"/>
  <c r="AR762" i="1" s="1"/>
  <c r="AY762" i="1"/>
  <c r="BC762" i="1" s="1"/>
  <c r="AM742" i="1"/>
  <c r="AR742" i="1" s="1"/>
  <c r="AY742" i="1"/>
  <c r="BC742" i="1" s="1"/>
  <c r="AM735" i="1"/>
  <c r="AR735" i="1" s="1"/>
  <c r="AY735" i="1"/>
  <c r="BC735" i="1" s="1"/>
  <c r="AM715" i="1"/>
  <c r="AR715" i="1" s="1"/>
  <c r="AY715" i="1"/>
  <c r="BC715" i="1" s="1"/>
  <c r="AM711" i="1"/>
  <c r="AR711" i="1" s="1"/>
  <c r="AY711" i="1"/>
  <c r="BC711" i="1" s="1"/>
  <c r="AA648" i="1"/>
  <c r="AC648" i="1"/>
  <c r="D646" i="7" s="1"/>
  <c r="AM635" i="1"/>
  <c r="AR635" i="1" s="1"/>
  <c r="AY635" i="1"/>
  <c r="BC635" i="1" s="1"/>
  <c r="BA635" i="1"/>
  <c r="BD635" i="1" s="1"/>
  <c r="AW635" i="1"/>
  <c r="BB635" i="1" s="1"/>
  <c r="AM611" i="1"/>
  <c r="AR611" i="1" s="1"/>
  <c r="AY611" i="1"/>
  <c r="BC611" i="1" s="1"/>
  <c r="Y611" i="1"/>
  <c r="AB611" i="1" s="1"/>
  <c r="AC611" i="1" s="1"/>
  <c r="D609" i="7" s="1"/>
  <c r="BA611" i="1"/>
  <c r="BD611" i="1" s="1"/>
  <c r="AW611" i="1"/>
  <c r="BB611" i="1" s="1"/>
  <c r="AO611" i="1"/>
  <c r="AS611" i="1" s="1"/>
  <c r="AM579" i="1"/>
  <c r="AR579" i="1" s="1"/>
  <c r="AY579" i="1"/>
  <c r="BC579" i="1" s="1"/>
  <c r="Y579" i="1"/>
  <c r="AB579" i="1" s="1"/>
  <c r="AA579" i="1" s="1"/>
  <c r="BA579" i="1"/>
  <c r="BD579" i="1" s="1"/>
  <c r="AW579" i="1"/>
  <c r="BB579" i="1" s="1"/>
  <c r="AO579" i="1"/>
  <c r="AS579" i="1" s="1"/>
  <c r="AM789" i="1"/>
  <c r="AR789" i="1" s="1"/>
  <c r="AY789" i="1"/>
  <c r="BC789" i="1" s="1"/>
  <c r="BA788" i="1"/>
  <c r="BD788" i="1" s="1"/>
  <c r="AO788" i="1"/>
  <c r="AS788" i="1" s="1"/>
  <c r="AM787" i="1"/>
  <c r="AR787" i="1" s="1"/>
  <c r="AY787" i="1"/>
  <c r="BC787" i="1" s="1"/>
  <c r="BA786" i="1"/>
  <c r="BD786" i="1" s="1"/>
  <c r="AO786" i="1"/>
  <c r="AS786" i="1" s="1"/>
  <c r="AM785" i="1"/>
  <c r="AR785" i="1" s="1"/>
  <c r="AY785" i="1"/>
  <c r="BC785" i="1" s="1"/>
  <c r="BA784" i="1"/>
  <c r="BD784" i="1" s="1"/>
  <c r="AO784" i="1"/>
  <c r="AS784" i="1" s="1"/>
  <c r="AM783" i="1"/>
  <c r="AR783" i="1" s="1"/>
  <c r="AY783" i="1"/>
  <c r="BC783" i="1" s="1"/>
  <c r="BA782" i="1"/>
  <c r="BD782" i="1" s="1"/>
  <c r="AO782" i="1"/>
  <c r="AS782" i="1" s="1"/>
  <c r="AM781" i="1"/>
  <c r="AR781" i="1" s="1"/>
  <c r="AY781" i="1"/>
  <c r="BC781" i="1" s="1"/>
  <c r="BA780" i="1"/>
  <c r="BD780" i="1" s="1"/>
  <c r="AO780" i="1"/>
  <c r="AS780" i="1" s="1"/>
  <c r="AM779" i="1"/>
  <c r="AR779" i="1" s="1"/>
  <c r="AY779" i="1"/>
  <c r="BC779" i="1" s="1"/>
  <c r="BA778" i="1"/>
  <c r="BD778" i="1" s="1"/>
  <c r="AO778" i="1"/>
  <c r="AS778" i="1" s="1"/>
  <c r="AM777" i="1"/>
  <c r="AR777" i="1" s="1"/>
  <c r="AY777" i="1"/>
  <c r="BC777" i="1" s="1"/>
  <c r="BA776" i="1"/>
  <c r="BD776" i="1" s="1"/>
  <c r="AM775" i="1"/>
  <c r="AR775" i="1" s="1"/>
  <c r="AY775" i="1"/>
  <c r="BC775" i="1" s="1"/>
  <c r="BA774" i="1"/>
  <c r="BD774" i="1" s="1"/>
  <c r="AO774" i="1"/>
  <c r="AS774" i="1" s="1"/>
  <c r="AM773" i="1"/>
  <c r="AR773" i="1" s="1"/>
  <c r="AY773" i="1"/>
  <c r="BC773" i="1" s="1"/>
  <c r="BA772" i="1"/>
  <c r="BD772" i="1" s="1"/>
  <c r="AO772" i="1"/>
  <c r="AS772" i="1" s="1"/>
  <c r="AM771" i="1"/>
  <c r="AR771" i="1" s="1"/>
  <c r="AY771" i="1"/>
  <c r="BC771" i="1" s="1"/>
  <c r="BA770" i="1"/>
  <c r="BD770" i="1" s="1"/>
  <c r="AM768" i="1"/>
  <c r="AR768" i="1" s="1"/>
  <c r="AY768" i="1"/>
  <c r="BC768" i="1" s="1"/>
  <c r="AM764" i="1"/>
  <c r="AR764" i="1" s="1"/>
  <c r="AY764" i="1"/>
  <c r="BC764" i="1" s="1"/>
  <c r="AA762" i="1"/>
  <c r="AM760" i="1"/>
  <c r="AR760" i="1" s="1"/>
  <c r="AY760" i="1"/>
  <c r="BC760" i="1" s="1"/>
  <c r="AM756" i="1"/>
  <c r="AR756" i="1" s="1"/>
  <c r="AY756" i="1"/>
  <c r="BC756" i="1" s="1"/>
  <c r="AM752" i="1"/>
  <c r="AR752" i="1" s="1"/>
  <c r="AY752" i="1"/>
  <c r="BC752" i="1" s="1"/>
  <c r="AA750" i="1"/>
  <c r="AM748" i="1"/>
  <c r="AR748" i="1" s="1"/>
  <c r="AY748" i="1"/>
  <c r="BC748" i="1" s="1"/>
  <c r="AA746" i="1"/>
  <c r="AM744" i="1"/>
  <c r="AR744" i="1" s="1"/>
  <c r="AY744" i="1"/>
  <c r="BC744" i="1" s="1"/>
  <c r="AM740" i="1"/>
  <c r="AR740" i="1" s="1"/>
  <c r="AY740" i="1"/>
  <c r="BC740" i="1" s="1"/>
  <c r="AM736" i="1"/>
  <c r="AR736" i="1" s="1"/>
  <c r="AY736" i="1"/>
  <c r="BC736" i="1" s="1"/>
  <c r="BA735" i="1"/>
  <c r="BD735" i="1" s="1"/>
  <c r="AO735" i="1"/>
  <c r="AS735" i="1" s="1"/>
  <c r="AM734" i="1"/>
  <c r="AR734" i="1" s="1"/>
  <c r="AY734" i="1"/>
  <c r="BC734" i="1" s="1"/>
  <c r="BA733" i="1"/>
  <c r="BD733" i="1" s="1"/>
  <c r="AO733" i="1"/>
  <c r="AS733" i="1" s="1"/>
  <c r="AM732" i="1"/>
  <c r="AR732" i="1" s="1"/>
  <c r="AY732" i="1"/>
  <c r="BC732" i="1" s="1"/>
  <c r="BA731" i="1"/>
  <c r="BD731" i="1" s="1"/>
  <c r="AM730" i="1"/>
  <c r="AR730" i="1" s="1"/>
  <c r="AY730" i="1"/>
  <c r="BC730" i="1" s="1"/>
  <c r="BA729" i="1"/>
  <c r="BD729" i="1" s="1"/>
  <c r="AO729" i="1"/>
  <c r="AS729" i="1" s="1"/>
  <c r="AM728" i="1"/>
  <c r="AR728" i="1" s="1"/>
  <c r="AY728" i="1"/>
  <c r="BC728" i="1" s="1"/>
  <c r="BA727" i="1"/>
  <c r="BD727" i="1" s="1"/>
  <c r="AM726" i="1"/>
  <c r="AR726" i="1" s="1"/>
  <c r="AU726" i="1" s="1"/>
  <c r="F724" i="7" s="1"/>
  <c r="AY726" i="1"/>
  <c r="BC726" i="1" s="1"/>
  <c r="BA725" i="1"/>
  <c r="BD725" i="1" s="1"/>
  <c r="AM724" i="1"/>
  <c r="AR724" i="1" s="1"/>
  <c r="AY724" i="1"/>
  <c r="BC724" i="1" s="1"/>
  <c r="BA723" i="1"/>
  <c r="BD723" i="1" s="1"/>
  <c r="AO723" i="1"/>
  <c r="AS723" i="1" s="1"/>
  <c r="AM722" i="1"/>
  <c r="AR722" i="1" s="1"/>
  <c r="AY722" i="1"/>
  <c r="BC722" i="1" s="1"/>
  <c r="BA721" i="1"/>
  <c r="BD721" i="1" s="1"/>
  <c r="AM720" i="1"/>
  <c r="AR720" i="1" s="1"/>
  <c r="AY720" i="1"/>
  <c r="BC720" i="1" s="1"/>
  <c r="BA719" i="1"/>
  <c r="BD719" i="1" s="1"/>
  <c r="AO719" i="1"/>
  <c r="AS719" i="1" s="1"/>
  <c r="AM718" i="1"/>
  <c r="AR718" i="1" s="1"/>
  <c r="AY718" i="1"/>
  <c r="BC718" i="1" s="1"/>
  <c r="BA717" i="1"/>
  <c r="BD717" i="1" s="1"/>
  <c r="AM716" i="1"/>
  <c r="AR716" i="1" s="1"/>
  <c r="AY716" i="1"/>
  <c r="BC716" i="1" s="1"/>
  <c r="BA715" i="1"/>
  <c r="BD715" i="1" s="1"/>
  <c r="AO715" i="1"/>
  <c r="AS715" i="1" s="1"/>
  <c r="AM714" i="1"/>
  <c r="AR714" i="1" s="1"/>
  <c r="AY714" i="1"/>
  <c r="BC714" i="1" s="1"/>
  <c r="BA713" i="1"/>
  <c r="BD713" i="1" s="1"/>
  <c r="AO713" i="1"/>
  <c r="AS713" i="1" s="1"/>
  <c r="AM712" i="1"/>
  <c r="AR712" i="1" s="1"/>
  <c r="AY712" i="1"/>
  <c r="BC712" i="1" s="1"/>
  <c r="BA711" i="1"/>
  <c r="BD711" i="1" s="1"/>
  <c r="AO711" i="1"/>
  <c r="AS711" i="1" s="1"/>
  <c r="AM710" i="1"/>
  <c r="AR710" i="1" s="1"/>
  <c r="AY710" i="1"/>
  <c r="BC710" i="1" s="1"/>
  <c r="AM707" i="1"/>
  <c r="AR707" i="1" s="1"/>
  <c r="AY707" i="1"/>
  <c r="BC707" i="1" s="1"/>
  <c r="Y707" i="1"/>
  <c r="AB707" i="1" s="1"/>
  <c r="AC707" i="1" s="1"/>
  <c r="D705" i="7" s="1"/>
  <c r="BA707" i="1"/>
  <c r="BD707" i="1" s="1"/>
  <c r="AW707" i="1"/>
  <c r="BB707" i="1" s="1"/>
  <c r="AM703" i="1"/>
  <c r="AR703" i="1" s="1"/>
  <c r="AY703" i="1"/>
  <c r="BC703" i="1" s="1"/>
  <c r="Y703" i="1"/>
  <c r="AB703" i="1" s="1"/>
  <c r="AC703" i="1" s="1"/>
  <c r="D701" i="7" s="1"/>
  <c r="BA703" i="1"/>
  <c r="BD703" i="1" s="1"/>
  <c r="AW703" i="1"/>
  <c r="BB703" i="1" s="1"/>
  <c r="AM699" i="1"/>
  <c r="AR699" i="1" s="1"/>
  <c r="AY699" i="1"/>
  <c r="BC699" i="1" s="1"/>
  <c r="Y699" i="1"/>
  <c r="AB699" i="1" s="1"/>
  <c r="AC699" i="1" s="1"/>
  <c r="D697" i="7" s="1"/>
  <c r="BA699" i="1"/>
  <c r="BD699" i="1" s="1"/>
  <c r="AW699" i="1"/>
  <c r="BB699" i="1" s="1"/>
  <c r="AM695" i="1"/>
  <c r="AR695" i="1" s="1"/>
  <c r="AY695" i="1"/>
  <c r="BC695" i="1" s="1"/>
  <c r="Y695" i="1"/>
  <c r="AB695" i="1" s="1"/>
  <c r="AC695" i="1" s="1"/>
  <c r="D693" i="7" s="1"/>
  <c r="BA695" i="1"/>
  <c r="BD695" i="1" s="1"/>
  <c r="AW695" i="1"/>
  <c r="BB695" i="1" s="1"/>
  <c r="AM691" i="1"/>
  <c r="AR691" i="1" s="1"/>
  <c r="AY691" i="1"/>
  <c r="BC691" i="1" s="1"/>
  <c r="Y691" i="1"/>
  <c r="AB691" i="1" s="1"/>
  <c r="AC691" i="1" s="1"/>
  <c r="D689" i="7" s="1"/>
  <c r="BA691" i="1"/>
  <c r="BD691" i="1" s="1"/>
  <c r="AW691" i="1"/>
  <c r="BB691" i="1" s="1"/>
  <c r="AM687" i="1"/>
  <c r="AR687" i="1" s="1"/>
  <c r="AY687" i="1"/>
  <c r="BC687" i="1" s="1"/>
  <c r="Y687" i="1"/>
  <c r="AB687" i="1" s="1"/>
  <c r="AC687" i="1" s="1"/>
  <c r="D685" i="7" s="1"/>
  <c r="BA687" i="1"/>
  <c r="BD687" i="1" s="1"/>
  <c r="AW687" i="1"/>
  <c r="BB687" i="1" s="1"/>
  <c r="AM683" i="1"/>
  <c r="AR683" i="1" s="1"/>
  <c r="AY683" i="1"/>
  <c r="BC683" i="1" s="1"/>
  <c r="Y683" i="1"/>
  <c r="AB683" i="1" s="1"/>
  <c r="AC683" i="1" s="1"/>
  <c r="D681" i="7" s="1"/>
  <c r="BA683" i="1"/>
  <c r="BD683" i="1" s="1"/>
  <c r="AW683" i="1"/>
  <c r="BB683" i="1" s="1"/>
  <c r="AM679" i="1"/>
  <c r="AR679" i="1" s="1"/>
  <c r="AY679" i="1"/>
  <c r="BC679" i="1" s="1"/>
  <c r="Y679" i="1"/>
  <c r="AB679" i="1" s="1"/>
  <c r="AC679" i="1" s="1"/>
  <c r="D677" i="7" s="1"/>
  <c r="BA679" i="1"/>
  <c r="BD679" i="1" s="1"/>
  <c r="AW679" i="1"/>
  <c r="BB679" i="1" s="1"/>
  <c r="AM675" i="1"/>
  <c r="AR675" i="1" s="1"/>
  <c r="AY675" i="1"/>
  <c r="BC675" i="1" s="1"/>
  <c r="Y675" i="1"/>
  <c r="AB675" i="1" s="1"/>
  <c r="AC675" i="1" s="1"/>
  <c r="D673" i="7" s="1"/>
  <c r="BA675" i="1"/>
  <c r="BD675" i="1" s="1"/>
  <c r="AW675" i="1"/>
  <c r="BB675" i="1" s="1"/>
  <c r="AM671" i="1"/>
  <c r="AR671" i="1" s="1"/>
  <c r="AY671" i="1"/>
  <c r="BC671" i="1" s="1"/>
  <c r="Y671" i="1"/>
  <c r="AB671" i="1" s="1"/>
  <c r="AC671" i="1" s="1"/>
  <c r="D669" i="7" s="1"/>
  <c r="BA671" i="1"/>
  <c r="BD671" i="1" s="1"/>
  <c r="AW671" i="1"/>
  <c r="BB671" i="1" s="1"/>
  <c r="AM667" i="1"/>
  <c r="AR667" i="1" s="1"/>
  <c r="AY667" i="1"/>
  <c r="BC667" i="1" s="1"/>
  <c r="Y667" i="1"/>
  <c r="AB667" i="1" s="1"/>
  <c r="AC667" i="1" s="1"/>
  <c r="D665" i="7" s="1"/>
  <c r="BA667" i="1"/>
  <c r="BD667" i="1" s="1"/>
  <c r="AW667" i="1"/>
  <c r="BB667" i="1" s="1"/>
  <c r="AM663" i="1"/>
  <c r="AR663" i="1" s="1"/>
  <c r="AY663" i="1"/>
  <c r="BC663" i="1" s="1"/>
  <c r="Y663" i="1"/>
  <c r="AB663" i="1" s="1"/>
  <c r="AC663" i="1" s="1"/>
  <c r="D661" i="7" s="1"/>
  <c r="BA663" i="1"/>
  <c r="BD663" i="1" s="1"/>
  <c r="AW663" i="1"/>
  <c r="BB663" i="1" s="1"/>
  <c r="AM659" i="1"/>
  <c r="AR659" i="1" s="1"/>
  <c r="AY659" i="1"/>
  <c r="BC659" i="1" s="1"/>
  <c r="Y659" i="1"/>
  <c r="AB659" i="1" s="1"/>
  <c r="AC659" i="1" s="1"/>
  <c r="D657" i="7" s="1"/>
  <c r="BA659" i="1"/>
  <c r="BD659" i="1" s="1"/>
  <c r="AW659" i="1"/>
  <c r="BB659" i="1" s="1"/>
  <c r="AM655" i="1"/>
  <c r="AR655" i="1" s="1"/>
  <c r="AY655" i="1"/>
  <c r="BC655" i="1" s="1"/>
  <c r="Y655" i="1"/>
  <c r="AB655" i="1" s="1"/>
  <c r="AC655" i="1" s="1"/>
  <c r="D653" i="7" s="1"/>
  <c r="BA655" i="1"/>
  <c r="BD655" i="1" s="1"/>
  <c r="AW655" i="1"/>
  <c r="BB655" i="1" s="1"/>
  <c r="Y651" i="1"/>
  <c r="AB651" i="1" s="1"/>
  <c r="AC651" i="1" s="1"/>
  <c r="D649" i="7" s="1"/>
  <c r="AM643" i="1"/>
  <c r="AR643" i="1" s="1"/>
  <c r="AU643" i="1" s="1"/>
  <c r="F641" i="7" s="1"/>
  <c r="AY643" i="1"/>
  <c r="BC643" i="1" s="1"/>
  <c r="BA643" i="1"/>
  <c r="BD643" i="1" s="1"/>
  <c r="AW643" i="1"/>
  <c r="BB643" i="1" s="1"/>
  <c r="Y635" i="1"/>
  <c r="AB635" i="1" s="1"/>
  <c r="AM627" i="1"/>
  <c r="AR627" i="1" s="1"/>
  <c r="AY627" i="1"/>
  <c r="BC627" i="1" s="1"/>
  <c r="Y627" i="1"/>
  <c r="AB627" i="1" s="1"/>
  <c r="AA627" i="1" s="1"/>
  <c r="BA627" i="1"/>
  <c r="BD627" i="1" s="1"/>
  <c r="AW627" i="1"/>
  <c r="BB627" i="1" s="1"/>
  <c r="AO627" i="1"/>
  <c r="AS627" i="1" s="1"/>
  <c r="AM595" i="1"/>
  <c r="AR595" i="1" s="1"/>
  <c r="AY595" i="1"/>
  <c r="BC595" i="1" s="1"/>
  <c r="Y595" i="1"/>
  <c r="AB595" i="1" s="1"/>
  <c r="AC595" i="1" s="1"/>
  <c r="D593" i="7" s="1"/>
  <c r="BA595" i="1"/>
  <c r="BD595" i="1" s="1"/>
  <c r="AW595" i="1"/>
  <c r="BB595" i="1" s="1"/>
  <c r="AO595" i="1"/>
  <c r="AS595" i="1" s="1"/>
  <c r="AM567" i="1"/>
  <c r="AR567" i="1" s="1"/>
  <c r="AY567" i="1"/>
  <c r="BC567" i="1" s="1"/>
  <c r="AW567" i="1"/>
  <c r="BB567" i="1" s="1"/>
  <c r="AO567" i="1"/>
  <c r="AS567" i="1" s="1"/>
  <c r="Y567" i="1"/>
  <c r="AB567" i="1" s="1"/>
  <c r="AC567" i="1" s="1"/>
  <c r="D565" i="7" s="1"/>
  <c r="AM535" i="1"/>
  <c r="AR535" i="1" s="1"/>
  <c r="AY535" i="1"/>
  <c r="BC535" i="1" s="1"/>
  <c r="AW535" i="1"/>
  <c r="BB535" i="1" s="1"/>
  <c r="AO535" i="1"/>
  <c r="AS535" i="1" s="1"/>
  <c r="Y535" i="1"/>
  <c r="AB535" i="1" s="1"/>
  <c r="AC535" i="1" s="1"/>
  <c r="D533" i="7" s="1"/>
  <c r="BA519" i="1"/>
  <c r="BD519" i="1" s="1"/>
  <c r="AM503" i="1"/>
  <c r="AR503" i="1" s="1"/>
  <c r="AY503" i="1"/>
  <c r="BC503" i="1" s="1"/>
  <c r="AW503" i="1"/>
  <c r="BB503" i="1" s="1"/>
  <c r="AO503" i="1"/>
  <c r="AS503" i="1" s="1"/>
  <c r="Y503" i="1"/>
  <c r="AB503" i="1" s="1"/>
  <c r="AC503" i="1" s="1"/>
  <c r="D501" i="7" s="1"/>
  <c r="BA487" i="1"/>
  <c r="AM471" i="1"/>
  <c r="AR471" i="1" s="1"/>
  <c r="AY471" i="1"/>
  <c r="BC471" i="1" s="1"/>
  <c r="AW471" i="1"/>
  <c r="BB471" i="1" s="1"/>
  <c r="AO471" i="1"/>
  <c r="AS471" i="1" s="1"/>
  <c r="Y471" i="1"/>
  <c r="AB471" i="1" s="1"/>
  <c r="AC471" i="1" s="1"/>
  <c r="D469" i="7" s="1"/>
  <c r="AM776" i="1"/>
  <c r="AR776" i="1" s="1"/>
  <c r="AY776" i="1"/>
  <c r="BC776" i="1" s="1"/>
  <c r="AM770" i="1"/>
  <c r="AR770" i="1" s="1"/>
  <c r="AY770" i="1"/>
  <c r="BC770" i="1" s="1"/>
  <c r="AM766" i="1"/>
  <c r="AR766" i="1" s="1"/>
  <c r="AY766" i="1"/>
  <c r="BC766" i="1" s="1"/>
  <c r="AM758" i="1"/>
  <c r="AR758" i="1" s="1"/>
  <c r="AY758" i="1"/>
  <c r="BC758" i="1" s="1"/>
  <c r="AM750" i="1"/>
  <c r="AR750" i="1" s="1"/>
  <c r="AY750" i="1"/>
  <c r="BC750" i="1" s="1"/>
  <c r="AM746" i="1"/>
  <c r="AR746" i="1" s="1"/>
  <c r="AY746" i="1"/>
  <c r="BC746" i="1" s="1"/>
  <c r="AM738" i="1"/>
  <c r="AR738" i="1" s="1"/>
  <c r="AY738" i="1"/>
  <c r="BC738" i="1" s="1"/>
  <c r="AM731" i="1"/>
  <c r="AR731" i="1" s="1"/>
  <c r="AY731" i="1"/>
  <c r="BC731" i="1" s="1"/>
  <c r="AM727" i="1"/>
  <c r="AR727" i="1" s="1"/>
  <c r="AY727" i="1"/>
  <c r="BC727" i="1" s="1"/>
  <c r="AM725" i="1"/>
  <c r="AR725" i="1" s="1"/>
  <c r="AY725" i="1"/>
  <c r="BC725" i="1" s="1"/>
  <c r="AM721" i="1"/>
  <c r="AR721" i="1" s="1"/>
  <c r="AY721" i="1"/>
  <c r="BC721" i="1" s="1"/>
  <c r="AM717" i="1"/>
  <c r="AR717" i="1" s="1"/>
  <c r="AY717" i="1"/>
  <c r="BC717" i="1" s="1"/>
  <c r="AM551" i="1"/>
  <c r="AR551" i="1" s="1"/>
  <c r="AY551" i="1"/>
  <c r="BC551" i="1" s="1"/>
  <c r="AW551" i="1"/>
  <c r="BB551" i="1" s="1"/>
  <c r="AO551" i="1"/>
  <c r="AS551" i="1" s="1"/>
  <c r="Y551" i="1"/>
  <c r="AB551" i="1" s="1"/>
  <c r="AC551" i="1" s="1"/>
  <c r="D549" i="7" s="1"/>
  <c r="AW789" i="1"/>
  <c r="BB789" i="1" s="1"/>
  <c r="Y789" i="1"/>
  <c r="AB789" i="1" s="1"/>
  <c r="AC789" i="1" s="1"/>
  <c r="D787" i="7" s="1"/>
  <c r="AW787" i="1"/>
  <c r="BB787" i="1" s="1"/>
  <c r="Y787" i="1"/>
  <c r="AB787" i="1" s="1"/>
  <c r="AC787" i="1" s="1"/>
  <c r="D785" i="7" s="1"/>
  <c r="AW785" i="1"/>
  <c r="BB785" i="1" s="1"/>
  <c r="Y785" i="1"/>
  <c r="AB785" i="1" s="1"/>
  <c r="AC785" i="1" s="1"/>
  <c r="D783" i="7" s="1"/>
  <c r="AA784" i="1"/>
  <c r="AW783" i="1"/>
  <c r="BB783" i="1" s="1"/>
  <c r="Y783" i="1"/>
  <c r="AB783" i="1" s="1"/>
  <c r="AC783" i="1" s="1"/>
  <c r="D781" i="7" s="1"/>
  <c r="AW781" i="1"/>
  <c r="BB781" i="1" s="1"/>
  <c r="Y781" i="1"/>
  <c r="AB781" i="1" s="1"/>
  <c r="AC781" i="1" s="1"/>
  <c r="D779" i="7" s="1"/>
  <c r="AW779" i="1"/>
  <c r="BB779" i="1" s="1"/>
  <c r="Y779" i="1"/>
  <c r="AB779" i="1" s="1"/>
  <c r="AC779" i="1" s="1"/>
  <c r="D777" i="7" s="1"/>
  <c r="AW777" i="1"/>
  <c r="BB777" i="1" s="1"/>
  <c r="Y777" i="1"/>
  <c r="AB777" i="1" s="1"/>
  <c r="AC777" i="1" s="1"/>
  <c r="D775" i="7" s="1"/>
  <c r="AW775" i="1"/>
  <c r="BB775" i="1" s="1"/>
  <c r="Y775" i="1"/>
  <c r="AB775" i="1" s="1"/>
  <c r="AC775" i="1" s="1"/>
  <c r="D773" i="7" s="1"/>
  <c r="AA774" i="1"/>
  <c r="AW773" i="1"/>
  <c r="BB773" i="1" s="1"/>
  <c r="Y773" i="1"/>
  <c r="AB773" i="1" s="1"/>
  <c r="AC773" i="1" s="1"/>
  <c r="D771" i="7" s="1"/>
  <c r="AW771" i="1"/>
  <c r="BB771" i="1" s="1"/>
  <c r="Y771" i="1"/>
  <c r="AB771" i="1" s="1"/>
  <c r="AC771" i="1" s="1"/>
  <c r="D769" i="7" s="1"/>
  <c r="AM769" i="1"/>
  <c r="AR769" i="1" s="1"/>
  <c r="AY769" i="1"/>
  <c r="BC769" i="1" s="1"/>
  <c r="BA768" i="1"/>
  <c r="BD768" i="1" s="1"/>
  <c r="AO768" i="1"/>
  <c r="AS768" i="1" s="1"/>
  <c r="AC766" i="1"/>
  <c r="D764" i="7" s="1"/>
  <c r="AM765" i="1"/>
  <c r="AR765" i="1" s="1"/>
  <c r="AY765" i="1"/>
  <c r="BC765" i="1" s="1"/>
  <c r="BA764" i="1"/>
  <c r="BD764" i="1" s="1"/>
  <c r="BB764" i="1"/>
  <c r="AO764" i="1"/>
  <c r="AS764" i="1" s="1"/>
  <c r="AM761" i="1"/>
  <c r="AR761" i="1" s="1"/>
  <c r="AY761" i="1"/>
  <c r="BC761" i="1" s="1"/>
  <c r="BA760" i="1"/>
  <c r="BD760" i="1" s="1"/>
  <c r="AO760" i="1"/>
  <c r="AS760" i="1" s="1"/>
  <c r="T757" i="1"/>
  <c r="C755" i="7" s="1"/>
  <c r="AM757" i="1"/>
  <c r="AR757" i="1" s="1"/>
  <c r="AU757" i="1" s="1"/>
  <c r="F755" i="7" s="1"/>
  <c r="AY757" i="1"/>
  <c r="BC757" i="1" s="1"/>
  <c r="BA756" i="1"/>
  <c r="BD756" i="1" s="1"/>
  <c r="BB756" i="1"/>
  <c r="AO756" i="1"/>
  <c r="AS756" i="1" s="1"/>
  <c r="AM753" i="1"/>
  <c r="AR753" i="1" s="1"/>
  <c r="AY753" i="1"/>
  <c r="BC753" i="1" s="1"/>
  <c r="BA752" i="1"/>
  <c r="BD752" i="1" s="1"/>
  <c r="BB752" i="1"/>
  <c r="AO752" i="1"/>
  <c r="AS752" i="1" s="1"/>
  <c r="AC750" i="1"/>
  <c r="D748" i="7" s="1"/>
  <c r="AM749" i="1"/>
  <c r="AR749" i="1" s="1"/>
  <c r="AY749" i="1"/>
  <c r="BC749" i="1" s="1"/>
  <c r="BA748" i="1"/>
  <c r="BD748" i="1" s="1"/>
  <c r="BB748" i="1"/>
  <c r="AO748" i="1"/>
  <c r="AS748" i="1" s="1"/>
  <c r="AM745" i="1"/>
  <c r="AR745" i="1" s="1"/>
  <c r="AY745" i="1"/>
  <c r="BC745" i="1" s="1"/>
  <c r="BA744" i="1"/>
  <c r="BD744" i="1" s="1"/>
  <c r="AO744" i="1"/>
  <c r="AS744" i="1" s="1"/>
  <c r="AM741" i="1"/>
  <c r="AR741" i="1" s="1"/>
  <c r="AY741" i="1"/>
  <c r="BC741" i="1" s="1"/>
  <c r="BA740" i="1"/>
  <c r="BD740" i="1" s="1"/>
  <c r="AO740" i="1"/>
  <c r="AS740" i="1" s="1"/>
  <c r="AA739" i="1"/>
  <c r="AM737" i="1"/>
  <c r="AR737" i="1" s="1"/>
  <c r="AU737" i="1" s="1"/>
  <c r="F735" i="7" s="1"/>
  <c r="AY737" i="1"/>
  <c r="BC737" i="1" s="1"/>
  <c r="BA736" i="1"/>
  <c r="BD736" i="1" s="1"/>
  <c r="BB736" i="1"/>
  <c r="AO736" i="1"/>
  <c r="AS736" i="1" s="1"/>
  <c r="AW734" i="1"/>
  <c r="BB734" i="1" s="1"/>
  <c r="Y734" i="1"/>
  <c r="AB734" i="1" s="1"/>
  <c r="AC734" i="1" s="1"/>
  <c r="D732" i="7" s="1"/>
  <c r="AW732" i="1"/>
  <c r="BB732" i="1" s="1"/>
  <c r="Y732" i="1"/>
  <c r="AB732" i="1" s="1"/>
  <c r="AC732" i="1" s="1"/>
  <c r="D730" i="7" s="1"/>
  <c r="AW730" i="1"/>
  <c r="BB730" i="1" s="1"/>
  <c r="Y730" i="1"/>
  <c r="AB730" i="1" s="1"/>
  <c r="AC730" i="1" s="1"/>
  <c r="D728" i="7" s="1"/>
  <c r="AW728" i="1"/>
  <c r="BB728" i="1" s="1"/>
  <c r="Y728" i="1"/>
  <c r="AB728" i="1" s="1"/>
  <c r="AC728" i="1" s="1"/>
  <c r="D726" i="7" s="1"/>
  <c r="AW726" i="1"/>
  <c r="BB726" i="1" s="1"/>
  <c r="Y726" i="1"/>
  <c r="AB726" i="1" s="1"/>
  <c r="AC726" i="1" s="1"/>
  <c r="D724" i="7" s="1"/>
  <c r="AW724" i="1"/>
  <c r="BB724" i="1" s="1"/>
  <c r="Y724" i="1"/>
  <c r="AB724" i="1" s="1"/>
  <c r="AC724" i="1" s="1"/>
  <c r="D722" i="7" s="1"/>
  <c r="AW722" i="1"/>
  <c r="BB722" i="1" s="1"/>
  <c r="Y722" i="1"/>
  <c r="AB722" i="1" s="1"/>
  <c r="AC722" i="1" s="1"/>
  <c r="D720" i="7" s="1"/>
  <c r="AW720" i="1"/>
  <c r="BB720" i="1" s="1"/>
  <c r="Y720" i="1"/>
  <c r="AB720" i="1" s="1"/>
  <c r="AC720" i="1" s="1"/>
  <c r="D718" i="7" s="1"/>
  <c r="AW718" i="1"/>
  <c r="BB718" i="1" s="1"/>
  <c r="Y718" i="1"/>
  <c r="AB718" i="1" s="1"/>
  <c r="AC718" i="1" s="1"/>
  <c r="D716" i="7" s="1"/>
  <c r="AW716" i="1"/>
  <c r="BB716" i="1" s="1"/>
  <c r="Y716" i="1"/>
  <c r="AB716" i="1" s="1"/>
  <c r="AC716" i="1" s="1"/>
  <c r="D714" i="7" s="1"/>
  <c r="AW714" i="1"/>
  <c r="BB714" i="1" s="1"/>
  <c r="Y714" i="1"/>
  <c r="AB714" i="1" s="1"/>
  <c r="AC714" i="1" s="1"/>
  <c r="D712" i="7" s="1"/>
  <c r="AW712" i="1"/>
  <c r="BB712" i="1" s="1"/>
  <c r="Y712" i="1"/>
  <c r="AB712" i="1" s="1"/>
  <c r="AC712" i="1" s="1"/>
  <c r="D710" i="7" s="1"/>
  <c r="AW710" i="1"/>
  <c r="BB710" i="1" s="1"/>
  <c r="Y710" i="1"/>
  <c r="AB710" i="1" s="1"/>
  <c r="AC710" i="1" s="1"/>
  <c r="D708" i="7" s="1"/>
  <c r="AB708" i="1"/>
  <c r="AC708" i="1" s="1"/>
  <c r="D706" i="7" s="1"/>
  <c r="AB704" i="1"/>
  <c r="AA704" i="1" s="1"/>
  <c r="AB700" i="1"/>
  <c r="AA700" i="1" s="1"/>
  <c r="AB696" i="1"/>
  <c r="AA696" i="1" s="1"/>
  <c r="AB692" i="1"/>
  <c r="AC692" i="1" s="1"/>
  <c r="D690" i="7" s="1"/>
  <c r="AB688" i="1"/>
  <c r="AA688" i="1" s="1"/>
  <c r="AB684" i="1"/>
  <c r="AA684" i="1" s="1"/>
  <c r="AB680" i="1"/>
  <c r="AA680" i="1" s="1"/>
  <c r="AB676" i="1"/>
  <c r="AC676" i="1" s="1"/>
  <c r="D674" i="7" s="1"/>
  <c r="AB672" i="1"/>
  <c r="AA672" i="1" s="1"/>
  <c r="AC669" i="1"/>
  <c r="D667" i="7" s="1"/>
  <c r="AB668" i="1"/>
  <c r="AA668" i="1" s="1"/>
  <c r="AB664" i="1"/>
  <c r="AA664" i="1" s="1"/>
  <c r="AB660" i="1"/>
  <c r="AC660" i="1" s="1"/>
  <c r="D658" i="7" s="1"/>
  <c r="AB656" i="1"/>
  <c r="AA656" i="1" s="1"/>
  <c r="S654" i="1"/>
  <c r="T654" i="1" s="1"/>
  <c r="C652" i="7" s="1"/>
  <c r="AC653" i="1"/>
  <c r="D651" i="7" s="1"/>
  <c r="Y647" i="1"/>
  <c r="AB647" i="1" s="1"/>
  <c r="AK645" i="1"/>
  <c r="E643" i="7" s="1"/>
  <c r="AM639" i="1"/>
  <c r="AR639" i="1" s="1"/>
  <c r="AY639" i="1"/>
  <c r="BC639" i="1" s="1"/>
  <c r="BA639" i="1"/>
  <c r="BD639" i="1" s="1"/>
  <c r="AW639" i="1"/>
  <c r="BB639" i="1" s="1"/>
  <c r="AM610" i="1"/>
  <c r="AR610" i="1" s="1"/>
  <c r="AU610" i="1" s="1"/>
  <c r="F608" i="7" s="1"/>
  <c r="AY610" i="1"/>
  <c r="BC610" i="1" s="1"/>
  <c r="Y610" i="1"/>
  <c r="AB610" i="1" s="1"/>
  <c r="AC610" i="1" s="1"/>
  <c r="D608" i="7" s="1"/>
  <c r="BA610" i="1"/>
  <c r="BD610" i="1" s="1"/>
  <c r="AW610" i="1"/>
  <c r="BB610" i="1" s="1"/>
  <c r="AM578" i="1"/>
  <c r="AR578" i="1" s="1"/>
  <c r="AY578" i="1"/>
  <c r="BC578" i="1" s="1"/>
  <c r="Y578" i="1"/>
  <c r="AB578" i="1" s="1"/>
  <c r="AC578" i="1" s="1"/>
  <c r="D576" i="7" s="1"/>
  <c r="BA578" i="1"/>
  <c r="BD578" i="1" s="1"/>
  <c r="AW578" i="1"/>
  <c r="BB578" i="1" s="1"/>
  <c r="AM570" i="1"/>
  <c r="AR570" i="1" s="1"/>
  <c r="AY570" i="1"/>
  <c r="BC570" i="1" s="1"/>
  <c r="AO570" i="1"/>
  <c r="AS570" i="1" s="1"/>
  <c r="BA570" i="1"/>
  <c r="BD570" i="1" s="1"/>
  <c r="AW570" i="1"/>
  <c r="BB570" i="1" s="1"/>
  <c r="Y570" i="1"/>
  <c r="AB570" i="1" s="1"/>
  <c r="AC570" i="1" s="1"/>
  <c r="D568" i="7" s="1"/>
  <c r="AM538" i="1"/>
  <c r="AR538" i="1" s="1"/>
  <c r="AY538" i="1"/>
  <c r="BC538" i="1" s="1"/>
  <c r="AO538" i="1"/>
  <c r="AS538" i="1" s="1"/>
  <c r="BA538" i="1"/>
  <c r="BD538" i="1" s="1"/>
  <c r="AW538" i="1"/>
  <c r="BB538" i="1" s="1"/>
  <c r="Y538" i="1"/>
  <c r="AB538" i="1" s="1"/>
  <c r="AC538" i="1" s="1"/>
  <c r="D536" i="7" s="1"/>
  <c r="AM506" i="1"/>
  <c r="AR506" i="1" s="1"/>
  <c r="AY506" i="1"/>
  <c r="BC506" i="1" s="1"/>
  <c r="AO506" i="1"/>
  <c r="AS506" i="1" s="1"/>
  <c r="BA506" i="1"/>
  <c r="BD506" i="1" s="1"/>
  <c r="AW506" i="1"/>
  <c r="BB506" i="1" s="1"/>
  <c r="Y506" i="1"/>
  <c r="AB506" i="1" s="1"/>
  <c r="AC506" i="1" s="1"/>
  <c r="D504" i="7" s="1"/>
  <c r="AM474" i="1"/>
  <c r="AR474" i="1" s="1"/>
  <c r="AY474" i="1"/>
  <c r="BC474" i="1" s="1"/>
  <c r="AO474" i="1"/>
  <c r="AS474" i="1" s="1"/>
  <c r="BA474" i="1"/>
  <c r="BD474" i="1" s="1"/>
  <c r="AW474" i="1"/>
  <c r="BB474" i="1" s="1"/>
  <c r="Y474" i="1"/>
  <c r="AB474" i="1" s="1"/>
  <c r="Q709" i="1"/>
  <c r="BA708" i="1"/>
  <c r="BD708" i="1" s="1"/>
  <c r="AM706" i="1"/>
  <c r="AR706" i="1" s="1"/>
  <c r="AY706" i="1"/>
  <c r="BC706" i="1" s="1"/>
  <c r="Q705" i="1"/>
  <c r="BA704" i="1"/>
  <c r="BD704" i="1" s="1"/>
  <c r="AM702" i="1"/>
  <c r="AR702" i="1" s="1"/>
  <c r="AY702" i="1"/>
  <c r="BC702" i="1" s="1"/>
  <c r="Q701" i="1"/>
  <c r="BA700" i="1"/>
  <c r="BD700" i="1" s="1"/>
  <c r="AM698" i="1"/>
  <c r="AR698" i="1" s="1"/>
  <c r="AY698" i="1"/>
  <c r="BC698" i="1" s="1"/>
  <c r="Q697" i="1"/>
  <c r="BA696" i="1"/>
  <c r="BD696" i="1" s="1"/>
  <c r="AM694" i="1"/>
  <c r="AR694" i="1" s="1"/>
  <c r="AU694" i="1" s="1"/>
  <c r="F692" i="7" s="1"/>
  <c r="AY694" i="1"/>
  <c r="BC694" i="1" s="1"/>
  <c r="Q693" i="1"/>
  <c r="BA692" i="1"/>
  <c r="BD692" i="1" s="1"/>
  <c r="AM690" i="1"/>
  <c r="AR690" i="1" s="1"/>
  <c r="AY690" i="1"/>
  <c r="BC690" i="1" s="1"/>
  <c r="Q689" i="1"/>
  <c r="BA688" i="1"/>
  <c r="BD688" i="1" s="1"/>
  <c r="AM686" i="1"/>
  <c r="AR686" i="1" s="1"/>
  <c r="AY686" i="1"/>
  <c r="BC686" i="1" s="1"/>
  <c r="Q685" i="1"/>
  <c r="BA684" i="1"/>
  <c r="BD684" i="1" s="1"/>
  <c r="AM682" i="1"/>
  <c r="AR682" i="1" s="1"/>
  <c r="AY682" i="1"/>
  <c r="BC682" i="1" s="1"/>
  <c r="Q681" i="1"/>
  <c r="BA680" i="1"/>
  <c r="BD680" i="1" s="1"/>
  <c r="AM678" i="1"/>
  <c r="AR678" i="1" s="1"/>
  <c r="AY678" i="1"/>
  <c r="BC678" i="1" s="1"/>
  <c r="Q677" i="1"/>
  <c r="BA676" i="1"/>
  <c r="BD676" i="1" s="1"/>
  <c r="AM674" i="1"/>
  <c r="AR674" i="1" s="1"/>
  <c r="AY674" i="1"/>
  <c r="BC674" i="1" s="1"/>
  <c r="Q673" i="1"/>
  <c r="BA672" i="1"/>
  <c r="BD672" i="1" s="1"/>
  <c r="AM670" i="1"/>
  <c r="AR670" i="1" s="1"/>
  <c r="AY670" i="1"/>
  <c r="BC670" i="1" s="1"/>
  <c r="Q669" i="1"/>
  <c r="BA668" i="1"/>
  <c r="BD668" i="1" s="1"/>
  <c r="AM666" i="1"/>
  <c r="AR666" i="1" s="1"/>
  <c r="AY666" i="1"/>
  <c r="BC666" i="1" s="1"/>
  <c r="Q665" i="1"/>
  <c r="BA664" i="1"/>
  <c r="BD664" i="1" s="1"/>
  <c r="AM662" i="1"/>
  <c r="AR662" i="1" s="1"/>
  <c r="AY662" i="1"/>
  <c r="BC662" i="1" s="1"/>
  <c r="Q661" i="1"/>
  <c r="BA660" i="1"/>
  <c r="BD660" i="1" s="1"/>
  <c r="AM658" i="1"/>
  <c r="AR658" i="1" s="1"/>
  <c r="AY658" i="1"/>
  <c r="BC658" i="1" s="1"/>
  <c r="Q657" i="1"/>
  <c r="BA656" i="1"/>
  <c r="BD656" i="1" s="1"/>
  <c r="AM654" i="1"/>
  <c r="AR654" i="1" s="1"/>
  <c r="AY654" i="1"/>
  <c r="BC654" i="1" s="1"/>
  <c r="Q653" i="1"/>
  <c r="AM652" i="1"/>
  <c r="AR652" i="1" s="1"/>
  <c r="AY652" i="1"/>
  <c r="BC652" i="1" s="1"/>
  <c r="Q649" i="1"/>
  <c r="AM648" i="1"/>
  <c r="AR648" i="1" s="1"/>
  <c r="AY648" i="1"/>
  <c r="BC648" i="1" s="1"/>
  <c r="Q645" i="1"/>
  <c r="AM644" i="1"/>
  <c r="AR644" i="1" s="1"/>
  <c r="AY644" i="1"/>
  <c r="BC644" i="1" s="1"/>
  <c r="Q641" i="1"/>
  <c r="AM640" i="1"/>
  <c r="AR640" i="1" s="1"/>
  <c r="AY640" i="1"/>
  <c r="BC640" i="1" s="1"/>
  <c r="Q637" i="1"/>
  <c r="AM636" i="1"/>
  <c r="AR636" i="1" s="1"/>
  <c r="AY636" i="1"/>
  <c r="BC636" i="1" s="1"/>
  <c r="Q633" i="1"/>
  <c r="AM632" i="1"/>
  <c r="AR632" i="1" s="1"/>
  <c r="AU632" i="1" s="1"/>
  <c r="F630" i="7" s="1"/>
  <c r="AY632" i="1"/>
  <c r="BC632" i="1" s="1"/>
  <c r="AM631" i="1"/>
  <c r="AR631" i="1" s="1"/>
  <c r="AY631" i="1"/>
  <c r="BC631" i="1" s="1"/>
  <c r="AM630" i="1"/>
  <c r="AR630" i="1" s="1"/>
  <c r="AY630" i="1"/>
  <c r="BC630" i="1" s="1"/>
  <c r="Y630" i="1"/>
  <c r="AB630" i="1" s="1"/>
  <c r="BA630" i="1"/>
  <c r="BD630" i="1" s="1"/>
  <c r="AW630" i="1"/>
  <c r="BB630" i="1" s="1"/>
  <c r="Q629" i="1"/>
  <c r="N627" i="1"/>
  <c r="Q627" i="1" s="1"/>
  <c r="N626" i="1"/>
  <c r="AK623" i="1"/>
  <c r="E621" i="7" s="1"/>
  <c r="AB621" i="1"/>
  <c r="AC621" i="1" s="1"/>
  <c r="D619" i="7" s="1"/>
  <c r="AB620" i="1"/>
  <c r="AA620" i="1" s="1"/>
  <c r="AK616" i="1"/>
  <c r="E614" i="7" s="1"/>
  <c r="AM615" i="1"/>
  <c r="AR615" i="1" s="1"/>
  <c r="AY615" i="1"/>
  <c r="BC615" i="1" s="1"/>
  <c r="Y615" i="1"/>
  <c r="AB615" i="1" s="1"/>
  <c r="AC615" i="1" s="1"/>
  <c r="D613" i="7" s="1"/>
  <c r="BA615" i="1"/>
  <c r="BD615" i="1" s="1"/>
  <c r="AM614" i="1"/>
  <c r="AR614" i="1" s="1"/>
  <c r="AY614" i="1"/>
  <c r="BC614" i="1" s="1"/>
  <c r="Y614" i="1"/>
  <c r="AB614" i="1" s="1"/>
  <c r="BA614" i="1"/>
  <c r="BD614" i="1" s="1"/>
  <c r="AW614" i="1"/>
  <c r="BB614" i="1" s="1"/>
  <c r="Q613" i="1"/>
  <c r="N611" i="1"/>
  <c r="Q611" i="1" s="1"/>
  <c r="N610" i="1"/>
  <c r="AB605" i="1"/>
  <c r="AC605" i="1" s="1"/>
  <c r="D603" i="7" s="1"/>
  <c r="AB604" i="1"/>
  <c r="AA604" i="1" s="1"/>
  <c r="AM599" i="1"/>
  <c r="AR599" i="1" s="1"/>
  <c r="AU599" i="1" s="1"/>
  <c r="F597" i="7" s="1"/>
  <c r="AY599" i="1"/>
  <c r="BC599" i="1" s="1"/>
  <c r="Y599" i="1"/>
  <c r="AB599" i="1" s="1"/>
  <c r="AC599" i="1" s="1"/>
  <c r="D597" i="7" s="1"/>
  <c r="BA599" i="1"/>
  <c r="BD599" i="1" s="1"/>
  <c r="AM598" i="1"/>
  <c r="AR598" i="1" s="1"/>
  <c r="AY598" i="1"/>
  <c r="BC598" i="1" s="1"/>
  <c r="Y598" i="1"/>
  <c r="AB598" i="1" s="1"/>
  <c r="BA598" i="1"/>
  <c r="BD598" i="1" s="1"/>
  <c r="AW598" i="1"/>
  <c r="BB598" i="1" s="1"/>
  <c r="Q597" i="1"/>
  <c r="N595" i="1"/>
  <c r="Q595" i="1" s="1"/>
  <c r="N594" i="1"/>
  <c r="AB589" i="1"/>
  <c r="AM583" i="1"/>
  <c r="AR583" i="1" s="1"/>
  <c r="AY583" i="1"/>
  <c r="BC583" i="1" s="1"/>
  <c r="Y583" i="1"/>
  <c r="AB583" i="1" s="1"/>
  <c r="AC583" i="1" s="1"/>
  <c r="D581" i="7" s="1"/>
  <c r="BA583" i="1"/>
  <c r="BD583" i="1" s="1"/>
  <c r="AM582" i="1"/>
  <c r="AR582" i="1" s="1"/>
  <c r="AY582" i="1"/>
  <c r="BC582" i="1" s="1"/>
  <c r="Y582" i="1"/>
  <c r="AB582" i="1" s="1"/>
  <c r="BA582" i="1"/>
  <c r="BD582" i="1" s="1"/>
  <c r="AW582" i="1"/>
  <c r="BB582" i="1" s="1"/>
  <c r="Q581" i="1"/>
  <c r="N579" i="1"/>
  <c r="Q579" i="1" s="1"/>
  <c r="N578" i="1"/>
  <c r="AA573" i="1"/>
  <c r="Q573" i="1"/>
  <c r="N570" i="1"/>
  <c r="Q570" i="1" s="1"/>
  <c r="BD567" i="1"/>
  <c r="N567" i="1"/>
  <c r="AM566" i="1"/>
  <c r="AR566" i="1" s="1"/>
  <c r="AY566" i="1"/>
  <c r="BC566" i="1" s="1"/>
  <c r="AO566" i="1"/>
  <c r="AS566" i="1" s="1"/>
  <c r="AM563" i="1"/>
  <c r="AR563" i="1" s="1"/>
  <c r="AY563" i="1"/>
  <c r="BC563" i="1" s="1"/>
  <c r="AW563" i="1"/>
  <c r="BB563" i="1" s="1"/>
  <c r="AO563" i="1"/>
  <c r="AS563" i="1" s="1"/>
  <c r="AB559" i="1"/>
  <c r="AC559" i="1" s="1"/>
  <c r="D557" i="7" s="1"/>
  <c r="Q557" i="1"/>
  <c r="T557" i="1" s="1"/>
  <c r="C555" i="7" s="1"/>
  <c r="N554" i="1"/>
  <c r="Q554" i="1" s="1"/>
  <c r="BD551" i="1"/>
  <c r="N551" i="1"/>
  <c r="AM550" i="1"/>
  <c r="AR550" i="1" s="1"/>
  <c r="AY550" i="1"/>
  <c r="BC550" i="1" s="1"/>
  <c r="AO550" i="1"/>
  <c r="AS550" i="1" s="1"/>
  <c r="AM547" i="1"/>
  <c r="AR547" i="1" s="1"/>
  <c r="AY547" i="1"/>
  <c r="BC547" i="1" s="1"/>
  <c r="AW547" i="1"/>
  <c r="BB547" i="1" s="1"/>
  <c r="AO547" i="1"/>
  <c r="AS547" i="1" s="1"/>
  <c r="Q541" i="1"/>
  <c r="N538" i="1"/>
  <c r="BD535" i="1"/>
  <c r="N535" i="1"/>
  <c r="AM534" i="1"/>
  <c r="AR534" i="1" s="1"/>
  <c r="AY534" i="1"/>
  <c r="BC534" i="1" s="1"/>
  <c r="AO534" i="1"/>
  <c r="AS534" i="1" s="1"/>
  <c r="AM531" i="1"/>
  <c r="AR531" i="1" s="1"/>
  <c r="AY531" i="1"/>
  <c r="BC531" i="1" s="1"/>
  <c r="AW531" i="1"/>
  <c r="BB531" i="1" s="1"/>
  <c r="AO531" i="1"/>
  <c r="AS531" i="1" s="1"/>
  <c r="AB527" i="1"/>
  <c r="AB526" i="1"/>
  <c r="AC526" i="1" s="1"/>
  <c r="D524" i="7" s="1"/>
  <c r="Q525" i="1"/>
  <c r="N522" i="1"/>
  <c r="N519" i="1"/>
  <c r="AM518" i="1"/>
  <c r="AR518" i="1" s="1"/>
  <c r="AY518" i="1"/>
  <c r="AO518" i="1"/>
  <c r="AS518" i="1" s="1"/>
  <c r="AM515" i="1"/>
  <c r="AR515" i="1" s="1"/>
  <c r="AY515" i="1"/>
  <c r="BC515" i="1" s="1"/>
  <c r="AW515" i="1"/>
  <c r="BB515" i="1" s="1"/>
  <c r="AO515" i="1"/>
  <c r="AS515" i="1" s="1"/>
  <c r="BB514" i="1"/>
  <c r="AB511" i="1"/>
  <c r="AB510" i="1"/>
  <c r="AC510" i="1" s="1"/>
  <c r="D508" i="7" s="1"/>
  <c r="Q509" i="1"/>
  <c r="N506" i="1"/>
  <c r="Q506" i="1" s="1"/>
  <c r="BD503" i="1"/>
  <c r="N503" i="1"/>
  <c r="AM502" i="1"/>
  <c r="AR502" i="1" s="1"/>
  <c r="AY502" i="1"/>
  <c r="BC502" i="1" s="1"/>
  <c r="AO502" i="1"/>
  <c r="AS502" i="1" s="1"/>
  <c r="AM499" i="1"/>
  <c r="AR499" i="1" s="1"/>
  <c r="AY499" i="1"/>
  <c r="BC499" i="1" s="1"/>
  <c r="AW499" i="1"/>
  <c r="BB499" i="1" s="1"/>
  <c r="AO499" i="1"/>
  <c r="AS499" i="1" s="1"/>
  <c r="AB495" i="1"/>
  <c r="AC495" i="1" s="1"/>
  <c r="D493" i="7" s="1"/>
  <c r="Q493" i="1"/>
  <c r="N490" i="1"/>
  <c r="Q490" i="1" s="1"/>
  <c r="BD487" i="1"/>
  <c r="N487" i="1"/>
  <c r="AM486" i="1"/>
  <c r="AR486" i="1" s="1"/>
  <c r="AY486" i="1"/>
  <c r="BC486" i="1" s="1"/>
  <c r="AO486" i="1"/>
  <c r="AS486" i="1" s="1"/>
  <c r="AM483" i="1"/>
  <c r="AR483" i="1" s="1"/>
  <c r="AY483" i="1"/>
  <c r="BC483" i="1" s="1"/>
  <c r="AW483" i="1"/>
  <c r="BB483" i="1" s="1"/>
  <c r="AO483" i="1"/>
  <c r="AS483" i="1" s="1"/>
  <c r="AB479" i="1"/>
  <c r="AB478" i="1"/>
  <c r="AC478" i="1" s="1"/>
  <c r="D476" i="7" s="1"/>
  <c r="Q477" i="1"/>
  <c r="N474" i="1"/>
  <c r="BD471" i="1"/>
  <c r="N471" i="1"/>
  <c r="AM470" i="1"/>
  <c r="AR470" i="1" s="1"/>
  <c r="AY470" i="1"/>
  <c r="BC470" i="1" s="1"/>
  <c r="AO470" i="1"/>
  <c r="AS470" i="1" s="1"/>
  <c r="AM457" i="1"/>
  <c r="AR457" i="1" s="1"/>
  <c r="AY457" i="1"/>
  <c r="BC457" i="1" s="1"/>
  <c r="Y457" i="1"/>
  <c r="AB457" i="1" s="1"/>
  <c r="AA457" i="1" s="1"/>
  <c r="BA457" i="1"/>
  <c r="BD457" i="1" s="1"/>
  <c r="AW457" i="1"/>
  <c r="BB457" i="1" s="1"/>
  <c r="Q708" i="1"/>
  <c r="AM705" i="1"/>
  <c r="AR705" i="1" s="1"/>
  <c r="AY705" i="1"/>
  <c r="BC705" i="1" s="1"/>
  <c r="Q704" i="1"/>
  <c r="AM701" i="1"/>
  <c r="AR701" i="1" s="1"/>
  <c r="AY701" i="1"/>
  <c r="BC701" i="1" s="1"/>
  <c r="Q700" i="1"/>
  <c r="AM697" i="1"/>
  <c r="AR697" i="1" s="1"/>
  <c r="AY697" i="1"/>
  <c r="BC697" i="1" s="1"/>
  <c r="Q696" i="1"/>
  <c r="AM693" i="1"/>
  <c r="AR693" i="1" s="1"/>
  <c r="AY693" i="1"/>
  <c r="BC693" i="1" s="1"/>
  <c r="Q692" i="1"/>
  <c r="AM689" i="1"/>
  <c r="AR689" i="1" s="1"/>
  <c r="AY689" i="1"/>
  <c r="BC689" i="1" s="1"/>
  <c r="Q688" i="1"/>
  <c r="AM685" i="1"/>
  <c r="AR685" i="1" s="1"/>
  <c r="AY685" i="1"/>
  <c r="BC685" i="1" s="1"/>
  <c r="Q684" i="1"/>
  <c r="AA682" i="1"/>
  <c r="AM681" i="1"/>
  <c r="AR681" i="1" s="1"/>
  <c r="AY681" i="1"/>
  <c r="BC681" i="1" s="1"/>
  <c r="Q680" i="1"/>
  <c r="AA678" i="1"/>
  <c r="AM677" i="1"/>
  <c r="AR677" i="1" s="1"/>
  <c r="AY677" i="1"/>
  <c r="BC677" i="1" s="1"/>
  <c r="Q676" i="1"/>
  <c r="AA674" i="1"/>
  <c r="AM673" i="1"/>
  <c r="AR673" i="1" s="1"/>
  <c r="AY673" i="1"/>
  <c r="BC673" i="1" s="1"/>
  <c r="Q672" i="1"/>
  <c r="AM669" i="1"/>
  <c r="AR669" i="1" s="1"/>
  <c r="AY669" i="1"/>
  <c r="BC669" i="1" s="1"/>
  <c r="Q668" i="1"/>
  <c r="AM665" i="1"/>
  <c r="AR665" i="1" s="1"/>
  <c r="AY665" i="1"/>
  <c r="BC665" i="1" s="1"/>
  <c r="Q664" i="1"/>
  <c r="AM661" i="1"/>
  <c r="AR661" i="1" s="1"/>
  <c r="AY661" i="1"/>
  <c r="BC661" i="1" s="1"/>
  <c r="Q660" i="1"/>
  <c r="AM657" i="1"/>
  <c r="AR657" i="1" s="1"/>
  <c r="AY657" i="1"/>
  <c r="BC657" i="1" s="1"/>
  <c r="Q656" i="1"/>
  <c r="AA654" i="1"/>
  <c r="AM653" i="1"/>
  <c r="AR653" i="1" s="1"/>
  <c r="AY653" i="1"/>
  <c r="BC653" i="1" s="1"/>
  <c r="AM649" i="1"/>
  <c r="AR649" i="1" s="1"/>
  <c r="AY649" i="1"/>
  <c r="BC649" i="1" s="1"/>
  <c r="AM645" i="1"/>
  <c r="AR645" i="1" s="1"/>
  <c r="AY645" i="1"/>
  <c r="BC645" i="1" s="1"/>
  <c r="AM641" i="1"/>
  <c r="AR641" i="1" s="1"/>
  <c r="AY641" i="1"/>
  <c r="BC641" i="1" s="1"/>
  <c r="BE641" i="1" s="1"/>
  <c r="G639" i="7" s="1"/>
  <c r="AM637" i="1"/>
  <c r="AR637" i="1" s="1"/>
  <c r="AY637" i="1"/>
  <c r="BC637" i="1" s="1"/>
  <c r="AM633" i="1"/>
  <c r="AR633" i="1" s="1"/>
  <c r="AY633" i="1"/>
  <c r="BC633" i="1" s="1"/>
  <c r="AK627" i="1"/>
  <c r="E625" i="7" s="1"/>
  <c r="Q622" i="1"/>
  <c r="AM619" i="1"/>
  <c r="AR619" i="1" s="1"/>
  <c r="AY619" i="1"/>
  <c r="BC619" i="1" s="1"/>
  <c r="Y619" i="1"/>
  <c r="AB619" i="1" s="1"/>
  <c r="AC619" i="1" s="1"/>
  <c r="D617" i="7" s="1"/>
  <c r="BA619" i="1"/>
  <c r="BD619" i="1" s="1"/>
  <c r="AM618" i="1"/>
  <c r="AR618" i="1" s="1"/>
  <c r="AY618" i="1"/>
  <c r="BC618" i="1" s="1"/>
  <c r="Y618" i="1"/>
  <c r="AB618" i="1" s="1"/>
  <c r="BA618" i="1"/>
  <c r="BD618" i="1" s="1"/>
  <c r="AW618" i="1"/>
  <c r="BB618" i="1" s="1"/>
  <c r="AK611" i="1"/>
  <c r="E609" i="7" s="1"/>
  <c r="Q606" i="1"/>
  <c r="AM603" i="1"/>
  <c r="AR603" i="1" s="1"/>
  <c r="AY603" i="1"/>
  <c r="BC603" i="1" s="1"/>
  <c r="Y603" i="1"/>
  <c r="AB603" i="1" s="1"/>
  <c r="AA603" i="1" s="1"/>
  <c r="BA603" i="1"/>
  <c r="BD603" i="1" s="1"/>
  <c r="AM602" i="1"/>
  <c r="AR602" i="1" s="1"/>
  <c r="AY602" i="1"/>
  <c r="BC602" i="1" s="1"/>
  <c r="Y602" i="1"/>
  <c r="AB602" i="1" s="1"/>
  <c r="AC602" i="1" s="1"/>
  <c r="D600" i="7" s="1"/>
  <c r="BA602" i="1"/>
  <c r="BD602" i="1" s="1"/>
  <c r="AW602" i="1"/>
  <c r="BB602" i="1" s="1"/>
  <c r="AC600" i="1"/>
  <c r="D598" i="7" s="1"/>
  <c r="AK595" i="1"/>
  <c r="E593" i="7" s="1"/>
  <c r="Q590" i="1"/>
  <c r="AM587" i="1"/>
  <c r="AR587" i="1" s="1"/>
  <c r="AY587" i="1"/>
  <c r="BC587" i="1" s="1"/>
  <c r="Y587" i="1"/>
  <c r="AB587" i="1" s="1"/>
  <c r="AA587" i="1" s="1"/>
  <c r="BA587" i="1"/>
  <c r="BD587" i="1" s="1"/>
  <c r="AM586" i="1"/>
  <c r="AR586" i="1" s="1"/>
  <c r="AY586" i="1"/>
  <c r="BC586" i="1" s="1"/>
  <c r="Y586" i="1"/>
  <c r="AB586" i="1" s="1"/>
  <c r="BA586" i="1"/>
  <c r="BD586" i="1" s="1"/>
  <c r="AW586" i="1"/>
  <c r="BB586" i="1" s="1"/>
  <c r="AK579" i="1"/>
  <c r="E577" i="7" s="1"/>
  <c r="Q574" i="1"/>
  <c r="AB571" i="1"/>
  <c r="AC571" i="1" s="1"/>
  <c r="D569" i="7" s="1"/>
  <c r="AM562" i="1"/>
  <c r="AR562" i="1" s="1"/>
  <c r="AY562" i="1"/>
  <c r="BC562" i="1" s="1"/>
  <c r="AO562" i="1"/>
  <c r="AS562" i="1" s="1"/>
  <c r="AM559" i="1"/>
  <c r="AR559" i="1" s="1"/>
  <c r="AY559" i="1"/>
  <c r="BC559" i="1" s="1"/>
  <c r="AW559" i="1"/>
  <c r="BB559" i="1" s="1"/>
  <c r="AO559" i="1"/>
  <c r="AS559" i="1" s="1"/>
  <c r="Q558" i="1"/>
  <c r="AB555" i="1"/>
  <c r="AC555" i="1" s="1"/>
  <c r="D553" i="7" s="1"/>
  <c r="AM546" i="1"/>
  <c r="AR546" i="1" s="1"/>
  <c r="AY546" i="1"/>
  <c r="BC546" i="1" s="1"/>
  <c r="AO546" i="1"/>
  <c r="AS546" i="1" s="1"/>
  <c r="AM543" i="1"/>
  <c r="AR543" i="1" s="1"/>
  <c r="AY543" i="1"/>
  <c r="BC543" i="1" s="1"/>
  <c r="AW543" i="1"/>
  <c r="BB543" i="1" s="1"/>
  <c r="AO543" i="1"/>
  <c r="AS543" i="1" s="1"/>
  <c r="BB542" i="1"/>
  <c r="Q542" i="1"/>
  <c r="AM530" i="1"/>
  <c r="AR530" i="1" s="1"/>
  <c r="AY530" i="1"/>
  <c r="BC530" i="1" s="1"/>
  <c r="AO530" i="1"/>
  <c r="AS530" i="1" s="1"/>
  <c r="AM527" i="1"/>
  <c r="AR527" i="1" s="1"/>
  <c r="AY527" i="1"/>
  <c r="BC527" i="1" s="1"/>
  <c r="AW527" i="1"/>
  <c r="BB527" i="1" s="1"/>
  <c r="AO527" i="1"/>
  <c r="AS527" i="1" s="1"/>
  <c r="Q526" i="1"/>
  <c r="AB523" i="1"/>
  <c r="AC523" i="1" s="1"/>
  <c r="D521" i="7" s="1"/>
  <c r="AM514" i="1"/>
  <c r="AR514" i="1" s="1"/>
  <c r="AY514" i="1"/>
  <c r="BC514" i="1" s="1"/>
  <c r="AO514" i="1"/>
  <c r="AS514" i="1" s="1"/>
  <c r="AM511" i="1"/>
  <c r="AR511" i="1" s="1"/>
  <c r="AY511" i="1"/>
  <c r="BC511" i="1" s="1"/>
  <c r="AW511" i="1"/>
  <c r="BB511" i="1" s="1"/>
  <c r="AO511" i="1"/>
  <c r="AS511" i="1" s="1"/>
  <c r="BB510" i="1"/>
  <c r="Q510" i="1"/>
  <c r="AB507" i="1"/>
  <c r="AC507" i="1" s="1"/>
  <c r="D505" i="7" s="1"/>
  <c r="AM498" i="1"/>
  <c r="AR498" i="1" s="1"/>
  <c r="AY498" i="1"/>
  <c r="BC498" i="1" s="1"/>
  <c r="AO498" i="1"/>
  <c r="AS498" i="1" s="1"/>
  <c r="AM495" i="1"/>
  <c r="AR495" i="1" s="1"/>
  <c r="AY495" i="1"/>
  <c r="BC495" i="1" s="1"/>
  <c r="AW495" i="1"/>
  <c r="BB495" i="1" s="1"/>
  <c r="AO495" i="1"/>
  <c r="AS495" i="1" s="1"/>
  <c r="BB494" i="1"/>
  <c r="Q494" i="1"/>
  <c r="S487" i="1"/>
  <c r="AM482" i="1"/>
  <c r="AR482" i="1" s="1"/>
  <c r="AY482" i="1"/>
  <c r="BC482" i="1" s="1"/>
  <c r="AO482" i="1"/>
  <c r="AS482" i="1" s="1"/>
  <c r="AM479" i="1"/>
  <c r="AR479" i="1" s="1"/>
  <c r="AY479" i="1"/>
  <c r="BC479" i="1" s="1"/>
  <c r="AW479" i="1"/>
  <c r="BB479" i="1" s="1"/>
  <c r="AO479" i="1"/>
  <c r="AS479" i="1" s="1"/>
  <c r="BB478" i="1"/>
  <c r="Q478" i="1"/>
  <c r="AB475" i="1"/>
  <c r="AM456" i="1"/>
  <c r="AR456" i="1" s="1"/>
  <c r="AY456" i="1"/>
  <c r="BC456" i="1" s="1"/>
  <c r="Y456" i="1"/>
  <c r="AB456" i="1" s="1"/>
  <c r="BA456" i="1"/>
  <c r="BD456" i="1" s="1"/>
  <c r="AW456" i="1"/>
  <c r="BB456" i="1" s="1"/>
  <c r="AM443" i="1"/>
  <c r="AR443" i="1" s="1"/>
  <c r="AY443" i="1"/>
  <c r="BC443" i="1" s="1"/>
  <c r="BA443" i="1"/>
  <c r="BD443" i="1" s="1"/>
  <c r="AW443" i="1"/>
  <c r="BB443" i="1" s="1"/>
  <c r="AO443" i="1"/>
  <c r="AS443" i="1" s="1"/>
  <c r="AA353" i="1"/>
  <c r="AC353" i="1"/>
  <c r="D351" i="7" s="1"/>
  <c r="AM708" i="1"/>
  <c r="AR708" i="1" s="1"/>
  <c r="AY708" i="1"/>
  <c r="BC708" i="1" s="1"/>
  <c r="Q707" i="1"/>
  <c r="AW705" i="1"/>
  <c r="BB705" i="1" s="1"/>
  <c r="AA705" i="1"/>
  <c r="AM704" i="1"/>
  <c r="AR704" i="1" s="1"/>
  <c r="AY704" i="1"/>
  <c r="BC704" i="1" s="1"/>
  <c r="Q703" i="1"/>
  <c r="AW701" i="1"/>
  <c r="BB701" i="1" s="1"/>
  <c r="AM700" i="1"/>
  <c r="AR700" i="1" s="1"/>
  <c r="AY700" i="1"/>
  <c r="BC700" i="1" s="1"/>
  <c r="Q699" i="1"/>
  <c r="AW697" i="1"/>
  <c r="BB697" i="1" s="1"/>
  <c r="AA697" i="1"/>
  <c r="AM696" i="1"/>
  <c r="AR696" i="1" s="1"/>
  <c r="AY696" i="1"/>
  <c r="BC696" i="1" s="1"/>
  <c r="Q695" i="1"/>
  <c r="AW693" i="1"/>
  <c r="BB693" i="1" s="1"/>
  <c r="AM692" i="1"/>
  <c r="AR692" i="1" s="1"/>
  <c r="AY692" i="1"/>
  <c r="BC692" i="1" s="1"/>
  <c r="Q691" i="1"/>
  <c r="AW689" i="1"/>
  <c r="BB689" i="1" s="1"/>
  <c r="AM688" i="1"/>
  <c r="AR688" i="1" s="1"/>
  <c r="AY688" i="1"/>
  <c r="BC688" i="1" s="1"/>
  <c r="Q687" i="1"/>
  <c r="AW685" i="1"/>
  <c r="BB685" i="1" s="1"/>
  <c r="AM684" i="1"/>
  <c r="AR684" i="1" s="1"/>
  <c r="AY684" i="1"/>
  <c r="BC684" i="1" s="1"/>
  <c r="Q683" i="1"/>
  <c r="AW681" i="1"/>
  <c r="BB681" i="1" s="1"/>
  <c r="AM680" i="1"/>
  <c r="AR680" i="1" s="1"/>
  <c r="AY680" i="1"/>
  <c r="BC680" i="1" s="1"/>
  <c r="Q679" i="1"/>
  <c r="AW677" i="1"/>
  <c r="BB677" i="1" s="1"/>
  <c r="AA677" i="1"/>
  <c r="AM676" i="1"/>
  <c r="AR676" i="1" s="1"/>
  <c r="AY676" i="1"/>
  <c r="BC676" i="1" s="1"/>
  <c r="Q675" i="1"/>
  <c r="AW673" i="1"/>
  <c r="BB673" i="1" s="1"/>
  <c r="AM672" i="1"/>
  <c r="AR672" i="1" s="1"/>
  <c r="AY672" i="1"/>
  <c r="BC672" i="1" s="1"/>
  <c r="Q671" i="1"/>
  <c r="AW669" i="1"/>
  <c r="BB669" i="1" s="1"/>
  <c r="AM668" i="1"/>
  <c r="AR668" i="1" s="1"/>
  <c r="AY668" i="1"/>
  <c r="BC668" i="1" s="1"/>
  <c r="Q667" i="1"/>
  <c r="AW665" i="1"/>
  <c r="BB665" i="1" s="1"/>
  <c r="AM664" i="1"/>
  <c r="AR664" i="1" s="1"/>
  <c r="AY664" i="1"/>
  <c r="BC664" i="1" s="1"/>
  <c r="Q663" i="1"/>
  <c r="AW661" i="1"/>
  <c r="BB661" i="1" s="1"/>
  <c r="AM660" i="1"/>
  <c r="AR660" i="1" s="1"/>
  <c r="AY660" i="1"/>
  <c r="BC660" i="1" s="1"/>
  <c r="Q659" i="1"/>
  <c r="AW657" i="1"/>
  <c r="BB657" i="1" s="1"/>
  <c r="AM656" i="1"/>
  <c r="AR656" i="1" s="1"/>
  <c r="AY656" i="1"/>
  <c r="BC656" i="1" s="1"/>
  <c r="Q655" i="1"/>
  <c r="AW653" i="1"/>
  <c r="BB653" i="1" s="1"/>
  <c r="AA653" i="1"/>
  <c r="Q651" i="1"/>
  <c r="AM650" i="1"/>
  <c r="AR650" i="1" s="1"/>
  <c r="AY650" i="1"/>
  <c r="BC650" i="1" s="1"/>
  <c r="Q647" i="1"/>
  <c r="AM646" i="1"/>
  <c r="AR646" i="1" s="1"/>
  <c r="AU646" i="1" s="1"/>
  <c r="F644" i="7" s="1"/>
  <c r="AY646" i="1"/>
  <c r="BC646" i="1" s="1"/>
  <c r="AA643" i="1"/>
  <c r="Q643" i="1"/>
  <c r="AM642" i="1"/>
  <c r="AR642" i="1" s="1"/>
  <c r="AY642" i="1"/>
  <c r="BC642" i="1" s="1"/>
  <c r="AA639" i="1"/>
  <c r="Q639" i="1"/>
  <c r="AM638" i="1"/>
  <c r="AR638" i="1" s="1"/>
  <c r="AY638" i="1"/>
  <c r="BC638" i="1" s="1"/>
  <c r="Q635" i="1"/>
  <c r="T635" i="1" s="1"/>
  <c r="C633" i="7" s="1"/>
  <c r="AM634" i="1"/>
  <c r="AR634" i="1" s="1"/>
  <c r="AY634" i="1"/>
  <c r="BC634" i="1" s="1"/>
  <c r="AB629" i="1"/>
  <c r="AC629" i="1" s="1"/>
  <c r="D627" i="7" s="1"/>
  <c r="AB628" i="1"/>
  <c r="AA628" i="1" s="1"/>
  <c r="Q626" i="1"/>
  <c r="BD624" i="1"/>
  <c r="AM623" i="1"/>
  <c r="AR623" i="1" s="1"/>
  <c r="AY623" i="1"/>
  <c r="BC623" i="1" s="1"/>
  <c r="Y623" i="1"/>
  <c r="AB623" i="1" s="1"/>
  <c r="AA623" i="1" s="1"/>
  <c r="BA623" i="1"/>
  <c r="BD623" i="1" s="1"/>
  <c r="AM622" i="1"/>
  <c r="AR622" i="1" s="1"/>
  <c r="AY622" i="1"/>
  <c r="BC622" i="1" s="1"/>
  <c r="Y622" i="1"/>
  <c r="AB622" i="1" s="1"/>
  <c r="AC622" i="1" s="1"/>
  <c r="D620" i="7" s="1"/>
  <c r="BA622" i="1"/>
  <c r="BD622" i="1" s="1"/>
  <c r="AW622" i="1"/>
  <c r="BB622" i="1" s="1"/>
  <c r="Q621" i="1"/>
  <c r="AO619" i="1"/>
  <c r="AS619" i="1" s="1"/>
  <c r="N619" i="1"/>
  <c r="N618" i="1"/>
  <c r="Q618" i="1" s="1"/>
  <c r="AB613" i="1"/>
  <c r="AC613" i="1" s="1"/>
  <c r="D611" i="7" s="1"/>
  <c r="Q610" i="1"/>
  <c r="AM607" i="1"/>
  <c r="AR607" i="1" s="1"/>
  <c r="AY607" i="1"/>
  <c r="BC607" i="1" s="1"/>
  <c r="Y607" i="1"/>
  <c r="AB607" i="1" s="1"/>
  <c r="AA607" i="1" s="1"/>
  <c r="BA607" i="1"/>
  <c r="BD607" i="1" s="1"/>
  <c r="AM606" i="1"/>
  <c r="AR606" i="1" s="1"/>
  <c r="AY606" i="1"/>
  <c r="BC606" i="1" s="1"/>
  <c r="Y606" i="1"/>
  <c r="AB606" i="1" s="1"/>
  <c r="AC606" i="1" s="1"/>
  <c r="D604" i="7" s="1"/>
  <c r="BA606" i="1"/>
  <c r="BD606" i="1" s="1"/>
  <c r="AW606" i="1"/>
  <c r="BB606" i="1" s="1"/>
  <c r="Q605" i="1"/>
  <c r="AO603" i="1"/>
  <c r="AS603" i="1" s="1"/>
  <c r="N603" i="1"/>
  <c r="N602" i="1"/>
  <c r="Q602" i="1" s="1"/>
  <c r="Q594" i="1"/>
  <c r="AM591" i="1"/>
  <c r="AR591" i="1" s="1"/>
  <c r="AY591" i="1"/>
  <c r="BC591" i="1" s="1"/>
  <c r="Y591" i="1"/>
  <c r="AB591" i="1" s="1"/>
  <c r="AA591" i="1" s="1"/>
  <c r="BA591" i="1"/>
  <c r="BD591" i="1" s="1"/>
  <c r="AM590" i="1"/>
  <c r="AR590" i="1" s="1"/>
  <c r="AY590" i="1"/>
  <c r="BC590" i="1" s="1"/>
  <c r="Y590" i="1"/>
  <c r="AB590" i="1" s="1"/>
  <c r="AC590" i="1" s="1"/>
  <c r="D588" i="7" s="1"/>
  <c r="BA590" i="1"/>
  <c r="BD590" i="1" s="1"/>
  <c r="AW590" i="1"/>
  <c r="BB590" i="1" s="1"/>
  <c r="Q589" i="1"/>
  <c r="AO587" i="1"/>
  <c r="AS587" i="1" s="1"/>
  <c r="N587" i="1"/>
  <c r="N586" i="1"/>
  <c r="Q586" i="1" s="1"/>
  <c r="BD581" i="1"/>
  <c r="AB581" i="1"/>
  <c r="AB580" i="1"/>
  <c r="AA580" i="1" s="1"/>
  <c r="Q578" i="1"/>
  <c r="AK576" i="1"/>
  <c r="E574" i="7" s="1"/>
  <c r="AM575" i="1"/>
  <c r="AR575" i="1" s="1"/>
  <c r="AY575" i="1"/>
  <c r="BC575" i="1" s="1"/>
  <c r="Y575" i="1"/>
  <c r="AB575" i="1" s="1"/>
  <c r="AA575" i="1" s="1"/>
  <c r="BA575" i="1"/>
  <c r="BD575" i="1" s="1"/>
  <c r="AM574" i="1"/>
  <c r="AR574" i="1" s="1"/>
  <c r="AU574" i="1" s="1"/>
  <c r="F572" i="7" s="1"/>
  <c r="AY574" i="1"/>
  <c r="BC574" i="1" s="1"/>
  <c r="Y574" i="1"/>
  <c r="AB574" i="1" s="1"/>
  <c r="AC574" i="1" s="1"/>
  <c r="D572" i="7" s="1"/>
  <c r="BA574" i="1"/>
  <c r="BD574" i="1" s="1"/>
  <c r="AW574" i="1"/>
  <c r="BB574" i="1" s="1"/>
  <c r="AM571" i="1"/>
  <c r="AR571" i="1" s="1"/>
  <c r="AY571" i="1"/>
  <c r="BC571" i="1" s="1"/>
  <c r="AW571" i="1"/>
  <c r="BB571" i="1" s="1"/>
  <c r="AO571" i="1"/>
  <c r="AS571" i="1" s="1"/>
  <c r="AB566" i="1"/>
  <c r="AC566" i="1" s="1"/>
  <c r="D564" i="7" s="1"/>
  <c r="AA565" i="1"/>
  <c r="Q565" i="1"/>
  <c r="Y562" i="1"/>
  <c r="AB562" i="1" s="1"/>
  <c r="N562" i="1"/>
  <c r="Q562" i="1" s="1"/>
  <c r="N559" i="1"/>
  <c r="AM558" i="1"/>
  <c r="AR558" i="1" s="1"/>
  <c r="AY558" i="1"/>
  <c r="BC558" i="1" s="1"/>
  <c r="AO558" i="1"/>
  <c r="AS558" i="1" s="1"/>
  <c r="AM555" i="1"/>
  <c r="AR555" i="1" s="1"/>
  <c r="AY555" i="1"/>
  <c r="BC555" i="1" s="1"/>
  <c r="AW555" i="1"/>
  <c r="BB555" i="1" s="1"/>
  <c r="AO555" i="1"/>
  <c r="AS555" i="1" s="1"/>
  <c r="AA549" i="1"/>
  <c r="Q549" i="1"/>
  <c r="Y546" i="1"/>
  <c r="AB546" i="1" s="1"/>
  <c r="N546" i="1"/>
  <c r="Q546" i="1" s="1"/>
  <c r="N543" i="1"/>
  <c r="AM542" i="1"/>
  <c r="AR542" i="1" s="1"/>
  <c r="AY542" i="1"/>
  <c r="BC542" i="1" s="1"/>
  <c r="AO542" i="1"/>
  <c r="AS542" i="1" s="1"/>
  <c r="AM539" i="1"/>
  <c r="AR539" i="1" s="1"/>
  <c r="AY539" i="1"/>
  <c r="BC539" i="1" s="1"/>
  <c r="AW539" i="1"/>
  <c r="BB539" i="1" s="1"/>
  <c r="AO539" i="1"/>
  <c r="AS539" i="1" s="1"/>
  <c r="Q538" i="1"/>
  <c r="Q533" i="1"/>
  <c r="Y530" i="1"/>
  <c r="AB530" i="1" s="1"/>
  <c r="N530" i="1"/>
  <c r="Q530" i="1" s="1"/>
  <c r="N527" i="1"/>
  <c r="AM526" i="1"/>
  <c r="AR526" i="1" s="1"/>
  <c r="AY526" i="1"/>
  <c r="BC526" i="1" s="1"/>
  <c r="AO526" i="1"/>
  <c r="AS526" i="1" s="1"/>
  <c r="AM523" i="1"/>
  <c r="AR523" i="1" s="1"/>
  <c r="AY523" i="1"/>
  <c r="BC523" i="1" s="1"/>
  <c r="AW523" i="1"/>
  <c r="BB523" i="1" s="1"/>
  <c r="AO523" i="1"/>
  <c r="AS523" i="1" s="1"/>
  <c r="Q522" i="1"/>
  <c r="Q517" i="1"/>
  <c r="Y514" i="1"/>
  <c r="AB514" i="1" s="1"/>
  <c r="N514" i="1"/>
  <c r="Q514" i="1" s="1"/>
  <c r="BD511" i="1"/>
  <c r="N511" i="1"/>
  <c r="AM510" i="1"/>
  <c r="AR510" i="1" s="1"/>
  <c r="AY510" i="1"/>
  <c r="BC510" i="1" s="1"/>
  <c r="AO510" i="1"/>
  <c r="AS510" i="1" s="1"/>
  <c r="AM507" i="1"/>
  <c r="AR507" i="1" s="1"/>
  <c r="AY507" i="1"/>
  <c r="BC507" i="1" s="1"/>
  <c r="AW507" i="1"/>
  <c r="BB507" i="1" s="1"/>
  <c r="AO507" i="1"/>
  <c r="AS507" i="1" s="1"/>
  <c r="Q501" i="1"/>
  <c r="Y498" i="1"/>
  <c r="AB498" i="1" s="1"/>
  <c r="N498" i="1"/>
  <c r="Q498" i="1" s="1"/>
  <c r="BD495" i="1"/>
  <c r="N495" i="1"/>
  <c r="AM494" i="1"/>
  <c r="AR494" i="1" s="1"/>
  <c r="AY494" i="1"/>
  <c r="BC494" i="1" s="1"/>
  <c r="AO494" i="1"/>
  <c r="AS494" i="1" s="1"/>
  <c r="AM491" i="1"/>
  <c r="AR491" i="1" s="1"/>
  <c r="AY491" i="1"/>
  <c r="BC491" i="1" s="1"/>
  <c r="AW491" i="1"/>
  <c r="BB491" i="1" s="1"/>
  <c r="AO491" i="1"/>
  <c r="AS491" i="1" s="1"/>
  <c r="AB486" i="1"/>
  <c r="AC486" i="1" s="1"/>
  <c r="D484" i="7" s="1"/>
  <c r="Q485" i="1"/>
  <c r="Y482" i="1"/>
  <c r="AB482" i="1" s="1"/>
  <c r="N482" i="1"/>
  <c r="Q482" i="1" s="1"/>
  <c r="N479" i="1"/>
  <c r="AM478" i="1"/>
  <c r="AR478" i="1" s="1"/>
  <c r="AY478" i="1"/>
  <c r="BC478" i="1" s="1"/>
  <c r="AO478" i="1"/>
  <c r="AS478" i="1" s="1"/>
  <c r="AM475" i="1"/>
  <c r="AR475" i="1" s="1"/>
  <c r="AY475" i="1"/>
  <c r="BC475" i="1" s="1"/>
  <c r="AW475" i="1"/>
  <c r="BB475" i="1" s="1"/>
  <c r="AO475" i="1"/>
  <c r="AS475" i="1" s="1"/>
  <c r="Q474" i="1"/>
  <c r="AB470" i="1"/>
  <c r="AC470" i="1" s="1"/>
  <c r="D468" i="7" s="1"/>
  <c r="Q469" i="1"/>
  <c r="AC451" i="1"/>
  <c r="D449" i="7" s="1"/>
  <c r="AM451" i="1"/>
  <c r="AR451" i="1" s="1"/>
  <c r="AY451" i="1"/>
  <c r="BC451" i="1" s="1"/>
  <c r="BA451" i="1"/>
  <c r="BD451" i="1" s="1"/>
  <c r="AW451" i="1"/>
  <c r="BB451" i="1" s="1"/>
  <c r="AO451" i="1"/>
  <c r="AS451" i="1" s="1"/>
  <c r="P448" i="1"/>
  <c r="AM448" i="1"/>
  <c r="AR448" i="1" s="1"/>
  <c r="AY448" i="1"/>
  <c r="BC448" i="1" s="1"/>
  <c r="AW448" i="1"/>
  <c r="BB448" i="1" s="1"/>
  <c r="AO448" i="1"/>
  <c r="AS448" i="1" s="1"/>
  <c r="Y448" i="1"/>
  <c r="AB448" i="1" s="1"/>
  <c r="AA448" i="1" s="1"/>
  <c r="Y443" i="1"/>
  <c r="AB443" i="1" s="1"/>
  <c r="AC443" i="1" s="1"/>
  <c r="D441" i="7" s="1"/>
  <c r="Q413" i="1"/>
  <c r="AM379" i="1"/>
  <c r="AR379" i="1" s="1"/>
  <c r="AY379" i="1"/>
  <c r="BC379" i="1" s="1"/>
  <c r="AO379" i="1"/>
  <c r="AS379" i="1" s="1"/>
  <c r="BA379" i="1"/>
  <c r="BD379" i="1" s="1"/>
  <c r="AM363" i="1"/>
  <c r="AR363" i="1" s="1"/>
  <c r="AY363" i="1"/>
  <c r="BC363" i="1" s="1"/>
  <c r="AO363" i="1"/>
  <c r="AS363" i="1" s="1"/>
  <c r="BA363" i="1"/>
  <c r="BD363" i="1" s="1"/>
  <c r="AM347" i="1"/>
  <c r="AR347" i="1" s="1"/>
  <c r="AY347" i="1"/>
  <c r="BC347" i="1" s="1"/>
  <c r="AO347" i="1"/>
  <c r="AS347" i="1" s="1"/>
  <c r="BA347" i="1"/>
  <c r="BD347" i="1" s="1"/>
  <c r="AY330" i="1"/>
  <c r="BC330" i="1" s="1"/>
  <c r="Y330" i="1"/>
  <c r="AB330" i="1" s="1"/>
  <c r="AA330" i="1" s="1"/>
  <c r="AM330" i="1"/>
  <c r="AR330" i="1" s="1"/>
  <c r="AW330" i="1"/>
  <c r="BB330" i="1" s="1"/>
  <c r="BA330" i="1"/>
  <c r="BD330" i="1" s="1"/>
  <c r="AO330" i="1"/>
  <c r="AS330" i="1" s="1"/>
  <c r="AY314" i="1"/>
  <c r="BC314" i="1" s="1"/>
  <c r="Y314" i="1"/>
  <c r="AB314" i="1" s="1"/>
  <c r="AM314" i="1"/>
  <c r="AR314" i="1" s="1"/>
  <c r="AW314" i="1"/>
  <c r="BB314" i="1" s="1"/>
  <c r="BA314" i="1"/>
  <c r="BD314" i="1" s="1"/>
  <c r="AO314" i="1"/>
  <c r="AS314" i="1" s="1"/>
  <c r="AM629" i="1"/>
  <c r="AR629" i="1" s="1"/>
  <c r="AY629" i="1"/>
  <c r="BC629" i="1" s="1"/>
  <c r="Q628" i="1"/>
  <c r="AM625" i="1"/>
  <c r="AR625" i="1" s="1"/>
  <c r="AY625" i="1"/>
  <c r="BC625" i="1" s="1"/>
  <c r="Q624" i="1"/>
  <c r="AM621" i="1"/>
  <c r="AR621" i="1" s="1"/>
  <c r="AY621" i="1"/>
  <c r="BC621" i="1" s="1"/>
  <c r="Q620" i="1"/>
  <c r="AM617" i="1"/>
  <c r="AR617" i="1" s="1"/>
  <c r="AY617" i="1"/>
  <c r="BC617" i="1" s="1"/>
  <c r="Q616" i="1"/>
  <c r="AM613" i="1"/>
  <c r="AR613" i="1" s="1"/>
  <c r="AY613" i="1"/>
  <c r="BC613" i="1" s="1"/>
  <c r="Q612" i="1"/>
  <c r="AM609" i="1"/>
  <c r="AR609" i="1" s="1"/>
  <c r="AY609" i="1"/>
  <c r="BC609" i="1" s="1"/>
  <c r="Q608" i="1"/>
  <c r="AM605" i="1"/>
  <c r="AR605" i="1" s="1"/>
  <c r="AY605" i="1"/>
  <c r="BC605" i="1" s="1"/>
  <c r="Q604" i="1"/>
  <c r="AM601" i="1"/>
  <c r="AR601" i="1" s="1"/>
  <c r="AY601" i="1"/>
  <c r="BC601" i="1" s="1"/>
  <c r="Q600" i="1"/>
  <c r="AM597" i="1"/>
  <c r="AR597" i="1" s="1"/>
  <c r="AY597" i="1"/>
  <c r="BC597" i="1" s="1"/>
  <c r="Q596" i="1"/>
  <c r="AM593" i="1"/>
  <c r="AR593" i="1" s="1"/>
  <c r="AY593" i="1"/>
  <c r="BC593" i="1" s="1"/>
  <c r="Q592" i="1"/>
  <c r="AM589" i="1"/>
  <c r="AR589" i="1" s="1"/>
  <c r="AY589" i="1"/>
  <c r="BC589" i="1" s="1"/>
  <c r="Q588" i="1"/>
  <c r="AM585" i="1"/>
  <c r="AR585" i="1" s="1"/>
  <c r="AU585" i="1" s="1"/>
  <c r="F583" i="7" s="1"/>
  <c r="AY585" i="1"/>
  <c r="BC585" i="1" s="1"/>
  <c r="Q584" i="1"/>
  <c r="AM581" i="1"/>
  <c r="AR581" i="1" s="1"/>
  <c r="AY581" i="1"/>
  <c r="BC581" i="1" s="1"/>
  <c r="Q580" i="1"/>
  <c r="AM577" i="1"/>
  <c r="AR577" i="1" s="1"/>
  <c r="AY577" i="1"/>
  <c r="BC577" i="1" s="1"/>
  <c r="Q576" i="1"/>
  <c r="AM573" i="1"/>
  <c r="AR573" i="1" s="1"/>
  <c r="AY573" i="1"/>
  <c r="BC573" i="1" s="1"/>
  <c r="Q572" i="1"/>
  <c r="AM569" i="1"/>
  <c r="AR569" i="1" s="1"/>
  <c r="AY569" i="1"/>
  <c r="BC569" i="1" s="1"/>
  <c r="AA568" i="1"/>
  <c r="Q568" i="1"/>
  <c r="AM565" i="1"/>
  <c r="AR565" i="1" s="1"/>
  <c r="AY565" i="1"/>
  <c r="BC565" i="1" s="1"/>
  <c r="Q564" i="1"/>
  <c r="AM561" i="1"/>
  <c r="AR561" i="1" s="1"/>
  <c r="AY561" i="1"/>
  <c r="BC561" i="1" s="1"/>
  <c r="AA560" i="1"/>
  <c r="Q560" i="1"/>
  <c r="AM557" i="1"/>
  <c r="AR557" i="1" s="1"/>
  <c r="AY557" i="1"/>
  <c r="BC557" i="1" s="1"/>
  <c r="Q556" i="1"/>
  <c r="AM553" i="1"/>
  <c r="AR553" i="1" s="1"/>
  <c r="AY553" i="1"/>
  <c r="BC553" i="1" s="1"/>
  <c r="AA552" i="1"/>
  <c r="Q552" i="1"/>
  <c r="AM549" i="1"/>
  <c r="AR549" i="1" s="1"/>
  <c r="AY549" i="1"/>
  <c r="BC549" i="1" s="1"/>
  <c r="Q548" i="1"/>
  <c r="BB545" i="1"/>
  <c r="AM545" i="1"/>
  <c r="AR545" i="1" s="1"/>
  <c r="AY545" i="1"/>
  <c r="BC545" i="1" s="1"/>
  <c r="AA544" i="1"/>
  <c r="Q544" i="1"/>
  <c r="BB541" i="1"/>
  <c r="AM541" i="1"/>
  <c r="AR541" i="1" s="1"/>
  <c r="AY541" i="1"/>
  <c r="BC541" i="1" s="1"/>
  <c r="Q540" i="1"/>
  <c r="BB537" i="1"/>
  <c r="AM537" i="1"/>
  <c r="AR537" i="1" s="1"/>
  <c r="AY537" i="1"/>
  <c r="BC537" i="1" s="1"/>
  <c r="Q536" i="1"/>
  <c r="AM533" i="1"/>
  <c r="AR533" i="1" s="1"/>
  <c r="AY533" i="1"/>
  <c r="BC533" i="1" s="1"/>
  <c r="Q532" i="1"/>
  <c r="AM529" i="1"/>
  <c r="AR529" i="1" s="1"/>
  <c r="AY529" i="1"/>
  <c r="BC529" i="1" s="1"/>
  <c r="Q528" i="1"/>
  <c r="AM525" i="1"/>
  <c r="AR525" i="1" s="1"/>
  <c r="AY525" i="1"/>
  <c r="BC525" i="1" s="1"/>
  <c r="Q524" i="1"/>
  <c r="BB521" i="1"/>
  <c r="AM521" i="1"/>
  <c r="AR521" i="1" s="1"/>
  <c r="AY521" i="1"/>
  <c r="BC521" i="1" s="1"/>
  <c r="Q520" i="1"/>
  <c r="BB517" i="1"/>
  <c r="AM517" i="1"/>
  <c r="AR517" i="1" s="1"/>
  <c r="AY517" i="1"/>
  <c r="BC517" i="1" s="1"/>
  <c r="Q516" i="1"/>
  <c r="AM513" i="1"/>
  <c r="AR513" i="1" s="1"/>
  <c r="AY513" i="1"/>
  <c r="BC513" i="1" s="1"/>
  <c r="Q512" i="1"/>
  <c r="BB509" i="1"/>
  <c r="AM509" i="1"/>
  <c r="AR509" i="1" s="1"/>
  <c r="AY509" i="1"/>
  <c r="BC509" i="1" s="1"/>
  <c r="Q508" i="1"/>
  <c r="AM505" i="1"/>
  <c r="AR505" i="1" s="1"/>
  <c r="AY505" i="1"/>
  <c r="BC505" i="1" s="1"/>
  <c r="Q504" i="1"/>
  <c r="BB501" i="1"/>
  <c r="AM501" i="1"/>
  <c r="AR501" i="1" s="1"/>
  <c r="AY501" i="1"/>
  <c r="BC501" i="1" s="1"/>
  <c r="Q500" i="1"/>
  <c r="BB497" i="1"/>
  <c r="AM497" i="1"/>
  <c r="AR497" i="1" s="1"/>
  <c r="AY497" i="1"/>
  <c r="BC497" i="1" s="1"/>
  <c r="Q496" i="1"/>
  <c r="AM493" i="1"/>
  <c r="AR493" i="1" s="1"/>
  <c r="AY493" i="1"/>
  <c r="BC493" i="1" s="1"/>
  <c r="Q492" i="1"/>
  <c r="BB489" i="1"/>
  <c r="AM489" i="1"/>
  <c r="AR489" i="1" s="1"/>
  <c r="AY489" i="1"/>
  <c r="BC489" i="1" s="1"/>
  <c r="AA488" i="1"/>
  <c r="Q488" i="1"/>
  <c r="BC487" i="1"/>
  <c r="AM485" i="1"/>
  <c r="AR485" i="1" s="1"/>
  <c r="AY485" i="1"/>
  <c r="BC485" i="1" s="1"/>
  <c r="AA484" i="1"/>
  <c r="Q484" i="1"/>
  <c r="BB481" i="1"/>
  <c r="AM481" i="1"/>
  <c r="AR481" i="1" s="1"/>
  <c r="AY481" i="1"/>
  <c r="BC481" i="1" s="1"/>
  <c r="Q480" i="1"/>
  <c r="AM477" i="1"/>
  <c r="AR477" i="1" s="1"/>
  <c r="AY477" i="1"/>
  <c r="BC477" i="1" s="1"/>
  <c r="Q476" i="1"/>
  <c r="BB473" i="1"/>
  <c r="AM473" i="1"/>
  <c r="AR473" i="1" s="1"/>
  <c r="AY473" i="1"/>
  <c r="BC473" i="1" s="1"/>
  <c r="Q472" i="1"/>
  <c r="BB469" i="1"/>
  <c r="AM469" i="1"/>
  <c r="AR469" i="1" s="1"/>
  <c r="AY469" i="1"/>
  <c r="BC469" i="1" s="1"/>
  <c r="Q468" i="1"/>
  <c r="AM465" i="1"/>
  <c r="AR465" i="1" s="1"/>
  <c r="AY465" i="1"/>
  <c r="BC465" i="1" s="1"/>
  <c r="Y465" i="1"/>
  <c r="AB465" i="1" s="1"/>
  <c r="AA465" i="1" s="1"/>
  <c r="BA465" i="1"/>
  <c r="BD465" i="1" s="1"/>
  <c r="AM464" i="1"/>
  <c r="AR464" i="1" s="1"/>
  <c r="AY464" i="1"/>
  <c r="BC464" i="1" s="1"/>
  <c r="Y464" i="1"/>
  <c r="AB464" i="1" s="1"/>
  <c r="BA464" i="1"/>
  <c r="BD464" i="1" s="1"/>
  <c r="AW464" i="1"/>
  <c r="BB464" i="1" s="1"/>
  <c r="Q463" i="1"/>
  <c r="AB455" i="1"/>
  <c r="AM447" i="1"/>
  <c r="AR447" i="1" s="1"/>
  <c r="AY447" i="1"/>
  <c r="BC447" i="1" s="1"/>
  <c r="BA447" i="1"/>
  <c r="BD447" i="1" s="1"/>
  <c r="AW447" i="1"/>
  <c r="BB447" i="1" s="1"/>
  <c r="AS441" i="1"/>
  <c r="Q437" i="1"/>
  <c r="Y395" i="1"/>
  <c r="AB395" i="1" s="1"/>
  <c r="AO395" i="1"/>
  <c r="AS395" i="1" s="1"/>
  <c r="AY395" i="1"/>
  <c r="BC395" i="1" s="1"/>
  <c r="AM395" i="1"/>
  <c r="AR395" i="1" s="1"/>
  <c r="BA395" i="1"/>
  <c r="BD395" i="1" s="1"/>
  <c r="Y379" i="1"/>
  <c r="AB379" i="1" s="1"/>
  <c r="AC379" i="1" s="1"/>
  <c r="D377" i="7" s="1"/>
  <c r="Y363" i="1"/>
  <c r="AB363" i="1" s="1"/>
  <c r="AC363" i="1" s="1"/>
  <c r="D361" i="7" s="1"/>
  <c r="Y347" i="1"/>
  <c r="AB347" i="1" s="1"/>
  <c r="AA345" i="1"/>
  <c r="AC345" i="1"/>
  <c r="D343" i="7" s="1"/>
  <c r="AA280" i="1"/>
  <c r="AW629" i="1"/>
  <c r="BB629" i="1" s="1"/>
  <c r="AM628" i="1"/>
  <c r="AR628" i="1" s="1"/>
  <c r="AY628" i="1"/>
  <c r="BC628" i="1" s="1"/>
  <c r="AW625" i="1"/>
  <c r="BB625" i="1" s="1"/>
  <c r="AA625" i="1"/>
  <c r="AM624" i="1"/>
  <c r="AR624" i="1" s="1"/>
  <c r="AY624" i="1"/>
  <c r="BC624" i="1" s="1"/>
  <c r="Q623" i="1"/>
  <c r="AW621" i="1"/>
  <c r="BB621" i="1" s="1"/>
  <c r="AM620" i="1"/>
  <c r="AR620" i="1" s="1"/>
  <c r="AY620" i="1"/>
  <c r="BC620" i="1" s="1"/>
  <c r="Q619" i="1"/>
  <c r="AW617" i="1"/>
  <c r="BB617" i="1" s="1"/>
  <c r="AA617" i="1"/>
  <c r="AM616" i="1"/>
  <c r="AR616" i="1" s="1"/>
  <c r="AY616" i="1"/>
  <c r="BC616" i="1" s="1"/>
  <c r="Q615" i="1"/>
  <c r="AW613" i="1"/>
  <c r="BB613" i="1" s="1"/>
  <c r="AA613" i="1"/>
  <c r="AM612" i="1"/>
  <c r="AR612" i="1" s="1"/>
  <c r="AY612" i="1"/>
  <c r="BC612" i="1" s="1"/>
  <c r="AW609" i="1"/>
  <c r="BB609" i="1" s="1"/>
  <c r="AM608" i="1"/>
  <c r="AR608" i="1" s="1"/>
  <c r="AY608" i="1"/>
  <c r="BC608" i="1" s="1"/>
  <c r="Q607" i="1"/>
  <c r="AW605" i="1"/>
  <c r="BB605" i="1" s="1"/>
  <c r="AM604" i="1"/>
  <c r="AR604" i="1" s="1"/>
  <c r="AY604" i="1"/>
  <c r="BC604" i="1" s="1"/>
  <c r="Q603" i="1"/>
  <c r="AW601" i="1"/>
  <c r="BB601" i="1" s="1"/>
  <c r="AM600" i="1"/>
  <c r="AR600" i="1" s="1"/>
  <c r="AY600" i="1"/>
  <c r="BC600" i="1" s="1"/>
  <c r="Q599" i="1"/>
  <c r="AW597" i="1"/>
  <c r="BB597" i="1" s="1"/>
  <c r="AM596" i="1"/>
  <c r="AR596" i="1" s="1"/>
  <c r="AY596" i="1"/>
  <c r="BC596" i="1" s="1"/>
  <c r="AW593" i="1"/>
  <c r="BB593" i="1" s="1"/>
  <c r="AM592" i="1"/>
  <c r="AR592" i="1" s="1"/>
  <c r="AY592" i="1"/>
  <c r="BC592" i="1" s="1"/>
  <c r="Q591" i="1"/>
  <c r="AW589" i="1"/>
  <c r="BB589" i="1" s="1"/>
  <c r="AM588" i="1"/>
  <c r="AR588" i="1" s="1"/>
  <c r="AY588" i="1"/>
  <c r="BC588" i="1" s="1"/>
  <c r="Q587" i="1"/>
  <c r="AW585" i="1"/>
  <c r="BB585" i="1" s="1"/>
  <c r="AM584" i="1"/>
  <c r="AR584" i="1" s="1"/>
  <c r="AY584" i="1"/>
  <c r="BC584" i="1" s="1"/>
  <c r="Q583" i="1"/>
  <c r="AW581" i="1"/>
  <c r="BB581" i="1" s="1"/>
  <c r="AM580" i="1"/>
  <c r="AR580" i="1" s="1"/>
  <c r="AY580" i="1"/>
  <c r="BC580" i="1" s="1"/>
  <c r="AW577" i="1"/>
  <c r="BB577" i="1" s="1"/>
  <c r="AM576" i="1"/>
  <c r="AR576" i="1" s="1"/>
  <c r="AY576" i="1"/>
  <c r="BC576" i="1" s="1"/>
  <c r="Q575" i="1"/>
  <c r="BB572" i="1"/>
  <c r="AM572" i="1"/>
  <c r="AR572" i="1" s="1"/>
  <c r="AY572" i="1"/>
  <c r="BC572" i="1" s="1"/>
  <c r="Q571" i="1"/>
  <c r="AM568" i="1"/>
  <c r="AR568" i="1" s="1"/>
  <c r="AY568" i="1"/>
  <c r="BC568" i="1" s="1"/>
  <c r="Q567" i="1"/>
  <c r="AM564" i="1"/>
  <c r="AR564" i="1" s="1"/>
  <c r="AY564" i="1"/>
  <c r="BC564" i="1" s="1"/>
  <c r="AA563" i="1"/>
  <c r="Q563" i="1"/>
  <c r="BB560" i="1"/>
  <c r="AM560" i="1"/>
  <c r="AR560" i="1" s="1"/>
  <c r="AY560" i="1"/>
  <c r="BC560" i="1" s="1"/>
  <c r="Q559" i="1"/>
  <c r="AM556" i="1"/>
  <c r="AR556" i="1" s="1"/>
  <c r="AY556" i="1"/>
  <c r="BC556" i="1" s="1"/>
  <c r="Q555" i="1"/>
  <c r="BB552" i="1"/>
  <c r="AM552" i="1"/>
  <c r="AR552" i="1" s="1"/>
  <c r="AY552" i="1"/>
  <c r="BC552" i="1" s="1"/>
  <c r="Q551" i="1"/>
  <c r="AM548" i="1"/>
  <c r="AR548" i="1" s="1"/>
  <c r="AY548" i="1"/>
  <c r="BC548" i="1" s="1"/>
  <c r="Q547" i="1"/>
  <c r="AM544" i="1"/>
  <c r="AR544" i="1" s="1"/>
  <c r="AY544" i="1"/>
  <c r="BC544" i="1" s="1"/>
  <c r="Q543" i="1"/>
  <c r="T543" i="1" s="1"/>
  <c r="C541" i="7" s="1"/>
  <c r="AM540" i="1"/>
  <c r="AR540" i="1" s="1"/>
  <c r="AY540" i="1"/>
  <c r="BC540" i="1" s="1"/>
  <c r="Q539" i="1"/>
  <c r="BB536" i="1"/>
  <c r="AM536" i="1"/>
  <c r="AR536" i="1" s="1"/>
  <c r="AY536" i="1"/>
  <c r="BC536" i="1" s="1"/>
  <c r="Q535" i="1"/>
  <c r="BB532" i="1"/>
  <c r="AM532" i="1"/>
  <c r="AR532" i="1" s="1"/>
  <c r="AY532" i="1"/>
  <c r="BC532" i="1" s="1"/>
  <c r="Q531" i="1"/>
  <c r="AM528" i="1"/>
  <c r="AR528" i="1" s="1"/>
  <c r="AU528" i="1" s="1"/>
  <c r="F526" i="7" s="1"/>
  <c r="AY528" i="1"/>
  <c r="BC528" i="1" s="1"/>
  <c r="Q527" i="1"/>
  <c r="AM524" i="1"/>
  <c r="AR524" i="1" s="1"/>
  <c r="AY524" i="1"/>
  <c r="BC524" i="1" s="1"/>
  <c r="Q523" i="1"/>
  <c r="BB520" i="1"/>
  <c r="AM520" i="1"/>
  <c r="AR520" i="1" s="1"/>
  <c r="AU520" i="1" s="1"/>
  <c r="F518" i="7" s="1"/>
  <c r="AY520" i="1"/>
  <c r="BC520" i="1" s="1"/>
  <c r="Q519" i="1"/>
  <c r="BC518" i="1"/>
  <c r="AM516" i="1"/>
  <c r="AR516" i="1" s="1"/>
  <c r="AY516" i="1"/>
  <c r="BC516" i="1" s="1"/>
  <c r="Q515" i="1"/>
  <c r="BB512" i="1"/>
  <c r="AM512" i="1"/>
  <c r="AR512" i="1" s="1"/>
  <c r="AY512" i="1"/>
  <c r="BC512" i="1" s="1"/>
  <c r="Q511" i="1"/>
  <c r="BB508" i="1"/>
  <c r="AM508" i="1"/>
  <c r="AR508" i="1" s="1"/>
  <c r="AU508" i="1" s="1"/>
  <c r="F506" i="7" s="1"/>
  <c r="AY508" i="1"/>
  <c r="BC508" i="1" s="1"/>
  <c r="Q507" i="1"/>
  <c r="AM504" i="1"/>
  <c r="AR504" i="1" s="1"/>
  <c r="AY504" i="1"/>
  <c r="BC504" i="1" s="1"/>
  <c r="Q503" i="1"/>
  <c r="AM500" i="1"/>
  <c r="AR500" i="1" s="1"/>
  <c r="AY500" i="1"/>
  <c r="BC500" i="1" s="1"/>
  <c r="AA499" i="1"/>
  <c r="Q499" i="1"/>
  <c r="AM496" i="1"/>
  <c r="AR496" i="1" s="1"/>
  <c r="AY496" i="1"/>
  <c r="BC496" i="1" s="1"/>
  <c r="Q495" i="1"/>
  <c r="AM492" i="1"/>
  <c r="AR492" i="1" s="1"/>
  <c r="AY492" i="1"/>
  <c r="BC492" i="1" s="1"/>
  <c r="Q491" i="1"/>
  <c r="BB488" i="1"/>
  <c r="AM488" i="1"/>
  <c r="AR488" i="1" s="1"/>
  <c r="AY488" i="1"/>
  <c r="BC488" i="1" s="1"/>
  <c r="Q487" i="1"/>
  <c r="AM484" i="1"/>
  <c r="AR484" i="1" s="1"/>
  <c r="AY484" i="1"/>
  <c r="BC484" i="1" s="1"/>
  <c r="Q483" i="1"/>
  <c r="BB480" i="1"/>
  <c r="AM480" i="1"/>
  <c r="AR480" i="1" s="1"/>
  <c r="AY480" i="1"/>
  <c r="BC480" i="1" s="1"/>
  <c r="Q479" i="1"/>
  <c r="AM476" i="1"/>
  <c r="AR476" i="1" s="1"/>
  <c r="AY476" i="1"/>
  <c r="BC476" i="1" s="1"/>
  <c r="Q475" i="1"/>
  <c r="BB472" i="1"/>
  <c r="AM472" i="1"/>
  <c r="AR472" i="1" s="1"/>
  <c r="AY472" i="1"/>
  <c r="BC472" i="1" s="1"/>
  <c r="Q471" i="1"/>
  <c r="AM468" i="1"/>
  <c r="AR468" i="1" s="1"/>
  <c r="AY468" i="1"/>
  <c r="BC468" i="1" s="1"/>
  <c r="AO465" i="1"/>
  <c r="AS465" i="1" s="1"/>
  <c r="N465" i="1"/>
  <c r="AM461" i="1"/>
  <c r="AR461" i="1" s="1"/>
  <c r="AY461" i="1"/>
  <c r="BC461" i="1" s="1"/>
  <c r="Y461" i="1"/>
  <c r="AB461" i="1" s="1"/>
  <c r="AA461" i="1" s="1"/>
  <c r="BA461" i="1"/>
  <c r="BD461" i="1" s="1"/>
  <c r="AM460" i="1"/>
  <c r="AR460" i="1" s="1"/>
  <c r="AY460" i="1"/>
  <c r="BC460" i="1" s="1"/>
  <c r="Y460" i="1"/>
  <c r="AB460" i="1" s="1"/>
  <c r="BA460" i="1"/>
  <c r="BD460" i="1" s="1"/>
  <c r="AW460" i="1"/>
  <c r="BB460" i="1" s="1"/>
  <c r="Q459" i="1"/>
  <c r="Q456" i="1"/>
  <c r="P452" i="1"/>
  <c r="S452" i="1" s="1"/>
  <c r="AM452" i="1"/>
  <c r="AR452" i="1" s="1"/>
  <c r="AY452" i="1"/>
  <c r="BC452" i="1" s="1"/>
  <c r="AW452" i="1"/>
  <c r="BB452" i="1" s="1"/>
  <c r="Y447" i="1"/>
  <c r="AB447" i="1" s="1"/>
  <c r="AC447" i="1" s="1"/>
  <c r="D445" i="7" s="1"/>
  <c r="P444" i="1"/>
  <c r="AM444" i="1"/>
  <c r="AR444" i="1" s="1"/>
  <c r="AY444" i="1"/>
  <c r="BC444" i="1" s="1"/>
  <c r="AW444" i="1"/>
  <c r="BB444" i="1" s="1"/>
  <c r="Q429" i="1"/>
  <c r="Y391" i="1"/>
  <c r="AB391" i="1" s="1"/>
  <c r="AC391" i="1" s="1"/>
  <c r="D389" i="7" s="1"/>
  <c r="AO391" i="1"/>
  <c r="AS391" i="1" s="1"/>
  <c r="AU391" i="1" s="1"/>
  <c r="F389" i="7" s="1"/>
  <c r="AY391" i="1"/>
  <c r="BC391" i="1" s="1"/>
  <c r="AM371" i="1"/>
  <c r="AR371" i="1" s="1"/>
  <c r="AY371" i="1"/>
  <c r="BC371" i="1" s="1"/>
  <c r="AO371" i="1"/>
  <c r="AS371" i="1" s="1"/>
  <c r="BA371" i="1"/>
  <c r="BD371" i="1" s="1"/>
  <c r="AM355" i="1"/>
  <c r="AR355" i="1" s="1"/>
  <c r="AY355" i="1"/>
  <c r="BC355" i="1" s="1"/>
  <c r="AO355" i="1"/>
  <c r="AS355" i="1" s="1"/>
  <c r="BA355" i="1"/>
  <c r="BD355" i="1" s="1"/>
  <c r="AM339" i="1"/>
  <c r="AR339" i="1" s="1"/>
  <c r="AY339" i="1"/>
  <c r="BC339" i="1" s="1"/>
  <c r="AO339" i="1"/>
  <c r="AS339" i="1" s="1"/>
  <c r="BA339" i="1"/>
  <c r="BD339" i="1" s="1"/>
  <c r="AY332" i="1"/>
  <c r="BC332" i="1" s="1"/>
  <c r="Y332" i="1"/>
  <c r="AB332" i="1" s="1"/>
  <c r="AC332" i="1" s="1"/>
  <c r="D330" i="7" s="1"/>
  <c r="AM332" i="1"/>
  <c r="AR332" i="1" s="1"/>
  <c r="AW332" i="1"/>
  <c r="BB332" i="1" s="1"/>
  <c r="BA332" i="1"/>
  <c r="BD332" i="1" s="1"/>
  <c r="AO332" i="1"/>
  <c r="AS332" i="1" s="1"/>
  <c r="AY322" i="1"/>
  <c r="BC322" i="1" s="1"/>
  <c r="Y322" i="1"/>
  <c r="AB322" i="1" s="1"/>
  <c r="AC322" i="1" s="1"/>
  <c r="D320" i="7" s="1"/>
  <c r="AM322" i="1"/>
  <c r="AR322" i="1" s="1"/>
  <c r="AW322" i="1"/>
  <c r="BB322" i="1" s="1"/>
  <c r="BA322" i="1"/>
  <c r="BD322" i="1" s="1"/>
  <c r="AO322" i="1"/>
  <c r="AS322" i="1" s="1"/>
  <c r="AY324" i="1"/>
  <c r="BC324" i="1" s="1"/>
  <c r="Y324" i="1"/>
  <c r="AB324" i="1" s="1"/>
  <c r="AM324" i="1"/>
  <c r="AR324" i="1" s="1"/>
  <c r="AW324" i="1"/>
  <c r="BB324" i="1" s="1"/>
  <c r="BA324" i="1"/>
  <c r="BD324" i="1" s="1"/>
  <c r="AY316" i="1"/>
  <c r="BC316" i="1" s="1"/>
  <c r="Y316" i="1"/>
  <c r="AB316" i="1" s="1"/>
  <c r="AC316" i="1" s="1"/>
  <c r="D314" i="7" s="1"/>
  <c r="AM316" i="1"/>
  <c r="AR316" i="1" s="1"/>
  <c r="AW316" i="1"/>
  <c r="BB316" i="1" s="1"/>
  <c r="BA316" i="1"/>
  <c r="BD316" i="1" s="1"/>
  <c r="AC288" i="1"/>
  <c r="D286" i="7" s="1"/>
  <c r="AA288" i="1"/>
  <c r="Q466" i="1"/>
  <c r="T466" i="1" s="1"/>
  <c r="C464" i="7" s="1"/>
  <c r="AM463" i="1"/>
  <c r="AR463" i="1" s="1"/>
  <c r="AY463" i="1"/>
  <c r="BC463" i="1" s="1"/>
  <c r="Q462" i="1"/>
  <c r="AM459" i="1"/>
  <c r="AR459" i="1" s="1"/>
  <c r="AY459" i="1"/>
  <c r="BC459" i="1" s="1"/>
  <c r="Q458" i="1"/>
  <c r="AM455" i="1"/>
  <c r="AR455" i="1" s="1"/>
  <c r="AY455" i="1"/>
  <c r="BC455" i="1" s="1"/>
  <c r="Q454" i="1"/>
  <c r="AM453" i="1"/>
  <c r="AR453" i="1" s="1"/>
  <c r="AY453" i="1"/>
  <c r="BC453" i="1" s="1"/>
  <c r="Q450" i="1"/>
  <c r="AM449" i="1"/>
  <c r="AR449" i="1" s="1"/>
  <c r="AY449" i="1"/>
  <c r="BC449" i="1" s="1"/>
  <c r="Q446" i="1"/>
  <c r="AM445" i="1"/>
  <c r="AR445" i="1" s="1"/>
  <c r="AY445" i="1"/>
  <c r="BC445" i="1" s="1"/>
  <c r="BD441" i="1"/>
  <c r="AS435" i="1"/>
  <c r="Q435" i="1"/>
  <c r="AS427" i="1"/>
  <c r="Q427" i="1"/>
  <c r="AA420" i="1"/>
  <c r="AS419" i="1"/>
  <c r="Q419" i="1"/>
  <c r="AS411" i="1"/>
  <c r="Q411" i="1"/>
  <c r="Y399" i="1"/>
  <c r="AB399" i="1" s="1"/>
  <c r="AC399" i="1" s="1"/>
  <c r="D397" i="7" s="1"/>
  <c r="AO399" i="1"/>
  <c r="AS399" i="1" s="1"/>
  <c r="AY399" i="1"/>
  <c r="BC399" i="1" s="1"/>
  <c r="AA386" i="1"/>
  <c r="AA384" i="1"/>
  <c r="Y383" i="1"/>
  <c r="AB383" i="1" s="1"/>
  <c r="AC383" i="1" s="1"/>
  <c r="D381" i="7" s="1"/>
  <c r="AO383" i="1"/>
  <c r="AS383" i="1" s="1"/>
  <c r="AY383" i="1"/>
  <c r="BC383" i="1" s="1"/>
  <c r="T375" i="1"/>
  <c r="C373" i="7" s="1"/>
  <c r="AM375" i="1"/>
  <c r="AR375" i="1" s="1"/>
  <c r="AY375" i="1"/>
  <c r="BC375" i="1" s="1"/>
  <c r="AO375" i="1"/>
  <c r="AS375" i="1" s="1"/>
  <c r="BA375" i="1"/>
  <c r="BD375" i="1" s="1"/>
  <c r="AM367" i="1"/>
  <c r="AR367" i="1" s="1"/>
  <c r="AY367" i="1"/>
  <c r="BC367" i="1" s="1"/>
  <c r="AO367" i="1"/>
  <c r="AS367" i="1" s="1"/>
  <c r="BA367" i="1"/>
  <c r="BD367" i="1" s="1"/>
  <c r="AM359" i="1"/>
  <c r="AR359" i="1" s="1"/>
  <c r="AY359" i="1"/>
  <c r="BC359" i="1" s="1"/>
  <c r="AO359" i="1"/>
  <c r="AS359" i="1" s="1"/>
  <c r="BA359" i="1"/>
  <c r="BD359" i="1" s="1"/>
  <c r="AM351" i="1"/>
  <c r="AR351" i="1" s="1"/>
  <c r="AY351" i="1"/>
  <c r="BC351" i="1" s="1"/>
  <c r="AO351" i="1"/>
  <c r="AS351" i="1" s="1"/>
  <c r="BA351" i="1"/>
  <c r="BD351" i="1" s="1"/>
  <c r="AM343" i="1"/>
  <c r="AR343" i="1" s="1"/>
  <c r="AY343" i="1"/>
  <c r="BC343" i="1" s="1"/>
  <c r="AO343" i="1"/>
  <c r="AS343" i="1" s="1"/>
  <c r="BA343" i="1"/>
  <c r="BD343" i="1" s="1"/>
  <c r="AY334" i="1"/>
  <c r="BC334" i="1" s="1"/>
  <c r="Y334" i="1"/>
  <c r="AB334" i="1" s="1"/>
  <c r="AC334" i="1" s="1"/>
  <c r="D332" i="7" s="1"/>
  <c r="AM334" i="1"/>
  <c r="AR334" i="1" s="1"/>
  <c r="AW334" i="1"/>
  <c r="BB334" i="1" s="1"/>
  <c r="BA334" i="1"/>
  <c r="BD334" i="1" s="1"/>
  <c r="AY326" i="1"/>
  <c r="BC326" i="1" s="1"/>
  <c r="Y326" i="1"/>
  <c r="AB326" i="1" s="1"/>
  <c r="AA326" i="1" s="1"/>
  <c r="AM326" i="1"/>
  <c r="AR326" i="1" s="1"/>
  <c r="AU326" i="1" s="1"/>
  <c r="F324" i="7" s="1"/>
  <c r="AW326" i="1"/>
  <c r="BB326" i="1" s="1"/>
  <c r="BA326" i="1"/>
  <c r="BD326" i="1" s="1"/>
  <c r="AY318" i="1"/>
  <c r="BC318" i="1" s="1"/>
  <c r="Y318" i="1"/>
  <c r="AB318" i="1" s="1"/>
  <c r="AC318" i="1" s="1"/>
  <c r="D316" i="7" s="1"/>
  <c r="AM318" i="1"/>
  <c r="AR318" i="1" s="1"/>
  <c r="AW318" i="1"/>
  <c r="BB318" i="1" s="1"/>
  <c r="BA318" i="1"/>
  <c r="BD318" i="1" s="1"/>
  <c r="AC296" i="1"/>
  <c r="D294" i="7" s="1"/>
  <c r="AA296" i="1"/>
  <c r="AM466" i="1"/>
  <c r="AR466" i="1" s="1"/>
  <c r="AU466" i="1" s="1"/>
  <c r="F464" i="7" s="1"/>
  <c r="AY466" i="1"/>
  <c r="BC466" i="1" s="1"/>
  <c r="Q465" i="1"/>
  <c r="AM462" i="1"/>
  <c r="AR462" i="1" s="1"/>
  <c r="AY462" i="1"/>
  <c r="BC462" i="1" s="1"/>
  <c r="Q461" i="1"/>
  <c r="AM458" i="1"/>
  <c r="AR458" i="1" s="1"/>
  <c r="AY458" i="1"/>
  <c r="BC458" i="1" s="1"/>
  <c r="Q457" i="1"/>
  <c r="AM454" i="1"/>
  <c r="AR454" i="1" s="1"/>
  <c r="AY454" i="1"/>
  <c r="BC454" i="1" s="1"/>
  <c r="AA451" i="1"/>
  <c r="Q451" i="1"/>
  <c r="AM450" i="1"/>
  <c r="AR450" i="1" s="1"/>
  <c r="AY450" i="1"/>
  <c r="BC450" i="1" s="1"/>
  <c r="BE450" i="1" s="1"/>
  <c r="G448" i="7" s="1"/>
  <c r="Q447" i="1"/>
  <c r="AM446" i="1"/>
  <c r="AR446" i="1" s="1"/>
  <c r="AY446" i="1"/>
  <c r="BC446" i="1" s="1"/>
  <c r="Q443" i="1"/>
  <c r="AS433" i="1"/>
  <c r="AU420" i="1"/>
  <c r="F418" i="7" s="1"/>
  <c r="AS417" i="1"/>
  <c r="AU417" i="1" s="1"/>
  <c r="F415" i="7" s="1"/>
  <c r="AA404" i="1"/>
  <c r="Y403" i="1"/>
  <c r="AB403" i="1" s="1"/>
  <c r="AC403" i="1" s="1"/>
  <c r="D401" i="7" s="1"/>
  <c r="AO403" i="1"/>
  <c r="AS403" i="1" s="1"/>
  <c r="AU403" i="1" s="1"/>
  <c r="F401" i="7" s="1"/>
  <c r="AY403" i="1"/>
  <c r="BC403" i="1" s="1"/>
  <c r="Y387" i="1"/>
  <c r="AB387" i="1" s="1"/>
  <c r="AC387" i="1" s="1"/>
  <c r="D385" i="7" s="1"/>
  <c r="AO387" i="1"/>
  <c r="AS387" i="1" s="1"/>
  <c r="AY387" i="1"/>
  <c r="BC387" i="1" s="1"/>
  <c r="BA383" i="1"/>
  <c r="BD383" i="1" s="1"/>
  <c r="AM383" i="1"/>
  <c r="AR383" i="1" s="1"/>
  <c r="Y375" i="1"/>
  <c r="AB375" i="1" s="1"/>
  <c r="AC375" i="1" s="1"/>
  <c r="D373" i="7" s="1"/>
  <c r="Y367" i="1"/>
  <c r="AB367" i="1" s="1"/>
  <c r="AC367" i="1" s="1"/>
  <c r="D365" i="7" s="1"/>
  <c r="AC365" i="1"/>
  <c r="D363" i="7" s="1"/>
  <c r="Y359" i="1"/>
  <c r="AB359" i="1" s="1"/>
  <c r="AC359" i="1" s="1"/>
  <c r="D357" i="7" s="1"/>
  <c r="AA357" i="1"/>
  <c r="AC357" i="1"/>
  <c r="D355" i="7" s="1"/>
  <c r="Y351" i="1"/>
  <c r="AB351" i="1" s="1"/>
  <c r="AC351" i="1" s="1"/>
  <c r="D349" i="7" s="1"/>
  <c r="Y343" i="1"/>
  <c r="AB343" i="1" s="1"/>
  <c r="AC343" i="1" s="1"/>
  <c r="D341" i="7" s="1"/>
  <c r="AY328" i="1"/>
  <c r="BC328" i="1" s="1"/>
  <c r="Y328" i="1"/>
  <c r="AB328" i="1" s="1"/>
  <c r="AC328" i="1" s="1"/>
  <c r="D326" i="7" s="1"/>
  <c r="AM328" i="1"/>
  <c r="AR328" i="1" s="1"/>
  <c r="AU328" i="1" s="1"/>
  <c r="F326" i="7" s="1"/>
  <c r="AW328" i="1"/>
  <c r="BB328" i="1" s="1"/>
  <c r="BA328" i="1"/>
  <c r="BD328" i="1" s="1"/>
  <c r="AO324" i="1"/>
  <c r="AS324" i="1" s="1"/>
  <c r="AY320" i="1"/>
  <c r="BC320" i="1" s="1"/>
  <c r="Y320" i="1"/>
  <c r="AB320" i="1" s="1"/>
  <c r="AC320" i="1" s="1"/>
  <c r="D318" i="7" s="1"/>
  <c r="AM320" i="1"/>
  <c r="AR320" i="1" s="1"/>
  <c r="AW320" i="1"/>
  <c r="BB320" i="1" s="1"/>
  <c r="BA320" i="1"/>
  <c r="BD320" i="1" s="1"/>
  <c r="AO316" i="1"/>
  <c r="AS316" i="1" s="1"/>
  <c r="AA304" i="1"/>
  <c r="AY441" i="1"/>
  <c r="BC441" i="1" s="1"/>
  <c r="Y441" i="1"/>
  <c r="AB441" i="1" s="1"/>
  <c r="AA441" i="1" s="1"/>
  <c r="AY439" i="1"/>
  <c r="BC439" i="1" s="1"/>
  <c r="Y439" i="1"/>
  <c r="AB439" i="1" s="1"/>
  <c r="AA439" i="1" s="1"/>
  <c r="AY437" i="1"/>
  <c r="BC437" i="1" s="1"/>
  <c r="Y437" i="1"/>
  <c r="AB437" i="1" s="1"/>
  <c r="AA437" i="1" s="1"/>
  <c r="AY435" i="1"/>
  <c r="BC435" i="1" s="1"/>
  <c r="Y435" i="1"/>
  <c r="AB435" i="1" s="1"/>
  <c r="AA435" i="1" s="1"/>
  <c r="AY433" i="1"/>
  <c r="BC433" i="1" s="1"/>
  <c r="Y433" i="1"/>
  <c r="AB433" i="1" s="1"/>
  <c r="AA433" i="1" s="1"/>
  <c r="AY431" i="1"/>
  <c r="BC431" i="1" s="1"/>
  <c r="Y431" i="1"/>
  <c r="AB431" i="1" s="1"/>
  <c r="AA431" i="1" s="1"/>
  <c r="AY429" i="1"/>
  <c r="BC429" i="1" s="1"/>
  <c r="Y429" i="1"/>
  <c r="AB429" i="1" s="1"/>
  <c r="AA429" i="1" s="1"/>
  <c r="AY427" i="1"/>
  <c r="BC427" i="1" s="1"/>
  <c r="Y427" i="1"/>
  <c r="AB427" i="1" s="1"/>
  <c r="AA427" i="1" s="1"/>
  <c r="AY425" i="1"/>
  <c r="BC425" i="1" s="1"/>
  <c r="Y425" i="1"/>
  <c r="AB425" i="1" s="1"/>
  <c r="AA425" i="1" s="1"/>
  <c r="AY423" i="1"/>
  <c r="BC423" i="1" s="1"/>
  <c r="Y423" i="1"/>
  <c r="AB423" i="1" s="1"/>
  <c r="AA423" i="1" s="1"/>
  <c r="AY421" i="1"/>
  <c r="BC421" i="1" s="1"/>
  <c r="Y421" i="1"/>
  <c r="AB421" i="1" s="1"/>
  <c r="AA421" i="1" s="1"/>
  <c r="AY419" i="1"/>
  <c r="BC419" i="1" s="1"/>
  <c r="Y419" i="1"/>
  <c r="AB419" i="1" s="1"/>
  <c r="AA419" i="1" s="1"/>
  <c r="AY417" i="1"/>
  <c r="BC417" i="1" s="1"/>
  <c r="Y417" i="1"/>
  <c r="AB417" i="1" s="1"/>
  <c r="AA417" i="1" s="1"/>
  <c r="AY415" i="1"/>
  <c r="BC415" i="1" s="1"/>
  <c r="Y415" i="1"/>
  <c r="AB415" i="1" s="1"/>
  <c r="AA415" i="1" s="1"/>
  <c r="AY413" i="1"/>
  <c r="BC413" i="1" s="1"/>
  <c r="Y413" i="1"/>
  <c r="AB413" i="1" s="1"/>
  <c r="AA413" i="1" s="1"/>
  <c r="AY411" i="1"/>
  <c r="BC411" i="1" s="1"/>
  <c r="Y411" i="1"/>
  <c r="AB411" i="1" s="1"/>
  <c r="AA411" i="1" s="1"/>
  <c r="AY409" i="1"/>
  <c r="BC409" i="1" s="1"/>
  <c r="Y409" i="1"/>
  <c r="AB409" i="1" s="1"/>
  <c r="AA409" i="1" s="1"/>
  <c r="AY407" i="1"/>
  <c r="BC407" i="1" s="1"/>
  <c r="Y407" i="1"/>
  <c r="AB407" i="1" s="1"/>
  <c r="AA407" i="1" s="1"/>
  <c r="AY404" i="1"/>
  <c r="BC404" i="1" s="1"/>
  <c r="AO404" i="1"/>
  <c r="AS404" i="1" s="1"/>
  <c r="AU404" i="1" s="1"/>
  <c r="F402" i="7" s="1"/>
  <c r="BB403" i="1"/>
  <c r="AY400" i="1"/>
  <c r="BC400" i="1" s="1"/>
  <c r="AO400" i="1"/>
  <c r="AS400" i="1" s="1"/>
  <c r="BB399" i="1"/>
  <c r="AY396" i="1"/>
  <c r="BC396" i="1" s="1"/>
  <c r="AO396" i="1"/>
  <c r="AS396" i="1" s="1"/>
  <c r="BB395" i="1"/>
  <c r="AY392" i="1"/>
  <c r="BC392" i="1" s="1"/>
  <c r="AO392" i="1"/>
  <c r="AS392" i="1" s="1"/>
  <c r="AU392" i="1" s="1"/>
  <c r="F390" i="7" s="1"/>
  <c r="BB391" i="1"/>
  <c r="AY388" i="1"/>
  <c r="BC388" i="1" s="1"/>
  <c r="AO388" i="1"/>
  <c r="AS388" i="1" s="1"/>
  <c r="AU388" i="1" s="1"/>
  <c r="F386" i="7" s="1"/>
  <c r="BB387" i="1"/>
  <c r="AY384" i="1"/>
  <c r="BC384" i="1" s="1"/>
  <c r="AO384" i="1"/>
  <c r="AS384" i="1" s="1"/>
  <c r="BB383" i="1"/>
  <c r="AM380" i="1"/>
  <c r="AR380" i="1" s="1"/>
  <c r="AY380" i="1"/>
  <c r="BC380" i="1" s="1"/>
  <c r="BB379" i="1"/>
  <c r="AM376" i="1"/>
  <c r="AR376" i="1" s="1"/>
  <c r="AY376" i="1"/>
  <c r="BC376" i="1" s="1"/>
  <c r="BB375" i="1"/>
  <c r="AA374" i="1"/>
  <c r="AM372" i="1"/>
  <c r="AR372" i="1" s="1"/>
  <c r="AY372" i="1"/>
  <c r="BC372" i="1" s="1"/>
  <c r="BB371" i="1"/>
  <c r="AM368" i="1"/>
  <c r="AR368" i="1" s="1"/>
  <c r="AY368" i="1"/>
  <c r="BC368" i="1" s="1"/>
  <c r="BB367" i="1"/>
  <c r="AM364" i="1"/>
  <c r="AR364" i="1" s="1"/>
  <c r="AY364" i="1"/>
  <c r="BC364" i="1" s="1"/>
  <c r="BB363" i="1"/>
  <c r="AA362" i="1"/>
  <c r="AM360" i="1"/>
  <c r="AR360" i="1" s="1"/>
  <c r="AY360" i="1"/>
  <c r="BC360" i="1" s="1"/>
  <c r="BB359" i="1"/>
  <c r="AA358" i="1"/>
  <c r="AM356" i="1"/>
  <c r="AR356" i="1" s="1"/>
  <c r="AY356" i="1"/>
  <c r="BC356" i="1" s="1"/>
  <c r="BB355" i="1"/>
  <c r="AM352" i="1"/>
  <c r="AR352" i="1" s="1"/>
  <c r="AY352" i="1"/>
  <c r="BC352" i="1" s="1"/>
  <c r="BB351" i="1"/>
  <c r="AM348" i="1"/>
  <c r="AR348" i="1" s="1"/>
  <c r="AY348" i="1"/>
  <c r="BC348" i="1" s="1"/>
  <c r="BB347" i="1"/>
  <c r="AM344" i="1"/>
  <c r="AR344" i="1" s="1"/>
  <c r="AY344" i="1"/>
  <c r="BC344" i="1" s="1"/>
  <c r="BB343" i="1"/>
  <c r="AA342" i="1"/>
  <c r="AM340" i="1"/>
  <c r="AR340" i="1" s="1"/>
  <c r="AY340" i="1"/>
  <c r="BC340" i="1" s="1"/>
  <c r="BB339" i="1"/>
  <c r="AM336" i="1"/>
  <c r="AR336" i="1" s="1"/>
  <c r="AY336" i="1"/>
  <c r="BC336" i="1" s="1"/>
  <c r="AA329" i="1"/>
  <c r="AC329" i="1"/>
  <c r="D327" i="7" s="1"/>
  <c r="AC327" i="1"/>
  <c r="D325" i="7" s="1"/>
  <c r="AA323" i="1"/>
  <c r="AC321" i="1"/>
  <c r="D319" i="7" s="1"/>
  <c r="AA319" i="1"/>
  <c r="AC319" i="1"/>
  <c r="D317" i="7" s="1"/>
  <c r="AA313" i="1"/>
  <c r="AY442" i="1"/>
  <c r="BC442" i="1" s="1"/>
  <c r="BB436" i="1"/>
  <c r="BE436" i="1" s="1"/>
  <c r="G434" i="7" s="1"/>
  <c r="BB432" i="1"/>
  <c r="BB430" i="1"/>
  <c r="BB428" i="1"/>
  <c r="BB426" i="1"/>
  <c r="BB420" i="1"/>
  <c r="BB416" i="1"/>
  <c r="BB412" i="1"/>
  <c r="BB410" i="1"/>
  <c r="BB408" i="1"/>
  <c r="BB402" i="1"/>
  <c r="BB398" i="1"/>
  <c r="BB386" i="1"/>
  <c r="AM381" i="1"/>
  <c r="AR381" i="1" s="1"/>
  <c r="AY381" i="1"/>
  <c r="BC381" i="1" s="1"/>
  <c r="BA380" i="1"/>
  <c r="BD380" i="1" s="1"/>
  <c r="BB380" i="1"/>
  <c r="AO380" i="1"/>
  <c r="AS380" i="1" s="1"/>
  <c r="AM377" i="1"/>
  <c r="AR377" i="1" s="1"/>
  <c r="AY377" i="1"/>
  <c r="BC377" i="1" s="1"/>
  <c r="BA376" i="1"/>
  <c r="BD376" i="1" s="1"/>
  <c r="AO376" i="1"/>
  <c r="AS376" i="1" s="1"/>
  <c r="AC374" i="1"/>
  <c r="D372" i="7" s="1"/>
  <c r="AM373" i="1"/>
  <c r="AR373" i="1" s="1"/>
  <c r="AY373" i="1"/>
  <c r="BC373" i="1" s="1"/>
  <c r="BA372" i="1"/>
  <c r="BD372" i="1" s="1"/>
  <c r="BB372" i="1"/>
  <c r="AO372" i="1"/>
  <c r="AS372" i="1" s="1"/>
  <c r="AA371" i="1"/>
  <c r="AM369" i="1"/>
  <c r="AR369" i="1" s="1"/>
  <c r="AY369" i="1"/>
  <c r="BC369" i="1" s="1"/>
  <c r="BA368" i="1"/>
  <c r="BD368" i="1" s="1"/>
  <c r="BB368" i="1"/>
  <c r="AO368" i="1"/>
  <c r="AS368" i="1" s="1"/>
  <c r="AM365" i="1"/>
  <c r="AR365" i="1" s="1"/>
  <c r="AY365" i="1"/>
  <c r="BC365" i="1" s="1"/>
  <c r="BA364" i="1"/>
  <c r="BD364" i="1" s="1"/>
  <c r="BB364" i="1"/>
  <c r="AO364" i="1"/>
  <c r="AS364" i="1" s="1"/>
  <c r="AC362" i="1"/>
  <c r="D360" i="7" s="1"/>
  <c r="AM361" i="1"/>
  <c r="AR361" i="1" s="1"/>
  <c r="AY361" i="1"/>
  <c r="BC361" i="1" s="1"/>
  <c r="BA360" i="1"/>
  <c r="BD360" i="1" s="1"/>
  <c r="BB360" i="1"/>
  <c r="AO360" i="1"/>
  <c r="AS360" i="1" s="1"/>
  <c r="AC358" i="1"/>
  <c r="D356" i="7" s="1"/>
  <c r="AM357" i="1"/>
  <c r="AR357" i="1" s="1"/>
  <c r="AY357" i="1"/>
  <c r="BC357" i="1" s="1"/>
  <c r="BA356" i="1"/>
  <c r="BD356" i="1" s="1"/>
  <c r="BB356" i="1"/>
  <c r="AO356" i="1"/>
  <c r="AS356" i="1" s="1"/>
  <c r="AC354" i="1"/>
  <c r="D352" i="7" s="1"/>
  <c r="AM353" i="1"/>
  <c r="AR353" i="1" s="1"/>
  <c r="AY353" i="1"/>
  <c r="BC353" i="1" s="1"/>
  <c r="BA352" i="1"/>
  <c r="BD352" i="1" s="1"/>
  <c r="BB352" i="1"/>
  <c r="AO352" i="1"/>
  <c r="AS352" i="1" s="1"/>
  <c r="AM349" i="1"/>
  <c r="AR349" i="1" s="1"/>
  <c r="AU349" i="1" s="1"/>
  <c r="F347" i="7" s="1"/>
  <c r="AY349" i="1"/>
  <c r="BC349" i="1" s="1"/>
  <c r="BA348" i="1"/>
  <c r="BD348" i="1" s="1"/>
  <c r="BB348" i="1"/>
  <c r="AO348" i="1"/>
  <c r="AS348" i="1" s="1"/>
  <c r="AM345" i="1"/>
  <c r="AR345" i="1" s="1"/>
  <c r="AY345" i="1"/>
  <c r="BC345" i="1" s="1"/>
  <c r="BA344" i="1"/>
  <c r="BD344" i="1" s="1"/>
  <c r="BB344" i="1"/>
  <c r="AO344" i="1"/>
  <c r="AS344" i="1" s="1"/>
  <c r="AC342" i="1"/>
  <c r="D340" i="7" s="1"/>
  <c r="AM341" i="1"/>
  <c r="AR341" i="1" s="1"/>
  <c r="AU341" i="1" s="1"/>
  <c r="F339" i="7" s="1"/>
  <c r="AY341" i="1"/>
  <c r="BC341" i="1" s="1"/>
  <c r="BA340" i="1"/>
  <c r="BD340" i="1" s="1"/>
  <c r="BB340" i="1"/>
  <c r="AO340" i="1"/>
  <c r="AS340" i="1" s="1"/>
  <c r="AA339" i="1"/>
  <c r="AM337" i="1"/>
  <c r="AR337" i="1" s="1"/>
  <c r="AY337" i="1"/>
  <c r="BC337" i="1" s="1"/>
  <c r="BA336" i="1"/>
  <c r="BD336" i="1" s="1"/>
  <c r="AO336" i="1"/>
  <c r="AS336" i="1" s="1"/>
  <c r="Q334" i="1"/>
  <c r="Q332" i="1"/>
  <c r="Q330" i="1"/>
  <c r="Q328" i="1"/>
  <c r="Q326" i="1"/>
  <c r="Q324" i="1"/>
  <c r="Q322" i="1"/>
  <c r="Q320" i="1"/>
  <c r="Q318" i="1"/>
  <c r="Q316" i="1"/>
  <c r="Q314" i="1"/>
  <c r="AC311" i="1"/>
  <c r="D309" i="7" s="1"/>
  <c r="AA311" i="1"/>
  <c r="AC308" i="1"/>
  <c r="D306" i="7" s="1"/>
  <c r="AA308" i="1"/>
  <c r="AA306" i="1"/>
  <c r="S306" i="1"/>
  <c r="T306" i="1" s="1"/>
  <c r="C304" i="7" s="1"/>
  <c r="AC303" i="1"/>
  <c r="D301" i="7" s="1"/>
  <c r="AA303" i="1"/>
  <c r="AA300" i="1"/>
  <c r="AC284" i="1"/>
  <c r="D282" i="7" s="1"/>
  <c r="AA284" i="1"/>
  <c r="AC275" i="1"/>
  <c r="D273" i="7" s="1"/>
  <c r="AA275" i="1"/>
  <c r="AO211" i="1"/>
  <c r="AS211" i="1" s="1"/>
  <c r="AY211" i="1"/>
  <c r="BC211" i="1" s="1"/>
  <c r="AM211" i="1"/>
  <c r="AR211" i="1" s="1"/>
  <c r="AW211" i="1"/>
  <c r="BB211" i="1" s="1"/>
  <c r="BA211" i="1"/>
  <c r="BD211" i="1" s="1"/>
  <c r="Y211" i="1"/>
  <c r="AB211" i="1" s="1"/>
  <c r="AC211" i="1" s="1"/>
  <c r="D209" i="7" s="1"/>
  <c r="AM382" i="1"/>
  <c r="AR382" i="1" s="1"/>
  <c r="AY382" i="1"/>
  <c r="BC382" i="1" s="1"/>
  <c r="AM378" i="1"/>
  <c r="AR378" i="1" s="1"/>
  <c r="AY378" i="1"/>
  <c r="BC378" i="1" s="1"/>
  <c r="AM374" i="1"/>
  <c r="AR374" i="1" s="1"/>
  <c r="AY374" i="1"/>
  <c r="BC374" i="1" s="1"/>
  <c r="AM370" i="1"/>
  <c r="AR370" i="1" s="1"/>
  <c r="AY370" i="1"/>
  <c r="BC370" i="1" s="1"/>
  <c r="AM366" i="1"/>
  <c r="AR366" i="1" s="1"/>
  <c r="AY366" i="1"/>
  <c r="BC366" i="1" s="1"/>
  <c r="AM362" i="1"/>
  <c r="AR362" i="1" s="1"/>
  <c r="AY362" i="1"/>
  <c r="BC362" i="1" s="1"/>
  <c r="AM358" i="1"/>
  <c r="AR358" i="1" s="1"/>
  <c r="AU358" i="1" s="1"/>
  <c r="F356" i="7" s="1"/>
  <c r="AY358" i="1"/>
  <c r="BC358" i="1" s="1"/>
  <c r="AM354" i="1"/>
  <c r="AR354" i="1" s="1"/>
  <c r="AY354" i="1"/>
  <c r="BC354" i="1" s="1"/>
  <c r="AM350" i="1"/>
  <c r="AR350" i="1" s="1"/>
  <c r="AY350" i="1"/>
  <c r="BC350" i="1" s="1"/>
  <c r="AM346" i="1"/>
  <c r="AR346" i="1" s="1"/>
  <c r="AY346" i="1"/>
  <c r="BC346" i="1" s="1"/>
  <c r="AM342" i="1"/>
  <c r="AR342" i="1" s="1"/>
  <c r="AY342" i="1"/>
  <c r="BC342" i="1" s="1"/>
  <c r="AM338" i="1"/>
  <c r="AR338" i="1" s="1"/>
  <c r="AY338" i="1"/>
  <c r="BC338" i="1" s="1"/>
  <c r="Q312" i="1"/>
  <c r="S312" i="1"/>
  <c r="AC271" i="1"/>
  <c r="D269" i="7" s="1"/>
  <c r="AA271" i="1"/>
  <c r="AY333" i="1"/>
  <c r="BC333" i="1" s="1"/>
  <c r="AY331" i="1"/>
  <c r="BC331" i="1" s="1"/>
  <c r="AY329" i="1"/>
  <c r="BC329" i="1" s="1"/>
  <c r="AR329" i="1"/>
  <c r="AY327" i="1"/>
  <c r="BC327" i="1" s="1"/>
  <c r="AR327" i="1"/>
  <c r="AY325" i="1"/>
  <c r="BC325" i="1" s="1"/>
  <c r="AR325" i="1"/>
  <c r="AY323" i="1"/>
  <c r="BC323" i="1" s="1"/>
  <c r="AR323" i="1"/>
  <c r="AY321" i="1"/>
  <c r="BC321" i="1" s="1"/>
  <c r="AR321" i="1"/>
  <c r="AY319" i="1"/>
  <c r="BC319" i="1" s="1"/>
  <c r="AR319" i="1"/>
  <c r="AY317" i="1"/>
  <c r="BC317" i="1" s="1"/>
  <c r="AR317" i="1"/>
  <c r="AY315" i="1"/>
  <c r="BC315" i="1" s="1"/>
  <c r="AY313" i="1"/>
  <c r="BC313" i="1" s="1"/>
  <c r="AR313" i="1"/>
  <c r="AR310" i="1"/>
  <c r="AR302" i="1"/>
  <c r="AR298" i="1"/>
  <c r="S297" i="1"/>
  <c r="T297" i="1" s="1"/>
  <c r="C295" i="7" s="1"/>
  <c r="AK296" i="1"/>
  <c r="E294" i="7" s="1"/>
  <c r="AR294" i="1"/>
  <c r="AR290" i="1"/>
  <c r="AA281" i="1"/>
  <c r="AK280" i="1"/>
  <c r="E278" i="7" s="1"/>
  <c r="AR276" i="1"/>
  <c r="AR272" i="1"/>
  <c r="T271" i="1"/>
  <c r="C269" i="7" s="1"/>
  <c r="AK270" i="1"/>
  <c r="E268" i="7" s="1"/>
  <c r="AR268" i="1"/>
  <c r="AO266" i="1"/>
  <c r="AS266" i="1" s="1"/>
  <c r="Y266" i="1"/>
  <c r="AB266" i="1" s="1"/>
  <c r="AC266" i="1" s="1"/>
  <c r="D264" i="7" s="1"/>
  <c r="AY266" i="1"/>
  <c r="BC266" i="1" s="1"/>
  <c r="AM266" i="1"/>
  <c r="AR266" i="1" s="1"/>
  <c r="AO264" i="1"/>
  <c r="AS264" i="1" s="1"/>
  <c r="Y264" i="1"/>
  <c r="AB264" i="1" s="1"/>
  <c r="AC264" i="1" s="1"/>
  <c r="D262" i="7" s="1"/>
  <c r="AY264" i="1"/>
  <c r="BC264" i="1" s="1"/>
  <c r="AM264" i="1"/>
  <c r="AR264" i="1" s="1"/>
  <c r="AB263" i="1"/>
  <c r="AC263" i="1" s="1"/>
  <c r="D261" i="7" s="1"/>
  <c r="AO262" i="1"/>
  <c r="AS262" i="1" s="1"/>
  <c r="Y262" i="1"/>
  <c r="AB262" i="1" s="1"/>
  <c r="AA262" i="1" s="1"/>
  <c r="AY262" i="1"/>
  <c r="BC262" i="1" s="1"/>
  <c r="AM262" i="1"/>
  <c r="AR262" i="1" s="1"/>
  <c r="AB261" i="1"/>
  <c r="AC261" i="1" s="1"/>
  <c r="D259" i="7" s="1"/>
  <c r="AO260" i="1"/>
  <c r="AS260" i="1" s="1"/>
  <c r="Y260" i="1"/>
  <c r="AB260" i="1" s="1"/>
  <c r="AC260" i="1" s="1"/>
  <c r="D258" i="7" s="1"/>
  <c r="AY260" i="1"/>
  <c r="BC260" i="1" s="1"/>
  <c r="AM260" i="1"/>
  <c r="AR260" i="1" s="1"/>
  <c r="AO258" i="1"/>
  <c r="AS258" i="1" s="1"/>
  <c r="Y258" i="1"/>
  <c r="AB258" i="1" s="1"/>
  <c r="AC258" i="1" s="1"/>
  <c r="D256" i="7" s="1"/>
  <c r="AY258" i="1"/>
  <c r="BC258" i="1" s="1"/>
  <c r="AM258" i="1"/>
  <c r="AR258" i="1" s="1"/>
  <c r="AB257" i="1"/>
  <c r="AC257" i="1" s="1"/>
  <c r="D255" i="7" s="1"/>
  <c r="AO256" i="1"/>
  <c r="AS256" i="1" s="1"/>
  <c r="Y256" i="1"/>
  <c r="AB256" i="1" s="1"/>
  <c r="AC256" i="1" s="1"/>
  <c r="D254" i="7" s="1"/>
  <c r="AY256" i="1"/>
  <c r="BC256" i="1" s="1"/>
  <c r="AM256" i="1"/>
  <c r="AR256" i="1" s="1"/>
  <c r="AO254" i="1"/>
  <c r="AS254" i="1" s="1"/>
  <c r="Y254" i="1"/>
  <c r="AB254" i="1" s="1"/>
  <c r="AC254" i="1" s="1"/>
  <c r="D252" i="7" s="1"/>
  <c r="AY254" i="1"/>
  <c r="BC254" i="1" s="1"/>
  <c r="AM254" i="1"/>
  <c r="AR254" i="1" s="1"/>
  <c r="Y250" i="1"/>
  <c r="AB250" i="1" s="1"/>
  <c r="AC250" i="1" s="1"/>
  <c r="D248" i="7" s="1"/>
  <c r="AO250" i="1"/>
  <c r="AS250" i="1" s="1"/>
  <c r="AY250" i="1"/>
  <c r="BC250" i="1" s="1"/>
  <c r="Y246" i="1"/>
  <c r="AB246" i="1" s="1"/>
  <c r="AC246" i="1" s="1"/>
  <c r="D244" i="7" s="1"/>
  <c r="AO246" i="1"/>
  <c r="AS246" i="1" s="1"/>
  <c r="AY246" i="1"/>
  <c r="BC246" i="1" s="1"/>
  <c r="Y242" i="1"/>
  <c r="AB242" i="1" s="1"/>
  <c r="AC242" i="1" s="1"/>
  <c r="D240" i="7" s="1"/>
  <c r="AO242" i="1"/>
  <c r="AS242" i="1" s="1"/>
  <c r="AY242" i="1"/>
  <c r="BC242" i="1" s="1"/>
  <c r="Y238" i="1"/>
  <c r="AB238" i="1" s="1"/>
  <c r="AC238" i="1" s="1"/>
  <c r="D236" i="7" s="1"/>
  <c r="AO238" i="1"/>
  <c r="AS238" i="1" s="1"/>
  <c r="AY238" i="1"/>
  <c r="BC238" i="1" s="1"/>
  <c r="Y234" i="1"/>
  <c r="AB234" i="1" s="1"/>
  <c r="AC234" i="1" s="1"/>
  <c r="D232" i="7" s="1"/>
  <c r="AO234" i="1"/>
  <c r="AS234" i="1" s="1"/>
  <c r="AY234" i="1"/>
  <c r="BC234" i="1" s="1"/>
  <c r="Y230" i="1"/>
  <c r="AB230" i="1" s="1"/>
  <c r="AC230" i="1" s="1"/>
  <c r="D228" i="7" s="1"/>
  <c r="AO230" i="1"/>
  <c r="AS230" i="1" s="1"/>
  <c r="AY230" i="1"/>
  <c r="BC230" i="1" s="1"/>
  <c r="Y226" i="1"/>
  <c r="AB226" i="1" s="1"/>
  <c r="AC226" i="1" s="1"/>
  <c r="D224" i="7" s="1"/>
  <c r="AO226" i="1"/>
  <c r="AS226" i="1" s="1"/>
  <c r="AY226" i="1"/>
  <c r="BC226" i="1" s="1"/>
  <c r="Y222" i="1"/>
  <c r="AB222" i="1" s="1"/>
  <c r="AC222" i="1" s="1"/>
  <c r="D220" i="7" s="1"/>
  <c r="AO222" i="1"/>
  <c r="AS222" i="1" s="1"/>
  <c r="AY222" i="1"/>
  <c r="BC222" i="1" s="1"/>
  <c r="Y218" i="1"/>
  <c r="AB218" i="1" s="1"/>
  <c r="AC218" i="1" s="1"/>
  <c r="D216" i="7" s="1"/>
  <c r="AO218" i="1"/>
  <c r="AS218" i="1" s="1"/>
  <c r="AY218" i="1"/>
  <c r="BC218" i="1" s="1"/>
  <c r="Y214" i="1"/>
  <c r="AB214" i="1" s="1"/>
  <c r="AC214" i="1" s="1"/>
  <c r="D212" i="7" s="1"/>
  <c r="AO214" i="1"/>
  <c r="AS214" i="1" s="1"/>
  <c r="AY214" i="1"/>
  <c r="BC214" i="1" s="1"/>
  <c r="AO210" i="1"/>
  <c r="AS210" i="1" s="1"/>
  <c r="AY210" i="1"/>
  <c r="BC210" i="1" s="1"/>
  <c r="AM210" i="1"/>
  <c r="AR210" i="1" s="1"/>
  <c r="AW210" i="1"/>
  <c r="BB210" i="1" s="1"/>
  <c r="BA210" i="1"/>
  <c r="BD210" i="1" s="1"/>
  <c r="AC176" i="1"/>
  <c r="D174" i="7" s="1"/>
  <c r="AA176" i="1"/>
  <c r="AC273" i="1"/>
  <c r="D271" i="7" s="1"/>
  <c r="AO213" i="1"/>
  <c r="AS213" i="1" s="1"/>
  <c r="AY213" i="1"/>
  <c r="BC213" i="1" s="1"/>
  <c r="AM213" i="1"/>
  <c r="AR213" i="1" s="1"/>
  <c r="AW213" i="1"/>
  <c r="BB213" i="1" s="1"/>
  <c r="BA213" i="1"/>
  <c r="BD213" i="1" s="1"/>
  <c r="AO209" i="1"/>
  <c r="AS209" i="1" s="1"/>
  <c r="AY209" i="1"/>
  <c r="BC209" i="1" s="1"/>
  <c r="AM209" i="1"/>
  <c r="AR209" i="1" s="1"/>
  <c r="AW209" i="1"/>
  <c r="BB209" i="1" s="1"/>
  <c r="BA209" i="1"/>
  <c r="BD209" i="1" s="1"/>
  <c r="BA333" i="1"/>
  <c r="BD333" i="1" s="1"/>
  <c r="BA331" i="1"/>
  <c r="BD331" i="1" s="1"/>
  <c r="BA329" i="1"/>
  <c r="BD329" i="1" s="1"/>
  <c r="BA327" i="1"/>
  <c r="BD327" i="1" s="1"/>
  <c r="BA325" i="1"/>
  <c r="BD325" i="1" s="1"/>
  <c r="BA323" i="1"/>
  <c r="BD323" i="1" s="1"/>
  <c r="BA321" i="1"/>
  <c r="BD321" i="1" s="1"/>
  <c r="BA319" i="1"/>
  <c r="BD319" i="1" s="1"/>
  <c r="BA317" i="1"/>
  <c r="BD317" i="1" s="1"/>
  <c r="BA315" i="1"/>
  <c r="BD315" i="1" s="1"/>
  <c r="BA313" i="1"/>
  <c r="BD313" i="1" s="1"/>
  <c r="AR312" i="1"/>
  <c r="AU312" i="1" s="1"/>
  <c r="F310" i="7" s="1"/>
  <c r="AR308" i="1"/>
  <c r="AU308" i="1" s="1"/>
  <c r="F306" i="7" s="1"/>
  <c r="AK306" i="1"/>
  <c r="E304" i="7" s="1"/>
  <c r="AR304" i="1"/>
  <c r="AK302" i="1"/>
  <c r="E300" i="7" s="1"/>
  <c r="AR300" i="1"/>
  <c r="S299" i="1"/>
  <c r="T299" i="1" s="1"/>
  <c r="C297" i="7" s="1"/>
  <c r="AR296" i="1"/>
  <c r="AR292" i="1"/>
  <c r="S291" i="1"/>
  <c r="T291" i="1" s="1"/>
  <c r="C289" i="7" s="1"/>
  <c r="AR288" i="1"/>
  <c r="AK286" i="1"/>
  <c r="E284" i="7" s="1"/>
  <c r="AR284" i="1"/>
  <c r="AC276" i="1"/>
  <c r="D274" i="7" s="1"/>
  <c r="AA273" i="1"/>
  <c r="AR270" i="1"/>
  <c r="Q266" i="1"/>
  <c r="Q264" i="1"/>
  <c r="Q262" i="1"/>
  <c r="Q260" i="1"/>
  <c r="Q258" i="1"/>
  <c r="Q256" i="1"/>
  <c r="Q254" i="1"/>
  <c r="AB253" i="1"/>
  <c r="AC253" i="1" s="1"/>
  <c r="D251" i="7" s="1"/>
  <c r="AC247" i="1"/>
  <c r="D245" i="7" s="1"/>
  <c r="AC235" i="1"/>
  <c r="D233" i="7" s="1"/>
  <c r="Y213" i="1"/>
  <c r="AB213" i="1" s="1"/>
  <c r="AC213" i="1" s="1"/>
  <c r="D211" i="7" s="1"/>
  <c r="AO212" i="1"/>
  <c r="AS212" i="1" s="1"/>
  <c r="AY212" i="1"/>
  <c r="BC212" i="1" s="1"/>
  <c r="AM212" i="1"/>
  <c r="AR212" i="1" s="1"/>
  <c r="AW212" i="1"/>
  <c r="BB212" i="1" s="1"/>
  <c r="BA212" i="1"/>
  <c r="BD212" i="1" s="1"/>
  <c r="Y209" i="1"/>
  <c r="AB209" i="1" s="1"/>
  <c r="AC209" i="1" s="1"/>
  <c r="D207" i="7" s="1"/>
  <c r="BB262" i="1"/>
  <c r="BB258" i="1"/>
  <c r="BB256" i="1"/>
  <c r="BB254" i="1"/>
  <c r="BB250" i="1"/>
  <c r="BB242" i="1"/>
  <c r="BB238" i="1"/>
  <c r="BB230" i="1"/>
  <c r="BB222" i="1"/>
  <c r="BB218" i="1"/>
  <c r="BB214" i="1"/>
  <c r="AC188" i="1"/>
  <c r="D186" i="7" s="1"/>
  <c r="AA188" i="1"/>
  <c r="BA253" i="1"/>
  <c r="BD253" i="1" s="1"/>
  <c r="AW253" i="1"/>
  <c r="BB253" i="1" s="1"/>
  <c r="BB249" i="1"/>
  <c r="BB245" i="1"/>
  <c r="BB241" i="1"/>
  <c r="BB233" i="1"/>
  <c r="BB229" i="1"/>
  <c r="BB225" i="1"/>
  <c r="BB217" i="1"/>
  <c r="AW208" i="1"/>
  <c r="BB208" i="1" s="1"/>
  <c r="BA208" i="1"/>
  <c r="BD208" i="1" s="1"/>
  <c r="AY208" i="1"/>
  <c r="BC208" i="1" s="1"/>
  <c r="Q207" i="1"/>
  <c r="AC204" i="1"/>
  <c r="D202" i="7" s="1"/>
  <c r="AA204" i="1"/>
  <c r="BB265" i="1"/>
  <c r="BB255" i="1"/>
  <c r="AY249" i="1"/>
  <c r="BC249" i="1" s="1"/>
  <c r="AY245" i="1"/>
  <c r="BC245" i="1" s="1"/>
  <c r="BB244" i="1"/>
  <c r="AY241" i="1"/>
  <c r="BC241" i="1" s="1"/>
  <c r="AY237" i="1"/>
  <c r="BC237" i="1" s="1"/>
  <c r="AY233" i="1"/>
  <c r="BC233" i="1" s="1"/>
  <c r="BB232" i="1"/>
  <c r="BE232" i="1" s="1"/>
  <c r="G230" i="7" s="1"/>
  <c r="AY229" i="1"/>
  <c r="BC229" i="1" s="1"/>
  <c r="BB228" i="1"/>
  <c r="AY225" i="1"/>
  <c r="BC225" i="1" s="1"/>
  <c r="BB224" i="1"/>
  <c r="BE224" i="1" s="1"/>
  <c r="G222" i="7" s="1"/>
  <c r="AY221" i="1"/>
  <c r="BC221" i="1" s="1"/>
  <c r="AY217" i="1"/>
  <c r="BC217" i="1" s="1"/>
  <c r="BB216" i="1"/>
  <c r="AO208" i="1"/>
  <c r="AS208" i="1" s="1"/>
  <c r="Y208" i="1"/>
  <c r="AB208" i="1" s="1"/>
  <c r="AA208" i="1" s="1"/>
  <c r="AA196" i="1"/>
  <c r="AR208" i="1"/>
  <c r="AR205" i="1"/>
  <c r="AC199" i="1"/>
  <c r="D197" i="7" s="1"/>
  <c r="AR197" i="1"/>
  <c r="AK195" i="1"/>
  <c r="E193" i="7" s="1"/>
  <c r="AC195" i="1"/>
  <c r="D193" i="7" s="1"/>
  <c r="AC191" i="1"/>
  <c r="D189" i="7" s="1"/>
  <c r="AR189" i="1"/>
  <c r="AK187" i="1"/>
  <c r="E185" i="7" s="1"/>
  <c r="AC187" i="1"/>
  <c r="D185" i="7" s="1"/>
  <c r="AR185" i="1"/>
  <c r="AC183" i="1"/>
  <c r="D181" i="7" s="1"/>
  <c r="AR181" i="1"/>
  <c r="AK179" i="1"/>
  <c r="E177" i="7" s="1"/>
  <c r="AK175" i="1"/>
  <c r="E173" i="7" s="1"/>
  <c r="AK166" i="1"/>
  <c r="E164" i="7" s="1"/>
  <c r="Q165" i="1"/>
  <c r="AA163" i="1"/>
  <c r="AC163" i="1"/>
  <c r="D161" i="7" s="1"/>
  <c r="Q151" i="1"/>
  <c r="AC143" i="1"/>
  <c r="D141" i="7" s="1"/>
  <c r="S137" i="1"/>
  <c r="T137" i="1" s="1"/>
  <c r="C135" i="7" s="1"/>
  <c r="AC135" i="1"/>
  <c r="D133" i="7" s="1"/>
  <c r="AC127" i="1"/>
  <c r="D125" i="7" s="1"/>
  <c r="AC114" i="1"/>
  <c r="D112" i="7" s="1"/>
  <c r="AC190" i="1"/>
  <c r="D188" i="7" s="1"/>
  <c r="AC170" i="1"/>
  <c r="D168" i="7" s="1"/>
  <c r="AM166" i="1"/>
  <c r="AR166" i="1" s="1"/>
  <c r="AY166" i="1"/>
  <c r="BC166" i="1" s="1"/>
  <c r="Y166" i="1"/>
  <c r="AB166" i="1" s="1"/>
  <c r="AA166" i="1" s="1"/>
  <c r="BA166" i="1"/>
  <c r="BD166" i="1" s="1"/>
  <c r="AW166" i="1"/>
  <c r="BB166" i="1" s="1"/>
  <c r="Q163" i="1"/>
  <c r="AA159" i="1"/>
  <c r="AC159" i="1"/>
  <c r="D157" i="7" s="1"/>
  <c r="AR207" i="1"/>
  <c r="AU207" i="1" s="1"/>
  <c r="F205" i="7" s="1"/>
  <c r="AR203" i="1"/>
  <c r="AA194" i="1"/>
  <c r="AA190" i="1"/>
  <c r="AK189" i="1"/>
  <c r="E187" i="7" s="1"/>
  <c r="AR187" i="1"/>
  <c r="AR179" i="1"/>
  <c r="T178" i="1"/>
  <c r="C176" i="7" s="1"/>
  <c r="AR175" i="1"/>
  <c r="AK173" i="1"/>
  <c r="E171" i="7" s="1"/>
  <c r="AA170" i="1"/>
  <c r="N166" i="1"/>
  <c r="BD164" i="1"/>
  <c r="Q159" i="1"/>
  <c r="AA139" i="1"/>
  <c r="AA131" i="1"/>
  <c r="AC131" i="1"/>
  <c r="D129" i="7" s="1"/>
  <c r="AM117" i="1"/>
  <c r="AR117" i="1" s="1"/>
  <c r="AY117" i="1"/>
  <c r="BC117" i="1" s="1"/>
  <c r="BA117" i="1"/>
  <c r="BD117" i="1" s="1"/>
  <c r="AW117" i="1"/>
  <c r="BB117" i="1" s="1"/>
  <c r="Y117" i="1"/>
  <c r="AB117" i="1" s="1"/>
  <c r="AC117" i="1" s="1"/>
  <c r="D115" i="7" s="1"/>
  <c r="Q168" i="1"/>
  <c r="AM165" i="1"/>
  <c r="AR165" i="1" s="1"/>
  <c r="AY165" i="1"/>
  <c r="BC165" i="1" s="1"/>
  <c r="Q164" i="1"/>
  <c r="AA160" i="1"/>
  <c r="Q160" i="1"/>
  <c r="Q156" i="1"/>
  <c r="Q152" i="1"/>
  <c r="S150" i="1"/>
  <c r="Q148" i="1"/>
  <c r="AA144" i="1"/>
  <c r="AC144" i="1"/>
  <c r="D142" i="7" s="1"/>
  <c r="AC132" i="1"/>
  <c r="D130" i="7" s="1"/>
  <c r="AA128" i="1"/>
  <c r="AC128" i="1"/>
  <c r="D126" i="7" s="1"/>
  <c r="AM113" i="1"/>
  <c r="AR113" i="1" s="1"/>
  <c r="AY113" i="1"/>
  <c r="BC113" i="1" s="1"/>
  <c r="BA113" i="1"/>
  <c r="BD113" i="1" s="1"/>
  <c r="AW113" i="1"/>
  <c r="BB113" i="1" s="1"/>
  <c r="BA169" i="1"/>
  <c r="BD169" i="1" s="1"/>
  <c r="AW169" i="1"/>
  <c r="BB169" i="1" s="1"/>
  <c r="AO169" i="1"/>
  <c r="AS169" i="1" s="1"/>
  <c r="AM168" i="1"/>
  <c r="AR168" i="1" s="1"/>
  <c r="AY168" i="1"/>
  <c r="BC168" i="1" s="1"/>
  <c r="Q167" i="1"/>
  <c r="AW165" i="1"/>
  <c r="BB165" i="1" s="1"/>
  <c r="AA161" i="1"/>
  <c r="AC161" i="1"/>
  <c r="D159" i="7" s="1"/>
  <c r="Q161" i="1"/>
  <c r="Q157" i="1"/>
  <c r="AK155" i="1"/>
  <c r="E153" i="7" s="1"/>
  <c r="Q153" i="1"/>
  <c r="Q149" i="1"/>
  <c r="T149" i="1" s="1"/>
  <c r="C147" i="7" s="1"/>
  <c r="AA147" i="1"/>
  <c r="AC147" i="1"/>
  <c r="D145" i="7" s="1"/>
  <c r="Q147" i="1"/>
  <c r="AK145" i="1"/>
  <c r="E143" i="7" s="1"/>
  <c r="AA141" i="1"/>
  <c r="AC141" i="1"/>
  <c r="D139" i="7" s="1"/>
  <c r="S139" i="1"/>
  <c r="T139" i="1" s="1"/>
  <c r="C137" i="7" s="1"/>
  <c r="S135" i="1"/>
  <c r="T135" i="1" s="1"/>
  <c r="C133" i="7" s="1"/>
  <c r="AU130" i="1"/>
  <c r="F128" i="7" s="1"/>
  <c r="S127" i="1"/>
  <c r="T127" i="1" s="1"/>
  <c r="C125" i="7" s="1"/>
  <c r="AW168" i="1"/>
  <c r="BB168" i="1" s="1"/>
  <c r="AM167" i="1"/>
  <c r="AR167" i="1" s="1"/>
  <c r="AY167" i="1"/>
  <c r="BC167" i="1" s="1"/>
  <c r="Q166" i="1"/>
  <c r="BA165" i="1"/>
  <c r="BD165" i="1" s="1"/>
  <c r="Y165" i="1"/>
  <c r="AB165" i="1" s="1"/>
  <c r="Q162" i="1"/>
  <c r="Q158" i="1"/>
  <c r="Q154" i="1"/>
  <c r="AK152" i="1"/>
  <c r="E150" i="7" s="1"/>
  <c r="AC150" i="1"/>
  <c r="D148" i="7" s="1"/>
  <c r="Q150" i="1"/>
  <c r="AA146" i="1"/>
  <c r="Q146" i="1"/>
  <c r="AU143" i="1"/>
  <c r="F141" i="7" s="1"/>
  <c r="AA142" i="1"/>
  <c r="S141" i="1"/>
  <c r="T141" i="1" s="1"/>
  <c r="AU139" i="1"/>
  <c r="F137" i="7" s="1"/>
  <c r="AA138" i="1"/>
  <c r="AC138" i="1"/>
  <c r="D136" i="7" s="1"/>
  <c r="S132" i="1"/>
  <c r="T132" i="1" s="1"/>
  <c r="AM121" i="1"/>
  <c r="AR121" i="1" s="1"/>
  <c r="AY121" i="1"/>
  <c r="BC121" i="1" s="1"/>
  <c r="Y121" i="1"/>
  <c r="AB121" i="1" s="1"/>
  <c r="AC121" i="1" s="1"/>
  <c r="D119" i="7" s="1"/>
  <c r="BA121" i="1"/>
  <c r="BD121" i="1" s="1"/>
  <c r="AW121" i="1"/>
  <c r="BB121" i="1" s="1"/>
  <c r="AC118" i="1"/>
  <c r="D116" i="7" s="1"/>
  <c r="Y113" i="1"/>
  <c r="AB113" i="1" s="1"/>
  <c r="AC113" i="1" s="1"/>
  <c r="D111" i="7" s="1"/>
  <c r="Q123" i="1"/>
  <c r="BA122" i="1"/>
  <c r="BD122" i="1" s="1"/>
  <c r="AC120" i="1"/>
  <c r="D118" i="7" s="1"/>
  <c r="Q119" i="1"/>
  <c r="AM118" i="1"/>
  <c r="AR118" i="1" s="1"/>
  <c r="AY118" i="1"/>
  <c r="BC118" i="1" s="1"/>
  <c r="BE118" i="1" s="1"/>
  <c r="G116" i="7" s="1"/>
  <c r="AC116" i="1"/>
  <c r="D114" i="7" s="1"/>
  <c r="Q115" i="1"/>
  <c r="AM114" i="1"/>
  <c r="AR114" i="1" s="1"/>
  <c r="AY114" i="1"/>
  <c r="BC114" i="1" s="1"/>
  <c r="AK110" i="1"/>
  <c r="E108" i="7" s="1"/>
  <c r="Q110" i="1"/>
  <c r="AM123" i="1"/>
  <c r="AR123" i="1" s="1"/>
  <c r="AY123" i="1"/>
  <c r="BC123" i="1" s="1"/>
  <c r="Q122" i="1"/>
  <c r="AM119" i="1"/>
  <c r="AR119" i="1" s="1"/>
  <c r="AY119" i="1"/>
  <c r="BC119" i="1" s="1"/>
  <c r="AM115" i="1"/>
  <c r="AR115" i="1" s="1"/>
  <c r="AY115" i="1"/>
  <c r="BC115" i="1" s="1"/>
  <c r="AM104" i="1"/>
  <c r="AR104" i="1" s="1"/>
  <c r="AY104" i="1"/>
  <c r="BC104" i="1" s="1"/>
  <c r="Y104" i="1"/>
  <c r="AB104" i="1" s="1"/>
  <c r="AC104" i="1" s="1"/>
  <c r="D102" i="7" s="1"/>
  <c r="BA104" i="1"/>
  <c r="BD104" i="1" s="1"/>
  <c r="AW104" i="1"/>
  <c r="BB104" i="1" s="1"/>
  <c r="AY164" i="1"/>
  <c r="BC164" i="1" s="1"/>
  <c r="AY163" i="1"/>
  <c r="BC163" i="1" s="1"/>
  <c r="AY162" i="1"/>
  <c r="BC162" i="1" s="1"/>
  <c r="AY161" i="1"/>
  <c r="BC161" i="1" s="1"/>
  <c r="AY160" i="1"/>
  <c r="BC160" i="1" s="1"/>
  <c r="AY159" i="1"/>
  <c r="BC159" i="1" s="1"/>
  <c r="AY158" i="1"/>
  <c r="BC158" i="1" s="1"/>
  <c r="AY157" i="1"/>
  <c r="BC157" i="1" s="1"/>
  <c r="AY156" i="1"/>
  <c r="BC156" i="1" s="1"/>
  <c r="AY155" i="1"/>
  <c r="BC155" i="1" s="1"/>
  <c r="AY154" i="1"/>
  <c r="BC154" i="1" s="1"/>
  <c r="AY153" i="1"/>
  <c r="BC153" i="1" s="1"/>
  <c r="AY152" i="1"/>
  <c r="BC152" i="1" s="1"/>
  <c r="AY151" i="1"/>
  <c r="BC151" i="1" s="1"/>
  <c r="AY150" i="1"/>
  <c r="BC150" i="1" s="1"/>
  <c r="AY149" i="1"/>
  <c r="BC149" i="1" s="1"/>
  <c r="AY148" i="1"/>
  <c r="BC148" i="1" s="1"/>
  <c r="AM122" i="1"/>
  <c r="AR122" i="1" s="1"/>
  <c r="AY122" i="1"/>
  <c r="BC122" i="1" s="1"/>
  <c r="Q121" i="1"/>
  <c r="AM120" i="1"/>
  <c r="AR120" i="1" s="1"/>
  <c r="AY120" i="1"/>
  <c r="BC120" i="1" s="1"/>
  <c r="Q117" i="1"/>
  <c r="AM116" i="1"/>
  <c r="AR116" i="1" s="1"/>
  <c r="AY116" i="1"/>
  <c r="BC116" i="1" s="1"/>
  <c r="Q113" i="1"/>
  <c r="Q112" i="1"/>
  <c r="AA111" i="1"/>
  <c r="AC111" i="1"/>
  <c r="D109" i="7" s="1"/>
  <c r="AM108" i="1"/>
  <c r="AR108" i="1" s="1"/>
  <c r="AY108" i="1"/>
  <c r="BC108" i="1" s="1"/>
  <c r="Y108" i="1"/>
  <c r="AB108" i="1" s="1"/>
  <c r="AA108" i="1" s="1"/>
  <c r="AO108" i="1"/>
  <c r="AS108" i="1" s="1"/>
  <c r="AW108" i="1"/>
  <c r="BB108" i="1" s="1"/>
  <c r="BA108" i="1"/>
  <c r="BD108" i="1" s="1"/>
  <c r="AK106" i="1"/>
  <c r="E104" i="7" s="1"/>
  <c r="N104" i="1"/>
  <c r="Q103" i="1"/>
  <c r="AM107" i="1"/>
  <c r="AR107" i="1" s="1"/>
  <c r="AY107" i="1"/>
  <c r="BC107" i="1" s="1"/>
  <c r="Q106" i="1"/>
  <c r="BB103" i="1"/>
  <c r="AM103" i="1"/>
  <c r="AR103" i="1" s="1"/>
  <c r="AY103" i="1"/>
  <c r="BC103" i="1" s="1"/>
  <c r="AA102" i="1"/>
  <c r="Q102" i="1"/>
  <c r="Q98" i="1"/>
  <c r="S94" i="1"/>
  <c r="T94" i="1" s="1"/>
  <c r="C92" i="7" s="1"/>
  <c r="AC90" i="1"/>
  <c r="D88" i="7" s="1"/>
  <c r="AA87" i="1"/>
  <c r="AM86" i="1"/>
  <c r="AR86" i="1" s="1"/>
  <c r="AY86" i="1"/>
  <c r="BC86" i="1" s="1"/>
  <c r="Y86" i="1"/>
  <c r="AB86" i="1" s="1"/>
  <c r="AC86" i="1" s="1"/>
  <c r="D84" i="7" s="1"/>
  <c r="AO86" i="1"/>
  <c r="AS86" i="1" s="1"/>
  <c r="BA86" i="1"/>
  <c r="BD86" i="1" s="1"/>
  <c r="AM82" i="1"/>
  <c r="AR82" i="1" s="1"/>
  <c r="AY82" i="1"/>
  <c r="BC82" i="1" s="1"/>
  <c r="Y82" i="1"/>
  <c r="AB82" i="1" s="1"/>
  <c r="AC82" i="1" s="1"/>
  <c r="D80" i="7" s="1"/>
  <c r="AO82" i="1"/>
  <c r="AS82" i="1" s="1"/>
  <c r="BA82" i="1"/>
  <c r="BD82" i="1" s="1"/>
  <c r="AM78" i="1"/>
  <c r="AR78" i="1" s="1"/>
  <c r="AY78" i="1"/>
  <c r="BC78" i="1" s="1"/>
  <c r="Y78" i="1"/>
  <c r="AB78" i="1" s="1"/>
  <c r="AC78" i="1" s="1"/>
  <c r="D76" i="7" s="1"/>
  <c r="AO78" i="1"/>
  <c r="AS78" i="1" s="1"/>
  <c r="BA78" i="1"/>
  <c r="BD78" i="1" s="1"/>
  <c r="AM74" i="1"/>
  <c r="AR74" i="1" s="1"/>
  <c r="AY74" i="1"/>
  <c r="BC74" i="1" s="1"/>
  <c r="Y74" i="1"/>
  <c r="AB74" i="1" s="1"/>
  <c r="AC74" i="1" s="1"/>
  <c r="D72" i="7" s="1"/>
  <c r="AO74" i="1"/>
  <c r="AS74" i="1" s="1"/>
  <c r="BA74" i="1"/>
  <c r="BD74" i="1" s="1"/>
  <c r="AW107" i="1"/>
  <c r="BB107" i="1" s="1"/>
  <c r="AM106" i="1"/>
  <c r="AR106" i="1" s="1"/>
  <c r="AY106" i="1"/>
  <c r="BC106" i="1" s="1"/>
  <c r="Q105" i="1"/>
  <c r="AM102" i="1"/>
  <c r="AR102" i="1" s="1"/>
  <c r="AY102" i="1"/>
  <c r="BC102" i="1" s="1"/>
  <c r="Q99" i="1"/>
  <c r="S97" i="1"/>
  <c r="T97" i="1" s="1"/>
  <c r="C95" i="7" s="1"/>
  <c r="S87" i="1"/>
  <c r="T87" i="1" s="1"/>
  <c r="C85" i="7" s="1"/>
  <c r="AW86" i="1"/>
  <c r="BB86" i="1" s="1"/>
  <c r="AW82" i="1"/>
  <c r="BB82" i="1" s="1"/>
  <c r="AW78" i="1"/>
  <c r="BB78" i="1" s="1"/>
  <c r="AW74" i="1"/>
  <c r="BB74" i="1" s="1"/>
  <c r="AY112" i="1"/>
  <c r="BC112" i="1" s="1"/>
  <c r="AY111" i="1"/>
  <c r="BC111" i="1" s="1"/>
  <c r="AY110" i="1"/>
  <c r="BC110" i="1" s="1"/>
  <c r="AY109" i="1"/>
  <c r="BC109" i="1" s="1"/>
  <c r="BA107" i="1"/>
  <c r="BD107" i="1" s="1"/>
  <c r="Y107" i="1"/>
  <c r="AB107" i="1" s="1"/>
  <c r="AM105" i="1"/>
  <c r="AR105" i="1" s="1"/>
  <c r="AY105" i="1"/>
  <c r="BC105" i="1" s="1"/>
  <c r="Q104" i="1"/>
  <c r="AO103" i="1"/>
  <c r="AS103" i="1" s="1"/>
  <c r="Q100" i="1"/>
  <c r="AC94" i="1"/>
  <c r="D92" i="7" s="1"/>
  <c r="AA94" i="1"/>
  <c r="AK88" i="1"/>
  <c r="E86" i="7" s="1"/>
  <c r="AY101" i="1"/>
  <c r="BC101" i="1" s="1"/>
  <c r="AY100" i="1"/>
  <c r="BC100" i="1" s="1"/>
  <c r="AY99" i="1"/>
  <c r="BC99" i="1" s="1"/>
  <c r="AY98" i="1"/>
  <c r="BC98" i="1" s="1"/>
  <c r="AY97" i="1"/>
  <c r="BC97" i="1" s="1"/>
  <c r="AY96" i="1"/>
  <c r="BC96" i="1" s="1"/>
  <c r="AY95" i="1"/>
  <c r="BC95" i="1" s="1"/>
  <c r="AY94" i="1"/>
  <c r="BC94" i="1" s="1"/>
  <c r="AM93" i="1"/>
  <c r="AR93" i="1" s="1"/>
  <c r="AY93" i="1"/>
  <c r="BC93" i="1" s="1"/>
  <c r="Q92" i="1"/>
  <c r="BA91" i="1"/>
  <c r="BD91" i="1" s="1"/>
  <c r="AW89" i="1"/>
  <c r="BB89" i="1" s="1"/>
  <c r="AM87" i="1"/>
  <c r="AR87" i="1" s="1"/>
  <c r="AY87" i="1"/>
  <c r="BC87" i="1" s="1"/>
  <c r="AO85" i="1"/>
  <c r="AS85" i="1" s="1"/>
  <c r="AM83" i="1"/>
  <c r="AR83" i="1" s="1"/>
  <c r="AY83" i="1"/>
  <c r="BC83" i="1" s="1"/>
  <c r="AO81" i="1"/>
  <c r="AS81" i="1" s="1"/>
  <c r="AM79" i="1"/>
  <c r="AR79" i="1" s="1"/>
  <c r="AY79" i="1"/>
  <c r="BC79" i="1" s="1"/>
  <c r="AO77" i="1"/>
  <c r="AS77" i="1" s="1"/>
  <c r="AM75" i="1"/>
  <c r="AR75" i="1" s="1"/>
  <c r="AY75" i="1"/>
  <c r="BC75" i="1" s="1"/>
  <c r="AA93" i="1"/>
  <c r="AM92" i="1"/>
  <c r="AR92" i="1" s="1"/>
  <c r="AU92" i="1" s="1"/>
  <c r="F90" i="7" s="1"/>
  <c r="AY92" i="1"/>
  <c r="BC92" i="1" s="1"/>
  <c r="Q91" i="1"/>
  <c r="T91" i="1" s="1"/>
  <c r="C89" i="7" s="1"/>
  <c r="Q89" i="1"/>
  <c r="AM88" i="1"/>
  <c r="AR88" i="1" s="1"/>
  <c r="AY88" i="1"/>
  <c r="BC88" i="1" s="1"/>
  <c r="BE88" i="1" s="1"/>
  <c r="G86" i="7" s="1"/>
  <c r="Q85" i="1"/>
  <c r="AM84" i="1"/>
  <c r="AR84" i="1" s="1"/>
  <c r="AU84" i="1" s="1"/>
  <c r="F82" i="7" s="1"/>
  <c r="AY84" i="1"/>
  <c r="BC84" i="1" s="1"/>
  <c r="BA83" i="1"/>
  <c r="BD83" i="1" s="1"/>
  <c r="Q81" i="1"/>
  <c r="AM80" i="1"/>
  <c r="AR80" i="1" s="1"/>
  <c r="AY80" i="1"/>
  <c r="BC80" i="1" s="1"/>
  <c r="BA79" i="1"/>
  <c r="BD79" i="1" s="1"/>
  <c r="AA79" i="1"/>
  <c r="Q77" i="1"/>
  <c r="AM76" i="1"/>
  <c r="AR76" i="1" s="1"/>
  <c r="AY76" i="1"/>
  <c r="BC76" i="1" s="1"/>
  <c r="BA75" i="1"/>
  <c r="BD75" i="1" s="1"/>
  <c r="AA75" i="1"/>
  <c r="AC73" i="1"/>
  <c r="D71" i="7" s="1"/>
  <c r="AA72" i="1"/>
  <c r="AM91" i="1"/>
  <c r="AR91" i="1" s="1"/>
  <c r="AY91" i="1"/>
  <c r="BC91" i="1" s="1"/>
  <c r="Q90" i="1"/>
  <c r="AM89" i="1"/>
  <c r="AR89" i="1" s="1"/>
  <c r="AU89" i="1" s="1"/>
  <c r="F87" i="7" s="1"/>
  <c r="AY89" i="1"/>
  <c r="BC89" i="1" s="1"/>
  <c r="Q86" i="1"/>
  <c r="AM85" i="1"/>
  <c r="AR85" i="1" s="1"/>
  <c r="AY85" i="1"/>
  <c r="BC85" i="1" s="1"/>
  <c r="AA84" i="1"/>
  <c r="Q82" i="1"/>
  <c r="AM81" i="1"/>
  <c r="AR81" i="1" s="1"/>
  <c r="AY81" i="1"/>
  <c r="BC81" i="1" s="1"/>
  <c r="AA80" i="1"/>
  <c r="Q78" i="1"/>
  <c r="AM77" i="1"/>
  <c r="AR77" i="1" s="1"/>
  <c r="AY77" i="1"/>
  <c r="BC77" i="1" s="1"/>
  <c r="Q74" i="1"/>
  <c r="Q73" i="1"/>
  <c r="BA72" i="1"/>
  <c r="BD72" i="1" s="1"/>
  <c r="AA71" i="1"/>
  <c r="Q71" i="1"/>
  <c r="AO70" i="1"/>
  <c r="AS70" i="1" s="1"/>
  <c r="Q67" i="1"/>
  <c r="AM73" i="1"/>
  <c r="AR73" i="1" s="1"/>
  <c r="AY73" i="1"/>
  <c r="BC73" i="1" s="1"/>
  <c r="Q72" i="1"/>
  <c r="AM71" i="1"/>
  <c r="AR71" i="1" s="1"/>
  <c r="AY71" i="1"/>
  <c r="BC71" i="1" s="1"/>
  <c r="Q70" i="1"/>
  <c r="Q68" i="1"/>
  <c r="AM65" i="1"/>
  <c r="AR65" i="1" s="1"/>
  <c r="AU65" i="1" s="1"/>
  <c r="F63" i="7" s="1"/>
  <c r="AY65" i="1"/>
  <c r="BC65" i="1" s="1"/>
  <c r="Y65" i="1"/>
  <c r="AB65" i="1" s="1"/>
  <c r="AC65" i="1" s="1"/>
  <c r="D63" i="7" s="1"/>
  <c r="BA65" i="1"/>
  <c r="BD65" i="1" s="1"/>
  <c r="AW65" i="1"/>
  <c r="BB65" i="1" s="1"/>
  <c r="AC51" i="1"/>
  <c r="D49" i="7" s="1"/>
  <c r="AA73" i="1"/>
  <c r="AM72" i="1"/>
  <c r="AR72" i="1" s="1"/>
  <c r="AY72" i="1"/>
  <c r="BC72" i="1" s="1"/>
  <c r="BB70" i="1"/>
  <c r="AM70" i="1"/>
  <c r="AR70" i="1" s="1"/>
  <c r="AY70" i="1"/>
  <c r="BC70" i="1" s="1"/>
  <c r="AY69" i="1"/>
  <c r="BC69" i="1" s="1"/>
  <c r="BE69" i="1" s="1"/>
  <c r="G67" i="7" s="1"/>
  <c r="AY68" i="1"/>
  <c r="BC68" i="1" s="1"/>
  <c r="AY67" i="1"/>
  <c r="BC67" i="1" s="1"/>
  <c r="AY66" i="1"/>
  <c r="BC66" i="1" s="1"/>
  <c r="Y66" i="1"/>
  <c r="AB66" i="1" s="1"/>
  <c r="AA66" i="1" s="1"/>
  <c r="AM64" i="1"/>
  <c r="AR64" i="1" s="1"/>
  <c r="AY64" i="1"/>
  <c r="BC64" i="1" s="1"/>
  <c r="Q63" i="1"/>
  <c r="AO62" i="1"/>
  <c r="AS62" i="1" s="1"/>
  <c r="Q66" i="1"/>
  <c r="AM63" i="1"/>
  <c r="AR63" i="1" s="1"/>
  <c r="AY63" i="1"/>
  <c r="BC63" i="1" s="1"/>
  <c r="Q62" i="1"/>
  <c r="Q61" i="1"/>
  <c r="S50" i="1"/>
  <c r="T50" i="1" s="1"/>
  <c r="C48" i="7" s="1"/>
  <c r="Q65" i="1"/>
  <c r="BB62" i="1"/>
  <c r="AM62" i="1"/>
  <c r="AR62" i="1" s="1"/>
  <c r="AY62" i="1"/>
  <c r="BC62" i="1" s="1"/>
  <c r="AA61" i="1"/>
  <c r="AM61" i="1"/>
  <c r="AR61" i="1" s="1"/>
  <c r="AY61" i="1"/>
  <c r="BC61" i="1" s="1"/>
  <c r="AM60" i="1"/>
  <c r="AR60" i="1" s="1"/>
  <c r="AY60" i="1"/>
  <c r="BC60" i="1" s="1"/>
  <c r="AC52" i="1"/>
  <c r="D50" i="7" s="1"/>
  <c r="Q59" i="1"/>
  <c r="AA57" i="1"/>
  <c r="AA55" i="1"/>
  <c r="AC55" i="1"/>
  <c r="D53" i="7" s="1"/>
  <c r="Q55" i="1"/>
  <c r="AA48" i="1"/>
  <c r="AC48" i="1"/>
  <c r="D46" i="7" s="1"/>
  <c r="Q58" i="1"/>
  <c r="Q56" i="1"/>
  <c r="AC54" i="1"/>
  <c r="D52" i="7" s="1"/>
  <c r="Q54" i="1"/>
  <c r="AA49" i="1"/>
  <c r="AC49" i="1"/>
  <c r="D47" i="7" s="1"/>
  <c r="AM58" i="1"/>
  <c r="AR58" i="1" s="1"/>
  <c r="AY58" i="1"/>
  <c r="BC58" i="1" s="1"/>
  <c r="AC57" i="1"/>
  <c r="D55" i="7" s="1"/>
  <c r="Q57" i="1"/>
  <c r="AA53" i="1"/>
  <c r="AC53" i="1"/>
  <c r="D51" i="7" s="1"/>
  <c r="Q53" i="1"/>
  <c r="AC50" i="1"/>
  <c r="D48" i="7" s="1"/>
  <c r="S49" i="1"/>
  <c r="T49" i="1" s="1"/>
  <c r="C47" i="7" s="1"/>
  <c r="AY57" i="1"/>
  <c r="BC57" i="1" s="1"/>
  <c r="AY56" i="1"/>
  <c r="BC56" i="1" s="1"/>
  <c r="AY55" i="1"/>
  <c r="BC55" i="1" s="1"/>
  <c r="A16" i="34"/>
  <c r="A17" i="34"/>
  <c r="A18" i="34"/>
  <c r="A19" i="34"/>
  <c r="A20" i="34"/>
  <c r="A21" i="34"/>
  <c r="A22" i="34"/>
  <c r="A23" i="34"/>
  <c r="A24" i="34"/>
  <c r="A25" i="34"/>
  <c r="A26" i="34"/>
  <c r="A27" i="34"/>
  <c r="A28" i="34"/>
  <c r="A29" i="34"/>
  <c r="A30" i="34"/>
  <c r="A31" i="34"/>
  <c r="A32" i="34"/>
  <c r="A33" i="34"/>
  <c r="A34" i="34"/>
  <c r="A35" i="34"/>
  <c r="A36" i="34"/>
  <c r="A37" i="34"/>
  <c r="A38" i="34"/>
  <c r="A39" i="34"/>
  <c r="A40" i="34"/>
  <c r="A41" i="34"/>
  <c r="A42" i="34"/>
  <c r="A43" i="34"/>
  <c r="A44" i="34"/>
  <c r="A45" i="34"/>
  <c r="A46" i="34"/>
  <c r="A47" i="34"/>
  <c r="A48" i="34"/>
  <c r="A49" i="34"/>
  <c r="A50" i="34"/>
  <c r="A51" i="34"/>
  <c r="A52" i="34"/>
  <c r="A53" i="34"/>
  <c r="A54" i="34"/>
  <c r="A15" i="34"/>
  <c r="Z2" i="5"/>
  <c r="X2" i="5"/>
  <c r="A41" i="37"/>
  <c r="A40" i="37"/>
  <c r="A39" i="37"/>
  <c r="A38" i="37"/>
  <c r="A37" i="37"/>
  <c r="A36" i="37"/>
  <c r="A35" i="37"/>
  <c r="A34" i="37"/>
  <c r="A33" i="37"/>
  <c r="A32" i="37"/>
  <c r="A31" i="37"/>
  <c r="A30" i="37"/>
  <c r="A29" i="37"/>
  <c r="A28" i="37"/>
  <c r="A27" i="37"/>
  <c r="A26" i="37"/>
  <c r="A25" i="37"/>
  <c r="A24" i="37"/>
  <c r="A23" i="37"/>
  <c r="A22" i="37"/>
  <c r="A21" i="37"/>
  <c r="A20" i="37"/>
  <c r="A19" i="37"/>
  <c r="A18" i="37"/>
  <c r="A17" i="37"/>
  <c r="A16" i="37"/>
  <c r="A15" i="37"/>
  <c r="A14" i="37"/>
  <c r="A13" i="37"/>
  <c r="A12" i="37"/>
  <c r="A11" i="37"/>
  <c r="A10" i="37"/>
  <c r="A9" i="37"/>
  <c r="A8" i="37"/>
  <c r="A7" i="37"/>
  <c r="A6" i="37"/>
  <c r="A5" i="37"/>
  <c r="A4" i="37"/>
  <c r="A3" i="37"/>
  <c r="A2" i="37"/>
  <c r="S350" i="1" l="1"/>
  <c r="T350" i="1" s="1"/>
  <c r="C348" i="7" s="1"/>
  <c r="S752" i="1"/>
  <c r="T752" i="1" s="1"/>
  <c r="C750" i="7" s="1"/>
  <c r="S705" i="1"/>
  <c r="AC177" i="1"/>
  <c r="D175" i="7" s="1"/>
  <c r="S167" i="1"/>
  <c r="T167" i="1" s="1"/>
  <c r="C165" i="7" s="1"/>
  <c r="S265" i="1"/>
  <c r="BE394" i="1"/>
  <c r="G392" i="7" s="1"/>
  <c r="S136" i="1"/>
  <c r="T136" i="1" s="1"/>
  <c r="S104" i="1"/>
  <c r="S211" i="1"/>
  <c r="T211" i="1" s="1"/>
  <c r="C209" i="7" s="1"/>
  <c r="BE414" i="1"/>
  <c r="G412" i="7" s="1"/>
  <c r="S446" i="1"/>
  <c r="AU48" i="1"/>
  <c r="F46" i="7" s="1"/>
  <c r="S303" i="1"/>
  <c r="S131" i="1"/>
  <c r="T131" i="1" s="1"/>
  <c r="C129" i="7" s="1"/>
  <c r="S138" i="1"/>
  <c r="T138" i="1" s="1"/>
  <c r="C136" i="7" s="1"/>
  <c r="BE274" i="1"/>
  <c r="G272" i="7" s="1"/>
  <c r="S658" i="1"/>
  <c r="S670" i="1"/>
  <c r="T670" i="1" s="1"/>
  <c r="C668" i="7" s="1"/>
  <c r="S702" i="1"/>
  <c r="T702" i="1" s="1"/>
  <c r="C700" i="7" s="1"/>
  <c r="AU112" i="1"/>
  <c r="F110" i="7" s="1"/>
  <c r="S324" i="1"/>
  <c r="S119" i="1"/>
  <c r="AA109" i="1"/>
  <c r="AC109" i="1"/>
  <c r="D107" i="7" s="1"/>
  <c r="AA268" i="1"/>
  <c r="AC268" i="1"/>
  <c r="D266" i="7" s="1"/>
  <c r="AA136" i="1"/>
  <c r="AC136" i="1"/>
  <c r="D134" i="7" s="1"/>
  <c r="AA333" i="1"/>
  <c r="AC333" i="1"/>
  <c r="D331" i="7" s="1"/>
  <c r="S693" i="1"/>
  <c r="AC347" i="1"/>
  <c r="D345" i="7" s="1"/>
  <c r="AA347" i="1"/>
  <c r="AC110" i="1"/>
  <c r="D108" i="7" s="1"/>
  <c r="AA110" i="1"/>
  <c r="AC537" i="1"/>
  <c r="D535" i="7" s="1"/>
  <c r="AA537" i="1"/>
  <c r="AA636" i="1"/>
  <c r="AC636" i="1"/>
  <c r="D634" i="7" s="1"/>
  <c r="S427" i="1"/>
  <c r="AA124" i="1"/>
  <c r="AC124" i="1"/>
  <c r="D122" i="7" s="1"/>
  <c r="AA752" i="1"/>
  <c r="AC752" i="1"/>
  <c r="D750" i="7" s="1"/>
  <c r="AA137" i="1"/>
  <c r="AC137" i="1"/>
  <c r="D135" i="7" s="1"/>
  <c r="AC406" i="1"/>
  <c r="D404" i="7" s="1"/>
  <c r="AA406" i="1"/>
  <c r="AC564" i="1"/>
  <c r="D562" i="7" s="1"/>
  <c r="AA564" i="1"/>
  <c r="AA175" i="1"/>
  <c r="AC175" i="1"/>
  <c r="D173" i="7" s="1"/>
  <c r="AA369" i="1"/>
  <c r="AC369" i="1"/>
  <c r="D367" i="7" s="1"/>
  <c r="AC293" i="1"/>
  <c r="D291" i="7" s="1"/>
  <c r="AA293" i="1"/>
  <c r="AC299" i="1"/>
  <c r="D297" i="7" s="1"/>
  <c r="AA299" i="1"/>
  <c r="AC706" i="1"/>
  <c r="D704" i="7" s="1"/>
  <c r="AA706" i="1"/>
  <c r="AC528" i="1"/>
  <c r="D526" i="7" s="1"/>
  <c r="AA528" i="1"/>
  <c r="AA756" i="1"/>
  <c r="AC756" i="1"/>
  <c r="D754" i="7" s="1"/>
  <c r="AC283" i="1"/>
  <c r="D281" i="7" s="1"/>
  <c r="AA283" i="1"/>
  <c r="AU60" i="1"/>
  <c r="F58" i="7" s="1"/>
  <c r="AU181" i="1"/>
  <c r="F179" i="7" s="1"/>
  <c r="BE392" i="1"/>
  <c r="G390" i="7" s="1"/>
  <c r="AC673" i="1"/>
  <c r="D671" i="7" s="1"/>
  <c r="S292" i="1"/>
  <c r="S631" i="1"/>
  <c r="T631" i="1" s="1"/>
  <c r="C629" i="7" s="1"/>
  <c r="AA317" i="1"/>
  <c r="AC317" i="1"/>
  <c r="D315" i="7" s="1"/>
  <c r="AA373" i="1"/>
  <c r="AC373" i="1"/>
  <c r="D371" i="7" s="1"/>
  <c r="AC100" i="1"/>
  <c r="D98" i="7" s="1"/>
  <c r="AA100" i="1"/>
  <c r="AC237" i="1"/>
  <c r="D235" i="7" s="1"/>
  <c r="AA237" i="1"/>
  <c r="AC480" i="1"/>
  <c r="D478" i="7" s="1"/>
  <c r="AA480" i="1"/>
  <c r="S334" i="1"/>
  <c r="AC496" i="1"/>
  <c r="D494" i="7" s="1"/>
  <c r="AA496" i="1"/>
  <c r="AC572" i="1"/>
  <c r="D570" i="7" s="1"/>
  <c r="AA572" i="1"/>
  <c r="AA758" i="1"/>
  <c r="AC758" i="1"/>
  <c r="D756" i="7" s="1"/>
  <c r="S516" i="1"/>
  <c r="AA140" i="1"/>
  <c r="AC140" i="1"/>
  <c r="D138" i="7" s="1"/>
  <c r="AA58" i="1"/>
  <c r="AU304" i="1"/>
  <c r="F302" i="7" s="1"/>
  <c r="AA468" i="1"/>
  <c r="AC463" i="1"/>
  <c r="D461" i="7" s="1"/>
  <c r="AA463" i="1"/>
  <c r="AC715" i="1"/>
  <c r="D713" i="7" s="1"/>
  <c r="AA715" i="1"/>
  <c r="S142" i="1"/>
  <c r="T142" i="1" s="1"/>
  <c r="AC174" i="1"/>
  <c r="D172" i="7" s="1"/>
  <c r="AA174" i="1"/>
  <c r="AC207" i="1"/>
  <c r="D205" i="7" s="1"/>
  <c r="AA207" i="1"/>
  <c r="AC89" i="1"/>
  <c r="D87" i="7" s="1"/>
  <c r="AA89" i="1"/>
  <c r="S740" i="1"/>
  <c r="T740" i="1" s="1"/>
  <c r="C738" i="7" s="1"/>
  <c r="AA47" i="1"/>
  <c r="AC47" i="1"/>
  <c r="D45" i="7" s="1"/>
  <c r="S289" i="1"/>
  <c r="T289" i="1" s="1"/>
  <c r="C287" i="7" s="1"/>
  <c r="AU165" i="1"/>
  <c r="F163" i="7" s="1"/>
  <c r="AU284" i="1"/>
  <c r="F282" i="7" s="1"/>
  <c r="S444" i="1"/>
  <c r="T444" i="1" s="1"/>
  <c r="C442" i="7" s="1"/>
  <c r="AU621" i="1"/>
  <c r="F619" i="7" s="1"/>
  <c r="AU457" i="1"/>
  <c r="F455" i="7" s="1"/>
  <c r="AU770" i="1"/>
  <c r="F768" i="7" s="1"/>
  <c r="S70" i="1"/>
  <c r="S170" i="1"/>
  <c r="T170" i="1" s="1"/>
  <c r="C168" i="7" s="1"/>
  <c r="S266" i="1"/>
  <c r="AU406" i="1"/>
  <c r="F404" i="7" s="1"/>
  <c r="S443" i="1"/>
  <c r="T443" i="1" s="1"/>
  <c r="C441" i="7" s="1"/>
  <c r="S615" i="1"/>
  <c r="T615" i="1" s="1"/>
  <c r="C613" i="7" s="1"/>
  <c r="S690" i="1"/>
  <c r="S744" i="1"/>
  <c r="T744" i="1" s="1"/>
  <c r="C742" i="7" s="1"/>
  <c r="S330" i="1"/>
  <c r="S413" i="1"/>
  <c r="S486" i="1"/>
  <c r="S548" i="1"/>
  <c r="S618" i="1"/>
  <c r="T618" i="1" s="1"/>
  <c r="C616" i="7" s="1"/>
  <c r="S360" i="1"/>
  <c r="T360" i="1" s="1"/>
  <c r="C358" i="7" s="1"/>
  <c r="AU234" i="1"/>
  <c r="F232" i="7" s="1"/>
  <c r="AU345" i="1"/>
  <c r="F343" i="7" s="1"/>
  <c r="AU458" i="1"/>
  <c r="F456" i="7" s="1"/>
  <c r="AU601" i="1"/>
  <c r="F599" i="7" s="1"/>
  <c r="T668" i="1"/>
  <c r="C666" i="7" s="1"/>
  <c r="S56" i="1"/>
  <c r="AU148" i="1"/>
  <c r="F146" i="7" s="1"/>
  <c r="S457" i="1"/>
  <c r="S682" i="1"/>
  <c r="T682" i="1" s="1"/>
  <c r="C680" i="7" s="1"/>
  <c r="S108" i="1"/>
  <c r="T108" i="1" s="1"/>
  <c r="C106" i="7" s="1"/>
  <c r="S223" i="1"/>
  <c r="S501" i="1"/>
  <c r="S624" i="1"/>
  <c r="S600" i="1"/>
  <c r="T600" i="1" s="1"/>
  <c r="C598" i="7" s="1"/>
  <c r="S713" i="1"/>
  <c r="T713" i="1" s="1"/>
  <c r="C711" i="7" s="1"/>
  <c r="S718" i="1"/>
  <c r="T718" i="1" s="1"/>
  <c r="C716" i="7" s="1"/>
  <c r="S765" i="1"/>
  <c r="T765" i="1" s="1"/>
  <c r="C763" i="7" s="1"/>
  <c r="BE80" i="1"/>
  <c r="G78" i="7" s="1"/>
  <c r="T113" i="1"/>
  <c r="C111" i="7" s="1"/>
  <c r="AU246" i="1"/>
  <c r="F244" i="7" s="1"/>
  <c r="BE411" i="1"/>
  <c r="G409" i="7" s="1"/>
  <c r="BE427" i="1"/>
  <c r="G425" i="7" s="1"/>
  <c r="AU620" i="1"/>
  <c r="F618" i="7" s="1"/>
  <c r="AU701" i="1"/>
  <c r="F699" i="7" s="1"/>
  <c r="BE706" i="1"/>
  <c r="G704" i="7" s="1"/>
  <c r="AU699" i="1"/>
  <c r="F697" i="7" s="1"/>
  <c r="AU714" i="1"/>
  <c r="F712" i="7" s="1"/>
  <c r="S125" i="1"/>
  <c r="T125" i="1" s="1"/>
  <c r="C123" i="7" s="1"/>
  <c r="S162" i="1"/>
  <c r="S216" i="1"/>
  <c r="S372" i="1"/>
  <c r="T372" i="1" s="1"/>
  <c r="C370" i="7" s="1"/>
  <c r="S398" i="1"/>
  <c r="S478" i="1"/>
  <c r="S481" i="1"/>
  <c r="T481" i="1" s="1"/>
  <c r="C479" i="7" s="1"/>
  <c r="S533" i="1"/>
  <c r="T533" i="1" s="1"/>
  <c r="C531" i="7" s="1"/>
  <c r="S561" i="1"/>
  <c r="T561" i="1" s="1"/>
  <c r="C559" i="7" s="1"/>
  <c r="S121" i="1"/>
  <c r="T121" i="1" s="1"/>
  <c r="C119" i="7" s="1"/>
  <c r="S153" i="1"/>
  <c r="BE197" i="1"/>
  <c r="G195" i="7" s="1"/>
  <c r="S356" i="1"/>
  <c r="T356" i="1" s="1"/>
  <c r="C354" i="7" s="1"/>
  <c r="S382" i="1"/>
  <c r="T382" i="1" s="1"/>
  <c r="C380" i="7" s="1"/>
  <c r="S397" i="1"/>
  <c r="T397" i="1" s="1"/>
  <c r="C395" i="7" s="1"/>
  <c r="S409" i="1"/>
  <c r="T409" i="1" s="1"/>
  <c r="C407" i="7" s="1"/>
  <c r="S459" i="1"/>
  <c r="S431" i="1"/>
  <c r="S601" i="1"/>
  <c r="T601" i="1" s="1"/>
  <c r="C599" i="7" s="1"/>
  <c r="S707" i="1"/>
  <c r="AC330" i="1"/>
  <c r="D328" i="7" s="1"/>
  <c r="BE399" i="1"/>
  <c r="G397" i="7" s="1"/>
  <c r="BE205" i="1"/>
  <c r="G203" i="7" s="1"/>
  <c r="AC294" i="1"/>
  <c r="D292" i="7" s="1"/>
  <c r="BE220" i="1"/>
  <c r="G218" i="7" s="1"/>
  <c r="S287" i="1"/>
  <c r="S694" i="1"/>
  <c r="T694" i="1" s="1"/>
  <c r="C692" i="7" s="1"/>
  <c r="S745" i="1"/>
  <c r="T745" i="1" s="1"/>
  <c r="C743" i="7" s="1"/>
  <c r="S317" i="1"/>
  <c r="T317" i="1" s="1"/>
  <c r="C315" i="7" s="1"/>
  <c r="AU141" i="1"/>
  <c r="F139" i="7" s="1"/>
  <c r="S535" i="1"/>
  <c r="S140" i="1"/>
  <c r="T140" i="1" s="1"/>
  <c r="C138" i="7" s="1"/>
  <c r="S594" i="1"/>
  <c r="T594" i="1" s="1"/>
  <c r="BE144" i="1"/>
  <c r="G142" i="7" s="1"/>
  <c r="AU237" i="1"/>
  <c r="F235" i="7" s="1"/>
  <c r="S386" i="1"/>
  <c r="T386" i="1" s="1"/>
  <c r="C384" i="7" s="1"/>
  <c r="S503" i="1"/>
  <c r="T503" i="1" s="1"/>
  <c r="C501" i="7" s="1"/>
  <c r="S69" i="1"/>
  <c r="T69" i="1" s="1"/>
  <c r="C67" i="7" s="1"/>
  <c r="S554" i="1"/>
  <c r="T554" i="1" s="1"/>
  <c r="C552" i="7" s="1"/>
  <c r="S326" i="1"/>
  <c r="BE282" i="1"/>
  <c r="G280" i="7" s="1"/>
  <c r="AU407" i="1"/>
  <c r="F405" i="7" s="1"/>
  <c r="AU278" i="1"/>
  <c r="F276" i="7" s="1"/>
  <c r="AA182" i="1"/>
  <c r="AC182" i="1"/>
  <c r="D180" i="7" s="1"/>
  <c r="AA390" i="1"/>
  <c r="AC390" i="1"/>
  <c r="D388" i="7" s="1"/>
  <c r="BE296" i="1"/>
  <c r="G294" i="7" s="1"/>
  <c r="BE96" i="1"/>
  <c r="G94" i="7" s="1"/>
  <c r="AA101" i="1"/>
  <c r="AC130" i="1"/>
  <c r="D128" i="7" s="1"/>
  <c r="AC200" i="1"/>
  <c r="D198" i="7" s="1"/>
  <c r="AC338" i="1"/>
  <c r="D336" i="7" s="1"/>
  <c r="AC395" i="1"/>
  <c r="D393" i="7" s="1"/>
  <c r="AA395" i="1"/>
  <c r="AU529" i="1"/>
  <c r="F527" i="7" s="1"/>
  <c r="S155" i="1"/>
  <c r="T155" i="1" s="1"/>
  <c r="C153" i="7" s="1"/>
  <c r="AA398" i="1"/>
  <c r="AC398" i="1"/>
  <c r="D396" i="7" s="1"/>
  <c r="AC292" i="1"/>
  <c r="D290" i="7" s="1"/>
  <c r="AA292" i="1"/>
  <c r="AC462" i="1"/>
  <c r="D460" i="7" s="1"/>
  <c r="AA462" i="1"/>
  <c r="AA179" i="1"/>
  <c r="AC179" i="1"/>
  <c r="D177" i="7" s="1"/>
  <c r="AA382" i="1"/>
  <c r="AC382" i="1"/>
  <c r="D380" i="7" s="1"/>
  <c r="AU163" i="1"/>
  <c r="F161" i="7" s="1"/>
  <c r="AA545" i="1"/>
  <c r="AC545" i="1"/>
  <c r="D543" i="7" s="1"/>
  <c r="AA665" i="1"/>
  <c r="AC723" i="1"/>
  <c r="D721" i="7" s="1"/>
  <c r="AA723" i="1"/>
  <c r="S130" i="1"/>
  <c r="T130" i="1" s="1"/>
  <c r="C128" i="7" s="1"/>
  <c r="AA272" i="1"/>
  <c r="AC272" i="1"/>
  <c r="D270" i="7" s="1"/>
  <c r="AC298" i="1"/>
  <c r="D296" i="7" s="1"/>
  <c r="AA298" i="1"/>
  <c r="AC305" i="1"/>
  <c r="D303" i="7" s="1"/>
  <c r="AA305" i="1"/>
  <c r="S310" i="1"/>
  <c r="T310" i="1" s="1"/>
  <c r="C308" i="7" s="1"/>
  <c r="AC485" i="1"/>
  <c r="D483" i="7" s="1"/>
  <c r="S192" i="1"/>
  <c r="T192" i="1" s="1"/>
  <c r="C190" i="7" s="1"/>
  <c r="AA444" i="1"/>
  <c r="AC444" i="1"/>
  <c r="D442" i="7" s="1"/>
  <c r="AA466" i="1"/>
  <c r="AC466" i="1"/>
  <c r="D464" i="7" s="1"/>
  <c r="AA759" i="1"/>
  <c r="AC759" i="1"/>
  <c r="D757" i="7" s="1"/>
  <c r="AC666" i="1"/>
  <c r="D664" i="7" s="1"/>
  <c r="AA666" i="1"/>
  <c r="AC336" i="1"/>
  <c r="D334" i="7" s="1"/>
  <c r="AA336" i="1"/>
  <c r="AA689" i="1"/>
  <c r="AC689" i="1"/>
  <c r="D687" i="7" s="1"/>
  <c r="AC753" i="1"/>
  <c r="D751" i="7" s="1"/>
  <c r="AA753" i="1"/>
  <c r="S737" i="1"/>
  <c r="T737" i="1" s="1"/>
  <c r="C735" i="7" s="1"/>
  <c r="AA203" i="1"/>
  <c r="AC203" i="1"/>
  <c r="D201" i="7" s="1"/>
  <c r="AC291" i="1"/>
  <c r="D289" i="7" s="1"/>
  <c r="AA291" i="1"/>
  <c r="AC297" i="1"/>
  <c r="D295" i="7" s="1"/>
  <c r="AA297" i="1"/>
  <c r="AU83" i="1"/>
  <c r="F81" i="7" s="1"/>
  <c r="AA123" i="1"/>
  <c r="AU168" i="1"/>
  <c r="F166" i="7" s="1"/>
  <c r="AA290" i="1"/>
  <c r="AC178" i="1"/>
  <c r="D176" i="7" s="1"/>
  <c r="AU488" i="1"/>
  <c r="F486" i="7" s="1"/>
  <c r="S47" i="1"/>
  <c r="T47" i="1" s="1"/>
  <c r="C45" i="7" s="1"/>
  <c r="S201" i="1"/>
  <c r="T201" i="1" s="1"/>
  <c r="C199" i="7" s="1"/>
  <c r="AC202" i="1"/>
  <c r="D200" i="7" s="1"/>
  <c r="AA202" i="1"/>
  <c r="AA325" i="1"/>
  <c r="AC325" i="1"/>
  <c r="D323" i="7" s="1"/>
  <c r="AC631" i="1"/>
  <c r="D629" i="7" s="1"/>
  <c r="AA631" i="1"/>
  <c r="AA650" i="1"/>
  <c r="AC650" i="1"/>
  <c r="D648" i="7" s="1"/>
  <c r="AC309" i="1"/>
  <c r="D307" i="7" s="1"/>
  <c r="AA309" i="1"/>
  <c r="AA740" i="1"/>
  <c r="AC740" i="1"/>
  <c r="D738" i="7" s="1"/>
  <c r="AC355" i="1"/>
  <c r="D353" i="7" s="1"/>
  <c r="AA355" i="1"/>
  <c r="AU189" i="1"/>
  <c r="F187" i="7" s="1"/>
  <c r="AU242" i="1"/>
  <c r="F240" i="7" s="1"/>
  <c r="AU354" i="1"/>
  <c r="F352" i="7" s="1"/>
  <c r="AU378" i="1"/>
  <c r="F376" i="7" s="1"/>
  <c r="BE402" i="1"/>
  <c r="G400" i="7" s="1"/>
  <c r="BE388" i="1"/>
  <c r="G386" i="7" s="1"/>
  <c r="AU484" i="1"/>
  <c r="F482" i="7" s="1"/>
  <c r="AU524" i="1"/>
  <c r="F522" i="7" s="1"/>
  <c r="BE588" i="1"/>
  <c r="G586" i="7" s="1"/>
  <c r="T413" i="1"/>
  <c r="C411" i="7" s="1"/>
  <c r="AU578" i="1"/>
  <c r="F576" i="7" s="1"/>
  <c r="AU746" i="1"/>
  <c r="F744" i="7" s="1"/>
  <c r="AU758" i="1"/>
  <c r="F756" i="7" s="1"/>
  <c r="AU647" i="1"/>
  <c r="F645" i="7" s="1"/>
  <c r="S55" i="1"/>
  <c r="S376" i="1"/>
  <c r="T376" i="1" s="1"/>
  <c r="C374" i="7" s="1"/>
  <c r="S407" i="1"/>
  <c r="T407" i="1" s="1"/>
  <c r="C405" i="7" s="1"/>
  <c r="S655" i="1"/>
  <c r="T655" i="1" s="1"/>
  <c r="C653" i="7" s="1"/>
  <c r="S772" i="1"/>
  <c r="S275" i="1"/>
  <c r="T275" i="1" s="1"/>
  <c r="C273" i="7" s="1"/>
  <c r="S184" i="1"/>
  <c r="T184" i="1" s="1"/>
  <c r="C182" i="7" s="1"/>
  <c r="S378" i="1"/>
  <c r="T378" i="1" s="1"/>
  <c r="C376" i="7" s="1"/>
  <c r="S760" i="1"/>
  <c r="T760" i="1" s="1"/>
  <c r="C758" i="7" s="1"/>
  <c r="S768" i="1"/>
  <c r="T768" i="1" s="1"/>
  <c r="C766" i="7" s="1"/>
  <c r="S54" i="1"/>
  <c r="T54" i="1" s="1"/>
  <c r="C52" i="7" s="1"/>
  <c r="S445" i="1"/>
  <c r="S686" i="1"/>
  <c r="T686" i="1" s="1"/>
  <c r="C684" i="7" s="1"/>
  <c r="S476" i="1"/>
  <c r="AU187" i="1"/>
  <c r="F185" i="7" s="1"/>
  <c r="BE257" i="1"/>
  <c r="G255" i="7" s="1"/>
  <c r="BE358" i="1"/>
  <c r="G356" i="7" s="1"/>
  <c r="BE366" i="1"/>
  <c r="G364" i="7" s="1"/>
  <c r="AU461" i="1"/>
  <c r="F459" i="7" s="1"/>
  <c r="AU472" i="1"/>
  <c r="F470" i="7" s="1"/>
  <c r="AU464" i="1"/>
  <c r="F462" i="7" s="1"/>
  <c r="AU541" i="1"/>
  <c r="F539" i="7" s="1"/>
  <c r="AU557" i="1"/>
  <c r="F555" i="7" s="1"/>
  <c r="AU615" i="1"/>
  <c r="F613" i="7" s="1"/>
  <c r="S106" i="1"/>
  <c r="S169" i="1"/>
  <c r="T169" i="1" s="1"/>
  <c r="C167" i="7" s="1"/>
  <c r="S224" i="1"/>
  <c r="S241" i="1"/>
  <c r="AU397" i="1"/>
  <c r="F395" i="7" s="1"/>
  <c r="S539" i="1"/>
  <c r="T539" i="1" s="1"/>
  <c r="C537" i="7" s="1"/>
  <c r="S215" i="1"/>
  <c r="S363" i="1"/>
  <c r="T363" i="1" s="1"/>
  <c r="C361" i="7" s="1"/>
  <c r="S389" i="1"/>
  <c r="S392" i="1"/>
  <c r="T392" i="1" s="1"/>
  <c r="C390" i="7" s="1"/>
  <c r="S532" i="1"/>
  <c r="T532" i="1" s="1"/>
  <c r="C530" i="7" s="1"/>
  <c r="S657" i="1"/>
  <c r="T657" i="1" s="1"/>
  <c r="C655" i="7" s="1"/>
  <c r="AU319" i="1"/>
  <c r="F317" i="7" s="1"/>
  <c r="AU500" i="1"/>
  <c r="F498" i="7" s="1"/>
  <c r="T523" i="1"/>
  <c r="C521" i="7" s="1"/>
  <c r="AU622" i="1"/>
  <c r="F620" i="7" s="1"/>
  <c r="AU693" i="1"/>
  <c r="F691" i="7" s="1"/>
  <c r="S48" i="1"/>
  <c r="T48" i="1" s="1"/>
  <c r="C46" i="7" s="1"/>
  <c r="S96" i="1"/>
  <c r="T96" i="1" s="1"/>
  <c r="C94" i="7" s="1"/>
  <c r="AU109" i="1"/>
  <c r="F107" i="7" s="1"/>
  <c r="S165" i="1"/>
  <c r="S164" i="1"/>
  <c r="T164" i="1" s="1"/>
  <c r="C162" i="7" s="1"/>
  <c r="S304" i="1"/>
  <c r="S412" i="1"/>
  <c r="T412" i="1" s="1"/>
  <c r="C410" i="7" s="1"/>
  <c r="S573" i="1"/>
  <c r="S695" i="1"/>
  <c r="T695" i="1" s="1"/>
  <c r="C693" i="7" s="1"/>
  <c r="S59" i="1"/>
  <c r="T59" i="1" s="1"/>
  <c r="C57" i="7" s="1"/>
  <c r="S123" i="1"/>
  <c r="S260" i="1"/>
  <c r="S183" i="1"/>
  <c r="S258" i="1"/>
  <c r="T258" i="1" s="1"/>
  <c r="C256" i="7" s="1"/>
  <c r="S371" i="1"/>
  <c r="T371" i="1" s="1"/>
  <c r="C369" i="7" s="1"/>
  <c r="S667" i="1"/>
  <c r="AC467" i="1"/>
  <c r="D465" i="7" s="1"/>
  <c r="AA467" i="1"/>
  <c r="AU462" i="1"/>
  <c r="F460" i="7" s="1"/>
  <c r="AC686" i="1"/>
  <c r="D684" i="7" s="1"/>
  <c r="AA686" i="1"/>
  <c r="AA640" i="1"/>
  <c r="AC640" i="1"/>
  <c r="D638" i="7" s="1"/>
  <c r="AC453" i="1"/>
  <c r="D451" i="7" s="1"/>
  <c r="AA453" i="1"/>
  <c r="S470" i="1"/>
  <c r="T470" i="1" s="1"/>
  <c r="C468" i="7" s="1"/>
  <c r="AU93" i="1"/>
  <c r="F91" i="7" s="1"/>
  <c r="AA91" i="1"/>
  <c r="AA164" i="1"/>
  <c r="AC155" i="1"/>
  <c r="D153" i="7" s="1"/>
  <c r="AC184" i="1"/>
  <c r="AU310" i="1"/>
  <c r="F308" i="7" s="1"/>
  <c r="AA658" i="1"/>
  <c r="BE743" i="1"/>
  <c r="G741" i="7" s="1"/>
  <c r="S234" i="1"/>
  <c r="T234" i="1" s="1"/>
  <c r="C232" i="7" s="1"/>
  <c r="AC694" i="1"/>
  <c r="D692" i="7" s="1"/>
  <c r="AA694" i="1"/>
  <c r="AA561" i="1"/>
  <c r="S552" i="1"/>
  <c r="T552" i="1" s="1"/>
  <c r="C550" i="7" s="1"/>
  <c r="AA67" i="1"/>
  <c r="AC67" i="1"/>
  <c r="D65" i="7" s="1"/>
  <c r="AA748" i="1"/>
  <c r="AC748" i="1"/>
  <c r="D746" i="7" s="1"/>
  <c r="AC512" i="1"/>
  <c r="D510" i="7" s="1"/>
  <c r="AA512" i="1"/>
  <c r="AA701" i="1"/>
  <c r="AC701" i="1"/>
  <c r="D699" i="7" s="1"/>
  <c r="AA173" i="1"/>
  <c r="AC173" i="1"/>
  <c r="D171" i="7" s="1"/>
  <c r="T102" i="1"/>
  <c r="C100" i="7" s="1"/>
  <c r="AA341" i="1"/>
  <c r="AU446" i="1"/>
  <c r="F444" i="7" s="1"/>
  <c r="AA483" i="1"/>
  <c r="AU496" i="1"/>
  <c r="F494" i="7" s="1"/>
  <c r="AU568" i="1"/>
  <c r="F566" i="7" s="1"/>
  <c r="AU652" i="1"/>
  <c r="F650" i="7" s="1"/>
  <c r="AC647" i="1"/>
  <c r="D645" i="7" s="1"/>
  <c r="AA647" i="1"/>
  <c r="AU710" i="1"/>
  <c r="F708" i="7" s="1"/>
  <c r="AA738" i="1"/>
  <c r="S185" i="1"/>
  <c r="T185" i="1" s="1"/>
  <c r="C183" i="7" s="1"/>
  <c r="S221" i="1"/>
  <c r="T221" i="1" s="1"/>
  <c r="C219" i="7" s="1"/>
  <c r="AC649" i="1"/>
  <c r="D647" i="7" s="1"/>
  <c r="AA649" i="1"/>
  <c r="S93" i="1"/>
  <c r="T93" i="1" s="1"/>
  <c r="C91" i="7" s="1"/>
  <c r="AC751" i="1"/>
  <c r="D749" i="7" s="1"/>
  <c r="AA751" i="1"/>
  <c r="AC210" i="1"/>
  <c r="D208" i="7" s="1"/>
  <c r="AA210" i="1"/>
  <c r="AU193" i="1"/>
  <c r="F191" i="7" s="1"/>
  <c r="BE216" i="1"/>
  <c r="G214" i="7" s="1"/>
  <c r="AU294" i="1"/>
  <c r="F292" i="7" s="1"/>
  <c r="AU435" i="1"/>
  <c r="F433" i="7" s="1"/>
  <c r="AA577" i="1"/>
  <c r="AA702" i="1"/>
  <c r="AA638" i="1"/>
  <c r="AC638" i="1"/>
  <c r="D636" i="7" s="1"/>
  <c r="S243" i="1"/>
  <c r="T243" i="1" s="1"/>
  <c r="S254" i="1"/>
  <c r="AC517" i="1"/>
  <c r="D515" i="7" s="1"/>
  <c r="AA517" i="1"/>
  <c r="BE550" i="1"/>
  <c r="G548" i="7" s="1"/>
  <c r="T705" i="1"/>
  <c r="C703" i="7" s="1"/>
  <c r="AU687" i="1"/>
  <c r="F685" i="7" s="1"/>
  <c r="AU703" i="1"/>
  <c r="F701" i="7" s="1"/>
  <c r="AU755" i="1"/>
  <c r="F753" i="7" s="1"/>
  <c r="AU200" i="1"/>
  <c r="F198" i="7" s="1"/>
  <c r="AU249" i="1"/>
  <c r="F247" i="7" s="1"/>
  <c r="S348" i="1"/>
  <c r="T348" i="1" s="1"/>
  <c r="C346" i="7" s="1"/>
  <c r="S381" i="1"/>
  <c r="T381" i="1" s="1"/>
  <c r="C379" i="7" s="1"/>
  <c r="S616" i="1"/>
  <c r="T616" i="1" s="1"/>
  <c r="C614" i="7" s="1"/>
  <c r="S766" i="1"/>
  <c r="T766" i="1" s="1"/>
  <c r="C764" i="7" s="1"/>
  <c r="S395" i="1"/>
  <c r="S603" i="1"/>
  <c r="T603" i="1" s="1"/>
  <c r="C601" i="7" s="1"/>
  <c r="S622" i="1"/>
  <c r="T622" i="1" s="1"/>
  <c r="S709" i="1"/>
  <c r="T709" i="1" s="1"/>
  <c r="C707" i="7" s="1"/>
  <c r="S675" i="1"/>
  <c r="T675" i="1" s="1"/>
  <c r="C673" i="7" s="1"/>
  <c r="S739" i="1"/>
  <c r="T739" i="1" s="1"/>
  <c r="C737" i="7" s="1"/>
  <c r="S587" i="1"/>
  <c r="T587" i="1" s="1"/>
  <c r="C585" i="7" s="1"/>
  <c r="S595" i="1"/>
  <c r="T595" i="1" s="1"/>
  <c r="C593" i="7" s="1"/>
  <c r="S558" i="1"/>
  <c r="AU525" i="1"/>
  <c r="F523" i="7" s="1"/>
  <c r="AU561" i="1"/>
  <c r="F559" i="7" s="1"/>
  <c r="S448" i="1"/>
  <c r="T448" i="1" s="1"/>
  <c r="C446" i="7" s="1"/>
  <c r="AU606" i="1"/>
  <c r="F604" i="7" s="1"/>
  <c r="BE642" i="1"/>
  <c r="G640" i="7" s="1"/>
  <c r="BE646" i="1"/>
  <c r="G644" i="7" s="1"/>
  <c r="AU618" i="1"/>
  <c r="F616" i="7" s="1"/>
  <c r="AU630" i="1"/>
  <c r="F628" i="7" s="1"/>
  <c r="BE678" i="1"/>
  <c r="G676" i="7" s="1"/>
  <c r="AU707" i="1"/>
  <c r="F705" i="7" s="1"/>
  <c r="S53" i="1"/>
  <c r="S89" i="1"/>
  <c r="AU188" i="1"/>
  <c r="F186" i="7" s="1"/>
  <c r="S283" i="1"/>
  <c r="T283" i="1" s="1"/>
  <c r="C281" i="7" s="1"/>
  <c r="S730" i="1"/>
  <c r="T730" i="1" s="1"/>
  <c r="C728" i="7" s="1"/>
  <c r="S158" i="1"/>
  <c r="T158" i="1" s="1"/>
  <c r="C156" i="7" s="1"/>
  <c r="S180" i="1"/>
  <c r="T180" i="1" s="1"/>
  <c r="C178" i="7" s="1"/>
  <c r="S191" i="1"/>
  <c r="T191" i="1" s="1"/>
  <c r="C189" i="7" s="1"/>
  <c r="S195" i="1"/>
  <c r="T195" i="1" s="1"/>
  <c r="C193" i="7" s="1"/>
  <c r="S239" i="1"/>
  <c r="T239" i="1" s="1"/>
  <c r="C237" i="7" s="1"/>
  <c r="S571" i="1"/>
  <c r="T571" i="1" s="1"/>
  <c r="C569" i="7" s="1"/>
  <c r="S759" i="1"/>
  <c r="T759" i="1" s="1"/>
  <c r="C757" i="7" s="1"/>
  <c r="S120" i="1"/>
  <c r="AU164" i="1"/>
  <c r="F162" i="7" s="1"/>
  <c r="BE181" i="1"/>
  <c r="G179" i="7" s="1"/>
  <c r="S187" i="1"/>
  <c r="T187" i="1" s="1"/>
  <c r="C185" i="7" s="1"/>
  <c r="S213" i="1"/>
  <c r="S662" i="1"/>
  <c r="T662" i="1" s="1"/>
  <c r="C660" i="7" s="1"/>
  <c r="S534" i="1"/>
  <c r="T534" i="1" s="1"/>
  <c r="C532" i="7" s="1"/>
  <c r="S642" i="1"/>
  <c r="T642" i="1" s="1"/>
  <c r="C640" i="7" s="1"/>
  <c r="S107" i="1"/>
  <c r="S698" i="1"/>
  <c r="T698" i="1" s="1"/>
  <c r="C696" i="7" s="1"/>
  <c r="T548" i="1"/>
  <c r="C546" i="7" s="1"/>
  <c r="AU573" i="1"/>
  <c r="F571" i="7" s="1"/>
  <c r="AU638" i="1"/>
  <c r="F636" i="7" s="1"/>
  <c r="AU676" i="1"/>
  <c r="F674" i="7" s="1"/>
  <c r="AU653" i="1"/>
  <c r="F651" i="7" s="1"/>
  <c r="AU661" i="1"/>
  <c r="F659" i="7" s="1"/>
  <c r="AU690" i="1"/>
  <c r="F688" i="7" s="1"/>
  <c r="AU776" i="1"/>
  <c r="F774" i="7" s="1"/>
  <c r="AU734" i="1"/>
  <c r="F732" i="7" s="1"/>
  <c r="AU777" i="1"/>
  <c r="F775" i="7" s="1"/>
  <c r="S85" i="1"/>
  <c r="T85" i="1" s="1"/>
  <c r="C83" i="7" s="1"/>
  <c r="AU192" i="1"/>
  <c r="F190" i="7" s="1"/>
  <c r="AU221" i="1"/>
  <c r="F219" i="7" s="1"/>
  <c r="S214" i="1"/>
  <c r="S250" i="1"/>
  <c r="T250" i="1" s="1"/>
  <c r="C248" i="7" s="1"/>
  <c r="S259" i="1"/>
  <c r="T259" i="1" s="1"/>
  <c r="C257" i="7" s="1"/>
  <c r="S343" i="1"/>
  <c r="T343" i="1" s="1"/>
  <c r="C341" i="7" s="1"/>
  <c r="S366" i="1"/>
  <c r="T366" i="1" s="1"/>
  <c r="C364" i="7" s="1"/>
  <c r="S597" i="1"/>
  <c r="T597" i="1" s="1"/>
  <c r="C595" i="7" s="1"/>
  <c r="S531" i="1"/>
  <c r="T531" i="1" s="1"/>
  <c r="C529" i="7" s="1"/>
  <c r="S679" i="1"/>
  <c r="T679" i="1" s="1"/>
  <c r="C677" i="7" s="1"/>
  <c r="S789" i="1"/>
  <c r="T789" i="1" s="1"/>
  <c r="C787" i="7" s="1"/>
  <c r="AU405" i="1"/>
  <c r="F403" i="7" s="1"/>
  <c r="S425" i="1"/>
  <c r="T425" i="1" s="1"/>
  <c r="C423" i="7" s="1"/>
  <c r="AU436" i="1"/>
  <c r="F434" i="7" s="1"/>
  <c r="S519" i="1"/>
  <c r="T519" i="1" s="1"/>
  <c r="C517" i="7" s="1"/>
  <c r="S522" i="1"/>
  <c r="T522" i="1" s="1"/>
  <c r="C520" i="7" s="1"/>
  <c r="S699" i="1"/>
  <c r="T699" i="1" s="1"/>
  <c r="C697" i="7" s="1"/>
  <c r="AU280" i="1"/>
  <c r="F278" i="7" s="1"/>
  <c r="S606" i="1"/>
  <c r="T606" i="1" s="1"/>
  <c r="S205" i="1"/>
  <c r="T205" i="1" s="1"/>
  <c r="C203" i="7" s="1"/>
  <c r="S451" i="1"/>
  <c r="T451" i="1" s="1"/>
  <c r="C449" i="7" s="1"/>
  <c r="S641" i="1"/>
  <c r="T641" i="1" s="1"/>
  <c r="C639" i="7" s="1"/>
  <c r="S580" i="1"/>
  <c r="T580" i="1" s="1"/>
  <c r="C578" i="7" s="1"/>
  <c r="S620" i="1"/>
  <c r="T620" i="1" s="1"/>
  <c r="C618" i="7" s="1"/>
  <c r="S640" i="1"/>
  <c r="T640" i="1" s="1"/>
  <c r="C638" i="7" s="1"/>
  <c r="S660" i="1"/>
  <c r="T660" i="1" s="1"/>
  <c r="C658" i="7" s="1"/>
  <c r="AC282" i="1"/>
  <c r="D280" i="7" s="1"/>
  <c r="AA282" i="1"/>
  <c r="AC105" i="1"/>
  <c r="D103" i="7" s="1"/>
  <c r="AC167" i="1"/>
  <c r="D165" i="7" s="1"/>
  <c r="AU365" i="1"/>
  <c r="F363" i="7" s="1"/>
  <c r="AA446" i="1"/>
  <c r="AU444" i="1"/>
  <c r="F442" i="7" s="1"/>
  <c r="BE577" i="1"/>
  <c r="G575" i="7" s="1"/>
  <c r="AA661" i="1"/>
  <c r="AA681" i="1"/>
  <c r="AU708" i="1"/>
  <c r="F706" i="7" s="1"/>
  <c r="AU456" i="1"/>
  <c r="F454" i="7" s="1"/>
  <c r="AA662" i="1"/>
  <c r="AA743" i="1"/>
  <c r="AA769" i="1"/>
  <c r="AC769" i="1"/>
  <c r="D767" i="7" s="1"/>
  <c r="AC768" i="1"/>
  <c r="D766" i="7" s="1"/>
  <c r="AA768" i="1"/>
  <c r="AU76" i="1"/>
  <c r="F74" i="7" s="1"/>
  <c r="AA206" i="1"/>
  <c r="AU288" i="1"/>
  <c r="F286" i="7" s="1"/>
  <c r="BE384" i="1"/>
  <c r="G382" i="7" s="1"/>
  <c r="T447" i="1"/>
  <c r="C445" i="7" s="1"/>
  <c r="AA391" i="1"/>
  <c r="BE449" i="1"/>
  <c r="G447" i="7" s="1"/>
  <c r="AA633" i="1"/>
  <c r="BE644" i="1"/>
  <c r="G642" i="7" s="1"/>
  <c r="BE674" i="1"/>
  <c r="G672" i="7" s="1"/>
  <c r="AA189" i="1"/>
  <c r="AC189" i="1"/>
  <c r="D187" i="7" s="1"/>
  <c r="AC576" i="1"/>
  <c r="D574" i="7" s="1"/>
  <c r="AA576" i="1"/>
  <c r="AC778" i="1"/>
  <c r="D776" i="7" s="1"/>
  <c r="AA778" i="1"/>
  <c r="S63" i="1"/>
  <c r="T63" i="1" s="1"/>
  <c r="BE115" i="1"/>
  <c r="G113" i="7" s="1"/>
  <c r="AU61" i="1"/>
  <c r="F59" i="7" s="1"/>
  <c r="AU71" i="1"/>
  <c r="F69" i="7" s="1"/>
  <c r="AC171" i="1"/>
  <c r="D169" i="7" s="1"/>
  <c r="BE248" i="1"/>
  <c r="G246" i="7" s="1"/>
  <c r="AU226" i="1"/>
  <c r="F224" i="7" s="1"/>
  <c r="AU361" i="1"/>
  <c r="F359" i="7" s="1"/>
  <c r="T476" i="1"/>
  <c r="C474" i="7" s="1"/>
  <c r="BE49" i="1"/>
  <c r="G47" i="7" s="1"/>
  <c r="S347" i="1"/>
  <c r="T347" i="1" s="1"/>
  <c r="C345" i="7" s="1"/>
  <c r="S355" i="1"/>
  <c r="T355" i="1" s="1"/>
  <c r="C353" i="7" s="1"/>
  <c r="BE291" i="1"/>
  <c r="G289" i="7" s="1"/>
  <c r="S463" i="1"/>
  <c r="T463" i="1" s="1"/>
  <c r="C461" i="7" s="1"/>
  <c r="S602" i="1"/>
  <c r="T602" i="1" s="1"/>
  <c r="C600" i="7" s="1"/>
  <c r="S586" i="1"/>
  <c r="T586" i="1" s="1"/>
  <c r="C584" i="7" s="1"/>
  <c r="S627" i="1"/>
  <c r="T627" i="1" s="1"/>
  <c r="C625" i="7" s="1"/>
  <c r="S203" i="1"/>
  <c r="T203" i="1" s="1"/>
  <c r="C201" i="7" s="1"/>
  <c r="S494" i="1"/>
  <c r="T494" i="1" s="1"/>
  <c r="C492" i="7" s="1"/>
  <c r="AU53" i="1"/>
  <c r="F51" i="7" s="1"/>
  <c r="S483" i="1"/>
  <c r="T483" i="1" s="1"/>
  <c r="C481" i="7" s="1"/>
  <c r="S546" i="1"/>
  <c r="T546" i="1" s="1"/>
  <c r="C544" i="7" s="1"/>
  <c r="S563" i="1"/>
  <c r="T563" i="1" s="1"/>
  <c r="C561" i="7" s="1"/>
  <c r="AU131" i="1"/>
  <c r="F129" i="7" s="1"/>
  <c r="S630" i="1"/>
  <c r="T630" i="1" s="1"/>
  <c r="C628" i="7" s="1"/>
  <c r="S661" i="1"/>
  <c r="T661" i="1" s="1"/>
  <c r="S453" i="1"/>
  <c r="T453" i="1" s="1"/>
  <c r="C451" i="7" s="1"/>
  <c r="BE632" i="1"/>
  <c r="G630" i="7" s="1"/>
  <c r="AU662" i="1"/>
  <c r="F660" i="7" s="1"/>
  <c r="AU666" i="1"/>
  <c r="F664" i="7" s="1"/>
  <c r="AU594" i="1"/>
  <c r="F592" i="7" s="1"/>
  <c r="AU651" i="1"/>
  <c r="F649" i="7" s="1"/>
  <c r="S83" i="1"/>
  <c r="S152" i="1"/>
  <c r="T152" i="1" s="1"/>
  <c r="C150" i="7" s="1"/>
  <c r="AU150" i="1"/>
  <c r="F148" i="7" s="1"/>
  <c r="S186" i="1"/>
  <c r="T186" i="1" s="1"/>
  <c r="C184" i="7" s="1"/>
  <c r="S171" i="1"/>
  <c r="T171" i="1" s="1"/>
  <c r="C169" i="7" s="1"/>
  <c r="S308" i="1"/>
  <c r="T308" i="1" s="1"/>
  <c r="C306" i="7" s="1"/>
  <c r="S362" i="1"/>
  <c r="T362" i="1" s="1"/>
  <c r="C360" i="7" s="1"/>
  <c r="S489" i="1"/>
  <c r="T489" i="1" s="1"/>
  <c r="C487" i="7" s="1"/>
  <c r="S514" i="1"/>
  <c r="T514" i="1" s="1"/>
  <c r="C512" i="7" s="1"/>
  <c r="AU416" i="1"/>
  <c r="F414" i="7" s="1"/>
  <c r="S592" i="1"/>
  <c r="T592" i="1" s="1"/>
  <c r="C590" i="7" s="1"/>
  <c r="S549" i="1"/>
  <c r="S775" i="1"/>
  <c r="T775" i="1" s="1"/>
  <c r="C773" i="7" s="1"/>
  <c r="S510" i="1"/>
  <c r="T510" i="1" s="1"/>
  <c r="C508" i="7" s="1"/>
  <c r="S526" i="1"/>
  <c r="T526" i="1" s="1"/>
  <c r="C524" i="7" s="1"/>
  <c r="S274" i="1"/>
  <c r="T274" i="1" s="1"/>
  <c r="C272" i="7" s="1"/>
  <c r="S715" i="1"/>
  <c r="T715" i="1" s="1"/>
  <c r="C713" i="7" s="1"/>
  <c r="AU432" i="1"/>
  <c r="F430" i="7" s="1"/>
  <c r="S515" i="1"/>
  <c r="T515" i="1" s="1"/>
  <c r="C513" i="7" s="1"/>
  <c r="S619" i="1"/>
  <c r="T619" i="1" s="1"/>
  <c r="C617" i="7" s="1"/>
  <c r="S368" i="1"/>
  <c r="T368" i="1" s="1"/>
  <c r="C366" i="7" s="1"/>
  <c r="S685" i="1"/>
  <c r="T685" i="1" s="1"/>
  <c r="C683" i="7" s="1"/>
  <c r="S209" i="1"/>
  <c r="T209" i="1" s="1"/>
  <c r="C207" i="7" s="1"/>
  <c r="S329" i="1"/>
  <c r="T329" i="1" s="1"/>
  <c r="C327" i="7" s="1"/>
  <c r="AU712" i="1"/>
  <c r="F710" i="7" s="1"/>
  <c r="AU728" i="1"/>
  <c r="F726" i="7" s="1"/>
  <c r="AU781" i="1"/>
  <c r="F779" i="7" s="1"/>
  <c r="AU739" i="1"/>
  <c r="F737" i="7" s="1"/>
  <c r="S103" i="1"/>
  <c r="T103" i="1" s="1"/>
  <c r="C101" i="7" s="1"/>
  <c r="BE177" i="1"/>
  <c r="G175" i="7" s="1"/>
  <c r="S284" i="1"/>
  <c r="T284" i="1" s="1"/>
  <c r="C282" i="7" s="1"/>
  <c r="S370" i="1"/>
  <c r="T370" i="1" s="1"/>
  <c r="C368" i="7" s="1"/>
  <c r="S614" i="1"/>
  <c r="T614" i="1" s="1"/>
  <c r="C612" i="7" s="1"/>
  <c r="S68" i="1"/>
  <c r="T68" i="1" s="1"/>
  <c r="C66" i="7" s="1"/>
  <c r="S219" i="1"/>
  <c r="T219" i="1" s="1"/>
  <c r="S301" i="1"/>
  <c r="T301" i="1" s="1"/>
  <c r="C299" i="7" s="1"/>
  <c r="S493" i="1"/>
  <c r="T493" i="1" s="1"/>
  <c r="C491" i="7" s="1"/>
  <c r="S542" i="1"/>
  <c r="S82" i="1"/>
  <c r="T82" i="1" s="1"/>
  <c r="C80" i="7" s="1"/>
  <c r="S454" i="1"/>
  <c r="T454" i="1" s="1"/>
  <c r="C452" i="7" s="1"/>
  <c r="AC501" i="1"/>
  <c r="D499" i="7" s="1"/>
  <c r="AA501" i="1"/>
  <c r="AA389" i="1"/>
  <c r="AC389" i="1"/>
  <c r="D387" i="7" s="1"/>
  <c r="AC709" i="1"/>
  <c r="D707" i="7" s="1"/>
  <c r="AA709" i="1"/>
  <c r="AC744" i="1"/>
  <c r="D742" i="7" s="1"/>
  <c r="AA744" i="1"/>
  <c r="AA63" i="1"/>
  <c r="AA83" i="1"/>
  <c r="AA96" i="1"/>
  <c r="AU166" i="1"/>
  <c r="F164" i="7" s="1"/>
  <c r="AA212" i="1"/>
  <c r="AU517" i="1"/>
  <c r="F515" i="7" s="1"/>
  <c r="AU607" i="1"/>
  <c r="F605" i="7" s="1"/>
  <c r="AU639" i="1"/>
  <c r="F637" i="7" s="1"/>
  <c r="AC634" i="1"/>
  <c r="D632" i="7" s="1"/>
  <c r="AU648" i="1"/>
  <c r="F646" i="7" s="1"/>
  <c r="AC731" i="1"/>
  <c r="D729" i="7" s="1"/>
  <c r="AA731" i="1"/>
  <c r="AC77" i="1"/>
  <c r="D75" i="7" s="1"/>
  <c r="S697" i="1"/>
  <c r="T697" i="1" s="1"/>
  <c r="AA278" i="1"/>
  <c r="AC278" i="1"/>
  <c r="D276" i="7" s="1"/>
  <c r="T56" i="1"/>
  <c r="C54" i="7" s="1"/>
  <c r="AC152" i="1"/>
  <c r="D150" i="7" s="1"/>
  <c r="AC223" i="1"/>
  <c r="D221" i="7" s="1"/>
  <c r="AA277" i="1"/>
  <c r="BE462" i="1"/>
  <c r="G460" i="7" s="1"/>
  <c r="AU399" i="1"/>
  <c r="F397" i="7" s="1"/>
  <c r="AA436" i="1"/>
  <c r="AA307" i="1"/>
  <c r="BE580" i="1"/>
  <c r="G578" i="7" s="1"/>
  <c r="AU473" i="1"/>
  <c r="F471" i="7" s="1"/>
  <c r="AC396" i="1"/>
  <c r="D394" i="7" s="1"/>
  <c r="AC604" i="1"/>
  <c r="D602" i="7" s="1"/>
  <c r="AU673" i="1"/>
  <c r="F671" i="7" s="1"/>
  <c r="AA698" i="1"/>
  <c r="BE636" i="1"/>
  <c r="G634" i="7" s="1"/>
  <c r="AU654" i="1"/>
  <c r="F652" i="7" s="1"/>
  <c r="AA711" i="1"/>
  <c r="AA632" i="1"/>
  <c r="AA742" i="1"/>
  <c r="AC742" i="1"/>
  <c r="D740" i="7" s="1"/>
  <c r="BE133" i="1"/>
  <c r="G131" i="7" s="1"/>
  <c r="S674" i="1"/>
  <c r="BE58" i="1"/>
  <c r="G56" i="7" s="1"/>
  <c r="AC44" i="1"/>
  <c r="D42" i="7" s="1"/>
  <c r="BE66" i="1"/>
  <c r="G64" i="7" s="1"/>
  <c r="AA98" i="1"/>
  <c r="T105" i="1"/>
  <c r="C103" i="7" s="1"/>
  <c r="AA363" i="1"/>
  <c r="AA443" i="1"/>
  <c r="AA450" i="1"/>
  <c r="AU584" i="1"/>
  <c r="F582" i="7" s="1"/>
  <c r="AC361" i="1"/>
  <c r="D359" i="7" s="1"/>
  <c r="AU672" i="1"/>
  <c r="F670" i="7" s="1"/>
  <c r="T687" i="1"/>
  <c r="C685" i="7" s="1"/>
  <c r="AU657" i="1"/>
  <c r="F655" i="7" s="1"/>
  <c r="S769" i="1"/>
  <c r="T769" i="1" s="1"/>
  <c r="C767" i="7" s="1"/>
  <c r="AU59" i="1"/>
  <c r="F57" i="7" s="1"/>
  <c r="AA193" i="1"/>
  <c r="AC193" i="1"/>
  <c r="D191" i="7" s="1"/>
  <c r="AC445" i="1"/>
  <c r="D443" i="7" s="1"/>
  <c r="AA445" i="1"/>
  <c r="AA458" i="1"/>
  <c r="AC458" i="1"/>
  <c r="D456" i="7" s="1"/>
  <c r="AC233" i="1"/>
  <c r="D231" i="7" s="1"/>
  <c r="AA233" i="1"/>
  <c r="AC749" i="1"/>
  <c r="D747" i="7" s="1"/>
  <c r="AA749" i="1"/>
  <c r="AA760" i="1"/>
  <c r="AC760" i="1"/>
  <c r="D758" i="7" s="1"/>
  <c r="AC754" i="1"/>
  <c r="D752" i="7" s="1"/>
  <c r="AA754" i="1"/>
  <c r="BE753" i="1"/>
  <c r="G751" i="7" s="1"/>
  <c r="AU765" i="1"/>
  <c r="F763" i="7" s="1"/>
  <c r="BE769" i="1"/>
  <c r="G767" i="7" s="1"/>
  <c r="S189" i="1"/>
  <c r="AU186" i="1"/>
  <c r="F184" i="7" s="1"/>
  <c r="S261" i="1"/>
  <c r="T261" i="1" s="1"/>
  <c r="S327" i="1"/>
  <c r="S338" i="1"/>
  <c r="T338" i="1" s="1"/>
  <c r="C336" i="7" s="1"/>
  <c r="BE276" i="1"/>
  <c r="G274" i="7" s="1"/>
  <c r="S294" i="1"/>
  <c r="T294" i="1" s="1"/>
  <c r="C292" i="7" s="1"/>
  <c r="S379" i="1"/>
  <c r="T379" i="1" s="1"/>
  <c r="C377" i="7" s="1"/>
  <c r="S442" i="1"/>
  <c r="T442" i="1" s="1"/>
  <c r="C440" i="7" s="1"/>
  <c r="S469" i="1"/>
  <c r="T469" i="1" s="1"/>
  <c r="C467" i="7" s="1"/>
  <c r="S513" i="1"/>
  <c r="T513" i="1" s="1"/>
  <c r="C511" i="7" s="1"/>
  <c r="S574" i="1"/>
  <c r="S651" i="1"/>
  <c r="T651" i="1" s="1"/>
  <c r="C649" i="7" s="1"/>
  <c r="S746" i="1"/>
  <c r="T746" i="1" s="1"/>
  <c r="C744" i="7" s="1"/>
  <c r="S755" i="1"/>
  <c r="T755" i="1" s="1"/>
  <c r="C753" i="7" s="1"/>
  <c r="S758" i="1"/>
  <c r="T758" i="1" s="1"/>
  <c r="C756" i="7" s="1"/>
  <c r="S784" i="1"/>
  <c r="T784" i="1" s="1"/>
  <c r="C782" i="7" s="1"/>
  <c r="S521" i="1"/>
  <c r="T521" i="1" s="1"/>
  <c r="C519" i="7" s="1"/>
  <c r="AU54" i="1"/>
  <c r="F52" i="7" s="1"/>
  <c r="AU431" i="1"/>
  <c r="F429" i="7" s="1"/>
  <c r="AU335" i="1"/>
  <c r="F333" i="7" s="1"/>
  <c r="BE749" i="1"/>
  <c r="G747" i="7" s="1"/>
  <c r="AU779" i="1"/>
  <c r="F777" i="7" s="1"/>
  <c r="AU785" i="1"/>
  <c r="F783" i="7" s="1"/>
  <c r="AU787" i="1"/>
  <c r="F785" i="7" s="1"/>
  <c r="AU762" i="1"/>
  <c r="F760" i="7" s="1"/>
  <c r="AU743" i="1"/>
  <c r="F741" i="7" s="1"/>
  <c r="AU751" i="1"/>
  <c r="F749" i="7" s="1"/>
  <c r="S57" i="1"/>
  <c r="T57" i="1" s="1"/>
  <c r="C55" i="7" s="1"/>
  <c r="S80" i="1"/>
  <c r="T80" i="1" s="1"/>
  <c r="C78" i="7" s="1"/>
  <c r="BE126" i="1"/>
  <c r="G124" i="7" s="1"/>
  <c r="T216" i="1"/>
  <c r="C214" i="7" s="1"/>
  <c r="S233" i="1"/>
  <c r="T233" i="1" s="1"/>
  <c r="C231" i="7" s="1"/>
  <c r="S237" i="1"/>
  <c r="T237" i="1" s="1"/>
  <c r="C235" i="7" s="1"/>
  <c r="S245" i="1"/>
  <c r="T245" i="1" s="1"/>
  <c r="C243" i="7" s="1"/>
  <c r="S246" i="1"/>
  <c r="S424" i="1"/>
  <c r="T424" i="1" s="1"/>
  <c r="AU430" i="1"/>
  <c r="F428" i="7" s="1"/>
  <c r="S585" i="1"/>
  <c r="T585" i="1" s="1"/>
  <c r="C583" i="7" s="1"/>
  <c r="S517" i="1"/>
  <c r="T517" i="1" s="1"/>
  <c r="C515" i="7" s="1"/>
  <c r="T636" i="1"/>
  <c r="C634" i="7" s="1"/>
  <c r="S783" i="1"/>
  <c r="T783" i="1" s="1"/>
  <c r="C781" i="7" s="1"/>
  <c r="S787" i="1"/>
  <c r="T787" i="1" s="1"/>
  <c r="C785" i="7" s="1"/>
  <c r="BE188" i="1"/>
  <c r="G186" i="7" s="1"/>
  <c r="AU243" i="1"/>
  <c r="F241" i="7" s="1"/>
  <c r="S166" i="1"/>
  <c r="T166" i="1" s="1"/>
  <c r="C164" i="7" s="1"/>
  <c r="S439" i="1"/>
  <c r="T439" i="1" s="1"/>
  <c r="C437" i="7" s="1"/>
  <c r="S625" i="1"/>
  <c r="T625" i="1" s="1"/>
  <c r="C623" i="7" s="1"/>
  <c r="S638" i="1"/>
  <c r="T638" i="1" s="1"/>
  <c r="C636" i="7" s="1"/>
  <c r="S611" i="1"/>
  <c r="T611" i="1" s="1"/>
  <c r="C609" i="7" s="1"/>
  <c r="S227" i="1"/>
  <c r="T227" i="1" s="1"/>
  <c r="C225" i="7" s="1"/>
  <c r="S400" i="1"/>
  <c r="T400" i="1" s="1"/>
  <c r="C398" i="7" s="1"/>
  <c r="S314" i="1"/>
  <c r="S720" i="1"/>
  <c r="T720" i="1" s="1"/>
  <c r="C718" i="7" s="1"/>
  <c r="S582" i="1"/>
  <c r="T582" i="1" s="1"/>
  <c r="C580" i="7" s="1"/>
  <c r="S692" i="1"/>
  <c r="T692" i="1" s="1"/>
  <c r="C690" i="7" s="1"/>
  <c r="S716" i="1"/>
  <c r="T716" i="1" s="1"/>
  <c r="C714" i="7" s="1"/>
  <c r="S751" i="1"/>
  <c r="T751" i="1" s="1"/>
  <c r="C749" i="7" s="1"/>
  <c r="S607" i="1"/>
  <c r="T607" i="1" s="1"/>
  <c r="C605" i="7" s="1"/>
  <c r="AU717" i="1"/>
  <c r="F715" i="7" s="1"/>
  <c r="AU718" i="1"/>
  <c r="F716" i="7" s="1"/>
  <c r="AU771" i="1"/>
  <c r="F769" i="7" s="1"/>
  <c r="S122" i="1"/>
  <c r="T122" i="1" s="1"/>
  <c r="C120" i="7" s="1"/>
  <c r="S147" i="1"/>
  <c r="T147" i="1" s="1"/>
  <c r="S168" i="1"/>
  <c r="T168" i="1" s="1"/>
  <c r="C166" i="7" s="1"/>
  <c r="S157" i="1"/>
  <c r="T157" i="1" s="1"/>
  <c r="AU180" i="1"/>
  <c r="F178" i="7" s="1"/>
  <c r="S225" i="1"/>
  <c r="T225" i="1" s="1"/>
  <c r="C223" i="7" s="1"/>
  <c r="S358" i="1"/>
  <c r="T358" i="1" s="1"/>
  <c r="C356" i="7" s="1"/>
  <c r="S402" i="1"/>
  <c r="T402" i="1" s="1"/>
  <c r="C400" i="7" s="1"/>
  <c r="S438" i="1"/>
  <c r="T438" i="1" s="1"/>
  <c r="C436" i="7" s="1"/>
  <c r="S404" i="1"/>
  <c r="T404" i="1" s="1"/>
  <c r="C402" i="7" s="1"/>
  <c r="S604" i="1"/>
  <c r="T604" i="1" s="1"/>
  <c r="C602" i="7" s="1"/>
  <c r="S732" i="1"/>
  <c r="T732" i="1" s="1"/>
  <c r="C730" i="7" s="1"/>
  <c r="S645" i="1"/>
  <c r="T645" i="1" s="1"/>
  <c r="C643" i="7" s="1"/>
  <c r="S731" i="1"/>
  <c r="S782" i="1"/>
  <c r="T782" i="1" s="1"/>
  <c r="C780" i="7" s="1"/>
  <c r="S84" i="1"/>
  <c r="T84" i="1" s="1"/>
  <c r="C82" i="7" s="1"/>
  <c r="S309" i="1"/>
  <c r="T309" i="1" s="1"/>
  <c r="C307" i="7" s="1"/>
  <c r="S200" i="1"/>
  <c r="T200" i="1" s="1"/>
  <c r="C198" i="7" s="1"/>
  <c r="AU235" i="1"/>
  <c r="F233" i="7" s="1"/>
  <c r="S474" i="1"/>
  <c r="S701" i="1"/>
  <c r="T701" i="1" s="1"/>
  <c r="C699" i="7" s="1"/>
  <c r="S691" i="1"/>
  <c r="T691" i="1" s="1"/>
  <c r="C689" i="7" s="1"/>
  <c r="AU434" i="1"/>
  <c r="F432" i="7" s="1"/>
  <c r="S653" i="1"/>
  <c r="T653" i="1" s="1"/>
  <c r="C651" i="7" s="1"/>
  <c r="AU104" i="1"/>
  <c r="F102" i="7" s="1"/>
  <c r="AU342" i="1"/>
  <c r="F340" i="7" s="1"/>
  <c r="AU501" i="1"/>
  <c r="F499" i="7" s="1"/>
  <c r="AU642" i="1"/>
  <c r="F640" i="7" s="1"/>
  <c r="AU645" i="1"/>
  <c r="F643" i="7" s="1"/>
  <c r="AU644" i="1"/>
  <c r="F642" i="7" s="1"/>
  <c r="AU675" i="1"/>
  <c r="F673" i="7" s="1"/>
  <c r="AU626" i="1"/>
  <c r="F624" i="7" s="1"/>
  <c r="AU67" i="1"/>
  <c r="F65" i="7" s="1"/>
  <c r="AU135" i="1"/>
  <c r="F133" i="7" s="1"/>
  <c r="AU277" i="1"/>
  <c r="F275" i="7" s="1"/>
  <c r="AU58" i="1"/>
  <c r="F56" i="7" s="1"/>
  <c r="AU214" i="1"/>
  <c r="F212" i="7" s="1"/>
  <c r="AU230" i="1"/>
  <c r="F228" i="7" s="1"/>
  <c r="AU374" i="1"/>
  <c r="F372" i="7" s="1"/>
  <c r="AU387" i="1"/>
  <c r="F385" i="7" s="1"/>
  <c r="AU536" i="1"/>
  <c r="F534" i="7" s="1"/>
  <c r="AU540" i="1"/>
  <c r="F538" i="7" s="1"/>
  <c r="AU580" i="1"/>
  <c r="F578" i="7" s="1"/>
  <c r="AU577" i="1"/>
  <c r="F575" i="7" s="1"/>
  <c r="AU669" i="1"/>
  <c r="F667" i="7" s="1"/>
  <c r="AU663" i="1"/>
  <c r="F661" i="7" s="1"/>
  <c r="AU119" i="1"/>
  <c r="F117" i="7" s="1"/>
  <c r="AU321" i="1"/>
  <c r="F319" i="7" s="1"/>
  <c r="AU468" i="1"/>
  <c r="F466" i="7" s="1"/>
  <c r="AU512" i="1"/>
  <c r="F510" i="7" s="1"/>
  <c r="AU485" i="1"/>
  <c r="F483" i="7" s="1"/>
  <c r="AU575" i="1"/>
  <c r="F573" i="7" s="1"/>
  <c r="AU582" i="1"/>
  <c r="F580" i="7" s="1"/>
  <c r="AU761" i="1"/>
  <c r="F759" i="7" s="1"/>
  <c r="AU766" i="1"/>
  <c r="F764" i="7" s="1"/>
  <c r="AU98" i="1"/>
  <c r="F96" i="7" s="1"/>
  <c r="AU190" i="1"/>
  <c r="F188" i="7" s="1"/>
  <c r="BE98" i="1"/>
  <c r="G96" i="7" s="1"/>
  <c r="BE416" i="1"/>
  <c r="G414" i="7" s="1"/>
  <c r="BE718" i="1"/>
  <c r="G716" i="7" s="1"/>
  <c r="BE747" i="1"/>
  <c r="G745" i="7" s="1"/>
  <c r="BE64" i="1"/>
  <c r="G62" i="7" s="1"/>
  <c r="BE666" i="1"/>
  <c r="G664" i="7" s="1"/>
  <c r="BE694" i="1"/>
  <c r="G692" i="7" s="1"/>
  <c r="BE306" i="1"/>
  <c r="G304" i="7" s="1"/>
  <c r="AC548" i="1"/>
  <c r="D546" i="7" s="1"/>
  <c r="AA548" i="1"/>
  <c r="AU171" i="1"/>
  <c r="F169" i="7" s="1"/>
  <c r="AU225" i="1"/>
  <c r="F223" i="7" s="1"/>
  <c r="S278" i="1"/>
  <c r="T278" i="1" s="1"/>
  <c r="C276" i="7" s="1"/>
  <c r="S66" i="1"/>
  <c r="T66" i="1" s="1"/>
  <c r="C64" i="7" s="1"/>
  <c r="BE612" i="1"/>
  <c r="G610" i="7" s="1"/>
  <c r="AU330" i="1"/>
  <c r="F328" i="7" s="1"/>
  <c r="S44" i="1"/>
  <c r="T44" i="1" s="1"/>
  <c r="C42" i="7" s="1"/>
  <c r="AA788" i="1"/>
  <c r="S646" i="1"/>
  <c r="T646" i="1" s="1"/>
  <c r="S747" i="1"/>
  <c r="T747" i="1" s="1"/>
  <c r="C745" i="7" s="1"/>
  <c r="S64" i="1"/>
  <c r="T64" i="1" s="1"/>
  <c r="C62" i="7" s="1"/>
  <c r="AA629" i="1"/>
  <c r="AA611" i="1"/>
  <c r="AU422" i="1"/>
  <c r="F420" i="7" s="1"/>
  <c r="S290" i="1"/>
  <c r="T290" i="1" s="1"/>
  <c r="C288" i="7" s="1"/>
  <c r="S86" i="1"/>
  <c r="T86" i="1" s="1"/>
  <c r="C84" i="7" s="1"/>
  <c r="AU217" i="1"/>
  <c r="F215" i="7" s="1"/>
  <c r="S770" i="1"/>
  <c r="T770" i="1" s="1"/>
  <c r="C768" i="7" s="1"/>
  <c r="S199" i="1"/>
  <c r="T199" i="1" s="1"/>
  <c r="C197" i="7" s="1"/>
  <c r="S391" i="1"/>
  <c r="T391" i="1" s="1"/>
  <c r="C389" i="7" s="1"/>
  <c r="S632" i="1"/>
  <c r="T632" i="1" s="1"/>
  <c r="C630" i="7" s="1"/>
  <c r="AU124" i="1"/>
  <c r="F122" i="7" s="1"/>
  <c r="BE390" i="1"/>
  <c r="G388" i="7" s="1"/>
  <c r="AU231" i="1"/>
  <c r="F229" i="7" s="1"/>
  <c r="S269" i="1"/>
  <c r="T269" i="1" s="1"/>
  <c r="BE151" i="1"/>
  <c r="G149" i="7" s="1"/>
  <c r="BE668" i="1"/>
  <c r="G666" i="7" s="1"/>
  <c r="AU50" i="1"/>
  <c r="F48" i="7" s="1"/>
  <c r="BE288" i="1"/>
  <c r="G286" i="7" s="1"/>
  <c r="BE304" i="1"/>
  <c r="G302" i="7" s="1"/>
  <c r="S331" i="1"/>
  <c r="S298" i="1"/>
  <c r="T298" i="1" s="1"/>
  <c r="C296" i="7" s="1"/>
  <c r="BE303" i="1"/>
  <c r="G301" i="7" s="1"/>
  <c r="S337" i="1"/>
  <c r="T337" i="1" s="1"/>
  <c r="C335" i="7" s="1"/>
  <c r="AU414" i="1"/>
  <c r="F412" i="7" s="1"/>
  <c r="S475" i="1"/>
  <c r="T475" i="1" s="1"/>
  <c r="C473" i="7" s="1"/>
  <c r="S567" i="1"/>
  <c r="T567" i="1" s="1"/>
  <c r="C565" i="7" s="1"/>
  <c r="S649" i="1"/>
  <c r="T649" i="1" s="1"/>
  <c r="C647" i="7" s="1"/>
  <c r="S767" i="1"/>
  <c r="T767" i="1" s="1"/>
  <c r="C765" i="7" s="1"/>
  <c r="S133" i="1"/>
  <c r="T133" i="1" s="1"/>
  <c r="C131" i="7" s="1"/>
  <c r="AU46" i="1"/>
  <c r="F44" i="7" s="1"/>
  <c r="BE312" i="1"/>
  <c r="G310" i="7" s="1"/>
  <c r="S458" i="1"/>
  <c r="T458" i="1" s="1"/>
  <c r="C456" i="7" s="1"/>
  <c r="S471" i="1"/>
  <c r="T471" i="1" s="1"/>
  <c r="C469" i="7" s="1"/>
  <c r="S202" i="1"/>
  <c r="T202" i="1" s="1"/>
  <c r="C200" i="7" s="1"/>
  <c r="BE287" i="1"/>
  <c r="G285" i="7" s="1"/>
  <c r="S322" i="1"/>
  <c r="S477" i="1"/>
  <c r="T477" i="1" s="1"/>
  <c r="C475" i="7" s="1"/>
  <c r="BE140" i="1"/>
  <c r="G138" i="7" s="1"/>
  <c r="AU149" i="1"/>
  <c r="F147" i="7" s="1"/>
  <c r="BE189" i="1"/>
  <c r="G187" i="7" s="1"/>
  <c r="BE192" i="1"/>
  <c r="G190" i="7" s="1"/>
  <c r="S484" i="1"/>
  <c r="T484" i="1" s="1"/>
  <c r="C482" i="7" s="1"/>
  <c r="S579" i="1"/>
  <c r="T579" i="1" s="1"/>
  <c r="C577" i="7" s="1"/>
  <c r="S318" i="1"/>
  <c r="S71" i="1"/>
  <c r="T71" i="1" s="1"/>
  <c r="C69" i="7" s="1"/>
  <c r="S553" i="1"/>
  <c r="T553" i="1" s="1"/>
  <c r="C551" i="7" s="1"/>
  <c r="AA314" i="1"/>
  <c r="AC314" i="1"/>
  <c r="D312" i="7" s="1"/>
  <c r="AC657" i="1"/>
  <c r="D655" i="7" s="1"/>
  <c r="AA657" i="1"/>
  <c r="AC364" i="1"/>
  <c r="D362" i="7" s="1"/>
  <c r="AA364" i="1"/>
  <c r="AA215" i="1"/>
  <c r="AC215" i="1"/>
  <c r="D213" i="7" s="1"/>
  <c r="AC513" i="1"/>
  <c r="D511" i="7" s="1"/>
  <c r="AA513" i="1"/>
  <c r="AC525" i="1"/>
  <c r="D523" i="7" s="1"/>
  <c r="AA525" i="1"/>
  <c r="AU552" i="1"/>
  <c r="F550" i="7" s="1"/>
  <c r="AC581" i="1"/>
  <c r="D579" i="7" s="1"/>
  <c r="AA581" i="1"/>
  <c r="AC475" i="1"/>
  <c r="D473" i="7" s="1"/>
  <c r="AA475" i="1"/>
  <c r="AC635" i="1"/>
  <c r="D633" i="7" s="1"/>
  <c r="AA635" i="1"/>
  <c r="AC584" i="1"/>
  <c r="D582" i="7" s="1"/>
  <c r="AA584" i="1"/>
  <c r="S163" i="1"/>
  <c r="T163" i="1" s="1"/>
  <c r="AC279" i="1"/>
  <c r="D277" i="7" s="1"/>
  <c r="AA279" i="1"/>
  <c r="AC473" i="1"/>
  <c r="D471" i="7" s="1"/>
  <c r="AA473" i="1"/>
  <c r="AA349" i="1"/>
  <c r="AC349" i="1"/>
  <c r="D347" i="7" s="1"/>
  <c r="AA401" i="1"/>
  <c r="AC401" i="1"/>
  <c r="D399" i="7" s="1"/>
  <c r="AU73" i="1"/>
  <c r="F71" i="7" s="1"/>
  <c r="BE159" i="1"/>
  <c r="G157" i="7" s="1"/>
  <c r="BE163" i="1"/>
  <c r="G161" i="7" s="1"/>
  <c r="AU115" i="1"/>
  <c r="F113" i="7" s="1"/>
  <c r="BE123" i="1"/>
  <c r="G121" i="7" s="1"/>
  <c r="AA151" i="1"/>
  <c r="AC324" i="1"/>
  <c r="D322" i="7" s="1"/>
  <c r="AA324" i="1"/>
  <c r="T683" i="1"/>
  <c r="C681" i="7" s="1"/>
  <c r="T707" i="1"/>
  <c r="C705" i="7" s="1"/>
  <c r="AC479" i="1"/>
  <c r="D477" i="7" s="1"/>
  <c r="AA479" i="1"/>
  <c r="AC511" i="1"/>
  <c r="D509" i="7" s="1"/>
  <c r="AA511" i="1"/>
  <c r="S76" i="1"/>
  <c r="T76" i="1" s="1"/>
  <c r="C74" i="7" s="1"/>
  <c r="AA145" i="1"/>
  <c r="AC145" i="1"/>
  <c r="D143" i="7" s="1"/>
  <c r="AA162" i="1"/>
  <c r="AC162" i="1"/>
  <c r="D160" i="7" s="1"/>
  <c r="AC414" i="1"/>
  <c r="D412" i="7" s="1"/>
  <c r="AA414" i="1"/>
  <c r="S776" i="1"/>
  <c r="S786" i="1"/>
  <c r="T786" i="1" s="1"/>
  <c r="C784" i="7" s="1"/>
  <c r="AC198" i="1"/>
  <c r="D196" i="7" s="1"/>
  <c r="AA198" i="1"/>
  <c r="AA219" i="1"/>
  <c r="AC219" i="1"/>
  <c r="D217" i="7" s="1"/>
  <c r="S364" i="1"/>
  <c r="T364" i="1" s="1"/>
  <c r="C362" i="7" s="1"/>
  <c r="S374" i="1"/>
  <c r="T374" i="1" s="1"/>
  <c r="C372" i="7" s="1"/>
  <c r="AC547" i="1"/>
  <c r="D545" i="7" s="1"/>
  <c r="AA547" i="1"/>
  <c r="AA644" i="1"/>
  <c r="AC644" i="1"/>
  <c r="D642" i="7" s="1"/>
  <c r="BE81" i="1"/>
  <c r="G79" i="7" s="1"/>
  <c r="AA112" i="1"/>
  <c r="AU313" i="1"/>
  <c r="F311" i="7" s="1"/>
  <c r="AU325" i="1"/>
  <c r="F323" i="7" s="1"/>
  <c r="AU337" i="1"/>
  <c r="F335" i="7" s="1"/>
  <c r="AA366" i="1"/>
  <c r="AA370" i="1"/>
  <c r="AU516" i="1"/>
  <c r="F514" i="7" s="1"/>
  <c r="AC115" i="1"/>
  <c r="D113" i="7" s="1"/>
  <c r="AA115" i="1"/>
  <c r="AC64" i="1"/>
  <c r="D62" i="7" s="1"/>
  <c r="AA64" i="1"/>
  <c r="AA392" i="1"/>
  <c r="AC392" i="1"/>
  <c r="D390" i="7" s="1"/>
  <c r="AC532" i="1"/>
  <c r="D530" i="7" s="1"/>
  <c r="AA532" i="1"/>
  <c r="AA346" i="1"/>
  <c r="AC346" i="1"/>
  <c r="D344" i="7" s="1"/>
  <c r="AA377" i="1"/>
  <c r="AC377" i="1"/>
  <c r="D375" i="7" s="1"/>
  <c r="AU117" i="1"/>
  <c r="F115" i="7" s="1"/>
  <c r="AU205" i="1"/>
  <c r="F203" i="7" s="1"/>
  <c r="BE263" i="1"/>
  <c r="G261" i="7" s="1"/>
  <c r="AU296" i="1"/>
  <c r="F294" i="7" s="1"/>
  <c r="AU357" i="1"/>
  <c r="F355" i="7" s="1"/>
  <c r="BE406" i="1"/>
  <c r="G404" i="7" s="1"/>
  <c r="BE458" i="1"/>
  <c r="G456" i="7" s="1"/>
  <c r="BE518" i="1"/>
  <c r="G516" i="7" s="1"/>
  <c r="AU548" i="1"/>
  <c r="F546" i="7" s="1"/>
  <c r="AU556" i="1"/>
  <c r="F554" i="7" s="1"/>
  <c r="BE596" i="1"/>
  <c r="G594" i="7" s="1"/>
  <c r="BE600" i="1"/>
  <c r="G598" i="7" s="1"/>
  <c r="AU612" i="1"/>
  <c r="F610" i="7" s="1"/>
  <c r="AU589" i="1"/>
  <c r="F587" i="7" s="1"/>
  <c r="AU590" i="1"/>
  <c r="F588" i="7" s="1"/>
  <c r="AU660" i="1"/>
  <c r="F658" i="7" s="1"/>
  <c r="AU602" i="1"/>
  <c r="F600" i="7" s="1"/>
  <c r="AU637" i="1"/>
  <c r="F635" i="7" s="1"/>
  <c r="AU682" i="1"/>
  <c r="F680" i="7" s="1"/>
  <c r="AU686" i="1"/>
  <c r="F684" i="7" s="1"/>
  <c r="AU698" i="1"/>
  <c r="F696" i="7" s="1"/>
  <c r="BE714" i="1"/>
  <c r="G712" i="7" s="1"/>
  <c r="AU655" i="1"/>
  <c r="F653" i="7" s="1"/>
  <c r="AU671" i="1"/>
  <c r="F669" i="7" s="1"/>
  <c r="AU732" i="1"/>
  <c r="F730" i="7" s="1"/>
  <c r="S74" i="1"/>
  <c r="T74" i="1" s="1"/>
  <c r="C72" i="7" s="1"/>
  <c r="S118" i="1"/>
  <c r="T118" i="1" s="1"/>
  <c r="C116" i="7" s="1"/>
  <c r="BE142" i="1"/>
  <c r="G140" i="7" s="1"/>
  <c r="S300" i="1"/>
  <c r="S394" i="1"/>
  <c r="T394" i="1" s="1"/>
  <c r="C392" i="7" s="1"/>
  <c r="S495" i="1"/>
  <c r="T495" i="1" s="1"/>
  <c r="C493" i="7" s="1"/>
  <c r="S608" i="1"/>
  <c r="T608" i="1" s="1"/>
  <c r="C606" i="7" s="1"/>
  <c r="AA767" i="1"/>
  <c r="AC767" i="1"/>
  <c r="D765" i="7" s="1"/>
  <c r="BE85" i="1"/>
  <c r="G83" i="7" s="1"/>
  <c r="AU91" i="1"/>
  <c r="F89" i="7" s="1"/>
  <c r="BE92" i="1"/>
  <c r="G90" i="7" s="1"/>
  <c r="AU75" i="1"/>
  <c r="F73" i="7" s="1"/>
  <c r="BE87" i="1"/>
  <c r="G85" i="7" s="1"/>
  <c r="BE95" i="1"/>
  <c r="G93" i="7" s="1"/>
  <c r="AU107" i="1"/>
  <c r="F105" i="7" s="1"/>
  <c r="BE119" i="1"/>
  <c r="G117" i="7" s="1"/>
  <c r="T115" i="1"/>
  <c r="C113" i="7" s="1"/>
  <c r="BE255" i="1"/>
  <c r="G253" i="7" s="1"/>
  <c r="AU323" i="1"/>
  <c r="F321" i="7" s="1"/>
  <c r="AU327" i="1"/>
  <c r="F325" i="7" s="1"/>
  <c r="AU331" i="1"/>
  <c r="F329" i="7" s="1"/>
  <c r="AU460" i="1"/>
  <c r="F458" i="7" s="1"/>
  <c r="AU596" i="1"/>
  <c r="F594" i="7" s="1"/>
  <c r="BE620" i="1"/>
  <c r="G618" i="7" s="1"/>
  <c r="AU664" i="1"/>
  <c r="F662" i="7" s="1"/>
  <c r="BE645" i="1"/>
  <c r="G643" i="7" s="1"/>
  <c r="AU649" i="1"/>
  <c r="F647" i="7" s="1"/>
  <c r="AU705" i="1"/>
  <c r="F703" i="7" s="1"/>
  <c r="AU614" i="1"/>
  <c r="F612" i="7" s="1"/>
  <c r="BE732" i="1"/>
  <c r="G730" i="7" s="1"/>
  <c r="BE47" i="1"/>
  <c r="G45" i="7" s="1"/>
  <c r="S58" i="1"/>
  <c r="T58" i="1" s="1"/>
  <c r="S174" i="1"/>
  <c r="T174" i="1" s="1"/>
  <c r="C172" i="7" s="1"/>
  <c r="AU261" i="1"/>
  <c r="F259" i="7" s="1"/>
  <c r="S464" i="1"/>
  <c r="S498" i="1"/>
  <c r="S527" i="1"/>
  <c r="T527" i="1" s="1"/>
  <c r="C525" i="7" s="1"/>
  <c r="S572" i="1"/>
  <c r="T572" i="1" s="1"/>
  <c r="C570" i="7" s="1"/>
  <c r="S276" i="1"/>
  <c r="T276" i="1" s="1"/>
  <c r="C274" i="7" s="1"/>
  <c r="T78" i="1"/>
  <c r="C76" i="7" s="1"/>
  <c r="T89" i="1"/>
  <c r="C87" i="7" s="1"/>
  <c r="AU250" i="1"/>
  <c r="F248" i="7" s="1"/>
  <c r="BE341" i="1"/>
  <c r="G339" i="7" s="1"/>
  <c r="AU493" i="1"/>
  <c r="F491" i="7" s="1"/>
  <c r="AU549" i="1"/>
  <c r="F547" i="7" s="1"/>
  <c r="AU581" i="1"/>
  <c r="F579" i="7" s="1"/>
  <c r="T588" i="1"/>
  <c r="C586" i="7" s="1"/>
  <c r="AA588" i="1"/>
  <c r="AU692" i="1"/>
  <c r="F690" i="7" s="1"/>
  <c r="AU681" i="1"/>
  <c r="F679" i="7" s="1"/>
  <c r="AU689" i="1"/>
  <c r="F687" i="7" s="1"/>
  <c r="AU583" i="1"/>
  <c r="F581" i="7" s="1"/>
  <c r="AU725" i="1"/>
  <c r="F723" i="7" s="1"/>
  <c r="S112" i="1"/>
  <c r="T112" i="1" s="1"/>
  <c r="C110" i="7" s="1"/>
  <c r="S156" i="1"/>
  <c r="T156" i="1" s="1"/>
  <c r="S190" i="1"/>
  <c r="T190" i="1" s="1"/>
  <c r="C188" i="7" s="1"/>
  <c r="AU424" i="1"/>
  <c r="F422" i="7" s="1"/>
  <c r="S188" i="1"/>
  <c r="AU196" i="1"/>
  <c r="F194" i="7" s="1"/>
  <c r="S208" i="1"/>
  <c r="T208" i="1" s="1"/>
  <c r="C206" i="7" s="1"/>
  <c r="S252" i="1"/>
  <c r="T252" i="1" s="1"/>
  <c r="S263" i="1"/>
  <c r="AU252" i="1"/>
  <c r="F250" i="7" s="1"/>
  <c r="S302" i="1"/>
  <c r="T302" i="1" s="1"/>
  <c r="S282" i="1"/>
  <c r="T282" i="1" s="1"/>
  <c r="C280" i="7" s="1"/>
  <c r="S319" i="1"/>
  <c r="T319" i="1" s="1"/>
  <c r="C317" i="7" s="1"/>
  <c r="S401" i="1"/>
  <c r="T401" i="1" s="1"/>
  <c r="S430" i="1"/>
  <c r="T430" i="1" s="1"/>
  <c r="C428" i="7" s="1"/>
  <c r="S500" i="1"/>
  <c r="T500" i="1" s="1"/>
  <c r="C498" i="7" s="1"/>
  <c r="S663" i="1"/>
  <c r="T663" i="1" s="1"/>
  <c r="C661" i="7" s="1"/>
  <c r="S743" i="1"/>
  <c r="T743" i="1" s="1"/>
  <c r="C741" i="7" s="1"/>
  <c r="S753" i="1"/>
  <c r="T753" i="1" s="1"/>
  <c r="C751" i="7" s="1"/>
  <c r="S761" i="1"/>
  <c r="T761" i="1" s="1"/>
  <c r="C759" i="7" s="1"/>
  <c r="S763" i="1"/>
  <c r="T763" i="1" s="1"/>
  <c r="C761" i="7" s="1"/>
  <c r="S60" i="1"/>
  <c r="T60" i="1" s="1"/>
  <c r="C58" i="7" s="1"/>
  <c r="S88" i="1"/>
  <c r="T88" i="1" s="1"/>
  <c r="S441" i="1"/>
  <c r="T441" i="1" s="1"/>
  <c r="C439" i="7" s="1"/>
  <c r="S504" i="1"/>
  <c r="T504" i="1" s="1"/>
  <c r="C502" i="7" s="1"/>
  <c r="S581" i="1"/>
  <c r="T581" i="1" s="1"/>
  <c r="C579" i="7" s="1"/>
  <c r="S665" i="1"/>
  <c r="T665" i="1" s="1"/>
  <c r="C663" i="7" s="1"/>
  <c r="AU204" i="1"/>
  <c r="F202" i="7" s="1"/>
  <c r="S538" i="1"/>
  <c r="T538" i="1" s="1"/>
  <c r="C536" i="7" s="1"/>
  <c r="S346" i="1"/>
  <c r="T346" i="1" s="1"/>
  <c r="C344" i="7" s="1"/>
  <c r="S181" i="1"/>
  <c r="T181" i="1" s="1"/>
  <c r="C179" i="7" s="1"/>
  <c r="S194" i="1"/>
  <c r="T194" i="1" s="1"/>
  <c r="C192" i="7" s="1"/>
  <c r="AU172" i="1"/>
  <c r="F170" i="7" s="1"/>
  <c r="BE204" i="1"/>
  <c r="G202" i="7" s="1"/>
  <c r="S236" i="1"/>
  <c r="T236" i="1" s="1"/>
  <c r="C234" i="7" s="1"/>
  <c r="S244" i="1"/>
  <c r="T244" i="1" s="1"/>
  <c r="C242" i="7" s="1"/>
  <c r="AU271" i="1"/>
  <c r="F269" i="7" s="1"/>
  <c r="S280" i="1"/>
  <c r="T280" i="1" s="1"/>
  <c r="C278" i="7" s="1"/>
  <c r="BE335" i="1"/>
  <c r="G333" i="7" s="1"/>
  <c r="S345" i="1"/>
  <c r="T345" i="1" s="1"/>
  <c r="C343" i="7" s="1"/>
  <c r="T389" i="1"/>
  <c r="C387" i="7" s="1"/>
  <c r="T387" i="1"/>
  <c r="C385" i="7" s="1"/>
  <c r="S509" i="1"/>
  <c r="T509" i="1" s="1"/>
  <c r="C507" i="7" s="1"/>
  <c r="S456" i="1"/>
  <c r="T456" i="1" s="1"/>
  <c r="C454" i="7" s="1"/>
  <c r="S488" i="1"/>
  <c r="T488" i="1" s="1"/>
  <c r="C486" i="7" s="1"/>
  <c r="S508" i="1"/>
  <c r="T508" i="1" s="1"/>
  <c r="C506" i="7" s="1"/>
  <c r="S576" i="1"/>
  <c r="T576" i="1" s="1"/>
  <c r="S536" i="1"/>
  <c r="T536" i="1" s="1"/>
  <c r="C534" i="7" s="1"/>
  <c r="S621" i="1"/>
  <c r="T621" i="1" s="1"/>
  <c r="C619" i="7" s="1"/>
  <c r="S733" i="1"/>
  <c r="T733" i="1" s="1"/>
  <c r="C731" i="7" s="1"/>
  <c r="S633" i="1"/>
  <c r="T633" i="1" s="1"/>
  <c r="C631" i="7" s="1"/>
  <c r="S734" i="1"/>
  <c r="T734" i="1" s="1"/>
  <c r="C732" i="7" s="1"/>
  <c r="S785" i="1"/>
  <c r="T785" i="1" s="1"/>
  <c r="C783" i="7" s="1"/>
  <c r="S79" i="1"/>
  <c r="T79" i="1" s="1"/>
  <c r="C77" i="7" s="1"/>
  <c r="S116" i="1"/>
  <c r="S559" i="1"/>
  <c r="T559" i="1" s="1"/>
  <c r="C557" i="7" s="1"/>
  <c r="S677" i="1"/>
  <c r="T677" i="1" s="1"/>
  <c r="C675" i="7" s="1"/>
  <c r="S480" i="1"/>
  <c r="AU421" i="1"/>
  <c r="F419" i="7" s="1"/>
  <c r="AU283" i="1"/>
  <c r="F281" i="7" s="1"/>
  <c r="AU439" i="1"/>
  <c r="F437" i="7" s="1"/>
  <c r="S540" i="1"/>
  <c r="T540" i="1" s="1"/>
  <c r="C538" i="7" s="1"/>
  <c r="S719" i="1"/>
  <c r="T719" i="1" s="1"/>
  <c r="C717" i="7" s="1"/>
  <c r="S197" i="1"/>
  <c r="T197" i="1" s="1"/>
  <c r="C195" i="7" s="1"/>
  <c r="S228" i="1"/>
  <c r="T228" i="1" s="1"/>
  <c r="C226" i="7" s="1"/>
  <c r="S229" i="1"/>
  <c r="T229" i="1" s="1"/>
  <c r="C227" i="7" s="1"/>
  <c r="AU263" i="1"/>
  <c r="F261" i="7" s="1"/>
  <c r="S270" i="1"/>
  <c r="T270" i="1" s="1"/>
  <c r="S272" i="1"/>
  <c r="T272" i="1" s="1"/>
  <c r="C270" i="7" s="1"/>
  <c r="S352" i="1"/>
  <c r="T352" i="1" s="1"/>
  <c r="C350" i="7" s="1"/>
  <c r="BE298" i="1"/>
  <c r="G296" i="7" s="1"/>
  <c r="S388" i="1"/>
  <c r="T388" i="1" s="1"/>
  <c r="C386" i="7" s="1"/>
  <c r="S428" i="1"/>
  <c r="T428" i="1" s="1"/>
  <c r="C426" i="7" s="1"/>
  <c r="S492" i="1"/>
  <c r="T492" i="1" s="1"/>
  <c r="C490" i="7" s="1"/>
  <c r="S605" i="1"/>
  <c r="T605" i="1" s="1"/>
  <c r="C603" i="7" s="1"/>
  <c r="S550" i="1"/>
  <c r="T550" i="1" s="1"/>
  <c r="C548" i="7" s="1"/>
  <c r="S639" i="1"/>
  <c r="T639" i="1" s="1"/>
  <c r="C637" i="7" s="1"/>
  <c r="S780" i="1"/>
  <c r="T780" i="1" s="1"/>
  <c r="C778" i="7" s="1"/>
  <c r="S774" i="1"/>
  <c r="T774" i="1" s="1"/>
  <c r="C772" i="7" s="1"/>
  <c r="S77" i="1"/>
  <c r="T77" i="1" s="1"/>
  <c r="S62" i="1"/>
  <c r="T62" i="1" s="1"/>
  <c r="C60" i="7" s="1"/>
  <c r="S110" i="1"/>
  <c r="S235" i="1"/>
  <c r="T235" i="1" s="1"/>
  <c r="S251" i="1"/>
  <c r="T251" i="1" s="1"/>
  <c r="C249" i="7" s="1"/>
  <c r="S676" i="1"/>
  <c r="T676" i="1" s="1"/>
  <c r="S429" i="1"/>
  <c r="T429" i="1" s="1"/>
  <c r="S518" i="1"/>
  <c r="T518" i="1" s="1"/>
  <c r="C516" i="7" s="1"/>
  <c r="S617" i="1"/>
  <c r="T617" i="1" s="1"/>
  <c r="C615" i="7" s="1"/>
  <c r="S629" i="1"/>
  <c r="T629" i="1" s="1"/>
  <c r="C627" i="7" s="1"/>
  <c r="S647" i="1"/>
  <c r="T647" i="1" s="1"/>
  <c r="C645" i="7" s="1"/>
  <c r="BE129" i="1"/>
  <c r="G127" i="7" s="1"/>
  <c r="BE278" i="1"/>
  <c r="G276" i="7" s="1"/>
  <c r="BE228" i="1"/>
  <c r="G226" i="7" s="1"/>
  <c r="BE265" i="1"/>
  <c r="G263" i="7" s="1"/>
  <c r="BE386" i="1"/>
  <c r="G384" i="7" s="1"/>
  <c r="BE347" i="1"/>
  <c r="G345" i="7" s="1"/>
  <c r="BE240" i="1"/>
  <c r="G238" i="7" s="1"/>
  <c r="AU80" i="1"/>
  <c r="F78" i="7" s="1"/>
  <c r="AU88" i="1"/>
  <c r="F86" i="7" s="1"/>
  <c r="AU116" i="1"/>
  <c r="F114" i="7" s="1"/>
  <c r="AU118" i="1"/>
  <c r="F116" i="7" s="1"/>
  <c r="AU113" i="1"/>
  <c r="F111" i="7" s="1"/>
  <c r="AU318" i="1"/>
  <c r="F316" i="7" s="1"/>
  <c r="AU276" i="1"/>
  <c r="F274" i="7" s="1"/>
  <c r="AU350" i="1"/>
  <c r="F348" i="7" s="1"/>
  <c r="AU433" i="1"/>
  <c r="F431" i="7" s="1"/>
  <c r="AU613" i="1"/>
  <c r="F611" i="7" s="1"/>
  <c r="AU631" i="1"/>
  <c r="F629" i="7" s="1"/>
  <c r="AU747" i="1"/>
  <c r="F745" i="7" s="1"/>
  <c r="AU66" i="1"/>
  <c r="F64" i="7" s="1"/>
  <c r="AU299" i="1"/>
  <c r="F297" i="7" s="1"/>
  <c r="AU179" i="1"/>
  <c r="F177" i="7" s="1"/>
  <c r="AU292" i="1"/>
  <c r="F290" i="7" s="1"/>
  <c r="AU300" i="1"/>
  <c r="F298" i="7" s="1"/>
  <c r="AU334" i="1"/>
  <c r="F332" i="7" s="1"/>
  <c r="AU298" i="1"/>
  <c r="F296" i="7" s="1"/>
  <c r="AU338" i="1"/>
  <c r="F336" i="7" s="1"/>
  <c r="AU346" i="1"/>
  <c r="F344" i="7" s="1"/>
  <c r="AU377" i="1"/>
  <c r="F375" i="7" s="1"/>
  <c r="AU320" i="1"/>
  <c r="F318" i="7" s="1"/>
  <c r="AU447" i="1"/>
  <c r="F445" i="7" s="1"/>
  <c r="AU532" i="1"/>
  <c r="F530" i="7" s="1"/>
  <c r="AU497" i="1"/>
  <c r="F495" i="7" s="1"/>
  <c r="AU625" i="1"/>
  <c r="F623" i="7" s="1"/>
  <c r="AU665" i="1"/>
  <c r="F663" i="7" s="1"/>
  <c r="AU769" i="1"/>
  <c r="F767" i="7" s="1"/>
  <c r="AU722" i="1"/>
  <c r="F720" i="7" s="1"/>
  <c r="AU759" i="1"/>
  <c r="F757" i="7" s="1"/>
  <c r="AU127" i="1"/>
  <c r="F125" i="7" s="1"/>
  <c r="AU111" i="1"/>
  <c r="F109" i="7" s="1"/>
  <c r="AU409" i="1"/>
  <c r="F407" i="7" s="1"/>
  <c r="AU52" i="1"/>
  <c r="F50" i="7" s="1"/>
  <c r="AU132" i="1"/>
  <c r="F130" i="7" s="1"/>
  <c r="AU72" i="1"/>
  <c r="F70" i="7" s="1"/>
  <c r="AU199" i="1"/>
  <c r="F197" i="7" s="1"/>
  <c r="AU272" i="1"/>
  <c r="F270" i="7" s="1"/>
  <c r="AU381" i="1"/>
  <c r="F379" i="7" s="1"/>
  <c r="AU452" i="1"/>
  <c r="F450" i="7" s="1"/>
  <c r="AU564" i="1"/>
  <c r="F562" i="7" s="1"/>
  <c r="AU572" i="1"/>
  <c r="F570" i="7" s="1"/>
  <c r="AU576" i="1"/>
  <c r="F574" i="7" s="1"/>
  <c r="AU608" i="1"/>
  <c r="F606" i="7" s="1"/>
  <c r="AU616" i="1"/>
  <c r="F614" i="7" s="1"/>
  <c r="AU605" i="1"/>
  <c r="F603" i="7" s="1"/>
  <c r="AU704" i="1"/>
  <c r="F702" i="7" s="1"/>
  <c r="AU706" i="1"/>
  <c r="F704" i="7" s="1"/>
  <c r="AU727" i="1"/>
  <c r="F725" i="7" s="1"/>
  <c r="AU773" i="1"/>
  <c r="F771" i="7" s="1"/>
  <c r="AU775" i="1"/>
  <c r="F773" i="7" s="1"/>
  <c r="AU194" i="1"/>
  <c r="F192" i="7" s="1"/>
  <c r="AU184" i="1"/>
  <c r="F182" i="7" s="1"/>
  <c r="AU429" i="1"/>
  <c r="F427" i="7" s="1"/>
  <c r="AA227" i="1"/>
  <c r="AC227" i="1"/>
  <c r="D225" i="7" s="1"/>
  <c r="AC428" i="1"/>
  <c r="D426" i="7" s="1"/>
  <c r="AA428" i="1"/>
  <c r="AC430" i="1"/>
  <c r="D428" i="7" s="1"/>
  <c r="AA430" i="1"/>
  <c r="AC585" i="1"/>
  <c r="D583" i="7" s="1"/>
  <c r="AA585" i="1"/>
  <c r="AA286" i="1"/>
  <c r="AC286" i="1"/>
  <c r="D284" i="7" s="1"/>
  <c r="AA519" i="1"/>
  <c r="BE589" i="1"/>
  <c r="G587" i="7" s="1"/>
  <c r="AA621" i="1"/>
  <c r="AA610" i="1"/>
  <c r="BE672" i="1"/>
  <c r="G670" i="7" s="1"/>
  <c r="BE676" i="1"/>
  <c r="G674" i="7" s="1"/>
  <c r="AA659" i="1"/>
  <c r="AA727" i="1"/>
  <c r="AC274" i="1"/>
  <c r="D272" i="7" s="1"/>
  <c r="BE422" i="1"/>
  <c r="G420" i="7" s="1"/>
  <c r="S313" i="1"/>
  <c r="T313" i="1" s="1"/>
  <c r="C311" i="7" s="1"/>
  <c r="S712" i="1"/>
  <c r="T712" i="1" s="1"/>
  <c r="C710" i="7" s="1"/>
  <c r="S634" i="1"/>
  <c r="T634" i="1" s="1"/>
  <c r="C632" i="7" s="1"/>
  <c r="AA367" i="1"/>
  <c r="BE584" i="1"/>
  <c r="G582" i="7" s="1"/>
  <c r="AA241" i="1"/>
  <c r="BE132" i="1"/>
  <c r="G130" i="7" s="1"/>
  <c r="S396" i="1"/>
  <c r="AU105" i="1"/>
  <c r="F103" i="7" s="1"/>
  <c r="AA719" i="1"/>
  <c r="AA770" i="1"/>
  <c r="BE183" i="1"/>
  <c r="G181" i="7" s="1"/>
  <c r="AU206" i="1"/>
  <c r="F204" i="7" s="1"/>
  <c r="AC520" i="1"/>
  <c r="D518" i="7" s="1"/>
  <c r="AA520" i="1"/>
  <c r="BE218" i="1"/>
  <c r="G216" i="7" s="1"/>
  <c r="BE234" i="1"/>
  <c r="G232" i="7" s="1"/>
  <c r="BE250" i="1"/>
  <c r="G248" i="7" s="1"/>
  <c r="BE260" i="1"/>
  <c r="G258" i="7" s="1"/>
  <c r="BE453" i="1"/>
  <c r="G451" i="7" s="1"/>
  <c r="BE268" i="1"/>
  <c r="G266" i="7" s="1"/>
  <c r="AA270" i="1"/>
  <c r="S673" i="1"/>
  <c r="T673" i="1" s="1"/>
  <c r="C671" i="7" s="1"/>
  <c r="S714" i="1"/>
  <c r="T714" i="1" s="1"/>
  <c r="C712" i="7" s="1"/>
  <c r="BE63" i="1"/>
  <c r="G61" i="7" s="1"/>
  <c r="AU69" i="1"/>
  <c r="F67" i="7" s="1"/>
  <c r="BE301" i="1"/>
  <c r="G299" i="7" s="1"/>
  <c r="BE467" i="1"/>
  <c r="G465" i="7" s="1"/>
  <c r="AU239" i="1"/>
  <c r="F237" i="7" s="1"/>
  <c r="BE290" i="1"/>
  <c r="G288" i="7" s="1"/>
  <c r="BE307" i="1"/>
  <c r="G305" i="7" s="1"/>
  <c r="AU333" i="1"/>
  <c r="F331" i="7" s="1"/>
  <c r="BE424" i="1"/>
  <c r="G422" i="7" s="1"/>
  <c r="AU251" i="1"/>
  <c r="F249" i="7" s="1"/>
  <c r="AU437" i="1"/>
  <c r="F435" i="7" s="1"/>
  <c r="AC326" i="1"/>
  <c r="D324" i="7" s="1"/>
  <c r="AA605" i="1"/>
  <c r="AA786" i="1"/>
  <c r="AC119" i="1"/>
  <c r="D117" i="7" s="1"/>
  <c r="AA521" i="1"/>
  <c r="AC579" i="1"/>
  <c r="D577" i="7" s="1"/>
  <c r="AA539" i="1"/>
  <c r="S650" i="1"/>
  <c r="T650" i="1" s="1"/>
  <c r="C648" i="7" s="1"/>
  <c r="S717" i="1"/>
  <c r="T717" i="1" s="1"/>
  <c r="C715" i="7" s="1"/>
  <c r="S336" i="1"/>
  <c r="T336" i="1" s="1"/>
  <c r="C334" i="7" s="1"/>
  <c r="S365" i="1"/>
  <c r="T365" i="1" s="1"/>
  <c r="C363" i="7" s="1"/>
  <c r="S320" i="1"/>
  <c r="T320" i="1" s="1"/>
  <c r="C318" i="7" s="1"/>
  <c r="S349" i="1"/>
  <c r="T349" i="1" s="1"/>
  <c r="C347" i="7" s="1"/>
  <c r="S610" i="1"/>
  <c r="T610" i="1" s="1"/>
  <c r="S332" i="1"/>
  <c r="T332" i="1" s="1"/>
  <c r="C330" i="7" s="1"/>
  <c r="S328" i="1"/>
  <c r="T328" i="1" s="1"/>
  <c r="C326" i="7" s="1"/>
  <c r="S754" i="1"/>
  <c r="T754" i="1" s="1"/>
  <c r="C752" i="7" s="1"/>
  <c r="S204" i="1"/>
  <c r="S323" i="1"/>
  <c r="T323" i="1" s="1"/>
  <c r="C321" i="7" s="1"/>
  <c r="S450" i="1"/>
  <c r="T450" i="1" s="1"/>
  <c r="S762" i="1"/>
  <c r="T762" i="1" s="1"/>
  <c r="C760" i="7" s="1"/>
  <c r="T204" i="1"/>
  <c r="C202" i="7" s="1"/>
  <c r="S206" i="1"/>
  <c r="T206" i="1" s="1"/>
  <c r="C204" i="7" s="1"/>
  <c r="S262" i="1"/>
  <c r="T262" i="1" s="1"/>
  <c r="C260" i="7" s="1"/>
  <c r="S403" i="1"/>
  <c r="T403" i="1" s="1"/>
  <c r="C401" i="7" s="1"/>
  <c r="S154" i="1"/>
  <c r="T154" i="1" s="1"/>
  <c r="S305" i="1"/>
  <c r="T305" i="1" s="1"/>
  <c r="C303" i="7" s="1"/>
  <c r="S176" i="1"/>
  <c r="T176" i="1" s="1"/>
  <c r="C174" i="7" s="1"/>
  <c r="S277" i="1"/>
  <c r="T277" i="1" s="1"/>
  <c r="C275" i="7" s="1"/>
  <c r="S51" i="1"/>
  <c r="T51" i="1" s="1"/>
  <c r="C49" i="7" s="1"/>
  <c r="AC97" i="1"/>
  <c r="D95" i="7" s="1"/>
  <c r="AA97" i="1"/>
  <c r="AC597" i="1"/>
  <c r="D595" i="7" s="1"/>
  <c r="AA597" i="1"/>
  <c r="BE300" i="1"/>
  <c r="G298" i="7" s="1"/>
  <c r="AA543" i="1"/>
  <c r="AC455" i="1"/>
  <c r="D453" i="7" s="1"/>
  <c r="AA455" i="1"/>
  <c r="AA606" i="1"/>
  <c r="BE681" i="1"/>
  <c r="G679" i="7" s="1"/>
  <c r="T558" i="1"/>
  <c r="C556" i="7" s="1"/>
  <c r="AC589" i="1"/>
  <c r="D587" i="7" s="1"/>
  <c r="AA589" i="1"/>
  <c r="BE631" i="1"/>
  <c r="G629" i="7" s="1"/>
  <c r="AC780" i="1"/>
  <c r="D778" i="7" s="1"/>
  <c r="AA780" i="1"/>
  <c r="S455" i="1"/>
  <c r="T455" i="1" s="1"/>
  <c r="C453" i="7" s="1"/>
  <c r="AC476" i="1"/>
  <c r="D474" i="7" s="1"/>
  <c r="AA476" i="1"/>
  <c r="AA267" i="1"/>
  <c r="AC267" i="1"/>
  <c r="D265" i="7" s="1"/>
  <c r="AU218" i="1"/>
  <c r="F216" i="7" s="1"/>
  <c r="AU317" i="1"/>
  <c r="F315" i="7" s="1"/>
  <c r="AC456" i="1"/>
  <c r="D454" i="7" s="1"/>
  <c r="AA456" i="1"/>
  <c r="AA616" i="1"/>
  <c r="BE637" i="1"/>
  <c r="G635" i="7" s="1"/>
  <c r="AA690" i="1"/>
  <c r="AC527" i="1"/>
  <c r="D525" i="7" s="1"/>
  <c r="AA527" i="1"/>
  <c r="BE698" i="1"/>
  <c r="G696" i="7" s="1"/>
  <c r="AC626" i="1"/>
  <c r="D624" i="7" s="1"/>
  <c r="AA626" i="1"/>
  <c r="AC713" i="1"/>
  <c r="D711" i="7" s="1"/>
  <c r="AA713" i="1"/>
  <c r="BE739" i="1"/>
  <c r="G737" i="7" s="1"/>
  <c r="AC217" i="1"/>
  <c r="D215" i="7" s="1"/>
  <c r="AA217" i="1"/>
  <c r="AC225" i="1"/>
  <c r="D223" i="7" s="1"/>
  <c r="AA225" i="1"/>
  <c r="S226" i="1"/>
  <c r="T226" i="1" s="1"/>
  <c r="C224" i="7" s="1"/>
  <c r="BE284" i="1"/>
  <c r="G282" i="7" s="1"/>
  <c r="S296" i="1"/>
  <c r="T296" i="1" s="1"/>
  <c r="C294" i="7" s="1"/>
  <c r="AA489" i="1"/>
  <c r="AC489" i="1"/>
  <c r="D487" i="7" s="1"/>
  <c r="AC761" i="1"/>
  <c r="D759" i="7" s="1"/>
  <c r="AA761" i="1"/>
  <c r="AC494" i="1"/>
  <c r="D492" i="7" s="1"/>
  <c r="AA494" i="1"/>
  <c r="AC531" i="1"/>
  <c r="D529" i="7" s="1"/>
  <c r="AA531" i="1"/>
  <c r="AA337" i="1"/>
  <c r="AC337" i="1"/>
  <c r="D335" i="7" s="1"/>
  <c r="AA393" i="1"/>
  <c r="AC393" i="1"/>
  <c r="D391" i="7" s="1"/>
  <c r="AC645" i="1"/>
  <c r="D643" i="7" s="1"/>
  <c r="AA645" i="1"/>
  <c r="BE164" i="1"/>
  <c r="G162" i="7" s="1"/>
  <c r="AU177" i="1"/>
  <c r="F175" i="7" s="1"/>
  <c r="AA238" i="1"/>
  <c r="AA301" i="1"/>
  <c r="AA578" i="1"/>
  <c r="AA510" i="1"/>
  <c r="AU598" i="1"/>
  <c r="F596" i="7" s="1"/>
  <c r="AA641" i="1"/>
  <c r="AC487" i="1"/>
  <c r="D485" i="7" s="1"/>
  <c r="AA487" i="1"/>
  <c r="AC335" i="1"/>
  <c r="D333" i="7" s="1"/>
  <c r="AA335" i="1"/>
  <c r="AA302" i="1"/>
  <c r="AC302" i="1"/>
  <c r="D300" i="7" s="1"/>
  <c r="AC381" i="1"/>
  <c r="D379" i="7" s="1"/>
  <c r="AA381" i="1"/>
  <c r="AC426" i="1"/>
  <c r="D424" i="7" s="1"/>
  <c r="AA426" i="1"/>
  <c r="AC747" i="1"/>
  <c r="D745" i="7" s="1"/>
  <c r="AA747" i="1"/>
  <c r="AC504" i="1"/>
  <c r="D502" i="7" s="1"/>
  <c r="AA504" i="1"/>
  <c r="AC693" i="1"/>
  <c r="D691" i="7" s="1"/>
  <c r="AA693" i="1"/>
  <c r="AU396" i="1"/>
  <c r="F394" i="7" s="1"/>
  <c r="BE446" i="1"/>
  <c r="G444" i="7" s="1"/>
  <c r="BE454" i="1"/>
  <c r="G452" i="7" s="1"/>
  <c r="BE616" i="1"/>
  <c r="G614" i="7" s="1"/>
  <c r="BE621" i="1"/>
  <c r="G619" i="7" s="1"/>
  <c r="AU597" i="1"/>
  <c r="F595" i="7" s="1"/>
  <c r="AU591" i="1"/>
  <c r="F589" i="7" s="1"/>
  <c r="BE677" i="1"/>
  <c r="G675" i="7" s="1"/>
  <c r="BE692" i="1"/>
  <c r="G690" i="7" s="1"/>
  <c r="BE708" i="1"/>
  <c r="G706" i="7" s="1"/>
  <c r="AU633" i="1"/>
  <c r="F631" i="7" s="1"/>
  <c r="AU685" i="1"/>
  <c r="F683" i="7" s="1"/>
  <c r="AU697" i="1"/>
  <c r="F695" i="7" s="1"/>
  <c r="AU753" i="1"/>
  <c r="F751" i="7" s="1"/>
  <c r="BE761" i="1"/>
  <c r="G759" i="7" s="1"/>
  <c r="BE779" i="1"/>
  <c r="G777" i="7" s="1"/>
  <c r="AA782" i="1"/>
  <c r="AU715" i="1"/>
  <c r="F713" i="7" s="1"/>
  <c r="AU716" i="1"/>
  <c r="F714" i="7" s="1"/>
  <c r="AU170" i="1"/>
  <c r="F168" i="7" s="1"/>
  <c r="BE227" i="1"/>
  <c r="G225" i="7" s="1"/>
  <c r="BE239" i="1"/>
  <c r="G237" i="7" s="1"/>
  <c r="S264" i="1"/>
  <c r="S416" i="1"/>
  <c r="T416" i="1" s="1"/>
  <c r="C414" i="7" s="1"/>
  <c r="AC763" i="1"/>
  <c r="D761" i="7" s="1"/>
  <c r="AA763" i="1"/>
  <c r="BE777" i="1"/>
  <c r="G775" i="7" s="1"/>
  <c r="AU683" i="1"/>
  <c r="F681" i="7" s="1"/>
  <c r="AU720" i="1"/>
  <c r="F718" i="7" s="1"/>
  <c r="BE759" i="1"/>
  <c r="G757" i="7" s="1"/>
  <c r="AU763" i="1"/>
  <c r="F761" i="7" s="1"/>
  <c r="S177" i="1"/>
  <c r="T177" i="1" s="1"/>
  <c r="C175" i="7" s="1"/>
  <c r="AU286" i="1"/>
  <c r="F284" i="7" s="1"/>
  <c r="AC569" i="1"/>
  <c r="D567" i="7" s="1"/>
  <c r="AA569" i="1"/>
  <c r="S496" i="1"/>
  <c r="T496" i="1" s="1"/>
  <c r="C494" i="7" s="1"/>
  <c r="AC505" i="1"/>
  <c r="D503" i="7" s="1"/>
  <c r="AA505" i="1"/>
  <c r="BE430" i="1"/>
  <c r="G428" i="7" s="1"/>
  <c r="BE440" i="1"/>
  <c r="G438" i="7" s="1"/>
  <c r="BE343" i="1"/>
  <c r="G341" i="7" s="1"/>
  <c r="BE379" i="1"/>
  <c r="G377" i="7" s="1"/>
  <c r="AU445" i="1"/>
  <c r="F443" i="7" s="1"/>
  <c r="BE459" i="1"/>
  <c r="G457" i="7" s="1"/>
  <c r="AU480" i="1"/>
  <c r="F478" i="7" s="1"/>
  <c r="AU505" i="1"/>
  <c r="F503" i="7" s="1"/>
  <c r="AU553" i="1"/>
  <c r="F551" i="7" s="1"/>
  <c r="AU565" i="1"/>
  <c r="F563" i="7" s="1"/>
  <c r="AU696" i="1"/>
  <c r="F694" i="7" s="1"/>
  <c r="BE700" i="1"/>
  <c r="G698" i="7" s="1"/>
  <c r="BE649" i="1"/>
  <c r="G647" i="7" s="1"/>
  <c r="AA691" i="1"/>
  <c r="BE728" i="1"/>
  <c r="G726" i="7" s="1"/>
  <c r="AA772" i="1"/>
  <c r="BE783" i="1"/>
  <c r="G781" i="7" s="1"/>
  <c r="AU738" i="1"/>
  <c r="F736" i="7" s="1"/>
  <c r="AU635" i="1"/>
  <c r="F633" i="7" s="1"/>
  <c r="BE46" i="1"/>
  <c r="G44" i="7" s="1"/>
  <c r="AU138" i="1"/>
  <c r="F136" i="7" s="1"/>
  <c r="BE128" i="1"/>
  <c r="G126" i="7" s="1"/>
  <c r="BE235" i="1"/>
  <c r="G233" i="7" s="1"/>
  <c r="S198" i="1"/>
  <c r="T198" i="1" s="1"/>
  <c r="C196" i="7" s="1"/>
  <c r="S232" i="1"/>
  <c r="T232" i="1" s="1"/>
  <c r="C230" i="7" s="1"/>
  <c r="AC310" i="1"/>
  <c r="D308" i="7" s="1"/>
  <c r="S351" i="1"/>
  <c r="T351" i="1" s="1"/>
  <c r="C349" i="7" s="1"/>
  <c r="S172" i="1"/>
  <c r="T172" i="1" s="1"/>
  <c r="C170" i="7" s="1"/>
  <c r="AC736" i="1"/>
  <c r="D734" i="7" s="1"/>
  <c r="AA736" i="1"/>
  <c r="S354" i="1"/>
  <c r="T354" i="1" s="1"/>
  <c r="C352" i="7" s="1"/>
  <c r="S569" i="1"/>
  <c r="T569" i="1" s="1"/>
  <c r="C567" i="7" s="1"/>
  <c r="S335" i="1"/>
  <c r="T335" i="1" s="1"/>
  <c r="C333" i="7" s="1"/>
  <c r="S341" i="1"/>
  <c r="T341" i="1" s="1"/>
  <c r="C339" i="7" s="1"/>
  <c r="AU389" i="1"/>
  <c r="F387" i="7" s="1"/>
  <c r="S420" i="1"/>
  <c r="T420" i="1" s="1"/>
  <c r="C418" i="7" s="1"/>
  <c r="S422" i="1"/>
  <c r="T422" i="1" s="1"/>
  <c r="C420" i="7" s="1"/>
  <c r="S436" i="1"/>
  <c r="T436" i="1" s="1"/>
  <c r="C434" i="7" s="1"/>
  <c r="T486" i="1"/>
  <c r="C484" i="7" s="1"/>
  <c r="S482" i="1"/>
  <c r="T482" i="1" s="1"/>
  <c r="C480" i="7" s="1"/>
  <c r="S599" i="1"/>
  <c r="T599" i="1" s="1"/>
  <c r="S577" i="1"/>
  <c r="T577" i="1" s="1"/>
  <c r="C575" i="7" s="1"/>
  <c r="S643" i="1"/>
  <c r="T643" i="1" s="1"/>
  <c r="C641" i="7" s="1"/>
  <c r="S703" i="1"/>
  <c r="T703" i="1" s="1"/>
  <c r="C701" i="7" s="1"/>
  <c r="S711" i="1"/>
  <c r="T711" i="1" s="1"/>
  <c r="C709" i="7" s="1"/>
  <c r="S738" i="1"/>
  <c r="T738" i="1" s="1"/>
  <c r="C736" i="7" s="1"/>
  <c r="S90" i="1"/>
  <c r="T90" i="1" s="1"/>
  <c r="C88" i="7" s="1"/>
  <c r="BE172" i="1"/>
  <c r="G170" i="7" s="1"/>
  <c r="S231" i="1"/>
  <c r="T231" i="1" s="1"/>
  <c r="AU467" i="1"/>
  <c r="F465" i="7" s="1"/>
  <c r="S544" i="1"/>
  <c r="T544" i="1" s="1"/>
  <c r="C542" i="7" s="1"/>
  <c r="S584" i="1"/>
  <c r="T584" i="1" s="1"/>
  <c r="S342" i="1"/>
  <c r="T342" i="1" s="1"/>
  <c r="C340" i="7" s="1"/>
  <c r="AU394" i="1"/>
  <c r="F392" i="7" s="1"/>
  <c r="AU402" i="1"/>
  <c r="F400" i="7" s="1"/>
  <c r="S408" i="1"/>
  <c r="T408" i="1" s="1"/>
  <c r="S490" i="1"/>
  <c r="T490" i="1" s="1"/>
  <c r="C488" i="7" s="1"/>
  <c r="S414" i="1"/>
  <c r="T414" i="1" s="1"/>
  <c r="C412" i="7" s="1"/>
  <c r="S591" i="1"/>
  <c r="T591" i="1" s="1"/>
  <c r="S593" i="1"/>
  <c r="T593" i="1" s="1"/>
  <c r="C591" i="7" s="1"/>
  <c r="S583" i="1"/>
  <c r="T583" i="1" s="1"/>
  <c r="S596" i="1"/>
  <c r="T596" i="1" s="1"/>
  <c r="C594" i="7" s="1"/>
  <c r="S777" i="1"/>
  <c r="T777" i="1" s="1"/>
  <c r="C775" i="7" s="1"/>
  <c r="S781" i="1"/>
  <c r="T781" i="1" s="1"/>
  <c r="C779" i="7" s="1"/>
  <c r="S196" i="1"/>
  <c r="T196" i="1" s="1"/>
  <c r="C194" i="7" s="1"/>
  <c r="S73" i="1"/>
  <c r="T73" i="1" s="1"/>
  <c r="S111" i="1"/>
  <c r="AU247" i="1"/>
  <c r="F245" i="7" s="1"/>
  <c r="S570" i="1"/>
  <c r="T570" i="1" s="1"/>
  <c r="C568" i="7" s="1"/>
  <c r="S479" i="1"/>
  <c r="T479" i="1" s="1"/>
  <c r="C477" i="7" s="1"/>
  <c r="S578" i="1"/>
  <c r="T578" i="1" s="1"/>
  <c r="S689" i="1"/>
  <c r="T689" i="1" s="1"/>
  <c r="C687" i="7" s="1"/>
  <c r="S385" i="1"/>
  <c r="T385" i="1" s="1"/>
  <c r="C383" i="7" s="1"/>
  <c r="AU413" i="1"/>
  <c r="F411" i="7" s="1"/>
  <c r="AU442" i="1"/>
  <c r="F440" i="7" s="1"/>
  <c r="S472" i="1"/>
  <c r="T472" i="1" s="1"/>
  <c r="C470" i="7" s="1"/>
  <c r="S461" i="1"/>
  <c r="T461" i="1" s="1"/>
  <c r="C459" i="7" s="1"/>
  <c r="S555" i="1"/>
  <c r="T555" i="1" s="1"/>
  <c r="C553" i="7" s="1"/>
  <c r="S589" i="1"/>
  <c r="T589" i="1" s="1"/>
  <c r="C587" i="7" s="1"/>
  <c r="S626" i="1"/>
  <c r="T626" i="1" s="1"/>
  <c r="C624" i="7" s="1"/>
  <c r="S652" i="1"/>
  <c r="T652" i="1" s="1"/>
  <c r="AU136" i="1"/>
  <c r="F134" i="7" s="1"/>
  <c r="BE141" i="1"/>
  <c r="G139" i="7" s="1"/>
  <c r="AU144" i="1"/>
  <c r="F142" i="7" s="1"/>
  <c r="AU161" i="1"/>
  <c r="F159" i="7" s="1"/>
  <c r="S321" i="1"/>
  <c r="T321" i="1" s="1"/>
  <c r="C319" i="7" s="1"/>
  <c r="S61" i="1"/>
  <c r="T61" i="1" s="1"/>
  <c r="S92" i="1"/>
  <c r="T92" i="1" s="1"/>
  <c r="S117" i="1"/>
  <c r="T117" i="1" s="1"/>
  <c r="C115" i="7" s="1"/>
  <c r="S333" i="1"/>
  <c r="T333" i="1" s="1"/>
  <c r="C331" i="7" s="1"/>
  <c r="S659" i="1"/>
  <c r="T659" i="1" s="1"/>
  <c r="C657" i="7" s="1"/>
  <c r="S545" i="1"/>
  <c r="T545" i="1" s="1"/>
  <c r="C543" i="7" s="1"/>
  <c r="BE93" i="1"/>
  <c r="G91" i="7" s="1"/>
  <c r="AA121" i="1"/>
  <c r="BE615" i="1"/>
  <c r="G613" i="7" s="1"/>
  <c r="BE219" i="1"/>
  <c r="G217" i="7" s="1"/>
  <c r="BE243" i="1"/>
  <c r="G241" i="7" s="1"/>
  <c r="AU670" i="1"/>
  <c r="F668" i="7" s="1"/>
  <c r="AA86" i="1"/>
  <c r="S748" i="1"/>
  <c r="T748" i="1" s="1"/>
  <c r="C746" i="7" s="1"/>
  <c r="S393" i="1"/>
  <c r="T393" i="1" s="1"/>
  <c r="C391" i="7" s="1"/>
  <c r="S159" i="1"/>
  <c r="T159" i="1" s="1"/>
  <c r="C157" i="7" s="1"/>
  <c r="T224" i="1"/>
  <c r="C222" i="7" s="1"/>
  <c r="T487" i="1"/>
  <c r="C485" i="7" s="1"/>
  <c r="T104" i="1"/>
  <c r="C102" i="7" s="1"/>
  <c r="S148" i="1"/>
  <c r="T148" i="1" s="1"/>
  <c r="T524" i="1"/>
  <c r="C522" i="7" s="1"/>
  <c r="T248" i="1"/>
  <c r="C246" i="7" s="1"/>
  <c r="T390" i="1"/>
  <c r="C388" i="7" s="1"/>
  <c r="AA129" i="1"/>
  <c r="AC129" i="1"/>
  <c r="D127" i="7" s="1"/>
  <c r="AC609" i="1"/>
  <c r="D607" i="7" s="1"/>
  <c r="AA609" i="1"/>
  <c r="AA592" i="1"/>
  <c r="AC592" i="1"/>
  <c r="D590" i="7" s="1"/>
  <c r="BE68" i="1"/>
  <c r="G66" i="7" s="1"/>
  <c r="BE369" i="1"/>
  <c r="G367" i="7" s="1"/>
  <c r="BE391" i="1"/>
  <c r="G389" i="7" s="1"/>
  <c r="BE628" i="1"/>
  <c r="G626" i="7" s="1"/>
  <c r="BE726" i="1"/>
  <c r="G724" i="7" s="1"/>
  <c r="AU178" i="1"/>
  <c r="F176" i="7" s="1"/>
  <c r="AA229" i="1"/>
  <c r="BE247" i="1"/>
  <c r="G245" i="7" s="1"/>
  <c r="AA249" i="1"/>
  <c r="AU202" i="1"/>
  <c r="F200" i="7" s="1"/>
  <c r="BE310" i="1"/>
  <c r="G308" i="7" s="1"/>
  <c r="AU311" i="1"/>
  <c r="F309" i="7" s="1"/>
  <c r="S175" i="1"/>
  <c r="T175" i="1" s="1"/>
  <c r="AU215" i="1"/>
  <c r="F213" i="7" s="1"/>
  <c r="S728" i="1"/>
  <c r="T728" i="1" s="1"/>
  <c r="C726" i="7" s="1"/>
  <c r="BE91" i="1"/>
  <c r="G89" i="7" s="1"/>
  <c r="AA117" i="1"/>
  <c r="AU316" i="1"/>
  <c r="F314" i="7" s="1"/>
  <c r="BE702" i="1"/>
  <c r="G700" i="7" s="1"/>
  <c r="AC360" i="1"/>
  <c r="D358" i="7" s="1"/>
  <c r="AU440" i="1"/>
  <c r="F438" i="7" s="1"/>
  <c r="AA343" i="1"/>
  <c r="AA375" i="1"/>
  <c r="AU314" i="1"/>
  <c r="F312" i="7" s="1"/>
  <c r="S100" i="1"/>
  <c r="T100" i="1" s="1"/>
  <c r="BE178" i="1"/>
  <c r="G176" i="7" s="1"/>
  <c r="AA221" i="1"/>
  <c r="BE223" i="1"/>
  <c r="G221" i="7" s="1"/>
  <c r="S688" i="1"/>
  <c r="T688" i="1" s="1"/>
  <c r="C686" i="7" s="1"/>
  <c r="S212" i="1"/>
  <c r="T212" i="1" s="1"/>
  <c r="C210" i="7" s="1"/>
  <c r="AU219" i="1"/>
  <c r="F217" i="7" s="1"/>
  <c r="AC106" i="1"/>
  <c r="D104" i="7" s="1"/>
  <c r="AA106" i="1"/>
  <c r="AU160" i="1"/>
  <c r="F158" i="7" s="1"/>
  <c r="AU169" i="1"/>
  <c r="F167" i="7" s="1"/>
  <c r="AA257" i="1"/>
  <c r="BE375" i="1"/>
  <c r="G373" i="7" s="1"/>
  <c r="BE404" i="1"/>
  <c r="G402" i="7" s="1"/>
  <c r="AA574" i="1"/>
  <c r="BE670" i="1"/>
  <c r="G668" i="7" s="1"/>
  <c r="AA695" i="1"/>
  <c r="AA717" i="1"/>
  <c r="AA725" i="1"/>
  <c r="AA733" i="1"/>
  <c r="BE775" i="1"/>
  <c r="G773" i="7" s="1"/>
  <c r="BE215" i="1"/>
  <c r="G213" i="7" s="1"/>
  <c r="S547" i="1"/>
  <c r="T547" i="1" s="1"/>
  <c r="C545" i="7" s="1"/>
  <c r="BE57" i="1"/>
  <c r="G55" i="7" s="1"/>
  <c r="AU322" i="1"/>
  <c r="F320" i="7" s="1"/>
  <c r="BE455" i="1"/>
  <c r="G453" i="7" s="1"/>
  <c r="AA551" i="1"/>
  <c r="BE592" i="1"/>
  <c r="G590" i="7" s="1"/>
  <c r="AA526" i="1"/>
  <c r="AC620" i="1"/>
  <c r="D618" i="7" s="1"/>
  <c r="AA663" i="1"/>
  <c r="BE720" i="1"/>
  <c r="G718" i="7" s="1"/>
  <c r="BE773" i="1"/>
  <c r="G771" i="7" s="1"/>
  <c r="AU173" i="1"/>
  <c r="F171" i="7" s="1"/>
  <c r="BE201" i="1"/>
  <c r="G199" i="7" s="1"/>
  <c r="AU153" i="1"/>
  <c r="F151" i="7" s="1"/>
  <c r="BE214" i="1"/>
  <c r="G212" i="7" s="1"/>
  <c r="BE230" i="1"/>
  <c r="G228" i="7" s="1"/>
  <c r="BE246" i="1"/>
  <c r="G244" i="7" s="1"/>
  <c r="AA222" i="1"/>
  <c r="BE361" i="1"/>
  <c r="G359" i="7" s="1"/>
  <c r="BE576" i="1"/>
  <c r="G574" i="7" s="1"/>
  <c r="AA590" i="1"/>
  <c r="BE688" i="1"/>
  <c r="G686" i="7" s="1"/>
  <c r="AA679" i="1"/>
  <c r="AA721" i="1"/>
  <c r="AA729" i="1"/>
  <c r="AU96" i="1"/>
  <c r="F94" i="7" s="1"/>
  <c r="AU126" i="1"/>
  <c r="F124" i="7" s="1"/>
  <c r="BE143" i="1"/>
  <c r="G141" i="7" s="1"/>
  <c r="BE231" i="1"/>
  <c r="G229" i="7" s="1"/>
  <c r="AU257" i="1"/>
  <c r="F255" i="7" s="1"/>
  <c r="BE272" i="1"/>
  <c r="G270" i="7" s="1"/>
  <c r="AC368" i="1"/>
  <c r="D366" i="7" s="1"/>
  <c r="BE67" i="1"/>
  <c r="G65" i="7" s="1"/>
  <c r="AU491" i="1"/>
  <c r="F489" i="7" s="1"/>
  <c r="AC575" i="1"/>
  <c r="D573" i="7" s="1"/>
  <c r="BE50" i="1"/>
  <c r="G48" i="7" s="1"/>
  <c r="BE173" i="1"/>
  <c r="G171" i="7" s="1"/>
  <c r="AU228" i="1"/>
  <c r="F226" i="7" s="1"/>
  <c r="S726" i="1"/>
  <c r="T726" i="1" s="1"/>
  <c r="C724" i="7" s="1"/>
  <c r="AA65" i="1"/>
  <c r="AU123" i="1"/>
  <c r="F121" i="7" s="1"/>
  <c r="BE169" i="1"/>
  <c r="G167" i="7" s="1"/>
  <c r="BE757" i="1"/>
  <c r="G755" i="7" s="1"/>
  <c r="BE755" i="1"/>
  <c r="G753" i="7" s="1"/>
  <c r="BE171" i="1"/>
  <c r="G169" i="7" s="1"/>
  <c r="AU77" i="1"/>
  <c r="F75" i="7" s="1"/>
  <c r="AA265" i="1"/>
  <c r="BE591" i="1"/>
  <c r="G589" i="7" s="1"/>
  <c r="BE486" i="1"/>
  <c r="G484" i="7" s="1"/>
  <c r="BE768" i="1"/>
  <c r="G766" i="7" s="1"/>
  <c r="AU55" i="1"/>
  <c r="F53" i="7" s="1"/>
  <c r="BE199" i="1"/>
  <c r="G197" i="7" s="1"/>
  <c r="BE202" i="1"/>
  <c r="G200" i="7" s="1"/>
  <c r="T238" i="1"/>
  <c r="C236" i="7" s="1"/>
  <c r="AU279" i="1"/>
  <c r="F277" i="7" s="1"/>
  <c r="BE709" i="1"/>
  <c r="G707" i="7" s="1"/>
  <c r="BE393" i="1"/>
  <c r="G391" i="7" s="1"/>
  <c r="AC556" i="1"/>
  <c r="D554" i="7" s="1"/>
  <c r="AA556" i="1"/>
  <c r="AC472" i="1"/>
  <c r="D470" i="7" s="1"/>
  <c r="AA472" i="1"/>
  <c r="AU152" i="1"/>
  <c r="F150" i="7" s="1"/>
  <c r="AA509" i="1"/>
  <c r="AC509" i="1"/>
  <c r="D507" i="7" s="1"/>
  <c r="AC157" i="1"/>
  <c r="D155" i="7" s="1"/>
  <c r="AA157" i="1"/>
  <c r="BE155" i="1"/>
  <c r="G153" i="7" s="1"/>
  <c r="AU114" i="1"/>
  <c r="F112" i="7" s="1"/>
  <c r="AU454" i="1"/>
  <c r="F452" i="7" s="1"/>
  <c r="AU451" i="1"/>
  <c r="F449" i="7" s="1"/>
  <c r="BE780" i="1"/>
  <c r="G778" i="7" s="1"/>
  <c r="AU134" i="1"/>
  <c r="F132" i="7" s="1"/>
  <c r="S145" i="1"/>
  <c r="T145" i="1" s="1"/>
  <c r="C143" i="7" s="1"/>
  <c r="BE147" i="1"/>
  <c r="G145" i="7" s="1"/>
  <c r="S151" i="1"/>
  <c r="T151" i="1" s="1"/>
  <c r="AU155" i="1"/>
  <c r="F153" i="7" s="1"/>
  <c r="BE175" i="1"/>
  <c r="G173" i="7" s="1"/>
  <c r="BE289" i="1"/>
  <c r="G287" i="7" s="1"/>
  <c r="S134" i="1"/>
  <c r="T134" i="1" s="1"/>
  <c r="C132" i="7" s="1"/>
  <c r="AU137" i="1"/>
  <c r="F135" i="7" s="1"/>
  <c r="BE203" i="1"/>
  <c r="G201" i="7" s="1"/>
  <c r="AU147" i="1"/>
  <c r="F145" i="7" s="1"/>
  <c r="AU142" i="1"/>
  <c r="F140" i="7" s="1"/>
  <c r="S678" i="1"/>
  <c r="T678" i="1" s="1"/>
  <c r="C676" i="7" s="1"/>
  <c r="AU241" i="1"/>
  <c r="F239" i="7" s="1"/>
  <c r="BE295" i="1"/>
  <c r="G293" i="7" s="1"/>
  <c r="BE236" i="1"/>
  <c r="G234" i="7" s="1"/>
  <c r="AU74" i="1"/>
  <c r="F72" i="7" s="1"/>
  <c r="AU208" i="1"/>
  <c r="F206" i="7" s="1"/>
  <c r="AU353" i="1"/>
  <c r="F351" i="7" s="1"/>
  <c r="AU375" i="1"/>
  <c r="F373" i="7" s="1"/>
  <c r="BE465" i="1"/>
  <c r="G463" i="7" s="1"/>
  <c r="BE705" i="1"/>
  <c r="G703" i="7" s="1"/>
  <c r="BE686" i="1"/>
  <c r="G684" i="7" s="1"/>
  <c r="AA676" i="1"/>
  <c r="S67" i="1"/>
  <c r="T67" i="1" s="1"/>
  <c r="AC169" i="1"/>
  <c r="D167" i="7" s="1"/>
  <c r="AU157" i="1"/>
  <c r="F155" i="7" s="1"/>
  <c r="AU220" i="1"/>
  <c r="F218" i="7" s="1"/>
  <c r="BE195" i="1"/>
  <c r="G193" i="7" s="1"/>
  <c r="T214" i="1"/>
  <c r="C212" i="7" s="1"/>
  <c r="T230" i="1"/>
  <c r="C228" i="7" s="1"/>
  <c r="BE286" i="1"/>
  <c r="G284" i="7" s="1"/>
  <c r="AU303" i="1"/>
  <c r="F301" i="7" s="1"/>
  <c r="T331" i="1"/>
  <c r="C329" i="7" s="1"/>
  <c r="BE270" i="1"/>
  <c r="G268" i="7" s="1"/>
  <c r="BE285" i="1"/>
  <c r="G283" i="7" s="1"/>
  <c r="BE357" i="1"/>
  <c r="G355" i="7" s="1"/>
  <c r="BE365" i="1"/>
  <c r="G363" i="7" s="1"/>
  <c r="AU386" i="1"/>
  <c r="F384" i="7" s="1"/>
  <c r="BE54" i="1"/>
  <c r="G52" i="7" s="1"/>
  <c r="S295" i="1"/>
  <c r="T295" i="1" s="1"/>
  <c r="BE299" i="1"/>
  <c r="G297" i="7" s="1"/>
  <c r="S311" i="1"/>
  <c r="T311" i="1" s="1"/>
  <c r="S316" i="1"/>
  <c r="T316" i="1" s="1"/>
  <c r="C314" i="7" s="1"/>
  <c r="AU423" i="1"/>
  <c r="F421" i="7" s="1"/>
  <c r="S473" i="1"/>
  <c r="T473" i="1" s="1"/>
  <c r="C471" i="7" s="1"/>
  <c r="AU233" i="1"/>
  <c r="F231" i="7" s="1"/>
  <c r="AU428" i="1"/>
  <c r="F426" i="7" s="1"/>
  <c r="AU245" i="1"/>
  <c r="F243" i="7" s="1"/>
  <c r="AU85" i="1"/>
  <c r="F83" i="7" s="1"/>
  <c r="AA78" i="1"/>
  <c r="AU78" i="1"/>
  <c r="F76" i="7" s="1"/>
  <c r="BE161" i="1"/>
  <c r="G159" i="7" s="1"/>
  <c r="AU212" i="1"/>
  <c r="F210" i="7" s="1"/>
  <c r="AU213" i="1"/>
  <c r="F211" i="7" s="1"/>
  <c r="AU324" i="1"/>
  <c r="F322" i="7" s="1"/>
  <c r="AU332" i="1"/>
  <c r="F330" i="7" s="1"/>
  <c r="T480" i="1"/>
  <c r="C478" i="7" s="1"/>
  <c r="T530" i="1"/>
  <c r="C528" i="7" s="1"/>
  <c r="BE623" i="1"/>
  <c r="G621" i="7" s="1"/>
  <c r="AU563" i="1"/>
  <c r="F561" i="7" s="1"/>
  <c r="BE654" i="1"/>
  <c r="G652" i="7" s="1"/>
  <c r="AU733" i="1"/>
  <c r="F731" i="7" s="1"/>
  <c r="AU99" i="1"/>
  <c r="F97" i="7" s="1"/>
  <c r="AU100" i="1"/>
  <c r="F98" i="7" s="1"/>
  <c r="BE145" i="1"/>
  <c r="G143" i="7" s="1"/>
  <c r="AU244" i="1"/>
  <c r="F242" i="7" s="1"/>
  <c r="AU222" i="1"/>
  <c r="F220" i="7" s="1"/>
  <c r="BE191" i="1"/>
  <c r="G189" i="7" s="1"/>
  <c r="AU195" i="1"/>
  <c r="F193" i="7" s="1"/>
  <c r="AU162" i="1"/>
  <c r="F160" i="7" s="1"/>
  <c r="BE293" i="1"/>
  <c r="G291" i="7" s="1"/>
  <c r="AU398" i="1"/>
  <c r="F396" i="7" s="1"/>
  <c r="AU438" i="1"/>
  <c r="F436" i="7" s="1"/>
  <c r="AU49" i="1"/>
  <c r="F47" i="7" s="1"/>
  <c r="S293" i="1"/>
  <c r="T293" i="1" s="1"/>
  <c r="C291" i="7" s="1"/>
  <c r="BE405" i="1"/>
  <c r="G403" i="7" s="1"/>
  <c r="AU415" i="1"/>
  <c r="F413" i="7" s="1"/>
  <c r="BE53" i="1"/>
  <c r="G51" i="7" s="1"/>
  <c r="S126" i="1"/>
  <c r="T126" i="1" s="1"/>
  <c r="C124" i="7" s="1"/>
  <c r="AU110" i="1"/>
  <c r="F108" i="7" s="1"/>
  <c r="AU227" i="1"/>
  <c r="F225" i="7" s="1"/>
  <c r="BE283" i="1"/>
  <c r="G281" i="7" s="1"/>
  <c r="S339" i="1"/>
  <c r="T339" i="1" s="1"/>
  <c r="C337" i="7" s="1"/>
  <c r="S367" i="1"/>
  <c r="T367" i="1" s="1"/>
  <c r="C365" i="7" s="1"/>
  <c r="AU201" i="1"/>
  <c r="F199" i="7" s="1"/>
  <c r="AU425" i="1"/>
  <c r="F423" i="7" s="1"/>
  <c r="BE48" i="1"/>
  <c r="G46" i="7" s="1"/>
  <c r="AU393" i="1"/>
  <c r="F391" i="7" s="1"/>
  <c r="AU408" i="1"/>
  <c r="F406" i="7" s="1"/>
  <c r="BE417" i="1"/>
  <c r="G415" i="7" s="1"/>
  <c r="AU555" i="1"/>
  <c r="F553" i="7" s="1"/>
  <c r="AU499" i="1"/>
  <c r="F497" i="7" s="1"/>
  <c r="BE662" i="1"/>
  <c r="G660" i="7" s="1"/>
  <c r="BE193" i="1"/>
  <c r="G191" i="7" s="1"/>
  <c r="AU236" i="1"/>
  <c r="F234" i="7" s="1"/>
  <c r="T246" i="1"/>
  <c r="C244" i="7" s="1"/>
  <c r="AU265" i="1"/>
  <c r="F263" i="7" s="1"/>
  <c r="BE297" i="1"/>
  <c r="G295" i="7" s="1"/>
  <c r="AU306" i="1"/>
  <c r="F304" i="7" s="1"/>
  <c r="T300" i="1"/>
  <c r="C298" i="7" s="1"/>
  <c r="BE294" i="1"/>
  <c r="G292" i="7" s="1"/>
  <c r="T418" i="1"/>
  <c r="C416" i="7" s="1"/>
  <c r="BE438" i="1"/>
  <c r="G436" i="7" s="1"/>
  <c r="AU412" i="1"/>
  <c r="F410" i="7" s="1"/>
  <c r="BE52" i="1"/>
  <c r="G50" i="7" s="1"/>
  <c r="AU223" i="1"/>
  <c r="F221" i="7" s="1"/>
  <c r="AU229" i="1"/>
  <c r="F227" i="7" s="1"/>
  <c r="BE44" i="1"/>
  <c r="G42" i="7" s="1"/>
  <c r="AU159" i="1"/>
  <c r="F157" i="7" s="1"/>
  <c r="AU45" i="1"/>
  <c r="F43" i="7" s="1"/>
  <c r="AU47" i="1"/>
  <c r="F45" i="7" s="1"/>
  <c r="AU128" i="1"/>
  <c r="F126" i="7" s="1"/>
  <c r="AU129" i="1"/>
  <c r="F127" i="7" s="1"/>
  <c r="AU133" i="1"/>
  <c r="F131" i="7" s="1"/>
  <c r="AU140" i="1"/>
  <c r="F138" i="7" s="1"/>
  <c r="BE180" i="1"/>
  <c r="G178" i="7" s="1"/>
  <c r="BE200" i="1"/>
  <c r="G198" i="7" s="1"/>
  <c r="BE305" i="1"/>
  <c r="G303" i="7" s="1"/>
  <c r="S637" i="1"/>
  <c r="T637" i="1" s="1"/>
  <c r="C635" i="7" s="1"/>
  <c r="BE45" i="1"/>
  <c r="G43" i="7" s="1"/>
  <c r="AU154" i="1"/>
  <c r="F152" i="7" s="1"/>
  <c r="BE184" i="1"/>
  <c r="G182" i="7" s="1"/>
  <c r="AU709" i="1"/>
  <c r="F707" i="7" s="1"/>
  <c r="S724" i="1"/>
  <c r="T724" i="1" s="1"/>
  <c r="C722" i="7" s="1"/>
  <c r="BE261" i="1"/>
  <c r="G259" i="7" s="1"/>
  <c r="AU295" i="1"/>
  <c r="F293" i="7" s="1"/>
  <c r="BE418" i="1"/>
  <c r="G416" i="7" s="1"/>
  <c r="BE311" i="1"/>
  <c r="G309" i="7" s="1"/>
  <c r="AU385" i="1"/>
  <c r="F383" i="7" s="1"/>
  <c r="BE279" i="1"/>
  <c r="G277" i="7" s="1"/>
  <c r="S565" i="1"/>
  <c r="T565" i="1" s="1"/>
  <c r="AC608" i="1"/>
  <c r="D606" i="7" s="1"/>
  <c r="AA608" i="1"/>
  <c r="AC422" i="1"/>
  <c r="D420" i="7" s="1"/>
  <c r="AA422" i="1"/>
  <c r="E788" i="7"/>
  <c r="AU44" i="1"/>
  <c r="F42" i="7" s="1"/>
  <c r="AA172" i="1"/>
  <c r="AC172" i="1"/>
  <c r="D170" i="7" s="1"/>
  <c r="AC493" i="1"/>
  <c r="D491" i="7" s="1"/>
  <c r="AA493" i="1"/>
  <c r="BE124" i="1"/>
  <c r="G122" i="7" s="1"/>
  <c r="AC624" i="1"/>
  <c r="D622" i="7" s="1"/>
  <c r="AA624" i="1"/>
  <c r="C465" i="7"/>
  <c r="AU390" i="1"/>
  <c r="F388" i="7" s="1"/>
  <c r="BE137" i="1"/>
  <c r="G135" i="7" s="1"/>
  <c r="AU125" i="1"/>
  <c r="F123" i="7" s="1"/>
  <c r="AC497" i="1"/>
  <c r="D495" i="7" s="1"/>
  <c r="AA497" i="1"/>
  <c r="AC400" i="1"/>
  <c r="D398" i="7" s="1"/>
  <c r="AA400" i="1"/>
  <c r="AA481" i="1"/>
  <c r="AC481" i="1"/>
  <c r="D479" i="7" s="1"/>
  <c r="AA557" i="1"/>
  <c r="AC557" i="1"/>
  <c r="D555" i="7" s="1"/>
  <c r="AC492" i="1"/>
  <c r="D490" i="7" s="1"/>
  <c r="AA492" i="1"/>
  <c r="AC95" i="1"/>
  <c r="D93" i="7" s="1"/>
  <c r="AA95" i="1"/>
  <c r="AC508" i="1"/>
  <c r="D506" i="7" s="1"/>
  <c r="AA508" i="1"/>
  <c r="AC168" i="1"/>
  <c r="D166" i="7" s="1"/>
  <c r="AA168" i="1"/>
  <c r="AC536" i="1"/>
  <c r="D534" i="7" s="1"/>
  <c r="AA536" i="1"/>
  <c r="AC516" i="1"/>
  <c r="D514" i="7" s="1"/>
  <c r="AA516" i="1"/>
  <c r="AC469" i="1"/>
  <c r="D467" i="7" s="1"/>
  <c r="AA469" i="1"/>
  <c r="AC515" i="1"/>
  <c r="D513" i="7" s="1"/>
  <c r="AA515" i="1"/>
  <c r="AA149" i="1"/>
  <c r="AC149" i="1"/>
  <c r="D147" i="7" s="1"/>
  <c r="AC558" i="1"/>
  <c r="D556" i="7" s="1"/>
  <c r="AA558" i="1"/>
  <c r="AU51" i="1"/>
  <c r="F49" i="7" s="1"/>
  <c r="AC245" i="1"/>
  <c r="D243" i="7" s="1"/>
  <c r="AA245" i="1"/>
  <c r="AC553" i="1"/>
  <c r="D551" i="7" s="1"/>
  <c r="AA553" i="1"/>
  <c r="AC642" i="1"/>
  <c r="D640" i="7" s="1"/>
  <c r="AU674" i="1"/>
  <c r="F672" i="7" s="1"/>
  <c r="T681" i="1"/>
  <c r="C679" i="7" s="1"/>
  <c r="AU702" i="1"/>
  <c r="F700" i="7" s="1"/>
  <c r="AA735" i="1"/>
  <c r="BE741" i="1"/>
  <c r="G739" i="7" s="1"/>
  <c r="AU745" i="1"/>
  <c r="F743" i="7" s="1"/>
  <c r="AU749" i="1"/>
  <c r="F747" i="7" s="1"/>
  <c r="BE752" i="1"/>
  <c r="G750" i="7" s="1"/>
  <c r="AA776" i="1"/>
  <c r="BE789" i="1"/>
  <c r="G787" i="7" s="1"/>
  <c r="AU721" i="1"/>
  <c r="F719" i="7" s="1"/>
  <c r="AU731" i="1"/>
  <c r="F729" i="7" s="1"/>
  <c r="AU750" i="1"/>
  <c r="F748" i="7" s="1"/>
  <c r="AU667" i="1"/>
  <c r="F665" i="7" s="1"/>
  <c r="AU679" i="1"/>
  <c r="F677" i="7" s="1"/>
  <c r="AU724" i="1"/>
  <c r="F722" i="7" s="1"/>
  <c r="AU730" i="1"/>
  <c r="F728" i="7" s="1"/>
  <c r="AU783" i="1"/>
  <c r="F781" i="7" s="1"/>
  <c r="AU789" i="1"/>
  <c r="F787" i="7" s="1"/>
  <c r="AU742" i="1"/>
  <c r="F740" i="7" s="1"/>
  <c r="AC88" i="1"/>
  <c r="D86" i="7" s="1"/>
  <c r="S109" i="1"/>
  <c r="AU94" i="1"/>
  <c r="F92" i="7" s="1"/>
  <c r="BE146" i="1"/>
  <c r="G144" i="7" s="1"/>
  <c r="BE179" i="1"/>
  <c r="G177" i="7" s="1"/>
  <c r="AU145" i="1"/>
  <c r="F143" i="7" s="1"/>
  <c r="AU176" i="1"/>
  <c r="F174" i="7" s="1"/>
  <c r="T182" i="1"/>
  <c r="C180" i="7" s="1"/>
  <c r="T220" i="1"/>
  <c r="C218" i="7" s="1"/>
  <c r="AA243" i="1"/>
  <c r="BE185" i="1"/>
  <c r="G183" i="7" s="1"/>
  <c r="S255" i="1"/>
  <c r="T255" i="1" s="1"/>
  <c r="AU269" i="1"/>
  <c r="F267" i="7" s="1"/>
  <c r="AU273" i="1"/>
  <c r="F271" i="7" s="1"/>
  <c r="T292" i="1"/>
  <c r="C290" i="7" s="1"/>
  <c r="S344" i="1"/>
  <c r="T344" i="1" s="1"/>
  <c r="C342" i="7" s="1"/>
  <c r="AA372" i="1"/>
  <c r="AA380" i="1"/>
  <c r="AU275" i="1"/>
  <c r="F273" i="7" s="1"/>
  <c r="T395" i="1"/>
  <c r="C393" i="7" s="1"/>
  <c r="BE397" i="1"/>
  <c r="G395" i="7" s="1"/>
  <c r="AU426" i="1"/>
  <c r="F424" i="7" s="1"/>
  <c r="T431" i="1"/>
  <c r="C429" i="7" s="1"/>
  <c r="S440" i="1"/>
  <c r="AA432" i="1"/>
  <c r="S411" i="1"/>
  <c r="T411" i="1" s="1"/>
  <c r="C409" i="7" s="1"/>
  <c r="S432" i="1"/>
  <c r="T432" i="1" s="1"/>
  <c r="C430" i="7" s="1"/>
  <c r="S528" i="1"/>
  <c r="T528" i="1" s="1"/>
  <c r="C526" i="7" s="1"/>
  <c r="S525" i="1"/>
  <c r="T525" i="1" s="1"/>
  <c r="S672" i="1"/>
  <c r="T672" i="1" s="1"/>
  <c r="C670" i="7" s="1"/>
  <c r="BE136" i="1"/>
  <c r="G134" i="7" s="1"/>
  <c r="BE176" i="1"/>
  <c r="G174" i="7" s="1"/>
  <c r="S361" i="1"/>
  <c r="T361" i="1" s="1"/>
  <c r="C359" i="7" s="1"/>
  <c r="S369" i="1"/>
  <c r="T369" i="1" s="1"/>
  <c r="C367" i="7" s="1"/>
  <c r="S399" i="1"/>
  <c r="T399" i="1" s="1"/>
  <c r="C397" i="7" s="1"/>
  <c r="S722" i="1"/>
  <c r="T722" i="1" s="1"/>
  <c r="C720" i="7" s="1"/>
  <c r="S725" i="1"/>
  <c r="T725" i="1" s="1"/>
  <c r="C723" i="7" s="1"/>
  <c r="S729" i="1"/>
  <c r="T729" i="1" s="1"/>
  <c r="C727" i="7" s="1"/>
  <c r="S742" i="1"/>
  <c r="T742" i="1" s="1"/>
  <c r="BE196" i="1"/>
  <c r="G194" i="7" s="1"/>
  <c r="T53" i="1"/>
  <c r="C51" i="7" s="1"/>
  <c r="T106" i="1"/>
  <c r="C104" i="7" s="1"/>
  <c r="C126" i="7"/>
  <c r="AU167" i="1"/>
  <c r="F165" i="7" s="1"/>
  <c r="BE342" i="1"/>
  <c r="G340" i="7" s="1"/>
  <c r="BE377" i="1"/>
  <c r="G375" i="7" s="1"/>
  <c r="AU455" i="1"/>
  <c r="F453" i="7" s="1"/>
  <c r="T624" i="1"/>
  <c r="C622" i="7" s="1"/>
  <c r="T498" i="1"/>
  <c r="C496" i="7" s="1"/>
  <c r="BE653" i="1"/>
  <c r="G651" i="7" s="1"/>
  <c r="AU684" i="1"/>
  <c r="F682" i="7" s="1"/>
  <c r="AU700" i="1"/>
  <c r="F698" i="7" s="1"/>
  <c r="BE131" i="1"/>
  <c r="G129" i="7" s="1"/>
  <c r="BE138" i="1"/>
  <c r="G136" i="7" s="1"/>
  <c r="T210" i="1"/>
  <c r="C208" i="7" s="1"/>
  <c r="T304" i="1"/>
  <c r="C302" i="7" s="1"/>
  <c r="E387" i="7"/>
  <c r="BE445" i="1"/>
  <c r="G443" i="7" s="1"/>
  <c r="S359" i="1"/>
  <c r="T359" i="1" s="1"/>
  <c r="C357" i="7" s="1"/>
  <c r="S708" i="1"/>
  <c r="T708" i="1" s="1"/>
  <c r="C706" i="7" s="1"/>
  <c r="AA60" i="1"/>
  <c r="BE72" i="1"/>
  <c r="G70" i="7" s="1"/>
  <c r="T70" i="1"/>
  <c r="C68" i="7" s="1"/>
  <c r="BE111" i="1"/>
  <c r="G109" i="7" s="1"/>
  <c r="AU121" i="1"/>
  <c r="F119" i="7" s="1"/>
  <c r="AC126" i="1"/>
  <c r="D124" i="7" s="1"/>
  <c r="BE167" i="1"/>
  <c r="G165" i="7" s="1"/>
  <c r="AC125" i="1"/>
  <c r="D123" i="7" s="1"/>
  <c r="AC133" i="1"/>
  <c r="D131" i="7" s="1"/>
  <c r="AC148" i="1"/>
  <c r="D146" i="7" s="1"/>
  <c r="AU203" i="1"/>
  <c r="F201" i="7" s="1"/>
  <c r="AC186" i="1"/>
  <c r="D184" i="7" s="1"/>
  <c r="AC239" i="1"/>
  <c r="D237" i="7" s="1"/>
  <c r="AC251" i="1"/>
  <c r="D249" i="7" s="1"/>
  <c r="C277" i="7"/>
  <c r="BE323" i="1"/>
  <c r="G321" i="7" s="1"/>
  <c r="AA295" i="1"/>
  <c r="AC350" i="1"/>
  <c r="D348" i="7" s="1"/>
  <c r="AA359" i="1"/>
  <c r="BE398" i="1"/>
  <c r="G396" i="7" s="1"/>
  <c r="BE426" i="1"/>
  <c r="G424" i="7" s="1"/>
  <c r="BE442" i="1"/>
  <c r="G440" i="7" s="1"/>
  <c r="AU400" i="1"/>
  <c r="F398" i="7" s="1"/>
  <c r="BE421" i="1"/>
  <c r="G419" i="7" s="1"/>
  <c r="BE429" i="1"/>
  <c r="G427" i="7" s="1"/>
  <c r="BE437" i="1"/>
  <c r="G435" i="7" s="1"/>
  <c r="AC402" i="1"/>
  <c r="D400" i="7" s="1"/>
  <c r="AU419" i="1"/>
  <c r="F417" i="7" s="1"/>
  <c r="AU453" i="1"/>
  <c r="F451" i="7" s="1"/>
  <c r="AU459" i="1"/>
  <c r="F457" i="7" s="1"/>
  <c r="AA593" i="1"/>
  <c r="BE605" i="1"/>
  <c r="G603" i="7" s="1"/>
  <c r="AU469" i="1"/>
  <c r="F467" i="7" s="1"/>
  <c r="AU569" i="1"/>
  <c r="F567" i="7" s="1"/>
  <c r="BE603" i="1"/>
  <c r="G601" i="7" s="1"/>
  <c r="BE634" i="1"/>
  <c r="G632" i="7" s="1"/>
  <c r="AA651" i="1"/>
  <c r="AU688" i="1"/>
  <c r="F686" i="7" s="1"/>
  <c r="BE697" i="1"/>
  <c r="G695" i="7" s="1"/>
  <c r="T684" i="1"/>
  <c r="C682" i="7" s="1"/>
  <c r="BE470" i="1"/>
  <c r="G468" i="7" s="1"/>
  <c r="BE55" i="1"/>
  <c r="G53" i="7" s="1"/>
  <c r="AA46" i="1"/>
  <c r="AC45" i="1"/>
  <c r="D43" i="7" s="1"/>
  <c r="T65" i="1"/>
  <c r="C63" i="7" s="1"/>
  <c r="AA62" i="1"/>
  <c r="AA70" i="1"/>
  <c r="BE73" i="1"/>
  <c r="G71" i="7" s="1"/>
  <c r="BE77" i="1"/>
  <c r="G75" i="7" s="1"/>
  <c r="AU79" i="1"/>
  <c r="F77" i="7" s="1"/>
  <c r="BE99" i="1"/>
  <c r="G97" i="7" s="1"/>
  <c r="BE112" i="1"/>
  <c r="G110" i="7" s="1"/>
  <c r="AU102" i="1"/>
  <c r="F100" i="7" s="1"/>
  <c r="AU106" i="1"/>
  <c r="F104" i="7" s="1"/>
  <c r="BE120" i="1"/>
  <c r="G118" i="7" s="1"/>
  <c r="AU122" i="1"/>
  <c r="F120" i="7" s="1"/>
  <c r="BE153" i="1"/>
  <c r="G151" i="7" s="1"/>
  <c r="T110" i="1"/>
  <c r="C108" i="7" s="1"/>
  <c r="BE114" i="1"/>
  <c r="G112" i="7" s="1"/>
  <c r="T123" i="1"/>
  <c r="C121" i="7" s="1"/>
  <c r="AC122" i="1"/>
  <c r="D120" i="7" s="1"/>
  <c r="C134" i="7"/>
  <c r="C139" i="7"/>
  <c r="AA154" i="1"/>
  <c r="C140" i="7"/>
  <c r="AU175" i="1"/>
  <c r="F173" i="7" s="1"/>
  <c r="AA180" i="1"/>
  <c r="BE244" i="1"/>
  <c r="G242" i="7" s="1"/>
  <c r="BE252" i="1"/>
  <c r="G250" i="7" s="1"/>
  <c r="BE226" i="1"/>
  <c r="G224" i="7" s="1"/>
  <c r="BE242" i="1"/>
  <c r="G240" i="7" s="1"/>
  <c r="AA242" i="1"/>
  <c r="T260" i="1"/>
  <c r="C258" i="7" s="1"/>
  <c r="AU270" i="1"/>
  <c r="F268" i="7" s="1"/>
  <c r="AA289" i="1"/>
  <c r="AU302" i="1"/>
  <c r="F300" i="7" s="1"/>
  <c r="AU329" i="1"/>
  <c r="F327" i="7" s="1"/>
  <c r="BE338" i="1"/>
  <c r="G336" i="7" s="1"/>
  <c r="BE362" i="1"/>
  <c r="G360" i="7" s="1"/>
  <c r="BE370" i="1"/>
  <c r="G368" i="7" s="1"/>
  <c r="BE337" i="1"/>
  <c r="G335" i="7" s="1"/>
  <c r="BE345" i="1"/>
  <c r="G343" i="7" s="1"/>
  <c r="BE349" i="1"/>
  <c r="G347" i="7" s="1"/>
  <c r="AA351" i="1"/>
  <c r="BE353" i="1"/>
  <c r="G351" i="7" s="1"/>
  <c r="AU369" i="1"/>
  <c r="F367" i="7" s="1"/>
  <c r="AU373" i="1"/>
  <c r="F371" i="7" s="1"/>
  <c r="AC378" i="1"/>
  <c r="D376" i="7" s="1"/>
  <c r="BE420" i="1"/>
  <c r="G418" i="7" s="1"/>
  <c r="BE428" i="1"/>
  <c r="G426" i="7" s="1"/>
  <c r="AA192" i="1"/>
  <c r="AC315" i="1"/>
  <c r="D313" i="7" s="1"/>
  <c r="AC331" i="1"/>
  <c r="D329" i="7" s="1"/>
  <c r="BE363" i="1"/>
  <c r="G361" i="7" s="1"/>
  <c r="BE400" i="1"/>
  <c r="G398" i="7" s="1"/>
  <c r="AU383" i="1"/>
  <c r="F381" i="7" s="1"/>
  <c r="AA447" i="1"/>
  <c r="AU450" i="1"/>
  <c r="F448" i="7" s="1"/>
  <c r="T457" i="1"/>
  <c r="C455" i="7" s="1"/>
  <c r="AU427" i="1"/>
  <c r="F425" i="7" s="1"/>
  <c r="T446" i="1"/>
  <c r="C444" i="7" s="1"/>
  <c r="AA322" i="1"/>
  <c r="AC452" i="1"/>
  <c r="D450" i="7" s="1"/>
  <c r="T459" i="1"/>
  <c r="C457" i="7" s="1"/>
  <c r="AU476" i="1"/>
  <c r="F474" i="7" s="1"/>
  <c r="AU504" i="1"/>
  <c r="F502" i="7" s="1"/>
  <c r="AA507" i="1"/>
  <c r="T535" i="1"/>
  <c r="C533" i="7" s="1"/>
  <c r="AU588" i="1"/>
  <c r="F586" i="7" s="1"/>
  <c r="AA601" i="1"/>
  <c r="AU604" i="1"/>
  <c r="F602" i="7" s="1"/>
  <c r="BE624" i="1"/>
  <c r="G622" i="7" s="1"/>
  <c r="BE629" i="1"/>
  <c r="G627" i="7" s="1"/>
  <c r="AU441" i="1"/>
  <c r="F439" i="7" s="1"/>
  <c r="BE464" i="1"/>
  <c r="G462" i="7" s="1"/>
  <c r="T516" i="1"/>
  <c r="C514" i="7" s="1"/>
  <c r="T568" i="1"/>
  <c r="C566" i="7" s="1"/>
  <c r="AU593" i="1"/>
  <c r="F591" i="7" s="1"/>
  <c r="AU629" i="1"/>
  <c r="F627" i="7" s="1"/>
  <c r="AC394" i="1"/>
  <c r="D392" i="7" s="1"/>
  <c r="T474" i="1"/>
  <c r="C472" i="7" s="1"/>
  <c r="T501" i="1"/>
  <c r="C499" i="7" s="1"/>
  <c r="AU507" i="1"/>
  <c r="F505" i="7" s="1"/>
  <c r="AC607" i="1"/>
  <c r="D605" i="7" s="1"/>
  <c r="BE619" i="1"/>
  <c r="G617" i="7" s="1"/>
  <c r="AU623" i="1"/>
  <c r="F621" i="7" s="1"/>
  <c r="AU634" i="1"/>
  <c r="F632" i="7" s="1"/>
  <c r="BE638" i="1"/>
  <c r="G636" i="7" s="1"/>
  <c r="AU640" i="1"/>
  <c r="F638" i="7" s="1"/>
  <c r="BE650" i="1"/>
  <c r="G648" i="7" s="1"/>
  <c r="BE656" i="1"/>
  <c r="G654" i="7" s="1"/>
  <c r="AU668" i="1"/>
  <c r="F666" i="7" s="1"/>
  <c r="BE673" i="1"/>
  <c r="G671" i="7" s="1"/>
  <c r="BE685" i="1"/>
  <c r="G683" i="7" s="1"/>
  <c r="AU586" i="1"/>
  <c r="F584" i="7" s="1"/>
  <c r="AU641" i="1"/>
  <c r="F639" i="7" s="1"/>
  <c r="T700" i="1"/>
  <c r="C698" i="7" s="1"/>
  <c r="T541" i="1"/>
  <c r="C539" i="7" s="1"/>
  <c r="BE599" i="1"/>
  <c r="G597" i="7" s="1"/>
  <c r="BE658" i="1"/>
  <c r="G656" i="7" s="1"/>
  <c r="AA675" i="1"/>
  <c r="AU678" i="1"/>
  <c r="F676" i="7" s="1"/>
  <c r="BE682" i="1"/>
  <c r="G680" i="7" s="1"/>
  <c r="BE690" i="1"/>
  <c r="G688" i="7" s="1"/>
  <c r="T693" i="1"/>
  <c r="C691" i="7" s="1"/>
  <c r="AA707" i="1"/>
  <c r="AC652" i="1"/>
  <c r="D650" i="7" s="1"/>
  <c r="AC685" i="1"/>
  <c r="D683" i="7" s="1"/>
  <c r="BE730" i="1"/>
  <c r="G728" i="7" s="1"/>
  <c r="AU741" i="1"/>
  <c r="F739" i="7" s="1"/>
  <c r="BE744" i="1"/>
  <c r="G742" i="7" s="1"/>
  <c r="BE748" i="1"/>
  <c r="G746" i="7" s="1"/>
  <c r="BE771" i="1"/>
  <c r="G769" i="7" s="1"/>
  <c r="BE787" i="1"/>
  <c r="G785" i="7" s="1"/>
  <c r="AU691" i="1"/>
  <c r="F689" i="7" s="1"/>
  <c r="AU784" i="1"/>
  <c r="F782" i="7" s="1"/>
  <c r="AC454" i="1"/>
  <c r="D452" i="7" s="1"/>
  <c r="BE751" i="1"/>
  <c r="G749" i="7" s="1"/>
  <c r="AC764" i="1"/>
  <c r="D762" i="7" s="1"/>
  <c r="BE767" i="1"/>
  <c r="G765" i="7" s="1"/>
  <c r="AU95" i="1"/>
  <c r="F93" i="7" s="1"/>
  <c r="BE194" i="1"/>
  <c r="G192" i="7" s="1"/>
  <c r="AU216" i="1"/>
  <c r="F214" i="7" s="1"/>
  <c r="AU224" i="1"/>
  <c r="F222" i="7" s="1"/>
  <c r="AU232" i="1"/>
  <c r="F230" i="7" s="1"/>
  <c r="AU240" i="1"/>
  <c r="F238" i="7" s="1"/>
  <c r="AU248" i="1"/>
  <c r="F246" i="7" s="1"/>
  <c r="AC197" i="1"/>
  <c r="D195" i="7" s="1"/>
  <c r="BE206" i="1"/>
  <c r="G204" i="7" s="1"/>
  <c r="AU198" i="1"/>
  <c r="F196" i="7" s="1"/>
  <c r="S217" i="1"/>
  <c r="T217" i="1" s="1"/>
  <c r="C215" i="7" s="1"/>
  <c r="S240" i="1"/>
  <c r="T240" i="1" s="1"/>
  <c r="C238" i="7" s="1"/>
  <c r="BE267" i="1"/>
  <c r="G265" i="7" s="1"/>
  <c r="BE251" i="1"/>
  <c r="G249" i="7" s="1"/>
  <c r="BE273" i="1"/>
  <c r="G271" i="7" s="1"/>
  <c r="AU281" i="1"/>
  <c r="F279" i="7" s="1"/>
  <c r="BE292" i="1"/>
  <c r="G290" i="7" s="1"/>
  <c r="BE302" i="1"/>
  <c r="G300" i="7" s="1"/>
  <c r="AU309" i="1"/>
  <c r="F307" i="7" s="1"/>
  <c r="T327" i="1"/>
  <c r="C325" i="7" s="1"/>
  <c r="AU401" i="1"/>
  <c r="F399" i="7" s="1"/>
  <c r="BE354" i="1"/>
  <c r="G352" i="7" s="1"/>
  <c r="AC356" i="1"/>
  <c r="D354" i="7" s="1"/>
  <c r="BE401" i="1"/>
  <c r="G399" i="7" s="1"/>
  <c r="S405" i="1"/>
  <c r="T405" i="1" s="1"/>
  <c r="AA408" i="1"/>
  <c r="T502" i="1"/>
  <c r="C500" i="7" s="1"/>
  <c r="AC477" i="1"/>
  <c r="D475" i="7" s="1"/>
  <c r="AC533" i="1"/>
  <c r="D531" i="7" s="1"/>
  <c r="S560" i="1"/>
  <c r="T560" i="1" s="1"/>
  <c r="C558" i="7" s="1"/>
  <c r="T566" i="1"/>
  <c r="C564" i="7" s="1"/>
  <c r="S529" i="1"/>
  <c r="T529" i="1" s="1"/>
  <c r="C527" i="7" s="1"/>
  <c r="S656" i="1"/>
  <c r="T656" i="1" s="1"/>
  <c r="C654" i="7" s="1"/>
  <c r="S671" i="1"/>
  <c r="T671" i="1" s="1"/>
  <c r="C669" i="7" s="1"/>
  <c r="T727" i="1"/>
  <c r="C725" i="7" s="1"/>
  <c r="AC92" i="1"/>
  <c r="D90" i="7" s="1"/>
  <c r="AC312" i="1"/>
  <c r="D310" i="7" s="1"/>
  <c r="S406" i="1"/>
  <c r="T406" i="1" s="1"/>
  <c r="S644" i="1"/>
  <c r="T644" i="1" s="1"/>
  <c r="S669" i="1"/>
  <c r="T669" i="1" s="1"/>
  <c r="C667" i="7" s="1"/>
  <c r="S723" i="1"/>
  <c r="T723" i="1" s="1"/>
  <c r="C721" i="7" s="1"/>
  <c r="AU63" i="1"/>
  <c r="F61" i="7" s="1"/>
  <c r="C122" i="7"/>
  <c r="C130" i="7"/>
  <c r="D182" i="7"/>
  <c r="BE408" i="1"/>
  <c r="G406" i="7" s="1"/>
  <c r="BE463" i="1"/>
  <c r="G461" i="7" s="1"/>
  <c r="T667" i="1"/>
  <c r="C665" i="7" s="1"/>
  <c r="T542" i="1"/>
  <c r="C540" i="7" s="1"/>
  <c r="T189" i="1"/>
  <c r="C187" i="7" s="1"/>
  <c r="BE277" i="1"/>
  <c r="G275" i="7" s="1"/>
  <c r="BE389" i="1"/>
  <c r="G387" i="7" s="1"/>
  <c r="AA69" i="1"/>
  <c r="T72" i="1"/>
  <c r="C70" i="7" s="1"/>
  <c r="BE76" i="1"/>
  <c r="G74" i="7" s="1"/>
  <c r="BE75" i="1"/>
  <c r="G73" i="7" s="1"/>
  <c r="BE79" i="1"/>
  <c r="G77" i="7" s="1"/>
  <c r="BE116" i="1"/>
  <c r="G114" i="7" s="1"/>
  <c r="BE160" i="1"/>
  <c r="G158" i="7" s="1"/>
  <c r="C142" i="7"/>
  <c r="BE259" i="1"/>
  <c r="G257" i="7" s="1"/>
  <c r="AA269" i="1"/>
  <c r="AU238" i="1"/>
  <c r="F236" i="7" s="1"/>
  <c r="AU282" i="1"/>
  <c r="F280" i="7" s="1"/>
  <c r="AA285" i="1"/>
  <c r="BE315" i="1"/>
  <c r="G313" i="7" s="1"/>
  <c r="BE331" i="1"/>
  <c r="G329" i="7" s="1"/>
  <c r="AU366" i="1"/>
  <c r="F364" i="7" s="1"/>
  <c r="BE373" i="1"/>
  <c r="G371" i="7" s="1"/>
  <c r="BE434" i="1"/>
  <c r="G432" i="7" s="1"/>
  <c r="BE359" i="1"/>
  <c r="G357" i="7" s="1"/>
  <c r="AU384" i="1"/>
  <c r="F382" i="7" s="1"/>
  <c r="BE425" i="1"/>
  <c r="G423" i="7" s="1"/>
  <c r="BE433" i="1"/>
  <c r="G431" i="7" s="1"/>
  <c r="AA459" i="1"/>
  <c r="AA316" i="1"/>
  <c r="AU411" i="1"/>
  <c r="F409" i="7" s="1"/>
  <c r="T427" i="1"/>
  <c r="C425" i="7" s="1"/>
  <c r="AU463" i="1"/>
  <c r="F461" i="7" s="1"/>
  <c r="AU600" i="1"/>
  <c r="F598" i="7" s="1"/>
  <c r="AU477" i="1"/>
  <c r="F475" i="7" s="1"/>
  <c r="AU509" i="1"/>
  <c r="F507" i="7" s="1"/>
  <c r="AU533" i="1"/>
  <c r="F531" i="7" s="1"/>
  <c r="T556" i="1"/>
  <c r="C554" i="7" s="1"/>
  <c r="BE571" i="1"/>
  <c r="G569" i="7" s="1"/>
  <c r="BE587" i="1"/>
  <c r="G585" i="7" s="1"/>
  <c r="AU636" i="1"/>
  <c r="F634" i="7" s="1"/>
  <c r="BE704" i="1"/>
  <c r="G702" i="7" s="1"/>
  <c r="BE61" i="1"/>
  <c r="G59" i="7" s="1"/>
  <c r="AU64" i="1"/>
  <c r="F62" i="7" s="1"/>
  <c r="BE71" i="1"/>
  <c r="G69" i="7" s="1"/>
  <c r="AU87" i="1"/>
  <c r="F85" i="7" s="1"/>
  <c r="BE84" i="1"/>
  <c r="G82" i="7" s="1"/>
  <c r="BE100" i="1"/>
  <c r="G98" i="7" s="1"/>
  <c r="BE109" i="1"/>
  <c r="G107" i="7" s="1"/>
  <c r="AU82" i="1"/>
  <c r="F80" i="7" s="1"/>
  <c r="AA113" i="1"/>
  <c r="AU120" i="1"/>
  <c r="F118" i="7" s="1"/>
  <c r="BE150" i="1"/>
  <c r="G148" i="7" s="1"/>
  <c r="BE158" i="1"/>
  <c r="G156" i="7" s="1"/>
  <c r="BE162" i="1"/>
  <c r="G160" i="7" s="1"/>
  <c r="AU183" i="1"/>
  <c r="F181" i="7" s="1"/>
  <c r="AU197" i="1"/>
  <c r="F195" i="7" s="1"/>
  <c r="AU210" i="1"/>
  <c r="F208" i="7" s="1"/>
  <c r="T254" i="1"/>
  <c r="C252" i="7" s="1"/>
  <c r="AU274" i="1"/>
  <c r="F272" i="7" s="1"/>
  <c r="AA261" i="1"/>
  <c r="AU290" i="1"/>
  <c r="F288" i="7" s="1"/>
  <c r="BE317" i="1"/>
  <c r="G315" i="7" s="1"/>
  <c r="BE325" i="1"/>
  <c r="G323" i="7" s="1"/>
  <c r="BE333" i="1"/>
  <c r="G331" i="7" s="1"/>
  <c r="BE346" i="1"/>
  <c r="G344" i="7" s="1"/>
  <c r="AU362" i="1"/>
  <c r="F360" i="7" s="1"/>
  <c r="AU370" i="1"/>
  <c r="F368" i="7" s="1"/>
  <c r="AU382" i="1"/>
  <c r="F380" i="7" s="1"/>
  <c r="T324" i="1"/>
  <c r="C322" i="7" s="1"/>
  <c r="AA379" i="1"/>
  <c r="BE381" i="1"/>
  <c r="G379" i="7" s="1"/>
  <c r="BE387" i="1"/>
  <c r="G385" i="7" s="1"/>
  <c r="BE396" i="1"/>
  <c r="G394" i="7" s="1"/>
  <c r="BE407" i="1"/>
  <c r="G405" i="7" s="1"/>
  <c r="BE415" i="1"/>
  <c r="G413" i="7" s="1"/>
  <c r="BE419" i="1"/>
  <c r="G417" i="7" s="1"/>
  <c r="BE423" i="1"/>
  <c r="G421" i="7" s="1"/>
  <c r="BE431" i="1"/>
  <c r="G429" i="7" s="1"/>
  <c r="BE435" i="1"/>
  <c r="G433" i="7" s="1"/>
  <c r="BE439" i="1"/>
  <c r="G437" i="7" s="1"/>
  <c r="AA388" i="1"/>
  <c r="BE466" i="1"/>
  <c r="G464" i="7" s="1"/>
  <c r="AU359" i="1"/>
  <c r="F357" i="7" s="1"/>
  <c r="AU449" i="1"/>
  <c r="F447" i="7" s="1"/>
  <c r="T462" i="1"/>
  <c r="C460" i="7" s="1"/>
  <c r="AU492" i="1"/>
  <c r="F490" i="7" s="1"/>
  <c r="BE502" i="1"/>
  <c r="G500" i="7" s="1"/>
  <c r="AU544" i="1"/>
  <c r="F542" i="7" s="1"/>
  <c r="T551" i="1"/>
  <c r="C549" i="7" s="1"/>
  <c r="AU560" i="1"/>
  <c r="F558" i="7" s="1"/>
  <c r="BE566" i="1"/>
  <c r="G564" i="7" s="1"/>
  <c r="AU624" i="1"/>
  <c r="F622" i="7" s="1"/>
  <c r="AU628" i="1"/>
  <c r="F626" i="7" s="1"/>
  <c r="AC465" i="1"/>
  <c r="D463" i="7" s="1"/>
  <c r="AU481" i="1"/>
  <c r="F479" i="7" s="1"/>
  <c r="AU489" i="1"/>
  <c r="F487" i="7" s="1"/>
  <c r="AA500" i="1"/>
  <c r="AU513" i="1"/>
  <c r="F511" i="7" s="1"/>
  <c r="AU521" i="1"/>
  <c r="F519" i="7" s="1"/>
  <c r="AA524" i="1"/>
  <c r="AU537" i="1"/>
  <c r="F535" i="7" s="1"/>
  <c r="AA540" i="1"/>
  <c r="AU545" i="1"/>
  <c r="F543" i="7" s="1"/>
  <c r="AA594" i="1"/>
  <c r="AU617" i="1"/>
  <c r="F615" i="7" s="1"/>
  <c r="AA622" i="1"/>
  <c r="AU475" i="1"/>
  <c r="F473" i="7" s="1"/>
  <c r="AA478" i="1"/>
  <c r="AU539" i="1"/>
  <c r="F537" i="7" s="1"/>
  <c r="AA542" i="1"/>
  <c r="AU650" i="1"/>
  <c r="F648" i="7" s="1"/>
  <c r="AU656" i="1"/>
  <c r="F654" i="7" s="1"/>
  <c r="BE660" i="1"/>
  <c r="G658" i="7" s="1"/>
  <c r="BE665" i="1"/>
  <c r="G663" i="7" s="1"/>
  <c r="AU680" i="1"/>
  <c r="F678" i="7" s="1"/>
  <c r="BE684" i="1"/>
  <c r="G682" i="7" s="1"/>
  <c r="BE633" i="1"/>
  <c r="G631" i="7" s="1"/>
  <c r="AA670" i="1"/>
  <c r="AU677" i="1"/>
  <c r="F675" i="7" s="1"/>
  <c r="T506" i="1"/>
  <c r="C504" i="7" s="1"/>
  <c r="AA541" i="1"/>
  <c r="BE583" i="1"/>
  <c r="G581" i="7" s="1"/>
  <c r="AA637" i="1"/>
  <c r="AC646" i="1"/>
  <c r="D644" i="7" s="1"/>
  <c r="AU658" i="1"/>
  <c r="F656" i="7" s="1"/>
  <c r="BE712" i="1"/>
  <c r="G710" i="7" s="1"/>
  <c r="BE736" i="1"/>
  <c r="G734" i="7" s="1"/>
  <c r="BE740" i="1"/>
  <c r="G738" i="7" s="1"/>
  <c r="BE785" i="1"/>
  <c r="G783" i="7" s="1"/>
  <c r="AU659" i="1"/>
  <c r="F657" i="7" s="1"/>
  <c r="AU695" i="1"/>
  <c r="F693" i="7" s="1"/>
  <c r="AA737" i="1"/>
  <c r="BE742" i="1"/>
  <c r="G740" i="7" s="1"/>
  <c r="BE763" i="1"/>
  <c r="G761" i="7" s="1"/>
  <c r="AU767" i="1"/>
  <c r="F765" i="7" s="1"/>
  <c r="BE51" i="1"/>
  <c r="G49" i="7" s="1"/>
  <c r="AA99" i="1"/>
  <c r="BE127" i="1"/>
  <c r="G125" i="7" s="1"/>
  <c r="AU158" i="1"/>
  <c r="F156" i="7" s="1"/>
  <c r="AC181" i="1"/>
  <c r="D179" i="7" s="1"/>
  <c r="BE139" i="1"/>
  <c r="G137" i="7" s="1"/>
  <c r="T188" i="1"/>
  <c r="C186" i="7" s="1"/>
  <c r="BE174" i="1"/>
  <c r="G172" i="7" s="1"/>
  <c r="BE182" i="1"/>
  <c r="G180" i="7" s="1"/>
  <c r="BE186" i="1"/>
  <c r="G184" i="7" s="1"/>
  <c r="T215" i="1"/>
  <c r="C213" i="7" s="1"/>
  <c r="T223" i="1"/>
  <c r="C221" i="7" s="1"/>
  <c r="T247" i="1"/>
  <c r="C245" i="7" s="1"/>
  <c r="BE187" i="1"/>
  <c r="BE198" i="1"/>
  <c r="G196" i="7" s="1"/>
  <c r="S242" i="1"/>
  <c r="T242" i="1" s="1"/>
  <c r="AU255" i="1"/>
  <c r="F253" i="7" s="1"/>
  <c r="T263" i="1"/>
  <c r="C261" i="7" s="1"/>
  <c r="BE280" i="1"/>
  <c r="G278" i="7" s="1"/>
  <c r="BE281" i="1"/>
  <c r="G279" i="7" s="1"/>
  <c r="S288" i="1"/>
  <c r="T288" i="1" s="1"/>
  <c r="BE308" i="1"/>
  <c r="G306" i="7" s="1"/>
  <c r="BE309" i="1"/>
  <c r="G307" i="7" s="1"/>
  <c r="S373" i="1"/>
  <c r="T373" i="1" s="1"/>
  <c r="C371" i="7" s="1"/>
  <c r="AA376" i="1"/>
  <c r="S353" i="1"/>
  <c r="T353" i="1" s="1"/>
  <c r="C351" i="7" s="1"/>
  <c r="S380" i="1"/>
  <c r="T380" i="1" s="1"/>
  <c r="C378" i="7" s="1"/>
  <c r="T384" i="1"/>
  <c r="C382" i="7" s="1"/>
  <c r="T396" i="1"/>
  <c r="C394" i="7" s="1"/>
  <c r="T398" i="1"/>
  <c r="C396" i="7" s="1"/>
  <c r="AC405" i="1"/>
  <c r="D403" i="7" s="1"/>
  <c r="AU418" i="1"/>
  <c r="F416" i="7" s="1"/>
  <c r="S485" i="1"/>
  <c r="T485" i="1" s="1"/>
  <c r="C483" i="7" s="1"/>
  <c r="BE409" i="1"/>
  <c r="G407" i="7" s="1"/>
  <c r="S433" i="1"/>
  <c r="T433" i="1" s="1"/>
  <c r="C431" i="7" s="1"/>
  <c r="S499" i="1"/>
  <c r="T499" i="1" s="1"/>
  <c r="S507" i="1"/>
  <c r="T507" i="1" s="1"/>
  <c r="S468" i="1"/>
  <c r="T468" i="1" s="1"/>
  <c r="C466" i="7" s="1"/>
  <c r="S505" i="1"/>
  <c r="T505" i="1" s="1"/>
  <c r="C503" i="7" s="1"/>
  <c r="S575" i="1"/>
  <c r="T575" i="1" s="1"/>
  <c r="S623" i="1"/>
  <c r="T623" i="1" s="1"/>
  <c r="C621" i="7" s="1"/>
  <c r="S704" i="1"/>
  <c r="T704" i="1" s="1"/>
  <c r="C702" i="7" s="1"/>
  <c r="BE207" i="1"/>
  <c r="G205" i="7" s="1"/>
  <c r="BE125" i="1"/>
  <c r="G123" i="7" s="1"/>
  <c r="BE275" i="1"/>
  <c r="G273" i="7" s="1"/>
  <c r="S537" i="1"/>
  <c r="T537" i="1" s="1"/>
  <c r="C535" i="7" s="1"/>
  <c r="S564" i="1"/>
  <c r="T564" i="1" s="1"/>
  <c r="C562" i="7" s="1"/>
  <c r="AU146" i="1"/>
  <c r="F144" i="7" s="1"/>
  <c r="AA287" i="1"/>
  <c r="T222" i="1"/>
  <c r="C220" i="7" s="1"/>
  <c r="AA226" i="1"/>
  <c r="AC205" i="1"/>
  <c r="D203" i="7" s="1"/>
  <c r="AC68" i="1"/>
  <c r="D66" i="7" s="1"/>
  <c r="AA68" i="1"/>
  <c r="AA153" i="1"/>
  <c r="AC153" i="1"/>
  <c r="D151" i="7" s="1"/>
  <c r="AA156" i="1"/>
  <c r="AC156" i="1"/>
  <c r="D154" i="7" s="1"/>
  <c r="BE149" i="1"/>
  <c r="G147" i="7" s="1"/>
  <c r="BE157" i="1"/>
  <c r="G155" i="7" s="1"/>
  <c r="T241" i="1"/>
  <c r="C239" i="7" s="1"/>
  <c r="T249" i="1"/>
  <c r="C247" i="7" s="1"/>
  <c r="AC412" i="1"/>
  <c r="AA412" i="1"/>
  <c r="AA56" i="1"/>
  <c r="AC56" i="1"/>
  <c r="D54" i="7" s="1"/>
  <c r="AA134" i="1"/>
  <c r="AC134" i="1"/>
  <c r="D132" i="7" s="1"/>
  <c r="BE105" i="1"/>
  <c r="G103" i="7" s="1"/>
  <c r="T218" i="1"/>
  <c r="C216" i="7" s="1"/>
  <c r="T253" i="1"/>
  <c r="C251" i="7" s="1"/>
  <c r="BE152" i="1"/>
  <c r="G150" i="7" s="1"/>
  <c r="AA158" i="1"/>
  <c r="AC158" i="1"/>
  <c r="D156" i="7" s="1"/>
  <c r="AC434" i="1"/>
  <c r="D432" i="7" s="1"/>
  <c r="AA434" i="1"/>
  <c r="AC442" i="1"/>
  <c r="D440" i="7" s="1"/>
  <c r="AA442" i="1"/>
  <c r="BE56" i="1"/>
  <c r="G54" i="7" s="1"/>
  <c r="BE106" i="1"/>
  <c r="G104" i="7" s="1"/>
  <c r="BE122" i="1"/>
  <c r="G120" i="7" s="1"/>
  <c r="BE154" i="1"/>
  <c r="G152" i="7" s="1"/>
  <c r="BE110" i="1"/>
  <c r="G108" i="7" s="1"/>
  <c r="AU191" i="1"/>
  <c r="F189" i="7" s="1"/>
  <c r="AA254" i="1"/>
  <c r="BE374" i="1"/>
  <c r="G372" i="7" s="1"/>
  <c r="BE336" i="1"/>
  <c r="G334" i="7" s="1"/>
  <c r="BE344" i="1"/>
  <c r="G342" i="7" s="1"/>
  <c r="BE348" i="1"/>
  <c r="G346" i="7" s="1"/>
  <c r="BE352" i="1"/>
  <c r="G350" i="7" s="1"/>
  <c r="BE360" i="1"/>
  <c r="G358" i="7" s="1"/>
  <c r="BE364" i="1"/>
  <c r="G362" i="7" s="1"/>
  <c r="BE368" i="1"/>
  <c r="G366" i="7" s="1"/>
  <c r="BE376" i="1"/>
  <c r="G374" i="7" s="1"/>
  <c r="BE380" i="1"/>
  <c r="G378" i="7" s="1"/>
  <c r="BE432" i="1"/>
  <c r="G430" i="7" s="1"/>
  <c r="AA266" i="1"/>
  <c r="T383" i="1"/>
  <c r="C381" i="7" s="1"/>
  <c r="T465" i="1"/>
  <c r="C463" i="7" s="1"/>
  <c r="AA320" i="1"/>
  <c r="AC461" i="1"/>
  <c r="D459" i="7" s="1"/>
  <c r="BE504" i="1"/>
  <c r="G502" i="7" s="1"/>
  <c r="BE568" i="1"/>
  <c r="G566" i="7" s="1"/>
  <c r="BE585" i="1"/>
  <c r="G583" i="7" s="1"/>
  <c r="BE557" i="1"/>
  <c r="G555" i="7" s="1"/>
  <c r="AA399" i="1"/>
  <c r="BE507" i="1"/>
  <c r="G505" i="7" s="1"/>
  <c r="T562" i="1"/>
  <c r="C560" i="7" s="1"/>
  <c r="BE669" i="1"/>
  <c r="G667" i="7" s="1"/>
  <c r="BE701" i="1"/>
  <c r="G699" i="7" s="1"/>
  <c r="AC429" i="1"/>
  <c r="D427" i="7" s="1"/>
  <c r="BE479" i="1"/>
  <c r="G477" i="7" s="1"/>
  <c r="AU495" i="1"/>
  <c r="F493" i="7" s="1"/>
  <c r="BE511" i="1"/>
  <c r="G509" i="7" s="1"/>
  <c r="AU527" i="1"/>
  <c r="F525" i="7" s="1"/>
  <c r="BE543" i="1"/>
  <c r="G541" i="7" s="1"/>
  <c r="AU559" i="1"/>
  <c r="F557" i="7" s="1"/>
  <c r="AC603" i="1"/>
  <c r="D601" i="7" s="1"/>
  <c r="AA470" i="1"/>
  <c r="BE531" i="1"/>
  <c r="G529" i="7" s="1"/>
  <c r="BE534" i="1"/>
  <c r="G532" i="7" s="1"/>
  <c r="BE765" i="1"/>
  <c r="G763" i="7" s="1"/>
  <c r="AA538" i="1"/>
  <c r="AA490" i="1"/>
  <c r="BE503" i="1"/>
  <c r="G501" i="7" s="1"/>
  <c r="AU567" i="1"/>
  <c r="F565" i="7" s="1"/>
  <c r="AC664" i="1"/>
  <c r="D662" i="7" s="1"/>
  <c r="AC668" i="1"/>
  <c r="D666" i="7" s="1"/>
  <c r="AA692" i="1"/>
  <c r="AU736" i="1"/>
  <c r="F734" i="7" s="1"/>
  <c r="AU740" i="1"/>
  <c r="F738" i="7" s="1"/>
  <c r="AU744" i="1"/>
  <c r="F742" i="7" s="1"/>
  <c r="AU774" i="1"/>
  <c r="F772" i="7" s="1"/>
  <c r="AA728" i="1"/>
  <c r="AU487" i="1"/>
  <c r="F485" i="7" s="1"/>
  <c r="AU780" i="1"/>
  <c r="F778" i="7" s="1"/>
  <c r="BE59" i="1"/>
  <c r="G57" i="7" s="1"/>
  <c r="AA85" i="1"/>
  <c r="S99" i="1"/>
  <c r="T99" i="1" s="1"/>
  <c r="Q120" i="1"/>
  <c r="Q116" i="1"/>
  <c r="T120" i="1"/>
  <c r="C118" i="7" s="1"/>
  <c r="AU101" i="1"/>
  <c r="F99" i="7" s="1"/>
  <c r="BE190" i="1"/>
  <c r="G188" i="7" s="1"/>
  <c r="T193" i="1"/>
  <c r="AC220" i="1"/>
  <c r="D218" i="7" s="1"/>
  <c r="AA220" i="1"/>
  <c r="AC228" i="1"/>
  <c r="D226" i="7" s="1"/>
  <c r="AA228" i="1"/>
  <c r="AC236" i="1"/>
  <c r="D234" i="7" s="1"/>
  <c r="AA236" i="1"/>
  <c r="AC244" i="1"/>
  <c r="AA244" i="1"/>
  <c r="AU253" i="1"/>
  <c r="F251" i="7" s="1"/>
  <c r="AU267" i="1"/>
  <c r="F265" i="7" s="1"/>
  <c r="BE271" i="1"/>
  <c r="G269" i="7" s="1"/>
  <c r="AU297" i="1"/>
  <c r="F295" i="7" s="1"/>
  <c r="T286" i="1"/>
  <c r="C284" i="7" s="1"/>
  <c r="AU301" i="1"/>
  <c r="F299" i="7" s="1"/>
  <c r="AU305" i="1"/>
  <c r="F303" i="7" s="1"/>
  <c r="AA352" i="1"/>
  <c r="AU291" i="1"/>
  <c r="F289" i="7" s="1"/>
  <c r="AU307" i="1"/>
  <c r="F305" i="7" s="1"/>
  <c r="AC416" i="1"/>
  <c r="AC410" i="1"/>
  <c r="D408" i="7" s="1"/>
  <c r="AC418" i="1"/>
  <c r="D416" i="7" s="1"/>
  <c r="S421" i="1"/>
  <c r="T421" i="1" s="1"/>
  <c r="C419" i="7" s="1"/>
  <c r="AA424" i="1"/>
  <c r="Q445" i="1"/>
  <c r="S491" i="1"/>
  <c r="T491" i="1" s="1"/>
  <c r="AC449" i="1"/>
  <c r="D447" i="7" s="1"/>
  <c r="S664" i="1"/>
  <c r="T664" i="1" s="1"/>
  <c r="C662" i="7" s="1"/>
  <c r="S680" i="1"/>
  <c r="T680" i="1" s="1"/>
  <c r="C678" i="7" s="1"/>
  <c r="S696" i="1"/>
  <c r="T696" i="1" s="1"/>
  <c r="T772" i="1"/>
  <c r="C770" i="7" s="1"/>
  <c r="T776" i="1"/>
  <c r="C774" i="7" s="1"/>
  <c r="BE70" i="1"/>
  <c r="G68" i="7" s="1"/>
  <c r="AA74" i="1"/>
  <c r="BE97" i="1"/>
  <c r="G95" i="7" s="1"/>
  <c r="BE101" i="1"/>
  <c r="G99" i="7" s="1"/>
  <c r="AU86" i="1"/>
  <c r="F84" i="7" s="1"/>
  <c r="AA104" i="1"/>
  <c r="T119" i="1"/>
  <c r="C117" i="7" s="1"/>
  <c r="T150" i="1"/>
  <c r="C148" i="7" s="1"/>
  <c r="AC166" i="1"/>
  <c r="T165" i="1"/>
  <c r="C163" i="7" s="1"/>
  <c r="AU185" i="1"/>
  <c r="F183" i="7" s="1"/>
  <c r="BE225" i="1"/>
  <c r="G223" i="7" s="1"/>
  <c r="BE241" i="1"/>
  <c r="G239" i="7" s="1"/>
  <c r="BE222" i="1"/>
  <c r="G220" i="7" s="1"/>
  <c r="BE238" i="1"/>
  <c r="G236" i="7" s="1"/>
  <c r="T213" i="1"/>
  <c r="C211" i="7" s="1"/>
  <c r="AA246" i="1"/>
  <c r="BE209" i="1"/>
  <c r="G207" i="7" s="1"/>
  <c r="AA209" i="1"/>
  <c r="AA213" i="1"/>
  <c r="BE319" i="1"/>
  <c r="G317" i="7" s="1"/>
  <c r="BE327" i="1"/>
  <c r="G325" i="7" s="1"/>
  <c r="AC262" i="1"/>
  <c r="D260" i="7" s="1"/>
  <c r="AA264" i="1"/>
  <c r="BE410" i="1"/>
  <c r="G408" i="7" s="1"/>
  <c r="BE320" i="1"/>
  <c r="G318" i="7" s="1"/>
  <c r="BE480" i="1"/>
  <c r="G478" i="7" s="1"/>
  <c r="BE544" i="1"/>
  <c r="G542" i="7" s="1"/>
  <c r="AU592" i="1"/>
  <c r="F590" i="7" s="1"/>
  <c r="BE601" i="1"/>
  <c r="G599" i="7" s="1"/>
  <c r="BE604" i="1"/>
  <c r="G602" i="7" s="1"/>
  <c r="BE608" i="1"/>
  <c r="G606" i="7" s="1"/>
  <c r="BE493" i="1"/>
  <c r="G491" i="7" s="1"/>
  <c r="BE525" i="1"/>
  <c r="G523" i="7" s="1"/>
  <c r="T612" i="1"/>
  <c r="C610" i="7" s="1"/>
  <c r="T628" i="1"/>
  <c r="C626" i="7" s="1"/>
  <c r="BE523" i="1"/>
  <c r="G521" i="7" s="1"/>
  <c r="BE538" i="1"/>
  <c r="G536" i="7" s="1"/>
  <c r="AU443" i="1"/>
  <c r="F441" i="7" s="1"/>
  <c r="T478" i="1"/>
  <c r="C476" i="7" s="1"/>
  <c r="BE586" i="1"/>
  <c r="G584" i="7" s="1"/>
  <c r="BE499" i="1"/>
  <c r="G497" i="7" s="1"/>
  <c r="BE562" i="1"/>
  <c r="G560" i="7" s="1"/>
  <c r="AA566" i="1"/>
  <c r="BE578" i="1"/>
  <c r="G576" i="7" s="1"/>
  <c r="BE643" i="1"/>
  <c r="G641" i="7" s="1"/>
  <c r="AU735" i="1"/>
  <c r="F733" i="7" s="1"/>
  <c r="BE725" i="1"/>
  <c r="G723" i="7" s="1"/>
  <c r="AU56" i="1"/>
  <c r="F54" i="7" s="1"/>
  <c r="AA103" i="1"/>
  <c r="AU259" i="1"/>
  <c r="BE269" i="1"/>
  <c r="G267" i="7" s="1"/>
  <c r="T315" i="1"/>
  <c r="C313" i="7" s="1"/>
  <c r="T325" i="1"/>
  <c r="C323" i="7" s="1"/>
  <c r="AA252" i="1"/>
  <c r="AU285" i="1"/>
  <c r="AU289" i="1"/>
  <c r="AA397" i="1"/>
  <c r="AC397" i="1"/>
  <c r="D395" i="7" s="1"/>
  <c r="T440" i="1"/>
  <c r="S415" i="1"/>
  <c r="T415" i="1" s="1"/>
  <c r="C413" i="7" s="1"/>
  <c r="S437" i="1"/>
  <c r="T437" i="1" s="1"/>
  <c r="AA438" i="1"/>
  <c r="Q464" i="1"/>
  <c r="S512" i="1"/>
  <c r="T512" i="1" s="1"/>
  <c r="AA755" i="1"/>
  <c r="AU81" i="1"/>
  <c r="F79" i="7" s="1"/>
  <c r="T81" i="1"/>
  <c r="C79" i="7" s="1"/>
  <c r="BE94" i="1"/>
  <c r="G92" i="7" s="1"/>
  <c r="BE148" i="1"/>
  <c r="G146" i="7" s="1"/>
  <c r="BE156" i="1"/>
  <c r="G154" i="7" s="1"/>
  <c r="BE104" i="1"/>
  <c r="G102" i="7" s="1"/>
  <c r="T161" i="1"/>
  <c r="C159" i="7" s="1"/>
  <c r="T160" i="1"/>
  <c r="C158" i="7" s="1"/>
  <c r="BE166" i="1"/>
  <c r="G164" i="7" s="1"/>
  <c r="BE229" i="1"/>
  <c r="G227" i="7" s="1"/>
  <c r="BE245" i="1"/>
  <c r="G243" i="7" s="1"/>
  <c r="AA230" i="1"/>
  <c r="T256" i="1"/>
  <c r="C254" i="7" s="1"/>
  <c r="T264" i="1"/>
  <c r="C262" i="7" s="1"/>
  <c r="AU268" i="1"/>
  <c r="BE350" i="1"/>
  <c r="G348" i="7" s="1"/>
  <c r="BE382" i="1"/>
  <c r="G380" i="7" s="1"/>
  <c r="BE412" i="1"/>
  <c r="G410" i="7" s="1"/>
  <c r="AA318" i="1"/>
  <c r="AA334" i="1"/>
  <c r="AU343" i="1"/>
  <c r="F341" i="7" s="1"/>
  <c r="AU355" i="1"/>
  <c r="F353" i="7" s="1"/>
  <c r="AC437" i="1"/>
  <c r="D435" i="7" s="1"/>
  <c r="BE461" i="1"/>
  <c r="G459" i="7" s="1"/>
  <c r="BE617" i="1"/>
  <c r="G615" i="7" s="1"/>
  <c r="AU395" i="1"/>
  <c r="F393" i="7" s="1"/>
  <c r="BE314" i="1"/>
  <c r="G312" i="7" s="1"/>
  <c r="AU379" i="1"/>
  <c r="F377" i="7" s="1"/>
  <c r="BE506" i="1"/>
  <c r="G504" i="7" s="1"/>
  <c r="AU479" i="1"/>
  <c r="F477" i="7" s="1"/>
  <c r="BE495" i="1"/>
  <c r="G493" i="7" s="1"/>
  <c r="AU511" i="1"/>
  <c r="F509" i="7" s="1"/>
  <c r="BE527" i="1"/>
  <c r="G525" i="7" s="1"/>
  <c r="AU543" i="1"/>
  <c r="F541" i="7" s="1"/>
  <c r="BE559" i="1"/>
  <c r="G557" i="7" s="1"/>
  <c r="T590" i="1"/>
  <c r="C588" i="7" s="1"/>
  <c r="AC448" i="1"/>
  <c r="D446" i="7" s="1"/>
  <c r="AU531" i="1"/>
  <c r="F529" i="7" s="1"/>
  <c r="AA534" i="1"/>
  <c r="T573" i="1"/>
  <c r="C571" i="7" s="1"/>
  <c r="T613" i="1"/>
  <c r="C611" i="7" s="1"/>
  <c r="BE710" i="1"/>
  <c r="G708" i="7" s="1"/>
  <c r="BE734" i="1"/>
  <c r="G732" i="7" s="1"/>
  <c r="AC627" i="1"/>
  <c r="D625" i="7" s="1"/>
  <c r="BE471" i="1"/>
  <c r="G469" i="7" s="1"/>
  <c r="AA522" i="1"/>
  <c r="BE535" i="1"/>
  <c r="G533" i="7" s="1"/>
  <c r="AA660" i="1"/>
  <c r="AC696" i="1"/>
  <c r="D694" i="7" s="1"/>
  <c r="AC700" i="1"/>
  <c r="D698" i="7" s="1"/>
  <c r="AU772" i="1"/>
  <c r="F770" i="7" s="1"/>
  <c r="AA777" i="1"/>
  <c r="BE786" i="1"/>
  <c r="G784" i="7" s="1"/>
  <c r="AU57" i="1"/>
  <c r="F55" i="7" s="1"/>
  <c r="Q83" i="1"/>
  <c r="S95" i="1"/>
  <c r="T95" i="1" s="1"/>
  <c r="S98" i="1"/>
  <c r="T98" i="1" s="1"/>
  <c r="AC59" i="1"/>
  <c r="D57" i="7" s="1"/>
  <c r="AU68" i="1"/>
  <c r="Q107" i="1"/>
  <c r="T107" i="1" s="1"/>
  <c r="C105" i="7" s="1"/>
  <c r="AU97" i="1"/>
  <c r="F95" i="7" s="1"/>
  <c r="BE130" i="1"/>
  <c r="G128" i="7" s="1"/>
  <c r="BE135" i="1"/>
  <c r="G133" i="7" s="1"/>
  <c r="T183" i="1"/>
  <c r="AC201" i="1"/>
  <c r="D199" i="7" s="1"/>
  <c r="AC216" i="1"/>
  <c r="AA216" i="1"/>
  <c r="AC224" i="1"/>
  <c r="AA224" i="1"/>
  <c r="AC232" i="1"/>
  <c r="AA232" i="1"/>
  <c r="AC240" i="1"/>
  <c r="AA240" i="1"/>
  <c r="AC248" i="1"/>
  <c r="AA248" i="1"/>
  <c r="BE170" i="1"/>
  <c r="T265" i="1"/>
  <c r="AU287" i="1"/>
  <c r="F285" i="7" s="1"/>
  <c r="AU293" i="1"/>
  <c r="F291" i="7" s="1"/>
  <c r="AA340" i="1"/>
  <c r="AA344" i="1"/>
  <c r="AA348" i="1"/>
  <c r="AU410" i="1"/>
  <c r="F408" i="7" s="1"/>
  <c r="S419" i="1"/>
  <c r="T419" i="1" s="1"/>
  <c r="S423" i="1"/>
  <c r="T423" i="1" s="1"/>
  <c r="C421" i="7" s="1"/>
  <c r="S435" i="1"/>
  <c r="T435" i="1" s="1"/>
  <c r="C433" i="7" s="1"/>
  <c r="Q452" i="1"/>
  <c r="T452" i="1" s="1"/>
  <c r="C450" i="7" s="1"/>
  <c r="Q658" i="1"/>
  <c r="T658" i="1" s="1"/>
  <c r="Q674" i="1"/>
  <c r="T674" i="1" s="1"/>
  <c r="Q690" i="1"/>
  <c r="T690" i="1" s="1"/>
  <c r="Q706" i="1"/>
  <c r="T706" i="1" s="1"/>
  <c r="C704" i="7" s="1"/>
  <c r="T788" i="1"/>
  <c r="C786" i="7" s="1"/>
  <c r="T778" i="1"/>
  <c r="C776" i="7" s="1"/>
  <c r="BE86" i="1"/>
  <c r="G84" i="7" s="1"/>
  <c r="AU209" i="1"/>
  <c r="F207" i="7" s="1"/>
  <c r="BE258" i="1"/>
  <c r="G256" i="7" s="1"/>
  <c r="BE266" i="1"/>
  <c r="G264" i="7" s="1"/>
  <c r="AA214" i="1"/>
  <c r="T266" i="1"/>
  <c r="C264" i="7" s="1"/>
  <c r="T287" i="1"/>
  <c r="T303" i="1"/>
  <c r="BE313" i="1"/>
  <c r="G311" i="7" s="1"/>
  <c r="BE321" i="1"/>
  <c r="G319" i="7" s="1"/>
  <c r="BE329" i="1"/>
  <c r="G327" i="7" s="1"/>
  <c r="BE378" i="1"/>
  <c r="G376" i="7" s="1"/>
  <c r="AA256" i="1"/>
  <c r="BE413" i="1"/>
  <c r="G411" i="7" s="1"/>
  <c r="BE322" i="1"/>
  <c r="G320" i="7" s="1"/>
  <c r="BE460" i="1"/>
  <c r="G458" i="7" s="1"/>
  <c r="T511" i="1"/>
  <c r="C509" i="7" s="1"/>
  <c r="BE512" i="1"/>
  <c r="G510" i="7" s="1"/>
  <c r="AA260" i="1"/>
  <c r="AA387" i="1"/>
  <c r="T520" i="1"/>
  <c r="C518" i="7" s="1"/>
  <c r="AU609" i="1"/>
  <c r="F607" i="7" s="1"/>
  <c r="AU347" i="1"/>
  <c r="F345" i="7" s="1"/>
  <c r="T445" i="1"/>
  <c r="BE451" i="1"/>
  <c r="G449" i="7" s="1"/>
  <c r="BE475" i="1"/>
  <c r="G473" i="7" s="1"/>
  <c r="BE491" i="1"/>
  <c r="G489" i="7" s="1"/>
  <c r="AU523" i="1"/>
  <c r="F521" i="7" s="1"/>
  <c r="BE539" i="1"/>
  <c r="G537" i="7" s="1"/>
  <c r="T549" i="1"/>
  <c r="C547" i="7" s="1"/>
  <c r="BE555" i="1"/>
  <c r="G553" i="7" s="1"/>
  <c r="BE570" i="1"/>
  <c r="G568" i="7" s="1"/>
  <c r="AU571" i="1"/>
  <c r="F569" i="7" s="1"/>
  <c r="BE575" i="1"/>
  <c r="G573" i="7" s="1"/>
  <c r="AC591" i="1"/>
  <c r="D589" i="7" s="1"/>
  <c r="BE607" i="1"/>
  <c r="G605" i="7" s="1"/>
  <c r="AC623" i="1"/>
  <c r="D621" i="7" s="1"/>
  <c r="BE657" i="1"/>
  <c r="G655" i="7" s="1"/>
  <c r="BE689" i="1"/>
  <c r="G687" i="7" s="1"/>
  <c r="BE648" i="1"/>
  <c r="G646" i="7" s="1"/>
  <c r="BE652" i="1"/>
  <c r="G650" i="7" s="1"/>
  <c r="BE498" i="1"/>
  <c r="G496" i="7" s="1"/>
  <c r="AA502" i="1"/>
  <c r="BE563" i="1"/>
  <c r="G561" i="7" s="1"/>
  <c r="BE640" i="1"/>
  <c r="AU570" i="1"/>
  <c r="BE724" i="1"/>
  <c r="G722" i="7" s="1"/>
  <c r="BE737" i="1"/>
  <c r="G735" i="7" s="1"/>
  <c r="BE745" i="1"/>
  <c r="G743" i="7" s="1"/>
  <c r="BE760" i="1"/>
  <c r="G758" i="7" s="1"/>
  <c r="BE781" i="1"/>
  <c r="G779" i="7" s="1"/>
  <c r="AC680" i="1"/>
  <c r="D678" i="7" s="1"/>
  <c r="AC684" i="1"/>
  <c r="D682" i="7" s="1"/>
  <c r="AA708" i="1"/>
  <c r="AU711" i="1"/>
  <c r="F709" i="7" s="1"/>
  <c r="BE711" i="1"/>
  <c r="G709" i="7" s="1"/>
  <c r="AA720" i="1"/>
  <c r="BE774" i="1"/>
  <c r="G772" i="7" s="1"/>
  <c r="AA81" i="1"/>
  <c r="Q109" i="1"/>
  <c r="Q111" i="1"/>
  <c r="T114" i="1"/>
  <c r="C112" i="7" s="1"/>
  <c r="AU156" i="1"/>
  <c r="F154" i="7" s="1"/>
  <c r="AU174" i="1"/>
  <c r="F172" i="7" s="1"/>
  <c r="AU182" i="1"/>
  <c r="F180" i="7" s="1"/>
  <c r="BE134" i="1"/>
  <c r="AU151" i="1"/>
  <c r="F149" i="7" s="1"/>
  <c r="AA385" i="1"/>
  <c r="AC385" i="1"/>
  <c r="BE385" i="1"/>
  <c r="G383" i="7" s="1"/>
  <c r="T426" i="1"/>
  <c r="T434" i="1"/>
  <c r="T731" i="1"/>
  <c r="C729" i="7" s="1"/>
  <c r="T735" i="1"/>
  <c r="C733" i="7" s="1"/>
  <c r="AC482" i="1"/>
  <c r="D480" i="7" s="1"/>
  <c r="AA482" i="1"/>
  <c r="AC546" i="1"/>
  <c r="D544" i="7" s="1"/>
  <c r="AA546" i="1"/>
  <c r="AC165" i="1"/>
  <c r="D163" i="7" s="1"/>
  <c r="AA165" i="1"/>
  <c r="BE65" i="1"/>
  <c r="G63" i="7" s="1"/>
  <c r="AC107" i="1"/>
  <c r="D105" i="7" s="1"/>
  <c r="AA107" i="1"/>
  <c r="BE581" i="1"/>
  <c r="G579" i="7" s="1"/>
  <c r="BE593" i="1"/>
  <c r="G591" i="7" s="1"/>
  <c r="AC464" i="1"/>
  <c r="D462" i="7" s="1"/>
  <c r="AA464" i="1"/>
  <c r="AC514" i="1"/>
  <c r="D512" i="7" s="1"/>
  <c r="AA514" i="1"/>
  <c r="AC530" i="1"/>
  <c r="D528" i="7" s="1"/>
  <c r="AA530" i="1"/>
  <c r="BE664" i="1"/>
  <c r="G662" i="7" s="1"/>
  <c r="BE696" i="1"/>
  <c r="G694" i="7" s="1"/>
  <c r="AC586" i="1"/>
  <c r="D584" i="7" s="1"/>
  <c r="AA586" i="1"/>
  <c r="AC618" i="1"/>
  <c r="D616" i="7" s="1"/>
  <c r="AA618" i="1"/>
  <c r="AC474" i="1"/>
  <c r="D472" i="7" s="1"/>
  <c r="AA474" i="1"/>
  <c r="BE597" i="1"/>
  <c r="G595" i="7" s="1"/>
  <c r="BE609" i="1"/>
  <c r="G607" i="7" s="1"/>
  <c r="AC582" i="1"/>
  <c r="D580" i="7" s="1"/>
  <c r="AA582" i="1"/>
  <c r="AC598" i="1"/>
  <c r="D596" i="7" s="1"/>
  <c r="AA598" i="1"/>
  <c r="AC460" i="1"/>
  <c r="D458" i="7" s="1"/>
  <c r="AA460" i="1"/>
  <c r="BE613" i="1"/>
  <c r="BE625" i="1"/>
  <c r="G623" i="7" s="1"/>
  <c r="AC498" i="1"/>
  <c r="D496" i="7" s="1"/>
  <c r="AA498" i="1"/>
  <c r="AC562" i="1"/>
  <c r="D560" i="7" s="1"/>
  <c r="AA562" i="1"/>
  <c r="BE661" i="1"/>
  <c r="G659" i="7" s="1"/>
  <c r="BE680" i="1"/>
  <c r="AC614" i="1"/>
  <c r="D612" i="7" s="1"/>
  <c r="AA614" i="1"/>
  <c r="AC630" i="1"/>
  <c r="D628" i="7" s="1"/>
  <c r="AA630" i="1"/>
  <c r="BE103" i="1"/>
  <c r="G101" i="7" s="1"/>
  <c r="AU336" i="1"/>
  <c r="F334" i="7" s="1"/>
  <c r="BE472" i="1"/>
  <c r="G470" i="7" s="1"/>
  <c r="BE474" i="1"/>
  <c r="G472" i="7" s="1"/>
  <c r="BE494" i="1"/>
  <c r="G492" i="7" s="1"/>
  <c r="BE526" i="1"/>
  <c r="G524" i="7" s="1"/>
  <c r="BE558" i="1"/>
  <c r="G556" i="7" s="1"/>
  <c r="AU587" i="1"/>
  <c r="F585" i="7" s="1"/>
  <c r="AA619" i="1"/>
  <c r="AU518" i="1"/>
  <c r="AA583" i="1"/>
  <c r="AA599" i="1"/>
  <c r="AA615" i="1"/>
  <c r="BE659" i="1"/>
  <c r="G657" i="7" s="1"/>
  <c r="BE675" i="1"/>
  <c r="G673" i="7" s="1"/>
  <c r="BE691" i="1"/>
  <c r="G689" i="7" s="1"/>
  <c r="BE707" i="1"/>
  <c r="G705" i="7" s="1"/>
  <c r="BE693" i="1"/>
  <c r="G691" i="7" s="1"/>
  <c r="BE483" i="1"/>
  <c r="G481" i="7" s="1"/>
  <c r="BE515" i="1"/>
  <c r="G513" i="7" s="1"/>
  <c r="BE547" i="1"/>
  <c r="G545" i="7" s="1"/>
  <c r="AU748" i="1"/>
  <c r="F746" i="7" s="1"/>
  <c r="AU752" i="1"/>
  <c r="F750" i="7" s="1"/>
  <c r="AU756" i="1"/>
  <c r="F754" i="7" s="1"/>
  <c r="AU760" i="1"/>
  <c r="F758" i="7" s="1"/>
  <c r="AU764" i="1"/>
  <c r="F762" i="7" s="1"/>
  <c r="AU768" i="1"/>
  <c r="F766" i="7" s="1"/>
  <c r="AA595" i="1"/>
  <c r="BE611" i="1"/>
  <c r="G609" i="7" s="1"/>
  <c r="AU611" i="1"/>
  <c r="BE635" i="1"/>
  <c r="G633" i="7" s="1"/>
  <c r="AU719" i="1"/>
  <c r="F717" i="7" s="1"/>
  <c r="AU554" i="1"/>
  <c r="F552" i="7" s="1"/>
  <c r="AA710" i="1"/>
  <c r="BE713" i="1"/>
  <c r="G711" i="7" s="1"/>
  <c r="BE719" i="1"/>
  <c r="G717" i="7" s="1"/>
  <c r="AA722" i="1"/>
  <c r="BE727" i="1"/>
  <c r="AA730" i="1"/>
  <c r="BE746" i="1"/>
  <c r="BE766" i="1"/>
  <c r="G764" i="7" s="1"/>
  <c r="BE770" i="1"/>
  <c r="AA773" i="1"/>
  <c r="BE776" i="1"/>
  <c r="BE782" i="1"/>
  <c r="G780" i="7" s="1"/>
  <c r="BE788" i="1"/>
  <c r="G786" i="7" s="1"/>
  <c r="AU90" i="1"/>
  <c r="F88" i="7" s="1"/>
  <c r="AA570" i="1"/>
  <c r="BE651" i="1"/>
  <c r="G649" i="7" s="1"/>
  <c r="AU786" i="1"/>
  <c r="T55" i="1"/>
  <c r="BE83" i="1"/>
  <c r="G81" i="7" s="1"/>
  <c r="BE121" i="1"/>
  <c r="AU352" i="1"/>
  <c r="AU368" i="1"/>
  <c r="F366" i="7" s="1"/>
  <c r="BE488" i="1"/>
  <c r="G486" i="7" s="1"/>
  <c r="BE520" i="1"/>
  <c r="G518" i="7" s="1"/>
  <c r="BE528" i="1"/>
  <c r="G526" i="7" s="1"/>
  <c r="AU108" i="1"/>
  <c r="F106" i="7" s="1"/>
  <c r="AC208" i="1"/>
  <c r="D206" i="7" s="1"/>
  <c r="BE212" i="1"/>
  <c r="AA259" i="1"/>
  <c r="AU256" i="1"/>
  <c r="F254" i="7" s="1"/>
  <c r="AU260" i="1"/>
  <c r="AU264" i="1"/>
  <c r="F262" i="7" s="1"/>
  <c r="AA253" i="1"/>
  <c r="BE340" i="1"/>
  <c r="G338" i="7" s="1"/>
  <c r="BE356" i="1"/>
  <c r="G354" i="7" s="1"/>
  <c r="BE372" i="1"/>
  <c r="G370" i="7" s="1"/>
  <c r="AA258" i="1"/>
  <c r="AU340" i="1"/>
  <c r="F338" i="7" s="1"/>
  <c r="AU356" i="1"/>
  <c r="F354" i="7" s="1"/>
  <c r="AU372" i="1"/>
  <c r="F370" i="7" s="1"/>
  <c r="BE403" i="1"/>
  <c r="G401" i="7" s="1"/>
  <c r="BE328" i="1"/>
  <c r="AC417" i="1"/>
  <c r="D415" i="7" s="1"/>
  <c r="AC433" i="1"/>
  <c r="BE318" i="1"/>
  <c r="G316" i="7" s="1"/>
  <c r="BE326" i="1"/>
  <c r="G324" i="7" s="1"/>
  <c r="BE334" i="1"/>
  <c r="G332" i="7" s="1"/>
  <c r="AC419" i="1"/>
  <c r="D417" i="7" s="1"/>
  <c r="AC435" i="1"/>
  <c r="D433" i="7" s="1"/>
  <c r="AA403" i="1"/>
  <c r="AC415" i="1"/>
  <c r="BE452" i="1"/>
  <c r="G450" i="7" s="1"/>
  <c r="AA471" i="1"/>
  <c r="AA495" i="1"/>
  <c r="AA503" i="1"/>
  <c r="AA535" i="1"/>
  <c r="AA559" i="1"/>
  <c r="AA567" i="1"/>
  <c r="AC413" i="1"/>
  <c r="D411" i="7" s="1"/>
  <c r="BE441" i="1"/>
  <c r="G439" i="7" s="1"/>
  <c r="BE469" i="1"/>
  <c r="G467" i="7" s="1"/>
  <c r="BE477" i="1"/>
  <c r="BE485" i="1"/>
  <c r="G483" i="7" s="1"/>
  <c r="BE501" i="1"/>
  <c r="BE509" i="1"/>
  <c r="G507" i="7" s="1"/>
  <c r="BE517" i="1"/>
  <c r="G515" i="7" s="1"/>
  <c r="BE533" i="1"/>
  <c r="BE541" i="1"/>
  <c r="BE549" i="1"/>
  <c r="G547" i="7" s="1"/>
  <c r="BE565" i="1"/>
  <c r="G563" i="7" s="1"/>
  <c r="BE573" i="1"/>
  <c r="G571" i="7" s="1"/>
  <c r="AA602" i="1"/>
  <c r="AA328" i="1"/>
  <c r="BE330" i="1"/>
  <c r="G328" i="7" s="1"/>
  <c r="AC421" i="1"/>
  <c r="BE448" i="1"/>
  <c r="G446" i="7" s="1"/>
  <c r="AU494" i="1"/>
  <c r="F492" i="7" s="1"/>
  <c r="AU526" i="1"/>
  <c r="F524" i="7" s="1"/>
  <c r="AU558" i="1"/>
  <c r="BE567" i="1"/>
  <c r="G565" i="7" s="1"/>
  <c r="BE574" i="1"/>
  <c r="G572" i="7" s="1"/>
  <c r="BE590" i="1"/>
  <c r="BE606" i="1"/>
  <c r="G604" i="7" s="1"/>
  <c r="BE622" i="1"/>
  <c r="G620" i="7" s="1"/>
  <c r="BE443" i="1"/>
  <c r="G441" i="7" s="1"/>
  <c r="AU482" i="1"/>
  <c r="AU514" i="1"/>
  <c r="F512" i="7" s="1"/>
  <c r="AU546" i="1"/>
  <c r="F544" i="7" s="1"/>
  <c r="T574" i="1"/>
  <c r="AC587" i="1"/>
  <c r="D585" i="7" s="1"/>
  <c r="AC407" i="1"/>
  <c r="AU470" i="1"/>
  <c r="BE514" i="1"/>
  <c r="G512" i="7" s="1"/>
  <c r="AU515" i="1"/>
  <c r="F513" i="7" s="1"/>
  <c r="AA518" i="1"/>
  <c r="AU534" i="1"/>
  <c r="AA667" i="1"/>
  <c r="AA683" i="1"/>
  <c r="AA699" i="1"/>
  <c r="AU474" i="1"/>
  <c r="F472" i="7" s="1"/>
  <c r="BE610" i="1"/>
  <c r="G608" i="7" s="1"/>
  <c r="BE663" i="1"/>
  <c r="G661" i="7" s="1"/>
  <c r="BE679" i="1"/>
  <c r="G677" i="7" s="1"/>
  <c r="BE695" i="1"/>
  <c r="G693" i="7" s="1"/>
  <c r="BE764" i="1"/>
  <c r="G762" i="7" s="1"/>
  <c r="AU551" i="1"/>
  <c r="F549" i="7" s="1"/>
  <c r="AU729" i="1"/>
  <c r="F727" i="7" s="1"/>
  <c r="BE595" i="1"/>
  <c r="G593" i="7" s="1"/>
  <c r="AU595" i="1"/>
  <c r="BE627" i="1"/>
  <c r="G625" i="7" s="1"/>
  <c r="AU627" i="1"/>
  <c r="F625" i="7" s="1"/>
  <c r="BE579" i="1"/>
  <c r="G577" i="7" s="1"/>
  <c r="AU579" i="1"/>
  <c r="F577" i="7" s="1"/>
  <c r="BE647" i="1"/>
  <c r="AA714" i="1"/>
  <c r="BE717" i="1"/>
  <c r="BE733" i="1"/>
  <c r="BE762" i="1"/>
  <c r="G760" i="7" s="1"/>
  <c r="AA771" i="1"/>
  <c r="AA783" i="1"/>
  <c r="AA789" i="1"/>
  <c r="BE90" i="1"/>
  <c r="AC108" i="1"/>
  <c r="D106" i="7" s="1"/>
  <c r="AU519" i="1"/>
  <c r="F517" i="7" s="1"/>
  <c r="AU754" i="1"/>
  <c r="F752" i="7" s="1"/>
  <c r="AC66" i="1"/>
  <c r="BE102" i="1"/>
  <c r="BE107" i="1"/>
  <c r="BE168" i="1"/>
  <c r="G166" i="7" s="1"/>
  <c r="BE496" i="1"/>
  <c r="G494" i="7" s="1"/>
  <c r="BE536" i="1"/>
  <c r="BE552" i="1"/>
  <c r="G550" i="7" s="1"/>
  <c r="AU62" i="1"/>
  <c r="F60" i="7" s="1"/>
  <c r="BE89" i="1"/>
  <c r="BE62" i="1"/>
  <c r="G60" i="7" s="1"/>
  <c r="AA82" i="1"/>
  <c r="T146" i="1"/>
  <c r="T162" i="1"/>
  <c r="BE165" i="1"/>
  <c r="BE113" i="1"/>
  <c r="BE117" i="1"/>
  <c r="G115" i="7" s="1"/>
  <c r="BE208" i="1"/>
  <c r="G206" i="7" s="1"/>
  <c r="BE217" i="1"/>
  <c r="BE233" i="1"/>
  <c r="G231" i="7" s="1"/>
  <c r="BE249" i="1"/>
  <c r="G247" i="7" s="1"/>
  <c r="BE254" i="1"/>
  <c r="G252" i="7" s="1"/>
  <c r="BE262" i="1"/>
  <c r="G260" i="7" s="1"/>
  <c r="AA218" i="1"/>
  <c r="AA234" i="1"/>
  <c r="AA250" i="1"/>
  <c r="BE210" i="1"/>
  <c r="T312" i="1"/>
  <c r="BE211" i="1"/>
  <c r="G209" i="7" s="1"/>
  <c r="T314" i="1"/>
  <c r="T318" i="1"/>
  <c r="T322" i="1"/>
  <c r="T326" i="1"/>
  <c r="T330" i="1"/>
  <c r="T334" i="1"/>
  <c r="AU344" i="1"/>
  <c r="F342" i="7" s="1"/>
  <c r="BE351" i="1"/>
  <c r="G349" i="7" s="1"/>
  <c r="AU360" i="1"/>
  <c r="F358" i="7" s="1"/>
  <c r="BE367" i="1"/>
  <c r="G365" i="7" s="1"/>
  <c r="AU376" i="1"/>
  <c r="F374" i="7" s="1"/>
  <c r="BE383" i="1"/>
  <c r="AA332" i="1"/>
  <c r="AC441" i="1"/>
  <c r="BE332" i="1"/>
  <c r="AU339" i="1"/>
  <c r="F337" i="7" s="1"/>
  <c r="AU371" i="1"/>
  <c r="BE444" i="1"/>
  <c r="BE456" i="1"/>
  <c r="BE468" i="1"/>
  <c r="BE476" i="1"/>
  <c r="BE484" i="1"/>
  <c r="BE492" i="1"/>
  <c r="BE500" i="1"/>
  <c r="BE508" i="1"/>
  <c r="BE516" i="1"/>
  <c r="BE524" i="1"/>
  <c r="BE532" i="1"/>
  <c r="BE540" i="1"/>
  <c r="BE548" i="1"/>
  <c r="BE556" i="1"/>
  <c r="BE564" i="1"/>
  <c r="BE572" i="1"/>
  <c r="AC423" i="1"/>
  <c r="AU363" i="1"/>
  <c r="F361" i="7" s="1"/>
  <c r="AC431" i="1"/>
  <c r="AC457" i="1"/>
  <c r="D455" i="7" s="1"/>
  <c r="BE490" i="1"/>
  <c r="G488" i="7" s="1"/>
  <c r="BE522" i="1"/>
  <c r="G520" i="7" s="1"/>
  <c r="BE554" i="1"/>
  <c r="G552" i="7" s="1"/>
  <c r="BE478" i="1"/>
  <c r="G476" i="7" s="1"/>
  <c r="BE510" i="1"/>
  <c r="G508" i="7" s="1"/>
  <c r="BE542" i="1"/>
  <c r="G540" i="7" s="1"/>
  <c r="BE618" i="1"/>
  <c r="AU619" i="1"/>
  <c r="F617" i="7" s="1"/>
  <c r="AC439" i="1"/>
  <c r="BE457" i="1"/>
  <c r="G455" i="7" s="1"/>
  <c r="AU486" i="1"/>
  <c r="BE530" i="1"/>
  <c r="G528" i="7" s="1"/>
  <c r="AU550" i="1"/>
  <c r="AC580" i="1"/>
  <c r="BE582" i="1"/>
  <c r="G580" i="7" s="1"/>
  <c r="AC596" i="1"/>
  <c r="BE598" i="1"/>
  <c r="G596" i="7" s="1"/>
  <c r="AC612" i="1"/>
  <c r="BE614" i="1"/>
  <c r="G612" i="7" s="1"/>
  <c r="AC628" i="1"/>
  <c r="BE630" i="1"/>
  <c r="G628" i="7" s="1"/>
  <c r="AU506" i="1"/>
  <c r="BE639" i="1"/>
  <c r="BE667" i="1"/>
  <c r="BE683" i="1"/>
  <c r="BE699" i="1"/>
  <c r="BE716" i="1"/>
  <c r="AU723" i="1"/>
  <c r="AU778" i="1"/>
  <c r="F776" i="7" s="1"/>
  <c r="AU471" i="1"/>
  <c r="AU503" i="1"/>
  <c r="AU535" i="1"/>
  <c r="AC656" i="1"/>
  <c r="AC672" i="1"/>
  <c r="AC688" i="1"/>
  <c r="AC704" i="1"/>
  <c r="AU782" i="1"/>
  <c r="AU490" i="1"/>
  <c r="BE594" i="1"/>
  <c r="G592" i="7" s="1"/>
  <c r="AA712" i="1"/>
  <c r="BE715" i="1"/>
  <c r="AA718" i="1"/>
  <c r="BE723" i="1"/>
  <c r="G721" i="7" s="1"/>
  <c r="AA726" i="1"/>
  <c r="BE731" i="1"/>
  <c r="AA734" i="1"/>
  <c r="BE738" i="1"/>
  <c r="BE758" i="1"/>
  <c r="AA775" i="1"/>
  <c r="BE778" i="1"/>
  <c r="G776" i="7" s="1"/>
  <c r="AA781" i="1"/>
  <c r="BE784" i="1"/>
  <c r="AA787" i="1"/>
  <c r="BE60" i="1"/>
  <c r="BE560" i="1"/>
  <c r="G558" i="7" s="1"/>
  <c r="BE447" i="1"/>
  <c r="BE78" i="1"/>
  <c r="AU70" i="1"/>
  <c r="BE74" i="1"/>
  <c r="BE82" i="1"/>
  <c r="AU103" i="1"/>
  <c r="BE108" i="1"/>
  <c r="T153" i="1"/>
  <c r="BE253" i="1"/>
  <c r="T207" i="1"/>
  <c r="AU211" i="1"/>
  <c r="BE221" i="1"/>
  <c r="BE237" i="1"/>
  <c r="BE256" i="1"/>
  <c r="BE264" i="1"/>
  <c r="AA211" i="1"/>
  <c r="BE213" i="1"/>
  <c r="AA255" i="1"/>
  <c r="AA263" i="1"/>
  <c r="AU254" i="1"/>
  <c r="AU258" i="1"/>
  <c r="AU262" i="1"/>
  <c r="F260" i="7" s="1"/>
  <c r="AU266" i="1"/>
  <c r="BE339" i="1"/>
  <c r="G337" i="7" s="1"/>
  <c r="AU348" i="1"/>
  <c r="BE355" i="1"/>
  <c r="AU364" i="1"/>
  <c r="BE371" i="1"/>
  <c r="G369" i="7" s="1"/>
  <c r="AU380" i="1"/>
  <c r="BE395" i="1"/>
  <c r="AC409" i="1"/>
  <c r="AC425" i="1"/>
  <c r="AU448" i="1"/>
  <c r="AU351" i="1"/>
  <c r="F349" i="7" s="1"/>
  <c r="AU367" i="1"/>
  <c r="AC411" i="1"/>
  <c r="AC427" i="1"/>
  <c r="BE316" i="1"/>
  <c r="BE324" i="1"/>
  <c r="AA491" i="1"/>
  <c r="AA523" i="1"/>
  <c r="AA555" i="1"/>
  <c r="AA571" i="1"/>
  <c r="AU465" i="1"/>
  <c r="BE473" i="1"/>
  <c r="BE481" i="1"/>
  <c r="G479" i="7" s="1"/>
  <c r="BE489" i="1"/>
  <c r="BE497" i="1"/>
  <c r="G495" i="7" s="1"/>
  <c r="BE505" i="1"/>
  <c r="BE513" i="1"/>
  <c r="BE521" i="1"/>
  <c r="BE529" i="1"/>
  <c r="BE537" i="1"/>
  <c r="BE545" i="1"/>
  <c r="BE553" i="1"/>
  <c r="BE561" i="1"/>
  <c r="BE569" i="1"/>
  <c r="AA383" i="1"/>
  <c r="AU478" i="1"/>
  <c r="BE487" i="1"/>
  <c r="AU510" i="1"/>
  <c r="F508" i="7" s="1"/>
  <c r="BE519" i="1"/>
  <c r="AU542" i="1"/>
  <c r="BE551" i="1"/>
  <c r="AU498" i="1"/>
  <c r="F496" i="7" s="1"/>
  <c r="AU530" i="1"/>
  <c r="F528" i="7" s="1"/>
  <c r="AU562" i="1"/>
  <c r="F560" i="7" s="1"/>
  <c r="BE602" i="1"/>
  <c r="AU603" i="1"/>
  <c r="BE482" i="1"/>
  <c r="G480" i="7" s="1"/>
  <c r="AU483" i="1"/>
  <c r="AA486" i="1"/>
  <c r="AU502" i="1"/>
  <c r="BE546" i="1"/>
  <c r="G544" i="7" s="1"/>
  <c r="AU547" i="1"/>
  <c r="AA550" i="1"/>
  <c r="AU566" i="1"/>
  <c r="AA655" i="1"/>
  <c r="AA671" i="1"/>
  <c r="AA687" i="1"/>
  <c r="AA703" i="1"/>
  <c r="AU538" i="1"/>
  <c r="BE655" i="1"/>
  <c r="BE671" i="1"/>
  <c r="BE687" i="1"/>
  <c r="BE703" i="1"/>
  <c r="BE722" i="1"/>
  <c r="BE756" i="1"/>
  <c r="AU713" i="1"/>
  <c r="AA554" i="1"/>
  <c r="AU788" i="1"/>
  <c r="AU522" i="1"/>
  <c r="BE626" i="1"/>
  <c r="AA716" i="1"/>
  <c r="BE721" i="1"/>
  <c r="AA724" i="1"/>
  <c r="BE729" i="1"/>
  <c r="G727" i="7" s="1"/>
  <c r="AA732" i="1"/>
  <c r="BE735" i="1"/>
  <c r="BE750" i="1"/>
  <c r="BE754" i="1"/>
  <c r="BE772" i="1"/>
  <c r="AA779" i="1"/>
  <c r="AA785" i="1"/>
  <c r="AA506" i="1"/>
  <c r="C5" i="6"/>
  <c r="AW5" i="6" s="1"/>
  <c r="C6" i="6"/>
  <c r="AW6" i="6" s="1"/>
  <c r="C7" i="6"/>
  <c r="AW7" i="6" s="1"/>
  <c r="C8" i="6"/>
  <c r="AW8" i="6" s="1"/>
  <c r="C9" i="6"/>
  <c r="AW9" i="6" s="1"/>
  <c r="C10" i="6"/>
  <c r="AW10" i="6" s="1"/>
  <c r="C11" i="6"/>
  <c r="AW11" i="6" s="1"/>
  <c r="C12" i="6"/>
  <c r="AW12" i="6" s="1"/>
  <c r="C13" i="6"/>
  <c r="AW13" i="6" s="1"/>
  <c r="C14" i="6"/>
  <c r="AW14" i="6" s="1"/>
  <c r="C15" i="6"/>
  <c r="AW15" i="6" s="1"/>
  <c r="AW16" i="6"/>
  <c r="C17" i="6"/>
  <c r="AW17" i="6" s="1"/>
  <c r="C18" i="6"/>
  <c r="AW18" i="6" s="1"/>
  <c r="C19" i="6"/>
  <c r="AW19" i="6" s="1"/>
  <c r="C20" i="6"/>
  <c r="AW20" i="6" s="1"/>
  <c r="C21" i="6"/>
  <c r="AW21" i="6" s="1"/>
  <c r="C22" i="6"/>
  <c r="AW22" i="6" s="1"/>
  <c r="C23" i="6"/>
  <c r="AW23" i="6" s="1"/>
  <c r="C24" i="6"/>
  <c r="AW24" i="6" s="1"/>
  <c r="C25" i="6"/>
  <c r="AW25" i="6" s="1"/>
  <c r="C26" i="6"/>
  <c r="AW26" i="6" s="1"/>
  <c r="C27" i="6"/>
  <c r="AW27" i="6" s="1"/>
  <c r="C28" i="6"/>
  <c r="AW28" i="6" s="1"/>
  <c r="C29" i="6"/>
  <c r="AW29" i="6" s="1"/>
  <c r="C30" i="6"/>
  <c r="AW30" i="6" s="1"/>
  <c r="C31" i="6"/>
  <c r="AW31" i="6" s="1"/>
  <c r="C32" i="6"/>
  <c r="AW32" i="6" s="1"/>
  <c r="C33" i="6"/>
  <c r="AW33" i="6" s="1"/>
  <c r="C34" i="6"/>
  <c r="AW34" i="6" s="1"/>
  <c r="C35" i="6"/>
  <c r="AW35" i="6" s="1"/>
  <c r="C36" i="6"/>
  <c r="AW36" i="6" s="1"/>
  <c r="C37" i="6"/>
  <c r="AW37" i="6" s="1"/>
  <c r="C38" i="6"/>
  <c r="AW38" i="6" s="1"/>
  <c r="C39" i="6"/>
  <c r="AW39" i="6" s="1"/>
  <c r="C40" i="6"/>
  <c r="AW40" i="6" s="1"/>
  <c r="C41" i="6"/>
  <c r="AW41" i="6" s="1"/>
  <c r="C42" i="6"/>
  <c r="AW42" i="6" s="1"/>
  <c r="C43" i="6"/>
  <c r="AW43" i="6" s="1"/>
  <c r="C4" i="6"/>
  <c r="AW4" i="6" s="1"/>
  <c r="BF694" i="1" l="1"/>
  <c r="H692" i="7" s="1"/>
  <c r="BF732" i="1"/>
  <c r="H730" i="7" s="1"/>
  <c r="BF48" i="1"/>
  <c r="H46" i="7" s="1"/>
  <c r="BF759" i="1"/>
  <c r="H757" i="7" s="1"/>
  <c r="T116" i="1"/>
  <c r="C114" i="7" s="1"/>
  <c r="BF436" i="1"/>
  <c r="H434" i="7" s="1"/>
  <c r="BF93" i="1"/>
  <c r="H91" i="7" s="1"/>
  <c r="BF86" i="1"/>
  <c r="H84" i="7" s="1"/>
  <c r="T109" i="1"/>
  <c r="C107" i="7" s="1"/>
  <c r="BF718" i="1"/>
  <c r="H716" i="7" s="1"/>
  <c r="BF71" i="1"/>
  <c r="H69" i="7" s="1"/>
  <c r="BF365" i="1"/>
  <c r="H363" i="7" s="1"/>
  <c r="BF392" i="1"/>
  <c r="H390" i="7" s="1"/>
  <c r="BF600" i="1"/>
  <c r="H598" i="7" s="1"/>
  <c r="BF205" i="1"/>
  <c r="H203" i="7" s="1"/>
  <c r="BF143" i="1"/>
  <c r="H141" i="7" s="1"/>
  <c r="BF75" i="1"/>
  <c r="H73" i="7" s="1"/>
  <c r="BF161" i="1"/>
  <c r="H159" i="7" s="1"/>
  <c r="T83" i="1"/>
  <c r="C81" i="7" s="1"/>
  <c r="BF181" i="1"/>
  <c r="H179" i="7" s="1"/>
  <c r="BF342" i="1"/>
  <c r="H340" i="7" s="1"/>
  <c r="BF195" i="1"/>
  <c r="H193" i="7" s="1"/>
  <c r="C574" i="7"/>
  <c r="BF576" i="1"/>
  <c r="H574" i="7" s="1"/>
  <c r="C695" i="7"/>
  <c r="BF697" i="1"/>
  <c r="H695" i="7" s="1"/>
  <c r="C659" i="7"/>
  <c r="BF661" i="1"/>
  <c r="H659" i="7" s="1"/>
  <c r="C61" i="7"/>
  <c r="BF63" i="1"/>
  <c r="H61" i="7" s="1"/>
  <c r="BF705" i="1"/>
  <c r="H703" i="7" s="1"/>
  <c r="BF247" i="1"/>
  <c r="H245" i="7" s="1"/>
  <c r="BF276" i="1"/>
  <c r="H274" i="7" s="1"/>
  <c r="BF357" i="1"/>
  <c r="H355" i="7" s="1"/>
  <c r="BF298" i="1"/>
  <c r="H296" i="7" s="1"/>
  <c r="BF789" i="1"/>
  <c r="H787" i="7" s="1"/>
  <c r="BF577" i="1"/>
  <c r="H575" i="7" s="1"/>
  <c r="BF637" i="1"/>
  <c r="H635" i="7" s="1"/>
  <c r="BF358" i="1"/>
  <c r="H356" i="7" s="1"/>
  <c r="BF384" i="1"/>
  <c r="H382" i="7" s="1"/>
  <c r="BF787" i="1"/>
  <c r="H785" i="7" s="1"/>
  <c r="BF377" i="1"/>
  <c r="H375" i="7" s="1"/>
  <c r="BF131" i="1"/>
  <c r="H129" i="7" s="1"/>
  <c r="BF670" i="1"/>
  <c r="H668" i="7" s="1"/>
  <c r="BF698" i="1"/>
  <c r="H696" i="7" s="1"/>
  <c r="BF323" i="1"/>
  <c r="H321" i="7" s="1"/>
  <c r="BF653" i="1"/>
  <c r="H651" i="7" s="1"/>
  <c r="BF728" i="1"/>
  <c r="H726" i="7" s="1"/>
  <c r="BF641" i="1"/>
  <c r="H639" i="7" s="1"/>
  <c r="BF751" i="1"/>
  <c r="H749" i="7" s="1"/>
  <c r="BF785" i="1"/>
  <c r="H783" i="7" s="1"/>
  <c r="BF757" i="1"/>
  <c r="H755" i="7" s="1"/>
  <c r="BF568" i="1"/>
  <c r="H566" i="7" s="1"/>
  <c r="BF299" i="1"/>
  <c r="H297" i="7" s="1"/>
  <c r="BF46" i="1"/>
  <c r="H44" i="7" s="1"/>
  <c r="BF779" i="1"/>
  <c r="H777" i="7" s="1"/>
  <c r="BF453" i="1"/>
  <c r="H451" i="7" s="1"/>
  <c r="BF345" i="1"/>
  <c r="H343" i="7" s="1"/>
  <c r="BF47" i="1"/>
  <c r="H45" i="7" s="1"/>
  <c r="BF666" i="1"/>
  <c r="H664" i="7" s="1"/>
  <c r="BF278" i="1"/>
  <c r="H276" i="7" s="1"/>
  <c r="T464" i="1"/>
  <c r="C462" i="7" s="1"/>
  <c r="BF306" i="1"/>
  <c r="H304" i="7" s="1"/>
  <c r="BF129" i="1"/>
  <c r="H127" i="7" s="1"/>
  <c r="BF184" i="1"/>
  <c r="H182" i="7" s="1"/>
  <c r="BF467" i="1"/>
  <c r="H465" i="7" s="1"/>
  <c r="C155" i="7"/>
  <c r="BF157" i="1"/>
  <c r="H155" i="7" s="1"/>
  <c r="C145" i="7"/>
  <c r="BF147" i="1"/>
  <c r="H145" i="7" s="1"/>
  <c r="BF669" i="1"/>
  <c r="H667" i="7" s="1"/>
  <c r="BF404" i="1"/>
  <c r="H402" i="7" s="1"/>
  <c r="BF291" i="1"/>
  <c r="H289" i="7" s="1"/>
  <c r="BF79" i="1"/>
  <c r="H77" i="7" s="1"/>
  <c r="BF51" i="1"/>
  <c r="H49" i="7" s="1"/>
  <c r="BF712" i="1"/>
  <c r="H710" i="7" s="1"/>
  <c r="BF375" i="1"/>
  <c r="H373" i="7" s="1"/>
  <c r="BF743" i="1"/>
  <c r="H741" i="7" s="1"/>
  <c r="BF765" i="1"/>
  <c r="H763" i="7" s="1"/>
  <c r="BF438" i="1"/>
  <c r="H436" i="7" s="1"/>
  <c r="BF724" i="1"/>
  <c r="H722" i="7" s="1"/>
  <c r="BF177" i="1"/>
  <c r="H175" i="7" s="1"/>
  <c r="BF204" i="1"/>
  <c r="H202" i="7" s="1"/>
  <c r="BF386" i="1"/>
  <c r="H384" i="7" s="1"/>
  <c r="BF132" i="1"/>
  <c r="H130" i="7" s="1"/>
  <c r="BF660" i="1"/>
  <c r="H658" i="7" s="1"/>
  <c r="BF388" i="1"/>
  <c r="H386" i="7" s="1"/>
  <c r="BF198" i="1"/>
  <c r="H196" i="7" s="1"/>
  <c r="BF80" i="1"/>
  <c r="H78" i="7" s="1"/>
  <c r="BF585" i="1"/>
  <c r="H583" i="7" s="1"/>
  <c r="BF238" i="1"/>
  <c r="H236" i="7" s="1"/>
  <c r="BF194" i="1"/>
  <c r="H192" i="7" s="1"/>
  <c r="BF250" i="1"/>
  <c r="H248" i="7" s="1"/>
  <c r="BF69" i="1"/>
  <c r="H67" i="7" s="1"/>
  <c r="BF747" i="1"/>
  <c r="H745" i="7" s="1"/>
  <c r="BF769" i="1"/>
  <c r="H767" i="7" s="1"/>
  <c r="BF50" i="1"/>
  <c r="H48" i="7" s="1"/>
  <c r="BF662" i="1"/>
  <c r="H660" i="7" s="1"/>
  <c r="BF290" i="1"/>
  <c r="H288" i="7" s="1"/>
  <c r="BF227" i="1"/>
  <c r="H225" i="7" s="1"/>
  <c r="BF755" i="1"/>
  <c r="H753" i="7" s="1"/>
  <c r="BF615" i="1"/>
  <c r="H613" i="7" s="1"/>
  <c r="BF230" i="1"/>
  <c r="H228" i="7" s="1"/>
  <c r="BF178" i="1"/>
  <c r="H176" i="7" s="1"/>
  <c r="BF349" i="1"/>
  <c r="H347" i="7" s="1"/>
  <c r="BF246" i="1"/>
  <c r="H244" i="7" s="1"/>
  <c r="BF300" i="1"/>
  <c r="H298" i="7" s="1"/>
  <c r="BF654" i="1"/>
  <c r="H652" i="7" s="1"/>
  <c r="BF202" i="1"/>
  <c r="H200" i="7" s="1"/>
  <c r="BF124" i="1"/>
  <c r="H122" i="7" s="1"/>
  <c r="BF192" i="1"/>
  <c r="H190" i="7" s="1"/>
  <c r="BF241" i="1"/>
  <c r="H239" i="7" s="1"/>
  <c r="BF604" i="1"/>
  <c r="H602" i="7" s="1"/>
  <c r="BF105" i="1"/>
  <c r="H103" i="7" s="1"/>
  <c r="BF277" i="1"/>
  <c r="H275" i="7" s="1"/>
  <c r="BF229" i="1"/>
  <c r="H227" i="7" s="1"/>
  <c r="BF141" i="1"/>
  <c r="H139" i="7" s="1"/>
  <c r="BF517" i="1"/>
  <c r="H515" i="7" s="1"/>
  <c r="BF363" i="1"/>
  <c r="H361" i="7" s="1"/>
  <c r="C674" i="7"/>
  <c r="BF676" i="1"/>
  <c r="H674" i="7" s="1"/>
  <c r="C75" i="7"/>
  <c r="BF77" i="1"/>
  <c r="H75" i="7" s="1"/>
  <c r="C56" i="7"/>
  <c r="BF58" i="1"/>
  <c r="H56" i="7" s="1"/>
  <c r="C427" i="7"/>
  <c r="BF429" i="1"/>
  <c r="H427" i="7" s="1"/>
  <c r="BF589" i="1"/>
  <c r="H587" i="7" s="1"/>
  <c r="BF488" i="1"/>
  <c r="H486" i="7" s="1"/>
  <c r="BF430" i="1"/>
  <c r="H428" i="7" s="1"/>
  <c r="BF275" i="1"/>
  <c r="H273" i="7" s="1"/>
  <c r="BF57" i="1"/>
  <c r="H55" i="7" s="1"/>
  <c r="BF775" i="1"/>
  <c r="H773" i="7" s="1"/>
  <c r="BF761" i="1"/>
  <c r="H759" i="7" s="1"/>
  <c r="BF657" i="1"/>
  <c r="H655" i="7" s="1"/>
  <c r="BF422" i="1"/>
  <c r="H420" i="7" s="1"/>
  <c r="BF381" i="1"/>
  <c r="H379" i="7" s="1"/>
  <c r="BF341" i="1"/>
  <c r="H339" i="7" s="1"/>
  <c r="BF396" i="1"/>
  <c r="H394" i="7" s="1"/>
  <c r="BF741" i="1"/>
  <c r="H739" i="7" s="1"/>
  <c r="BF399" i="1"/>
  <c r="H397" i="7" s="1"/>
  <c r="BF636" i="1"/>
  <c r="H634" i="7" s="1"/>
  <c r="BF284" i="1"/>
  <c r="H282" i="7" s="1"/>
  <c r="BF631" i="1"/>
  <c r="H629" i="7" s="1"/>
  <c r="BF692" i="1"/>
  <c r="H690" i="7" s="1"/>
  <c r="BF374" i="1"/>
  <c r="H372" i="7" s="1"/>
  <c r="BF145" i="1"/>
  <c r="H143" i="7" s="1"/>
  <c r="BF343" i="1"/>
  <c r="H341" i="7" s="1"/>
  <c r="BF346" i="1"/>
  <c r="H344" i="7" s="1"/>
  <c r="BF118" i="1"/>
  <c r="H116" i="7" s="1"/>
  <c r="BF720" i="1"/>
  <c r="H718" i="7" s="1"/>
  <c r="BF493" i="1"/>
  <c r="H491" i="7" s="1"/>
  <c r="BF127" i="1"/>
  <c r="H125" i="7" s="1"/>
  <c r="BF44" i="1"/>
  <c r="H42" i="7" s="1"/>
  <c r="BF686" i="1"/>
  <c r="H684" i="7" s="1"/>
  <c r="BF310" i="1"/>
  <c r="H308" i="7" s="1"/>
  <c r="BF199" i="1"/>
  <c r="H197" i="7" s="1"/>
  <c r="BF292" i="1"/>
  <c r="H290" i="7" s="1"/>
  <c r="BF173" i="1"/>
  <c r="H171" i="7" s="1"/>
  <c r="BF304" i="1"/>
  <c r="H302" i="7" s="1"/>
  <c r="BF136" i="1"/>
  <c r="H134" i="7" s="1"/>
  <c r="BF480" i="1"/>
  <c r="H478" i="7" s="1"/>
  <c r="BF459" i="1"/>
  <c r="H457" i="7" s="1"/>
  <c r="BF414" i="1"/>
  <c r="H412" i="7" s="1"/>
  <c r="BF115" i="1"/>
  <c r="H113" i="7" s="1"/>
  <c r="BF620" i="1"/>
  <c r="H618" i="7" s="1"/>
  <c r="BF539" i="1"/>
  <c r="H537" i="7" s="1"/>
  <c r="BF391" i="1"/>
  <c r="H389" i="7" s="1"/>
  <c r="BF458" i="1"/>
  <c r="H456" i="7" s="1"/>
  <c r="BF96" i="1"/>
  <c r="H94" i="7" s="1"/>
  <c r="BF337" i="1"/>
  <c r="H335" i="7" s="1"/>
  <c r="BF329" i="1"/>
  <c r="H327" i="7" s="1"/>
  <c r="BF714" i="1"/>
  <c r="H712" i="7" s="1"/>
  <c r="BF294" i="1"/>
  <c r="H292" i="7" s="1"/>
  <c r="BF257" i="1"/>
  <c r="H255" i="7" s="1"/>
  <c r="BF164" i="1"/>
  <c r="H162" i="7" s="1"/>
  <c r="BF725" i="1"/>
  <c r="H723" i="7" s="1"/>
  <c r="BF280" i="1"/>
  <c r="H278" i="7" s="1"/>
  <c r="BF150" i="1"/>
  <c r="H148" i="7" s="1"/>
  <c r="BF663" i="1"/>
  <c r="H661" i="7" s="1"/>
  <c r="BF706" i="1"/>
  <c r="H704" i="7" s="1"/>
  <c r="BF297" i="1"/>
  <c r="H295" i="7" s="1"/>
  <c r="BF140" i="1"/>
  <c r="H138" i="7" s="1"/>
  <c r="C448" i="7"/>
  <c r="BF450" i="1"/>
  <c r="H448" i="7" s="1"/>
  <c r="C581" i="7"/>
  <c r="BF583" i="1"/>
  <c r="H581" i="7" s="1"/>
  <c r="C229" i="7"/>
  <c r="BF231" i="1"/>
  <c r="H229" i="7" s="1"/>
  <c r="C597" i="7"/>
  <c r="BF599" i="1"/>
  <c r="H597" i="7" s="1"/>
  <c r="C90" i="7"/>
  <c r="BF92" i="1"/>
  <c r="H90" i="7" s="1"/>
  <c r="C589" i="7"/>
  <c r="BF591" i="1"/>
  <c r="H589" i="7" s="1"/>
  <c r="C582" i="7"/>
  <c r="BF584" i="1"/>
  <c r="H582" i="7" s="1"/>
  <c r="C59" i="7"/>
  <c r="BF61" i="1"/>
  <c r="H59" i="7" s="1"/>
  <c r="C71" i="7"/>
  <c r="BF73" i="1"/>
  <c r="H71" i="7" s="1"/>
  <c r="BF777" i="1"/>
  <c r="H775" i="7" s="1"/>
  <c r="BF701" i="1"/>
  <c r="H699" i="7" s="1"/>
  <c r="BF462" i="1"/>
  <c r="H460" i="7" s="1"/>
  <c r="BF239" i="1"/>
  <c r="H237" i="7" s="1"/>
  <c r="BF283" i="1"/>
  <c r="H281" i="7" s="1"/>
  <c r="BF249" i="1"/>
  <c r="H247" i="7" s="1"/>
  <c r="BF167" i="1"/>
  <c r="H165" i="7" s="1"/>
  <c r="BF112" i="1"/>
  <c r="H110" i="7" s="1"/>
  <c r="BF739" i="1"/>
  <c r="H737" i="7" s="1"/>
  <c r="BF378" i="1"/>
  <c r="H376" i="7" s="1"/>
  <c r="BF81" i="1"/>
  <c r="H79" i="7" s="1"/>
  <c r="BF783" i="1"/>
  <c r="H781" i="7" s="1"/>
  <c r="BF726" i="1"/>
  <c r="H724" i="7" s="1"/>
  <c r="BF681" i="1"/>
  <c r="H679" i="7" s="1"/>
  <c r="BF361" i="1"/>
  <c r="H359" i="7" s="1"/>
  <c r="BF110" i="1"/>
  <c r="H108" i="7" s="1"/>
  <c r="BF649" i="1"/>
  <c r="H647" i="7" s="1"/>
  <c r="BF617" i="1"/>
  <c r="H615" i="7" s="1"/>
  <c r="BF678" i="1"/>
  <c r="H676" i="7" s="1"/>
  <c r="T111" i="1"/>
  <c r="C109" i="7" s="1"/>
  <c r="BF398" i="1"/>
  <c r="H396" i="7" s="1"/>
  <c r="BF354" i="1"/>
  <c r="H352" i="7" s="1"/>
  <c r="BF317" i="1"/>
  <c r="H315" i="7" s="1"/>
  <c r="BF171" i="1"/>
  <c r="H169" i="7" s="1"/>
  <c r="BF133" i="1"/>
  <c r="H131" i="7" s="1"/>
  <c r="BF138" i="1"/>
  <c r="H136" i="7" s="1"/>
  <c r="BF272" i="1"/>
  <c r="H270" i="7" s="1"/>
  <c r="BF206" i="1"/>
  <c r="H204" i="7" s="1"/>
  <c r="BF331" i="1"/>
  <c r="H329" i="7" s="1"/>
  <c r="BF730" i="1"/>
  <c r="H728" i="7" s="1"/>
  <c r="BF144" i="1"/>
  <c r="H142" i="7" s="1"/>
  <c r="BF708" i="1"/>
  <c r="H706" i="7" s="1"/>
  <c r="BF226" i="1"/>
  <c r="H224" i="7" s="1"/>
  <c r="BF91" i="1"/>
  <c r="H89" i="7" s="1"/>
  <c r="BF87" i="1"/>
  <c r="H85" i="7" s="1"/>
  <c r="BF771" i="1"/>
  <c r="H769" i="7" s="1"/>
  <c r="BF588" i="1"/>
  <c r="H586" i="7" s="1"/>
  <c r="BF282" i="1"/>
  <c r="H280" i="7" s="1"/>
  <c r="BF119" i="1"/>
  <c r="H117" i="7" s="1"/>
  <c r="BF54" i="1"/>
  <c r="H52" i="7" s="1"/>
  <c r="BF763" i="1"/>
  <c r="H761" i="7" s="1"/>
  <c r="BF673" i="1"/>
  <c r="H671" i="7" s="1"/>
  <c r="BF454" i="1"/>
  <c r="H452" i="7" s="1"/>
  <c r="BF336" i="1"/>
  <c r="H334" i="7" s="1"/>
  <c r="BF373" i="1"/>
  <c r="H371" i="7" s="1"/>
  <c r="BF169" i="1"/>
  <c r="H167" i="7" s="1"/>
  <c r="BF139" i="1"/>
  <c r="H137" i="7" s="1"/>
  <c r="BF629" i="1"/>
  <c r="H627" i="7" s="1"/>
  <c r="BF581" i="1"/>
  <c r="H579" i="7" s="1"/>
  <c r="BF52" i="1"/>
  <c r="H50" i="7" s="1"/>
  <c r="BF428" i="1"/>
  <c r="H426" i="7" s="1"/>
  <c r="BF309" i="1"/>
  <c r="H307" i="7" s="1"/>
  <c r="BF49" i="1"/>
  <c r="H47" i="7" s="1"/>
  <c r="BF273" i="1"/>
  <c r="H271" i="7" s="1"/>
  <c r="BF709" i="1"/>
  <c r="H707" i="7" s="1"/>
  <c r="BF677" i="1"/>
  <c r="H675" i="7" s="1"/>
  <c r="BF223" i="1"/>
  <c r="H221" i="7" s="1"/>
  <c r="BF123" i="1"/>
  <c r="H121" i="7" s="1"/>
  <c r="BF555" i="1"/>
  <c r="H553" i="7" s="1"/>
  <c r="BF214" i="1"/>
  <c r="H212" i="7" s="1"/>
  <c r="BF740" i="1"/>
  <c r="H738" i="7" s="1"/>
  <c r="BF689" i="1"/>
  <c r="H687" i="7" s="1"/>
  <c r="BF446" i="1"/>
  <c r="H444" i="7" s="1"/>
  <c r="BF366" i="1"/>
  <c r="H364" i="7" s="1"/>
  <c r="BF155" i="1"/>
  <c r="H153" i="7" s="1"/>
  <c r="BF773" i="1"/>
  <c r="H771" i="7" s="1"/>
  <c r="BF753" i="1"/>
  <c r="H751" i="7" s="1"/>
  <c r="BF72" i="1"/>
  <c r="H70" i="7" s="1"/>
  <c r="BF335" i="1"/>
  <c r="H333" i="7" s="1"/>
  <c r="BF296" i="1"/>
  <c r="H294" i="7" s="1"/>
  <c r="BF220" i="1"/>
  <c r="H218" i="7" s="1"/>
  <c r="BF137" i="1"/>
  <c r="H135" i="7" s="1"/>
  <c r="BF85" i="1"/>
  <c r="H83" i="7" s="1"/>
  <c r="BF420" i="1"/>
  <c r="H418" i="7" s="1"/>
  <c r="BF116" i="1"/>
  <c r="H114" i="7" s="1"/>
  <c r="BF339" i="1"/>
  <c r="H337" i="7" s="1"/>
  <c r="BF760" i="1"/>
  <c r="H758" i="7" s="1"/>
  <c r="BF379" i="1"/>
  <c r="H377" i="7" s="1"/>
  <c r="BF360" i="1"/>
  <c r="H358" i="7" s="1"/>
  <c r="BF233" i="1"/>
  <c r="H231" i="7" s="1"/>
  <c r="BF340" i="1"/>
  <c r="H338" i="7" s="1"/>
  <c r="BF707" i="1"/>
  <c r="H705" i="7" s="1"/>
  <c r="BF347" i="1"/>
  <c r="H345" i="7" s="1"/>
  <c r="BF149" i="1"/>
  <c r="H147" i="7" s="1"/>
  <c r="C523" i="7"/>
  <c r="BF525" i="1"/>
  <c r="H523" i="7" s="1"/>
  <c r="BF605" i="1"/>
  <c r="H603" i="7" s="1"/>
  <c r="BF443" i="1"/>
  <c r="H441" i="7" s="1"/>
  <c r="BF643" i="1"/>
  <c r="H641" i="7" s="1"/>
  <c r="BF97" i="1"/>
  <c r="H95" i="7" s="1"/>
  <c r="BF511" i="1"/>
  <c r="H509" i="7" s="1"/>
  <c r="BF159" i="1"/>
  <c r="H157" i="7" s="1"/>
  <c r="BF700" i="1"/>
  <c r="H698" i="7" s="1"/>
  <c r="BF543" i="1"/>
  <c r="H541" i="7" s="1"/>
  <c r="BF638" i="1"/>
  <c r="H636" i="7" s="1"/>
  <c r="BF319" i="1"/>
  <c r="H317" i="7" s="1"/>
  <c r="BF281" i="1"/>
  <c r="H279" i="7" s="1"/>
  <c r="BF185" i="1"/>
  <c r="H183" i="7" s="1"/>
  <c r="BF305" i="1"/>
  <c r="H303" i="7" s="1"/>
  <c r="BF263" i="1"/>
  <c r="H261" i="7" s="1"/>
  <c r="BF338" i="1"/>
  <c r="H336" i="7" s="1"/>
  <c r="BF403" i="1"/>
  <c r="H401" i="7" s="1"/>
  <c r="BF563" i="1"/>
  <c r="H561" i="7" s="1"/>
  <c r="BF65" i="1"/>
  <c r="H63" i="7" s="1"/>
  <c r="BF668" i="1"/>
  <c r="H666" i="7" s="1"/>
  <c r="BF659" i="1"/>
  <c r="H657" i="7" s="1"/>
  <c r="BF135" i="1"/>
  <c r="H133" i="7" s="1"/>
  <c r="BF710" i="1"/>
  <c r="H708" i="7" s="1"/>
  <c r="BF737" i="1"/>
  <c r="H735" i="7" s="1"/>
  <c r="BF449" i="1"/>
  <c r="H447" i="7" s="1"/>
  <c r="BF228" i="1"/>
  <c r="H226" i="7" s="1"/>
  <c r="BF53" i="1"/>
  <c r="H51" i="7" s="1"/>
  <c r="BF180" i="1"/>
  <c r="H178" i="7" s="1"/>
  <c r="BF142" i="1"/>
  <c r="H140" i="7" s="1"/>
  <c r="BF320" i="1"/>
  <c r="H318" i="7" s="1"/>
  <c r="BF593" i="1"/>
  <c r="H591" i="7" s="1"/>
  <c r="BF190" i="1"/>
  <c r="H188" i="7" s="1"/>
  <c r="BF315" i="1"/>
  <c r="H313" i="7" s="1"/>
  <c r="BF274" i="1"/>
  <c r="H272" i="7" s="1"/>
  <c r="BF271" i="1"/>
  <c r="H269" i="7" s="1"/>
  <c r="BF189" i="1"/>
  <c r="H187" i="7" s="1"/>
  <c r="BF279" i="1"/>
  <c r="H277" i="7" s="1"/>
  <c r="C253" i="7"/>
  <c r="BF255" i="1"/>
  <c r="H253" i="7" s="1"/>
  <c r="BF552" i="1"/>
  <c r="H550" i="7" s="1"/>
  <c r="BF635" i="1"/>
  <c r="H633" i="7" s="1"/>
  <c r="BF571" i="1"/>
  <c r="H569" i="7" s="1"/>
  <c r="BF475" i="1"/>
  <c r="H473" i="7" s="1"/>
  <c r="BF106" i="1"/>
  <c r="H104" i="7" s="1"/>
  <c r="BF609" i="1"/>
  <c r="H607" i="7" s="1"/>
  <c r="BF109" i="1"/>
  <c r="H107" i="7" s="1"/>
  <c r="BF126" i="1"/>
  <c r="H124" i="7" s="1"/>
  <c r="BF682" i="1"/>
  <c r="H680" i="7" s="1"/>
  <c r="BF549" i="1"/>
  <c r="H547" i="7" s="1"/>
  <c r="BF356" i="1"/>
  <c r="H354" i="7" s="1"/>
  <c r="BF222" i="1"/>
  <c r="H220" i="7" s="1"/>
  <c r="BF557" i="1"/>
  <c r="H555" i="7" s="1"/>
  <c r="BF218" i="1"/>
  <c r="H216" i="7" s="1"/>
  <c r="BF745" i="1"/>
  <c r="H743" i="7" s="1"/>
  <c r="BF466" i="1"/>
  <c r="H464" i="7" s="1"/>
  <c r="BF325" i="1"/>
  <c r="H323" i="7" s="1"/>
  <c r="BF267" i="1"/>
  <c r="H265" i="7" s="1"/>
  <c r="BF186" i="1"/>
  <c r="H184" i="7" s="1"/>
  <c r="BF176" i="1"/>
  <c r="H174" i="7" s="1"/>
  <c r="BF734" i="1"/>
  <c r="H732" i="7" s="1"/>
  <c r="BF608" i="1"/>
  <c r="H606" i="7" s="1"/>
  <c r="BF544" i="1"/>
  <c r="H542" i="7" s="1"/>
  <c r="BF307" i="1"/>
  <c r="H305" i="7" s="1"/>
  <c r="BF94" i="1"/>
  <c r="H92" i="7" s="1"/>
  <c r="BF711" i="1"/>
  <c r="H709" i="7" s="1"/>
  <c r="BF174" i="1"/>
  <c r="H172" i="7" s="1"/>
  <c r="BF104" i="1"/>
  <c r="H102" i="7" s="1"/>
  <c r="BF191" i="1"/>
  <c r="H189" i="7" s="1"/>
  <c r="BF196" i="1"/>
  <c r="H194" i="7" s="1"/>
  <c r="BF370" i="1"/>
  <c r="H368" i="7" s="1"/>
  <c r="BF393" i="1"/>
  <c r="H391" i="7" s="1"/>
  <c r="BF389" i="1"/>
  <c r="H387" i="7" s="1"/>
  <c r="C65" i="7"/>
  <c r="BF67" i="1"/>
  <c r="H65" i="7" s="1"/>
  <c r="C403" i="7"/>
  <c r="BF405" i="1"/>
  <c r="H403" i="7" s="1"/>
  <c r="C563" i="7"/>
  <c r="BF565" i="1"/>
  <c r="H563" i="7" s="1"/>
  <c r="BF485" i="1"/>
  <c r="H483" i="7" s="1"/>
  <c r="BF496" i="1"/>
  <c r="H494" i="7" s="1"/>
  <c r="BF457" i="1"/>
  <c r="H455" i="7" s="1"/>
  <c r="BF117" i="1"/>
  <c r="H115" i="7" s="1"/>
  <c r="BF651" i="1"/>
  <c r="H649" i="7" s="1"/>
  <c r="BF768" i="1"/>
  <c r="H766" i="7" s="1"/>
  <c r="BF188" i="1"/>
  <c r="H186" i="7" s="1"/>
  <c r="BF481" i="1"/>
  <c r="H479" i="7" s="1"/>
  <c r="BF527" i="1"/>
  <c r="H525" i="7" s="1"/>
  <c r="BF209" i="1"/>
  <c r="H207" i="7" s="1"/>
  <c r="BF645" i="1"/>
  <c r="H643" i="7" s="1"/>
  <c r="BF461" i="1"/>
  <c r="H459" i="7" s="1"/>
  <c r="BF397" i="1"/>
  <c r="H395" i="7" s="1"/>
  <c r="BF236" i="1"/>
  <c r="H234" i="7" s="1"/>
  <c r="BF766" i="1"/>
  <c r="H764" i="7" s="1"/>
  <c r="BF474" i="1"/>
  <c r="H472" i="7" s="1"/>
  <c r="BF472" i="1"/>
  <c r="H470" i="7" s="1"/>
  <c r="BF573" i="1"/>
  <c r="H571" i="7" s="1"/>
  <c r="BF460" i="1"/>
  <c r="H458" i="7" s="1"/>
  <c r="BF752" i="1"/>
  <c r="H750" i="7" s="1"/>
  <c r="BF56" i="1"/>
  <c r="H54" i="7" s="1"/>
  <c r="BF327" i="1"/>
  <c r="H325" i="7" s="1"/>
  <c r="BF286" i="1"/>
  <c r="H284" i="7" s="1"/>
  <c r="BF128" i="1"/>
  <c r="H126" i="7" s="1"/>
  <c r="C642" i="7"/>
  <c r="BF644" i="1"/>
  <c r="H642" i="7" s="1"/>
  <c r="C510" i="7"/>
  <c r="BF512" i="1"/>
  <c r="H510" i="7" s="1"/>
  <c r="C404" i="7"/>
  <c r="BF406" i="1"/>
  <c r="H404" i="7" s="1"/>
  <c r="C694" i="7"/>
  <c r="BF696" i="1"/>
  <c r="H694" i="7" s="1"/>
  <c r="C489" i="7"/>
  <c r="BF491" i="1"/>
  <c r="H489" i="7" s="1"/>
  <c r="C97" i="7"/>
  <c r="BF99" i="1"/>
  <c r="H97" i="7" s="1"/>
  <c r="C505" i="7"/>
  <c r="BF507" i="1"/>
  <c r="H505" i="7" s="1"/>
  <c r="C286" i="7"/>
  <c r="BF288" i="1"/>
  <c r="H286" i="7" s="1"/>
  <c r="C573" i="7"/>
  <c r="BF575" i="1"/>
  <c r="H573" i="7" s="1"/>
  <c r="C497" i="7"/>
  <c r="BF499" i="1"/>
  <c r="H497" i="7" s="1"/>
  <c r="C240" i="7"/>
  <c r="BF242" i="1"/>
  <c r="H240" i="7" s="1"/>
  <c r="BF626" i="1"/>
  <c r="H624" i="7" s="1"/>
  <c r="G624" i="7"/>
  <c r="BF221" i="1"/>
  <c r="H219" i="7" s="1"/>
  <c r="G219" i="7"/>
  <c r="BF74" i="1"/>
  <c r="H72" i="7" s="1"/>
  <c r="G72" i="7"/>
  <c r="BF622" i="1"/>
  <c r="H620" i="7" s="1"/>
  <c r="C620" i="7"/>
  <c r="BF540" i="1"/>
  <c r="H538" i="7" s="1"/>
  <c r="G538" i="7"/>
  <c r="BF492" i="1"/>
  <c r="H490" i="7" s="1"/>
  <c r="G490" i="7"/>
  <c r="BF334" i="1"/>
  <c r="H332" i="7" s="1"/>
  <c r="C332" i="7"/>
  <c r="BF217" i="1"/>
  <c r="H215" i="7" s="1"/>
  <c r="G215" i="7"/>
  <c r="BF146" i="1"/>
  <c r="H144" i="7" s="1"/>
  <c r="C144" i="7"/>
  <c r="BF89" i="1"/>
  <c r="H87" i="7" s="1"/>
  <c r="G87" i="7"/>
  <c r="BF770" i="1"/>
  <c r="H768" i="7" s="1"/>
  <c r="G768" i="7"/>
  <c r="BF385" i="1"/>
  <c r="H383" i="7" s="1"/>
  <c r="D383" i="7"/>
  <c r="BF412" i="1"/>
  <c r="H410" i="7" s="1"/>
  <c r="D410" i="7"/>
  <c r="BF522" i="1"/>
  <c r="H520" i="7" s="1"/>
  <c r="F520" i="7"/>
  <c r="BF722" i="1"/>
  <c r="H720" i="7" s="1"/>
  <c r="G720" i="7"/>
  <c r="BF685" i="1"/>
  <c r="H683" i="7" s="1"/>
  <c r="BF561" i="1"/>
  <c r="H559" i="7" s="1"/>
  <c r="G559" i="7"/>
  <c r="BF451" i="1"/>
  <c r="H449" i="7" s="1"/>
  <c r="BF266" i="1"/>
  <c r="H264" i="7" s="1"/>
  <c r="F264" i="7"/>
  <c r="BF264" i="1"/>
  <c r="H262" i="7" s="1"/>
  <c r="G262" i="7"/>
  <c r="BF182" i="1"/>
  <c r="H180" i="7" s="1"/>
  <c r="BF62" i="1"/>
  <c r="H60" i="7" s="1"/>
  <c r="BF738" i="1"/>
  <c r="H736" i="7" s="1"/>
  <c r="G736" i="7"/>
  <c r="BF632" i="1"/>
  <c r="H630" i="7" s="1"/>
  <c r="BF716" i="1"/>
  <c r="H714" i="7" s="1"/>
  <c r="G714" i="7"/>
  <c r="BF639" i="1"/>
  <c r="H637" i="7" s="1"/>
  <c r="G637" i="7"/>
  <c r="BF628" i="1"/>
  <c r="H626" i="7" s="1"/>
  <c r="D626" i="7"/>
  <c r="BF596" i="1"/>
  <c r="H594" i="7" s="1"/>
  <c r="D594" i="7"/>
  <c r="BF550" i="1"/>
  <c r="H548" i="7" s="1"/>
  <c r="F548" i="7"/>
  <c r="BF572" i="1"/>
  <c r="H570" i="7" s="1"/>
  <c r="G570" i="7"/>
  <c r="BF556" i="1"/>
  <c r="H554" i="7" s="1"/>
  <c r="G554" i="7"/>
  <c r="BF523" i="1"/>
  <c r="H521" i="7" s="1"/>
  <c r="BF468" i="1"/>
  <c r="H466" i="7" s="1"/>
  <c r="G466" i="7"/>
  <c r="BF371" i="1"/>
  <c r="H369" i="7" s="1"/>
  <c r="F369" i="7"/>
  <c r="BF441" i="1"/>
  <c r="H439" i="7" s="1"/>
  <c r="D439" i="7"/>
  <c r="BF372" i="1"/>
  <c r="H370" i="7" s="1"/>
  <c r="BF330" i="1"/>
  <c r="H328" i="7" s="1"/>
  <c r="C328" i="7"/>
  <c r="BF314" i="1"/>
  <c r="H312" i="7" s="1"/>
  <c r="C312" i="7"/>
  <c r="BF156" i="1"/>
  <c r="H154" i="7" s="1"/>
  <c r="C154" i="7"/>
  <c r="BF567" i="1"/>
  <c r="H565" i="7" s="1"/>
  <c r="BF648" i="1"/>
  <c r="H646" i="7" s="1"/>
  <c r="BF736" i="1"/>
  <c r="H734" i="7" s="1"/>
  <c r="BF407" i="1"/>
  <c r="H405" i="7" s="1"/>
  <c r="D405" i="7"/>
  <c r="BF601" i="1"/>
  <c r="H599" i="7" s="1"/>
  <c r="BF691" i="1"/>
  <c r="H689" i="7" s="1"/>
  <c r="BF469" i="1"/>
  <c r="H467" i="7" s="1"/>
  <c r="BF413" i="1"/>
  <c r="H411" i="7" s="1"/>
  <c r="BF541" i="1"/>
  <c r="H539" i="7" s="1"/>
  <c r="G539" i="7"/>
  <c r="BF501" i="1"/>
  <c r="H499" i="7" s="1"/>
  <c r="G499" i="7"/>
  <c r="BF368" i="1"/>
  <c r="H366" i="7" s="1"/>
  <c r="BF350" i="1"/>
  <c r="H348" i="7" s="1"/>
  <c r="BF245" i="1"/>
  <c r="H243" i="7" s="1"/>
  <c r="BF200" i="1"/>
  <c r="H198" i="7" s="1"/>
  <c r="BF45" i="1"/>
  <c r="H43" i="7" s="1"/>
  <c r="BF352" i="1"/>
  <c r="H350" i="7" s="1"/>
  <c r="F350" i="7"/>
  <c r="BF767" i="1"/>
  <c r="H765" i="7" s="1"/>
  <c r="BF633" i="1"/>
  <c r="H631" i="7" s="1"/>
  <c r="BF597" i="1"/>
  <c r="H595" i="7" s="1"/>
  <c r="BF518" i="1"/>
  <c r="H516" i="7" s="1"/>
  <c r="F516" i="7"/>
  <c r="BF495" i="1"/>
  <c r="H493" i="7" s="1"/>
  <c r="BF613" i="1"/>
  <c r="H611" i="7" s="1"/>
  <c r="G611" i="7"/>
  <c r="BF114" i="1"/>
  <c r="H112" i="7" s="1"/>
  <c r="BF642" i="1"/>
  <c r="H640" i="7" s="1"/>
  <c r="BF434" i="1"/>
  <c r="H432" i="7" s="1"/>
  <c r="C432" i="7"/>
  <c r="BF640" i="1"/>
  <c r="H638" i="7" s="1"/>
  <c r="G638" i="7"/>
  <c r="BF445" i="1"/>
  <c r="H443" i="7" s="1"/>
  <c r="C443" i="7"/>
  <c r="BF295" i="1"/>
  <c r="H293" i="7" s="1"/>
  <c r="C293" i="7"/>
  <c r="BF201" i="1"/>
  <c r="H199" i="7" s="1"/>
  <c r="BF690" i="1"/>
  <c r="H688" i="7" s="1"/>
  <c r="C688" i="7"/>
  <c r="BF419" i="1"/>
  <c r="H417" i="7" s="1"/>
  <c r="C417" i="7"/>
  <c r="BF170" i="1"/>
  <c r="H168" i="7" s="1"/>
  <c r="G168" i="7"/>
  <c r="BF240" i="1"/>
  <c r="H238" i="7" s="1"/>
  <c r="D238" i="7"/>
  <c r="BF224" i="1"/>
  <c r="H222" i="7" s="1"/>
  <c r="D222" i="7"/>
  <c r="BF183" i="1"/>
  <c r="H181" i="7" s="1"/>
  <c r="C181" i="7"/>
  <c r="BF98" i="1"/>
  <c r="H96" i="7" s="1"/>
  <c r="C96" i="7"/>
  <c r="BF394" i="1"/>
  <c r="H392" i="7" s="1"/>
  <c r="BF268" i="1"/>
  <c r="H266" i="7" s="1"/>
  <c r="F266" i="7"/>
  <c r="BF197" i="1"/>
  <c r="H195" i="7" s="1"/>
  <c r="BF130" i="1"/>
  <c r="H128" i="7" s="1"/>
  <c r="BF440" i="1"/>
  <c r="H438" i="7" s="1"/>
  <c r="C438" i="7"/>
  <c r="BF285" i="1"/>
  <c r="H283" i="7" s="1"/>
  <c r="F283" i="7"/>
  <c r="BF442" i="1"/>
  <c r="H440" i="7" s="1"/>
  <c r="BF166" i="1"/>
  <c r="H164" i="7" s="1"/>
  <c r="D164" i="7"/>
  <c r="BF235" i="1"/>
  <c r="H233" i="7" s="1"/>
  <c r="C233" i="7"/>
  <c r="BF756" i="1"/>
  <c r="H754" i="7" s="1"/>
  <c r="G754" i="7"/>
  <c r="BF602" i="1"/>
  <c r="H600" i="7" s="1"/>
  <c r="G600" i="7"/>
  <c r="BF529" i="1"/>
  <c r="H527" i="7" s="1"/>
  <c r="G527" i="7"/>
  <c r="BF465" i="1"/>
  <c r="H463" i="7" s="1"/>
  <c r="F463" i="7"/>
  <c r="BF324" i="1"/>
  <c r="H322" i="7" s="1"/>
  <c r="G322" i="7"/>
  <c r="BF348" i="1"/>
  <c r="H346" i="7" s="1"/>
  <c r="F346" i="7"/>
  <c r="BF153" i="1"/>
  <c r="H151" i="7" s="1"/>
  <c r="C151" i="7"/>
  <c r="BF471" i="1"/>
  <c r="H469" i="7" s="1"/>
  <c r="F469" i="7"/>
  <c r="BF423" i="1"/>
  <c r="H421" i="7" s="1"/>
  <c r="D421" i="7"/>
  <c r="BF524" i="1"/>
  <c r="H522" i="7" s="1"/>
  <c r="G522" i="7"/>
  <c r="BF318" i="1"/>
  <c r="H316" i="7" s="1"/>
  <c r="C316" i="7"/>
  <c r="BF165" i="1"/>
  <c r="H163" i="7" s="1"/>
  <c r="G163" i="7"/>
  <c r="BF66" i="1"/>
  <c r="H64" i="7" s="1"/>
  <c r="D64" i="7"/>
  <c r="BF415" i="1"/>
  <c r="H413" i="7" s="1"/>
  <c r="D413" i="7"/>
  <c r="BF786" i="1"/>
  <c r="H784" i="7" s="1"/>
  <c r="F784" i="7"/>
  <c r="BF746" i="1"/>
  <c r="H744" i="7" s="1"/>
  <c r="G744" i="7"/>
  <c r="BF289" i="1"/>
  <c r="H287" i="7" s="1"/>
  <c r="F287" i="7"/>
  <c r="BF750" i="1"/>
  <c r="H748" i="7" s="1"/>
  <c r="G748" i="7"/>
  <c r="BF655" i="1"/>
  <c r="H653" i="7" s="1"/>
  <c r="G653" i="7"/>
  <c r="BF566" i="1"/>
  <c r="H564" i="7" s="1"/>
  <c r="F564" i="7"/>
  <c r="BF621" i="1"/>
  <c r="H619" i="7" s="1"/>
  <c r="BF487" i="1"/>
  <c r="H485" i="7" s="1"/>
  <c r="G485" i="7"/>
  <c r="BF545" i="1"/>
  <c r="H543" i="7" s="1"/>
  <c r="G543" i="7"/>
  <c r="BF623" i="1"/>
  <c r="H621" i="7" s="1"/>
  <c r="BF316" i="1"/>
  <c r="H314" i="7" s="1"/>
  <c r="G314" i="7"/>
  <c r="BF425" i="1"/>
  <c r="H423" i="7" s="1"/>
  <c r="D423" i="7"/>
  <c r="BF364" i="1"/>
  <c r="H362" i="7" s="1"/>
  <c r="F362" i="7"/>
  <c r="BF656" i="1"/>
  <c r="H654" i="7" s="1"/>
  <c r="D654" i="7"/>
  <c r="BF497" i="1"/>
  <c r="H495" i="7" s="1"/>
  <c r="BF735" i="1"/>
  <c r="H733" i="7" s="1"/>
  <c r="G733" i="7"/>
  <c r="BF721" i="1"/>
  <c r="H719" i="7" s="1"/>
  <c r="G719" i="7"/>
  <c r="BF788" i="1"/>
  <c r="H786" i="7" s="1"/>
  <c r="F786" i="7"/>
  <c r="BF781" i="1"/>
  <c r="H779" i="7" s="1"/>
  <c r="BF713" i="1"/>
  <c r="H711" i="7" s="1"/>
  <c r="F711" i="7"/>
  <c r="BF703" i="1"/>
  <c r="H701" i="7" s="1"/>
  <c r="G701" i="7"/>
  <c r="BF502" i="1"/>
  <c r="H500" i="7" s="1"/>
  <c r="F500" i="7"/>
  <c r="BF606" i="1"/>
  <c r="H604" i="7" s="1"/>
  <c r="C604" i="7"/>
  <c r="BF695" i="1"/>
  <c r="H693" i="7" s="1"/>
  <c r="BF610" i="1"/>
  <c r="H608" i="7" s="1"/>
  <c r="C608" i="7"/>
  <c r="BF578" i="1"/>
  <c r="H576" i="7" s="1"/>
  <c r="C576" i="7"/>
  <c r="BF519" i="1"/>
  <c r="H517" i="7" s="1"/>
  <c r="G517" i="7"/>
  <c r="BF560" i="1"/>
  <c r="H558" i="7" s="1"/>
  <c r="BF521" i="1"/>
  <c r="H519" i="7" s="1"/>
  <c r="G519" i="7"/>
  <c r="BF505" i="1"/>
  <c r="H503" i="7" s="1"/>
  <c r="G503" i="7"/>
  <c r="BF489" i="1"/>
  <c r="H487" i="7" s="1"/>
  <c r="G487" i="7"/>
  <c r="BF473" i="1"/>
  <c r="H471" i="7" s="1"/>
  <c r="G471" i="7"/>
  <c r="BF367" i="1"/>
  <c r="H365" i="7" s="1"/>
  <c r="F365" i="7"/>
  <c r="BF448" i="1"/>
  <c r="H446" i="7" s="1"/>
  <c r="F446" i="7"/>
  <c r="BF380" i="1"/>
  <c r="H378" i="7" s="1"/>
  <c r="F378" i="7"/>
  <c r="BF256" i="1"/>
  <c r="H254" i="7" s="1"/>
  <c r="G254" i="7"/>
  <c r="BF225" i="1"/>
  <c r="H223" i="7" s="1"/>
  <c r="BF207" i="1"/>
  <c r="H205" i="7" s="1"/>
  <c r="C205" i="7"/>
  <c r="BF168" i="1"/>
  <c r="H166" i="7" s="1"/>
  <c r="BF103" i="1"/>
  <c r="H101" i="7" s="1"/>
  <c r="F101" i="7"/>
  <c r="BF70" i="1"/>
  <c r="H68" i="7" s="1"/>
  <c r="F68" i="7"/>
  <c r="BF78" i="1"/>
  <c r="H76" i="7" s="1"/>
  <c r="G76" i="7"/>
  <c r="BF152" i="1"/>
  <c r="H150" i="7" s="1"/>
  <c r="BF784" i="1"/>
  <c r="H782" i="7" s="1"/>
  <c r="G782" i="7"/>
  <c r="BF625" i="1"/>
  <c r="H623" i="7" s="1"/>
  <c r="BF704" i="1"/>
  <c r="H702" i="7" s="1"/>
  <c r="D702" i="7"/>
  <c r="BF535" i="1"/>
  <c r="H533" i="7" s="1"/>
  <c r="F533" i="7"/>
  <c r="BF723" i="1"/>
  <c r="H721" i="7" s="1"/>
  <c r="F721" i="7"/>
  <c r="BF699" i="1"/>
  <c r="H697" i="7" s="1"/>
  <c r="G697" i="7"/>
  <c r="BF506" i="1"/>
  <c r="H504" i="7" s="1"/>
  <c r="F504" i="7"/>
  <c r="BF618" i="1"/>
  <c r="H616" i="7" s="1"/>
  <c r="G616" i="7"/>
  <c r="BF431" i="1"/>
  <c r="H429" i="7" s="1"/>
  <c r="D429" i="7"/>
  <c r="BF532" i="1"/>
  <c r="H530" i="7" s="1"/>
  <c r="G530" i="7"/>
  <c r="BF516" i="1"/>
  <c r="H514" i="7" s="1"/>
  <c r="G514" i="7"/>
  <c r="BF500" i="1"/>
  <c r="H498" i="7" s="1"/>
  <c r="G498" i="7"/>
  <c r="BF484" i="1"/>
  <c r="H482" i="7" s="1"/>
  <c r="G482" i="7"/>
  <c r="BF456" i="1"/>
  <c r="H454" i="7" s="1"/>
  <c r="G454" i="7"/>
  <c r="BF387" i="1"/>
  <c r="H385" i="7" s="1"/>
  <c r="BF326" i="1"/>
  <c r="H324" i="7" s="1"/>
  <c r="C324" i="7"/>
  <c r="BF362" i="1"/>
  <c r="H360" i="7" s="1"/>
  <c r="BF125" i="1"/>
  <c r="H123" i="7" s="1"/>
  <c r="BF148" i="1"/>
  <c r="H146" i="7" s="1"/>
  <c r="C146" i="7"/>
  <c r="BF162" i="1"/>
  <c r="H160" i="7" s="1"/>
  <c r="C160" i="7"/>
  <c r="BF64" i="1"/>
  <c r="H62" i="7" s="1"/>
  <c r="BF102" i="1"/>
  <c r="H100" i="7" s="1"/>
  <c r="G100" i="7"/>
  <c r="BF90" i="1"/>
  <c r="H88" i="7" s="1"/>
  <c r="G88" i="7"/>
  <c r="BF733" i="1"/>
  <c r="H731" i="7" s="1"/>
  <c r="G731" i="7"/>
  <c r="BF647" i="1"/>
  <c r="H645" i="7" s="1"/>
  <c r="G645" i="7"/>
  <c r="BF748" i="1"/>
  <c r="H746" i="7" s="1"/>
  <c r="BF665" i="1"/>
  <c r="H663" i="7" s="1"/>
  <c r="BF534" i="1"/>
  <c r="H532" i="7" s="1"/>
  <c r="F532" i="7"/>
  <c r="BF482" i="1"/>
  <c r="H480" i="7" s="1"/>
  <c r="F480" i="7"/>
  <c r="BF675" i="1"/>
  <c r="H673" i="7" s="1"/>
  <c r="BF590" i="1"/>
  <c r="H588" i="7" s="1"/>
  <c r="G588" i="7"/>
  <c r="BF558" i="1"/>
  <c r="H556" i="7" s="1"/>
  <c r="F556" i="7"/>
  <c r="BF455" i="1"/>
  <c r="H453" i="7" s="1"/>
  <c r="BF616" i="1"/>
  <c r="H614" i="7" s="1"/>
  <c r="BF533" i="1"/>
  <c r="H531" i="7" s="1"/>
  <c r="G531" i="7"/>
  <c r="BF433" i="1"/>
  <c r="H431" i="7" s="1"/>
  <c r="D431" i="7"/>
  <c r="BF328" i="1"/>
  <c r="H326" i="7" s="1"/>
  <c r="G326" i="7"/>
  <c r="BF369" i="1"/>
  <c r="H367" i="7" s="1"/>
  <c r="BF215" i="1"/>
  <c r="H213" i="7" s="1"/>
  <c r="BF122" i="1"/>
  <c r="H120" i="7" s="1"/>
  <c r="BF59" i="1"/>
  <c r="H57" i="7" s="1"/>
  <c r="BF776" i="1"/>
  <c r="H774" i="7" s="1"/>
  <c r="G774" i="7"/>
  <c r="BF727" i="1"/>
  <c r="H725" i="7" s="1"/>
  <c r="G725" i="7"/>
  <c r="BF611" i="1"/>
  <c r="H609" i="7" s="1"/>
  <c r="F609" i="7"/>
  <c r="BF586" i="1"/>
  <c r="H584" i="7" s="1"/>
  <c r="BF680" i="1"/>
  <c r="H678" i="7" s="1"/>
  <c r="G678" i="7"/>
  <c r="BF313" i="1"/>
  <c r="H311" i="7" s="1"/>
  <c r="BF650" i="1"/>
  <c r="H648" i="7" s="1"/>
  <c r="BF101" i="1"/>
  <c r="H99" i="7" s="1"/>
  <c r="BF634" i="1"/>
  <c r="H632" i="7" s="1"/>
  <c r="BF321" i="1"/>
  <c r="H319" i="7" s="1"/>
  <c r="BF426" i="1"/>
  <c r="H424" i="7" s="1"/>
  <c r="C424" i="7"/>
  <c r="BF390" i="1"/>
  <c r="H388" i="7" s="1"/>
  <c r="BF287" i="1"/>
  <c r="H285" i="7" s="1"/>
  <c r="C285" i="7"/>
  <c r="BF674" i="1"/>
  <c r="H672" i="7" s="1"/>
  <c r="C672" i="7"/>
  <c r="BF270" i="1"/>
  <c r="H268" i="7" s="1"/>
  <c r="C268" i="7"/>
  <c r="BF175" i="1"/>
  <c r="H173" i="7" s="1"/>
  <c r="C173" i="7"/>
  <c r="BF333" i="1"/>
  <c r="H331" i="7" s="1"/>
  <c r="BF179" i="1"/>
  <c r="H177" i="7" s="1"/>
  <c r="BF418" i="1"/>
  <c r="H416" i="7" s="1"/>
  <c r="BF193" i="1"/>
  <c r="H191" i="7" s="1"/>
  <c r="C191" i="7"/>
  <c r="BF308" i="1"/>
  <c r="H306" i="7" s="1"/>
  <c r="BF172" i="1"/>
  <c r="H170" i="7" s="1"/>
  <c r="BF187" i="1"/>
  <c r="H185" i="7" s="1"/>
  <c r="G185" i="7"/>
  <c r="BF311" i="1"/>
  <c r="H309" i="7" s="1"/>
  <c r="C309" i="7"/>
  <c r="BF261" i="1"/>
  <c r="H259" i="7" s="1"/>
  <c r="C259" i="7"/>
  <c r="BF402" i="1"/>
  <c r="H400" i="7" s="1"/>
  <c r="BF671" i="1"/>
  <c r="H669" i="7" s="1"/>
  <c r="G669" i="7"/>
  <c r="BF483" i="1"/>
  <c r="H481" i="7" s="1"/>
  <c r="F481" i="7"/>
  <c r="BF594" i="1"/>
  <c r="H592" i="7" s="1"/>
  <c r="C592" i="7"/>
  <c r="BF513" i="1"/>
  <c r="H511" i="7" s="1"/>
  <c r="G511" i="7"/>
  <c r="BF427" i="1"/>
  <c r="H425" i="7" s="1"/>
  <c r="D425" i="7"/>
  <c r="BF254" i="1"/>
  <c r="H252" i="7" s="1"/>
  <c r="F252" i="7"/>
  <c r="BF490" i="1"/>
  <c r="H488" i="7" s="1"/>
  <c r="F488" i="7"/>
  <c r="BF672" i="1"/>
  <c r="H670" i="7" s="1"/>
  <c r="D670" i="7"/>
  <c r="BF667" i="1"/>
  <c r="H665" i="7" s="1"/>
  <c r="G665" i="7"/>
  <c r="BF486" i="1"/>
  <c r="H484" i="7" s="1"/>
  <c r="F484" i="7"/>
  <c r="BF508" i="1"/>
  <c r="H506" i="7" s="1"/>
  <c r="G506" i="7"/>
  <c r="BF312" i="1"/>
  <c r="H310" i="7" s="1"/>
  <c r="C310" i="7"/>
  <c r="BF107" i="1"/>
  <c r="H105" i="7" s="1"/>
  <c r="G105" i="7"/>
  <c r="BF421" i="1"/>
  <c r="H419" i="7" s="1"/>
  <c r="D419" i="7"/>
  <c r="BF212" i="1"/>
  <c r="H210" i="7" s="1"/>
  <c r="G210" i="7"/>
  <c r="BF303" i="1"/>
  <c r="H301" i="7" s="1"/>
  <c r="C301" i="7"/>
  <c r="BF265" i="1"/>
  <c r="H263" i="7" s="1"/>
  <c r="C263" i="7"/>
  <c r="BF252" i="1"/>
  <c r="H250" i="7" s="1"/>
  <c r="C250" i="7"/>
  <c r="BF243" i="1"/>
  <c r="H241" i="7" s="1"/>
  <c r="C241" i="7"/>
  <c r="BF401" i="1"/>
  <c r="H399" i="7" s="1"/>
  <c r="C399" i="7"/>
  <c r="BF772" i="1"/>
  <c r="H770" i="7" s="1"/>
  <c r="G770" i="7"/>
  <c r="BF494" i="1"/>
  <c r="H492" i="7" s="1"/>
  <c r="BF542" i="1"/>
  <c r="H540" i="7" s="1"/>
  <c r="F540" i="7"/>
  <c r="BF592" i="1"/>
  <c r="H590" i="7" s="1"/>
  <c r="BF528" i="1"/>
  <c r="H526" i="7" s="1"/>
  <c r="BF411" i="1"/>
  <c r="H409" i="7" s="1"/>
  <c r="D409" i="7"/>
  <c r="BF395" i="1"/>
  <c r="H393" i="7" s="1"/>
  <c r="G393" i="7"/>
  <c r="BF344" i="1"/>
  <c r="H342" i="7" s="1"/>
  <c r="BF211" i="1"/>
  <c r="H209" i="7" s="1"/>
  <c r="F209" i="7"/>
  <c r="BF108" i="1"/>
  <c r="H106" i="7" s="1"/>
  <c r="G106" i="7"/>
  <c r="BF447" i="1"/>
  <c r="H445" i="7" s="1"/>
  <c r="G445" i="7"/>
  <c r="BF76" i="1"/>
  <c r="H74" i="7" s="1"/>
  <c r="BF782" i="1"/>
  <c r="H780" i="7" s="1"/>
  <c r="F780" i="7"/>
  <c r="BF754" i="1"/>
  <c r="H752" i="7" s="1"/>
  <c r="G752" i="7"/>
  <c r="BF762" i="1"/>
  <c r="H760" i="7" s="1"/>
  <c r="BF687" i="1"/>
  <c r="H685" i="7" s="1"/>
  <c r="G685" i="7"/>
  <c r="BF538" i="1"/>
  <c r="H536" i="7" s="1"/>
  <c r="F536" i="7"/>
  <c r="BF693" i="1"/>
  <c r="H691" i="7" s="1"/>
  <c r="BF547" i="1"/>
  <c r="H545" i="7" s="1"/>
  <c r="F545" i="7"/>
  <c r="BF603" i="1"/>
  <c r="H601" i="7" s="1"/>
  <c r="F601" i="7"/>
  <c r="BF526" i="1"/>
  <c r="H524" i="7" s="1"/>
  <c r="BF679" i="1"/>
  <c r="H677" i="7" s="1"/>
  <c r="BF551" i="1"/>
  <c r="H549" i="7" s="1"/>
  <c r="G549" i="7"/>
  <c r="BF478" i="1"/>
  <c r="H476" i="7" s="1"/>
  <c r="F476" i="7"/>
  <c r="BF624" i="1"/>
  <c r="H622" i="7" s="1"/>
  <c r="BF569" i="1"/>
  <c r="H567" i="7" s="1"/>
  <c r="G567" i="7"/>
  <c r="BF553" i="1"/>
  <c r="H551" i="7" s="1"/>
  <c r="G551" i="7"/>
  <c r="BF537" i="1"/>
  <c r="H535" i="7" s="1"/>
  <c r="G535" i="7"/>
  <c r="BF520" i="1"/>
  <c r="H518" i="7" s="1"/>
  <c r="BF504" i="1"/>
  <c r="H502" i="7" s="1"/>
  <c r="BF607" i="1"/>
  <c r="H605" i="7" s="1"/>
  <c r="BF409" i="1"/>
  <c r="H407" i="7" s="1"/>
  <c r="D407" i="7"/>
  <c r="BF376" i="1"/>
  <c r="H374" i="7" s="1"/>
  <c r="BF355" i="1"/>
  <c r="H353" i="7" s="1"/>
  <c r="G353" i="7"/>
  <c r="BF258" i="1"/>
  <c r="H256" i="7" s="1"/>
  <c r="F256" i="7"/>
  <c r="BF213" i="1"/>
  <c r="H211" i="7" s="1"/>
  <c r="G211" i="7"/>
  <c r="BF237" i="1"/>
  <c r="H235" i="7" s="1"/>
  <c r="G235" i="7"/>
  <c r="BF253" i="1"/>
  <c r="H251" i="7" s="1"/>
  <c r="G251" i="7"/>
  <c r="BF82" i="1"/>
  <c r="H80" i="7" s="1"/>
  <c r="G80" i="7"/>
  <c r="BF84" i="1"/>
  <c r="H82" i="7" s="1"/>
  <c r="BF100" i="1"/>
  <c r="H98" i="7" s="1"/>
  <c r="C98" i="7"/>
  <c r="BF417" i="1"/>
  <c r="H415" i="7" s="1"/>
  <c r="BF60" i="1"/>
  <c r="H58" i="7" s="1"/>
  <c r="G58" i="7"/>
  <c r="BF758" i="1"/>
  <c r="H756" i="7" s="1"/>
  <c r="G756" i="7"/>
  <c r="BF731" i="1"/>
  <c r="H729" i="7" s="1"/>
  <c r="G729" i="7"/>
  <c r="BF715" i="1"/>
  <c r="H713" i="7" s="1"/>
  <c r="G713" i="7"/>
  <c r="BF688" i="1"/>
  <c r="H686" i="7" s="1"/>
  <c r="D686" i="7"/>
  <c r="BF503" i="1"/>
  <c r="H501" i="7" s="1"/>
  <c r="F501" i="7"/>
  <c r="BF683" i="1"/>
  <c r="H681" i="7" s="1"/>
  <c r="G681" i="7"/>
  <c r="BF612" i="1"/>
  <c r="H610" i="7" s="1"/>
  <c r="D610" i="7"/>
  <c r="BF580" i="1"/>
  <c r="H578" i="7" s="1"/>
  <c r="D578" i="7"/>
  <c r="BF509" i="1"/>
  <c r="H507" i="7" s="1"/>
  <c r="BF439" i="1"/>
  <c r="H437" i="7" s="1"/>
  <c r="D437" i="7"/>
  <c r="BF463" i="1"/>
  <c r="H461" i="7" s="1"/>
  <c r="BF564" i="1"/>
  <c r="H562" i="7" s="1"/>
  <c r="G562" i="7"/>
  <c r="BF548" i="1"/>
  <c r="H546" i="7" s="1"/>
  <c r="G546" i="7"/>
  <c r="BF531" i="1"/>
  <c r="H529" i="7" s="1"/>
  <c r="BF515" i="1"/>
  <c r="H513" i="7" s="1"/>
  <c r="BF476" i="1"/>
  <c r="H474" i="7" s="1"/>
  <c r="G474" i="7"/>
  <c r="BF444" i="1"/>
  <c r="H442" i="7" s="1"/>
  <c r="G442" i="7"/>
  <c r="BF332" i="1"/>
  <c r="H330" i="7" s="1"/>
  <c r="G330" i="7"/>
  <c r="BF359" i="1"/>
  <c r="H357" i="7" s="1"/>
  <c r="BF383" i="1"/>
  <c r="H381" i="7" s="1"/>
  <c r="G381" i="7"/>
  <c r="BF322" i="1"/>
  <c r="H320" i="7" s="1"/>
  <c r="C320" i="7"/>
  <c r="BF400" i="1"/>
  <c r="H398" i="7" s="1"/>
  <c r="BF210" i="1"/>
  <c r="H208" i="7" s="1"/>
  <c r="G208" i="7"/>
  <c r="BF151" i="1"/>
  <c r="H149" i="7" s="1"/>
  <c r="C149" i="7"/>
  <c r="BF113" i="1"/>
  <c r="H111" i="7" s="1"/>
  <c r="G111" i="7"/>
  <c r="BF154" i="1"/>
  <c r="H152" i="7" s="1"/>
  <c r="C152" i="7"/>
  <c r="BF536" i="1"/>
  <c r="H534" i="7" s="1"/>
  <c r="G534" i="7"/>
  <c r="BF158" i="1"/>
  <c r="H156" i="7" s="1"/>
  <c r="BF717" i="1"/>
  <c r="H715" i="7" s="1"/>
  <c r="G715" i="7"/>
  <c r="BF764" i="1"/>
  <c r="H762" i="7" s="1"/>
  <c r="BF744" i="1"/>
  <c r="H742" i="7" s="1"/>
  <c r="BF595" i="1"/>
  <c r="H593" i="7" s="1"/>
  <c r="F593" i="7"/>
  <c r="BF470" i="1"/>
  <c r="H468" i="7" s="1"/>
  <c r="F468" i="7"/>
  <c r="BF684" i="1"/>
  <c r="H682" i="7" s="1"/>
  <c r="BF574" i="1"/>
  <c r="H572" i="7" s="1"/>
  <c r="C572" i="7"/>
  <c r="BF477" i="1"/>
  <c r="H475" i="7" s="1"/>
  <c r="G475" i="7"/>
  <c r="BF353" i="1"/>
  <c r="H351" i="7" s="1"/>
  <c r="BF382" i="1"/>
  <c r="H380" i="7" s="1"/>
  <c r="BF260" i="1"/>
  <c r="H258" i="7" s="1"/>
  <c r="F258" i="7"/>
  <c r="BF234" i="1"/>
  <c r="H232" i="7" s="1"/>
  <c r="BF163" i="1"/>
  <c r="H161" i="7" s="1"/>
  <c r="C161" i="7"/>
  <c r="BF479" i="1"/>
  <c r="H477" i="7" s="1"/>
  <c r="BF121" i="1"/>
  <c r="H119" i="7" s="1"/>
  <c r="G119" i="7"/>
  <c r="BF55" i="1"/>
  <c r="H53" i="7" s="1"/>
  <c r="C53" i="7"/>
  <c r="BF749" i="1"/>
  <c r="H747" i="7" s="1"/>
  <c r="BF664" i="1"/>
  <c r="H662" i="7" s="1"/>
  <c r="BF559" i="1"/>
  <c r="H557" i="7" s="1"/>
  <c r="BF160" i="1"/>
  <c r="H158" i="7" s="1"/>
  <c r="BF702" i="1"/>
  <c r="H700" i="7" s="1"/>
  <c r="BF120" i="1"/>
  <c r="H118" i="7" s="1"/>
  <c r="BF652" i="1"/>
  <c r="H650" i="7" s="1"/>
  <c r="C650" i="7"/>
  <c r="BF134" i="1"/>
  <c r="H132" i="7" s="1"/>
  <c r="G132" i="7"/>
  <c r="BF95" i="1"/>
  <c r="H93" i="7" s="1"/>
  <c r="C93" i="7"/>
  <c r="BF570" i="1"/>
  <c r="H568" i="7" s="1"/>
  <c r="F568" i="7"/>
  <c r="BF251" i="1"/>
  <c r="H249" i="7" s="1"/>
  <c r="BF646" i="1"/>
  <c r="H644" i="7" s="1"/>
  <c r="C644" i="7"/>
  <c r="BF658" i="1"/>
  <c r="H656" i="7" s="1"/>
  <c r="C656" i="7"/>
  <c r="BF424" i="1"/>
  <c r="H422" i="7" s="1"/>
  <c r="C422" i="7"/>
  <c r="BF408" i="1"/>
  <c r="H406" i="7" s="1"/>
  <c r="C406" i="7"/>
  <c r="BF302" i="1"/>
  <c r="H300" i="7" s="1"/>
  <c r="C300" i="7"/>
  <c r="BF269" i="1"/>
  <c r="H267" i="7" s="1"/>
  <c r="C267" i="7"/>
  <c r="BF248" i="1"/>
  <c r="H246" i="7" s="1"/>
  <c r="D246" i="7"/>
  <c r="BF232" i="1"/>
  <c r="H230" i="7" s="1"/>
  <c r="D230" i="7"/>
  <c r="BF216" i="1"/>
  <c r="H214" i="7" s="1"/>
  <c r="D214" i="7"/>
  <c r="BF68" i="1"/>
  <c r="H66" i="7" s="1"/>
  <c r="F66" i="7"/>
  <c r="BF88" i="1"/>
  <c r="H86" i="7" s="1"/>
  <c r="C86" i="7"/>
  <c r="BF293" i="1"/>
  <c r="H291" i="7" s="1"/>
  <c r="BF203" i="1"/>
  <c r="H201" i="7" s="1"/>
  <c r="BF437" i="1"/>
  <c r="H435" i="7" s="1"/>
  <c r="C435" i="7"/>
  <c r="BF259" i="1"/>
  <c r="H257" i="7" s="1"/>
  <c r="F257" i="7"/>
  <c r="BF416" i="1"/>
  <c r="H414" i="7" s="1"/>
  <c r="D414" i="7"/>
  <c r="BF244" i="1"/>
  <c r="H242" i="7" s="1"/>
  <c r="D242" i="7"/>
  <c r="BF432" i="1"/>
  <c r="H430" i="7" s="1"/>
  <c r="BF301" i="1"/>
  <c r="H299" i="7" s="1"/>
  <c r="BF219" i="1"/>
  <c r="H217" i="7" s="1"/>
  <c r="C217" i="7"/>
  <c r="BF742" i="1"/>
  <c r="H740" i="7" s="1"/>
  <c r="C740" i="7"/>
  <c r="BF554" i="1"/>
  <c r="H552" i="7" s="1"/>
  <c r="BF582" i="1"/>
  <c r="H580" i="7" s="1"/>
  <c r="BF630" i="1"/>
  <c r="H628" i="7" s="1"/>
  <c r="BF498" i="1"/>
  <c r="H496" i="7" s="1"/>
  <c r="BF410" i="1"/>
  <c r="H408" i="7" s="1"/>
  <c r="BF510" i="1"/>
  <c r="H508" i="7" s="1"/>
  <c r="BF262" i="1"/>
  <c r="H260" i="7" s="1"/>
  <c r="BF546" i="1"/>
  <c r="H544" i="7" s="1"/>
  <c r="BF452" i="1"/>
  <c r="H450" i="7" s="1"/>
  <c r="BF719" i="1"/>
  <c r="H717" i="7" s="1"/>
  <c r="BF598" i="1"/>
  <c r="H596" i="7" s="1"/>
  <c r="BF780" i="1"/>
  <c r="H778" i="7" s="1"/>
  <c r="BF774" i="1"/>
  <c r="H772" i="7" s="1"/>
  <c r="BF530" i="1"/>
  <c r="H528" i="7" s="1"/>
  <c r="BF351" i="1"/>
  <c r="H349" i="7" s="1"/>
  <c r="BF579" i="1"/>
  <c r="H577" i="7" s="1"/>
  <c r="BF627" i="1"/>
  <c r="H625" i="7" s="1"/>
  <c r="BF729" i="1"/>
  <c r="H727" i="7" s="1"/>
  <c r="BF514" i="1"/>
  <c r="H512" i="7" s="1"/>
  <c r="BF587" i="1"/>
  <c r="H585" i="7" s="1"/>
  <c r="BF435" i="1"/>
  <c r="H433" i="7" s="1"/>
  <c r="BF614" i="1"/>
  <c r="H612" i="7" s="1"/>
  <c r="BF562" i="1"/>
  <c r="H560" i="7" s="1"/>
  <c r="BF778" i="1"/>
  <c r="H776" i="7" s="1"/>
  <c r="BF619" i="1"/>
  <c r="H617" i="7" s="1"/>
  <c r="BF208" i="1"/>
  <c r="H206" i="7" s="1"/>
  <c r="B5" i="12"/>
  <c r="B6" i="12"/>
  <c r="B7" i="12"/>
  <c r="B8" i="12"/>
  <c r="B9" i="12"/>
  <c r="B10" i="12"/>
  <c r="B11" i="12"/>
  <c r="B12" i="12"/>
  <c r="B13" i="12"/>
  <c r="B14" i="12"/>
  <c r="B15" i="12"/>
  <c r="B16" i="12"/>
  <c r="B17" i="12"/>
  <c r="B18" i="12"/>
  <c r="B19" i="12"/>
  <c r="B20" i="12"/>
  <c r="B21" i="12"/>
  <c r="B22" i="12"/>
  <c r="B23" i="12"/>
  <c r="B24" i="12"/>
  <c r="B25" i="12"/>
  <c r="B26" i="12"/>
  <c r="B27" i="12"/>
  <c r="B28" i="12"/>
  <c r="B29" i="12"/>
  <c r="B30" i="12"/>
  <c r="B31" i="12"/>
  <c r="B32" i="12"/>
  <c r="B33" i="12"/>
  <c r="B34" i="12"/>
  <c r="B35" i="12"/>
  <c r="B36" i="12"/>
  <c r="B37" i="12"/>
  <c r="B38" i="12"/>
  <c r="B39" i="12"/>
  <c r="B40" i="12"/>
  <c r="B41" i="12"/>
  <c r="B42" i="12"/>
  <c r="B43" i="12"/>
  <c r="B4" i="12"/>
  <c r="BF83" i="1" l="1"/>
  <c r="H81" i="7" s="1"/>
  <c r="BF464" i="1"/>
  <c r="H462" i="7" s="1"/>
  <c r="BF111" i="1"/>
  <c r="H109" i="7" s="1"/>
  <c r="D788" i="7"/>
  <c r="G788" i="7"/>
  <c r="C788" i="7"/>
  <c r="F788" i="7"/>
  <c r="H788" i="7"/>
  <c r="A3" i="13"/>
  <c r="A4" i="13"/>
  <c r="A5" i="13"/>
  <c r="A6" i="13"/>
  <c r="A7" i="13"/>
  <c r="A8" i="13"/>
  <c r="A9" i="13"/>
  <c r="A10" i="13"/>
  <c r="A11" i="13"/>
  <c r="A12" i="13"/>
  <c r="A13" i="13"/>
  <c r="A14" i="13"/>
  <c r="A15" i="13"/>
  <c r="A16" i="13"/>
  <c r="A17" i="13"/>
  <c r="A18" i="13"/>
  <c r="A19" i="13"/>
  <c r="A20" i="13"/>
  <c r="A21" i="13"/>
  <c r="A22" i="13"/>
  <c r="A23" i="13"/>
  <c r="A24" i="13"/>
  <c r="A25" i="13"/>
  <c r="A26" i="13"/>
  <c r="A27" i="13"/>
  <c r="A28" i="13"/>
  <c r="A29" i="13"/>
  <c r="A30" i="13"/>
  <c r="A31" i="13"/>
  <c r="A32" i="13"/>
  <c r="A33" i="13"/>
  <c r="A34" i="13"/>
  <c r="A35" i="13"/>
  <c r="A36" i="13"/>
  <c r="A37" i="13"/>
  <c r="A38" i="13"/>
  <c r="A39" i="13"/>
  <c r="A40" i="13"/>
  <c r="A41" i="13"/>
  <c r="A2" i="13"/>
  <c r="S2" i="5"/>
  <c r="S3" i="5"/>
  <c r="S4" i="5"/>
  <c r="S5" i="5"/>
  <c r="S6" i="5"/>
  <c r="S7" i="5"/>
  <c r="S8" i="5"/>
  <c r="S9" i="5"/>
  <c r="S10" i="5"/>
  <c r="S11" i="5"/>
  <c r="S12" i="5"/>
  <c r="S13" i="5"/>
  <c r="S14" i="5"/>
  <c r="S15" i="5"/>
  <c r="S16" i="5"/>
  <c r="S17" i="5"/>
  <c r="S18" i="5"/>
  <c r="S19" i="5"/>
  <c r="S20" i="5"/>
  <c r="S21" i="5"/>
  <c r="S22" i="5"/>
  <c r="S23" i="5"/>
  <c r="S24" i="5"/>
  <c r="S25" i="5"/>
  <c r="S26" i="5"/>
  <c r="S27" i="5"/>
  <c r="S28" i="5"/>
  <c r="S29" i="5"/>
  <c r="S30" i="5"/>
  <c r="S31" i="5"/>
  <c r="S32" i="5"/>
  <c r="S33" i="5"/>
  <c r="S34" i="5"/>
  <c r="S35" i="5"/>
  <c r="S36" i="5"/>
  <c r="S37" i="5"/>
  <c r="S38" i="5"/>
  <c r="S39" i="5"/>
  <c r="S40" i="5"/>
  <c r="S41" i="5"/>
  <c r="B3" i="5"/>
  <c r="B4" i="5"/>
  <c r="B5" i="5"/>
  <c r="B6" i="5"/>
  <c r="B7" i="5"/>
  <c r="B8" i="5"/>
  <c r="B9" i="5"/>
  <c r="B10" i="5"/>
  <c r="B11" i="5"/>
  <c r="B12" i="5"/>
  <c r="B13" i="5"/>
  <c r="B14" i="5"/>
  <c r="B15" i="5"/>
  <c r="B16" i="5"/>
  <c r="B17" i="5"/>
  <c r="B18" i="5"/>
  <c r="B19" i="5"/>
  <c r="B20" i="5"/>
  <c r="B21" i="5"/>
  <c r="B22" i="5"/>
  <c r="B23" i="5"/>
  <c r="B24" i="5"/>
  <c r="B25" i="5"/>
  <c r="B26" i="5"/>
  <c r="B27" i="5"/>
  <c r="B28" i="5"/>
  <c r="B29" i="5"/>
  <c r="B30" i="5"/>
  <c r="B31" i="5"/>
  <c r="B32" i="5"/>
  <c r="B33" i="5"/>
  <c r="B34" i="5"/>
  <c r="B35" i="5"/>
  <c r="B36" i="5"/>
  <c r="B37" i="5"/>
  <c r="B38" i="5"/>
  <c r="B39" i="5"/>
  <c r="B40" i="5"/>
  <c r="B41" i="5"/>
  <c r="B2" i="5"/>
  <c r="B4" i="1" l="1"/>
  <c r="B2" i="37" s="1"/>
  <c r="B5" i="1"/>
  <c r="B3" i="37" s="1"/>
  <c r="B6" i="1"/>
  <c r="B4" i="37" s="1"/>
  <c r="B7" i="1"/>
  <c r="B5" i="37" s="1"/>
  <c r="B8" i="1"/>
  <c r="B6" i="37" s="1"/>
  <c r="B9" i="1"/>
  <c r="B7" i="37" s="1"/>
  <c r="B10" i="1"/>
  <c r="B8" i="37" s="1"/>
  <c r="B11" i="1"/>
  <c r="B9" i="37" s="1"/>
  <c r="B12" i="1"/>
  <c r="B10" i="37" s="1"/>
  <c r="B13" i="1"/>
  <c r="B11" i="37" s="1"/>
  <c r="B14" i="1"/>
  <c r="B12" i="37" s="1"/>
  <c r="B15" i="1"/>
  <c r="B13" i="37" s="1"/>
  <c r="B16" i="1"/>
  <c r="B14" i="37" s="1"/>
  <c r="B17" i="1"/>
  <c r="B15" i="37" s="1"/>
  <c r="B18" i="1"/>
  <c r="B16" i="37" s="1"/>
  <c r="B19" i="1"/>
  <c r="B17" i="37" s="1"/>
  <c r="B20" i="1"/>
  <c r="B18" i="37" s="1"/>
  <c r="B21" i="1"/>
  <c r="B19" i="37" s="1"/>
  <c r="B22" i="1"/>
  <c r="B20" i="37" s="1"/>
  <c r="B23" i="1"/>
  <c r="B21" i="37" s="1"/>
  <c r="B24" i="1"/>
  <c r="B22" i="37" s="1"/>
  <c r="B25" i="1"/>
  <c r="B23" i="37" s="1"/>
  <c r="B26" i="1"/>
  <c r="B24" i="37" s="1"/>
  <c r="B27" i="1"/>
  <c r="B25" i="37" s="1"/>
  <c r="B28" i="1"/>
  <c r="B26" i="37" s="1"/>
  <c r="B29" i="1"/>
  <c r="B27" i="37" s="1"/>
  <c r="B30" i="1"/>
  <c r="B28" i="37" s="1"/>
  <c r="B31" i="1"/>
  <c r="B29" i="37" s="1"/>
  <c r="B32" i="1"/>
  <c r="B30" i="37" s="1"/>
  <c r="B33" i="1"/>
  <c r="B31" i="37" s="1"/>
  <c r="B34" i="1"/>
  <c r="B32" i="37" s="1"/>
  <c r="B35" i="1"/>
  <c r="B33" i="37" s="1"/>
  <c r="B36" i="1"/>
  <c r="B34" i="37" s="1"/>
  <c r="B37" i="1"/>
  <c r="B35" i="37" s="1"/>
  <c r="B38" i="1"/>
  <c r="B36" i="37" s="1"/>
  <c r="B39" i="1"/>
  <c r="B37" i="37" s="1"/>
  <c r="B40" i="1"/>
  <c r="B38" i="37" s="1"/>
  <c r="B41" i="1"/>
  <c r="B39" i="37" s="1"/>
  <c r="B42" i="1"/>
  <c r="B40" i="37" s="1"/>
  <c r="B43" i="1"/>
  <c r="B41" i="37" s="1"/>
  <c r="B2" i="13" l="1"/>
  <c r="C4" i="12"/>
  <c r="C5" i="12"/>
  <c r="C6" i="12"/>
  <c r="C7" i="12"/>
  <c r="C8" i="12"/>
  <c r="C9" i="12"/>
  <c r="C10" i="12"/>
  <c r="C11" i="12"/>
  <c r="C12" i="12"/>
  <c r="C13" i="12"/>
  <c r="C14" i="12"/>
  <c r="C15" i="12"/>
  <c r="C16" i="12"/>
  <c r="C17" i="12"/>
  <c r="C18" i="12"/>
  <c r="C19" i="12"/>
  <c r="C20" i="12"/>
  <c r="C21" i="12"/>
  <c r="C22" i="12"/>
  <c r="C23" i="12"/>
  <c r="C24" i="12"/>
  <c r="C25" i="12"/>
  <c r="C26" i="12"/>
  <c r="C27" i="12"/>
  <c r="C28" i="12"/>
  <c r="C29" i="12"/>
  <c r="C30" i="12"/>
  <c r="C31" i="12"/>
  <c r="C32" i="12"/>
  <c r="C33" i="12"/>
  <c r="C34" i="12"/>
  <c r="C35" i="12"/>
  <c r="C36" i="12"/>
  <c r="C37" i="12"/>
  <c r="C38" i="12"/>
  <c r="C39" i="12"/>
  <c r="C40" i="12"/>
  <c r="C41" i="12"/>
  <c r="C42" i="12"/>
  <c r="C43" i="12"/>
  <c r="A5" i="1"/>
  <c r="A6" i="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 i="1"/>
  <c r="A5" i="6"/>
  <c r="A6" i="6"/>
  <c r="A7" i="6"/>
  <c r="A8" i="6"/>
  <c r="A9" i="6"/>
  <c r="A10" i="6"/>
  <c r="A11" i="6"/>
  <c r="A12" i="6"/>
  <c r="A13" i="6"/>
  <c r="A14" i="6"/>
  <c r="A15" i="6"/>
  <c r="A16" i="6"/>
  <c r="A17" i="6"/>
  <c r="A18" i="6"/>
  <c r="A19" i="6"/>
  <c r="A20" i="6"/>
  <c r="A21" i="6"/>
  <c r="A22" i="6"/>
  <c r="A23" i="6"/>
  <c r="A24" i="6"/>
  <c r="A25" i="6"/>
  <c r="A26" i="6"/>
  <c r="A27" i="6"/>
  <c r="A28" i="6"/>
  <c r="A29" i="6"/>
  <c r="A30" i="6"/>
  <c r="A31" i="6"/>
  <c r="A32" i="6"/>
  <c r="A33" i="6"/>
  <c r="A34" i="6"/>
  <c r="A35" i="6"/>
  <c r="A36" i="6"/>
  <c r="A37" i="6"/>
  <c r="A38" i="6"/>
  <c r="A39" i="6"/>
  <c r="A40" i="6"/>
  <c r="A41" i="6"/>
  <c r="A42" i="6"/>
  <c r="A43" i="6"/>
  <c r="A4" i="6"/>
  <c r="AN5" i="6" l="1"/>
  <c r="AN6" i="6"/>
  <c r="AN7" i="6"/>
  <c r="AN8" i="6"/>
  <c r="AN9" i="6"/>
  <c r="AN10" i="6"/>
  <c r="AN11" i="6"/>
  <c r="AN12" i="6"/>
  <c r="AN13" i="6"/>
  <c r="AN14" i="6"/>
  <c r="AN15" i="6"/>
  <c r="AN16" i="6"/>
  <c r="AN17" i="6"/>
  <c r="AN18" i="6"/>
  <c r="AN19" i="6"/>
  <c r="AN20" i="6"/>
  <c r="AN21" i="6"/>
  <c r="AN22" i="6"/>
  <c r="AN23" i="6"/>
  <c r="AN24" i="6"/>
  <c r="AN25" i="6"/>
  <c r="AN26" i="6"/>
  <c r="AN27" i="6"/>
  <c r="AN28" i="6"/>
  <c r="AN29" i="6"/>
  <c r="AN30" i="6"/>
  <c r="AN31" i="6"/>
  <c r="AN32" i="6"/>
  <c r="AN33" i="6"/>
  <c r="AN34" i="6"/>
  <c r="AN35" i="6"/>
  <c r="AN36" i="6"/>
  <c r="AN37" i="6"/>
  <c r="AN38" i="6"/>
  <c r="AN39" i="6"/>
  <c r="AN40" i="6"/>
  <c r="AN41" i="6"/>
  <c r="AN42" i="6"/>
  <c r="AN43" i="6"/>
  <c r="AN4" i="6"/>
  <c r="M3" i="7" l="1"/>
  <c r="B3" i="7"/>
  <c r="M4" i="7"/>
  <c r="B4" i="7"/>
  <c r="M5" i="7"/>
  <c r="B5" i="7"/>
  <c r="M6" i="7"/>
  <c r="B6" i="7"/>
  <c r="M7" i="7"/>
  <c r="B7" i="7"/>
  <c r="M8" i="7"/>
  <c r="B8" i="7"/>
  <c r="M9" i="7"/>
  <c r="B9" i="7"/>
  <c r="M10" i="7"/>
  <c r="B10" i="7"/>
  <c r="M11" i="7"/>
  <c r="B11" i="7"/>
  <c r="M12" i="7"/>
  <c r="B12" i="7"/>
  <c r="M13" i="7"/>
  <c r="B13" i="7"/>
  <c r="M14" i="7"/>
  <c r="B14" i="7"/>
  <c r="M15" i="7"/>
  <c r="B15" i="7"/>
  <c r="M16" i="7"/>
  <c r="B16" i="7"/>
  <c r="M17" i="7"/>
  <c r="B17" i="7"/>
  <c r="M18" i="7"/>
  <c r="B18" i="7"/>
  <c r="M19" i="7"/>
  <c r="B19" i="7"/>
  <c r="M20" i="7"/>
  <c r="B20" i="7"/>
  <c r="M21" i="7"/>
  <c r="B21" i="7"/>
  <c r="M22" i="7"/>
  <c r="B22" i="7"/>
  <c r="M23" i="7"/>
  <c r="B23" i="7"/>
  <c r="M24" i="7"/>
  <c r="B24" i="7"/>
  <c r="M25" i="7"/>
  <c r="B25" i="7"/>
  <c r="M26" i="7"/>
  <c r="B26" i="7"/>
  <c r="M27" i="7"/>
  <c r="B27" i="7"/>
  <c r="M28" i="7"/>
  <c r="B28" i="7"/>
  <c r="M29" i="7"/>
  <c r="B29" i="7"/>
  <c r="M30" i="7"/>
  <c r="B30" i="7"/>
  <c r="M31" i="7"/>
  <c r="B31" i="7"/>
  <c r="M32" i="7"/>
  <c r="B32" i="7"/>
  <c r="M33" i="7"/>
  <c r="B33" i="7"/>
  <c r="M34" i="7"/>
  <c r="B34" i="7"/>
  <c r="M35" i="7"/>
  <c r="B35" i="7"/>
  <c r="M36" i="7"/>
  <c r="B36" i="7"/>
  <c r="M37" i="7"/>
  <c r="B37" i="7"/>
  <c r="M38" i="7"/>
  <c r="B38" i="7"/>
  <c r="M39" i="7"/>
  <c r="B39" i="7"/>
  <c r="M40" i="7"/>
  <c r="B40" i="7"/>
  <c r="M41" i="7"/>
  <c r="B41" i="7"/>
  <c r="M2" i="7"/>
  <c r="B2" i="7"/>
  <c r="A3" i="5" l="1"/>
  <c r="A4" i="5"/>
  <c r="A5" i="5"/>
  <c r="A6" i="5"/>
  <c r="A7" i="5"/>
  <c r="A8" i="5"/>
  <c r="A9" i="5"/>
  <c r="A10" i="5"/>
  <c r="A11" i="5"/>
  <c r="A12" i="5"/>
  <c r="A13" i="5"/>
  <c r="A14" i="5"/>
  <c r="A15" i="5"/>
  <c r="A16" i="5"/>
  <c r="A17" i="5"/>
  <c r="A18" i="5"/>
  <c r="A19" i="5"/>
  <c r="A20" i="5"/>
  <c r="A21" i="5"/>
  <c r="A22" i="5"/>
  <c r="A23" i="5"/>
  <c r="A24" i="5"/>
  <c r="A25" i="5"/>
  <c r="A26" i="5"/>
  <c r="A27" i="5"/>
  <c r="A28" i="5"/>
  <c r="A29" i="5"/>
  <c r="A30" i="5"/>
  <c r="A31" i="5"/>
  <c r="A32" i="5"/>
  <c r="A33" i="5"/>
  <c r="A34" i="5"/>
  <c r="A35" i="5"/>
  <c r="A36" i="5"/>
  <c r="A37" i="5"/>
  <c r="A38" i="5"/>
  <c r="A39" i="5"/>
  <c r="A40" i="5"/>
  <c r="A41" i="5"/>
  <c r="A2" i="5"/>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41" i="34"/>
  <c r="B42" i="34"/>
  <c r="B43" i="34"/>
  <c r="B44" i="34"/>
  <c r="B45" i="34"/>
  <c r="B46" i="34"/>
  <c r="B47" i="34"/>
  <c r="B48" i="34"/>
  <c r="B49" i="34"/>
  <c r="B50" i="34"/>
  <c r="B51" i="34"/>
  <c r="B52" i="34"/>
  <c r="B53" i="34"/>
  <c r="B54" i="34"/>
  <c r="B15" i="34"/>
  <c r="R39" i="5" l="1"/>
  <c r="T39" i="5"/>
  <c r="R31" i="5"/>
  <c r="T31" i="5"/>
  <c r="R19" i="5"/>
  <c r="T19" i="5"/>
  <c r="R7" i="5"/>
  <c r="T7" i="5"/>
  <c r="R38" i="5"/>
  <c r="T38" i="5"/>
  <c r="R34" i="5"/>
  <c r="T34" i="5"/>
  <c r="R30" i="5"/>
  <c r="T30" i="5"/>
  <c r="R26" i="5"/>
  <c r="T26" i="5"/>
  <c r="R22" i="5"/>
  <c r="T22" i="5"/>
  <c r="R18" i="5"/>
  <c r="T18" i="5"/>
  <c r="R14" i="5"/>
  <c r="T14" i="5"/>
  <c r="R10" i="5"/>
  <c r="T10" i="5"/>
  <c r="R6" i="5"/>
  <c r="T6" i="5"/>
  <c r="R27" i="5"/>
  <c r="T27" i="5"/>
  <c r="R15" i="5"/>
  <c r="T15" i="5"/>
  <c r="R3" i="5"/>
  <c r="T3" i="5"/>
  <c r="R2" i="5"/>
  <c r="T2" i="5"/>
  <c r="R41" i="5"/>
  <c r="T41" i="5"/>
  <c r="R37" i="5"/>
  <c r="T37" i="5"/>
  <c r="R33" i="5"/>
  <c r="T33" i="5"/>
  <c r="R29" i="5"/>
  <c r="T29" i="5"/>
  <c r="R25" i="5"/>
  <c r="T25" i="5"/>
  <c r="R21" i="5"/>
  <c r="T21" i="5"/>
  <c r="R17" i="5"/>
  <c r="T17" i="5"/>
  <c r="R13" i="5"/>
  <c r="T13" i="5"/>
  <c r="R9" i="5"/>
  <c r="T9" i="5"/>
  <c r="R5" i="5"/>
  <c r="R43" i="5" s="1"/>
  <c r="T5" i="5"/>
  <c r="R35" i="5"/>
  <c r="T35" i="5"/>
  <c r="R23" i="5"/>
  <c r="T23" i="5"/>
  <c r="R11" i="5"/>
  <c r="T11" i="5"/>
  <c r="R40" i="5"/>
  <c r="T40" i="5"/>
  <c r="R36" i="5"/>
  <c r="T36" i="5"/>
  <c r="R32" i="5"/>
  <c r="T32" i="5"/>
  <c r="R28" i="5"/>
  <c r="T28" i="5"/>
  <c r="R24" i="5"/>
  <c r="T24" i="5"/>
  <c r="R20" i="5"/>
  <c r="T20" i="5"/>
  <c r="R16" i="5"/>
  <c r="T16" i="5"/>
  <c r="R12" i="5"/>
  <c r="T12" i="5"/>
  <c r="R8" i="5"/>
  <c r="T8" i="5"/>
  <c r="R4" i="5"/>
  <c r="T4" i="5"/>
  <c r="AE7" i="6"/>
  <c r="AX12" i="6"/>
  <c r="AE14" i="6"/>
  <c r="N15" i="6"/>
  <c r="V22" i="6"/>
  <c r="V26" i="6"/>
  <c r="N27" i="6"/>
  <c r="AE30" i="6"/>
  <c r="N33" i="6"/>
  <c r="V35" i="6"/>
  <c r="V39" i="6"/>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 i="1"/>
  <c r="F5" i="1"/>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 i="1"/>
  <c r="E5" i="1"/>
  <c r="E6"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 i="1"/>
  <c r="D5" i="1"/>
  <c r="D6" i="1"/>
  <c r="D7" i="1"/>
  <c r="D8" i="1"/>
  <c r="D9" i="1"/>
  <c r="D10" i="1"/>
  <c r="D11" i="1"/>
  <c r="D12" i="1"/>
  <c r="D13"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 i="1"/>
  <c r="E23" i="6" l="1"/>
  <c r="N23" i="6"/>
  <c r="V23" i="6"/>
  <c r="E19" i="6"/>
  <c r="N19" i="6"/>
  <c r="AE19" i="6"/>
  <c r="V19" i="6"/>
  <c r="AX19" i="6"/>
  <c r="E42" i="6"/>
  <c r="V42" i="6"/>
  <c r="AX42" i="6"/>
  <c r="N42" i="6"/>
  <c r="AE42" i="6"/>
  <c r="V38" i="6"/>
  <c r="N38" i="6"/>
  <c r="AE38" i="6"/>
  <c r="AX38" i="6"/>
  <c r="V34" i="6"/>
  <c r="N34" i="6"/>
  <c r="AE18" i="6"/>
  <c r="V18" i="6"/>
  <c r="E10" i="6"/>
  <c r="AE10" i="6"/>
  <c r="N10" i="6"/>
  <c r="AX10" i="6"/>
  <c r="N6" i="6"/>
  <c r="AX6" i="6"/>
  <c r="V6" i="6"/>
  <c r="AX41" i="6"/>
  <c r="N41" i="6"/>
  <c r="V37" i="6"/>
  <c r="E37" i="6"/>
  <c r="AX37" i="6"/>
  <c r="AE29" i="6"/>
  <c r="N29" i="6"/>
  <c r="AX29" i="6"/>
  <c r="E29" i="6"/>
  <c r="V29" i="6"/>
  <c r="V21" i="6"/>
  <c r="AE21" i="6"/>
  <c r="N21" i="6"/>
  <c r="AX17" i="6"/>
  <c r="N17" i="6"/>
  <c r="N13" i="6"/>
  <c r="AE13" i="6"/>
  <c r="V13" i="6"/>
  <c r="AX13" i="6"/>
  <c r="E13" i="6"/>
  <c r="E9" i="6"/>
  <c r="V9" i="6"/>
  <c r="AX9" i="6"/>
  <c r="AE9" i="6"/>
  <c r="N9" i="6"/>
  <c r="E5" i="6"/>
  <c r="V5" i="6"/>
  <c r="AX5" i="6"/>
  <c r="N5" i="6"/>
  <c r="AE5" i="6"/>
  <c r="V40" i="6"/>
  <c r="AX40" i="6"/>
  <c r="N40" i="6"/>
  <c r="V36" i="6"/>
  <c r="N36" i="6"/>
  <c r="AX36" i="6"/>
  <c r="AX32" i="6"/>
  <c r="N32" i="6"/>
  <c r="V32" i="6"/>
  <c r="N24" i="6"/>
  <c r="E16" i="6"/>
  <c r="V16" i="6"/>
  <c r="N16" i="6"/>
  <c r="AX16" i="6"/>
  <c r="V8" i="6"/>
  <c r="AX8" i="6"/>
  <c r="AE33" i="6"/>
  <c r="E33" i="6"/>
  <c r="AX33" i="6"/>
  <c r="V33" i="6"/>
  <c r="AE25" i="6"/>
  <c r="AX25" i="6"/>
  <c r="E25" i="6"/>
  <c r="N25" i="6"/>
  <c r="V25" i="6"/>
  <c r="AX30" i="6"/>
  <c r="E30" i="6"/>
  <c r="N30" i="6"/>
  <c r="V30" i="6"/>
  <c r="E14" i="6"/>
  <c r="AX14" i="6"/>
  <c r="AE11" i="6"/>
  <c r="N11" i="6"/>
  <c r="V11" i="6"/>
  <c r="AX28" i="6"/>
  <c r="N28" i="6"/>
  <c r="V28" i="6"/>
  <c r="E21" i="6"/>
  <c r="AX21" i="6"/>
  <c r="V20" i="6"/>
  <c r="N20" i="6"/>
  <c r="AX20" i="6"/>
  <c r="AE20" i="6"/>
  <c r="E20" i="6"/>
  <c r="V14" i="6"/>
  <c r="N14" i="6"/>
  <c r="AE43" i="6"/>
  <c r="V43" i="6"/>
  <c r="AE34" i="6"/>
  <c r="E34" i="6"/>
  <c r="AX34" i="6"/>
  <c r="AE24" i="6"/>
  <c r="E24" i="6"/>
  <c r="AX24" i="6"/>
  <c r="V24" i="6"/>
  <c r="N7" i="6"/>
  <c r="V7" i="6"/>
  <c r="AE41" i="6"/>
  <c r="V41" i="6"/>
  <c r="E41" i="6"/>
  <c r="E18" i="6"/>
  <c r="N18" i="6"/>
  <c r="AX18" i="6"/>
  <c r="V17" i="6"/>
  <c r="AE17" i="6"/>
  <c r="E17" i="6"/>
  <c r="E38" i="6"/>
  <c r="AE37" i="6"/>
  <c r="N37" i="6"/>
  <c r="AX23" i="6"/>
  <c r="V10" i="6"/>
  <c r="E6" i="6"/>
  <c r="AE6" i="6"/>
  <c r="E31" i="6"/>
  <c r="AX31" i="6"/>
  <c r="N31" i="6"/>
  <c r="AE31" i="6"/>
  <c r="V31" i="6"/>
  <c r="E39" i="6"/>
  <c r="AX39" i="6"/>
  <c r="N39" i="6"/>
  <c r="AE39" i="6"/>
  <c r="E35" i="6"/>
  <c r="AX35" i="6"/>
  <c r="N35" i="6"/>
  <c r="AE35" i="6"/>
  <c r="AX27" i="6"/>
  <c r="AE27" i="6"/>
  <c r="E27" i="6"/>
  <c r="V27" i="6"/>
  <c r="E26" i="6"/>
  <c r="AX26" i="6"/>
  <c r="N26" i="6"/>
  <c r="E22" i="6"/>
  <c r="AX22" i="6"/>
  <c r="N22" i="6"/>
  <c r="AE22" i="6"/>
  <c r="E43" i="6"/>
  <c r="AX43" i="6"/>
  <c r="N43" i="6"/>
  <c r="AE26" i="6"/>
  <c r="AE12" i="6"/>
  <c r="N12" i="6"/>
  <c r="V12" i="6"/>
  <c r="E12" i="6"/>
  <c r="AE40" i="6"/>
  <c r="AE36" i="6"/>
  <c r="AE32" i="6"/>
  <c r="AE28" i="6"/>
  <c r="E40" i="6"/>
  <c r="E36" i="6"/>
  <c r="E32" i="6"/>
  <c r="E28" i="6"/>
  <c r="AE23" i="6"/>
  <c r="AE8" i="6"/>
  <c r="N8" i="6"/>
  <c r="E8" i="6"/>
  <c r="E15" i="6"/>
  <c r="AX15" i="6"/>
  <c r="AE15" i="6"/>
  <c r="V15" i="6"/>
  <c r="E11" i="6"/>
  <c r="AX11" i="6"/>
  <c r="AE16" i="6"/>
  <c r="E7" i="6"/>
  <c r="AX7" i="6"/>
  <c r="F5" i="12" l="1"/>
  <c r="F6" i="12"/>
  <c r="F7" i="12"/>
  <c r="F8" i="12"/>
  <c r="F9" i="12"/>
  <c r="F10" i="12"/>
  <c r="F11" i="12"/>
  <c r="F12" i="12"/>
  <c r="F13" i="12"/>
  <c r="F14" i="12"/>
  <c r="F15" i="12"/>
  <c r="F16" i="12"/>
  <c r="F17" i="12"/>
  <c r="F18" i="12"/>
  <c r="F19" i="12"/>
  <c r="F20" i="12"/>
  <c r="F21" i="12"/>
  <c r="F22" i="12"/>
  <c r="F23" i="12"/>
  <c r="F24" i="12"/>
  <c r="F25" i="12"/>
  <c r="F26" i="12"/>
  <c r="F27" i="12"/>
  <c r="F28" i="12"/>
  <c r="F29" i="12"/>
  <c r="F30" i="12"/>
  <c r="F31" i="12"/>
  <c r="F32" i="12"/>
  <c r="F33" i="12"/>
  <c r="F34" i="12"/>
  <c r="F35" i="12"/>
  <c r="F36" i="12"/>
  <c r="F37" i="12"/>
  <c r="F38" i="12"/>
  <c r="F39" i="12"/>
  <c r="F40" i="12"/>
  <c r="F41" i="12"/>
  <c r="F42" i="12"/>
  <c r="F43" i="12"/>
  <c r="A5" i="12"/>
  <c r="H16" i="34"/>
  <c r="H5" i="1"/>
  <c r="U5" i="1"/>
  <c r="Z5" i="1" s="1"/>
  <c r="G3" i="37" s="1"/>
  <c r="AD5" i="1"/>
  <c r="AH5" i="1" s="1"/>
  <c r="J3" i="37" s="1"/>
  <c r="AE5" i="1"/>
  <c r="AI5" i="1" s="1"/>
  <c r="K3" i="37" s="1"/>
  <c r="AF5" i="1"/>
  <c r="AG5" i="1"/>
  <c r="AI16" i="34" s="1"/>
  <c r="A6" i="12"/>
  <c r="J17" i="34"/>
  <c r="K17" i="34"/>
  <c r="H6" i="1"/>
  <c r="U6" i="1"/>
  <c r="AD6" i="1"/>
  <c r="AH6" i="1" s="1"/>
  <c r="J4" i="37" s="1"/>
  <c r="AE6" i="1"/>
  <c r="AI6" i="1" s="1"/>
  <c r="K4" i="37" s="1"/>
  <c r="AF6" i="1"/>
  <c r="AG6" i="1"/>
  <c r="AI17" i="34" s="1"/>
  <c r="A7" i="12"/>
  <c r="H7" i="1"/>
  <c r="U7" i="1"/>
  <c r="AD7" i="1"/>
  <c r="AH7" i="1" s="1"/>
  <c r="J5" i="37" s="1"/>
  <c r="AE7" i="1"/>
  <c r="AI7" i="1" s="1"/>
  <c r="K5" i="37" s="1"/>
  <c r="AF7" i="1"/>
  <c r="AG7" i="1"/>
  <c r="A8" i="12"/>
  <c r="H19" i="34"/>
  <c r="J19" i="34"/>
  <c r="K19" i="34"/>
  <c r="H8" i="1"/>
  <c r="U8" i="1"/>
  <c r="AD8" i="1"/>
  <c r="AH8" i="1" s="1"/>
  <c r="J6" i="37" s="1"/>
  <c r="AE8" i="1"/>
  <c r="AI8" i="1" s="1"/>
  <c r="K6" i="37" s="1"/>
  <c r="AF8" i="1"/>
  <c r="AG8" i="1"/>
  <c r="AI19" i="34" s="1"/>
  <c r="A9" i="12"/>
  <c r="H9" i="1"/>
  <c r="U9" i="1"/>
  <c r="AD9" i="1"/>
  <c r="AH9" i="1" s="1"/>
  <c r="J7" i="37" s="1"/>
  <c r="AE9" i="1"/>
  <c r="AI9" i="1" s="1"/>
  <c r="K7" i="37" s="1"/>
  <c r="AF9" i="1"/>
  <c r="AG9" i="1"/>
  <c r="AI20" i="34" s="1"/>
  <c r="A10" i="12"/>
  <c r="J21" i="34"/>
  <c r="K21" i="34"/>
  <c r="H10" i="1"/>
  <c r="R10" i="1" s="1"/>
  <c r="D8" i="37" s="1"/>
  <c r="U10" i="1"/>
  <c r="P10" i="12" s="1"/>
  <c r="AD10" i="1"/>
  <c r="AH10" i="1" s="1"/>
  <c r="J8" i="37" s="1"/>
  <c r="AE10" i="1"/>
  <c r="AF10" i="1"/>
  <c r="AG10" i="1"/>
  <c r="AI21" i="34" s="1"/>
  <c r="A11" i="12"/>
  <c r="K22" i="34"/>
  <c r="H11" i="1"/>
  <c r="R11" i="1" s="1"/>
  <c r="D9" i="37" s="1"/>
  <c r="U11" i="1"/>
  <c r="Z11" i="1" s="1"/>
  <c r="G9" i="37" s="1"/>
  <c r="AD11" i="1"/>
  <c r="AH11" i="1" s="1"/>
  <c r="J9" i="37" s="1"/>
  <c r="AE11" i="1"/>
  <c r="AI11" i="1" s="1"/>
  <c r="K9" i="37" s="1"/>
  <c r="AF11" i="1"/>
  <c r="AG11" i="1"/>
  <c r="AI22" i="34" s="1"/>
  <c r="A12" i="12"/>
  <c r="G23" i="34"/>
  <c r="J23" i="34"/>
  <c r="H12" i="1"/>
  <c r="U12" i="1"/>
  <c r="AD12" i="1"/>
  <c r="AH12" i="1" s="1"/>
  <c r="J10" i="37" s="1"/>
  <c r="AE12" i="1"/>
  <c r="AI12" i="1" s="1"/>
  <c r="K10" i="37" s="1"/>
  <c r="AF12" i="1"/>
  <c r="AG12" i="1"/>
  <c r="AI23" i="34" s="1"/>
  <c r="A13" i="12"/>
  <c r="G24" i="34"/>
  <c r="J24" i="34"/>
  <c r="H13" i="1"/>
  <c r="U13" i="1"/>
  <c r="P13" i="12" s="1"/>
  <c r="AD13" i="1"/>
  <c r="AH13" i="1" s="1"/>
  <c r="AE13" i="1"/>
  <c r="AI13" i="1" s="1"/>
  <c r="AF13" i="1"/>
  <c r="AG13" i="1"/>
  <c r="A14" i="12"/>
  <c r="G25" i="34"/>
  <c r="J25" i="34"/>
  <c r="K25" i="34"/>
  <c r="H14" i="1"/>
  <c r="U14" i="1"/>
  <c r="AD14" i="1"/>
  <c r="AH14" i="1" s="1"/>
  <c r="J12" i="37" s="1"/>
  <c r="AE14" i="1"/>
  <c r="AI14" i="1" s="1"/>
  <c r="K12" i="37" s="1"/>
  <c r="AF14" i="1"/>
  <c r="AG14" i="1"/>
  <c r="AI25" i="34" s="1"/>
  <c r="A15" i="12"/>
  <c r="G26" i="34"/>
  <c r="J26" i="34"/>
  <c r="H15" i="1"/>
  <c r="R15" i="1" s="1"/>
  <c r="D13" i="37" s="1"/>
  <c r="U15" i="1"/>
  <c r="Z15" i="1" s="1"/>
  <c r="G13" i="37" s="1"/>
  <c r="AD15" i="1"/>
  <c r="AH15" i="1" s="1"/>
  <c r="J13" i="37" s="1"/>
  <c r="AE15" i="1"/>
  <c r="AI15" i="1" s="1"/>
  <c r="K13" i="37" s="1"/>
  <c r="AF15" i="1"/>
  <c r="AG15" i="1"/>
  <c r="AI26" i="34" s="1"/>
  <c r="A16" i="12"/>
  <c r="G27" i="34"/>
  <c r="J27" i="34"/>
  <c r="H16" i="1"/>
  <c r="R16" i="1" s="1"/>
  <c r="U16" i="1"/>
  <c r="AD16" i="1"/>
  <c r="AH16" i="1" s="1"/>
  <c r="AE16" i="1"/>
  <c r="AI16" i="1" s="1"/>
  <c r="AF16" i="1"/>
  <c r="AG16" i="1"/>
  <c r="AI27" i="34" s="1"/>
  <c r="A17" i="12"/>
  <c r="H17" i="1"/>
  <c r="U17" i="1"/>
  <c r="AD17" i="1"/>
  <c r="AH17" i="1" s="1"/>
  <c r="J15" i="37" s="1"/>
  <c r="AE17" i="1"/>
  <c r="AI17" i="1" s="1"/>
  <c r="K15" i="37" s="1"/>
  <c r="AF17" i="1"/>
  <c r="AG17" i="1"/>
  <c r="A18" i="12"/>
  <c r="G29" i="34"/>
  <c r="J29" i="34"/>
  <c r="K29" i="34"/>
  <c r="H18" i="1"/>
  <c r="U18" i="1"/>
  <c r="AD18" i="1"/>
  <c r="AH18" i="1" s="1"/>
  <c r="J16" i="37" s="1"/>
  <c r="AE18" i="1"/>
  <c r="AI18" i="1" s="1"/>
  <c r="K16" i="37" s="1"/>
  <c r="AF18" i="1"/>
  <c r="AG18" i="1"/>
  <c r="AI29" i="34" s="1"/>
  <c r="A19" i="12"/>
  <c r="G30" i="34"/>
  <c r="J30" i="34"/>
  <c r="H19" i="1"/>
  <c r="U19" i="1"/>
  <c r="AD19" i="1"/>
  <c r="AH19" i="1" s="1"/>
  <c r="AE19" i="1"/>
  <c r="AI19" i="1" s="1"/>
  <c r="AF19" i="1"/>
  <c r="AG19" i="1"/>
  <c r="A20" i="12"/>
  <c r="G31" i="34"/>
  <c r="J31" i="34"/>
  <c r="H20" i="1"/>
  <c r="U20" i="1"/>
  <c r="Z20" i="1" s="1"/>
  <c r="G18" i="37" s="1"/>
  <c r="AD20" i="1"/>
  <c r="AH20" i="1" s="1"/>
  <c r="J18" i="37" s="1"/>
  <c r="AE20" i="1"/>
  <c r="AI20" i="1" s="1"/>
  <c r="K18" i="37" s="1"/>
  <c r="AF20" i="1"/>
  <c r="AG20" i="1"/>
  <c r="A21" i="12"/>
  <c r="G32" i="34"/>
  <c r="J32" i="34"/>
  <c r="K32" i="34"/>
  <c r="H21" i="1"/>
  <c r="U21" i="1"/>
  <c r="AD21" i="1"/>
  <c r="AH21" i="1" s="1"/>
  <c r="J19" i="37" s="1"/>
  <c r="AE21" i="1"/>
  <c r="AI21" i="1" s="1"/>
  <c r="K19" i="37" s="1"/>
  <c r="AF21" i="1"/>
  <c r="AG21" i="1"/>
  <c r="AI32" i="34" s="1"/>
  <c r="A22" i="12"/>
  <c r="G33" i="34"/>
  <c r="J33" i="34"/>
  <c r="H22" i="1"/>
  <c r="R22" i="1" s="1"/>
  <c r="U22" i="1"/>
  <c r="Z22" i="1" s="1"/>
  <c r="AD22" i="1"/>
  <c r="AH22" i="1" s="1"/>
  <c r="AE22" i="1"/>
  <c r="AI22" i="1" s="1"/>
  <c r="AF22" i="1"/>
  <c r="AG22" i="1"/>
  <c r="A23" i="12"/>
  <c r="G34" i="34"/>
  <c r="J34" i="34"/>
  <c r="H23" i="1"/>
  <c r="R23" i="1" s="1"/>
  <c r="D21" i="37" s="1"/>
  <c r="M23" i="1"/>
  <c r="C21" i="13" s="1"/>
  <c r="U23" i="1"/>
  <c r="AD23" i="1"/>
  <c r="AH23" i="1" s="1"/>
  <c r="J21" i="37" s="1"/>
  <c r="AE23" i="1"/>
  <c r="AI23" i="1" s="1"/>
  <c r="K21" i="37" s="1"/>
  <c r="AF23" i="1"/>
  <c r="AG23" i="1"/>
  <c r="AI34" i="34" s="1"/>
  <c r="A24" i="12"/>
  <c r="G35" i="34"/>
  <c r="J35" i="34"/>
  <c r="K35" i="34"/>
  <c r="H24" i="1"/>
  <c r="U24" i="1"/>
  <c r="AD24" i="1"/>
  <c r="AH24" i="1" s="1"/>
  <c r="J22" i="37" s="1"/>
  <c r="AE24" i="1"/>
  <c r="AI24" i="1" s="1"/>
  <c r="K22" i="37" s="1"/>
  <c r="AF24" i="1"/>
  <c r="AG24" i="1"/>
  <c r="AI35" i="34" s="1"/>
  <c r="A25" i="12"/>
  <c r="G36" i="34"/>
  <c r="J36" i="34"/>
  <c r="K36" i="34"/>
  <c r="H25" i="1"/>
  <c r="R25" i="1" s="1"/>
  <c r="U25" i="1"/>
  <c r="AD25" i="1"/>
  <c r="AH25" i="1" s="1"/>
  <c r="AE25" i="1"/>
  <c r="AI25" i="1" s="1"/>
  <c r="AF25" i="1"/>
  <c r="AG25" i="1"/>
  <c r="AI36" i="34" s="1"/>
  <c r="A26" i="12"/>
  <c r="G37" i="34"/>
  <c r="J37" i="34"/>
  <c r="H26" i="1"/>
  <c r="R26" i="1" s="1"/>
  <c r="D24" i="37" s="1"/>
  <c r="U26" i="1"/>
  <c r="AD26" i="1"/>
  <c r="AH26" i="1" s="1"/>
  <c r="J24" i="37" s="1"/>
  <c r="AE26" i="1"/>
  <c r="AI26" i="1" s="1"/>
  <c r="K24" i="37" s="1"/>
  <c r="AF26" i="1"/>
  <c r="AG26" i="1"/>
  <c r="AI37" i="34" s="1"/>
  <c r="A27" i="12"/>
  <c r="G38" i="34"/>
  <c r="J38" i="34"/>
  <c r="K38" i="34"/>
  <c r="H27" i="1"/>
  <c r="R27" i="1" s="1"/>
  <c r="D25" i="37" s="1"/>
  <c r="U27" i="1"/>
  <c r="AD27" i="1"/>
  <c r="AH27" i="1" s="1"/>
  <c r="J25" i="37" s="1"/>
  <c r="AE27" i="1"/>
  <c r="AI27" i="1" s="1"/>
  <c r="K25" i="37" s="1"/>
  <c r="AF27" i="1"/>
  <c r="AG27" i="1"/>
  <c r="AI38" i="34" s="1"/>
  <c r="A28" i="12"/>
  <c r="G39" i="34"/>
  <c r="J39" i="34"/>
  <c r="K39" i="34"/>
  <c r="H28" i="1"/>
  <c r="R28" i="1" s="1"/>
  <c r="U28" i="1"/>
  <c r="AD28" i="1"/>
  <c r="AH28" i="1" s="1"/>
  <c r="AE28" i="1"/>
  <c r="AI28" i="1" s="1"/>
  <c r="AF28" i="1"/>
  <c r="AG28" i="1"/>
  <c r="AI39" i="34" s="1"/>
  <c r="A29" i="12"/>
  <c r="G40" i="34"/>
  <c r="J40" i="34"/>
  <c r="K40" i="34"/>
  <c r="H29" i="1"/>
  <c r="U29" i="1"/>
  <c r="Z29" i="1" s="1"/>
  <c r="G27" i="37" s="1"/>
  <c r="AD29" i="1"/>
  <c r="AH29" i="1" s="1"/>
  <c r="J27" i="37" s="1"/>
  <c r="AE29" i="1"/>
  <c r="AI29" i="1" s="1"/>
  <c r="K27" i="37" s="1"/>
  <c r="AF29" i="1"/>
  <c r="AG29" i="1"/>
  <c r="AI40" i="34" s="1"/>
  <c r="A30" i="12"/>
  <c r="J41" i="34"/>
  <c r="K41" i="34"/>
  <c r="H30" i="1"/>
  <c r="R30" i="1" s="1"/>
  <c r="D28" i="37" s="1"/>
  <c r="U30" i="1"/>
  <c r="AD30" i="1"/>
  <c r="AH30" i="1" s="1"/>
  <c r="J28" i="37" s="1"/>
  <c r="AE30" i="1"/>
  <c r="AF30" i="1"/>
  <c r="AG30" i="1"/>
  <c r="AI41" i="34" s="1"/>
  <c r="A31" i="12"/>
  <c r="H31" i="1"/>
  <c r="U31" i="1"/>
  <c r="AD31" i="1"/>
  <c r="AH31" i="1" s="1"/>
  <c r="AE31" i="1"/>
  <c r="AI31" i="1" s="1"/>
  <c r="AF31" i="1"/>
  <c r="AG31" i="1"/>
  <c r="A32" i="12"/>
  <c r="G43" i="34"/>
  <c r="J43" i="34"/>
  <c r="H32" i="1"/>
  <c r="U32" i="1"/>
  <c r="AD32" i="1"/>
  <c r="AH32" i="1" s="1"/>
  <c r="J30" i="37" s="1"/>
  <c r="AE32" i="1"/>
  <c r="AI32" i="1" s="1"/>
  <c r="K30" i="37" s="1"/>
  <c r="AF32" i="1"/>
  <c r="AG32" i="1"/>
  <c r="A33" i="12"/>
  <c r="G44" i="34"/>
  <c r="J44" i="34"/>
  <c r="H33" i="1"/>
  <c r="U33" i="1"/>
  <c r="AD33" i="1"/>
  <c r="AH33" i="1" s="1"/>
  <c r="J31" i="37" s="1"/>
  <c r="AE33" i="1"/>
  <c r="AI33" i="1" s="1"/>
  <c r="K31" i="37" s="1"/>
  <c r="AF33" i="1"/>
  <c r="AG33" i="1"/>
  <c r="AI44" i="34" s="1"/>
  <c r="A34" i="12"/>
  <c r="G45" i="34"/>
  <c r="J45" i="34"/>
  <c r="K45" i="34"/>
  <c r="H34" i="1"/>
  <c r="U34" i="1"/>
  <c r="AD34" i="1"/>
  <c r="AH34" i="1" s="1"/>
  <c r="AE34" i="1"/>
  <c r="AI34" i="1" s="1"/>
  <c r="AF34" i="1"/>
  <c r="AG34" i="1"/>
  <c r="AI45" i="34" s="1"/>
  <c r="A35" i="12"/>
  <c r="G46" i="34"/>
  <c r="J46" i="34"/>
  <c r="H35" i="1"/>
  <c r="R35" i="1" s="1"/>
  <c r="D33" i="37" s="1"/>
  <c r="U35" i="1"/>
  <c r="AD35" i="1"/>
  <c r="AH35" i="1" s="1"/>
  <c r="J33" i="37" s="1"/>
  <c r="AE35" i="1"/>
  <c r="AI35" i="1" s="1"/>
  <c r="K33" i="37" s="1"/>
  <c r="AF35" i="1"/>
  <c r="AG35" i="1"/>
  <c r="AI46" i="34" s="1"/>
  <c r="A36" i="12"/>
  <c r="H47" i="34"/>
  <c r="H36" i="1"/>
  <c r="U36" i="1"/>
  <c r="AD36" i="1"/>
  <c r="AH36" i="1" s="1"/>
  <c r="J34" i="37" s="1"/>
  <c r="AE36" i="1"/>
  <c r="AI36" i="1" s="1"/>
  <c r="K34" i="37" s="1"/>
  <c r="AF36" i="1"/>
  <c r="AG36" i="1"/>
  <c r="A37" i="12"/>
  <c r="G48" i="34"/>
  <c r="J48" i="34"/>
  <c r="K48" i="34"/>
  <c r="H37" i="1"/>
  <c r="U37" i="1"/>
  <c r="Z37" i="1" s="1"/>
  <c r="AD37" i="1"/>
  <c r="AH37" i="1" s="1"/>
  <c r="AE37" i="1"/>
  <c r="AI37" i="1" s="1"/>
  <c r="AF37" i="1"/>
  <c r="AG37" i="1"/>
  <c r="A38" i="12"/>
  <c r="H49" i="34"/>
  <c r="N38" i="1"/>
  <c r="D36" i="13" s="1"/>
  <c r="H38" i="1"/>
  <c r="U38" i="1"/>
  <c r="AD38" i="1"/>
  <c r="AH38" i="1" s="1"/>
  <c r="J36" i="37" s="1"/>
  <c r="AE38" i="1"/>
  <c r="AI38" i="1" s="1"/>
  <c r="K36" i="37" s="1"/>
  <c r="AF38" i="1"/>
  <c r="AG38" i="1"/>
  <c r="AI49" i="34" s="1"/>
  <c r="A39" i="12"/>
  <c r="G50" i="34"/>
  <c r="J50" i="34"/>
  <c r="K50" i="34"/>
  <c r="H39" i="1"/>
  <c r="R39" i="1" s="1"/>
  <c r="D37" i="37" s="1"/>
  <c r="U39" i="1"/>
  <c r="AD39" i="1"/>
  <c r="AH39" i="1" s="1"/>
  <c r="J37" i="37" s="1"/>
  <c r="AE39" i="1"/>
  <c r="AI39" i="1" s="1"/>
  <c r="K37" i="37" s="1"/>
  <c r="AF39" i="1"/>
  <c r="AG39" i="1"/>
  <c r="AI50" i="34" s="1"/>
  <c r="A40" i="12"/>
  <c r="J51" i="34"/>
  <c r="K51" i="34"/>
  <c r="H40" i="1"/>
  <c r="U40" i="1"/>
  <c r="AD40" i="1"/>
  <c r="AH40" i="1" s="1"/>
  <c r="AE40" i="1"/>
  <c r="AI40" i="1" s="1"/>
  <c r="AF40" i="1"/>
  <c r="AG40" i="1"/>
  <c r="AI51" i="34" s="1"/>
  <c r="A41" i="12"/>
  <c r="G52" i="34"/>
  <c r="J52" i="34"/>
  <c r="K52" i="34"/>
  <c r="H41" i="1"/>
  <c r="U41" i="1"/>
  <c r="AD41" i="1"/>
  <c r="AH41" i="1" s="1"/>
  <c r="J39" i="37" s="1"/>
  <c r="AE41" i="1"/>
  <c r="AI41" i="1" s="1"/>
  <c r="K39" i="37" s="1"/>
  <c r="AF41" i="1"/>
  <c r="AG41" i="1"/>
  <c r="AI52" i="34" s="1"/>
  <c r="A42" i="12"/>
  <c r="H42" i="1"/>
  <c r="U42" i="1"/>
  <c r="AD42" i="1"/>
  <c r="AH42" i="1" s="1"/>
  <c r="J40" i="37" s="1"/>
  <c r="AE42" i="1"/>
  <c r="AI42" i="1" s="1"/>
  <c r="K40" i="37" s="1"/>
  <c r="AF42" i="1"/>
  <c r="AG42" i="1"/>
  <c r="A43" i="12"/>
  <c r="G54" i="34"/>
  <c r="J54" i="34"/>
  <c r="H43" i="1"/>
  <c r="R43" i="1" s="1"/>
  <c r="U43" i="1"/>
  <c r="AD43" i="1"/>
  <c r="AH43" i="1" s="1"/>
  <c r="AE43" i="1"/>
  <c r="AI43" i="1" s="1"/>
  <c r="AF43" i="1"/>
  <c r="AG43" i="1"/>
  <c r="O41" i="13" l="1"/>
  <c r="J41" i="37"/>
  <c r="P29" i="13"/>
  <c r="K29" i="37"/>
  <c r="P11" i="13"/>
  <c r="K11" i="37"/>
  <c r="P38" i="13"/>
  <c r="K38" i="37"/>
  <c r="P35" i="13"/>
  <c r="K35" i="37"/>
  <c r="O32" i="13"/>
  <c r="J32" i="37"/>
  <c r="O29" i="13"/>
  <c r="J29" i="37"/>
  <c r="F26" i="13"/>
  <c r="D26" i="37"/>
  <c r="P20" i="13"/>
  <c r="K20" i="37"/>
  <c r="O14" i="13"/>
  <c r="J14" i="37"/>
  <c r="O11" i="13"/>
  <c r="J11" i="37"/>
  <c r="P14" i="13"/>
  <c r="K14" i="37"/>
  <c r="F41" i="13"/>
  <c r="D41" i="37"/>
  <c r="O38" i="13"/>
  <c r="J38" i="37"/>
  <c r="O35" i="13"/>
  <c r="J35" i="37"/>
  <c r="P26" i="13"/>
  <c r="K26" i="37"/>
  <c r="F23" i="13"/>
  <c r="D23" i="37"/>
  <c r="O20" i="13"/>
  <c r="J20" i="37"/>
  <c r="P17" i="13"/>
  <c r="K17" i="37"/>
  <c r="P32" i="13"/>
  <c r="K32" i="37"/>
  <c r="O23" i="13"/>
  <c r="J23" i="37"/>
  <c r="F20" i="13"/>
  <c r="D20" i="37"/>
  <c r="P41" i="13"/>
  <c r="K41" i="37"/>
  <c r="K35" i="13"/>
  <c r="G35" i="37"/>
  <c r="O26" i="13"/>
  <c r="J26" i="37"/>
  <c r="P23" i="13"/>
  <c r="K23" i="37"/>
  <c r="K20" i="13"/>
  <c r="G20" i="37"/>
  <c r="O17" i="13"/>
  <c r="J17" i="37"/>
  <c r="F14" i="13"/>
  <c r="D14" i="37"/>
  <c r="P37" i="13"/>
  <c r="F33" i="13"/>
  <c r="P31" i="13"/>
  <c r="F28" i="13"/>
  <c r="K27" i="13"/>
  <c r="P24" i="13"/>
  <c r="O22" i="13"/>
  <c r="O18" i="13"/>
  <c r="O15" i="13"/>
  <c r="O13" i="13"/>
  <c r="P12" i="13"/>
  <c r="O10" i="13"/>
  <c r="P9" i="13"/>
  <c r="P6" i="13"/>
  <c r="K3" i="13"/>
  <c r="P39" i="13"/>
  <c r="O37" i="13"/>
  <c r="P34" i="13"/>
  <c r="P33" i="13"/>
  <c r="O31" i="13"/>
  <c r="P30" i="13"/>
  <c r="F25" i="13"/>
  <c r="O24" i="13"/>
  <c r="P21" i="13"/>
  <c r="F21" i="13"/>
  <c r="P19" i="13"/>
  <c r="K18" i="13"/>
  <c r="P16" i="13"/>
  <c r="K13" i="13"/>
  <c r="O12" i="13"/>
  <c r="O9" i="13"/>
  <c r="O8" i="13"/>
  <c r="P7" i="13"/>
  <c r="O6" i="13"/>
  <c r="P4" i="13"/>
  <c r="P40" i="13"/>
  <c r="O39" i="13"/>
  <c r="P36" i="13"/>
  <c r="O34" i="13"/>
  <c r="O33" i="13"/>
  <c r="O30" i="13"/>
  <c r="O28" i="13"/>
  <c r="P27" i="13"/>
  <c r="P25" i="13"/>
  <c r="O21" i="13"/>
  <c r="O19" i="13"/>
  <c r="O16" i="13"/>
  <c r="F13" i="13"/>
  <c r="K9" i="13"/>
  <c r="O7" i="13"/>
  <c r="P5" i="13"/>
  <c r="O4" i="13"/>
  <c r="P3" i="13"/>
  <c r="O40" i="13"/>
  <c r="F37" i="13"/>
  <c r="O36" i="13"/>
  <c r="O27" i="13"/>
  <c r="O25" i="13"/>
  <c r="F24" i="13"/>
  <c r="P22" i="13"/>
  <c r="P18" i="13"/>
  <c r="P15" i="13"/>
  <c r="P13" i="13"/>
  <c r="P10" i="13"/>
  <c r="F9" i="13"/>
  <c r="F8" i="13"/>
  <c r="O5" i="13"/>
  <c r="O3" i="13"/>
  <c r="C54" i="34"/>
  <c r="C52" i="34"/>
  <c r="C50" i="34"/>
  <c r="C48" i="34"/>
  <c r="C46" i="34"/>
  <c r="C44" i="34"/>
  <c r="C42" i="34"/>
  <c r="C40" i="34"/>
  <c r="C38" i="34"/>
  <c r="C36" i="34"/>
  <c r="C34" i="34"/>
  <c r="C32" i="34"/>
  <c r="C30" i="34"/>
  <c r="C28" i="34"/>
  <c r="C26" i="34"/>
  <c r="C24" i="34"/>
  <c r="C22" i="34"/>
  <c r="C20" i="34"/>
  <c r="C18" i="34"/>
  <c r="C16" i="34"/>
  <c r="C53" i="34"/>
  <c r="C51" i="34"/>
  <c r="C49" i="34"/>
  <c r="C47" i="34"/>
  <c r="C45" i="34"/>
  <c r="C43" i="34"/>
  <c r="C41" i="34"/>
  <c r="C39" i="34"/>
  <c r="C37" i="34"/>
  <c r="C35" i="34"/>
  <c r="C33" i="34"/>
  <c r="C31" i="34"/>
  <c r="C29" i="34"/>
  <c r="C27" i="34"/>
  <c r="C25" i="34"/>
  <c r="C23" i="34"/>
  <c r="C21" i="34"/>
  <c r="C19" i="34"/>
  <c r="C17" i="34"/>
  <c r="Y41" i="6"/>
  <c r="X36" i="6"/>
  <c r="X33" i="6"/>
  <c r="X32" i="6"/>
  <c r="X31" i="6"/>
  <c r="H30" i="6"/>
  <c r="Y29" i="6"/>
  <c r="X26" i="6"/>
  <c r="X25" i="6"/>
  <c r="Y24" i="6"/>
  <c r="X20" i="6"/>
  <c r="X19" i="6"/>
  <c r="X18" i="6"/>
  <c r="X16" i="6"/>
  <c r="X15" i="6"/>
  <c r="X14" i="6"/>
  <c r="Y13" i="6"/>
  <c r="Y12" i="6"/>
  <c r="Y11" i="6"/>
  <c r="H11" i="6"/>
  <c r="Y8" i="6"/>
  <c r="X6" i="6"/>
  <c r="X5" i="6"/>
  <c r="B41" i="6"/>
  <c r="B37" i="6"/>
  <c r="B33" i="6"/>
  <c r="B29" i="6"/>
  <c r="B25" i="6"/>
  <c r="B21" i="6"/>
  <c r="B17" i="6"/>
  <c r="B13" i="6"/>
  <c r="B9" i="6"/>
  <c r="B5" i="6"/>
  <c r="X41" i="6"/>
  <c r="Y40" i="6"/>
  <c r="Y39" i="6"/>
  <c r="H39" i="6"/>
  <c r="P37" i="6"/>
  <c r="X30" i="6"/>
  <c r="X29" i="6"/>
  <c r="Y28" i="6"/>
  <c r="H28" i="6"/>
  <c r="X24" i="6"/>
  <c r="Y23" i="6"/>
  <c r="P22" i="6"/>
  <c r="Y17" i="6"/>
  <c r="X13" i="6"/>
  <c r="X12" i="6"/>
  <c r="X11" i="6"/>
  <c r="X8" i="6"/>
  <c r="Y7" i="6"/>
  <c r="B40" i="6"/>
  <c r="B36" i="6"/>
  <c r="B32" i="6"/>
  <c r="B28" i="6"/>
  <c r="B24" i="6"/>
  <c r="B20" i="6"/>
  <c r="B16" i="6"/>
  <c r="B12" i="6"/>
  <c r="B8" i="6"/>
  <c r="Y43" i="6"/>
  <c r="H43" i="6"/>
  <c r="Y42" i="6"/>
  <c r="X40" i="6"/>
  <c r="X39" i="6"/>
  <c r="Y38" i="6"/>
  <c r="Y37" i="6"/>
  <c r="Y35" i="6"/>
  <c r="H35" i="6"/>
  <c r="Y34" i="6"/>
  <c r="X28" i="6"/>
  <c r="Y27" i="6"/>
  <c r="H27" i="6"/>
  <c r="X23" i="6"/>
  <c r="H23" i="6"/>
  <c r="Y22" i="6"/>
  <c r="H22" i="6"/>
  <c r="Y21" i="6"/>
  <c r="P20" i="6"/>
  <c r="X17" i="6"/>
  <c r="P15" i="6"/>
  <c r="H10" i="6"/>
  <c r="Y9" i="6"/>
  <c r="X7" i="6"/>
  <c r="P5" i="6"/>
  <c r="B43" i="6"/>
  <c r="B39" i="6"/>
  <c r="B35" i="6"/>
  <c r="B31" i="6"/>
  <c r="B27" i="6"/>
  <c r="B23" i="6"/>
  <c r="B19" i="6"/>
  <c r="B15" i="6"/>
  <c r="B11" i="6"/>
  <c r="B7" i="6"/>
  <c r="X43" i="6"/>
  <c r="X42" i="6"/>
  <c r="X38" i="6"/>
  <c r="X37" i="6"/>
  <c r="Y36" i="6"/>
  <c r="X35" i="6"/>
  <c r="X34" i="6"/>
  <c r="Y33" i="6"/>
  <c r="Y32" i="6"/>
  <c r="Y31" i="6"/>
  <c r="P29" i="6"/>
  <c r="X27" i="6"/>
  <c r="Y26" i="6"/>
  <c r="H26" i="6"/>
  <c r="Y25" i="6"/>
  <c r="H25" i="6"/>
  <c r="X22" i="6"/>
  <c r="X21" i="6"/>
  <c r="Y20" i="6"/>
  <c r="Y19" i="6"/>
  <c r="Y18" i="6"/>
  <c r="Y16" i="6"/>
  <c r="H16" i="6"/>
  <c r="Y15" i="6"/>
  <c r="H15" i="6"/>
  <c r="Y14" i="6"/>
  <c r="P11" i="6"/>
  <c r="X10" i="6"/>
  <c r="X9" i="6"/>
  <c r="Y6" i="6"/>
  <c r="Y5" i="6"/>
  <c r="B42" i="6"/>
  <c r="B38" i="6"/>
  <c r="B34" i="6"/>
  <c r="B30" i="6"/>
  <c r="B26" i="6"/>
  <c r="B22" i="6"/>
  <c r="B18" i="6"/>
  <c r="B14" i="6"/>
  <c r="B10" i="6"/>
  <c r="B6" i="6"/>
  <c r="Z13" i="1"/>
  <c r="V43" i="12"/>
  <c r="AI54" i="34"/>
  <c r="V42" i="12"/>
  <c r="AI53" i="34"/>
  <c r="U40" i="12"/>
  <c r="AH51" i="34"/>
  <c r="U30" i="12"/>
  <c r="AH41" i="34"/>
  <c r="U29" i="12"/>
  <c r="AH40" i="34"/>
  <c r="U26" i="12"/>
  <c r="AH37" i="34"/>
  <c r="U25" i="12"/>
  <c r="AH36" i="34"/>
  <c r="U20" i="12"/>
  <c r="AH31" i="34"/>
  <c r="U19" i="12"/>
  <c r="AH30" i="34"/>
  <c r="U18" i="12"/>
  <c r="AH29" i="34"/>
  <c r="U16" i="12"/>
  <c r="AH27" i="34"/>
  <c r="U8" i="12"/>
  <c r="AH19" i="34"/>
  <c r="V7" i="12"/>
  <c r="AI18" i="34"/>
  <c r="U43" i="12"/>
  <c r="AH54" i="34"/>
  <c r="U42" i="12"/>
  <c r="AH53" i="34"/>
  <c r="U39" i="12"/>
  <c r="AH50" i="34"/>
  <c r="V37" i="12"/>
  <c r="AI48" i="34"/>
  <c r="U24" i="12"/>
  <c r="AH35" i="34"/>
  <c r="V17" i="12"/>
  <c r="AI28" i="34"/>
  <c r="U15" i="12"/>
  <c r="AH26" i="34"/>
  <c r="U14" i="12"/>
  <c r="AH25" i="34"/>
  <c r="V13" i="12"/>
  <c r="AI24" i="34"/>
  <c r="U10" i="12"/>
  <c r="AH21" i="34"/>
  <c r="U9" i="12"/>
  <c r="AH20" i="34"/>
  <c r="U7" i="12"/>
  <c r="AH18" i="34"/>
  <c r="U38" i="12"/>
  <c r="AH49" i="34"/>
  <c r="U37" i="12"/>
  <c r="AH48" i="34"/>
  <c r="V36" i="12"/>
  <c r="AI47" i="34"/>
  <c r="U35" i="12"/>
  <c r="AH46" i="34"/>
  <c r="U34" i="12"/>
  <c r="AH45" i="34"/>
  <c r="V32" i="12"/>
  <c r="AI43" i="34"/>
  <c r="V31" i="12"/>
  <c r="AI42" i="34"/>
  <c r="U28" i="12"/>
  <c r="AH39" i="34"/>
  <c r="U23" i="12"/>
  <c r="AH34" i="34"/>
  <c r="V22" i="12"/>
  <c r="AI33" i="34"/>
  <c r="U17" i="12"/>
  <c r="AH28" i="34"/>
  <c r="U13" i="12"/>
  <c r="AH24" i="34"/>
  <c r="U41" i="12"/>
  <c r="AH52" i="34"/>
  <c r="U36" i="12"/>
  <c r="AH47" i="34"/>
  <c r="U33" i="12"/>
  <c r="AH44" i="34"/>
  <c r="U32" i="12"/>
  <c r="AH43" i="34"/>
  <c r="U31" i="12"/>
  <c r="AH42" i="34"/>
  <c r="U27" i="12"/>
  <c r="AH38" i="34"/>
  <c r="U22" i="12"/>
  <c r="AH33" i="34"/>
  <c r="U21" i="12"/>
  <c r="AH32" i="34"/>
  <c r="V20" i="12"/>
  <c r="AI31" i="34"/>
  <c r="V19" i="12"/>
  <c r="AI30" i="34"/>
  <c r="U12" i="12"/>
  <c r="AH23" i="34"/>
  <c r="U11" i="12"/>
  <c r="AH22" i="34"/>
  <c r="U6" i="12"/>
  <c r="AH17" i="34"/>
  <c r="U5" i="12"/>
  <c r="AH16" i="34"/>
  <c r="M39" i="1"/>
  <c r="C37" i="13" s="1"/>
  <c r="N13" i="1"/>
  <c r="M16" i="1"/>
  <c r="C14" i="13" s="1"/>
  <c r="M14" i="1"/>
  <c r="C12" i="13" s="1"/>
  <c r="M43" i="1"/>
  <c r="C41" i="13" s="1"/>
  <c r="M25" i="1"/>
  <c r="C23" i="13" s="1"/>
  <c r="N20" i="1"/>
  <c r="M18" i="1"/>
  <c r="C16" i="13" s="1"/>
  <c r="K43" i="12"/>
  <c r="L54" i="34"/>
  <c r="M54" i="34"/>
  <c r="N54" i="34"/>
  <c r="J53" i="34"/>
  <c r="P41" i="12"/>
  <c r="V52" i="34"/>
  <c r="U52" i="34"/>
  <c r="W52" i="34"/>
  <c r="H41" i="12"/>
  <c r="G41" i="12" s="1"/>
  <c r="H52" i="34"/>
  <c r="S40" i="12"/>
  <c r="AC51" i="34"/>
  <c r="AA51" i="34"/>
  <c r="AB51" i="34"/>
  <c r="P40" i="12"/>
  <c r="V51" i="34"/>
  <c r="W51" i="34"/>
  <c r="U51" i="34"/>
  <c r="H40" i="12"/>
  <c r="G40" i="12" s="1"/>
  <c r="H51" i="34"/>
  <c r="S39" i="12"/>
  <c r="AC50" i="34"/>
  <c r="AA50" i="34"/>
  <c r="AB50" i="34"/>
  <c r="H39" i="12"/>
  <c r="G39" i="12" s="1"/>
  <c r="H50" i="34"/>
  <c r="S38" i="12"/>
  <c r="AC49" i="34"/>
  <c r="AA49" i="34"/>
  <c r="AB49" i="34"/>
  <c r="N49" i="34"/>
  <c r="L49" i="34"/>
  <c r="M49" i="34"/>
  <c r="M38" i="1"/>
  <c r="C36" i="13" s="1"/>
  <c r="G49" i="34"/>
  <c r="Z36" i="1"/>
  <c r="G34" i="37" s="1"/>
  <c r="U47" i="34"/>
  <c r="V47" i="34"/>
  <c r="W47" i="34"/>
  <c r="J47" i="34"/>
  <c r="T35" i="12"/>
  <c r="AD46" i="34"/>
  <c r="AE46" i="34"/>
  <c r="AF46" i="34"/>
  <c r="T34" i="12"/>
  <c r="AD45" i="34"/>
  <c r="AE45" i="34"/>
  <c r="AF45" i="34"/>
  <c r="K34" i="12"/>
  <c r="N45" i="34"/>
  <c r="L45" i="34"/>
  <c r="M45" i="34"/>
  <c r="S33" i="12"/>
  <c r="AC44" i="34"/>
  <c r="AA44" i="34"/>
  <c r="AB44" i="34"/>
  <c r="N33" i="1"/>
  <c r="K44" i="34"/>
  <c r="Z32" i="1"/>
  <c r="G30" i="37" s="1"/>
  <c r="U43" i="34"/>
  <c r="V43" i="34"/>
  <c r="W43" i="34"/>
  <c r="AD42" i="34"/>
  <c r="AE42" i="34"/>
  <c r="AF42" i="34"/>
  <c r="K31" i="12"/>
  <c r="N42" i="34"/>
  <c r="L42" i="34"/>
  <c r="M42" i="34"/>
  <c r="G42" i="34"/>
  <c r="Z30" i="1"/>
  <c r="G28" i="37" s="1"/>
  <c r="U41" i="34"/>
  <c r="V41" i="34"/>
  <c r="W41" i="34"/>
  <c r="T29" i="12"/>
  <c r="AD40" i="34"/>
  <c r="AE40" i="34"/>
  <c r="AF40" i="34"/>
  <c r="T28" i="12"/>
  <c r="AD39" i="34"/>
  <c r="AE39" i="34"/>
  <c r="AF39" i="34"/>
  <c r="T27" i="12"/>
  <c r="AD38" i="34"/>
  <c r="AE38" i="34"/>
  <c r="AF38" i="34"/>
  <c r="T26" i="12"/>
  <c r="AD37" i="34"/>
  <c r="AE37" i="34"/>
  <c r="AF37" i="34"/>
  <c r="H26" i="12"/>
  <c r="G26" i="12" s="1"/>
  <c r="H37" i="34"/>
  <c r="S25" i="12"/>
  <c r="AC36" i="34"/>
  <c r="AA36" i="34"/>
  <c r="AB36" i="34"/>
  <c r="H25" i="12"/>
  <c r="G25" i="12" s="1"/>
  <c r="H36" i="34"/>
  <c r="S24" i="12"/>
  <c r="AC35" i="34"/>
  <c r="AA35" i="34"/>
  <c r="AB35" i="34"/>
  <c r="K23" i="12"/>
  <c r="N34" i="34"/>
  <c r="L34" i="34"/>
  <c r="M34" i="34"/>
  <c r="K22" i="12"/>
  <c r="N33" i="34"/>
  <c r="L33" i="34"/>
  <c r="M33" i="34"/>
  <c r="J20" i="12"/>
  <c r="I20" i="12" s="1"/>
  <c r="K31" i="34"/>
  <c r="T18" i="12"/>
  <c r="AD29" i="34"/>
  <c r="AE29" i="34"/>
  <c r="AF29" i="34"/>
  <c r="H18" i="12"/>
  <c r="G18" i="12" s="1"/>
  <c r="H29" i="34"/>
  <c r="P17" i="12"/>
  <c r="U28" i="34"/>
  <c r="V28" i="34"/>
  <c r="W28" i="34"/>
  <c r="H17" i="12"/>
  <c r="G17" i="12" s="1"/>
  <c r="H28" i="34"/>
  <c r="S16" i="12"/>
  <c r="AC27" i="34"/>
  <c r="AA27" i="34"/>
  <c r="AB27" i="34"/>
  <c r="H16" i="12"/>
  <c r="G16" i="12" s="1"/>
  <c r="H27" i="34"/>
  <c r="S15" i="12"/>
  <c r="AC26" i="34"/>
  <c r="AA26" i="34"/>
  <c r="AB26" i="34"/>
  <c r="H15" i="12"/>
  <c r="G15" i="12" s="1"/>
  <c r="H26" i="34"/>
  <c r="S14" i="12"/>
  <c r="AC25" i="34"/>
  <c r="AA25" i="34"/>
  <c r="AB25" i="34"/>
  <c r="R14" i="1"/>
  <c r="D12" i="37" s="1"/>
  <c r="N25" i="34"/>
  <c r="L25" i="34"/>
  <c r="M25" i="34"/>
  <c r="N24" i="34"/>
  <c r="L24" i="34"/>
  <c r="M24" i="34"/>
  <c r="N12" i="1"/>
  <c r="K23" i="34"/>
  <c r="T10" i="12"/>
  <c r="AD21" i="34"/>
  <c r="AE21" i="34"/>
  <c r="AF21" i="34"/>
  <c r="H10" i="12"/>
  <c r="G10" i="12" s="1"/>
  <c r="H21" i="34"/>
  <c r="S9" i="12"/>
  <c r="AC20" i="34"/>
  <c r="AA20" i="34"/>
  <c r="AB20" i="34"/>
  <c r="J9" i="12"/>
  <c r="I9" i="12" s="1"/>
  <c r="K20" i="34"/>
  <c r="T7" i="12"/>
  <c r="AD18" i="34"/>
  <c r="AE18" i="34"/>
  <c r="AF18" i="34"/>
  <c r="P7" i="12"/>
  <c r="U18" i="34"/>
  <c r="V18" i="34"/>
  <c r="W18" i="34"/>
  <c r="H7" i="12"/>
  <c r="G7" i="12" s="1"/>
  <c r="H18" i="34"/>
  <c r="S6" i="12"/>
  <c r="AC17" i="34"/>
  <c r="AA17" i="34"/>
  <c r="AB17" i="34"/>
  <c r="N5" i="1"/>
  <c r="J16" i="34"/>
  <c r="V54" i="34"/>
  <c r="W54" i="34"/>
  <c r="U54" i="34"/>
  <c r="J43" i="12"/>
  <c r="I43" i="12" s="1"/>
  <c r="K54" i="34"/>
  <c r="Z42" i="1"/>
  <c r="G40" i="37" s="1"/>
  <c r="V53" i="34"/>
  <c r="W53" i="34"/>
  <c r="U53" i="34"/>
  <c r="H42" i="12"/>
  <c r="G42" i="12" s="1"/>
  <c r="H53" i="34"/>
  <c r="T41" i="12"/>
  <c r="AE52" i="34"/>
  <c r="AF52" i="34"/>
  <c r="AD52" i="34"/>
  <c r="R41" i="1"/>
  <c r="D39" i="37" s="1"/>
  <c r="N52" i="34"/>
  <c r="L52" i="34"/>
  <c r="M52" i="34"/>
  <c r="Z40" i="1"/>
  <c r="N51" i="34"/>
  <c r="L51" i="34"/>
  <c r="M51" i="34"/>
  <c r="M40" i="1"/>
  <c r="C38" i="13" s="1"/>
  <c r="G51" i="34"/>
  <c r="K39" i="12"/>
  <c r="N50" i="34"/>
  <c r="L50" i="34"/>
  <c r="M50" i="34"/>
  <c r="J38" i="12"/>
  <c r="I38" i="12" s="1"/>
  <c r="K49" i="34"/>
  <c r="T36" i="12"/>
  <c r="AD47" i="34"/>
  <c r="AE47" i="34"/>
  <c r="AF47" i="34"/>
  <c r="N36" i="1"/>
  <c r="D34" i="13" s="1"/>
  <c r="S35" i="12"/>
  <c r="AC46" i="34"/>
  <c r="AA46" i="34"/>
  <c r="AB46" i="34"/>
  <c r="M35" i="1"/>
  <c r="C33" i="13" s="1"/>
  <c r="H35" i="12"/>
  <c r="G35" i="12" s="1"/>
  <c r="H46" i="34"/>
  <c r="S34" i="12"/>
  <c r="AC45" i="34"/>
  <c r="AA45" i="34"/>
  <c r="AB45" i="34"/>
  <c r="T32" i="12"/>
  <c r="AD43" i="34"/>
  <c r="AE43" i="34"/>
  <c r="AF43" i="34"/>
  <c r="M32" i="1"/>
  <c r="C30" i="13" s="1"/>
  <c r="H32" i="12"/>
  <c r="G32" i="12" s="1"/>
  <c r="H43" i="34"/>
  <c r="S31" i="12"/>
  <c r="AC42" i="34"/>
  <c r="AA42" i="34"/>
  <c r="AB42" i="34"/>
  <c r="J31" i="12"/>
  <c r="I31" i="12" s="1"/>
  <c r="K42" i="34"/>
  <c r="T30" i="12"/>
  <c r="AD41" i="34"/>
  <c r="AE41" i="34"/>
  <c r="AF41" i="34"/>
  <c r="H30" i="12"/>
  <c r="G30" i="12" s="1"/>
  <c r="H41" i="34"/>
  <c r="S29" i="12"/>
  <c r="AC40" i="34"/>
  <c r="AA40" i="34"/>
  <c r="AB40" i="34"/>
  <c r="P29" i="12"/>
  <c r="U40" i="34"/>
  <c r="V40" i="34"/>
  <c r="W40" i="34"/>
  <c r="H29" i="12"/>
  <c r="G29" i="12" s="1"/>
  <c r="H40" i="34"/>
  <c r="S28" i="12"/>
  <c r="AC39" i="34"/>
  <c r="AA39" i="34"/>
  <c r="AB39" i="34"/>
  <c r="M28" i="1"/>
  <c r="C26" i="13" s="1"/>
  <c r="H28" i="12"/>
  <c r="G28" i="12" s="1"/>
  <c r="H39" i="34"/>
  <c r="S27" i="12"/>
  <c r="AC38" i="34"/>
  <c r="AA38" i="34"/>
  <c r="AB38" i="34"/>
  <c r="M27" i="1"/>
  <c r="C25" i="13" s="1"/>
  <c r="H27" i="12"/>
  <c r="G27" i="12" s="1"/>
  <c r="H38" i="34"/>
  <c r="S26" i="12"/>
  <c r="AC37" i="34"/>
  <c r="AA37" i="34"/>
  <c r="AB37" i="34"/>
  <c r="K26" i="12"/>
  <c r="N37" i="34"/>
  <c r="L37" i="34"/>
  <c r="M37" i="34"/>
  <c r="K25" i="12"/>
  <c r="N36" i="34"/>
  <c r="L36" i="34"/>
  <c r="M36" i="34"/>
  <c r="U34" i="34"/>
  <c r="V34" i="34"/>
  <c r="W34" i="34"/>
  <c r="N23" i="1"/>
  <c r="K34" i="34"/>
  <c r="J22" i="12"/>
  <c r="I22" i="12" s="1"/>
  <c r="K33" i="34"/>
  <c r="Z21" i="1"/>
  <c r="G19" i="37" s="1"/>
  <c r="U32" i="34"/>
  <c r="V32" i="34"/>
  <c r="W32" i="34"/>
  <c r="AD31" i="34"/>
  <c r="AE31" i="34"/>
  <c r="AF31" i="34"/>
  <c r="P20" i="12"/>
  <c r="U31" i="34"/>
  <c r="V31" i="34"/>
  <c r="W31" i="34"/>
  <c r="U30" i="34"/>
  <c r="V30" i="34"/>
  <c r="W30" i="34"/>
  <c r="H19" i="12"/>
  <c r="G19" i="12" s="1"/>
  <c r="H30" i="34"/>
  <c r="S18" i="12"/>
  <c r="AC29" i="34"/>
  <c r="AA29" i="34"/>
  <c r="AB29" i="34"/>
  <c r="K18" i="12"/>
  <c r="N29" i="34"/>
  <c r="L29" i="34"/>
  <c r="M29" i="34"/>
  <c r="T17" i="12"/>
  <c r="AD28" i="34"/>
  <c r="AE28" i="34"/>
  <c r="AF28" i="34"/>
  <c r="N28" i="34"/>
  <c r="L28" i="34"/>
  <c r="M28" i="34"/>
  <c r="M17" i="1"/>
  <c r="C15" i="13" s="1"/>
  <c r="G28" i="34"/>
  <c r="K16" i="12"/>
  <c r="N27" i="34"/>
  <c r="L27" i="34"/>
  <c r="M27" i="34"/>
  <c r="K15" i="12"/>
  <c r="N26" i="34"/>
  <c r="L26" i="34"/>
  <c r="M26" i="34"/>
  <c r="J13" i="12"/>
  <c r="I13" i="12" s="1"/>
  <c r="K24" i="34"/>
  <c r="U23" i="34"/>
  <c r="V23" i="34"/>
  <c r="W23" i="34"/>
  <c r="T11" i="12"/>
  <c r="AD22" i="34"/>
  <c r="AE22" i="34"/>
  <c r="AF22" i="34"/>
  <c r="P11" i="12"/>
  <c r="U22" i="34"/>
  <c r="V22" i="34"/>
  <c r="W22" i="34"/>
  <c r="N11" i="1"/>
  <c r="D9" i="13" s="1"/>
  <c r="J22" i="34"/>
  <c r="S10" i="12"/>
  <c r="AC21" i="34"/>
  <c r="AA21" i="34"/>
  <c r="AB21" i="34"/>
  <c r="K10" i="12"/>
  <c r="N21" i="34"/>
  <c r="L21" i="34"/>
  <c r="M21" i="34"/>
  <c r="M10" i="1"/>
  <c r="C8" i="13" s="1"/>
  <c r="G21" i="34"/>
  <c r="N9" i="1"/>
  <c r="J20" i="34"/>
  <c r="U19" i="34"/>
  <c r="V19" i="34"/>
  <c r="W19" i="34"/>
  <c r="S7" i="12"/>
  <c r="AC18" i="34"/>
  <c r="AA18" i="34"/>
  <c r="AB18" i="34"/>
  <c r="N18" i="34"/>
  <c r="L18" i="34"/>
  <c r="M18" i="34"/>
  <c r="M7" i="1"/>
  <c r="C5" i="13" s="1"/>
  <c r="G18" i="34"/>
  <c r="T5" i="12"/>
  <c r="AD16" i="34"/>
  <c r="AE16" i="34"/>
  <c r="AF16" i="34"/>
  <c r="P5" i="12"/>
  <c r="U16" i="34"/>
  <c r="V16" i="34"/>
  <c r="W16" i="34"/>
  <c r="H38" i="12"/>
  <c r="G38" i="12" s="1"/>
  <c r="H5" i="12"/>
  <c r="G5" i="12" s="1"/>
  <c r="T43" i="12"/>
  <c r="AE54" i="34"/>
  <c r="AF54" i="34"/>
  <c r="AD54" i="34"/>
  <c r="T42" i="12"/>
  <c r="AE53" i="34"/>
  <c r="AF53" i="34"/>
  <c r="AD53" i="34"/>
  <c r="K42" i="12"/>
  <c r="L53" i="34"/>
  <c r="M53" i="34"/>
  <c r="N53" i="34"/>
  <c r="M42" i="1"/>
  <c r="C40" i="13" s="1"/>
  <c r="G53" i="34"/>
  <c r="S41" i="12"/>
  <c r="AC52" i="34"/>
  <c r="AA52" i="34"/>
  <c r="AB52" i="34"/>
  <c r="V50" i="34"/>
  <c r="U50" i="34"/>
  <c r="W50" i="34"/>
  <c r="V49" i="34"/>
  <c r="W49" i="34"/>
  <c r="U49" i="34"/>
  <c r="J49" i="34"/>
  <c r="T37" i="12"/>
  <c r="AD48" i="34"/>
  <c r="AE48" i="34"/>
  <c r="AF48" i="34"/>
  <c r="P37" i="12"/>
  <c r="U48" i="34"/>
  <c r="V48" i="34"/>
  <c r="W48" i="34"/>
  <c r="H37" i="12"/>
  <c r="G37" i="12" s="1"/>
  <c r="H48" i="34"/>
  <c r="S36" i="12"/>
  <c r="AC47" i="34"/>
  <c r="AA47" i="34"/>
  <c r="AB47" i="34"/>
  <c r="N47" i="34"/>
  <c r="L47" i="34"/>
  <c r="M47" i="34"/>
  <c r="M36" i="1"/>
  <c r="C34" i="13" s="1"/>
  <c r="G47" i="34"/>
  <c r="K35" i="12"/>
  <c r="N46" i="34"/>
  <c r="L46" i="34"/>
  <c r="M46" i="34"/>
  <c r="U44" i="34"/>
  <c r="V44" i="34"/>
  <c r="W44" i="34"/>
  <c r="H33" i="12"/>
  <c r="G33" i="12" s="1"/>
  <c r="H44" i="34"/>
  <c r="S32" i="12"/>
  <c r="AC43" i="34"/>
  <c r="AA43" i="34"/>
  <c r="AB43" i="34"/>
  <c r="N43" i="34"/>
  <c r="L43" i="34"/>
  <c r="M43" i="34"/>
  <c r="N31" i="1"/>
  <c r="J42" i="34"/>
  <c r="S30" i="12"/>
  <c r="AC41" i="34"/>
  <c r="AA41" i="34"/>
  <c r="AB41" i="34"/>
  <c r="K30" i="12"/>
  <c r="N41" i="34"/>
  <c r="L41" i="34"/>
  <c r="M41" i="34"/>
  <c r="M30" i="1"/>
  <c r="C28" i="13" s="1"/>
  <c r="G41" i="34"/>
  <c r="R29" i="1"/>
  <c r="D27" i="37" s="1"/>
  <c r="N40" i="34"/>
  <c r="L40" i="34"/>
  <c r="M40" i="34"/>
  <c r="K28" i="12"/>
  <c r="N39" i="34"/>
  <c r="L39" i="34"/>
  <c r="M39" i="34"/>
  <c r="K27" i="12"/>
  <c r="N38" i="34"/>
  <c r="L38" i="34"/>
  <c r="M38" i="34"/>
  <c r="J26" i="12"/>
  <c r="I26" i="12" s="1"/>
  <c r="K37" i="34"/>
  <c r="U36" i="34"/>
  <c r="V36" i="34"/>
  <c r="W36" i="34"/>
  <c r="P24" i="12"/>
  <c r="U35" i="34"/>
  <c r="V35" i="34"/>
  <c r="W35" i="34"/>
  <c r="H24" i="12"/>
  <c r="G24" i="12" s="1"/>
  <c r="H35" i="34"/>
  <c r="T23" i="12"/>
  <c r="AD34" i="34"/>
  <c r="AE34" i="34"/>
  <c r="AF34" i="34"/>
  <c r="T22" i="12"/>
  <c r="AD33" i="34"/>
  <c r="AE33" i="34"/>
  <c r="AF33" i="34"/>
  <c r="P22" i="12"/>
  <c r="U33" i="34"/>
  <c r="V33" i="34"/>
  <c r="W33" i="34"/>
  <c r="T21" i="12"/>
  <c r="AD32" i="34"/>
  <c r="AE32" i="34"/>
  <c r="AF32" i="34"/>
  <c r="M21" i="1"/>
  <c r="C19" i="13" s="1"/>
  <c r="H21" i="12"/>
  <c r="G21" i="12" s="1"/>
  <c r="H32" i="34"/>
  <c r="S20" i="12"/>
  <c r="AC31" i="34"/>
  <c r="AA31" i="34"/>
  <c r="AB31" i="34"/>
  <c r="H20" i="12"/>
  <c r="G20" i="12" s="1"/>
  <c r="H31" i="34"/>
  <c r="T19" i="12"/>
  <c r="AD30" i="34"/>
  <c r="AE30" i="34"/>
  <c r="AF30" i="34"/>
  <c r="R19" i="1"/>
  <c r="N30" i="34"/>
  <c r="L30" i="34"/>
  <c r="M30" i="34"/>
  <c r="S17" i="12"/>
  <c r="AC28" i="34"/>
  <c r="AA28" i="34"/>
  <c r="AB28" i="34"/>
  <c r="J17" i="12"/>
  <c r="I17" i="12" s="1"/>
  <c r="K28" i="34"/>
  <c r="U27" i="34"/>
  <c r="V27" i="34"/>
  <c r="W27" i="34"/>
  <c r="N16" i="1"/>
  <c r="K27" i="34"/>
  <c r="J15" i="12"/>
  <c r="I15" i="12" s="1"/>
  <c r="K26" i="34"/>
  <c r="Z14" i="1"/>
  <c r="G12" i="37" s="1"/>
  <c r="U25" i="34"/>
  <c r="V25" i="34"/>
  <c r="W25" i="34"/>
  <c r="T13" i="12"/>
  <c r="AD24" i="34"/>
  <c r="AE24" i="34"/>
  <c r="AF24" i="34"/>
  <c r="U24" i="34"/>
  <c r="V24" i="34"/>
  <c r="W24" i="34"/>
  <c r="AD23" i="34"/>
  <c r="AE23" i="34"/>
  <c r="AF23" i="34"/>
  <c r="M12" i="1"/>
  <c r="C10" i="13" s="1"/>
  <c r="H12" i="12"/>
  <c r="G12" i="12" s="1"/>
  <c r="H23" i="34"/>
  <c r="S11" i="12"/>
  <c r="AC22" i="34"/>
  <c r="AA22" i="34"/>
  <c r="AB22" i="34"/>
  <c r="H11" i="12"/>
  <c r="G11" i="12" s="1"/>
  <c r="H22" i="34"/>
  <c r="U20" i="34"/>
  <c r="V20" i="34"/>
  <c r="W20" i="34"/>
  <c r="H9" i="12"/>
  <c r="G9" i="12" s="1"/>
  <c r="H20" i="34"/>
  <c r="T8" i="12"/>
  <c r="AD19" i="34"/>
  <c r="AE19" i="34"/>
  <c r="AF19" i="34"/>
  <c r="N19" i="34"/>
  <c r="L19" i="34"/>
  <c r="M19" i="34"/>
  <c r="M8" i="1"/>
  <c r="C6" i="13" s="1"/>
  <c r="G19" i="34"/>
  <c r="Z7" i="1"/>
  <c r="G5" i="37" s="1"/>
  <c r="J7" i="12"/>
  <c r="I7" i="12" s="1"/>
  <c r="K18" i="34"/>
  <c r="Z6" i="1"/>
  <c r="G4" i="37" s="1"/>
  <c r="U17" i="34"/>
  <c r="V17" i="34"/>
  <c r="W17" i="34"/>
  <c r="H6" i="12"/>
  <c r="G6" i="12" s="1"/>
  <c r="H17" i="34"/>
  <c r="S5" i="12"/>
  <c r="AC16" i="34"/>
  <c r="AA16" i="34"/>
  <c r="AB16" i="34"/>
  <c r="N16" i="34"/>
  <c r="L16" i="34"/>
  <c r="M16" i="34"/>
  <c r="M5" i="1"/>
  <c r="C3" i="13" s="1"/>
  <c r="G16" i="34"/>
  <c r="H36" i="12"/>
  <c r="G36" i="12" s="1"/>
  <c r="T20" i="12"/>
  <c r="J11" i="12"/>
  <c r="I11" i="12" s="1"/>
  <c r="H8" i="12"/>
  <c r="G8" i="12" s="1"/>
  <c r="S43" i="12"/>
  <c r="AA54" i="34"/>
  <c r="AB54" i="34"/>
  <c r="AC54" i="34"/>
  <c r="H43" i="12"/>
  <c r="G43" i="12" s="1"/>
  <c r="H54" i="34"/>
  <c r="S42" i="12"/>
  <c r="AA53" i="34"/>
  <c r="AB53" i="34"/>
  <c r="AC53" i="34"/>
  <c r="J42" i="12"/>
  <c r="I42" i="12" s="1"/>
  <c r="K53" i="34"/>
  <c r="T40" i="12"/>
  <c r="AE51" i="34"/>
  <c r="AD51" i="34"/>
  <c r="AF51" i="34"/>
  <c r="T39" i="12"/>
  <c r="AE50" i="34"/>
  <c r="AD50" i="34"/>
  <c r="AF50" i="34"/>
  <c r="T38" i="12"/>
  <c r="AE49" i="34"/>
  <c r="AD49" i="34"/>
  <c r="AF49" i="34"/>
  <c r="S37" i="12"/>
  <c r="AC48" i="34"/>
  <c r="AA48" i="34"/>
  <c r="AB48" i="34"/>
  <c r="N48" i="34"/>
  <c r="L48" i="34"/>
  <c r="M48" i="34"/>
  <c r="J36" i="12"/>
  <c r="I36" i="12" s="1"/>
  <c r="K47" i="34"/>
  <c r="U46" i="34"/>
  <c r="V46" i="34"/>
  <c r="W46" i="34"/>
  <c r="J35" i="12"/>
  <c r="I35" i="12" s="1"/>
  <c r="K46" i="34"/>
  <c r="Z34" i="1"/>
  <c r="U45" i="34"/>
  <c r="V45" i="34"/>
  <c r="W45" i="34"/>
  <c r="H34" i="12"/>
  <c r="G34" i="12" s="1"/>
  <c r="H45" i="34"/>
  <c r="T33" i="12"/>
  <c r="AD44" i="34"/>
  <c r="AE44" i="34"/>
  <c r="AF44" i="34"/>
  <c r="R33" i="1"/>
  <c r="D31" i="37" s="1"/>
  <c r="N44" i="34"/>
  <c r="L44" i="34"/>
  <c r="M44" i="34"/>
  <c r="J32" i="12"/>
  <c r="I32" i="12" s="1"/>
  <c r="K43" i="34"/>
  <c r="U42" i="34"/>
  <c r="V42" i="34"/>
  <c r="W42" i="34"/>
  <c r="H31" i="12"/>
  <c r="G31" i="12" s="1"/>
  <c r="H42" i="34"/>
  <c r="Z28" i="1"/>
  <c r="U39" i="34"/>
  <c r="V39" i="34"/>
  <c r="W39" i="34"/>
  <c r="U38" i="34"/>
  <c r="V38" i="34"/>
  <c r="W38" i="34"/>
  <c r="P26" i="12"/>
  <c r="U37" i="34"/>
  <c r="V37" i="34"/>
  <c r="W37" i="34"/>
  <c r="T25" i="12"/>
  <c r="AD36" i="34"/>
  <c r="AE36" i="34"/>
  <c r="AF36" i="34"/>
  <c r="T24" i="12"/>
  <c r="AD35" i="34"/>
  <c r="AE35" i="34"/>
  <c r="AF35" i="34"/>
  <c r="N35" i="34"/>
  <c r="L35" i="34"/>
  <c r="M35" i="34"/>
  <c r="S23" i="12"/>
  <c r="AC34" i="34"/>
  <c r="AA34" i="34"/>
  <c r="AB34" i="34"/>
  <c r="H23" i="12"/>
  <c r="G23" i="12" s="1"/>
  <c r="H34" i="34"/>
  <c r="S22" i="12"/>
  <c r="AC33" i="34"/>
  <c r="AA33" i="34"/>
  <c r="AB33" i="34"/>
  <c r="H22" i="12"/>
  <c r="G22" i="12" s="1"/>
  <c r="H33" i="34"/>
  <c r="S21" i="12"/>
  <c r="AC32" i="34"/>
  <c r="AA32" i="34"/>
  <c r="AB32" i="34"/>
  <c r="K21" i="12"/>
  <c r="N32" i="34"/>
  <c r="L32" i="34"/>
  <c r="M32" i="34"/>
  <c r="N31" i="34"/>
  <c r="L31" i="34"/>
  <c r="M31" i="34"/>
  <c r="S19" i="12"/>
  <c r="AC30" i="34"/>
  <c r="AA30" i="34"/>
  <c r="AB30" i="34"/>
  <c r="J19" i="12"/>
  <c r="I19" i="12" s="1"/>
  <c r="K30" i="34"/>
  <c r="Z18" i="1"/>
  <c r="G16" i="37" s="1"/>
  <c r="U29" i="34"/>
  <c r="V29" i="34"/>
  <c r="W29" i="34"/>
  <c r="N17" i="1"/>
  <c r="J28" i="34"/>
  <c r="T16" i="12"/>
  <c r="AD27" i="34"/>
  <c r="AE27" i="34"/>
  <c r="AF27" i="34"/>
  <c r="AD26" i="34"/>
  <c r="AE26" i="34"/>
  <c r="AF26" i="34"/>
  <c r="P15" i="12"/>
  <c r="U26" i="34"/>
  <c r="V26" i="34"/>
  <c r="W26" i="34"/>
  <c r="T14" i="12"/>
  <c r="AD25" i="34"/>
  <c r="AE25" i="34"/>
  <c r="AF25" i="34"/>
  <c r="H14" i="12"/>
  <c r="G14" i="12" s="1"/>
  <c r="H25" i="34"/>
  <c r="S13" i="12"/>
  <c r="AC24" i="34"/>
  <c r="AA24" i="34"/>
  <c r="AB24" i="34"/>
  <c r="H13" i="12"/>
  <c r="G13" i="12" s="1"/>
  <c r="H24" i="34"/>
  <c r="S12" i="12"/>
  <c r="AC23" i="34"/>
  <c r="AA23" i="34"/>
  <c r="AB23" i="34"/>
  <c r="K12" i="12"/>
  <c r="N23" i="34"/>
  <c r="L23" i="34"/>
  <c r="M23" i="34"/>
  <c r="K11" i="12"/>
  <c r="N22" i="34"/>
  <c r="L22" i="34"/>
  <c r="M22" i="34"/>
  <c r="M11" i="1"/>
  <c r="C9" i="13" s="1"/>
  <c r="G22" i="34"/>
  <c r="Z10" i="1"/>
  <c r="G8" i="37" s="1"/>
  <c r="U21" i="34"/>
  <c r="V21" i="34"/>
  <c r="W21" i="34"/>
  <c r="T9" i="12"/>
  <c r="AD20" i="34"/>
  <c r="AE20" i="34"/>
  <c r="AF20" i="34"/>
  <c r="N20" i="34"/>
  <c r="L20" i="34"/>
  <c r="M20" i="34"/>
  <c r="M9" i="1"/>
  <c r="C7" i="13" s="1"/>
  <c r="G20" i="34"/>
  <c r="S8" i="12"/>
  <c r="AC19" i="34"/>
  <c r="AA19" i="34"/>
  <c r="AB19" i="34"/>
  <c r="N7" i="1"/>
  <c r="D5" i="13" s="1"/>
  <c r="J18" i="34"/>
  <c r="T6" i="12"/>
  <c r="AD17" i="34"/>
  <c r="AE17" i="34"/>
  <c r="AF17" i="34"/>
  <c r="N17" i="34"/>
  <c r="L17" i="34"/>
  <c r="M17" i="34"/>
  <c r="M6" i="1"/>
  <c r="C4" i="13" s="1"/>
  <c r="G17" i="34"/>
  <c r="J5" i="12"/>
  <c r="I5" i="12" s="1"/>
  <c r="K16" i="34"/>
  <c r="T31" i="12"/>
  <c r="T15" i="12"/>
  <c r="T12" i="12"/>
  <c r="K38" i="12"/>
  <c r="R38" i="1"/>
  <c r="D36" i="37" s="1"/>
  <c r="N42" i="1"/>
  <c r="Z25" i="1"/>
  <c r="P25" i="12"/>
  <c r="N25" i="1"/>
  <c r="J25" i="12"/>
  <c r="I25" i="12" s="1"/>
  <c r="Z8" i="1"/>
  <c r="G6" i="37" s="1"/>
  <c r="P8" i="12"/>
  <c r="K7" i="12"/>
  <c r="R7" i="1"/>
  <c r="D5" i="37" s="1"/>
  <c r="M34" i="1"/>
  <c r="C32" i="13" s="1"/>
  <c r="AI30" i="1"/>
  <c r="K28" i="37" s="1"/>
  <c r="P19" i="12"/>
  <c r="Z19" i="1"/>
  <c r="AI10" i="1"/>
  <c r="K8" i="37" s="1"/>
  <c r="J39" i="12"/>
  <c r="I39" i="12" s="1"/>
  <c r="N39" i="1"/>
  <c r="D37" i="13" s="1"/>
  <c r="Z38" i="1"/>
  <c r="G36" i="37" s="1"/>
  <c r="P38" i="12"/>
  <c r="R36" i="1"/>
  <c r="D34" i="37" s="1"/>
  <c r="K36" i="12"/>
  <c r="J28" i="12"/>
  <c r="I28" i="12" s="1"/>
  <c r="N28" i="1"/>
  <c r="Z27" i="1"/>
  <c r="G25" i="37" s="1"/>
  <c r="P27" i="12"/>
  <c r="N27" i="1"/>
  <c r="D25" i="13" s="1"/>
  <c r="J27" i="12"/>
  <c r="I27" i="12" s="1"/>
  <c r="P9" i="12"/>
  <c r="Z9" i="1"/>
  <c r="G7" i="37" s="1"/>
  <c r="K8" i="12"/>
  <c r="R8" i="1"/>
  <c r="D6" i="37" s="1"/>
  <c r="R5" i="1"/>
  <c r="D3" i="37" s="1"/>
  <c r="K5" i="12"/>
  <c r="K17" i="12"/>
  <c r="R17" i="1"/>
  <c r="D15" i="37" s="1"/>
  <c r="R37" i="1"/>
  <c r="K37" i="12"/>
  <c r="M37" i="1"/>
  <c r="C35" i="13" s="1"/>
  <c r="P33" i="12"/>
  <c r="Z33" i="1"/>
  <c r="G31" i="37" s="1"/>
  <c r="J24" i="12"/>
  <c r="I24" i="12" s="1"/>
  <c r="N24" i="1"/>
  <c r="R6" i="1"/>
  <c r="D4" i="37" s="1"/>
  <c r="K6" i="12"/>
  <c r="Z43" i="1"/>
  <c r="P43" i="12"/>
  <c r="N37" i="1"/>
  <c r="D35" i="13" s="1"/>
  <c r="Z35" i="1"/>
  <c r="G33" i="37" s="1"/>
  <c r="P35" i="12"/>
  <c r="M33" i="1"/>
  <c r="C31" i="13" s="1"/>
  <c r="R32" i="1"/>
  <c r="D30" i="37" s="1"/>
  <c r="K32" i="12"/>
  <c r="M31" i="1"/>
  <c r="C29" i="13" s="1"/>
  <c r="N26" i="1"/>
  <c r="Z23" i="1"/>
  <c r="G21" i="37" s="1"/>
  <c r="P23" i="12"/>
  <c r="M22" i="1"/>
  <c r="C20" i="13" s="1"/>
  <c r="R20" i="1"/>
  <c r="D18" i="37" s="1"/>
  <c r="K20" i="12"/>
  <c r="M20" i="1"/>
  <c r="C18" i="13" s="1"/>
  <c r="M19" i="1"/>
  <c r="C17" i="13" s="1"/>
  <c r="Z16" i="1"/>
  <c r="P16" i="12"/>
  <c r="M15" i="1"/>
  <c r="C13" i="13" s="1"/>
  <c r="R13" i="1"/>
  <c r="K13" i="12"/>
  <c r="M13" i="1"/>
  <c r="C11" i="13" s="1"/>
  <c r="N8" i="1"/>
  <c r="D6" i="13" s="1"/>
  <c r="N6" i="1"/>
  <c r="D4" i="13" s="1"/>
  <c r="J6" i="12"/>
  <c r="I6" i="12" s="1"/>
  <c r="P21" i="12"/>
  <c r="K19" i="12"/>
  <c r="J16" i="12"/>
  <c r="I16" i="12" s="1"/>
  <c r="K14" i="12"/>
  <c r="J8" i="12"/>
  <c r="I8" i="12" s="1"/>
  <c r="M41" i="1"/>
  <c r="C39" i="13" s="1"/>
  <c r="R40" i="1"/>
  <c r="K40" i="12"/>
  <c r="N34" i="1"/>
  <c r="D32" i="13" s="1"/>
  <c r="J34" i="12"/>
  <c r="I34" i="12" s="1"/>
  <c r="Z31" i="1"/>
  <c r="P31" i="12"/>
  <c r="M29" i="1"/>
  <c r="C27" i="13" s="1"/>
  <c r="N21" i="1"/>
  <c r="D19" i="13" s="1"/>
  <c r="J21" i="12"/>
  <c r="I21" i="12" s="1"/>
  <c r="N18" i="1"/>
  <c r="D16" i="13" s="1"/>
  <c r="J18" i="12"/>
  <c r="I18" i="12" s="1"/>
  <c r="N14" i="1"/>
  <c r="J14" i="12"/>
  <c r="I14" i="12" s="1"/>
  <c r="Z12" i="1"/>
  <c r="G10" i="37" s="1"/>
  <c r="P12" i="12"/>
  <c r="R9" i="1"/>
  <c r="D7" i="37" s="1"/>
  <c r="K9" i="12"/>
  <c r="P18" i="12"/>
  <c r="N43" i="1"/>
  <c r="R42" i="1"/>
  <c r="D40" i="37" s="1"/>
  <c r="Z41" i="1"/>
  <c r="G39" i="37" s="1"/>
  <c r="N41" i="1"/>
  <c r="D39" i="13" s="1"/>
  <c r="N40" i="1"/>
  <c r="J40" i="12"/>
  <c r="I40" i="12" s="1"/>
  <c r="Z39" i="1"/>
  <c r="G37" i="37" s="1"/>
  <c r="P39" i="12"/>
  <c r="N35" i="1"/>
  <c r="R34" i="1"/>
  <c r="N32" i="1"/>
  <c r="R31" i="1"/>
  <c r="N30" i="1"/>
  <c r="J30" i="12"/>
  <c r="I30" i="12" s="1"/>
  <c r="N29" i="1"/>
  <c r="D27" i="13" s="1"/>
  <c r="Z26" i="1"/>
  <c r="G24" i="37" s="1"/>
  <c r="M26" i="1"/>
  <c r="C24" i="13" s="1"/>
  <c r="Z24" i="1"/>
  <c r="G22" i="37" s="1"/>
  <c r="R24" i="1"/>
  <c r="D22" i="37" s="1"/>
  <c r="K24" i="12"/>
  <c r="M24" i="1"/>
  <c r="C22" i="13" s="1"/>
  <c r="N22" i="1"/>
  <c r="R21" i="1"/>
  <c r="D19" i="37" s="1"/>
  <c r="N19" i="1"/>
  <c r="R18" i="1"/>
  <c r="D16" i="37" s="1"/>
  <c r="Z17" i="1"/>
  <c r="G15" i="37" s="1"/>
  <c r="N15" i="1"/>
  <c r="R12" i="1"/>
  <c r="D10" i="37" s="1"/>
  <c r="N10" i="1"/>
  <c r="J10" i="12"/>
  <c r="I10" i="12" s="1"/>
  <c r="K41" i="12"/>
  <c r="K33" i="12"/>
  <c r="K29" i="12"/>
  <c r="J12" i="12"/>
  <c r="I12" i="12" s="1"/>
  <c r="P42" i="12"/>
  <c r="J41" i="12"/>
  <c r="I41" i="12" s="1"/>
  <c r="J37" i="12"/>
  <c r="I37" i="12" s="1"/>
  <c r="P36" i="12"/>
  <c r="P34" i="12"/>
  <c r="J33" i="12"/>
  <c r="I33" i="12" s="1"/>
  <c r="P32" i="12"/>
  <c r="P30" i="12"/>
  <c r="J29" i="12"/>
  <c r="I29" i="12" s="1"/>
  <c r="P28" i="12"/>
  <c r="J23" i="12"/>
  <c r="I23" i="12" s="1"/>
  <c r="P14" i="12"/>
  <c r="P6" i="12"/>
  <c r="AJ22" i="1"/>
  <c r="AJ41" i="1"/>
  <c r="L39" i="37" s="1"/>
  <c r="AJ20" i="1"/>
  <c r="L18" i="37" s="1"/>
  <c r="V15" i="12"/>
  <c r="AJ15" i="1"/>
  <c r="L13" i="37" s="1"/>
  <c r="V24" i="12"/>
  <c r="AJ24" i="1"/>
  <c r="L22" i="37" s="1"/>
  <c r="V38" i="12"/>
  <c r="AJ38" i="1"/>
  <c r="L36" i="37" s="1"/>
  <c r="V11" i="12"/>
  <c r="AJ11" i="1"/>
  <c r="L9" i="37" s="1"/>
  <c r="AJ42" i="1"/>
  <c r="L40" i="37" s="1"/>
  <c r="AJ32" i="1"/>
  <c r="L30" i="37" s="1"/>
  <c r="V5" i="12"/>
  <c r="AJ5" i="1"/>
  <c r="L3" i="37" s="1"/>
  <c r="V26" i="12"/>
  <c r="AJ26" i="1"/>
  <c r="L24" i="37" s="1"/>
  <c r="AJ30" i="1"/>
  <c r="L28" i="37" s="1"/>
  <c r="V30" i="12"/>
  <c r="AJ33" i="1"/>
  <c r="L31" i="37" s="1"/>
  <c r="V33" i="12"/>
  <c r="AJ23" i="1"/>
  <c r="L21" i="37" s="1"/>
  <c r="V23" i="12"/>
  <c r="AJ12" i="1"/>
  <c r="L10" i="37" s="1"/>
  <c r="V12" i="12"/>
  <c r="V39" i="12"/>
  <c r="AJ39" i="1"/>
  <c r="L37" i="37" s="1"/>
  <c r="AJ16" i="1"/>
  <c r="V16" i="12"/>
  <c r="AJ10" i="1"/>
  <c r="L8" i="37" s="1"/>
  <c r="V10" i="12"/>
  <c r="V41" i="12"/>
  <c r="AJ34" i="1"/>
  <c r="V34" i="12"/>
  <c r="AJ27" i="1"/>
  <c r="L25" i="37" s="1"/>
  <c r="V27" i="12"/>
  <c r="V9" i="12"/>
  <c r="AJ9" i="1"/>
  <c r="L7" i="37" s="1"/>
  <c r="AJ40" i="1"/>
  <c r="V40" i="12"/>
  <c r="V35" i="12"/>
  <c r="AJ35" i="1"/>
  <c r="L33" i="37" s="1"/>
  <c r="AJ29" i="1"/>
  <c r="L27" i="37" s="1"/>
  <c r="V29" i="12"/>
  <c r="AJ21" i="1"/>
  <c r="L19" i="37" s="1"/>
  <c r="V21" i="12"/>
  <c r="AJ14" i="1"/>
  <c r="L12" i="37" s="1"/>
  <c r="V14" i="12"/>
  <c r="AJ28" i="1"/>
  <c r="V28" i="12"/>
  <c r="AJ25" i="1"/>
  <c r="V25" i="12"/>
  <c r="AJ18" i="1"/>
  <c r="L16" i="37" s="1"/>
  <c r="V18" i="12"/>
  <c r="AJ6" i="1"/>
  <c r="L4" i="37" s="1"/>
  <c r="V6" i="12"/>
  <c r="AJ43" i="1"/>
  <c r="AJ37" i="1"/>
  <c r="AJ36" i="1"/>
  <c r="L34" i="37" s="1"/>
  <c r="AJ31" i="1"/>
  <c r="AJ19" i="1"/>
  <c r="AJ17" i="1"/>
  <c r="L15" i="37" s="1"/>
  <c r="AJ13" i="1"/>
  <c r="AJ8" i="1"/>
  <c r="L6" i="37" s="1"/>
  <c r="V8" i="12"/>
  <c r="AJ7" i="1"/>
  <c r="L5" i="37" s="1"/>
  <c r="U32" i="5"/>
  <c r="U5" i="5"/>
  <c r="U6" i="5"/>
  <c r="U7" i="5"/>
  <c r="U8" i="5"/>
  <c r="U33" i="5"/>
  <c r="U34" i="5"/>
  <c r="U9" i="5"/>
  <c r="U10" i="5"/>
  <c r="U11" i="5"/>
  <c r="U12" i="5"/>
  <c r="U13" i="5"/>
  <c r="U14" i="5"/>
  <c r="U35" i="5"/>
  <c r="U15" i="5"/>
  <c r="U16" i="5"/>
  <c r="U17" i="5"/>
  <c r="U18" i="5"/>
  <c r="U19" i="5"/>
  <c r="U20" i="5"/>
  <c r="U21" i="5"/>
  <c r="U22" i="5"/>
  <c r="U23" i="5"/>
  <c r="U24" i="5"/>
  <c r="U25" i="5"/>
  <c r="U26" i="5"/>
  <c r="U27" i="5"/>
  <c r="A3" i="7"/>
  <c r="L3" i="7"/>
  <c r="A4" i="7"/>
  <c r="L4" i="7"/>
  <c r="A5" i="7"/>
  <c r="L5" i="7"/>
  <c r="A6" i="7"/>
  <c r="L6" i="7"/>
  <c r="A7" i="7"/>
  <c r="L7" i="7"/>
  <c r="A8" i="7"/>
  <c r="L8" i="7"/>
  <c r="A9" i="7"/>
  <c r="L9" i="7"/>
  <c r="A10" i="7"/>
  <c r="L10" i="7"/>
  <c r="A11" i="7"/>
  <c r="L11" i="7"/>
  <c r="A12" i="7"/>
  <c r="L12" i="7"/>
  <c r="A13" i="7"/>
  <c r="L13" i="7"/>
  <c r="A14" i="7"/>
  <c r="L14" i="7"/>
  <c r="A15" i="7"/>
  <c r="L15" i="7"/>
  <c r="A16" i="7"/>
  <c r="L16" i="7"/>
  <c r="A17" i="7"/>
  <c r="L17" i="7"/>
  <c r="A18" i="7"/>
  <c r="L18" i="7"/>
  <c r="A19" i="7"/>
  <c r="L19" i="7"/>
  <c r="A20" i="7"/>
  <c r="L20" i="7"/>
  <c r="A21" i="7"/>
  <c r="L21" i="7"/>
  <c r="A22" i="7"/>
  <c r="L22" i="7"/>
  <c r="A23" i="7"/>
  <c r="L23" i="7"/>
  <c r="A24" i="7"/>
  <c r="L24" i="7"/>
  <c r="A25" i="7"/>
  <c r="L25" i="7"/>
  <c r="A26" i="7"/>
  <c r="L26" i="7"/>
  <c r="A27" i="7"/>
  <c r="L27" i="7"/>
  <c r="A28" i="7"/>
  <c r="L28" i="7"/>
  <c r="A29" i="7"/>
  <c r="L29" i="7"/>
  <c r="A30" i="7"/>
  <c r="L30" i="7"/>
  <c r="A31" i="7"/>
  <c r="L31" i="7"/>
  <c r="A32" i="7"/>
  <c r="L32" i="7"/>
  <c r="A33" i="7"/>
  <c r="L33" i="7"/>
  <c r="A34" i="7"/>
  <c r="L34" i="7"/>
  <c r="A35" i="7"/>
  <c r="L35" i="7"/>
  <c r="A36" i="7"/>
  <c r="L36" i="7"/>
  <c r="A37" i="7"/>
  <c r="L37" i="7"/>
  <c r="A38" i="7"/>
  <c r="L38" i="7"/>
  <c r="A39" i="7"/>
  <c r="L39" i="7"/>
  <c r="A40" i="7"/>
  <c r="L40" i="7"/>
  <c r="A41" i="7"/>
  <c r="L41" i="7"/>
  <c r="L2" i="7"/>
  <c r="U4" i="1"/>
  <c r="H4" i="1"/>
  <c r="Q29" i="13" l="1"/>
  <c r="L29" i="37"/>
  <c r="Q26" i="13"/>
  <c r="L26" i="37"/>
  <c r="F11" i="13"/>
  <c r="D11" i="37"/>
  <c r="K41" i="13"/>
  <c r="G41" i="37"/>
  <c r="K26" i="13"/>
  <c r="G26" i="37"/>
  <c r="F17" i="13"/>
  <c r="D17" i="37"/>
  <c r="F32" i="13"/>
  <c r="D32" i="37"/>
  <c r="F35" i="13"/>
  <c r="D35" i="37"/>
  <c r="Q11" i="13"/>
  <c r="L11" i="37"/>
  <c r="Q35" i="13"/>
  <c r="L35" i="37"/>
  <c r="Q23" i="13"/>
  <c r="L23" i="37"/>
  <c r="F29" i="13"/>
  <c r="D29" i="37"/>
  <c r="K32" i="13"/>
  <c r="G32" i="37"/>
  <c r="K38" i="13"/>
  <c r="G38" i="37"/>
  <c r="K11" i="13"/>
  <c r="G11" i="37"/>
  <c r="Q17" i="13"/>
  <c r="L17" i="37"/>
  <c r="Q41" i="13"/>
  <c r="L41" i="37"/>
  <c r="Q38" i="13"/>
  <c r="L38" i="37"/>
  <c r="Q32" i="13"/>
  <c r="L32" i="37"/>
  <c r="Q14" i="13"/>
  <c r="L14" i="37"/>
  <c r="Q20" i="13"/>
  <c r="L20" i="37"/>
  <c r="K29" i="13"/>
  <c r="G29" i="37"/>
  <c r="F38" i="13"/>
  <c r="D38" i="37"/>
  <c r="K14" i="13"/>
  <c r="G14" i="37"/>
  <c r="K17" i="13"/>
  <c r="G17" i="37"/>
  <c r="K23" i="13"/>
  <c r="G23" i="37"/>
  <c r="D17" i="13"/>
  <c r="D33" i="13"/>
  <c r="D29" i="13"/>
  <c r="D13" i="13"/>
  <c r="D26" i="13"/>
  <c r="D15" i="13"/>
  <c r="D7" i="13"/>
  <c r="D24" i="13"/>
  <c r="D14" i="13"/>
  <c r="D21" i="13"/>
  <c r="D10" i="13"/>
  <c r="D40" i="13"/>
  <c r="D28" i="13"/>
  <c r="D23" i="13"/>
  <c r="D38" i="13"/>
  <c r="D41" i="13"/>
  <c r="D22" i="13"/>
  <c r="D20" i="13"/>
  <c r="D30" i="13"/>
  <c r="D31" i="13"/>
  <c r="D18" i="13"/>
  <c r="D11" i="13"/>
  <c r="D8" i="13"/>
  <c r="D12" i="13"/>
  <c r="D3" i="13"/>
  <c r="Q15" i="13"/>
  <c r="Q7" i="13"/>
  <c r="Q40" i="13"/>
  <c r="Q18" i="13"/>
  <c r="Q12" i="13"/>
  <c r="Q27" i="13"/>
  <c r="Q21" i="13"/>
  <c r="Q24" i="13"/>
  <c r="Q36" i="13"/>
  <c r="Q22" i="13"/>
  <c r="Q16" i="13"/>
  <c r="Q33" i="13"/>
  <c r="Q37" i="13"/>
  <c r="Q28" i="13"/>
  <c r="Q34" i="13"/>
  <c r="Q19" i="13"/>
  <c r="Q25" i="13"/>
  <c r="Q8" i="13"/>
  <c r="AK12" i="1"/>
  <c r="M10" i="37" s="1"/>
  <c r="Q10" i="13"/>
  <c r="Q31" i="13"/>
  <c r="Q30" i="13"/>
  <c r="Q9" i="13"/>
  <c r="Q13" i="13"/>
  <c r="Q39" i="13"/>
  <c r="Q4" i="13"/>
  <c r="Q6" i="13"/>
  <c r="Q5" i="13"/>
  <c r="Q3" i="13"/>
  <c r="K15" i="13"/>
  <c r="K22" i="13"/>
  <c r="F18" i="13"/>
  <c r="F6" i="13"/>
  <c r="P8" i="13"/>
  <c r="F36" i="13"/>
  <c r="K16" i="13"/>
  <c r="K34" i="13"/>
  <c r="F16" i="13"/>
  <c r="K37" i="13"/>
  <c r="K39" i="13"/>
  <c r="F7" i="13"/>
  <c r="K31" i="13"/>
  <c r="K36" i="13"/>
  <c r="K6" i="13"/>
  <c r="K8" i="13"/>
  <c r="K5" i="13"/>
  <c r="K19" i="13"/>
  <c r="K40" i="13"/>
  <c r="K28" i="13"/>
  <c r="K30" i="13"/>
  <c r="F10" i="13"/>
  <c r="F40" i="13"/>
  <c r="K33" i="13"/>
  <c r="F4" i="13"/>
  <c r="K7" i="13"/>
  <c r="F5" i="13"/>
  <c r="F31" i="13"/>
  <c r="K4" i="13"/>
  <c r="K12" i="13"/>
  <c r="F19" i="13"/>
  <c r="F22" i="13"/>
  <c r="K24" i="13"/>
  <c r="K10" i="13"/>
  <c r="K21" i="13"/>
  <c r="F30" i="13"/>
  <c r="F15" i="13"/>
  <c r="F3" i="13"/>
  <c r="K25" i="13"/>
  <c r="F34" i="13"/>
  <c r="P28" i="13"/>
  <c r="F27" i="13"/>
  <c r="F39" i="13"/>
  <c r="F12" i="13"/>
  <c r="Q38" i="1"/>
  <c r="C36" i="37" s="1"/>
  <c r="Q19" i="1"/>
  <c r="C17" i="37" s="1"/>
  <c r="Q7" i="1"/>
  <c r="C5" i="37" s="1"/>
  <c r="Q28" i="1"/>
  <c r="G28" i="6" s="1"/>
  <c r="X6" i="1"/>
  <c r="AX6" i="1"/>
  <c r="AW17" i="34" s="1"/>
  <c r="AZ6" i="1"/>
  <c r="AZ17" i="34" s="1"/>
  <c r="AN6" i="1"/>
  <c r="AN17" i="34" s="1"/>
  <c r="AV6" i="1"/>
  <c r="AT17" i="34" s="1"/>
  <c r="AL6" i="1"/>
  <c r="AK17" i="34" s="1"/>
  <c r="C6" i="1"/>
  <c r="AZ10" i="1"/>
  <c r="AZ21" i="34" s="1"/>
  <c r="AN10" i="1"/>
  <c r="AN21" i="34" s="1"/>
  <c r="AL10" i="1"/>
  <c r="AK21" i="34" s="1"/>
  <c r="X10" i="1"/>
  <c r="AX10" i="1"/>
  <c r="AW21" i="34" s="1"/>
  <c r="AV10" i="1"/>
  <c r="AT21" i="34" s="1"/>
  <c r="C10" i="1"/>
  <c r="AL14" i="1"/>
  <c r="AK25" i="34" s="1"/>
  <c r="AN14" i="1"/>
  <c r="AN25" i="34" s="1"/>
  <c r="AZ14" i="1"/>
  <c r="AZ25" i="34" s="1"/>
  <c r="X14" i="1"/>
  <c r="AX14" i="1"/>
  <c r="AW25" i="34" s="1"/>
  <c r="AV14" i="1"/>
  <c r="AT25" i="34" s="1"/>
  <c r="C14" i="1"/>
  <c r="AZ18" i="1"/>
  <c r="AZ29" i="34" s="1"/>
  <c r="AV18" i="1"/>
  <c r="AT29" i="34" s="1"/>
  <c r="AN18" i="1"/>
  <c r="AN29" i="34" s="1"/>
  <c r="X18" i="1"/>
  <c r="AX18" i="1"/>
  <c r="AL18" i="1"/>
  <c r="AK29" i="34" s="1"/>
  <c r="C18" i="1"/>
  <c r="AL22" i="1"/>
  <c r="AK33" i="34" s="1"/>
  <c r="AN22" i="1"/>
  <c r="AN33" i="34" s="1"/>
  <c r="AX22" i="1"/>
  <c r="AW33" i="34" s="1"/>
  <c r="AZ22" i="1"/>
  <c r="AV22" i="1"/>
  <c r="AT33" i="34" s="1"/>
  <c r="X22" i="1"/>
  <c r="C22" i="1"/>
  <c r="X26" i="1"/>
  <c r="AZ26" i="1"/>
  <c r="AZ37" i="34" s="1"/>
  <c r="AN26" i="1"/>
  <c r="AN37" i="34" s="1"/>
  <c r="AX26" i="1"/>
  <c r="AW37" i="34" s="1"/>
  <c r="AV26" i="1"/>
  <c r="AT37" i="34" s="1"/>
  <c r="AL26" i="1"/>
  <c r="AK37" i="34" s="1"/>
  <c r="C26" i="1"/>
  <c r="AN30" i="1"/>
  <c r="AN41" i="34" s="1"/>
  <c r="AZ30" i="1"/>
  <c r="AZ41" i="34" s="1"/>
  <c r="AL30" i="1"/>
  <c r="AK41" i="34" s="1"/>
  <c r="AX30" i="1"/>
  <c r="AW41" i="34" s="1"/>
  <c r="AV30" i="1"/>
  <c r="AT41" i="34" s="1"/>
  <c r="X30" i="1"/>
  <c r="C30" i="1"/>
  <c r="AZ34" i="1"/>
  <c r="AZ45" i="34" s="1"/>
  <c r="AV34" i="1"/>
  <c r="AT45" i="34" s="1"/>
  <c r="AN34" i="1"/>
  <c r="AN45" i="34" s="1"/>
  <c r="X34" i="1"/>
  <c r="AL34" i="1"/>
  <c r="AK45" i="34" s="1"/>
  <c r="AX34" i="1"/>
  <c r="AW45" i="34" s="1"/>
  <c r="C34" i="1"/>
  <c r="AN38" i="1"/>
  <c r="AN49" i="34" s="1"/>
  <c r="AZ38" i="1"/>
  <c r="AZ49" i="34" s="1"/>
  <c r="AL38" i="1"/>
  <c r="AK49" i="34" s="1"/>
  <c r="AX38" i="1"/>
  <c r="AW49" i="34" s="1"/>
  <c r="AV38" i="1"/>
  <c r="AT49" i="34" s="1"/>
  <c r="X38" i="1"/>
  <c r="C38" i="1"/>
  <c r="AN42" i="1"/>
  <c r="AN53" i="34" s="1"/>
  <c r="AV42" i="1"/>
  <c r="AT53" i="34" s="1"/>
  <c r="X42" i="1"/>
  <c r="AX42" i="1"/>
  <c r="AW53" i="34" s="1"/>
  <c r="AZ42" i="1"/>
  <c r="AL42" i="1"/>
  <c r="AK53" i="34" s="1"/>
  <c r="C42" i="1"/>
  <c r="AN5" i="1"/>
  <c r="AN16" i="34" s="1"/>
  <c r="AV5" i="1"/>
  <c r="AT16" i="34" s="1"/>
  <c r="AX5" i="1"/>
  <c r="AW16" i="34" s="1"/>
  <c r="X5" i="1"/>
  <c r="AL5" i="1"/>
  <c r="AK16" i="34" s="1"/>
  <c r="AZ5" i="1"/>
  <c r="AZ16" i="34" s="1"/>
  <c r="C5" i="1"/>
  <c r="AV9" i="1"/>
  <c r="AT20" i="34" s="1"/>
  <c r="AZ9" i="1"/>
  <c r="AZ20" i="34" s="1"/>
  <c r="AN9" i="1"/>
  <c r="AN20" i="34" s="1"/>
  <c r="AX9" i="1"/>
  <c r="AL9" i="1"/>
  <c r="AK20" i="34" s="1"/>
  <c r="X9" i="1"/>
  <c r="C9" i="1"/>
  <c r="AL13" i="1"/>
  <c r="AK24" i="34" s="1"/>
  <c r="AN13" i="1"/>
  <c r="AN24" i="34" s="1"/>
  <c r="AV13" i="1"/>
  <c r="AT24" i="34" s="1"/>
  <c r="AX13" i="1"/>
  <c r="AW24" i="34" s="1"/>
  <c r="X13" i="1"/>
  <c r="AZ13" i="1"/>
  <c r="AZ24" i="34" s="1"/>
  <c r="C13" i="1"/>
  <c r="AV17" i="1"/>
  <c r="AT28" i="34" s="1"/>
  <c r="AL17" i="1"/>
  <c r="AK28" i="34" s="1"/>
  <c r="AZ17" i="1"/>
  <c r="AZ28" i="34" s="1"/>
  <c r="AX17" i="1"/>
  <c r="X17" i="1"/>
  <c r="AN17" i="1"/>
  <c r="AN28" i="34" s="1"/>
  <c r="C17" i="1"/>
  <c r="AL21" i="1"/>
  <c r="AK32" i="34" s="1"/>
  <c r="AZ21" i="1"/>
  <c r="AZ32" i="34" s="1"/>
  <c r="AN21" i="1"/>
  <c r="AN32" i="34" s="1"/>
  <c r="AV21" i="1"/>
  <c r="AX21" i="1"/>
  <c r="AW32" i="34" s="1"/>
  <c r="X21" i="1"/>
  <c r="C21" i="1"/>
  <c r="AZ25" i="1"/>
  <c r="AZ36" i="34" s="1"/>
  <c r="AV25" i="1"/>
  <c r="AT36" i="34" s="1"/>
  <c r="AX25" i="1"/>
  <c r="AN25" i="1"/>
  <c r="AN36" i="34" s="1"/>
  <c r="AL25" i="1"/>
  <c r="AK36" i="34" s="1"/>
  <c r="X25" i="1"/>
  <c r="C25" i="1"/>
  <c r="AX29" i="1"/>
  <c r="AW40" i="34" s="1"/>
  <c r="AL29" i="1"/>
  <c r="AK40" i="34" s="1"/>
  <c r="AV29" i="1"/>
  <c r="AT40" i="34" s="1"/>
  <c r="AN29" i="1"/>
  <c r="AZ29" i="1"/>
  <c r="AZ40" i="34" s="1"/>
  <c r="X29" i="1"/>
  <c r="C29" i="1"/>
  <c r="AL33" i="1"/>
  <c r="AK44" i="34" s="1"/>
  <c r="AN33" i="1"/>
  <c r="AN44" i="34" s="1"/>
  <c r="AV33" i="1"/>
  <c r="X33" i="1"/>
  <c r="AX33" i="1"/>
  <c r="AW44" i="34" s="1"/>
  <c r="AZ33" i="1"/>
  <c r="AZ44" i="34" s="1"/>
  <c r="C33" i="1"/>
  <c r="AL37" i="1"/>
  <c r="AK48" i="34" s="1"/>
  <c r="AN37" i="1"/>
  <c r="AN48" i="34" s="1"/>
  <c r="AV37" i="1"/>
  <c r="AT48" i="34" s="1"/>
  <c r="AX37" i="1"/>
  <c r="AW48" i="34" s="1"/>
  <c r="AZ37" i="1"/>
  <c r="AZ48" i="34" s="1"/>
  <c r="X37" i="1"/>
  <c r="C37" i="1"/>
  <c r="AX41" i="1"/>
  <c r="AW52" i="34" s="1"/>
  <c r="X41" i="1"/>
  <c r="AN41" i="1"/>
  <c r="AN52" i="34" s="1"/>
  <c r="AZ41" i="1"/>
  <c r="AZ52" i="34" s="1"/>
  <c r="AL41" i="1"/>
  <c r="AK52" i="34" s="1"/>
  <c r="AV41" i="1"/>
  <c r="C41" i="1"/>
  <c r="AZ8" i="1"/>
  <c r="AZ19" i="34" s="1"/>
  <c r="X8" i="1"/>
  <c r="AN8" i="1"/>
  <c r="AN19" i="34" s="1"/>
  <c r="AL8" i="1"/>
  <c r="AK19" i="34" s="1"/>
  <c r="AX8" i="1"/>
  <c r="AV8" i="1"/>
  <c r="AT19" i="34" s="1"/>
  <c r="C8" i="1"/>
  <c r="AX12" i="1"/>
  <c r="AW23" i="34" s="1"/>
  <c r="X12" i="1"/>
  <c r="AN12" i="1"/>
  <c r="AL12" i="1"/>
  <c r="AK23" i="34" s="1"/>
  <c r="AV12" i="1"/>
  <c r="AT23" i="34" s="1"/>
  <c r="AZ12" i="1"/>
  <c r="C12" i="1"/>
  <c r="AZ16" i="1"/>
  <c r="AZ27" i="34" s="1"/>
  <c r="AN16" i="1"/>
  <c r="AN27" i="34" s="1"/>
  <c r="AV16" i="1"/>
  <c r="AT27" i="34" s="1"/>
  <c r="X16" i="1"/>
  <c r="AL16" i="1"/>
  <c r="AK27" i="34" s="1"/>
  <c r="AX16" i="1"/>
  <c r="AW27" i="34" s="1"/>
  <c r="C16" i="1"/>
  <c r="X20" i="1"/>
  <c r="AX20" i="1"/>
  <c r="AW31" i="34" s="1"/>
  <c r="AV20" i="1"/>
  <c r="AT31" i="34" s="1"/>
  <c r="AL20" i="1"/>
  <c r="AN20" i="1"/>
  <c r="AN31" i="34" s="1"/>
  <c r="AZ20" i="1"/>
  <c r="AZ31" i="34" s="1"/>
  <c r="C20" i="1"/>
  <c r="X24" i="1"/>
  <c r="AX24" i="1"/>
  <c r="AW35" i="34" s="1"/>
  <c r="AL24" i="1"/>
  <c r="AK35" i="34" s="1"/>
  <c r="AZ24" i="1"/>
  <c r="AZ35" i="34" s="1"/>
  <c r="AN24" i="1"/>
  <c r="AN35" i="34" s="1"/>
  <c r="AV24" i="1"/>
  <c r="AT35" i="34" s="1"/>
  <c r="C24" i="1"/>
  <c r="X28" i="1"/>
  <c r="AX28" i="1"/>
  <c r="AV28" i="1"/>
  <c r="AT39" i="34" s="1"/>
  <c r="AN28" i="1"/>
  <c r="AN39" i="34" s="1"/>
  <c r="AZ28" i="1"/>
  <c r="AZ39" i="34" s="1"/>
  <c r="AL28" i="1"/>
  <c r="AK39" i="34" s="1"/>
  <c r="C28" i="1"/>
  <c r="AZ32" i="1"/>
  <c r="AZ43" i="34" s="1"/>
  <c r="X32" i="1"/>
  <c r="AX32" i="1"/>
  <c r="AW43" i="34" s="1"/>
  <c r="AN32" i="1"/>
  <c r="AN43" i="34" s="1"/>
  <c r="AL32" i="1"/>
  <c r="AK43" i="34" s="1"/>
  <c r="AV32" i="1"/>
  <c r="C32" i="1"/>
  <c r="AZ36" i="1"/>
  <c r="AZ47" i="34" s="1"/>
  <c r="AN36" i="1"/>
  <c r="AN47" i="34" s="1"/>
  <c r="X36" i="1"/>
  <c r="AX36" i="1"/>
  <c r="AW47" i="34" s="1"/>
  <c r="AV36" i="1"/>
  <c r="AT47" i="34" s="1"/>
  <c r="AL36" i="1"/>
  <c r="AK47" i="34" s="1"/>
  <c r="C36" i="1"/>
  <c r="AZ40" i="1"/>
  <c r="AZ51" i="34" s="1"/>
  <c r="X40" i="1"/>
  <c r="AX40" i="1"/>
  <c r="AW51" i="34" s="1"/>
  <c r="AN40" i="1"/>
  <c r="AN51" i="34" s="1"/>
  <c r="AL40" i="1"/>
  <c r="AK51" i="34" s="1"/>
  <c r="AV40" i="1"/>
  <c r="AT51" i="34" s="1"/>
  <c r="C40" i="1"/>
  <c r="AZ7" i="1"/>
  <c r="AZ18" i="34" s="1"/>
  <c r="AV7" i="1"/>
  <c r="AT18" i="34" s="1"/>
  <c r="X7" i="1"/>
  <c r="AL7" i="1"/>
  <c r="AK18" i="34" s="1"/>
  <c r="AX7" i="1"/>
  <c r="AW18" i="34" s="1"/>
  <c r="AN7" i="1"/>
  <c r="AN18" i="34" s="1"/>
  <c r="C7" i="1"/>
  <c r="AV11" i="1"/>
  <c r="AT22" i="34" s="1"/>
  <c r="AN11" i="1"/>
  <c r="AN22" i="34" s="1"/>
  <c r="AZ11" i="1"/>
  <c r="AZ22" i="34" s="1"/>
  <c r="AL11" i="1"/>
  <c r="AK22" i="34" s="1"/>
  <c r="X11" i="1"/>
  <c r="AX11" i="1"/>
  <c r="AW22" i="34" s="1"/>
  <c r="C11" i="1"/>
  <c r="X15" i="1"/>
  <c r="AN15" i="1"/>
  <c r="AL15" i="1"/>
  <c r="AK26" i="34" s="1"/>
  <c r="AV15" i="1"/>
  <c r="AT26" i="34" s="1"/>
  <c r="AX15" i="1"/>
  <c r="AZ15" i="1"/>
  <c r="AZ26" i="34" s="1"/>
  <c r="C15" i="1"/>
  <c r="AN19" i="1"/>
  <c r="AN30" i="34" s="1"/>
  <c r="AL19" i="1"/>
  <c r="AX19" i="1"/>
  <c r="AW30" i="34" s="1"/>
  <c r="X19" i="1"/>
  <c r="AZ19" i="1"/>
  <c r="AZ30" i="34" s="1"/>
  <c r="C19" i="1"/>
  <c r="AV23" i="1"/>
  <c r="AT34" i="34" s="1"/>
  <c r="AX23" i="1"/>
  <c r="AW34" i="34" s="1"/>
  <c r="AL23" i="1"/>
  <c r="AK34" i="34" s="1"/>
  <c r="AZ23" i="1"/>
  <c r="AN23" i="1"/>
  <c r="AN34" i="34" s="1"/>
  <c r="X23" i="1"/>
  <c r="C23" i="1"/>
  <c r="AX27" i="1"/>
  <c r="AW38" i="34" s="1"/>
  <c r="X27" i="1"/>
  <c r="AN27" i="1"/>
  <c r="AN38" i="34" s="1"/>
  <c r="AV27" i="1"/>
  <c r="AT38" i="34" s="1"/>
  <c r="AL27" i="1"/>
  <c r="AK38" i="34" s="1"/>
  <c r="AZ27" i="1"/>
  <c r="AZ38" i="34" s="1"/>
  <c r="C27" i="1"/>
  <c r="AN31" i="1"/>
  <c r="AN42" i="34" s="1"/>
  <c r="AV31" i="1"/>
  <c r="AX31" i="1"/>
  <c r="AW42" i="34" s="1"/>
  <c r="AL31" i="1"/>
  <c r="AK42" i="34" s="1"/>
  <c r="X31" i="1"/>
  <c r="AZ31" i="1"/>
  <c r="AZ42" i="34" s="1"/>
  <c r="C31" i="1"/>
  <c r="AX35" i="1"/>
  <c r="AW46" i="34" s="1"/>
  <c r="AN35" i="1"/>
  <c r="AN46" i="34" s="1"/>
  <c r="AV35" i="1"/>
  <c r="AT46" i="34" s="1"/>
  <c r="AL35" i="1"/>
  <c r="AK46" i="34" s="1"/>
  <c r="X35" i="1"/>
  <c r="AZ35" i="1"/>
  <c r="AZ46" i="34" s="1"/>
  <c r="C35" i="1"/>
  <c r="AN39" i="1"/>
  <c r="AN50" i="34" s="1"/>
  <c r="AV39" i="1"/>
  <c r="AX39" i="1"/>
  <c r="AL39" i="1"/>
  <c r="AK50" i="34" s="1"/>
  <c r="X39" i="1"/>
  <c r="AZ39" i="1"/>
  <c r="AZ50" i="34" s="1"/>
  <c r="C39" i="1"/>
  <c r="AV43" i="1"/>
  <c r="AT54" i="34" s="1"/>
  <c r="AZ43" i="1"/>
  <c r="AZ54" i="34" s="1"/>
  <c r="AN43" i="1"/>
  <c r="AN54" i="34" s="1"/>
  <c r="X43" i="1"/>
  <c r="AX43" i="1"/>
  <c r="AW54" i="34" s="1"/>
  <c r="AL43" i="1"/>
  <c r="AK54" i="34" s="1"/>
  <c r="C43" i="1"/>
  <c r="AK10" i="1"/>
  <c r="M8" i="37" s="1"/>
  <c r="Z10" i="6"/>
  <c r="AK38" i="1"/>
  <c r="M36" i="37" s="1"/>
  <c r="Z38" i="6"/>
  <c r="AK7" i="1"/>
  <c r="M5" i="37" s="1"/>
  <c r="Z7" i="6"/>
  <c r="AK33" i="1"/>
  <c r="M31" i="37" s="1"/>
  <c r="Z33" i="6"/>
  <c r="AK8" i="1"/>
  <c r="M6" i="37" s="1"/>
  <c r="Z8" i="6"/>
  <c r="AK17" i="1"/>
  <c r="M15" i="37" s="1"/>
  <c r="Z17" i="6"/>
  <c r="AK21" i="1"/>
  <c r="M19" i="37" s="1"/>
  <c r="Z21" i="6"/>
  <c r="AK35" i="1"/>
  <c r="M33" i="37" s="1"/>
  <c r="Z35" i="6"/>
  <c r="AK23" i="1"/>
  <c r="M21" i="37" s="1"/>
  <c r="Z23" i="6"/>
  <c r="Z30" i="6"/>
  <c r="AK26" i="1"/>
  <c r="M24" i="37" s="1"/>
  <c r="Z26" i="6"/>
  <c r="AK5" i="1"/>
  <c r="M3" i="37" s="1"/>
  <c r="Z5" i="6"/>
  <c r="AK32" i="1"/>
  <c r="M30" i="37" s="1"/>
  <c r="Z32" i="6"/>
  <c r="AK41" i="1"/>
  <c r="M39" i="37" s="1"/>
  <c r="Z41" i="6"/>
  <c r="AK22" i="1"/>
  <c r="M20" i="37" s="1"/>
  <c r="Z22" i="6"/>
  <c r="AK14" i="1"/>
  <c r="M12" i="37" s="1"/>
  <c r="Z14" i="6"/>
  <c r="AK43" i="1"/>
  <c r="M41" i="37" s="1"/>
  <c r="Z43" i="6"/>
  <c r="AK18" i="1"/>
  <c r="M16" i="37" s="1"/>
  <c r="Z18" i="6"/>
  <c r="AK25" i="1"/>
  <c r="M23" i="37" s="1"/>
  <c r="Z25" i="6"/>
  <c r="AK42" i="1"/>
  <c r="M40" i="37" s="1"/>
  <c r="Z42" i="6"/>
  <c r="AK24" i="1"/>
  <c r="M22" i="37" s="1"/>
  <c r="Z24" i="6"/>
  <c r="AK15" i="1"/>
  <c r="M13" i="37" s="1"/>
  <c r="Z15" i="6"/>
  <c r="AK20" i="1"/>
  <c r="M18" i="37" s="1"/>
  <c r="Z20" i="6"/>
  <c r="AK13" i="1"/>
  <c r="M11" i="37" s="1"/>
  <c r="Z13" i="6"/>
  <c r="AK6" i="1"/>
  <c r="M4" i="37" s="1"/>
  <c r="Z6" i="6"/>
  <c r="AK19" i="1"/>
  <c r="M17" i="37" s="1"/>
  <c r="Z19" i="6"/>
  <c r="AK31" i="1"/>
  <c r="M29" i="37" s="1"/>
  <c r="Z31" i="6"/>
  <c r="AK36" i="1"/>
  <c r="M34" i="37" s="1"/>
  <c r="Z36" i="6"/>
  <c r="AK37" i="1"/>
  <c r="M35" i="37" s="1"/>
  <c r="Z37" i="6"/>
  <c r="AK28" i="1"/>
  <c r="M26" i="37" s="1"/>
  <c r="Z28" i="6"/>
  <c r="AK29" i="1"/>
  <c r="M27" i="37" s="1"/>
  <c r="Z29" i="6"/>
  <c r="AK40" i="1"/>
  <c r="M38" i="37" s="1"/>
  <c r="Z40" i="6"/>
  <c r="AK9" i="1"/>
  <c r="M7" i="37" s="1"/>
  <c r="Z9" i="6"/>
  <c r="AK27" i="1"/>
  <c r="M25" i="37" s="1"/>
  <c r="Z27" i="6"/>
  <c r="AK34" i="1"/>
  <c r="M32" i="37" s="1"/>
  <c r="Z34" i="6"/>
  <c r="AK16" i="1"/>
  <c r="M14" i="37" s="1"/>
  <c r="Z16" i="6"/>
  <c r="AK39" i="1"/>
  <c r="M37" i="37" s="1"/>
  <c r="Z39" i="6"/>
  <c r="Z12" i="6"/>
  <c r="AK11" i="1"/>
  <c r="M9" i="37" s="1"/>
  <c r="Z11" i="6"/>
  <c r="Q11" i="1"/>
  <c r="C9" i="37" s="1"/>
  <c r="Q26" i="1"/>
  <c r="C24" i="37" s="1"/>
  <c r="Q9" i="1"/>
  <c r="C7" i="37" s="1"/>
  <c r="Q5" i="1"/>
  <c r="C3" i="37" s="1"/>
  <c r="Q23" i="1"/>
  <c r="C21" i="37" s="1"/>
  <c r="Q15" i="1"/>
  <c r="C13" i="37" s="1"/>
  <c r="Q12" i="1"/>
  <c r="C10" i="37" s="1"/>
  <c r="P17" i="6"/>
  <c r="H6" i="6"/>
  <c r="O6" i="6"/>
  <c r="W6" i="6"/>
  <c r="AF6" i="6"/>
  <c r="AO6" i="6"/>
  <c r="F6" i="6"/>
  <c r="AY6" i="6"/>
  <c r="AY22" i="6"/>
  <c r="W22" i="6"/>
  <c r="AF22" i="6"/>
  <c r="O22" i="6"/>
  <c r="AO22" i="6"/>
  <c r="F22" i="6"/>
  <c r="AF38" i="6"/>
  <c r="F38" i="6"/>
  <c r="AY38" i="6"/>
  <c r="W38" i="6"/>
  <c r="AO38" i="6"/>
  <c r="O38" i="6"/>
  <c r="O19" i="6"/>
  <c r="AO19" i="6"/>
  <c r="W19" i="6"/>
  <c r="F19" i="6"/>
  <c r="AF19" i="6"/>
  <c r="AY19" i="6"/>
  <c r="F35" i="6"/>
  <c r="O35" i="6"/>
  <c r="W35" i="6"/>
  <c r="AY35" i="6"/>
  <c r="AF35" i="6"/>
  <c r="AO35" i="6"/>
  <c r="O16" i="6"/>
  <c r="AF16" i="6"/>
  <c r="F16" i="6"/>
  <c r="AO16" i="6"/>
  <c r="W16" i="6"/>
  <c r="AY16" i="6"/>
  <c r="O32" i="6"/>
  <c r="AO32" i="6"/>
  <c r="AF32" i="6"/>
  <c r="W32" i="6"/>
  <c r="F32" i="6"/>
  <c r="AY32" i="6"/>
  <c r="O9" i="6"/>
  <c r="AY9" i="6"/>
  <c r="AF9" i="6"/>
  <c r="F9" i="6"/>
  <c r="W9" i="6"/>
  <c r="AO9" i="6"/>
  <c r="F25" i="6"/>
  <c r="AF25" i="6"/>
  <c r="AY25" i="6"/>
  <c r="W25" i="6"/>
  <c r="AO25" i="6"/>
  <c r="O25" i="6"/>
  <c r="W41" i="6"/>
  <c r="AY41" i="6"/>
  <c r="F41" i="6"/>
  <c r="O41" i="6"/>
  <c r="AO41" i="6"/>
  <c r="AF41" i="6"/>
  <c r="P38" i="6"/>
  <c r="Y30" i="6"/>
  <c r="P30" i="6"/>
  <c r="H18" i="6"/>
  <c r="H31" i="6"/>
  <c r="H42" i="6"/>
  <c r="H9" i="6"/>
  <c r="H40" i="6"/>
  <c r="P16" i="6"/>
  <c r="P23" i="6"/>
  <c r="H32" i="6"/>
  <c r="H17" i="6"/>
  <c r="P9" i="6"/>
  <c r="Y10" i="6"/>
  <c r="H38" i="6"/>
  <c r="P10" i="6"/>
  <c r="P42" i="6"/>
  <c r="H14" i="6"/>
  <c r="O10" i="6"/>
  <c r="W10" i="6"/>
  <c r="AF10" i="6"/>
  <c r="AO10" i="6"/>
  <c r="F10" i="6"/>
  <c r="AY10" i="6"/>
  <c r="F26" i="6"/>
  <c r="AF26" i="6"/>
  <c r="O26" i="6"/>
  <c r="AO26" i="6"/>
  <c r="AY26" i="6"/>
  <c r="W26" i="6"/>
  <c r="F42" i="6"/>
  <c r="AO42" i="6"/>
  <c r="AY42" i="6"/>
  <c r="AF42" i="6"/>
  <c r="W42" i="6"/>
  <c r="O42" i="6"/>
  <c r="W7" i="6"/>
  <c r="AY7" i="6"/>
  <c r="AO7" i="6"/>
  <c r="O7" i="6"/>
  <c r="F7" i="6"/>
  <c r="AF7" i="6"/>
  <c r="AO23" i="6"/>
  <c r="F23" i="6"/>
  <c r="AY23" i="6"/>
  <c r="AF23" i="6"/>
  <c r="O23" i="6"/>
  <c r="W23" i="6"/>
  <c r="AY39" i="6"/>
  <c r="F39" i="6"/>
  <c r="O39" i="6"/>
  <c r="W39" i="6"/>
  <c r="AO39" i="6"/>
  <c r="AF39" i="6"/>
  <c r="O20" i="6"/>
  <c r="AO20" i="6"/>
  <c r="AY20" i="6"/>
  <c r="F20" i="6"/>
  <c r="W20" i="6"/>
  <c r="AF20" i="6"/>
  <c r="AO36" i="6"/>
  <c r="W36" i="6"/>
  <c r="AY36" i="6"/>
  <c r="AF36" i="6"/>
  <c r="O36" i="6"/>
  <c r="F36" i="6"/>
  <c r="F13" i="6"/>
  <c r="AF13" i="6"/>
  <c r="AY13" i="6"/>
  <c r="O13" i="6"/>
  <c r="W13" i="6"/>
  <c r="AO13" i="6"/>
  <c r="W29" i="6"/>
  <c r="AO29" i="6"/>
  <c r="O29" i="6"/>
  <c r="F29" i="6"/>
  <c r="AF29" i="6"/>
  <c r="AY29" i="6"/>
  <c r="P24" i="6"/>
  <c r="P18" i="6"/>
  <c r="Q17" i="1"/>
  <c r="C15" i="37" s="1"/>
  <c r="H12" i="6"/>
  <c r="Q27" i="1"/>
  <c r="C25" i="37" s="1"/>
  <c r="H13" i="6"/>
  <c r="H20" i="6"/>
  <c r="P35" i="6"/>
  <c r="P43" i="6"/>
  <c r="P33" i="6"/>
  <c r="H5" i="6"/>
  <c r="P27" i="6"/>
  <c r="H36" i="6"/>
  <c r="P19" i="6"/>
  <c r="P8" i="6"/>
  <c r="P25" i="6"/>
  <c r="H33" i="6"/>
  <c r="P7" i="6"/>
  <c r="H19" i="6"/>
  <c r="AF14" i="6"/>
  <c r="AO14" i="6"/>
  <c r="W14" i="6"/>
  <c r="F14" i="6"/>
  <c r="AY14" i="6"/>
  <c r="O14" i="6"/>
  <c r="W30" i="6"/>
  <c r="AO30" i="6"/>
  <c r="O30" i="6"/>
  <c r="F30" i="6"/>
  <c r="AF30" i="6"/>
  <c r="AY30" i="6"/>
  <c r="O11" i="6"/>
  <c r="AF11" i="6"/>
  <c r="W11" i="6"/>
  <c r="AO11" i="6"/>
  <c r="F11" i="6"/>
  <c r="AY11" i="6"/>
  <c r="AF27" i="6"/>
  <c r="W27" i="6"/>
  <c r="O27" i="6"/>
  <c r="AY27" i="6"/>
  <c r="AO27" i="6"/>
  <c r="F27" i="6"/>
  <c r="AY43" i="6"/>
  <c r="F43" i="6"/>
  <c r="AO43" i="6"/>
  <c r="O43" i="6"/>
  <c r="W43" i="6"/>
  <c r="AF43" i="6"/>
  <c r="F8" i="6"/>
  <c r="AY8" i="6"/>
  <c r="AF8" i="6"/>
  <c r="O8" i="6"/>
  <c r="AO8" i="6"/>
  <c r="W8" i="6"/>
  <c r="W24" i="6"/>
  <c r="F24" i="6"/>
  <c r="AO24" i="6"/>
  <c r="AY24" i="6"/>
  <c r="AF24" i="6"/>
  <c r="O24" i="6"/>
  <c r="AF40" i="6"/>
  <c r="AO40" i="6"/>
  <c r="F40" i="6"/>
  <c r="AY40" i="6"/>
  <c r="O40" i="6"/>
  <c r="W40" i="6"/>
  <c r="F17" i="6"/>
  <c r="W17" i="6"/>
  <c r="AO17" i="6"/>
  <c r="AF17" i="6"/>
  <c r="O17" i="6"/>
  <c r="AY17" i="6"/>
  <c r="W33" i="6"/>
  <c r="O33" i="6"/>
  <c r="AF33" i="6"/>
  <c r="AO33" i="6"/>
  <c r="F33" i="6"/>
  <c r="AY33" i="6"/>
  <c r="P41" i="6"/>
  <c r="P34" i="6"/>
  <c r="H29" i="6"/>
  <c r="P32" i="6"/>
  <c r="AK30" i="1"/>
  <c r="M28" i="37" s="1"/>
  <c r="H21" i="6"/>
  <c r="H24" i="6"/>
  <c r="P26" i="6"/>
  <c r="H34" i="6"/>
  <c r="P39" i="6"/>
  <c r="P12" i="6"/>
  <c r="P31" i="6"/>
  <c r="Q39" i="1"/>
  <c r="C37" i="37" s="1"/>
  <c r="H37" i="6"/>
  <c r="H8" i="6"/>
  <c r="H7" i="6"/>
  <c r="P28" i="6"/>
  <c r="P6" i="6"/>
  <c r="P14" i="6"/>
  <c r="P21" i="6"/>
  <c r="P40" i="6"/>
  <c r="H41" i="6"/>
  <c r="P36" i="6"/>
  <c r="P13" i="6"/>
  <c r="O18" i="6"/>
  <c r="W18" i="6"/>
  <c r="AO18" i="6"/>
  <c r="AF18" i="6"/>
  <c r="F18" i="6"/>
  <c r="AY18" i="6"/>
  <c r="AF34" i="6"/>
  <c r="AY34" i="6"/>
  <c r="W34" i="6"/>
  <c r="AO34" i="6"/>
  <c r="O34" i="6"/>
  <c r="F34" i="6"/>
  <c r="W15" i="6"/>
  <c r="AF15" i="6"/>
  <c r="AY15" i="6"/>
  <c r="AO15" i="6"/>
  <c r="O15" i="6"/>
  <c r="F15" i="6"/>
  <c r="F31" i="6"/>
  <c r="O31" i="6"/>
  <c r="W31" i="6"/>
  <c r="AY31" i="6"/>
  <c r="AF31" i="6"/>
  <c r="AO31" i="6"/>
  <c r="AF12" i="6"/>
  <c r="F12" i="6"/>
  <c r="AO12" i="6"/>
  <c r="AY12" i="6"/>
  <c r="W12" i="6"/>
  <c r="O12" i="6"/>
  <c r="W28" i="6"/>
  <c r="F28" i="6"/>
  <c r="AO28" i="6"/>
  <c r="AY28" i="6"/>
  <c r="AF28" i="6"/>
  <c r="O28" i="6"/>
  <c r="O5" i="6"/>
  <c r="AO5" i="6"/>
  <c r="W5" i="6"/>
  <c r="F5" i="6"/>
  <c r="AF5" i="6"/>
  <c r="AY5" i="6"/>
  <c r="W21" i="6"/>
  <c r="AO21" i="6"/>
  <c r="O21" i="6"/>
  <c r="AF21" i="6"/>
  <c r="F21" i="6"/>
  <c r="AY21" i="6"/>
  <c r="W37" i="6"/>
  <c r="AY37" i="6"/>
  <c r="AF37" i="6"/>
  <c r="F37" i="6"/>
  <c r="AO37" i="6"/>
  <c r="O37" i="6"/>
  <c r="Q10" i="1"/>
  <c r="C8" i="37" s="1"/>
  <c r="Q24" i="1"/>
  <c r="C22" i="37" s="1"/>
  <c r="Q40" i="1"/>
  <c r="Q18" i="1"/>
  <c r="C16" i="37" s="1"/>
  <c r="Q37" i="1"/>
  <c r="Q32" i="1"/>
  <c r="C30" i="37" s="1"/>
  <c r="Q43" i="1"/>
  <c r="Q31" i="1"/>
  <c r="Q33" i="1"/>
  <c r="C31" i="37" s="1"/>
  <c r="Q42" i="1"/>
  <c r="C40" i="37" s="1"/>
  <c r="Q36" i="1"/>
  <c r="C34" i="37" s="1"/>
  <c r="Q16" i="1"/>
  <c r="Q30" i="1"/>
  <c r="C28" i="37" s="1"/>
  <c r="Q14" i="1"/>
  <c r="C12" i="37" s="1"/>
  <c r="Q21" i="1"/>
  <c r="C19" i="37" s="1"/>
  <c r="Q34" i="1"/>
  <c r="Q6" i="1"/>
  <c r="C4" i="37" s="1"/>
  <c r="Q13" i="1"/>
  <c r="Q20" i="1"/>
  <c r="C18" i="37" s="1"/>
  <c r="Q25" i="1"/>
  <c r="Q35" i="1"/>
  <c r="C33" i="37" s="1"/>
  <c r="Q8" i="1"/>
  <c r="C6" i="37" s="1"/>
  <c r="Q41" i="1"/>
  <c r="C39" i="37" s="1"/>
  <c r="Q29" i="1"/>
  <c r="C27" i="37" s="1"/>
  <c r="Q22" i="1"/>
  <c r="Y25" i="5"/>
  <c r="Y22" i="5"/>
  <c r="Y16" i="5"/>
  <c r="Y9" i="5"/>
  <c r="Y27" i="5"/>
  <c r="Y24" i="5"/>
  <c r="Y21" i="5"/>
  <c r="Y19" i="5"/>
  <c r="Y5" i="5"/>
  <c r="Y17" i="5"/>
  <c r="Y14" i="5"/>
  <c r="Y10" i="5"/>
  <c r="Y26" i="5"/>
  <c r="Y23" i="5"/>
  <c r="Y18" i="5"/>
  <c r="Y34" i="5"/>
  <c r="Y32" i="5"/>
  <c r="Y12" i="5"/>
  <c r="Y33" i="5"/>
  <c r="Y15" i="5"/>
  <c r="Y8" i="5"/>
  <c r="Y11" i="5"/>
  <c r="R10" i="13" l="1"/>
  <c r="AA12" i="6"/>
  <c r="G38" i="6"/>
  <c r="E32" i="13"/>
  <c r="C32" i="37"/>
  <c r="E35" i="13"/>
  <c r="C35" i="37"/>
  <c r="E29" i="13"/>
  <c r="C29" i="37"/>
  <c r="E14" i="13"/>
  <c r="C14" i="37"/>
  <c r="E26" i="13"/>
  <c r="C26" i="37"/>
  <c r="E11" i="13"/>
  <c r="C11" i="37"/>
  <c r="E38" i="13"/>
  <c r="C38" i="37"/>
  <c r="E20" i="13"/>
  <c r="C20" i="37"/>
  <c r="E41" i="13"/>
  <c r="C41" i="37"/>
  <c r="E23" i="13"/>
  <c r="C23" i="37"/>
  <c r="R28" i="13"/>
  <c r="E15" i="13"/>
  <c r="E13" i="13"/>
  <c r="G5" i="6"/>
  <c r="E3" i="13"/>
  <c r="R7" i="13"/>
  <c r="R17" i="13"/>
  <c r="AA25" i="6"/>
  <c r="R23" i="13"/>
  <c r="AA41" i="6"/>
  <c r="R39" i="13"/>
  <c r="R3" i="13"/>
  <c r="R15" i="13"/>
  <c r="R31" i="13"/>
  <c r="E19" i="13"/>
  <c r="E30" i="13"/>
  <c r="E39" i="13"/>
  <c r="E18" i="13"/>
  <c r="E12" i="13"/>
  <c r="E34" i="13"/>
  <c r="E31" i="13"/>
  <c r="E16" i="13"/>
  <c r="E37" i="13"/>
  <c r="E21" i="13"/>
  <c r="E7" i="13"/>
  <c r="E9" i="13"/>
  <c r="AA16" i="6"/>
  <c r="R14" i="13"/>
  <c r="AA27" i="6"/>
  <c r="R25" i="13"/>
  <c r="R29" i="13"/>
  <c r="R11" i="13"/>
  <c r="R40" i="13"/>
  <c r="R41" i="13"/>
  <c r="R20" i="13"/>
  <c r="AA32" i="6"/>
  <c r="R30" i="13"/>
  <c r="R19" i="13"/>
  <c r="AA7" i="6"/>
  <c r="R5" i="13"/>
  <c r="R36" i="13"/>
  <c r="R8" i="13"/>
  <c r="G19" i="6"/>
  <c r="E17" i="13"/>
  <c r="E33" i="13"/>
  <c r="E28" i="13"/>
  <c r="E24" i="13"/>
  <c r="AA39" i="6"/>
  <c r="R37" i="13"/>
  <c r="AA34" i="6"/>
  <c r="R32" i="13"/>
  <c r="R27" i="13"/>
  <c r="AA28" i="6"/>
  <c r="R26" i="13"/>
  <c r="R34" i="13"/>
  <c r="R4" i="13"/>
  <c r="R18" i="13"/>
  <c r="AA24" i="6"/>
  <c r="R22" i="13"/>
  <c r="AA14" i="6"/>
  <c r="R12" i="13"/>
  <c r="R21" i="13"/>
  <c r="AA35" i="6"/>
  <c r="R33" i="13"/>
  <c r="E36" i="13"/>
  <c r="E27" i="13"/>
  <c r="E40" i="13"/>
  <c r="E8" i="13"/>
  <c r="E6" i="13"/>
  <c r="E4" i="13"/>
  <c r="E22" i="13"/>
  <c r="E25" i="13"/>
  <c r="G12" i="6"/>
  <c r="E10" i="13"/>
  <c r="AA11" i="6"/>
  <c r="R9" i="13"/>
  <c r="R38" i="13"/>
  <c r="R35" i="13"/>
  <c r="R13" i="13"/>
  <c r="R16" i="13"/>
  <c r="AA26" i="6"/>
  <c r="R24" i="13"/>
  <c r="R6" i="13"/>
  <c r="E5" i="13"/>
  <c r="G7" i="6"/>
  <c r="AC18" i="5"/>
  <c r="G11" i="6"/>
  <c r="Z11" i="5"/>
  <c r="G23" i="6"/>
  <c r="G26" i="6"/>
  <c r="G15" i="6"/>
  <c r="Z24" i="5"/>
  <c r="G9" i="6"/>
  <c r="Z22" i="5"/>
  <c r="Z27" i="5"/>
  <c r="AC15" i="5"/>
  <c r="AC11" i="5"/>
  <c r="AC5" i="5"/>
  <c r="AA13" i="6"/>
  <c r="AA33" i="6"/>
  <c r="AC19" i="5"/>
  <c r="AE6" i="5"/>
  <c r="Z25" i="5"/>
  <c r="AE18" i="5"/>
  <c r="Z23" i="5"/>
  <c r="Z17" i="5"/>
  <c r="AC23" i="5"/>
  <c r="AE5" i="5"/>
  <c r="Z18" i="5"/>
  <c r="AC21" i="5"/>
  <c r="AP43" i="1"/>
  <c r="AQ43" i="1"/>
  <c r="AW50" i="34"/>
  <c r="I39" i="1"/>
  <c r="J39" i="1"/>
  <c r="AP35" i="1"/>
  <c r="AQ35" i="1"/>
  <c r="AP27" i="1"/>
  <c r="AQ27" i="1"/>
  <c r="Q27" i="12"/>
  <c r="Y38" i="34"/>
  <c r="Q23" i="12"/>
  <c r="Y34" i="34"/>
  <c r="I19" i="1"/>
  <c r="J19" i="1"/>
  <c r="AV19" i="1"/>
  <c r="AC17" i="5"/>
  <c r="K15" i="1"/>
  <c r="L15" i="1"/>
  <c r="AW26" i="34"/>
  <c r="Q15" i="12"/>
  <c r="Y26" i="34"/>
  <c r="AP11" i="1"/>
  <c r="AQ11" i="1"/>
  <c r="AQ7" i="1"/>
  <c r="Y47" i="34"/>
  <c r="Q36" i="12"/>
  <c r="AP28" i="1"/>
  <c r="AQ28" i="1"/>
  <c r="I28" i="1"/>
  <c r="J28" i="1"/>
  <c r="AK31" i="34"/>
  <c r="I20" i="1"/>
  <c r="J20" i="1"/>
  <c r="K12" i="1"/>
  <c r="L12" i="1"/>
  <c r="Q8" i="12"/>
  <c r="Y19" i="34"/>
  <c r="AT52" i="34"/>
  <c r="K41" i="1"/>
  <c r="L41" i="1"/>
  <c r="D37" i="6"/>
  <c r="AW37" i="1"/>
  <c r="AM37" i="1"/>
  <c r="AO37" i="1"/>
  <c r="Y37" i="1"/>
  <c r="BA37" i="1"/>
  <c r="AY37" i="1"/>
  <c r="D37" i="12"/>
  <c r="AT44" i="34"/>
  <c r="BA29" i="1"/>
  <c r="AW29" i="1"/>
  <c r="AM29" i="1"/>
  <c r="D29" i="6"/>
  <c r="D29" i="12"/>
  <c r="AO29" i="1"/>
  <c r="AS29" i="1" s="1"/>
  <c r="O27" i="37" s="1"/>
  <c r="Y29" i="1"/>
  <c r="AB29" i="1" s="1"/>
  <c r="H27" i="37" s="1"/>
  <c r="AY29" i="1"/>
  <c r="J29" i="1"/>
  <c r="D21" i="6"/>
  <c r="AW21" i="1"/>
  <c r="BB21" i="1" s="1"/>
  <c r="R19" i="37" s="1"/>
  <c r="AM21" i="1"/>
  <c r="Y21" i="1"/>
  <c r="AY21" i="1"/>
  <c r="D21" i="12"/>
  <c r="AO21" i="1"/>
  <c r="BA21" i="1"/>
  <c r="Y28" i="34"/>
  <c r="Q17" i="12"/>
  <c r="AY13" i="1"/>
  <c r="AW13" i="1"/>
  <c r="D13" i="12"/>
  <c r="BA13" i="1"/>
  <c r="D13" i="6"/>
  <c r="AM13" i="1"/>
  <c r="Y13" i="1"/>
  <c r="AO13" i="1"/>
  <c r="AP13" i="1"/>
  <c r="AQ13" i="1"/>
  <c r="K9" i="1"/>
  <c r="L9" i="1"/>
  <c r="I9" i="1"/>
  <c r="J9" i="1"/>
  <c r="D5" i="6"/>
  <c r="AO5" i="1"/>
  <c r="AY5" i="1"/>
  <c r="AW5" i="1"/>
  <c r="D5" i="12"/>
  <c r="BA5" i="1"/>
  <c r="Y5" i="1"/>
  <c r="AM5" i="1"/>
  <c r="Y16" i="34"/>
  <c r="Q5" i="12"/>
  <c r="D42" i="6"/>
  <c r="D42" i="12"/>
  <c r="BA42" i="1"/>
  <c r="BD42" i="1" s="1"/>
  <c r="T40" i="37" s="1"/>
  <c r="Y42" i="1"/>
  <c r="AM42" i="1"/>
  <c r="AW42" i="1"/>
  <c r="AY42" i="1"/>
  <c r="AO42" i="1"/>
  <c r="I42" i="1"/>
  <c r="J42" i="1"/>
  <c r="Y49" i="34"/>
  <c r="Q38" i="12"/>
  <c r="AP38" i="1"/>
  <c r="AQ38" i="1"/>
  <c r="D34" i="12"/>
  <c r="AW34" i="1"/>
  <c r="AY34" i="1"/>
  <c r="D34" i="6"/>
  <c r="BA34" i="1"/>
  <c r="AO34" i="1"/>
  <c r="AM34" i="1"/>
  <c r="Y34" i="1"/>
  <c r="Q34" i="12"/>
  <c r="Y45" i="34"/>
  <c r="I34" i="1"/>
  <c r="J34" i="1"/>
  <c r="Y41" i="34"/>
  <c r="Q30" i="12"/>
  <c r="AY26" i="1"/>
  <c r="Y26" i="1"/>
  <c r="D26" i="6"/>
  <c r="AO26" i="1"/>
  <c r="AW26" i="1"/>
  <c r="AM26" i="1"/>
  <c r="D26" i="12"/>
  <c r="BA26" i="1"/>
  <c r="AP26" i="1"/>
  <c r="AQ26" i="1"/>
  <c r="AP22" i="1"/>
  <c r="AQ22" i="1"/>
  <c r="Y18" i="1"/>
  <c r="AY18" i="1"/>
  <c r="D18" i="12"/>
  <c r="AM18" i="1"/>
  <c r="D18" i="6"/>
  <c r="AO18" i="1"/>
  <c r="AW18" i="1"/>
  <c r="BA18" i="1"/>
  <c r="AW29" i="34"/>
  <c r="BC18" i="1"/>
  <c r="S16" i="37" s="1"/>
  <c r="AP14" i="1"/>
  <c r="AQ14" i="1"/>
  <c r="D10" i="6"/>
  <c r="BA10" i="1"/>
  <c r="AM10" i="1"/>
  <c r="AO10" i="1"/>
  <c r="AY10" i="1"/>
  <c r="D10" i="12"/>
  <c r="AW10" i="1"/>
  <c r="Y10" i="1"/>
  <c r="Q6" i="12"/>
  <c r="Y17" i="34"/>
  <c r="D43" i="6"/>
  <c r="Y43" i="1"/>
  <c r="AW43" i="1"/>
  <c r="AY43" i="1"/>
  <c r="AM43" i="1"/>
  <c r="BA43" i="1"/>
  <c r="D43" i="12"/>
  <c r="AO43" i="1"/>
  <c r="AP39" i="1"/>
  <c r="AQ39" i="1"/>
  <c r="AT50" i="34"/>
  <c r="D35" i="6"/>
  <c r="BA35" i="1"/>
  <c r="D35" i="12"/>
  <c r="AW35" i="1"/>
  <c r="AY35" i="1"/>
  <c r="Y35" i="1"/>
  <c r="AM35" i="1"/>
  <c r="AO35" i="1"/>
  <c r="K35" i="1"/>
  <c r="L35" i="1"/>
  <c r="Y42" i="34"/>
  <c r="Q31" i="12"/>
  <c r="I31" i="1"/>
  <c r="J31" i="1"/>
  <c r="D27" i="6"/>
  <c r="BA27" i="1"/>
  <c r="AY27" i="1"/>
  <c r="AW27" i="1"/>
  <c r="Y27" i="1"/>
  <c r="AO27" i="1"/>
  <c r="AM27" i="1"/>
  <c r="D27" i="12"/>
  <c r="AY19" i="1"/>
  <c r="Y19" i="1"/>
  <c r="D19" i="6"/>
  <c r="AM19" i="1"/>
  <c r="AO19" i="1"/>
  <c r="AW19" i="1"/>
  <c r="D19" i="12"/>
  <c r="BA19" i="1"/>
  <c r="AK30" i="34"/>
  <c r="I15" i="1"/>
  <c r="J15" i="1"/>
  <c r="D11" i="6"/>
  <c r="AM11" i="1"/>
  <c r="AO11" i="1"/>
  <c r="AW11" i="1"/>
  <c r="AY11" i="1"/>
  <c r="BA11" i="1"/>
  <c r="D11" i="12"/>
  <c r="Y11" i="1"/>
  <c r="I11" i="1"/>
  <c r="J11" i="1"/>
  <c r="I7" i="1"/>
  <c r="J7" i="1"/>
  <c r="D40" i="12"/>
  <c r="D40" i="6"/>
  <c r="AW40" i="1"/>
  <c r="BA40" i="1"/>
  <c r="AY40" i="1"/>
  <c r="Y40" i="1"/>
  <c r="AM40" i="1"/>
  <c r="AO40" i="1"/>
  <c r="AP40" i="1"/>
  <c r="AQ40" i="1"/>
  <c r="Q40" i="12"/>
  <c r="Y51" i="34"/>
  <c r="AP36" i="1"/>
  <c r="AQ36" i="1"/>
  <c r="D32" i="6"/>
  <c r="D32" i="12"/>
  <c r="AO32" i="1"/>
  <c r="AY32" i="1"/>
  <c r="Y32" i="1"/>
  <c r="AM32" i="1"/>
  <c r="BA32" i="1"/>
  <c r="AW32" i="1"/>
  <c r="BB32" i="1" s="1"/>
  <c r="R30" i="37" s="1"/>
  <c r="I32" i="1"/>
  <c r="J32" i="1"/>
  <c r="Y43" i="34"/>
  <c r="Q32" i="12"/>
  <c r="K28" i="1"/>
  <c r="L28" i="1"/>
  <c r="D24" i="6"/>
  <c r="Y24" i="1"/>
  <c r="AM24" i="1"/>
  <c r="BA24" i="1"/>
  <c r="AO24" i="1"/>
  <c r="AW24" i="1"/>
  <c r="D24" i="12"/>
  <c r="AY24" i="1"/>
  <c r="AP20" i="1"/>
  <c r="AQ20" i="1"/>
  <c r="D16" i="6"/>
  <c r="BA16" i="1"/>
  <c r="AM16" i="1"/>
  <c r="D16" i="12"/>
  <c r="AO16" i="1"/>
  <c r="AY16" i="1"/>
  <c r="Y16" i="1"/>
  <c r="AW16" i="1"/>
  <c r="AP16" i="1"/>
  <c r="AQ16" i="1"/>
  <c r="AZ23" i="34"/>
  <c r="AN23" i="34"/>
  <c r="BA8" i="1"/>
  <c r="AM8" i="1"/>
  <c r="AW8" i="1"/>
  <c r="D8" i="12"/>
  <c r="AO8" i="1"/>
  <c r="D8" i="6"/>
  <c r="AY8" i="1"/>
  <c r="BC8" i="1" s="1"/>
  <c r="S6" i="37" s="1"/>
  <c r="Y8" i="1"/>
  <c r="K8" i="1"/>
  <c r="L8" i="1"/>
  <c r="Q37" i="12"/>
  <c r="Y48" i="34"/>
  <c r="I37" i="1"/>
  <c r="J37" i="1"/>
  <c r="AP29" i="1"/>
  <c r="AQ29" i="1"/>
  <c r="Q21" i="12"/>
  <c r="Y32" i="34"/>
  <c r="AT32" i="34"/>
  <c r="K21" i="1"/>
  <c r="L21" i="1"/>
  <c r="AW28" i="34"/>
  <c r="K17" i="1"/>
  <c r="L17" i="1"/>
  <c r="Q9" i="12"/>
  <c r="Y20" i="34"/>
  <c r="AP5" i="1"/>
  <c r="AQ5" i="1"/>
  <c r="I5" i="1"/>
  <c r="J5" i="1"/>
  <c r="Y53" i="34"/>
  <c r="Q42" i="12"/>
  <c r="AP42" i="1"/>
  <c r="AQ42" i="1"/>
  <c r="AP34" i="1"/>
  <c r="AQ34" i="1"/>
  <c r="I30" i="1"/>
  <c r="J30" i="1"/>
  <c r="K26" i="1"/>
  <c r="L26" i="1"/>
  <c r="I26" i="1"/>
  <c r="J26" i="1"/>
  <c r="Y37" i="34"/>
  <c r="Q26" i="12"/>
  <c r="AZ33" i="34"/>
  <c r="Q18" i="12"/>
  <c r="Y29" i="34"/>
  <c r="Q14" i="12"/>
  <c r="Y25" i="34"/>
  <c r="I14" i="1"/>
  <c r="J14" i="1"/>
  <c r="Q10" i="12"/>
  <c r="Y21" i="34"/>
  <c r="AP6" i="1"/>
  <c r="AQ6" i="1"/>
  <c r="I43" i="1"/>
  <c r="J43" i="1"/>
  <c r="K43" i="1"/>
  <c r="L43" i="1"/>
  <c r="Y50" i="34"/>
  <c r="Q39" i="12"/>
  <c r="K39" i="1"/>
  <c r="L39" i="1"/>
  <c r="I35" i="1"/>
  <c r="J35" i="1"/>
  <c r="AP31" i="1"/>
  <c r="AQ31" i="1"/>
  <c r="K31" i="1"/>
  <c r="L31" i="1"/>
  <c r="K27" i="1"/>
  <c r="L27" i="1"/>
  <c r="AZ34" i="34"/>
  <c r="L23" i="1"/>
  <c r="L19" i="1"/>
  <c r="K11" i="1"/>
  <c r="L11" i="1"/>
  <c r="K7" i="1"/>
  <c r="L7" i="1"/>
  <c r="Y18" i="34"/>
  <c r="Q7" i="12"/>
  <c r="K40" i="1"/>
  <c r="L40" i="1"/>
  <c r="I40" i="1"/>
  <c r="J40" i="1"/>
  <c r="K36" i="1"/>
  <c r="L36" i="1"/>
  <c r="I36" i="1"/>
  <c r="J36" i="1"/>
  <c r="AT43" i="34"/>
  <c r="AP32" i="1"/>
  <c r="AQ32" i="1"/>
  <c r="AW39" i="34"/>
  <c r="K24" i="1"/>
  <c r="L24" i="1"/>
  <c r="I24" i="1"/>
  <c r="J24" i="1"/>
  <c r="Y35" i="34"/>
  <c r="Q24" i="12"/>
  <c r="I16" i="1"/>
  <c r="J16" i="1"/>
  <c r="Q12" i="12"/>
  <c r="Y23" i="34"/>
  <c r="I8" i="1"/>
  <c r="J8" i="1"/>
  <c r="AP8" i="1"/>
  <c r="AQ8" i="1"/>
  <c r="AM41" i="1"/>
  <c r="AW41" i="1"/>
  <c r="BA41" i="1"/>
  <c r="AY41" i="1"/>
  <c r="D41" i="12"/>
  <c r="AO41" i="1"/>
  <c r="D41" i="6"/>
  <c r="Y41" i="1"/>
  <c r="I41" i="1"/>
  <c r="J41" i="1"/>
  <c r="Q41" i="12"/>
  <c r="Y52" i="34"/>
  <c r="AP37" i="1"/>
  <c r="AQ37" i="1"/>
  <c r="K37" i="1"/>
  <c r="L37" i="1"/>
  <c r="AM33" i="1"/>
  <c r="Y33" i="1"/>
  <c r="BA33" i="1"/>
  <c r="D33" i="12"/>
  <c r="AO33" i="1"/>
  <c r="AW33" i="1"/>
  <c r="AY33" i="1"/>
  <c r="D33" i="6"/>
  <c r="Q33" i="12"/>
  <c r="Y44" i="34"/>
  <c r="Q29" i="12"/>
  <c r="Y40" i="34"/>
  <c r="AN40" i="34"/>
  <c r="D25" i="6"/>
  <c r="AW25" i="1"/>
  <c r="AO25" i="1"/>
  <c r="BA25" i="1"/>
  <c r="Y25" i="1"/>
  <c r="AY25" i="1"/>
  <c r="BC25" i="1" s="1"/>
  <c r="D25" i="12"/>
  <c r="AM25" i="1"/>
  <c r="J25" i="1"/>
  <c r="L25" i="1"/>
  <c r="I21" i="1"/>
  <c r="J21" i="1"/>
  <c r="AY17" i="1"/>
  <c r="BA17" i="1"/>
  <c r="AW17" i="1"/>
  <c r="D17" i="12"/>
  <c r="AO17" i="1"/>
  <c r="AM17" i="1"/>
  <c r="Y17" i="1"/>
  <c r="D17" i="6"/>
  <c r="I17" i="1"/>
  <c r="J17" i="1"/>
  <c r="AP17" i="1"/>
  <c r="AQ17" i="1"/>
  <c r="Y24" i="34"/>
  <c r="Q13" i="12"/>
  <c r="L13" i="1"/>
  <c r="AO9" i="1"/>
  <c r="AY9" i="1"/>
  <c r="BC9" i="1" s="1"/>
  <c r="S7" i="37" s="1"/>
  <c r="AW9" i="1"/>
  <c r="D9" i="6"/>
  <c r="AM9" i="1"/>
  <c r="D9" i="12"/>
  <c r="BA9" i="1"/>
  <c r="Y9" i="1"/>
  <c r="K5" i="1"/>
  <c r="L5" i="1"/>
  <c r="AZ53" i="34"/>
  <c r="BA38" i="1"/>
  <c r="AW38" i="1"/>
  <c r="AM38" i="1"/>
  <c r="Y38" i="1"/>
  <c r="AO38" i="1"/>
  <c r="D38" i="12"/>
  <c r="D38" i="6"/>
  <c r="AY38" i="1"/>
  <c r="K34" i="1"/>
  <c r="L34" i="1"/>
  <c r="D30" i="6"/>
  <c r="D30" i="12"/>
  <c r="BA30" i="1"/>
  <c r="AO30" i="1"/>
  <c r="Y30" i="1"/>
  <c r="AW30" i="1"/>
  <c r="AM30" i="1"/>
  <c r="AY30" i="1"/>
  <c r="K30" i="1"/>
  <c r="L30" i="1"/>
  <c r="BA22" i="1"/>
  <c r="AY22" i="1"/>
  <c r="D22" i="6"/>
  <c r="AM22" i="1"/>
  <c r="D22" i="12"/>
  <c r="AW22" i="1"/>
  <c r="Y22" i="1"/>
  <c r="AO22" i="1"/>
  <c r="K22" i="1"/>
  <c r="L22" i="1"/>
  <c r="K18" i="1"/>
  <c r="L18" i="1"/>
  <c r="D14" i="6"/>
  <c r="BA14" i="1"/>
  <c r="AM14" i="1"/>
  <c r="AW14" i="1"/>
  <c r="AY14" i="1"/>
  <c r="Y14" i="1"/>
  <c r="D14" i="12"/>
  <c r="AO14" i="1"/>
  <c r="K14" i="1"/>
  <c r="L14" i="1"/>
  <c r="L10" i="1"/>
  <c r="D6" i="6"/>
  <c r="AO6" i="1"/>
  <c r="AM6" i="1"/>
  <c r="D6" i="12"/>
  <c r="AY6" i="1"/>
  <c r="AW6" i="1"/>
  <c r="BA6" i="1"/>
  <c r="Y6" i="1"/>
  <c r="I6" i="1"/>
  <c r="J6" i="1"/>
  <c r="Y54" i="34"/>
  <c r="Q43" i="12"/>
  <c r="AY39" i="1"/>
  <c r="BC39" i="1" s="1"/>
  <c r="S37" i="37" s="1"/>
  <c r="D39" i="12"/>
  <c r="Y39" i="1"/>
  <c r="D39" i="6"/>
  <c r="AO39" i="1"/>
  <c r="AM39" i="1"/>
  <c r="AW39" i="1"/>
  <c r="BA39" i="1"/>
  <c r="Q35" i="12"/>
  <c r="Y46" i="34"/>
  <c r="AM31" i="1"/>
  <c r="AO31" i="1"/>
  <c r="AW31" i="1"/>
  <c r="BB31" i="1" s="1"/>
  <c r="BA31" i="1"/>
  <c r="AY31" i="1"/>
  <c r="D31" i="12"/>
  <c r="Y31" i="1"/>
  <c r="D31" i="6"/>
  <c r="AT42" i="34"/>
  <c r="I27" i="1"/>
  <c r="J27" i="1"/>
  <c r="AY23" i="1"/>
  <c r="AW23" i="1"/>
  <c r="BA23" i="1"/>
  <c r="BD23" i="1" s="1"/>
  <c r="T21" i="37" s="1"/>
  <c r="D23" i="12"/>
  <c r="Y23" i="1"/>
  <c r="D23" i="6"/>
  <c r="AO23" i="1"/>
  <c r="AM23" i="1"/>
  <c r="AP23" i="1"/>
  <c r="AQ23" i="1"/>
  <c r="I23" i="1"/>
  <c r="J23" i="1"/>
  <c r="Y30" i="34"/>
  <c r="Q19" i="12"/>
  <c r="AP19" i="1"/>
  <c r="AQ19" i="1"/>
  <c r="D15" i="12"/>
  <c r="BA15" i="1"/>
  <c r="AY15" i="1"/>
  <c r="BC15" i="1" s="1"/>
  <c r="S13" i="37" s="1"/>
  <c r="D15" i="6"/>
  <c r="AW15" i="1"/>
  <c r="AM15" i="1"/>
  <c r="AO15" i="1"/>
  <c r="AS15" i="1" s="1"/>
  <c r="O13" i="37" s="1"/>
  <c r="Y15" i="1"/>
  <c r="AP15" i="1"/>
  <c r="AQ15" i="1"/>
  <c r="AN26" i="34"/>
  <c r="Y22" i="34"/>
  <c r="Q11" i="12"/>
  <c r="D7" i="6"/>
  <c r="AW7" i="1"/>
  <c r="AY7" i="1"/>
  <c r="Y7" i="1"/>
  <c r="AO7" i="1"/>
  <c r="AM7" i="1"/>
  <c r="BA7" i="1"/>
  <c r="D7" i="12"/>
  <c r="D36" i="6"/>
  <c r="AY36" i="1"/>
  <c r="BA36" i="1"/>
  <c r="Y36" i="1"/>
  <c r="AW36" i="1"/>
  <c r="D36" i="12"/>
  <c r="AO36" i="1"/>
  <c r="AM36" i="1"/>
  <c r="K32" i="1"/>
  <c r="L32" i="1"/>
  <c r="AY28" i="1"/>
  <c r="AO28" i="1"/>
  <c r="AW28" i="1"/>
  <c r="D28" i="6"/>
  <c r="D28" i="12"/>
  <c r="Y28" i="1"/>
  <c r="BA28" i="1"/>
  <c r="AM28" i="1"/>
  <c r="Q28" i="12"/>
  <c r="Y39" i="34"/>
  <c r="AP24" i="1"/>
  <c r="AQ24" i="1"/>
  <c r="Y20" i="1"/>
  <c r="AO20" i="1"/>
  <c r="AM20" i="1"/>
  <c r="D20" i="12"/>
  <c r="AW20" i="1"/>
  <c r="D20" i="6"/>
  <c r="AY20" i="1"/>
  <c r="BA20" i="1"/>
  <c r="K20" i="1"/>
  <c r="L20" i="1"/>
  <c r="Q20" i="12"/>
  <c r="Y31" i="34"/>
  <c r="K16" i="1"/>
  <c r="L16" i="1"/>
  <c r="Q16" i="12"/>
  <c r="Y27" i="34"/>
  <c r="D12" i="6"/>
  <c r="AY12" i="1"/>
  <c r="AW12" i="1"/>
  <c r="D12" i="12"/>
  <c r="AO12" i="1"/>
  <c r="Y12" i="1"/>
  <c r="BA12" i="1"/>
  <c r="AM12" i="1"/>
  <c r="AP12" i="1"/>
  <c r="AQ12" i="1"/>
  <c r="I12" i="1"/>
  <c r="J12" i="1"/>
  <c r="AW19" i="34"/>
  <c r="AP41" i="1"/>
  <c r="AQ41" i="1"/>
  <c r="AP33" i="1"/>
  <c r="AQ33" i="1"/>
  <c r="K33" i="1"/>
  <c r="L33" i="1"/>
  <c r="I33" i="1"/>
  <c r="J33" i="1"/>
  <c r="K29" i="1"/>
  <c r="L29" i="1"/>
  <c r="Q25" i="12"/>
  <c r="Y36" i="34"/>
  <c r="AW36" i="34"/>
  <c r="AP25" i="1"/>
  <c r="AQ25" i="1"/>
  <c r="AP21" i="1"/>
  <c r="AQ21" i="1"/>
  <c r="I13" i="1"/>
  <c r="J13" i="1"/>
  <c r="AP9" i="1"/>
  <c r="AQ9" i="1"/>
  <c r="AW20" i="34"/>
  <c r="K42" i="1"/>
  <c r="L42" i="1"/>
  <c r="K38" i="1"/>
  <c r="L38" i="1"/>
  <c r="I38" i="1"/>
  <c r="J38" i="1"/>
  <c r="AP30" i="1"/>
  <c r="AQ30" i="1"/>
  <c r="Q22" i="12"/>
  <c r="Y33" i="34"/>
  <c r="I22" i="1"/>
  <c r="J22" i="1"/>
  <c r="AP18" i="1"/>
  <c r="AQ18" i="1"/>
  <c r="I18" i="1"/>
  <c r="J18" i="1"/>
  <c r="I10" i="1"/>
  <c r="J10" i="1"/>
  <c r="AP10" i="1"/>
  <c r="AQ10" i="1"/>
  <c r="K6" i="1"/>
  <c r="L6" i="1"/>
  <c r="AA9" i="6"/>
  <c r="AA19" i="6"/>
  <c r="AA8" i="6"/>
  <c r="AA38" i="6"/>
  <c r="AA37" i="6"/>
  <c r="AA22" i="6"/>
  <c r="AA18" i="6"/>
  <c r="AA42" i="6"/>
  <c r="AA10" i="6"/>
  <c r="AA23" i="6"/>
  <c r="AA40" i="6"/>
  <c r="AA43" i="6"/>
  <c r="AA6" i="6"/>
  <c r="AA20" i="6"/>
  <c r="AA17" i="6"/>
  <c r="AA31" i="6"/>
  <c r="AA15" i="6"/>
  <c r="AA29" i="6"/>
  <c r="AA5" i="6"/>
  <c r="AA36" i="6"/>
  <c r="AA21" i="6"/>
  <c r="G13" i="6"/>
  <c r="G21" i="6"/>
  <c r="G33" i="6"/>
  <c r="G43" i="6"/>
  <c r="G39" i="6"/>
  <c r="G29" i="6"/>
  <c r="G8" i="6"/>
  <c r="G35" i="6"/>
  <c r="G16" i="6"/>
  <c r="G36" i="6"/>
  <c r="G37" i="6"/>
  <c r="G24" i="6"/>
  <c r="G27" i="6"/>
  <c r="G17" i="6"/>
  <c r="G22" i="6"/>
  <c r="G25" i="6"/>
  <c r="G20" i="6"/>
  <c r="G6" i="6"/>
  <c r="G34" i="6"/>
  <c r="G14" i="6"/>
  <c r="G30" i="6"/>
  <c r="G42" i="6"/>
  <c r="G31" i="6"/>
  <c r="G32" i="6"/>
  <c r="G41" i="6"/>
  <c r="G18" i="6"/>
  <c r="G40" i="6"/>
  <c r="G10" i="6"/>
  <c r="AA30" i="6"/>
  <c r="Y35" i="5"/>
  <c r="Y13" i="5"/>
  <c r="E31" i="7"/>
  <c r="E36" i="7"/>
  <c r="E11" i="7"/>
  <c r="E8" i="7"/>
  <c r="E27" i="7"/>
  <c r="AC8" i="5"/>
  <c r="Z34" i="5"/>
  <c r="Z6" i="5"/>
  <c r="Z5" i="5"/>
  <c r="X21" i="5"/>
  <c r="AC27" i="5"/>
  <c r="AE11" i="5"/>
  <c r="E20" i="7"/>
  <c r="E23" i="7"/>
  <c r="E41" i="7"/>
  <c r="Y7" i="5"/>
  <c r="E16" i="7"/>
  <c r="E7" i="7"/>
  <c r="Y6" i="5"/>
  <c r="E24" i="7"/>
  <c r="E28" i="7"/>
  <c r="E15" i="7"/>
  <c r="E40" i="7"/>
  <c r="E4" i="7"/>
  <c r="E39" i="7"/>
  <c r="E6" i="7"/>
  <c r="E32" i="7"/>
  <c r="E3" i="7"/>
  <c r="Y20" i="5"/>
  <c r="E13" i="7"/>
  <c r="AE10" i="5"/>
  <c r="AC25" i="5"/>
  <c r="AC7" i="5"/>
  <c r="Z7" i="5"/>
  <c r="AC6" i="5"/>
  <c r="AC35" i="5"/>
  <c r="AE17" i="5"/>
  <c r="Z21" i="5"/>
  <c r="AE21" i="5"/>
  <c r="E12" i="7"/>
  <c r="AC24" i="5"/>
  <c r="AC10" i="5"/>
  <c r="AC13" i="5"/>
  <c r="AC22" i="5"/>
  <c r="E29" i="7"/>
  <c r="AA21" i="5"/>
  <c r="Z13" i="5"/>
  <c r="AC34" i="5"/>
  <c r="Z10" i="5"/>
  <c r="AD21" i="5"/>
  <c r="AE13" i="5"/>
  <c r="Z26" i="5"/>
  <c r="AC26" i="5"/>
  <c r="X5" i="5"/>
  <c r="AE32" i="5"/>
  <c r="X32" i="5"/>
  <c r="AA8" i="5"/>
  <c r="AD10" i="5"/>
  <c r="X11" i="5"/>
  <c r="X13" i="5"/>
  <c r="X9" i="5"/>
  <c r="AA18" i="5"/>
  <c r="AE16" i="5"/>
  <c r="X12" i="5"/>
  <c r="AA14" i="5"/>
  <c r="AE20" i="5"/>
  <c r="X23" i="5"/>
  <c r="AD25" i="5"/>
  <c r="AA5" i="5"/>
  <c r="AC32" i="5"/>
  <c r="X7" i="5"/>
  <c r="AE8" i="5"/>
  <c r="X8" i="5"/>
  <c r="AA34" i="5"/>
  <c r="AE33" i="5"/>
  <c r="X33" i="5"/>
  <c r="AA10" i="5"/>
  <c r="AD35" i="5"/>
  <c r="AC9" i="5"/>
  <c r="Z35" i="5"/>
  <c r="X18" i="5"/>
  <c r="AE15" i="5"/>
  <c r="AA15" i="5"/>
  <c r="Z16" i="5"/>
  <c r="AA16" i="5"/>
  <c r="AC12" i="5"/>
  <c r="X14" i="5"/>
  <c r="AE19" i="5"/>
  <c r="AA19" i="5"/>
  <c r="Z20" i="5"/>
  <c r="AA20" i="5"/>
  <c r="X22" i="5"/>
  <c r="AA23" i="5"/>
  <c r="AD24" i="5"/>
  <c r="X26" i="5"/>
  <c r="AA27" i="5"/>
  <c r="AE23" i="5"/>
  <c r="AE25" i="5"/>
  <c r="AE27" i="5"/>
  <c r="X6" i="5"/>
  <c r="AD34" i="5"/>
  <c r="AA33" i="5"/>
  <c r="X17" i="5"/>
  <c r="AD15" i="5"/>
  <c r="AD16" i="5"/>
  <c r="Z14" i="5"/>
  <c r="AD19" i="5"/>
  <c r="AD20" i="5"/>
  <c r="AA24" i="5"/>
  <c r="X27" i="5"/>
  <c r="AD5" i="5"/>
  <c r="Z32" i="5"/>
  <c r="AD32" i="5"/>
  <c r="AA7" i="5"/>
  <c r="AD6" i="5"/>
  <c r="AE7" i="5"/>
  <c r="Z8" i="5"/>
  <c r="AE34" i="5"/>
  <c r="X34" i="5"/>
  <c r="AC33" i="5"/>
  <c r="X10" i="5"/>
  <c r="AD11" i="5"/>
  <c r="AA35" i="5"/>
  <c r="AD13" i="5"/>
  <c r="AD17" i="5"/>
  <c r="AE9" i="5"/>
  <c r="AD9" i="5"/>
  <c r="AE35" i="5"/>
  <c r="Z15" i="5"/>
  <c r="X15" i="5"/>
  <c r="X16" i="5"/>
  <c r="AE12" i="5"/>
  <c r="AD12" i="5"/>
  <c r="AC14" i="5"/>
  <c r="Z19" i="5"/>
  <c r="X19" i="5"/>
  <c r="X20" i="5"/>
  <c r="AA22" i="5"/>
  <c r="AD23" i="5"/>
  <c r="X25" i="5"/>
  <c r="AA26" i="5"/>
  <c r="AD27" i="5"/>
  <c r="AA32" i="5"/>
  <c r="AD7" i="5"/>
  <c r="AA6" i="5"/>
  <c r="AD8" i="5"/>
  <c r="Z33" i="5"/>
  <c r="AD33" i="5"/>
  <c r="AA11" i="5"/>
  <c r="X35" i="5"/>
  <c r="AA13" i="5"/>
  <c r="AA17" i="5"/>
  <c r="Z9" i="5"/>
  <c r="AA9" i="5"/>
  <c r="AD18" i="5"/>
  <c r="AC16" i="5"/>
  <c r="Z12" i="5"/>
  <c r="AA12" i="5"/>
  <c r="AE14" i="5"/>
  <c r="AD14" i="5"/>
  <c r="AC20" i="5"/>
  <c r="AD22" i="5"/>
  <c r="X24" i="5"/>
  <c r="AA25" i="5"/>
  <c r="AD26" i="5"/>
  <c r="AE22" i="5"/>
  <c r="AE24" i="5"/>
  <c r="AE26" i="5"/>
  <c r="E19" i="7"/>
  <c r="E35" i="7"/>
  <c r="E18" i="7"/>
  <c r="E26" i="7"/>
  <c r="E34" i="7"/>
  <c r="E5" i="7"/>
  <c r="E33" i="7"/>
  <c r="E9" i="7"/>
  <c r="E10" i="7"/>
  <c r="E17" i="7"/>
  <c r="E25" i="7"/>
  <c r="E38" i="7"/>
  <c r="E21" i="7"/>
  <c r="E37" i="7"/>
  <c r="E14" i="7"/>
  <c r="E22" i="7"/>
  <c r="E30" i="7"/>
  <c r="X23" i="13" l="1"/>
  <c r="S23" i="37"/>
  <c r="W29" i="13"/>
  <c r="R29" i="37"/>
  <c r="X37" i="13"/>
  <c r="X6" i="13"/>
  <c r="W19" i="13"/>
  <c r="M27" i="13"/>
  <c r="T13" i="13"/>
  <c r="X13" i="13"/>
  <c r="Y21" i="13"/>
  <c r="Y40" i="13"/>
  <c r="T27" i="13"/>
  <c r="X7" i="13"/>
  <c r="X16" i="13"/>
  <c r="W30" i="13"/>
  <c r="V5" i="5"/>
  <c r="W7" i="5"/>
  <c r="V25" i="5"/>
  <c r="V26" i="5"/>
  <c r="W5" i="5"/>
  <c r="V24" i="5"/>
  <c r="AB6" i="5"/>
  <c r="V27" i="5"/>
  <c r="AH15" i="6"/>
  <c r="AQ15" i="6"/>
  <c r="AR23" i="6"/>
  <c r="AQ39" i="6"/>
  <c r="AQ21" i="34"/>
  <c r="AT10" i="1"/>
  <c r="P29" i="34"/>
  <c r="O18" i="1"/>
  <c r="G16" i="13" s="1"/>
  <c r="P33" i="34"/>
  <c r="O22" i="1"/>
  <c r="G20" i="13" s="1"/>
  <c r="AQ41" i="34"/>
  <c r="AT30" i="1"/>
  <c r="S49" i="34"/>
  <c r="P38" i="1"/>
  <c r="H36" i="13" s="1"/>
  <c r="P24" i="34"/>
  <c r="O13" i="1"/>
  <c r="G11" i="13" s="1"/>
  <c r="AQ36" i="34"/>
  <c r="AT25" i="1"/>
  <c r="P44" i="34"/>
  <c r="O33" i="1"/>
  <c r="AQ44" i="34"/>
  <c r="AT33" i="1"/>
  <c r="AQ23" i="34"/>
  <c r="AT12" i="1"/>
  <c r="Z12" i="12"/>
  <c r="Y12" i="12" s="1"/>
  <c r="AO23" i="34"/>
  <c r="S27" i="34"/>
  <c r="P16" i="1"/>
  <c r="H14" i="13" s="1"/>
  <c r="S31" i="34"/>
  <c r="P20" i="1"/>
  <c r="H18" i="13" s="1"/>
  <c r="BB20" i="1"/>
  <c r="R18" i="37" s="1"/>
  <c r="AD20" i="12"/>
  <c r="AC20" i="12" s="1"/>
  <c r="AU31" i="34"/>
  <c r="Z31" i="34"/>
  <c r="AB20" i="1"/>
  <c r="H18" i="37" s="1"/>
  <c r="R20" i="12"/>
  <c r="E28" i="12"/>
  <c r="E39" i="34" s="1"/>
  <c r="D39" i="34"/>
  <c r="AX39" i="34"/>
  <c r="AF28" i="12"/>
  <c r="AE28" i="12" s="1"/>
  <c r="Z36" i="12"/>
  <c r="Y36" i="12" s="1"/>
  <c r="AS36" i="1"/>
  <c r="O34" i="37" s="1"/>
  <c r="AO47" i="34"/>
  <c r="BA47" i="34"/>
  <c r="AH36" i="12"/>
  <c r="AG36" i="12" s="1"/>
  <c r="BD36" i="1"/>
  <c r="T34" i="37" s="1"/>
  <c r="D18" i="34"/>
  <c r="E7" i="12"/>
  <c r="E18" i="34" s="1"/>
  <c r="Z18" i="34"/>
  <c r="R7" i="12"/>
  <c r="AB7" i="1"/>
  <c r="H5" i="37" s="1"/>
  <c r="AB15" i="12"/>
  <c r="AA15" i="12" s="1"/>
  <c r="AR26" i="34"/>
  <c r="AL26" i="34"/>
  <c r="X15" i="12"/>
  <c r="W15" i="12" s="1"/>
  <c r="AR15" i="1"/>
  <c r="N13" i="37" s="1"/>
  <c r="BA26" i="34"/>
  <c r="AH15" i="12"/>
  <c r="AG15" i="12" s="1"/>
  <c r="BD15" i="1"/>
  <c r="T13" i="37" s="1"/>
  <c r="AR34" i="34"/>
  <c r="AB23" i="12"/>
  <c r="AA23" i="12" s="1"/>
  <c r="AD23" i="12"/>
  <c r="AC23" i="12" s="1"/>
  <c r="BB23" i="1"/>
  <c r="R21" i="37" s="1"/>
  <c r="AU34" i="34"/>
  <c r="AP31" i="6"/>
  <c r="D42" i="34"/>
  <c r="E31" i="12"/>
  <c r="E42" i="34" s="1"/>
  <c r="Z31" i="12"/>
  <c r="Y31" i="12" s="1"/>
  <c r="AO42" i="34"/>
  <c r="AS31" i="1"/>
  <c r="BA50" i="34"/>
  <c r="BD39" i="1"/>
  <c r="T37" i="37" s="1"/>
  <c r="AH39" i="12"/>
  <c r="AG39" i="12" s="1"/>
  <c r="P17" i="34"/>
  <c r="O6" i="1"/>
  <c r="G4" i="13" s="1"/>
  <c r="AX17" i="34"/>
  <c r="BC6" i="1"/>
  <c r="S4" i="37" s="1"/>
  <c r="AF6" i="12"/>
  <c r="AE6" i="12" s="1"/>
  <c r="S25" i="34"/>
  <c r="P14" i="1"/>
  <c r="H12" i="13" s="1"/>
  <c r="AX25" i="34"/>
  <c r="BC14" i="1"/>
  <c r="S12" i="37" s="1"/>
  <c r="AF14" i="12"/>
  <c r="AE14" i="12" s="1"/>
  <c r="S33" i="34"/>
  <c r="P22" i="1"/>
  <c r="H20" i="13" s="1"/>
  <c r="E22" i="12"/>
  <c r="E33" i="34" s="1"/>
  <c r="D33" i="34"/>
  <c r="BA33" i="34"/>
  <c r="AH22" i="12"/>
  <c r="AG22" i="12" s="1"/>
  <c r="AL41" i="34"/>
  <c r="AR30" i="1"/>
  <c r="N28" i="37" s="1"/>
  <c r="X30" i="12"/>
  <c r="W30" i="12" s="1"/>
  <c r="AH30" i="12"/>
  <c r="AG30" i="12" s="1"/>
  <c r="BA41" i="34"/>
  <c r="BD30" i="1"/>
  <c r="T28" i="37" s="1"/>
  <c r="S45" i="34"/>
  <c r="P34" i="1"/>
  <c r="Z38" i="12"/>
  <c r="Y38" i="12" s="1"/>
  <c r="AO49" i="34"/>
  <c r="AS38" i="1"/>
  <c r="O36" i="37" s="1"/>
  <c r="BD38" i="1"/>
  <c r="T36" i="37" s="1"/>
  <c r="AH38" i="12"/>
  <c r="AG38" i="12" s="1"/>
  <c r="BA49" i="34"/>
  <c r="T16" i="34"/>
  <c r="O5" i="12"/>
  <c r="N5" i="12" s="1"/>
  <c r="D20" i="34"/>
  <c r="E9" i="12"/>
  <c r="E20" i="34" s="1"/>
  <c r="AF9" i="12"/>
  <c r="AE9" i="12" s="1"/>
  <c r="AX20" i="34"/>
  <c r="M17" i="12"/>
  <c r="L17" i="12" s="1"/>
  <c r="Q28" i="34"/>
  <c r="X17" i="12"/>
  <c r="W17" i="12" s="1"/>
  <c r="AL28" i="34"/>
  <c r="AR17" i="1"/>
  <c r="N15" i="37" s="1"/>
  <c r="BD17" i="1"/>
  <c r="T15" i="37" s="1"/>
  <c r="AH17" i="12"/>
  <c r="AG17" i="12" s="1"/>
  <c r="BA28" i="34"/>
  <c r="O25" i="12"/>
  <c r="T36" i="34"/>
  <c r="AL36" i="34"/>
  <c r="AR25" i="1"/>
  <c r="X25" i="12"/>
  <c r="W25" i="12" s="1"/>
  <c r="BA36" i="34"/>
  <c r="AH25" i="12"/>
  <c r="AG25" i="12" s="1"/>
  <c r="BD25" i="1"/>
  <c r="AH29" i="6"/>
  <c r="AX44" i="34"/>
  <c r="AF33" i="12"/>
  <c r="AE33" i="12" s="1"/>
  <c r="BC33" i="1"/>
  <c r="S31" i="37" s="1"/>
  <c r="BA44" i="34"/>
  <c r="BD33" i="1"/>
  <c r="T31" i="37" s="1"/>
  <c r="AH33" i="12"/>
  <c r="AG33" i="12" s="1"/>
  <c r="S48" i="34"/>
  <c r="P37" i="1"/>
  <c r="H35" i="13" s="1"/>
  <c r="AH41" i="12"/>
  <c r="AG41" i="12" s="1"/>
  <c r="BD41" i="1"/>
  <c r="T39" i="37" s="1"/>
  <c r="BA52" i="34"/>
  <c r="P19" i="34"/>
  <c r="O8" i="1"/>
  <c r="P27" i="34"/>
  <c r="O16" i="1"/>
  <c r="G14" i="13" s="1"/>
  <c r="P35" i="34"/>
  <c r="O24" i="1"/>
  <c r="G22" i="13" s="1"/>
  <c r="S47" i="34"/>
  <c r="P36" i="1"/>
  <c r="H34" i="13" s="1"/>
  <c r="S51" i="34"/>
  <c r="P40" i="1"/>
  <c r="O7" i="12"/>
  <c r="N7" i="12" s="1"/>
  <c r="T18" i="34"/>
  <c r="O19" i="12"/>
  <c r="T30" i="34"/>
  <c r="O31" i="12"/>
  <c r="N31" i="12" s="1"/>
  <c r="T42" i="34"/>
  <c r="M35" i="12"/>
  <c r="L35" i="12" s="1"/>
  <c r="Q46" i="34"/>
  <c r="M43" i="12"/>
  <c r="L43" i="12" s="1"/>
  <c r="Q54" i="34"/>
  <c r="S37" i="34"/>
  <c r="P26" i="1"/>
  <c r="H24" i="13" s="1"/>
  <c r="AQ45" i="34"/>
  <c r="AT34" i="1"/>
  <c r="AB5" i="12"/>
  <c r="AA5" i="12" s="1"/>
  <c r="AR16" i="34"/>
  <c r="T28" i="34"/>
  <c r="O17" i="12"/>
  <c r="N17" i="12" s="1"/>
  <c r="AQ40" i="34"/>
  <c r="AT29" i="1"/>
  <c r="S19" i="34"/>
  <c r="P8" i="1"/>
  <c r="AO19" i="34"/>
  <c r="AS8" i="1"/>
  <c r="O6" i="37" s="1"/>
  <c r="Z8" i="12"/>
  <c r="Y8" i="12" s="1"/>
  <c r="BA19" i="34"/>
  <c r="BD8" i="1"/>
  <c r="T6" i="37" s="1"/>
  <c r="AH8" i="12"/>
  <c r="AG8" i="12" s="1"/>
  <c r="Z27" i="34"/>
  <c r="R16" i="12"/>
  <c r="AB16" i="1"/>
  <c r="AL27" i="34"/>
  <c r="AR16" i="1"/>
  <c r="X16" i="12"/>
  <c r="W16" i="12" s="1"/>
  <c r="AQ31" i="34"/>
  <c r="AT20" i="1"/>
  <c r="AO35" i="34"/>
  <c r="Z24" i="12"/>
  <c r="Y24" i="12" s="1"/>
  <c r="AS24" i="1"/>
  <c r="O22" i="37" s="1"/>
  <c r="BA43" i="34"/>
  <c r="AH32" i="12"/>
  <c r="AG32" i="12" s="1"/>
  <c r="BD32" i="1"/>
  <c r="T30" i="37" s="1"/>
  <c r="Z32" i="12"/>
  <c r="Y32" i="12" s="1"/>
  <c r="AO43" i="34"/>
  <c r="AS32" i="1"/>
  <c r="O30" i="37" s="1"/>
  <c r="AQ47" i="34"/>
  <c r="AT36" i="1"/>
  <c r="AB40" i="12"/>
  <c r="AA40" i="12" s="1"/>
  <c r="AR51" i="34"/>
  <c r="Z51" i="34"/>
  <c r="R40" i="12"/>
  <c r="Q18" i="34"/>
  <c r="M7" i="12"/>
  <c r="L7" i="12" s="1"/>
  <c r="Z22" i="34"/>
  <c r="AB11" i="1"/>
  <c r="H9" i="37" s="1"/>
  <c r="R11" i="12"/>
  <c r="AU22" i="34"/>
  <c r="AD11" i="12"/>
  <c r="AC11" i="12" s="1"/>
  <c r="BB11" i="1"/>
  <c r="R9" i="37" s="1"/>
  <c r="M15" i="12"/>
  <c r="L15" i="12" s="1"/>
  <c r="Q26" i="34"/>
  <c r="BA30" i="34"/>
  <c r="BD19" i="1"/>
  <c r="AH19" i="12"/>
  <c r="AG19" i="12" s="1"/>
  <c r="AL30" i="34"/>
  <c r="X19" i="12"/>
  <c r="W19" i="12" s="1"/>
  <c r="D38" i="34"/>
  <c r="E27" i="12"/>
  <c r="E38" i="34" s="1"/>
  <c r="AU38" i="34"/>
  <c r="BB27" i="1"/>
  <c r="R25" i="37" s="1"/>
  <c r="AD27" i="12"/>
  <c r="AC27" i="12" s="1"/>
  <c r="M31" i="12"/>
  <c r="L31" i="12" s="1"/>
  <c r="Q42" i="34"/>
  <c r="O35" i="12"/>
  <c r="N35" i="12" s="1"/>
  <c r="T46" i="34"/>
  <c r="Z46" i="34"/>
  <c r="R35" i="12"/>
  <c r="AB35" i="1"/>
  <c r="H33" i="37" s="1"/>
  <c r="BA46" i="34"/>
  <c r="AH35" i="12"/>
  <c r="AG35" i="12" s="1"/>
  <c r="BD35" i="1"/>
  <c r="T33" i="37" s="1"/>
  <c r="AR50" i="34"/>
  <c r="AB39" i="12"/>
  <c r="AA39" i="12" s="1"/>
  <c r="BA54" i="34"/>
  <c r="AH43" i="12"/>
  <c r="AG43" i="12" s="1"/>
  <c r="BD43" i="1"/>
  <c r="Z54" i="34"/>
  <c r="R43" i="12"/>
  <c r="AB43" i="1"/>
  <c r="AX21" i="34"/>
  <c r="BC10" i="1"/>
  <c r="S8" i="37" s="1"/>
  <c r="AF10" i="12"/>
  <c r="AE10" i="12" s="1"/>
  <c r="Z29" i="34"/>
  <c r="AB18" i="1"/>
  <c r="H16" i="37" s="1"/>
  <c r="R18" i="12"/>
  <c r="AQ37" i="34"/>
  <c r="AT26" i="1"/>
  <c r="AU37" i="34"/>
  <c r="BB26" i="1"/>
  <c r="R24" i="37" s="1"/>
  <c r="AD26" i="12"/>
  <c r="AC26" i="12" s="1"/>
  <c r="BC26" i="1"/>
  <c r="S24" i="37" s="1"/>
  <c r="AX37" i="34"/>
  <c r="AF26" i="12"/>
  <c r="AE26" i="12" s="1"/>
  <c r="P45" i="34"/>
  <c r="O34" i="1"/>
  <c r="G32" i="13" s="1"/>
  <c r="AL45" i="34"/>
  <c r="X34" i="12"/>
  <c r="W34" i="12" s="1"/>
  <c r="AR34" i="1"/>
  <c r="AX45" i="34"/>
  <c r="BC34" i="1"/>
  <c r="AF34" i="12"/>
  <c r="AE34" i="12" s="1"/>
  <c r="AQ49" i="34"/>
  <c r="AT38" i="1"/>
  <c r="Q53" i="34"/>
  <c r="M42" i="12"/>
  <c r="L42" i="12" s="1"/>
  <c r="AU53" i="34"/>
  <c r="AD42" i="12"/>
  <c r="AC42" i="12" s="1"/>
  <c r="BB42" i="1"/>
  <c r="R40" i="37" s="1"/>
  <c r="E42" i="12"/>
  <c r="E53" i="34" s="1"/>
  <c r="D53" i="34"/>
  <c r="AL16" i="34"/>
  <c r="X5" i="12"/>
  <c r="W5" i="12" s="1"/>
  <c r="AR5" i="1"/>
  <c r="N3" i="37" s="1"/>
  <c r="AD5" i="12"/>
  <c r="AC5" i="12" s="1"/>
  <c r="BB5" i="1"/>
  <c r="R3" i="37" s="1"/>
  <c r="AU16" i="34"/>
  <c r="Q20" i="34"/>
  <c r="M9" i="12"/>
  <c r="L9" i="12" s="1"/>
  <c r="AB13" i="12"/>
  <c r="AA13" i="12" s="1"/>
  <c r="AR24" i="34"/>
  <c r="AR13" i="1"/>
  <c r="X13" i="12"/>
  <c r="W13" i="12" s="1"/>
  <c r="AL24" i="34"/>
  <c r="AU24" i="34"/>
  <c r="AD13" i="12"/>
  <c r="AC13" i="12" s="1"/>
  <c r="BB13" i="1"/>
  <c r="BA32" i="34"/>
  <c r="AH21" i="12"/>
  <c r="AG21" i="12" s="1"/>
  <c r="BD21" i="1"/>
  <c r="T19" i="37" s="1"/>
  <c r="AB21" i="1"/>
  <c r="H19" i="37" s="1"/>
  <c r="R21" i="12"/>
  <c r="Z32" i="34"/>
  <c r="Q40" i="34"/>
  <c r="M29" i="12"/>
  <c r="Z29" i="12"/>
  <c r="Y29" i="12" s="1"/>
  <c r="AO40" i="34"/>
  <c r="AD29" i="12"/>
  <c r="AC29" i="12" s="1"/>
  <c r="AU40" i="34"/>
  <c r="BB29" i="1"/>
  <c r="R27" i="37" s="1"/>
  <c r="Z48" i="34"/>
  <c r="AB37" i="1"/>
  <c r="R37" i="12"/>
  <c r="P31" i="34"/>
  <c r="O20" i="1"/>
  <c r="G18" i="13" s="1"/>
  <c r="M28" i="12"/>
  <c r="L28" i="12" s="1"/>
  <c r="Q39" i="34"/>
  <c r="AQ22" i="34"/>
  <c r="AT11" i="1"/>
  <c r="AR38" i="34"/>
  <c r="AB27" i="12"/>
  <c r="AA27" i="12" s="1"/>
  <c r="M39" i="12"/>
  <c r="L39" i="12" s="1"/>
  <c r="Q50" i="34"/>
  <c r="AR54" i="34"/>
  <c r="AB43" i="12"/>
  <c r="AA43" i="12" s="1"/>
  <c r="O6" i="12"/>
  <c r="N6" i="12" s="1"/>
  <c r="T17" i="34"/>
  <c r="M10" i="12"/>
  <c r="L10" i="12" s="1"/>
  <c r="Q21" i="34"/>
  <c r="AR29" i="34"/>
  <c r="AB18" i="12"/>
  <c r="AA18" i="12" s="1"/>
  <c r="Q49" i="34"/>
  <c r="M38" i="12"/>
  <c r="L38" i="12" s="1"/>
  <c r="O42" i="12"/>
  <c r="N42" i="12" s="1"/>
  <c r="T53" i="34"/>
  <c r="AB9" i="12"/>
  <c r="AA9" i="12" s="1"/>
  <c r="AR20" i="34"/>
  <c r="AR32" i="34"/>
  <c r="AB21" i="12"/>
  <c r="AA21" i="12" s="1"/>
  <c r="AQ25" i="6"/>
  <c r="T40" i="34"/>
  <c r="O29" i="12"/>
  <c r="N29" i="12" s="1"/>
  <c r="O33" i="12"/>
  <c r="N33" i="12" s="1"/>
  <c r="T44" i="34"/>
  <c r="AB41" i="12"/>
  <c r="AA41" i="12" s="1"/>
  <c r="AR52" i="34"/>
  <c r="M12" i="12"/>
  <c r="L12" i="12" s="1"/>
  <c r="Q23" i="34"/>
  <c r="AR12" i="1"/>
  <c r="N10" i="37" s="1"/>
  <c r="X12" i="12"/>
  <c r="W12" i="12" s="1"/>
  <c r="AL23" i="34"/>
  <c r="E12" i="12"/>
  <c r="E23" i="34" s="1"/>
  <c r="D23" i="34"/>
  <c r="BA31" i="34"/>
  <c r="AH20" i="12"/>
  <c r="AG20" i="12" s="1"/>
  <c r="BD20" i="1"/>
  <c r="T18" i="37" s="1"/>
  <c r="D31" i="34"/>
  <c r="E20" i="12"/>
  <c r="E31" i="34" s="1"/>
  <c r="AB24" i="12"/>
  <c r="AA24" i="12" s="1"/>
  <c r="AR35" i="34"/>
  <c r="AL39" i="34"/>
  <c r="X28" i="12"/>
  <c r="W28" i="12" s="1"/>
  <c r="AR28" i="1"/>
  <c r="O32" i="12"/>
  <c r="N32" i="12" s="1"/>
  <c r="T43" i="34"/>
  <c r="D47" i="34"/>
  <c r="E36" i="12"/>
  <c r="E47" i="34" s="1"/>
  <c r="AX47" i="34"/>
  <c r="AF36" i="12"/>
  <c r="AE36" i="12" s="1"/>
  <c r="BC36" i="1"/>
  <c r="S34" i="37" s="1"/>
  <c r="BA18" i="34"/>
  <c r="BD7" i="1"/>
  <c r="T5" i="37" s="1"/>
  <c r="AH7" i="12"/>
  <c r="AG7" i="12" s="1"/>
  <c r="AX18" i="34"/>
  <c r="AF7" i="12"/>
  <c r="AE7" i="12" s="1"/>
  <c r="BC7" i="1"/>
  <c r="S5" i="37" s="1"/>
  <c r="AQ26" i="34"/>
  <c r="AT15" i="1"/>
  <c r="AU26" i="34"/>
  <c r="AD15" i="12"/>
  <c r="AC15" i="12" s="1"/>
  <c r="BB15" i="1"/>
  <c r="R13" i="37" s="1"/>
  <c r="D26" i="34"/>
  <c r="E15" i="12"/>
  <c r="E26" i="34" s="1"/>
  <c r="AQ34" i="34"/>
  <c r="AT23" i="1"/>
  <c r="Z34" i="34"/>
  <c r="R23" i="12"/>
  <c r="AB23" i="1"/>
  <c r="H21" i="37" s="1"/>
  <c r="AX34" i="34"/>
  <c r="BC23" i="1"/>
  <c r="S21" i="37" s="1"/>
  <c r="AF23" i="12"/>
  <c r="AE23" i="12" s="1"/>
  <c r="AF31" i="12"/>
  <c r="AE31" i="12" s="1"/>
  <c r="AX42" i="34"/>
  <c r="BC31" i="1"/>
  <c r="AL42" i="34"/>
  <c r="X31" i="12"/>
  <c r="W31" i="12" s="1"/>
  <c r="AR31" i="1"/>
  <c r="AD39" i="12"/>
  <c r="AC39" i="12" s="1"/>
  <c r="AU50" i="34"/>
  <c r="Z50" i="34"/>
  <c r="R39" i="12"/>
  <c r="AB39" i="1"/>
  <c r="H37" i="37" s="1"/>
  <c r="Z17" i="34"/>
  <c r="AB6" i="1"/>
  <c r="H4" i="37" s="1"/>
  <c r="R6" i="12"/>
  <c r="E6" i="12"/>
  <c r="E17" i="34" s="1"/>
  <c r="D17" i="34"/>
  <c r="O10" i="12"/>
  <c r="T21" i="34"/>
  <c r="AO25" i="34"/>
  <c r="AS14" i="1"/>
  <c r="O12" i="37" s="1"/>
  <c r="Z14" i="12"/>
  <c r="Y14" i="12" s="1"/>
  <c r="AD14" i="12"/>
  <c r="AC14" i="12" s="1"/>
  <c r="AU25" i="34"/>
  <c r="BB14" i="1"/>
  <c r="R12" i="37" s="1"/>
  <c r="O18" i="12"/>
  <c r="N18" i="12" s="1"/>
  <c r="T29" i="34"/>
  <c r="AO33" i="34"/>
  <c r="Z22" i="12"/>
  <c r="Y22" i="12" s="1"/>
  <c r="AS22" i="1"/>
  <c r="AR22" i="1"/>
  <c r="X22" i="12"/>
  <c r="W22" i="12" s="1"/>
  <c r="AL33" i="34"/>
  <c r="O30" i="12"/>
  <c r="N30" i="12" s="1"/>
  <c r="T41" i="34"/>
  <c r="AU41" i="34"/>
  <c r="AD30" i="12"/>
  <c r="AC30" i="12" s="1"/>
  <c r="BB30" i="1"/>
  <c r="R28" i="37" s="1"/>
  <c r="E30" i="12"/>
  <c r="E41" i="34" s="1"/>
  <c r="D41" i="34"/>
  <c r="AX49" i="34"/>
  <c r="BC38" i="1"/>
  <c r="S36" i="37" s="1"/>
  <c r="AF38" i="12"/>
  <c r="AE38" i="12" s="1"/>
  <c r="Z49" i="34"/>
  <c r="R38" i="12"/>
  <c r="AR42" i="6"/>
  <c r="S16" i="34"/>
  <c r="P5" i="1"/>
  <c r="H3" i="13" s="1"/>
  <c r="AL20" i="34"/>
  <c r="X9" i="12"/>
  <c r="W9" i="12" s="1"/>
  <c r="AR9" i="1"/>
  <c r="N7" i="37" s="1"/>
  <c r="Z9" i="12"/>
  <c r="Y9" i="12" s="1"/>
  <c r="AO20" i="34"/>
  <c r="AS9" i="1"/>
  <c r="O7" i="37" s="1"/>
  <c r="P28" i="34"/>
  <c r="O17" i="1"/>
  <c r="G15" i="13" s="1"/>
  <c r="AO28" i="34"/>
  <c r="AS17" i="1"/>
  <c r="O15" i="37" s="1"/>
  <c r="Z17" i="12"/>
  <c r="Y17" i="12" s="1"/>
  <c r="AF17" i="12"/>
  <c r="AE17" i="12" s="1"/>
  <c r="AX28" i="34"/>
  <c r="K25" i="1"/>
  <c r="V23" i="5"/>
  <c r="D36" i="34"/>
  <c r="E25" i="12"/>
  <c r="E36" i="34" s="1"/>
  <c r="AO36" i="34"/>
  <c r="AS25" i="1"/>
  <c r="Z25" i="12"/>
  <c r="Y25" i="12" s="1"/>
  <c r="AD33" i="12"/>
  <c r="AC33" i="12" s="1"/>
  <c r="AU44" i="34"/>
  <c r="Z44" i="34"/>
  <c r="AB33" i="1"/>
  <c r="H31" i="37" s="1"/>
  <c r="R33" i="12"/>
  <c r="AB37" i="12"/>
  <c r="AA37" i="12" s="1"/>
  <c r="AR48" i="34"/>
  <c r="Q52" i="34"/>
  <c r="M41" i="12"/>
  <c r="L41" i="12" s="1"/>
  <c r="AO52" i="34"/>
  <c r="AS41" i="1"/>
  <c r="O39" i="37" s="1"/>
  <c r="Z41" i="12"/>
  <c r="Y41" i="12" s="1"/>
  <c r="AU52" i="34"/>
  <c r="AD41" i="12"/>
  <c r="AC41" i="12" s="1"/>
  <c r="AR19" i="34"/>
  <c r="AB8" i="12"/>
  <c r="AA8" i="12" s="1"/>
  <c r="T35" i="34"/>
  <c r="O24" i="12"/>
  <c r="N24" i="12" s="1"/>
  <c r="AR43" i="34"/>
  <c r="AB32" i="12"/>
  <c r="AA32" i="12" s="1"/>
  <c r="M36" i="12"/>
  <c r="L36" i="12" s="1"/>
  <c r="Q47" i="34"/>
  <c r="M40" i="12"/>
  <c r="L40" i="12" s="1"/>
  <c r="Q51" i="34"/>
  <c r="S18" i="34"/>
  <c r="P7" i="1"/>
  <c r="H5" i="13" s="1"/>
  <c r="K19" i="1"/>
  <c r="V17" i="5"/>
  <c r="S42" i="34"/>
  <c r="P31" i="1"/>
  <c r="P46" i="34"/>
  <c r="O35" i="1"/>
  <c r="G33" i="13" s="1"/>
  <c r="P54" i="34"/>
  <c r="O43" i="1"/>
  <c r="G41" i="13" s="1"/>
  <c r="BD22" i="1"/>
  <c r="Q37" i="34"/>
  <c r="M26" i="12"/>
  <c r="L26" i="12" s="1"/>
  <c r="M30" i="12"/>
  <c r="L30" i="12" s="1"/>
  <c r="Q41" i="34"/>
  <c r="AR53" i="34"/>
  <c r="AB42" i="12"/>
  <c r="AA42" i="12" s="1"/>
  <c r="AQ16" i="34"/>
  <c r="AT5" i="1"/>
  <c r="P3" i="37" s="1"/>
  <c r="S28" i="34"/>
  <c r="P17" i="1"/>
  <c r="H15" i="13" s="1"/>
  <c r="O21" i="12"/>
  <c r="N21" i="12" s="1"/>
  <c r="T32" i="34"/>
  <c r="M37" i="12"/>
  <c r="L37" i="12" s="1"/>
  <c r="Q48" i="34"/>
  <c r="Z19" i="34"/>
  <c r="R8" i="12"/>
  <c r="AB8" i="1"/>
  <c r="H6" i="37" s="1"/>
  <c r="E8" i="12"/>
  <c r="E19" i="34" s="1"/>
  <c r="D19" i="34"/>
  <c r="AS12" i="1"/>
  <c r="O10" i="37" s="1"/>
  <c r="AR27" i="34"/>
  <c r="AB16" i="12"/>
  <c r="AA16" i="12" s="1"/>
  <c r="AX27" i="34"/>
  <c r="BC16" i="1"/>
  <c r="AF16" i="12"/>
  <c r="AE16" i="12" s="1"/>
  <c r="BA27" i="34"/>
  <c r="AH16" i="12"/>
  <c r="AG16" i="12" s="1"/>
  <c r="BD16" i="1"/>
  <c r="AF24" i="12"/>
  <c r="AE24" i="12" s="1"/>
  <c r="AX35" i="34"/>
  <c r="BC24" i="1"/>
  <c r="S22" i="37" s="1"/>
  <c r="BA35" i="34"/>
  <c r="AH24" i="12"/>
  <c r="AG24" i="12" s="1"/>
  <c r="BD24" i="1"/>
  <c r="T22" i="37" s="1"/>
  <c r="O28" i="12"/>
  <c r="N28" i="12" s="1"/>
  <c r="T39" i="34"/>
  <c r="M32" i="12"/>
  <c r="L32" i="12" s="1"/>
  <c r="Q43" i="34"/>
  <c r="X32" i="12"/>
  <c r="W32" i="12" s="1"/>
  <c r="AL43" i="34"/>
  <c r="AR32" i="1"/>
  <c r="N30" i="37" s="1"/>
  <c r="E32" i="12"/>
  <c r="E43" i="34" s="1"/>
  <c r="D43" i="34"/>
  <c r="AQ51" i="34"/>
  <c r="AT40" i="1"/>
  <c r="BC40" i="1"/>
  <c r="AF40" i="12"/>
  <c r="AE40" i="12" s="1"/>
  <c r="AX51" i="34"/>
  <c r="D51" i="34"/>
  <c r="E40" i="12"/>
  <c r="E51" i="34" s="1"/>
  <c r="P18" i="34"/>
  <c r="O7" i="1"/>
  <c r="E11" i="12"/>
  <c r="E22" i="34" s="1"/>
  <c r="D22" i="34"/>
  <c r="AS11" i="1"/>
  <c r="O9" i="37" s="1"/>
  <c r="Z11" i="12"/>
  <c r="Y11" i="12" s="1"/>
  <c r="AO22" i="34"/>
  <c r="P26" i="34"/>
  <c r="O15" i="1"/>
  <c r="G13" i="13" s="1"/>
  <c r="D30" i="34"/>
  <c r="E19" i="12"/>
  <c r="E30" i="34" s="1"/>
  <c r="AL38" i="34"/>
  <c r="X27" i="12"/>
  <c r="W27" i="12" s="1"/>
  <c r="AR27" i="1"/>
  <c r="N25" i="37" s="1"/>
  <c r="AX38" i="34"/>
  <c r="BC27" i="1"/>
  <c r="S25" i="37" s="1"/>
  <c r="AF27" i="12"/>
  <c r="AE27" i="12" s="1"/>
  <c r="P42" i="34"/>
  <c r="O31" i="1"/>
  <c r="S46" i="34"/>
  <c r="P35" i="1"/>
  <c r="H33" i="13" s="1"/>
  <c r="AX46" i="34"/>
  <c r="AF35" i="12"/>
  <c r="AE35" i="12" s="1"/>
  <c r="BC35" i="1"/>
  <c r="S33" i="37" s="1"/>
  <c r="AQ50" i="34"/>
  <c r="AT39" i="1"/>
  <c r="AL54" i="34"/>
  <c r="AR43" i="1"/>
  <c r="X43" i="12"/>
  <c r="W43" i="12" s="1"/>
  <c r="Z21" i="34"/>
  <c r="AB10" i="1"/>
  <c r="H8" i="37" s="1"/>
  <c r="R10" i="12"/>
  <c r="AO21" i="34"/>
  <c r="AS10" i="1"/>
  <c r="O8" i="37" s="1"/>
  <c r="Z10" i="12"/>
  <c r="Y10" i="12" s="1"/>
  <c r="AR25" i="34"/>
  <c r="AB14" i="12"/>
  <c r="AA14" i="12" s="1"/>
  <c r="BA29" i="34"/>
  <c r="BD18" i="1"/>
  <c r="T16" i="37" s="1"/>
  <c r="AH18" i="12"/>
  <c r="AG18" i="12" s="1"/>
  <c r="AL29" i="34"/>
  <c r="AR18" i="1"/>
  <c r="N16" i="37" s="1"/>
  <c r="X18" i="12"/>
  <c r="W18" i="12" s="1"/>
  <c r="AR33" i="34"/>
  <c r="AB22" i="12"/>
  <c r="AA22" i="12" s="1"/>
  <c r="BA37" i="34"/>
  <c r="AH26" i="12"/>
  <c r="AG26" i="12" s="1"/>
  <c r="BD26" i="1"/>
  <c r="T24" i="37" s="1"/>
  <c r="AO37" i="34"/>
  <c r="Z26" i="12"/>
  <c r="Y26" i="12" s="1"/>
  <c r="AS26" i="1"/>
  <c r="O24" i="37" s="1"/>
  <c r="AO45" i="34"/>
  <c r="AS34" i="1"/>
  <c r="Z34" i="12"/>
  <c r="Y34" i="12" s="1"/>
  <c r="AD34" i="12"/>
  <c r="AC34" i="12" s="1"/>
  <c r="AU45" i="34"/>
  <c r="BB34" i="1"/>
  <c r="P53" i="34"/>
  <c r="O42" i="1"/>
  <c r="G40" i="13" s="1"/>
  <c r="X42" i="12"/>
  <c r="W42" i="12" s="1"/>
  <c r="AL53" i="34"/>
  <c r="AR42" i="1"/>
  <c r="N40" i="37" s="1"/>
  <c r="Z16" i="34"/>
  <c r="R5" i="12"/>
  <c r="AB5" i="1"/>
  <c r="H3" i="37" s="1"/>
  <c r="AF5" i="12"/>
  <c r="AE5" i="12" s="1"/>
  <c r="AX16" i="34"/>
  <c r="BC5" i="1"/>
  <c r="S3" i="37" s="1"/>
  <c r="P20" i="34"/>
  <c r="O9" i="1"/>
  <c r="G7" i="13" s="1"/>
  <c r="AQ24" i="34"/>
  <c r="AT13" i="1"/>
  <c r="AX24" i="34"/>
  <c r="BC13" i="1"/>
  <c r="AF13" i="12"/>
  <c r="AE13" i="12" s="1"/>
  <c r="AO32" i="34"/>
  <c r="AS21" i="1"/>
  <c r="O19" i="37" s="1"/>
  <c r="Z21" i="12"/>
  <c r="Y21" i="12" s="1"/>
  <c r="AL32" i="34"/>
  <c r="AR21" i="1"/>
  <c r="N19" i="37" s="1"/>
  <c r="X21" i="12"/>
  <c r="W21" i="12" s="1"/>
  <c r="I29" i="1"/>
  <c r="W27" i="5"/>
  <c r="E29" i="12"/>
  <c r="E40" i="34" s="1"/>
  <c r="D40" i="34"/>
  <c r="BA40" i="34"/>
  <c r="AH29" i="12"/>
  <c r="AG29" i="12" s="1"/>
  <c r="BD29" i="1"/>
  <c r="T27" i="37" s="1"/>
  <c r="D48" i="34"/>
  <c r="E37" i="12"/>
  <c r="E48" i="34" s="1"/>
  <c r="AO48" i="34"/>
  <c r="Z37" i="12"/>
  <c r="Y37" i="12" s="1"/>
  <c r="AS37" i="1"/>
  <c r="O41" i="12"/>
  <c r="N41" i="12" s="1"/>
  <c r="T52" i="34"/>
  <c r="O12" i="12"/>
  <c r="N12" i="12" s="1"/>
  <c r="T23" i="34"/>
  <c r="P39" i="34"/>
  <c r="O28" i="1"/>
  <c r="G26" i="13" s="1"/>
  <c r="AB7" i="12"/>
  <c r="AR18" i="34"/>
  <c r="AT30" i="34"/>
  <c r="BB19" i="1"/>
  <c r="AQ38" i="34"/>
  <c r="AT27" i="1"/>
  <c r="P50" i="34"/>
  <c r="O39" i="1"/>
  <c r="G37" i="13" s="1"/>
  <c r="AQ54" i="34"/>
  <c r="AT43" i="1"/>
  <c r="S17" i="34"/>
  <c r="P6" i="1"/>
  <c r="H4" i="13" s="1"/>
  <c r="P21" i="34"/>
  <c r="O10" i="1"/>
  <c r="G8" i="13" s="1"/>
  <c r="AQ29" i="34"/>
  <c r="AT18" i="1"/>
  <c r="P49" i="34"/>
  <c r="O38" i="1"/>
  <c r="G36" i="13" s="1"/>
  <c r="S53" i="34"/>
  <c r="P42" i="1"/>
  <c r="H40" i="13" s="1"/>
  <c r="AQ9" i="6"/>
  <c r="AQ20" i="34"/>
  <c r="AT9" i="1"/>
  <c r="AQ32" i="34"/>
  <c r="AT21" i="1"/>
  <c r="S40" i="34"/>
  <c r="P29" i="1"/>
  <c r="H27" i="13" s="1"/>
  <c r="S44" i="34"/>
  <c r="P33" i="1"/>
  <c r="H31" i="13" s="1"/>
  <c r="AQ52" i="34"/>
  <c r="AT41" i="1"/>
  <c r="P23" i="34"/>
  <c r="O12" i="1"/>
  <c r="G10" i="13" s="1"/>
  <c r="BA23" i="34"/>
  <c r="AH12" i="12"/>
  <c r="AG12" i="12" s="1"/>
  <c r="AU23" i="34"/>
  <c r="BB12" i="1"/>
  <c r="R10" i="37" s="1"/>
  <c r="AD12" i="12"/>
  <c r="AC12" i="12" s="1"/>
  <c r="AF20" i="12"/>
  <c r="AE20" i="12" s="1"/>
  <c r="BC20" i="1"/>
  <c r="S18" i="37" s="1"/>
  <c r="AX31" i="34"/>
  <c r="AL31" i="34"/>
  <c r="X20" i="12"/>
  <c r="W20" i="12" s="1"/>
  <c r="AQ35" i="34"/>
  <c r="AT24" i="1"/>
  <c r="BD28" i="1"/>
  <c r="AH28" i="12"/>
  <c r="AG28" i="12" s="1"/>
  <c r="BA39" i="34"/>
  <c r="BB28" i="1"/>
  <c r="AD28" i="12"/>
  <c r="AC28" i="12" s="1"/>
  <c r="AU39" i="34"/>
  <c r="S43" i="34"/>
  <c r="P32" i="1"/>
  <c r="AD36" i="12"/>
  <c r="AC36" i="12" s="1"/>
  <c r="AU47" i="34"/>
  <c r="BB36" i="1"/>
  <c r="R34" i="37" s="1"/>
  <c r="X7" i="12"/>
  <c r="W7" i="12" s="1"/>
  <c r="AL18" i="34"/>
  <c r="AR7" i="1"/>
  <c r="N5" i="37" s="1"/>
  <c r="AD7" i="12"/>
  <c r="AC7" i="12" s="1"/>
  <c r="BB7" i="1"/>
  <c r="R5" i="37" s="1"/>
  <c r="AU18" i="34"/>
  <c r="R15" i="12"/>
  <c r="Z26" i="34"/>
  <c r="AR30" i="34"/>
  <c r="AB19" i="12"/>
  <c r="AA19" i="12" s="1"/>
  <c r="M23" i="12"/>
  <c r="L23" i="12" s="1"/>
  <c r="Q34" i="34"/>
  <c r="AL34" i="34"/>
  <c r="AR23" i="1"/>
  <c r="N21" i="37" s="1"/>
  <c r="X23" i="12"/>
  <c r="W23" i="12" s="1"/>
  <c r="D34" i="34"/>
  <c r="E23" i="12"/>
  <c r="E34" i="34" s="1"/>
  <c r="M27" i="12"/>
  <c r="L27" i="12" s="1"/>
  <c r="Q38" i="34"/>
  <c r="AH31" i="12"/>
  <c r="AG31" i="12" s="1"/>
  <c r="BA42" i="34"/>
  <c r="BD31" i="1"/>
  <c r="X39" i="12"/>
  <c r="W39" i="12" s="1"/>
  <c r="AL50" i="34"/>
  <c r="AR39" i="1"/>
  <c r="N37" i="37" s="1"/>
  <c r="D50" i="34"/>
  <c r="E39" i="12"/>
  <c r="E50" i="34" s="1"/>
  <c r="BA17" i="34"/>
  <c r="AH6" i="12"/>
  <c r="AG6" i="12" s="1"/>
  <c r="BD6" i="1"/>
  <c r="T4" i="37" s="1"/>
  <c r="AL17" i="34"/>
  <c r="AR6" i="1"/>
  <c r="N4" i="37" s="1"/>
  <c r="X6" i="12"/>
  <c r="W6" i="12" s="1"/>
  <c r="K10" i="1"/>
  <c r="V8" i="5"/>
  <c r="E14" i="12"/>
  <c r="E25" i="34" s="1"/>
  <c r="D25" i="34"/>
  <c r="AL25" i="34"/>
  <c r="AR14" i="1"/>
  <c r="N12" i="37" s="1"/>
  <c r="X14" i="12"/>
  <c r="W14" i="12" s="1"/>
  <c r="S29" i="34"/>
  <c r="P18" i="1"/>
  <c r="H16" i="13" s="1"/>
  <c r="Z33" i="34"/>
  <c r="R22" i="12"/>
  <c r="AB22" i="1"/>
  <c r="S41" i="34"/>
  <c r="P30" i="1"/>
  <c r="R30" i="12"/>
  <c r="AB30" i="1"/>
  <c r="H28" i="37" s="1"/>
  <c r="Z41" i="34"/>
  <c r="AL49" i="34"/>
  <c r="AR38" i="1"/>
  <c r="N36" i="37" s="1"/>
  <c r="X38" i="12"/>
  <c r="W38" i="12" s="1"/>
  <c r="Z20" i="34"/>
  <c r="R9" i="12"/>
  <c r="AB9" i="1"/>
  <c r="H7" i="37" s="1"/>
  <c r="O13" i="12"/>
  <c r="T24" i="34"/>
  <c r="AB17" i="12"/>
  <c r="AA17" i="12" s="1"/>
  <c r="AR28" i="34"/>
  <c r="E17" i="12"/>
  <c r="E28" i="34" s="1"/>
  <c r="D28" i="34"/>
  <c r="M21" i="12"/>
  <c r="L21" i="12" s="1"/>
  <c r="Q32" i="34"/>
  <c r="M25" i="12"/>
  <c r="Q36" i="34"/>
  <c r="AX36" i="34"/>
  <c r="AF25" i="12"/>
  <c r="AE25" i="12" s="1"/>
  <c r="BB25" i="1"/>
  <c r="AD25" i="12"/>
  <c r="AC25" i="12" s="1"/>
  <c r="AU36" i="34"/>
  <c r="AC29" i="1"/>
  <c r="I27" i="37" s="1"/>
  <c r="Q29" i="6"/>
  <c r="AA29" i="1"/>
  <c r="AO44" i="34"/>
  <c r="Z33" i="12"/>
  <c r="Y33" i="12" s="1"/>
  <c r="AS33" i="1"/>
  <c r="O31" i="37" s="1"/>
  <c r="AL44" i="34"/>
  <c r="AR33" i="1"/>
  <c r="N31" i="37" s="1"/>
  <c r="X33" i="12"/>
  <c r="W33" i="12" s="1"/>
  <c r="AQ48" i="34"/>
  <c r="AT37" i="1"/>
  <c r="P52" i="34"/>
  <c r="O41" i="1"/>
  <c r="G39" i="13" s="1"/>
  <c r="D52" i="34"/>
  <c r="E41" i="12"/>
  <c r="E52" i="34" s="1"/>
  <c r="AL52" i="34"/>
  <c r="AR41" i="1"/>
  <c r="N39" i="37" s="1"/>
  <c r="X41" i="12"/>
  <c r="W41" i="12" s="1"/>
  <c r="AQ19" i="34"/>
  <c r="AT8" i="1"/>
  <c r="P6" i="37" s="1"/>
  <c r="S35" i="34"/>
  <c r="P24" i="1"/>
  <c r="H22" i="13" s="1"/>
  <c r="AQ43" i="34"/>
  <c r="AT32" i="1"/>
  <c r="P47" i="34"/>
  <c r="O36" i="1"/>
  <c r="G34" i="13" s="1"/>
  <c r="P51" i="34"/>
  <c r="O40" i="1"/>
  <c r="G38" i="13" s="1"/>
  <c r="O11" i="12"/>
  <c r="N11" i="12" s="1"/>
  <c r="T22" i="34"/>
  <c r="O23" i="12"/>
  <c r="T34" i="34"/>
  <c r="O27" i="12"/>
  <c r="N27" i="12" s="1"/>
  <c r="T38" i="34"/>
  <c r="AR42" i="34"/>
  <c r="AB31" i="12"/>
  <c r="AA31" i="12" s="1"/>
  <c r="O39" i="12"/>
  <c r="N39" i="12" s="1"/>
  <c r="T50" i="34"/>
  <c r="O43" i="12"/>
  <c r="N43" i="12" s="1"/>
  <c r="T54" i="34"/>
  <c r="AR17" i="34"/>
  <c r="AB6" i="12"/>
  <c r="AA6" i="12" s="1"/>
  <c r="M14" i="12"/>
  <c r="L14" i="12" s="1"/>
  <c r="Q25" i="34"/>
  <c r="P37" i="34"/>
  <c r="O26" i="1"/>
  <c r="G24" i="13" s="1"/>
  <c r="P41" i="34"/>
  <c r="O30" i="1"/>
  <c r="G28" i="13" s="1"/>
  <c r="AQ53" i="34"/>
  <c r="AT42" i="1"/>
  <c r="Q16" i="34"/>
  <c r="M5" i="12"/>
  <c r="L5" i="12" s="1"/>
  <c r="BC17" i="1"/>
  <c r="S15" i="37" s="1"/>
  <c r="S32" i="34"/>
  <c r="P21" i="1"/>
  <c r="H19" i="13" s="1"/>
  <c r="P48" i="34"/>
  <c r="O37" i="1"/>
  <c r="G35" i="13" s="1"/>
  <c r="AX19" i="34"/>
  <c r="AF8" i="12"/>
  <c r="AE8" i="12" s="1"/>
  <c r="AD8" i="12"/>
  <c r="AC8" i="12" s="1"/>
  <c r="AU19" i="34"/>
  <c r="BB8" i="1"/>
  <c r="R6" i="37" s="1"/>
  <c r="AQ27" i="34"/>
  <c r="AT16" i="1"/>
  <c r="AO27" i="34"/>
  <c r="Z16" i="12"/>
  <c r="Y16" i="12" s="1"/>
  <c r="AS16" i="1"/>
  <c r="D35" i="34"/>
  <c r="E24" i="12"/>
  <c r="E35" i="34" s="1"/>
  <c r="X24" i="12"/>
  <c r="W24" i="12" s="1"/>
  <c r="AL35" i="34"/>
  <c r="AR24" i="1"/>
  <c r="N22" i="37" s="1"/>
  <c r="S39" i="34"/>
  <c r="P28" i="1"/>
  <c r="H26" i="13" s="1"/>
  <c r="P43" i="34"/>
  <c r="O32" i="1"/>
  <c r="Z43" i="34"/>
  <c r="R32" i="12"/>
  <c r="AB32" i="1"/>
  <c r="H30" i="37" s="1"/>
  <c r="AB40" i="1"/>
  <c r="AO51" i="34"/>
  <c r="Z40" i="12"/>
  <c r="Y40" i="12" s="1"/>
  <c r="AS40" i="1"/>
  <c r="BA51" i="34"/>
  <c r="AH40" i="12"/>
  <c r="AG40" i="12" s="1"/>
  <c r="BD40" i="1"/>
  <c r="Q22" i="34"/>
  <c r="M11" i="12"/>
  <c r="L11" i="12" s="1"/>
  <c r="BA22" i="34"/>
  <c r="AH11" i="12"/>
  <c r="AG11" i="12" s="1"/>
  <c r="BD11" i="1"/>
  <c r="T9" i="37" s="1"/>
  <c r="AL22" i="34"/>
  <c r="X11" i="12"/>
  <c r="W11" i="12" s="1"/>
  <c r="AR11" i="1"/>
  <c r="N9" i="37" s="1"/>
  <c r="AR19" i="1"/>
  <c r="AD19" i="12"/>
  <c r="AC19" i="12" s="1"/>
  <c r="AU30" i="34"/>
  <c r="Z30" i="34"/>
  <c r="AB19" i="1"/>
  <c r="R19" i="12"/>
  <c r="AO38" i="34"/>
  <c r="AS27" i="1"/>
  <c r="O25" i="37" s="1"/>
  <c r="Z27" i="12"/>
  <c r="Y27" i="12" s="1"/>
  <c r="BA38" i="34"/>
  <c r="BD27" i="1"/>
  <c r="T25" i="37" s="1"/>
  <c r="AH27" i="12"/>
  <c r="AG27" i="12" s="1"/>
  <c r="AO46" i="34"/>
  <c r="Z35" i="12"/>
  <c r="Y35" i="12" s="1"/>
  <c r="AS35" i="1"/>
  <c r="O33" i="37" s="1"/>
  <c r="AU46" i="34"/>
  <c r="BB35" i="1"/>
  <c r="R33" i="37" s="1"/>
  <c r="AD35" i="12"/>
  <c r="AC35" i="12" s="1"/>
  <c r="BB39" i="1"/>
  <c r="R37" i="37" s="1"/>
  <c r="Z43" i="12"/>
  <c r="Y43" i="12" s="1"/>
  <c r="AS43" i="1"/>
  <c r="AO54" i="34"/>
  <c r="AX54" i="34"/>
  <c r="AF43" i="12"/>
  <c r="AE43" i="12" s="1"/>
  <c r="BC43" i="1"/>
  <c r="AU21" i="34"/>
  <c r="AD10" i="12"/>
  <c r="AC10" i="12" s="1"/>
  <c r="BB10" i="1"/>
  <c r="R8" i="37" s="1"/>
  <c r="AL21" i="34"/>
  <c r="AR10" i="1"/>
  <c r="N8" i="37" s="1"/>
  <c r="X10" i="12"/>
  <c r="W10" i="12" s="1"/>
  <c r="AQ25" i="34"/>
  <c r="AT14" i="1"/>
  <c r="AD18" i="12"/>
  <c r="AC18" i="12" s="1"/>
  <c r="AU29" i="34"/>
  <c r="BB18" i="1"/>
  <c r="R16" i="37" s="1"/>
  <c r="D29" i="34"/>
  <c r="E18" i="12"/>
  <c r="E29" i="34" s="1"/>
  <c r="AQ33" i="34"/>
  <c r="AT22" i="1"/>
  <c r="D37" i="34"/>
  <c r="E26" i="12"/>
  <c r="E37" i="34" s="1"/>
  <c r="BD34" i="1"/>
  <c r="AH34" i="12"/>
  <c r="AG34" i="12" s="1"/>
  <c r="BA45" i="34"/>
  <c r="D45" i="34"/>
  <c r="E34" i="12"/>
  <c r="E45" i="34" s="1"/>
  <c r="AB38" i="1"/>
  <c r="H36" i="37" s="1"/>
  <c r="AO53" i="34"/>
  <c r="Z42" i="12"/>
  <c r="Y42" i="12" s="1"/>
  <c r="AS42" i="1"/>
  <c r="O40" i="37" s="1"/>
  <c r="R42" i="12"/>
  <c r="Z53" i="34"/>
  <c r="AB42" i="1"/>
  <c r="H40" i="37" s="1"/>
  <c r="BA16" i="34"/>
  <c r="AH5" i="12"/>
  <c r="AG5" i="12" s="1"/>
  <c r="BD5" i="1"/>
  <c r="T3" i="37" s="1"/>
  <c r="AO16" i="34"/>
  <c r="AS5" i="1"/>
  <c r="O3" i="37" s="1"/>
  <c r="Z5" i="12"/>
  <c r="Y5" i="12" s="1"/>
  <c r="T20" i="34"/>
  <c r="O9" i="12"/>
  <c r="N9" i="12" s="1"/>
  <c r="AO24" i="34"/>
  <c r="AS13" i="1"/>
  <c r="Z13" i="12"/>
  <c r="Y13" i="12" s="1"/>
  <c r="BA24" i="34"/>
  <c r="AH13" i="12"/>
  <c r="AG13" i="12" s="1"/>
  <c r="BD13" i="1"/>
  <c r="D32" i="34"/>
  <c r="E21" i="12"/>
  <c r="E32" i="34" s="1"/>
  <c r="AD21" i="12"/>
  <c r="AC21" i="12" s="1"/>
  <c r="AU32" i="34"/>
  <c r="AX40" i="34"/>
  <c r="BC29" i="1"/>
  <c r="S27" i="37" s="1"/>
  <c r="AF29" i="12"/>
  <c r="AE29" i="12" s="1"/>
  <c r="BB33" i="1"/>
  <c r="R31" i="37" s="1"/>
  <c r="BC37" i="1"/>
  <c r="AF37" i="12"/>
  <c r="AE37" i="12" s="1"/>
  <c r="AX48" i="34"/>
  <c r="X37" i="12"/>
  <c r="W37" i="12" s="1"/>
  <c r="AL48" i="34"/>
  <c r="AR37" i="1"/>
  <c r="S52" i="34"/>
  <c r="P41" i="1"/>
  <c r="H39" i="13" s="1"/>
  <c r="S23" i="34"/>
  <c r="P12" i="1"/>
  <c r="H10" i="13" s="1"/>
  <c r="AR20" i="1"/>
  <c r="N18" i="37" s="1"/>
  <c r="AR39" i="34"/>
  <c r="AB28" i="12"/>
  <c r="AA28" i="12" s="1"/>
  <c r="AP7" i="1"/>
  <c r="AB5" i="5"/>
  <c r="O15" i="12"/>
  <c r="N15" i="12" s="1"/>
  <c r="T26" i="34"/>
  <c r="Q30" i="34"/>
  <c r="M19" i="12"/>
  <c r="L19" i="12" s="1"/>
  <c r="AR46" i="34"/>
  <c r="AB35" i="12"/>
  <c r="AA35" i="12" s="1"/>
  <c r="AR21" i="34"/>
  <c r="AB10" i="12"/>
  <c r="AA10" i="12" s="1"/>
  <c r="M18" i="12"/>
  <c r="L18" i="12" s="1"/>
  <c r="Q29" i="34"/>
  <c r="Q33" i="34"/>
  <c r="M22" i="12"/>
  <c r="L22" i="12" s="1"/>
  <c r="AR41" i="34"/>
  <c r="AB30" i="12"/>
  <c r="AA30" i="12" s="1"/>
  <c r="T49" i="34"/>
  <c r="O38" i="12"/>
  <c r="N38" i="12" s="1"/>
  <c r="Q24" i="34"/>
  <c r="M13" i="12"/>
  <c r="L13" i="12" s="1"/>
  <c r="AR36" i="34"/>
  <c r="AB25" i="12"/>
  <c r="AA25" i="12" s="1"/>
  <c r="M33" i="12"/>
  <c r="L33" i="12" s="1"/>
  <c r="Q44" i="34"/>
  <c r="AB33" i="12"/>
  <c r="AA33" i="12" s="1"/>
  <c r="AR44" i="34"/>
  <c r="AQ8" i="6"/>
  <c r="AR23" i="34"/>
  <c r="AB12" i="12"/>
  <c r="AA12" i="12" s="1"/>
  <c r="AB12" i="1"/>
  <c r="H10" i="37" s="1"/>
  <c r="R12" i="12"/>
  <c r="Z23" i="34"/>
  <c r="AX23" i="34"/>
  <c r="AF12" i="12"/>
  <c r="AE12" i="12" s="1"/>
  <c r="BC12" i="1"/>
  <c r="S10" i="37" s="1"/>
  <c r="O16" i="12"/>
  <c r="N16" i="12" s="1"/>
  <c r="T27" i="34"/>
  <c r="O20" i="12"/>
  <c r="N20" i="12" s="1"/>
  <c r="T31" i="34"/>
  <c r="AO31" i="34"/>
  <c r="AS20" i="1"/>
  <c r="O18" i="37" s="1"/>
  <c r="Z20" i="12"/>
  <c r="Y20" i="12" s="1"/>
  <c r="Z39" i="34"/>
  <c r="AB28" i="1"/>
  <c r="R28" i="12"/>
  <c r="AO39" i="34"/>
  <c r="AS28" i="1"/>
  <c r="Z28" i="12"/>
  <c r="Y28" i="12" s="1"/>
  <c r="AL47" i="34"/>
  <c r="X36" i="12"/>
  <c r="W36" i="12" s="1"/>
  <c r="AR36" i="1"/>
  <c r="N34" i="37" s="1"/>
  <c r="Z47" i="34"/>
  <c r="AB36" i="1"/>
  <c r="H34" i="37" s="1"/>
  <c r="R36" i="12"/>
  <c r="Z7" i="12"/>
  <c r="Y7" i="12" s="1"/>
  <c r="AO18" i="34"/>
  <c r="AS7" i="1"/>
  <c r="O5" i="37" s="1"/>
  <c r="Z15" i="12"/>
  <c r="Y15" i="12" s="1"/>
  <c r="AO26" i="34"/>
  <c r="AX26" i="34"/>
  <c r="AF15" i="12"/>
  <c r="AE15" i="12" s="1"/>
  <c r="AQ30" i="34"/>
  <c r="AT19" i="1"/>
  <c r="P34" i="34"/>
  <c r="O23" i="1"/>
  <c r="G21" i="13" s="1"/>
  <c r="AS23" i="1"/>
  <c r="O21" i="37" s="1"/>
  <c r="Z23" i="12"/>
  <c r="Y23" i="12" s="1"/>
  <c r="AO34" i="34"/>
  <c r="BA34" i="34"/>
  <c r="AH23" i="12"/>
  <c r="AG23" i="12" s="1"/>
  <c r="P38" i="34"/>
  <c r="O27" i="1"/>
  <c r="G25" i="13" s="1"/>
  <c r="R31" i="12"/>
  <c r="Z42" i="34"/>
  <c r="AB31" i="1"/>
  <c r="AU42" i="34"/>
  <c r="AD31" i="12"/>
  <c r="AC31" i="12" s="1"/>
  <c r="Z39" i="12"/>
  <c r="Y39" i="12" s="1"/>
  <c r="AS39" i="1"/>
  <c r="O37" i="37" s="1"/>
  <c r="AO50" i="34"/>
  <c r="AX50" i="34"/>
  <c r="AF39" i="12"/>
  <c r="AE39" i="12" s="1"/>
  <c r="M6" i="12"/>
  <c r="L6" i="12" s="1"/>
  <c r="Q17" i="34"/>
  <c r="BB6" i="1"/>
  <c r="R4" i="37" s="1"/>
  <c r="AD6" i="12"/>
  <c r="AC6" i="12" s="1"/>
  <c r="AU17" i="34"/>
  <c r="AO17" i="34"/>
  <c r="Z6" i="12"/>
  <c r="Y6" i="12" s="1"/>
  <c r="AS6" i="1"/>
  <c r="O4" i="37" s="1"/>
  <c r="O14" i="12"/>
  <c r="N14" i="12" s="1"/>
  <c r="T25" i="34"/>
  <c r="Z25" i="34"/>
  <c r="R14" i="12"/>
  <c r="AB14" i="1"/>
  <c r="H12" i="37" s="1"/>
  <c r="BA25" i="34"/>
  <c r="BD14" i="1"/>
  <c r="T12" i="37" s="1"/>
  <c r="AH14" i="12"/>
  <c r="AG14" i="12" s="1"/>
  <c r="O22" i="12"/>
  <c r="N22" i="12" s="1"/>
  <c r="T33" i="34"/>
  <c r="AU33" i="34"/>
  <c r="BB22" i="1"/>
  <c r="AD22" i="12"/>
  <c r="AC22" i="12" s="1"/>
  <c r="AF22" i="12"/>
  <c r="AE22" i="12" s="1"/>
  <c r="AX33" i="34"/>
  <c r="BC22" i="1"/>
  <c r="AX41" i="34"/>
  <c r="BC30" i="1"/>
  <c r="S28" i="37" s="1"/>
  <c r="AF30" i="12"/>
  <c r="AE30" i="12" s="1"/>
  <c r="AO41" i="34"/>
  <c r="AS30" i="1"/>
  <c r="O28" i="37" s="1"/>
  <c r="Z30" i="12"/>
  <c r="Y30" i="12" s="1"/>
  <c r="T45" i="34"/>
  <c r="O34" i="12"/>
  <c r="N34" i="12" s="1"/>
  <c r="E38" i="12"/>
  <c r="E49" i="34" s="1"/>
  <c r="D49" i="34"/>
  <c r="BB38" i="1"/>
  <c r="R36" i="37" s="1"/>
  <c r="AU49" i="34"/>
  <c r="AD38" i="12"/>
  <c r="AC38" i="12" s="1"/>
  <c r="BA20" i="34"/>
  <c r="BD9" i="1"/>
  <c r="T7" i="37" s="1"/>
  <c r="AH9" i="12"/>
  <c r="AG9" i="12" s="1"/>
  <c r="AU20" i="34"/>
  <c r="BB9" i="1"/>
  <c r="R7" i="37" s="1"/>
  <c r="AD9" i="12"/>
  <c r="AC9" i="12" s="1"/>
  <c r="K13" i="1"/>
  <c r="V11" i="5"/>
  <c r="AQ28" i="34"/>
  <c r="AT17" i="1"/>
  <c r="Z28" i="34"/>
  <c r="R17" i="12"/>
  <c r="AB17" i="1"/>
  <c r="H15" i="37" s="1"/>
  <c r="AU28" i="34"/>
  <c r="BB17" i="1"/>
  <c r="R15" i="37" s="1"/>
  <c r="AD17" i="12"/>
  <c r="AC17" i="12" s="1"/>
  <c r="P32" i="34"/>
  <c r="O21" i="1"/>
  <c r="G19" i="13" s="1"/>
  <c r="I25" i="1"/>
  <c r="W23" i="5"/>
  <c r="Z36" i="34"/>
  <c r="R25" i="12"/>
  <c r="AB25" i="1"/>
  <c r="D44" i="34"/>
  <c r="E33" i="12"/>
  <c r="E44" i="34" s="1"/>
  <c r="T48" i="34"/>
  <c r="O37" i="12"/>
  <c r="N37" i="12" s="1"/>
  <c r="Z52" i="34"/>
  <c r="AB41" i="1"/>
  <c r="H39" i="37" s="1"/>
  <c r="R41" i="12"/>
  <c r="AX52" i="34"/>
  <c r="BC41" i="1"/>
  <c r="S39" i="37" s="1"/>
  <c r="AF41" i="12"/>
  <c r="AE41" i="12" s="1"/>
  <c r="M8" i="12"/>
  <c r="L8" i="12" s="1"/>
  <c r="Q19" i="34"/>
  <c r="M16" i="12"/>
  <c r="L16" i="12" s="1"/>
  <c r="Q27" i="34"/>
  <c r="M24" i="12"/>
  <c r="L24" i="12" s="1"/>
  <c r="Q35" i="34"/>
  <c r="BC28" i="1"/>
  <c r="AP32" i="6"/>
  <c r="T47" i="34"/>
  <c r="O36" i="12"/>
  <c r="N36" i="12" s="1"/>
  <c r="T51" i="34"/>
  <c r="O40" i="12"/>
  <c r="N40" i="12" s="1"/>
  <c r="S22" i="34"/>
  <c r="P11" i="1"/>
  <c r="H9" i="13" s="1"/>
  <c r="K23" i="1"/>
  <c r="V21" i="5"/>
  <c r="S38" i="34"/>
  <c r="P27" i="1"/>
  <c r="H25" i="13" s="1"/>
  <c r="AQ42" i="34"/>
  <c r="AT31" i="1"/>
  <c r="S50" i="34"/>
  <c r="P39" i="1"/>
  <c r="H37" i="13" s="1"/>
  <c r="S54" i="34"/>
  <c r="P43" i="1"/>
  <c r="H41" i="13" s="1"/>
  <c r="AQ17" i="34"/>
  <c r="AT6" i="1"/>
  <c r="P25" i="34"/>
  <c r="O14" i="1"/>
  <c r="G12" i="13" s="1"/>
  <c r="O26" i="12"/>
  <c r="N26" i="12" s="1"/>
  <c r="T37" i="34"/>
  <c r="AR45" i="34"/>
  <c r="AB34" i="12"/>
  <c r="AA34" i="12" s="1"/>
  <c r="P16" i="34"/>
  <c r="O5" i="1"/>
  <c r="G3" i="13" s="1"/>
  <c r="AP21" i="6"/>
  <c r="AB29" i="12"/>
  <c r="AA29" i="12" s="1"/>
  <c r="AR40" i="34"/>
  <c r="O8" i="12"/>
  <c r="N8" i="12" s="1"/>
  <c r="T19" i="34"/>
  <c r="AL19" i="34"/>
  <c r="AR8" i="1"/>
  <c r="N6" i="37" s="1"/>
  <c r="X8" i="12"/>
  <c r="W8" i="12" s="1"/>
  <c r="BD12" i="1"/>
  <c r="T10" i="37" s="1"/>
  <c r="AU27" i="34"/>
  <c r="BB16" i="1"/>
  <c r="AD16" i="12"/>
  <c r="AC16" i="12" s="1"/>
  <c r="E16" i="12"/>
  <c r="E27" i="34" s="1"/>
  <c r="D27" i="34"/>
  <c r="AR31" i="34"/>
  <c r="AB20" i="12"/>
  <c r="AA20" i="12" s="1"/>
  <c r="AU35" i="34"/>
  <c r="AD24" i="12"/>
  <c r="AC24" i="12" s="1"/>
  <c r="BB24" i="1"/>
  <c r="R22" i="37" s="1"/>
  <c r="Z35" i="34"/>
  <c r="AB24" i="1"/>
  <c r="H22" i="37" s="1"/>
  <c r="R24" i="12"/>
  <c r="AD32" i="12"/>
  <c r="AC32" i="12" s="1"/>
  <c r="AU43" i="34"/>
  <c r="AX43" i="34"/>
  <c r="AF32" i="12"/>
  <c r="AE32" i="12" s="1"/>
  <c r="BC32" i="1"/>
  <c r="S30" i="37" s="1"/>
  <c r="AB36" i="12"/>
  <c r="AA36" i="12" s="1"/>
  <c r="AR47" i="34"/>
  <c r="AL51" i="34"/>
  <c r="X40" i="12"/>
  <c r="W40" i="12" s="1"/>
  <c r="AR40" i="1"/>
  <c r="AU51" i="34"/>
  <c r="AD40" i="12"/>
  <c r="AC40" i="12" s="1"/>
  <c r="BB40" i="1"/>
  <c r="P22" i="34"/>
  <c r="O11" i="1"/>
  <c r="G9" i="13" s="1"/>
  <c r="AX22" i="34"/>
  <c r="AF11" i="12"/>
  <c r="AE11" i="12" s="1"/>
  <c r="BC11" i="1"/>
  <c r="S9" i="37" s="1"/>
  <c r="AO30" i="34"/>
  <c r="AS19" i="1"/>
  <c r="Z19" i="12"/>
  <c r="Y19" i="12" s="1"/>
  <c r="AF19" i="12"/>
  <c r="AE19" i="12" s="1"/>
  <c r="BC19" i="1"/>
  <c r="AX30" i="34"/>
  <c r="Z38" i="34"/>
  <c r="AB27" i="1"/>
  <c r="H25" i="37" s="1"/>
  <c r="R27" i="12"/>
  <c r="AL46" i="34"/>
  <c r="X35" i="12"/>
  <c r="W35" i="12" s="1"/>
  <c r="AR35" i="1"/>
  <c r="N33" i="37" s="1"/>
  <c r="D46" i="34"/>
  <c r="E35" i="12"/>
  <c r="E46" i="34" s="1"/>
  <c r="E43" i="12"/>
  <c r="E54" i="34" s="1"/>
  <c r="D54" i="34"/>
  <c r="AU54" i="34"/>
  <c r="AD43" i="12"/>
  <c r="AC43" i="12" s="1"/>
  <c r="BB43" i="1"/>
  <c r="D21" i="34"/>
  <c r="E10" i="12"/>
  <c r="E21" i="34" s="1"/>
  <c r="BA21" i="34"/>
  <c r="BD10" i="1"/>
  <c r="T8" i="37" s="1"/>
  <c r="AH10" i="12"/>
  <c r="AG10" i="12" s="1"/>
  <c r="AQ18" i="6"/>
  <c r="AO29" i="34"/>
  <c r="Z18" i="12"/>
  <c r="Y18" i="12" s="1"/>
  <c r="AS18" i="1"/>
  <c r="O16" i="37" s="1"/>
  <c r="AX29" i="34"/>
  <c r="AF18" i="12"/>
  <c r="AE18" i="12" s="1"/>
  <c r="AB26" i="12"/>
  <c r="AA26" i="12" s="1"/>
  <c r="AR37" i="34"/>
  <c r="AL37" i="34"/>
  <c r="X26" i="12"/>
  <c r="W26" i="12" s="1"/>
  <c r="AR26" i="1"/>
  <c r="N24" i="37" s="1"/>
  <c r="Z37" i="34"/>
  <c r="R26" i="12"/>
  <c r="AB26" i="1"/>
  <c r="H24" i="37" s="1"/>
  <c r="M34" i="12"/>
  <c r="L34" i="12" s="1"/>
  <c r="Q45" i="34"/>
  <c r="AB34" i="1"/>
  <c r="R34" i="12"/>
  <c r="Z45" i="34"/>
  <c r="AR49" i="34"/>
  <c r="AB38" i="12"/>
  <c r="AA38" i="12" s="1"/>
  <c r="AX53" i="34"/>
  <c r="BC42" i="1"/>
  <c r="S40" i="37" s="1"/>
  <c r="AF42" i="12"/>
  <c r="AE42" i="12" s="1"/>
  <c r="BA53" i="34"/>
  <c r="AH42" i="12"/>
  <c r="AG42" i="12" s="1"/>
  <c r="D16" i="34"/>
  <c r="E5" i="12"/>
  <c r="E16" i="34" s="1"/>
  <c r="S20" i="34"/>
  <c r="P9" i="1"/>
  <c r="H7" i="13" s="1"/>
  <c r="R13" i="12"/>
  <c r="Z24" i="34"/>
  <c r="AB13" i="1"/>
  <c r="E13" i="12"/>
  <c r="E24" i="34" s="1"/>
  <c r="D24" i="34"/>
  <c r="AX32" i="34"/>
  <c r="AF21" i="12"/>
  <c r="AE21" i="12" s="1"/>
  <c r="BC21" i="1"/>
  <c r="S19" i="37" s="1"/>
  <c r="Z40" i="34"/>
  <c r="R29" i="12"/>
  <c r="X29" i="12"/>
  <c r="W29" i="12" s="1"/>
  <c r="AL40" i="34"/>
  <c r="AR29" i="1"/>
  <c r="N27" i="37" s="1"/>
  <c r="BA48" i="34"/>
  <c r="AH37" i="12"/>
  <c r="AG37" i="12" s="1"/>
  <c r="BD37" i="1"/>
  <c r="BB37" i="1"/>
  <c r="AU48" i="34"/>
  <c r="AD37" i="12"/>
  <c r="AC37" i="12" s="1"/>
  <c r="BB41" i="1"/>
  <c r="R39" i="37" s="1"/>
  <c r="M20" i="12"/>
  <c r="L20" i="12" s="1"/>
  <c r="Q31" i="34"/>
  <c r="AQ39" i="34"/>
  <c r="AT28" i="1"/>
  <c r="AB11" i="12"/>
  <c r="AA11" i="12" s="1"/>
  <c r="AR22" i="34"/>
  <c r="AB15" i="1"/>
  <c r="H13" i="37" s="1"/>
  <c r="S26" i="34"/>
  <c r="P15" i="1"/>
  <c r="H13" i="13" s="1"/>
  <c r="P30" i="34"/>
  <c r="O19" i="1"/>
  <c r="G17" i="13" s="1"/>
  <c r="AQ46" i="34"/>
  <c r="AT35" i="1"/>
  <c r="W25" i="5"/>
  <c r="AB16" i="5"/>
  <c r="AB20" i="5"/>
  <c r="AB21" i="5"/>
  <c r="AB17" i="5"/>
  <c r="V6" i="5"/>
  <c r="W24" i="5"/>
  <c r="AB9" i="5"/>
  <c r="V7" i="5"/>
  <c r="AB18" i="5"/>
  <c r="W22" i="5"/>
  <c r="AB10" i="5"/>
  <c r="V18" i="5"/>
  <c r="V13" i="5"/>
  <c r="W21" i="5"/>
  <c r="AB35" i="5"/>
  <c r="W26" i="5"/>
  <c r="V10" i="5"/>
  <c r="V22" i="5"/>
  <c r="AB13" i="5"/>
  <c r="V34" i="5"/>
  <c r="V20" i="5"/>
  <c r="W14" i="5"/>
  <c r="AB14" i="5"/>
  <c r="V16" i="5"/>
  <c r="W18" i="5"/>
  <c r="AB26" i="5"/>
  <c r="AB22" i="5"/>
  <c r="W20" i="5"/>
  <c r="W19" i="5"/>
  <c r="W16" i="5"/>
  <c r="W15" i="5"/>
  <c r="AB34" i="5"/>
  <c r="V32" i="5"/>
  <c r="V12" i="5"/>
  <c r="V33" i="5"/>
  <c r="V14" i="5"/>
  <c r="W9" i="5"/>
  <c r="W13" i="5"/>
  <c r="W11" i="5"/>
  <c r="W6" i="5"/>
  <c r="W32" i="5"/>
  <c r="AB24" i="5"/>
  <c r="AB33" i="5"/>
  <c r="AB8" i="5"/>
  <c r="AB25" i="5"/>
  <c r="AB19" i="5"/>
  <c r="AB15" i="5"/>
  <c r="AB11" i="5"/>
  <c r="V19" i="5"/>
  <c r="V15" i="5"/>
  <c r="W10" i="5"/>
  <c r="W34" i="5"/>
  <c r="V9" i="5"/>
  <c r="W35" i="5"/>
  <c r="W12" i="5"/>
  <c r="AB12" i="5"/>
  <c r="W17" i="5"/>
  <c r="AB7" i="5"/>
  <c r="AB32" i="5"/>
  <c r="AB27" i="5"/>
  <c r="AB23" i="5"/>
  <c r="W33" i="5"/>
  <c r="W8" i="5"/>
  <c r="V35" i="5"/>
  <c r="F4" i="12"/>
  <c r="Y35" i="13" l="1"/>
  <c r="T35" i="37"/>
  <c r="X17" i="13"/>
  <c r="S17" i="37"/>
  <c r="W14" i="13"/>
  <c r="R14" i="37"/>
  <c r="X26" i="13"/>
  <c r="S26" i="37"/>
  <c r="P15" i="37"/>
  <c r="U15" i="13"/>
  <c r="Y11" i="13"/>
  <c r="T11" i="37"/>
  <c r="T11" i="13"/>
  <c r="O11" i="37"/>
  <c r="P20" i="37"/>
  <c r="U20" i="13"/>
  <c r="X41" i="13"/>
  <c r="S41" i="37"/>
  <c r="T41" i="13"/>
  <c r="O41" i="37"/>
  <c r="M17" i="13"/>
  <c r="H17" i="37"/>
  <c r="S17" i="13"/>
  <c r="N17" i="37"/>
  <c r="P35" i="37"/>
  <c r="U35" i="13"/>
  <c r="W26" i="13"/>
  <c r="R26" i="37"/>
  <c r="P22" i="37"/>
  <c r="U22" i="13"/>
  <c r="T35" i="13"/>
  <c r="O35" i="37"/>
  <c r="T32" i="13"/>
  <c r="O32" i="37"/>
  <c r="Y14" i="13"/>
  <c r="T14" i="37"/>
  <c r="X14" i="13"/>
  <c r="S14" i="37"/>
  <c r="T20" i="13"/>
  <c r="O20" i="37"/>
  <c r="S29" i="13"/>
  <c r="N29" i="37"/>
  <c r="P21" i="37"/>
  <c r="U21" i="13"/>
  <c r="P9" i="37"/>
  <c r="U9" i="13"/>
  <c r="S11" i="13"/>
  <c r="N11" i="37"/>
  <c r="X32" i="13"/>
  <c r="S32" i="37"/>
  <c r="M41" i="13"/>
  <c r="H41" i="37"/>
  <c r="P34" i="37"/>
  <c r="U34" i="13"/>
  <c r="M14" i="13"/>
  <c r="H14" i="37"/>
  <c r="P33" i="37"/>
  <c r="U33" i="13"/>
  <c r="P26" i="37"/>
  <c r="U26" i="13"/>
  <c r="M11" i="13"/>
  <c r="H11" i="37"/>
  <c r="P4" i="37"/>
  <c r="U4" i="13"/>
  <c r="M26" i="13"/>
  <c r="H26" i="37"/>
  <c r="P30" i="37"/>
  <c r="U30" i="13"/>
  <c r="W23" i="13"/>
  <c r="R23" i="37"/>
  <c r="P39" i="37"/>
  <c r="U39" i="13"/>
  <c r="P7" i="37"/>
  <c r="U7" i="13"/>
  <c r="P16" i="37"/>
  <c r="U16" i="13"/>
  <c r="P41" i="37"/>
  <c r="U41" i="13"/>
  <c r="P25" i="37"/>
  <c r="U25" i="13"/>
  <c r="P11" i="37"/>
  <c r="U11" i="13"/>
  <c r="S41" i="13"/>
  <c r="N41" i="37"/>
  <c r="T23" i="13"/>
  <c r="O23" i="37"/>
  <c r="P36" i="37"/>
  <c r="U36" i="13"/>
  <c r="P24" i="37"/>
  <c r="U24" i="13"/>
  <c r="P27" i="37"/>
  <c r="U27" i="13"/>
  <c r="P32" i="37"/>
  <c r="U32" i="13"/>
  <c r="T29" i="13"/>
  <c r="O29" i="37"/>
  <c r="P8" i="37"/>
  <c r="U8" i="13"/>
  <c r="X20" i="13"/>
  <c r="S20" i="37"/>
  <c r="W20" i="13"/>
  <c r="R20" i="37"/>
  <c r="P17" i="37"/>
  <c r="U17" i="13"/>
  <c r="T26" i="13"/>
  <c r="O26" i="37"/>
  <c r="S35" i="13"/>
  <c r="N35" i="37"/>
  <c r="P14" i="37"/>
  <c r="U14" i="13"/>
  <c r="P40" i="37"/>
  <c r="U40" i="13"/>
  <c r="Y20" i="13"/>
  <c r="T20" i="37"/>
  <c r="S32" i="13"/>
  <c r="N32" i="37"/>
  <c r="Y17" i="13"/>
  <c r="T17" i="37"/>
  <c r="S14" i="13"/>
  <c r="N14" i="37"/>
  <c r="P10" i="37"/>
  <c r="U10" i="13"/>
  <c r="P31" i="37"/>
  <c r="U31" i="13"/>
  <c r="P23" i="37"/>
  <c r="U23" i="13"/>
  <c r="T17" i="13"/>
  <c r="O17" i="37"/>
  <c r="S38" i="13"/>
  <c r="N38" i="37"/>
  <c r="P29" i="37"/>
  <c r="U29" i="13"/>
  <c r="M23" i="13"/>
  <c r="H23" i="37"/>
  <c r="X35" i="13"/>
  <c r="S35" i="37"/>
  <c r="P12" i="37"/>
  <c r="U12" i="13"/>
  <c r="T38" i="13"/>
  <c r="O38" i="37"/>
  <c r="T14" i="13"/>
  <c r="O14" i="37"/>
  <c r="M20" i="13"/>
  <c r="H20" i="37"/>
  <c r="Y26" i="13"/>
  <c r="T26" i="37"/>
  <c r="P19" i="37"/>
  <c r="U19" i="13"/>
  <c r="W17" i="13"/>
  <c r="R17" i="37"/>
  <c r="X11" i="13"/>
  <c r="S11" i="37"/>
  <c r="P37" i="37"/>
  <c r="U37" i="13"/>
  <c r="P38" i="37"/>
  <c r="U38" i="13"/>
  <c r="S20" i="13"/>
  <c r="N20" i="37"/>
  <c r="P13" i="37"/>
  <c r="U13" i="13"/>
  <c r="S26" i="13"/>
  <c r="N26" i="37"/>
  <c r="W11" i="13"/>
  <c r="R11" i="37"/>
  <c r="Y41" i="13"/>
  <c r="T41" i="37"/>
  <c r="P18" i="37"/>
  <c r="U18" i="13"/>
  <c r="Y23" i="13"/>
  <c r="T23" i="37"/>
  <c r="S23" i="13"/>
  <c r="N23" i="37"/>
  <c r="H38" i="13"/>
  <c r="Y32" i="13"/>
  <c r="T32" i="37"/>
  <c r="W32" i="13"/>
  <c r="R32" i="37"/>
  <c r="Y29" i="13"/>
  <c r="T29" i="37"/>
  <c r="X29" i="13"/>
  <c r="S29" i="37"/>
  <c r="H28" i="13"/>
  <c r="H29" i="13"/>
  <c r="M29" i="13"/>
  <c r="H29" i="37"/>
  <c r="M32" i="13"/>
  <c r="H32" i="37"/>
  <c r="H32" i="13"/>
  <c r="G31" i="13"/>
  <c r="H30" i="13"/>
  <c r="G30" i="13"/>
  <c r="G29" i="13"/>
  <c r="M38" i="13"/>
  <c r="H38" i="37"/>
  <c r="M35" i="13"/>
  <c r="H35" i="37"/>
  <c r="W41" i="13"/>
  <c r="R41" i="37"/>
  <c r="Y38" i="13"/>
  <c r="T38" i="37"/>
  <c r="X38" i="13"/>
  <c r="S38" i="37"/>
  <c r="W38" i="13"/>
  <c r="R38" i="37"/>
  <c r="W35" i="13"/>
  <c r="R35" i="37"/>
  <c r="P28" i="37"/>
  <c r="U28" i="13"/>
  <c r="G5" i="13"/>
  <c r="U3" i="13"/>
  <c r="U6" i="13"/>
  <c r="H6" i="13"/>
  <c r="G6" i="13"/>
  <c r="T16" i="13"/>
  <c r="X39" i="13"/>
  <c r="T28" i="13"/>
  <c r="M12" i="13"/>
  <c r="M10" i="13"/>
  <c r="X27" i="13"/>
  <c r="W33" i="13"/>
  <c r="Y9" i="13"/>
  <c r="M30" i="13"/>
  <c r="X15" i="13"/>
  <c r="S39" i="13"/>
  <c r="S36" i="13"/>
  <c r="S4" i="13"/>
  <c r="W10" i="13"/>
  <c r="S40" i="13"/>
  <c r="S16" i="13"/>
  <c r="T8" i="13"/>
  <c r="T9" i="13"/>
  <c r="X22" i="13"/>
  <c r="T15" i="13"/>
  <c r="T7" i="13"/>
  <c r="W13" i="13"/>
  <c r="Y19" i="13"/>
  <c r="S3" i="13"/>
  <c r="W40" i="13"/>
  <c r="M16" i="13"/>
  <c r="Y30" i="13"/>
  <c r="Y31" i="13"/>
  <c r="Y36" i="13"/>
  <c r="X4" i="13"/>
  <c r="Y37" i="13"/>
  <c r="M13" i="13"/>
  <c r="S27" i="13"/>
  <c r="X40" i="13"/>
  <c r="S24" i="13"/>
  <c r="M22" i="13"/>
  <c r="Y10" i="13"/>
  <c r="W15" i="13"/>
  <c r="T4" i="13"/>
  <c r="T37" i="13"/>
  <c r="M34" i="13"/>
  <c r="T18" i="13"/>
  <c r="S18" i="13"/>
  <c r="Y3" i="13"/>
  <c r="M36" i="13"/>
  <c r="W16" i="13"/>
  <c r="W8" i="13"/>
  <c r="T25" i="13"/>
  <c r="S9" i="13"/>
  <c r="W6" i="13"/>
  <c r="S31" i="13"/>
  <c r="D27" i="7"/>
  <c r="N27" i="13"/>
  <c r="L27" i="13" s="1"/>
  <c r="M7" i="13"/>
  <c r="S12" i="13"/>
  <c r="S5" i="13"/>
  <c r="W34" i="13"/>
  <c r="X18" i="13"/>
  <c r="T19" i="13"/>
  <c r="M3" i="13"/>
  <c r="X33" i="13"/>
  <c r="X25" i="13"/>
  <c r="Y22" i="13"/>
  <c r="X36" i="13"/>
  <c r="W28" i="13"/>
  <c r="M4" i="13"/>
  <c r="M21" i="13"/>
  <c r="X5" i="13"/>
  <c r="Y5" i="13"/>
  <c r="X34" i="13"/>
  <c r="X24" i="13"/>
  <c r="W9" i="13"/>
  <c r="M9" i="13"/>
  <c r="T30" i="13"/>
  <c r="Y15" i="13"/>
  <c r="T36" i="13"/>
  <c r="S13" i="13"/>
  <c r="M18" i="13"/>
  <c r="W18" i="13"/>
  <c r="W39" i="13"/>
  <c r="X19" i="13"/>
  <c r="M24" i="13"/>
  <c r="Y8" i="13"/>
  <c r="Y7" i="13"/>
  <c r="W36" i="13"/>
  <c r="Y12" i="13"/>
  <c r="W4" i="13"/>
  <c r="T21" i="13"/>
  <c r="W31" i="13"/>
  <c r="T40" i="13"/>
  <c r="W37" i="13"/>
  <c r="T33" i="13"/>
  <c r="Y25" i="13"/>
  <c r="Y4" i="13"/>
  <c r="S21" i="13"/>
  <c r="Y27" i="13"/>
  <c r="S19" i="13"/>
  <c r="X3" i="13"/>
  <c r="Y24" i="13"/>
  <c r="S30" i="13"/>
  <c r="M6" i="13"/>
  <c r="M31" i="13"/>
  <c r="W12" i="13"/>
  <c r="T12" i="13"/>
  <c r="S10" i="13"/>
  <c r="W27" i="13"/>
  <c r="W3" i="13"/>
  <c r="M33" i="13"/>
  <c r="W25" i="13"/>
  <c r="T6" i="13"/>
  <c r="X31" i="13"/>
  <c r="S15" i="13"/>
  <c r="Y28" i="13"/>
  <c r="S28" i="13"/>
  <c r="W21" i="13"/>
  <c r="Y13" i="13"/>
  <c r="M5" i="13"/>
  <c r="Y34" i="13"/>
  <c r="T34" i="13"/>
  <c r="S33" i="13"/>
  <c r="M25" i="13"/>
  <c r="X9" i="13"/>
  <c r="X30" i="13"/>
  <c r="W22" i="13"/>
  <c r="S6" i="13"/>
  <c r="M39" i="13"/>
  <c r="M15" i="13"/>
  <c r="W7" i="13"/>
  <c r="X28" i="13"/>
  <c r="T5" i="13"/>
  <c r="S34" i="13"/>
  <c r="X10" i="13"/>
  <c r="T3" i="13"/>
  <c r="M40" i="13"/>
  <c r="S8" i="13"/>
  <c r="S22" i="13"/>
  <c r="T31" i="13"/>
  <c r="M28" i="13"/>
  <c r="S37" i="13"/>
  <c r="W5" i="13"/>
  <c r="T24" i="13"/>
  <c r="Y16" i="13"/>
  <c r="M8" i="13"/>
  <c r="S25" i="13"/>
  <c r="T10" i="13"/>
  <c r="T39" i="13"/>
  <c r="S7" i="13"/>
  <c r="M37" i="13"/>
  <c r="X21" i="13"/>
  <c r="Y18" i="13"/>
  <c r="M19" i="13"/>
  <c r="W24" i="13"/>
  <c r="X8" i="13"/>
  <c r="Y33" i="13"/>
  <c r="T22" i="13"/>
  <c r="Y6" i="13"/>
  <c r="Y39" i="13"/>
  <c r="X12" i="13"/>
  <c r="AI28" i="6"/>
  <c r="AP41" i="6"/>
  <c r="BE41" i="1"/>
  <c r="U39" i="37" s="1"/>
  <c r="AR37" i="6"/>
  <c r="AQ21" i="6"/>
  <c r="BE21" i="1"/>
  <c r="U19" i="37" s="1"/>
  <c r="AH18" i="6"/>
  <c r="AG35" i="6"/>
  <c r="AU35" i="1"/>
  <c r="Q33" i="37" s="1"/>
  <c r="Q27" i="6"/>
  <c r="AC27" i="1"/>
  <c r="I25" i="37" s="1"/>
  <c r="AA27" i="1"/>
  <c r="AQ11" i="6"/>
  <c r="AG40" i="6"/>
  <c r="AU40" i="1"/>
  <c r="S14" i="1"/>
  <c r="Q41" i="6"/>
  <c r="AC41" i="1"/>
  <c r="I39" i="37" s="1"/>
  <c r="AA41" i="1"/>
  <c r="AI17" i="6"/>
  <c r="AR9" i="6"/>
  <c r="AH30" i="6"/>
  <c r="Q14" i="6"/>
  <c r="AC14" i="1"/>
  <c r="I12" i="37" s="1"/>
  <c r="AA14" i="1"/>
  <c r="AH39" i="6"/>
  <c r="Q31" i="6"/>
  <c r="AA31" i="1"/>
  <c r="AC31" i="1"/>
  <c r="Q36" i="6"/>
  <c r="AA36" i="1"/>
  <c r="AC36" i="1"/>
  <c r="I34" i="37" s="1"/>
  <c r="AU20" i="1"/>
  <c r="Q18" i="37" s="1"/>
  <c r="AH20" i="6"/>
  <c r="AG37" i="6"/>
  <c r="AU37" i="1"/>
  <c r="AQ29" i="6"/>
  <c r="AC38" i="1"/>
  <c r="I36" i="37" s="1"/>
  <c r="Q38" i="6"/>
  <c r="AA38" i="1"/>
  <c r="AI22" i="6"/>
  <c r="AP18" i="6"/>
  <c r="BE18" i="1"/>
  <c r="U16" i="37" s="1"/>
  <c r="AP10" i="6"/>
  <c r="BE10" i="1"/>
  <c r="U8" i="37" s="1"/>
  <c r="AH27" i="6"/>
  <c r="AG11" i="6"/>
  <c r="AU11" i="1"/>
  <c r="Q9" i="37" s="1"/>
  <c r="AH40" i="6"/>
  <c r="Q32" i="6"/>
  <c r="AA32" i="1"/>
  <c r="AC32" i="1"/>
  <c r="I30" i="37" s="1"/>
  <c r="S32" i="1"/>
  <c r="AG24" i="6"/>
  <c r="AU24" i="1"/>
  <c r="Q22" i="37" s="1"/>
  <c r="AI16" i="6"/>
  <c r="AI42" i="6"/>
  <c r="S26" i="1"/>
  <c r="AI32" i="6"/>
  <c r="AI8" i="6"/>
  <c r="AG14" i="6"/>
  <c r="AU14" i="1"/>
  <c r="Q12" i="37" s="1"/>
  <c r="BE28" i="1"/>
  <c r="AP28" i="6"/>
  <c r="AI24" i="6"/>
  <c r="AI41" i="6"/>
  <c r="AI21" i="6"/>
  <c r="AA7" i="12"/>
  <c r="AR29" i="6"/>
  <c r="AG21" i="6"/>
  <c r="AU21" i="1"/>
  <c r="Q19" i="37" s="1"/>
  <c r="AI13" i="6"/>
  <c r="AQ5" i="6"/>
  <c r="AP34" i="6"/>
  <c r="BE34" i="1"/>
  <c r="AH34" i="6"/>
  <c r="AI39" i="6"/>
  <c r="AQ27" i="6"/>
  <c r="AQ40" i="6"/>
  <c r="AR24" i="6"/>
  <c r="AI5" i="6"/>
  <c r="S36" i="34"/>
  <c r="P25" i="1"/>
  <c r="H23" i="13" s="1"/>
  <c r="N25" i="12"/>
  <c r="AH17" i="6"/>
  <c r="AH9" i="6"/>
  <c r="AP14" i="6"/>
  <c r="BE14" i="1"/>
  <c r="U12" i="37" s="1"/>
  <c r="AH14" i="6"/>
  <c r="AG31" i="6"/>
  <c r="AU31" i="1"/>
  <c r="AI23" i="6"/>
  <c r="BE15" i="1"/>
  <c r="U13" i="37" s="1"/>
  <c r="AP15" i="6"/>
  <c r="AU12" i="1"/>
  <c r="Q10" i="37" s="1"/>
  <c r="AG12" i="6"/>
  <c r="AP26" i="6"/>
  <c r="BE26" i="1"/>
  <c r="U24" i="37" s="1"/>
  <c r="Q43" i="6"/>
  <c r="AA43" i="1"/>
  <c r="AC43" i="1"/>
  <c r="AR35" i="6"/>
  <c r="AI20" i="6"/>
  <c r="AH8" i="6"/>
  <c r="S16" i="1"/>
  <c r="AR41" i="6"/>
  <c r="AR25" i="6"/>
  <c r="AG25" i="6"/>
  <c r="AU25" i="1"/>
  <c r="AR38" i="6"/>
  <c r="AQ14" i="6"/>
  <c r="S6" i="1"/>
  <c r="AR39" i="6"/>
  <c r="Q20" i="6"/>
  <c r="AC20" i="1"/>
  <c r="I18" i="37" s="1"/>
  <c r="AA20" i="1"/>
  <c r="AP20" i="6"/>
  <c r="BE20" i="1"/>
  <c r="U18" i="37" s="1"/>
  <c r="AI12" i="6"/>
  <c r="AI33" i="6"/>
  <c r="S22" i="1"/>
  <c r="AC13" i="1"/>
  <c r="Q13" i="6"/>
  <c r="AA13" i="1"/>
  <c r="AQ42" i="6"/>
  <c r="AU26" i="1"/>
  <c r="Q24" i="37" s="1"/>
  <c r="AG26" i="6"/>
  <c r="AP43" i="6"/>
  <c r="BE43" i="1"/>
  <c r="AP40" i="6"/>
  <c r="BE40" i="1"/>
  <c r="AQ32" i="6"/>
  <c r="BE32" i="1"/>
  <c r="U30" i="37" s="1"/>
  <c r="AP24" i="6"/>
  <c r="BE24" i="1"/>
  <c r="U22" i="37" s="1"/>
  <c r="AP16" i="6"/>
  <c r="BE16" i="1"/>
  <c r="AG8" i="6"/>
  <c r="AU8" i="1"/>
  <c r="Q6" i="37" s="1"/>
  <c r="AI31" i="6"/>
  <c r="AQ41" i="6"/>
  <c r="Q17" i="6"/>
  <c r="AC17" i="1"/>
  <c r="I15" i="37" s="1"/>
  <c r="AA17" i="1"/>
  <c r="AP9" i="6"/>
  <c r="BE9" i="1"/>
  <c r="U7" i="37" s="1"/>
  <c r="AQ22" i="6"/>
  <c r="AP22" i="6"/>
  <c r="BE22" i="1"/>
  <c r="AH6" i="6"/>
  <c r="AH23" i="6"/>
  <c r="AI19" i="6"/>
  <c r="Q28" i="6"/>
  <c r="AA28" i="1"/>
  <c r="AC28" i="1"/>
  <c r="AQ18" i="34"/>
  <c r="AT7" i="1"/>
  <c r="AQ37" i="6"/>
  <c r="AR5" i="6"/>
  <c r="AH42" i="6"/>
  <c r="AR34" i="6"/>
  <c r="AP39" i="6"/>
  <c r="BE39" i="1"/>
  <c r="U37" i="37" s="1"/>
  <c r="AH35" i="6"/>
  <c r="AR27" i="6"/>
  <c r="AR40" i="6"/>
  <c r="AH16" i="6"/>
  <c r="AG41" i="6"/>
  <c r="AU41" i="1"/>
  <c r="Q39" i="37" s="1"/>
  <c r="S41" i="1"/>
  <c r="AH33" i="6"/>
  <c r="AC30" i="1"/>
  <c r="I28" i="37" s="1"/>
  <c r="Q30" i="6"/>
  <c r="AA30" i="1"/>
  <c r="S21" i="34"/>
  <c r="P10" i="1"/>
  <c r="H8" i="13" s="1"/>
  <c r="AR6" i="6"/>
  <c r="AG7" i="6"/>
  <c r="AP36" i="6"/>
  <c r="BE36" i="1"/>
  <c r="U34" i="37" s="1"/>
  <c r="AP12" i="6"/>
  <c r="BE12" i="1"/>
  <c r="U10" i="37" s="1"/>
  <c r="AI18" i="6"/>
  <c r="S39" i="1"/>
  <c r="AP19" i="6"/>
  <c r="BE19" i="1"/>
  <c r="AR26" i="6"/>
  <c r="S31" i="1"/>
  <c r="AI40" i="6"/>
  <c r="AU32" i="1"/>
  <c r="Q30" i="37" s="1"/>
  <c r="AG32" i="6"/>
  <c r="Q8" i="6"/>
  <c r="AA8" i="1"/>
  <c r="AC8" i="1"/>
  <c r="I6" i="37" s="1"/>
  <c r="S43" i="1"/>
  <c r="S30" i="34"/>
  <c r="N19" i="12"/>
  <c r="P19" i="1"/>
  <c r="H17" i="13" s="1"/>
  <c r="Q23" i="6"/>
  <c r="AA23" i="1"/>
  <c r="AC23" i="1"/>
  <c r="I21" i="37" s="1"/>
  <c r="AQ7" i="6"/>
  <c r="AR7" i="6"/>
  <c r="AR20" i="6"/>
  <c r="AP29" i="6"/>
  <c r="BE29" i="1"/>
  <c r="U27" i="37" s="1"/>
  <c r="AP5" i="6"/>
  <c r="BE5" i="1"/>
  <c r="U3" i="37" s="1"/>
  <c r="AP42" i="6"/>
  <c r="BE42" i="1"/>
  <c r="U40" i="37" s="1"/>
  <c r="AQ34" i="6"/>
  <c r="AQ10" i="6"/>
  <c r="AI36" i="6"/>
  <c r="AH24" i="6"/>
  <c r="Q16" i="6"/>
  <c r="AA16" i="1"/>
  <c r="AC16" i="1"/>
  <c r="AR8" i="6"/>
  <c r="AI29" i="6"/>
  <c r="AR33" i="6"/>
  <c r="AH38" i="6"/>
  <c r="AQ6" i="6"/>
  <c r="AU15" i="1"/>
  <c r="Q13" i="37" s="1"/>
  <c r="AG15" i="6"/>
  <c r="AR36" i="6"/>
  <c r="AH36" i="6"/>
  <c r="AI25" i="6"/>
  <c r="AI10" i="6"/>
  <c r="Q15" i="6"/>
  <c r="AC15" i="1"/>
  <c r="I13" i="37" s="1"/>
  <c r="AA15" i="1"/>
  <c r="Q26" i="6"/>
  <c r="AC26" i="1"/>
  <c r="I24" i="37" s="1"/>
  <c r="AA26" i="1"/>
  <c r="AR10" i="6"/>
  <c r="AH19" i="6"/>
  <c r="AI6" i="6"/>
  <c r="AQ28" i="6"/>
  <c r="Q25" i="6"/>
  <c r="AA25" i="1"/>
  <c r="AC25" i="1"/>
  <c r="P36" i="34"/>
  <c r="L25" i="12"/>
  <c r="O25" i="1"/>
  <c r="G23" i="13" s="1"/>
  <c r="AP38" i="6"/>
  <c r="BE38" i="1"/>
  <c r="U36" i="37" s="1"/>
  <c r="AR14" i="6"/>
  <c r="AP6" i="6"/>
  <c r="BE6" i="1"/>
  <c r="U4" i="37" s="1"/>
  <c r="AG36" i="6"/>
  <c r="AU36" i="1"/>
  <c r="Q34" i="37" s="1"/>
  <c r="AH28" i="6"/>
  <c r="AQ12" i="6"/>
  <c r="AG20" i="6"/>
  <c r="AP33" i="6"/>
  <c r="BE33" i="1"/>
  <c r="U31" i="37" s="1"/>
  <c r="AR13" i="6"/>
  <c r="AH13" i="6"/>
  <c r="Q42" i="6"/>
  <c r="AA42" i="1"/>
  <c r="AC42" i="1"/>
  <c r="I40" i="37" s="1"/>
  <c r="AG10" i="6"/>
  <c r="AU10" i="1"/>
  <c r="Q8" i="37" s="1"/>
  <c r="AP8" i="6"/>
  <c r="BE8" i="1"/>
  <c r="U6" i="37" s="1"/>
  <c r="S37" i="1"/>
  <c r="S30" i="1"/>
  <c r="S40" i="1"/>
  <c r="S36" i="1"/>
  <c r="AP25" i="6"/>
  <c r="BE25" i="1"/>
  <c r="AG38" i="6"/>
  <c r="AU38" i="1"/>
  <c r="Q36" i="37" s="1"/>
  <c r="Q22" i="6"/>
  <c r="AC22" i="1"/>
  <c r="AA22" i="1"/>
  <c r="AR31" i="6"/>
  <c r="AG23" i="6"/>
  <c r="AU23" i="1"/>
  <c r="Q21" i="37" s="1"/>
  <c r="AQ20" i="6"/>
  <c r="S12" i="1"/>
  <c r="AI9" i="6"/>
  <c r="P40" i="34"/>
  <c r="O29" i="1"/>
  <c r="AQ13" i="6"/>
  <c r="S9" i="1"/>
  <c r="S42" i="1"/>
  <c r="AH26" i="6"/>
  <c r="AR18" i="6"/>
  <c r="AC10" i="1"/>
  <c r="I8" i="37" s="1"/>
  <c r="Q10" i="6"/>
  <c r="AA10" i="1"/>
  <c r="AG43" i="6"/>
  <c r="AU43" i="1"/>
  <c r="AQ35" i="6"/>
  <c r="AU27" i="1"/>
  <c r="Q25" i="37" s="1"/>
  <c r="AG27" i="6"/>
  <c r="S7" i="1"/>
  <c r="E5" i="37" s="1"/>
  <c r="AR16" i="6"/>
  <c r="AQ16" i="6"/>
  <c r="AH12" i="6"/>
  <c r="Q33" i="6"/>
  <c r="AA33" i="1"/>
  <c r="AC33" i="1"/>
  <c r="I31" i="37" s="1"/>
  <c r="S17" i="1"/>
  <c r="AG22" i="6"/>
  <c r="AU22" i="1"/>
  <c r="AG28" i="6"/>
  <c r="AU28" i="1"/>
  <c r="S20" i="1"/>
  <c r="L29" i="12"/>
  <c r="AC21" i="1"/>
  <c r="I19" i="37" s="1"/>
  <c r="AA21" i="1"/>
  <c r="Q21" i="6"/>
  <c r="AP13" i="6"/>
  <c r="BE13" i="1"/>
  <c r="AI38" i="6"/>
  <c r="S34" i="1"/>
  <c r="AQ26" i="6"/>
  <c r="AI26" i="6"/>
  <c r="Q18" i="6"/>
  <c r="AA18" i="1"/>
  <c r="AC18" i="1"/>
  <c r="I16" i="37" s="1"/>
  <c r="AR19" i="6"/>
  <c r="AP11" i="6"/>
  <c r="BE11" i="1"/>
  <c r="U9" i="37" s="1"/>
  <c r="AC11" i="1"/>
  <c r="I9" i="37" s="1"/>
  <c r="Q11" i="6"/>
  <c r="AA11" i="1"/>
  <c r="AR32" i="6"/>
  <c r="S24" i="1"/>
  <c r="S8" i="1"/>
  <c r="E6" i="37" s="1"/>
  <c r="AR17" i="6"/>
  <c r="AH31" i="6"/>
  <c r="AP23" i="6"/>
  <c r="BE23" i="1"/>
  <c r="U21" i="37" s="1"/>
  <c r="AR15" i="6"/>
  <c r="Q7" i="6"/>
  <c r="AC7" i="1"/>
  <c r="I5" i="37" s="1"/>
  <c r="AA7" i="1"/>
  <c r="AI30" i="6"/>
  <c r="AI35" i="6"/>
  <c r="BE37" i="1"/>
  <c r="AP37" i="6"/>
  <c r="AG29" i="6"/>
  <c r="AU29" i="1"/>
  <c r="Q27" i="37" s="1"/>
  <c r="Q34" i="6"/>
  <c r="AA34" i="1"/>
  <c r="AC34" i="1"/>
  <c r="AQ19" i="6"/>
  <c r="S11" i="1"/>
  <c r="Q24" i="6"/>
  <c r="AC24" i="1"/>
  <c r="I22" i="37" s="1"/>
  <c r="AA24" i="1"/>
  <c r="AR12" i="6"/>
  <c r="S5" i="1"/>
  <c r="S34" i="34"/>
  <c r="P23" i="1"/>
  <c r="H21" i="13" s="1"/>
  <c r="N23" i="12"/>
  <c r="S21" i="1"/>
  <c r="AP17" i="6"/>
  <c r="BE17" i="1"/>
  <c r="U15" i="37" s="1"/>
  <c r="S24" i="34"/>
  <c r="P13" i="1"/>
  <c r="H11" i="13" s="1"/>
  <c r="N13" i="12"/>
  <c r="AQ30" i="6"/>
  <c r="S27" i="1"/>
  <c r="AH7" i="6"/>
  <c r="AA12" i="1"/>
  <c r="AC12" i="1"/>
  <c r="I10" i="37" s="1"/>
  <c r="Q12" i="6"/>
  <c r="AH5" i="6"/>
  <c r="AI14" i="6"/>
  <c r="AQ43" i="6"/>
  <c r="AH43" i="6"/>
  <c r="AP35" i="6"/>
  <c r="BE35" i="1"/>
  <c r="U33" i="37" s="1"/>
  <c r="Q19" i="6"/>
  <c r="AC19" i="1"/>
  <c r="AA19" i="1"/>
  <c r="AG19" i="6"/>
  <c r="AU19" i="1"/>
  <c r="AR11" i="6"/>
  <c r="AA40" i="1"/>
  <c r="AC40" i="1"/>
  <c r="Q40" i="6"/>
  <c r="AQ17" i="6"/>
  <c r="AI37" i="6"/>
  <c r="AG33" i="6"/>
  <c r="AU33" i="1"/>
  <c r="Q31" i="37" s="1"/>
  <c r="R29" i="6"/>
  <c r="Q9" i="6"/>
  <c r="AA9" i="1"/>
  <c r="AC9" i="1"/>
  <c r="I7" i="37" s="1"/>
  <c r="AG6" i="6"/>
  <c r="AU6" i="1"/>
  <c r="Q4" i="37" s="1"/>
  <c r="AG39" i="6"/>
  <c r="AU39" i="1"/>
  <c r="Q37" i="37" s="1"/>
  <c r="AP7" i="6"/>
  <c r="BE7" i="1"/>
  <c r="U5" i="37" s="1"/>
  <c r="AR28" i="6"/>
  <c r="S38" i="1"/>
  <c r="AI43" i="6"/>
  <c r="AI27" i="6"/>
  <c r="S28" i="1"/>
  <c r="AH37" i="6"/>
  <c r="AH21" i="6"/>
  <c r="Q5" i="6"/>
  <c r="AA5" i="1"/>
  <c r="AC5" i="1"/>
  <c r="I3" i="37" s="1"/>
  <c r="AG42" i="6"/>
  <c r="AU42" i="1"/>
  <c r="Q40" i="37" s="1"/>
  <c r="AG18" i="6"/>
  <c r="AU18" i="1"/>
  <c r="Q16" i="37" s="1"/>
  <c r="AH10" i="6"/>
  <c r="S15" i="1"/>
  <c r="AH11" i="6"/>
  <c r="AQ24" i="6"/>
  <c r="AR22" i="6"/>
  <c r="S35" i="1"/>
  <c r="AH41" i="6"/>
  <c r="AH25" i="6"/>
  <c r="AG9" i="6"/>
  <c r="AU9" i="1"/>
  <c r="Q7" i="37" s="1"/>
  <c r="AQ38" i="6"/>
  <c r="AP30" i="6"/>
  <c r="BE30" i="1"/>
  <c r="U28" i="37" s="1"/>
  <c r="AH22" i="6"/>
  <c r="N10" i="12"/>
  <c r="Q6" i="6"/>
  <c r="AA6" i="1"/>
  <c r="AC6" i="1"/>
  <c r="I4" i="37" s="1"/>
  <c r="Q39" i="6"/>
  <c r="AA39" i="1"/>
  <c r="AC39" i="1"/>
  <c r="I37" i="37" s="1"/>
  <c r="AQ31" i="6"/>
  <c r="BE31" i="1"/>
  <c r="AQ23" i="6"/>
  <c r="AI15" i="6"/>
  <c r="AQ36" i="6"/>
  <c r="AI11" i="6"/>
  <c r="Q37" i="6"/>
  <c r="AA37" i="1"/>
  <c r="AC37" i="1"/>
  <c r="AR21" i="6"/>
  <c r="AG13" i="6"/>
  <c r="AU13" i="1"/>
  <c r="AG5" i="6"/>
  <c r="AU5" i="1"/>
  <c r="Q3" i="37" s="1"/>
  <c r="AG34" i="6"/>
  <c r="AU34" i="1"/>
  <c r="AR43" i="6"/>
  <c r="Q35" i="6"/>
  <c r="AC35" i="1"/>
  <c r="I33" i="37" s="1"/>
  <c r="AA35" i="1"/>
  <c r="AP27" i="6"/>
  <c r="BE27" i="1"/>
  <c r="U25" i="37" s="1"/>
  <c r="AH32" i="6"/>
  <c r="AG16" i="6"/>
  <c r="AU16" i="1"/>
  <c r="AI34" i="6"/>
  <c r="AQ33" i="6"/>
  <c r="AG17" i="6"/>
  <c r="AU17" i="1"/>
  <c r="Q15" i="37" s="1"/>
  <c r="AR30" i="6"/>
  <c r="AG30" i="6"/>
  <c r="AU30" i="1"/>
  <c r="Q28" i="37" s="1"/>
  <c r="S33" i="1"/>
  <c r="S18" i="1"/>
  <c r="V32" i="13" l="1"/>
  <c r="Q32" i="37"/>
  <c r="E9" i="37"/>
  <c r="I9" i="13"/>
  <c r="N20" i="13"/>
  <c r="L20" i="13" s="1"/>
  <c r="I20" i="37"/>
  <c r="Z17" i="13"/>
  <c r="U17" i="37"/>
  <c r="V23" i="13"/>
  <c r="Q23" i="37"/>
  <c r="N41" i="13"/>
  <c r="L41" i="13" s="1"/>
  <c r="I41" i="37"/>
  <c r="E24" i="37"/>
  <c r="I24" i="13"/>
  <c r="E12" i="37"/>
  <c r="I12" i="13"/>
  <c r="V11" i="13"/>
  <c r="Q11" i="37"/>
  <c r="E33" i="37"/>
  <c r="I33" i="13"/>
  <c r="E25" i="37"/>
  <c r="I25" i="13"/>
  <c r="E19" i="37"/>
  <c r="I19" i="13"/>
  <c r="E3" i="37"/>
  <c r="I3" i="13"/>
  <c r="E22" i="37"/>
  <c r="I22" i="13"/>
  <c r="V26" i="13"/>
  <c r="Q26" i="37"/>
  <c r="N14" i="13"/>
  <c r="L14" i="13" s="1"/>
  <c r="I14" i="37"/>
  <c r="N26" i="13"/>
  <c r="L26" i="13" s="1"/>
  <c r="I26" i="37"/>
  <c r="N11" i="13"/>
  <c r="L11" i="13" s="1"/>
  <c r="I11" i="37"/>
  <c r="V29" i="13"/>
  <c r="Q29" i="37"/>
  <c r="E13" i="37"/>
  <c r="I13" i="13"/>
  <c r="E16" i="37"/>
  <c r="I16" i="13"/>
  <c r="E36" i="37"/>
  <c r="I36" i="13"/>
  <c r="N17" i="13"/>
  <c r="L17" i="13" s="1"/>
  <c r="I17" i="37"/>
  <c r="V20" i="13"/>
  <c r="Q20" i="37"/>
  <c r="E15" i="37"/>
  <c r="I15" i="13"/>
  <c r="E40" i="37"/>
  <c r="I40" i="13"/>
  <c r="E7" i="37"/>
  <c r="I7" i="13"/>
  <c r="E10" i="37"/>
  <c r="I10" i="13"/>
  <c r="Z23" i="13"/>
  <c r="U23" i="37"/>
  <c r="E34" i="37"/>
  <c r="I34" i="13"/>
  <c r="E35" i="37"/>
  <c r="I35" i="13"/>
  <c r="N23" i="13"/>
  <c r="L23" i="13" s="1"/>
  <c r="I23" i="37"/>
  <c r="E41" i="37"/>
  <c r="I41" i="13"/>
  <c r="E37" i="37"/>
  <c r="I37" i="13"/>
  <c r="AU7" i="1"/>
  <c r="Q5" i="37" s="1"/>
  <c r="P5" i="37"/>
  <c r="U5" i="13"/>
  <c r="E4" i="37"/>
  <c r="I4" i="13"/>
  <c r="E14" i="37"/>
  <c r="I14" i="13"/>
  <c r="Z26" i="13"/>
  <c r="U26" i="37"/>
  <c r="V14" i="13"/>
  <c r="Q14" i="37"/>
  <c r="E26" i="37"/>
  <c r="I26" i="13"/>
  <c r="V17" i="13"/>
  <c r="Q17" i="37"/>
  <c r="Z11" i="13"/>
  <c r="U11" i="37"/>
  <c r="E18" i="37"/>
  <c r="I18" i="13"/>
  <c r="V41" i="13"/>
  <c r="Q41" i="37"/>
  <c r="E39" i="37"/>
  <c r="I39" i="13"/>
  <c r="Z20" i="13"/>
  <c r="U20" i="37"/>
  <c r="Z14" i="13"/>
  <c r="U14" i="37"/>
  <c r="E20" i="37"/>
  <c r="I20" i="13"/>
  <c r="V35" i="13"/>
  <c r="Q35" i="37"/>
  <c r="V38" i="13"/>
  <c r="Q38" i="37"/>
  <c r="E38" i="37"/>
  <c r="I38" i="13"/>
  <c r="Z32" i="13"/>
  <c r="U32" i="37"/>
  <c r="Z29" i="13"/>
  <c r="U29" i="37"/>
  <c r="E28" i="37"/>
  <c r="I28" i="13"/>
  <c r="N29" i="13"/>
  <c r="L29" i="13" s="1"/>
  <c r="I29" i="37"/>
  <c r="N32" i="13"/>
  <c r="L32" i="13" s="1"/>
  <c r="I32" i="37"/>
  <c r="E32" i="37"/>
  <c r="I32" i="13"/>
  <c r="E31" i="37"/>
  <c r="I31" i="13"/>
  <c r="E30" i="37"/>
  <c r="I30" i="13"/>
  <c r="E29" i="37"/>
  <c r="I29" i="13"/>
  <c r="G27" i="13"/>
  <c r="N38" i="13"/>
  <c r="L38" i="13" s="1"/>
  <c r="I38" i="37"/>
  <c r="N35" i="13"/>
  <c r="L35" i="13" s="1"/>
  <c r="I35" i="37"/>
  <c r="Z41" i="13"/>
  <c r="U41" i="37"/>
  <c r="Z38" i="13"/>
  <c r="U38" i="37"/>
  <c r="Z35" i="13"/>
  <c r="U35" i="37"/>
  <c r="I5" i="13"/>
  <c r="I6" i="13"/>
  <c r="V28" i="13"/>
  <c r="Z25" i="13"/>
  <c r="N33" i="13"/>
  <c r="L33" i="13" s="1"/>
  <c r="V3" i="13"/>
  <c r="N37" i="13"/>
  <c r="L37" i="13" s="1"/>
  <c r="N4" i="13"/>
  <c r="L4" i="13" s="1"/>
  <c r="V37" i="13"/>
  <c r="V31" i="13"/>
  <c r="Z33" i="13"/>
  <c r="N19" i="13"/>
  <c r="L19" i="13" s="1"/>
  <c r="V25" i="13"/>
  <c r="V21" i="13"/>
  <c r="Z6" i="13"/>
  <c r="V8" i="13"/>
  <c r="V34" i="13"/>
  <c r="Z4" i="13"/>
  <c r="Z40" i="13"/>
  <c r="N6" i="13"/>
  <c r="L6" i="13" s="1"/>
  <c r="Z34" i="13"/>
  <c r="Z18" i="13"/>
  <c r="N18" i="13"/>
  <c r="L18" i="13" s="1"/>
  <c r="F19" i="7"/>
  <c r="V19" i="13"/>
  <c r="V9" i="13"/>
  <c r="N36" i="13"/>
  <c r="L36" i="13" s="1"/>
  <c r="V18" i="13"/>
  <c r="N39" i="13"/>
  <c r="L39" i="13" s="1"/>
  <c r="Z39" i="13"/>
  <c r="V7" i="13"/>
  <c r="V40" i="13"/>
  <c r="Z5" i="13"/>
  <c r="N10" i="13"/>
  <c r="L10" i="13" s="1"/>
  <c r="Z15" i="13"/>
  <c r="V27" i="13"/>
  <c r="N9" i="13"/>
  <c r="L9" i="13" s="1"/>
  <c r="N16" i="13"/>
  <c r="L16" i="13" s="1"/>
  <c r="N8" i="13"/>
  <c r="L8" i="13" s="1"/>
  <c r="Z36" i="13"/>
  <c r="N24" i="13"/>
  <c r="L24" i="13" s="1"/>
  <c r="N13" i="13"/>
  <c r="L13" i="13" s="1"/>
  <c r="V13" i="13"/>
  <c r="Z27" i="13"/>
  <c r="N21" i="13"/>
  <c r="L21" i="13" s="1"/>
  <c r="Z10" i="13"/>
  <c r="N28" i="13"/>
  <c r="L28" i="13" s="1"/>
  <c r="V6" i="13"/>
  <c r="Z24" i="13"/>
  <c r="Z13" i="13"/>
  <c r="Z12" i="13"/>
  <c r="V22" i="13"/>
  <c r="N30" i="13"/>
  <c r="L30" i="13" s="1"/>
  <c r="Z16" i="13"/>
  <c r="N34" i="13"/>
  <c r="L34" i="13" s="1"/>
  <c r="N12" i="13"/>
  <c r="L12" i="13" s="1"/>
  <c r="V15" i="13"/>
  <c r="V16" i="13"/>
  <c r="N3" i="13"/>
  <c r="L3" i="13" s="1"/>
  <c r="V4" i="13"/>
  <c r="N7" i="13"/>
  <c r="L7" i="13" s="1"/>
  <c r="N22" i="13"/>
  <c r="L22" i="13" s="1"/>
  <c r="N5" i="13"/>
  <c r="L5" i="13" s="1"/>
  <c r="Z9" i="13"/>
  <c r="Z3" i="13"/>
  <c r="V30" i="13"/>
  <c r="Z37" i="13"/>
  <c r="Z30" i="13"/>
  <c r="Z8" i="13"/>
  <c r="V33" i="13"/>
  <c r="Z28" i="13"/>
  <c r="Z21" i="13"/>
  <c r="N31" i="13"/>
  <c r="L31" i="13" s="1"/>
  <c r="V36" i="13"/>
  <c r="N40" i="13"/>
  <c r="L40" i="13" s="1"/>
  <c r="Z31" i="13"/>
  <c r="V39" i="13"/>
  <c r="Z7" i="13"/>
  <c r="N15" i="13"/>
  <c r="L15" i="13" s="1"/>
  <c r="Z22" i="13"/>
  <c r="V24" i="13"/>
  <c r="V10" i="13"/>
  <c r="V12" i="13"/>
  <c r="N25" i="13"/>
  <c r="L25" i="13" s="1"/>
  <c r="Z19" i="13"/>
  <c r="S23" i="1"/>
  <c r="I23" i="6" s="1"/>
  <c r="S13" i="1"/>
  <c r="S10" i="1"/>
  <c r="T18" i="1"/>
  <c r="F16" i="37" s="1"/>
  <c r="I18" i="6"/>
  <c r="AS31" i="6"/>
  <c r="G29" i="7"/>
  <c r="R6" i="6"/>
  <c r="D4" i="7"/>
  <c r="T15" i="1"/>
  <c r="F13" i="37" s="1"/>
  <c r="I15" i="6"/>
  <c r="D7" i="7"/>
  <c r="R9" i="6"/>
  <c r="R12" i="6"/>
  <c r="D10" i="7"/>
  <c r="AS17" i="6"/>
  <c r="G15" i="7"/>
  <c r="T5" i="1"/>
  <c r="F3" i="37" s="1"/>
  <c r="I5" i="6"/>
  <c r="R24" i="6"/>
  <c r="D22" i="7"/>
  <c r="R34" i="6"/>
  <c r="D32" i="7"/>
  <c r="I24" i="6"/>
  <c r="T24" i="1"/>
  <c r="F22" i="37" s="1"/>
  <c r="R11" i="6"/>
  <c r="D9" i="7"/>
  <c r="R18" i="6"/>
  <c r="D16" i="7"/>
  <c r="T34" i="1"/>
  <c r="I34" i="6"/>
  <c r="AS13" i="6"/>
  <c r="G11" i="7"/>
  <c r="AJ28" i="6"/>
  <c r="F26" i="7"/>
  <c r="F36" i="7"/>
  <c r="AJ38" i="6"/>
  <c r="AS25" i="6"/>
  <c r="G23" i="7"/>
  <c r="I40" i="6"/>
  <c r="T40" i="1"/>
  <c r="G6" i="7"/>
  <c r="AS8" i="6"/>
  <c r="AJ36" i="6"/>
  <c r="F34" i="7"/>
  <c r="AS6" i="6"/>
  <c r="G4" i="7"/>
  <c r="R25" i="6"/>
  <c r="D23" i="7"/>
  <c r="R26" i="6"/>
  <c r="D24" i="7"/>
  <c r="AJ15" i="6"/>
  <c r="F13" i="7"/>
  <c r="R8" i="6"/>
  <c r="D6" i="7"/>
  <c r="G10" i="7"/>
  <c r="AS12" i="6"/>
  <c r="AJ41" i="6"/>
  <c r="F39" i="7"/>
  <c r="AI7" i="6"/>
  <c r="AS32" i="6"/>
  <c r="G30" i="7"/>
  <c r="G41" i="7"/>
  <c r="AS43" i="6"/>
  <c r="G18" i="7"/>
  <c r="AS20" i="6"/>
  <c r="R20" i="6"/>
  <c r="D18" i="7"/>
  <c r="AS14" i="6"/>
  <c r="G12" i="7"/>
  <c r="R32" i="6"/>
  <c r="D30" i="7"/>
  <c r="F9" i="7"/>
  <c r="AJ11" i="6"/>
  <c r="G8" i="7"/>
  <c r="AS10" i="6"/>
  <c r="F35" i="7"/>
  <c r="AJ37" i="6"/>
  <c r="AJ35" i="6"/>
  <c r="F33" i="7"/>
  <c r="G39" i="7"/>
  <c r="AS41" i="6"/>
  <c r="I33" i="6"/>
  <c r="T33" i="1"/>
  <c r="F31" i="37" s="1"/>
  <c r="AJ16" i="6"/>
  <c r="F14" i="7"/>
  <c r="AJ34" i="6"/>
  <c r="F32" i="7"/>
  <c r="T35" i="1"/>
  <c r="F33" i="37" s="1"/>
  <c r="I35" i="6"/>
  <c r="I38" i="6"/>
  <c r="T38" i="1"/>
  <c r="F36" i="37" s="1"/>
  <c r="F37" i="7"/>
  <c r="AJ39" i="6"/>
  <c r="G33" i="7"/>
  <c r="AS35" i="6"/>
  <c r="AS11" i="6"/>
  <c r="G9" i="7"/>
  <c r="R21" i="6"/>
  <c r="D19" i="7"/>
  <c r="T17" i="1"/>
  <c r="F15" i="37" s="1"/>
  <c r="I17" i="6"/>
  <c r="AJ43" i="6"/>
  <c r="F41" i="7"/>
  <c r="I30" i="6"/>
  <c r="T30" i="1"/>
  <c r="F28" i="37" s="1"/>
  <c r="D40" i="7"/>
  <c r="R42" i="6"/>
  <c r="AS38" i="6"/>
  <c r="G36" i="7"/>
  <c r="S25" i="1"/>
  <c r="R23" i="6"/>
  <c r="D21" i="7"/>
  <c r="I39" i="6"/>
  <c r="T39" i="1"/>
  <c r="F37" i="37" s="1"/>
  <c r="R28" i="6"/>
  <c r="D26" i="7"/>
  <c r="G22" i="7"/>
  <c r="AS24" i="6"/>
  <c r="S19" i="1"/>
  <c r="I22" i="6"/>
  <c r="T22" i="1"/>
  <c r="F20" i="37" s="1"/>
  <c r="AJ25" i="6"/>
  <c r="F23" i="7"/>
  <c r="AJ12" i="6"/>
  <c r="F10" i="7"/>
  <c r="F29" i="7"/>
  <c r="AJ31" i="6"/>
  <c r="AJ21" i="6"/>
  <c r="AS28" i="6"/>
  <c r="G26" i="7"/>
  <c r="T26" i="1"/>
  <c r="F24" i="37" s="1"/>
  <c r="I26" i="6"/>
  <c r="D29" i="7"/>
  <c r="R31" i="6"/>
  <c r="R27" i="6"/>
  <c r="D25" i="7"/>
  <c r="F28" i="7"/>
  <c r="AJ30" i="6"/>
  <c r="AS27" i="6"/>
  <c r="G25" i="7"/>
  <c r="R35" i="6"/>
  <c r="D33" i="7"/>
  <c r="F11" i="7"/>
  <c r="AJ13" i="6"/>
  <c r="R39" i="6"/>
  <c r="D37" i="7"/>
  <c r="AJ42" i="6"/>
  <c r="F40" i="7"/>
  <c r="AS7" i="6"/>
  <c r="G5" i="7"/>
  <c r="AJ33" i="6"/>
  <c r="F31" i="7"/>
  <c r="R40" i="6"/>
  <c r="D38" i="7"/>
  <c r="F17" i="7"/>
  <c r="AJ19" i="6"/>
  <c r="T11" i="1"/>
  <c r="F9" i="37" s="1"/>
  <c r="I11" i="6"/>
  <c r="AJ29" i="6"/>
  <c r="F27" i="7"/>
  <c r="AS37" i="6"/>
  <c r="G35" i="7"/>
  <c r="R7" i="6"/>
  <c r="D5" i="7"/>
  <c r="T8" i="1"/>
  <c r="F6" i="37" s="1"/>
  <c r="I8" i="6"/>
  <c r="T20" i="1"/>
  <c r="F18" i="37" s="1"/>
  <c r="I20" i="6"/>
  <c r="T7" i="1"/>
  <c r="F5" i="37" s="1"/>
  <c r="I7" i="6"/>
  <c r="AJ27" i="6"/>
  <c r="F25" i="7"/>
  <c r="R10" i="6"/>
  <c r="D8" i="7"/>
  <c r="T12" i="1"/>
  <c r="F10" i="37" s="1"/>
  <c r="I12" i="6"/>
  <c r="F21" i="7"/>
  <c r="AJ23" i="6"/>
  <c r="R22" i="6"/>
  <c r="D20" i="7"/>
  <c r="I36" i="6"/>
  <c r="T36" i="1"/>
  <c r="F34" i="37" s="1"/>
  <c r="AJ10" i="6"/>
  <c r="F8" i="7"/>
  <c r="R16" i="6"/>
  <c r="D14" i="7"/>
  <c r="AS42" i="6"/>
  <c r="G40" i="7"/>
  <c r="AS29" i="6"/>
  <c r="G27" i="7"/>
  <c r="AJ32" i="6"/>
  <c r="F30" i="7"/>
  <c r="AS19" i="6"/>
  <c r="G17" i="7"/>
  <c r="R30" i="6"/>
  <c r="D28" i="7"/>
  <c r="T41" i="1"/>
  <c r="F39" i="37" s="1"/>
  <c r="I41" i="6"/>
  <c r="G37" i="7"/>
  <c r="AS39" i="6"/>
  <c r="AS16" i="6"/>
  <c r="G14" i="7"/>
  <c r="R13" i="6"/>
  <c r="D11" i="7"/>
  <c r="I6" i="6"/>
  <c r="T6" i="1"/>
  <c r="F4" i="37" s="1"/>
  <c r="T16" i="1"/>
  <c r="I16" i="6"/>
  <c r="G13" i="7"/>
  <c r="AS15" i="6"/>
  <c r="I32" i="6"/>
  <c r="T32" i="1"/>
  <c r="F30" i="37" s="1"/>
  <c r="R38" i="6"/>
  <c r="D36" i="7"/>
  <c r="AJ20" i="6"/>
  <c r="F18" i="7"/>
  <c r="R14" i="6"/>
  <c r="D12" i="7"/>
  <c r="I14" i="6"/>
  <c r="T14" i="1"/>
  <c r="F12" i="37" s="1"/>
  <c r="F15" i="7"/>
  <c r="AJ17" i="6"/>
  <c r="AJ5" i="6"/>
  <c r="F3" i="7"/>
  <c r="R37" i="6"/>
  <c r="D35" i="7"/>
  <c r="G28" i="7"/>
  <c r="AS30" i="6"/>
  <c r="F7" i="7"/>
  <c r="AJ9" i="6"/>
  <c r="AJ18" i="6"/>
  <c r="F16" i="7"/>
  <c r="D3" i="7"/>
  <c r="R5" i="6"/>
  <c r="T28" i="1"/>
  <c r="I28" i="6"/>
  <c r="AJ6" i="6"/>
  <c r="F4" i="7"/>
  <c r="R19" i="6"/>
  <c r="D17" i="7"/>
  <c r="T27" i="1"/>
  <c r="F25" i="37" s="1"/>
  <c r="I27" i="6"/>
  <c r="T21" i="1"/>
  <c r="F19" i="37" s="1"/>
  <c r="I21" i="6"/>
  <c r="AS23" i="6"/>
  <c r="G21" i="7"/>
  <c r="AJ22" i="6"/>
  <c r="F20" i="7"/>
  <c r="D31" i="7"/>
  <c r="R33" i="6"/>
  <c r="I42" i="6"/>
  <c r="T42" i="1"/>
  <c r="F40" i="37" s="1"/>
  <c r="T9" i="1"/>
  <c r="F7" i="37" s="1"/>
  <c r="I9" i="6"/>
  <c r="S29" i="1"/>
  <c r="T37" i="1"/>
  <c r="I37" i="6"/>
  <c r="AS33" i="6"/>
  <c r="G31" i="7"/>
  <c r="R15" i="6"/>
  <c r="D13" i="7"/>
  <c r="AS5" i="6"/>
  <c r="G3" i="7"/>
  <c r="I43" i="6"/>
  <c r="T43" i="1"/>
  <c r="F41" i="37" s="1"/>
  <c r="I31" i="6"/>
  <c r="T31" i="1"/>
  <c r="AS36" i="6"/>
  <c r="G34" i="7"/>
  <c r="AS22" i="6"/>
  <c r="G20" i="7"/>
  <c r="G7" i="7"/>
  <c r="AS9" i="6"/>
  <c r="R17" i="6"/>
  <c r="D15" i="7"/>
  <c r="F6" i="7"/>
  <c r="AJ8" i="6"/>
  <c r="AS40" i="6"/>
  <c r="G38" i="7"/>
  <c r="F24" i="7"/>
  <c r="AJ26" i="6"/>
  <c r="R43" i="6"/>
  <c r="D41" i="7"/>
  <c r="G24" i="7"/>
  <c r="AS26" i="6"/>
  <c r="G32" i="7"/>
  <c r="AS34" i="6"/>
  <c r="F12" i="7"/>
  <c r="AJ14" i="6"/>
  <c r="AJ24" i="6"/>
  <c r="F22" i="7"/>
  <c r="AS18" i="6"/>
  <c r="G16" i="7"/>
  <c r="R36" i="6"/>
  <c r="D34" i="7"/>
  <c r="R41" i="6"/>
  <c r="D39" i="7"/>
  <c r="AJ40" i="6"/>
  <c r="F38" i="7"/>
  <c r="AS21" i="6"/>
  <c r="G19" i="7"/>
  <c r="AE4" i="1"/>
  <c r="AD4" i="1"/>
  <c r="A2" i="7"/>
  <c r="V4" i="5"/>
  <c r="W4" i="5"/>
  <c r="X4" i="5"/>
  <c r="Y4" i="5"/>
  <c r="Z4" i="5"/>
  <c r="AA4" i="5"/>
  <c r="AB4" i="5"/>
  <c r="AC4" i="5"/>
  <c r="AD4" i="5"/>
  <c r="AE4" i="5"/>
  <c r="F5" i="7" l="1"/>
  <c r="V5" i="13"/>
  <c r="AJ7" i="6"/>
  <c r="E17" i="37"/>
  <c r="I17" i="13"/>
  <c r="T13" i="1"/>
  <c r="J11" i="13" s="1"/>
  <c r="E11" i="37"/>
  <c r="I11" i="13"/>
  <c r="T10" i="1"/>
  <c r="F8" i="37" s="1"/>
  <c r="E8" i="37"/>
  <c r="I8" i="13"/>
  <c r="E21" i="37"/>
  <c r="I21" i="13"/>
  <c r="J35" i="13"/>
  <c r="F35" i="37"/>
  <c r="E23" i="37"/>
  <c r="I23" i="13"/>
  <c r="J14" i="13"/>
  <c r="F14" i="37"/>
  <c r="J26" i="13"/>
  <c r="F26" i="37"/>
  <c r="J38" i="13"/>
  <c r="F38" i="37"/>
  <c r="J32" i="13"/>
  <c r="F32" i="37"/>
  <c r="J29" i="13"/>
  <c r="F29" i="37"/>
  <c r="E27" i="37"/>
  <c r="I27" i="13"/>
  <c r="J4" i="13"/>
  <c r="C20" i="7"/>
  <c r="J20" i="13"/>
  <c r="J37" i="13"/>
  <c r="J33" i="13"/>
  <c r="J31" i="13"/>
  <c r="J40" i="13"/>
  <c r="C41" i="7"/>
  <c r="J41" i="13"/>
  <c r="J19" i="13"/>
  <c r="J12" i="13"/>
  <c r="J30" i="13"/>
  <c r="J5" i="13"/>
  <c r="J24" i="13"/>
  <c r="J15" i="13"/>
  <c r="J7" i="13"/>
  <c r="J25" i="13"/>
  <c r="J18" i="13"/>
  <c r="J6" i="13"/>
  <c r="J9" i="13"/>
  <c r="J28" i="13"/>
  <c r="J36" i="13"/>
  <c r="J22" i="13"/>
  <c r="J3" i="13"/>
  <c r="J16" i="13"/>
  <c r="J39" i="13"/>
  <c r="J34" i="13"/>
  <c r="J10" i="13"/>
  <c r="J13" i="13"/>
  <c r="T23" i="1"/>
  <c r="F21" i="37" s="1"/>
  <c r="I13" i="6"/>
  <c r="I10" i="6"/>
  <c r="J37" i="6"/>
  <c r="BF37" i="1"/>
  <c r="C35" i="7"/>
  <c r="J6" i="6"/>
  <c r="BF6" i="1"/>
  <c r="V4" i="37" s="1"/>
  <c r="C4" i="7"/>
  <c r="J11" i="6"/>
  <c r="BF11" i="1"/>
  <c r="V9" i="37" s="1"/>
  <c r="C9" i="7"/>
  <c r="T19" i="1"/>
  <c r="I19" i="6"/>
  <c r="I25" i="6"/>
  <c r="T25" i="1"/>
  <c r="J43" i="6"/>
  <c r="BF43" i="1"/>
  <c r="J9" i="6"/>
  <c r="BF9" i="1"/>
  <c r="V7" i="37" s="1"/>
  <c r="C7" i="7"/>
  <c r="J27" i="6"/>
  <c r="BF27" i="1"/>
  <c r="V25" i="37" s="1"/>
  <c r="C25" i="7"/>
  <c r="J28" i="6"/>
  <c r="BF28" i="1"/>
  <c r="C26" i="7"/>
  <c r="J12" i="6"/>
  <c r="BF12" i="1"/>
  <c r="V10" i="37" s="1"/>
  <c r="C10" i="7"/>
  <c r="J8" i="6"/>
  <c r="BF8" i="1"/>
  <c r="V6" i="37" s="1"/>
  <c r="C6" i="7"/>
  <c r="J22" i="6"/>
  <c r="BF22" i="1"/>
  <c r="J33" i="6"/>
  <c r="BF33" i="1"/>
  <c r="V31" i="37" s="1"/>
  <c r="C31" i="7"/>
  <c r="J40" i="6"/>
  <c r="BF40" i="1"/>
  <c r="C38" i="7"/>
  <c r="T29" i="1"/>
  <c r="F27" i="37" s="1"/>
  <c r="I29" i="6"/>
  <c r="J21" i="6"/>
  <c r="BF21" i="1"/>
  <c r="V19" i="37" s="1"/>
  <c r="C19" i="7"/>
  <c r="J32" i="6"/>
  <c r="BF32" i="1"/>
  <c r="V30" i="37" s="1"/>
  <c r="C30" i="7"/>
  <c r="J41" i="6"/>
  <c r="BF41" i="1"/>
  <c r="V39" i="37" s="1"/>
  <c r="C39" i="7"/>
  <c r="J36" i="6"/>
  <c r="BF36" i="1"/>
  <c r="V34" i="37" s="1"/>
  <c r="C34" i="7"/>
  <c r="J7" i="6"/>
  <c r="BF7" i="1"/>
  <c r="V5" i="37" s="1"/>
  <c r="C5" i="7"/>
  <c r="J30" i="6"/>
  <c r="BF30" i="1"/>
  <c r="V28" i="37" s="1"/>
  <c r="C28" i="7"/>
  <c r="BF17" i="1"/>
  <c r="V15" i="37" s="1"/>
  <c r="J17" i="6"/>
  <c r="C15" i="7"/>
  <c r="J35" i="6"/>
  <c r="BF35" i="1"/>
  <c r="V33" i="37" s="1"/>
  <c r="C33" i="7"/>
  <c r="J5" i="6"/>
  <c r="BF5" i="1"/>
  <c r="V3" i="37" s="1"/>
  <c r="C3" i="7"/>
  <c r="J15" i="6"/>
  <c r="BF15" i="1"/>
  <c r="V13" i="37" s="1"/>
  <c r="C13" i="7"/>
  <c r="J31" i="6"/>
  <c r="BF31" i="1"/>
  <c r="C29" i="7"/>
  <c r="J42" i="6"/>
  <c r="BF42" i="1"/>
  <c r="V40" i="37" s="1"/>
  <c r="C40" i="7"/>
  <c r="J14" i="6"/>
  <c r="BF14" i="1"/>
  <c r="V12" i="37" s="1"/>
  <c r="C12" i="7"/>
  <c r="BF16" i="1"/>
  <c r="J16" i="6"/>
  <c r="C14" i="7"/>
  <c r="J20" i="6"/>
  <c r="BF20" i="1"/>
  <c r="V18" i="37" s="1"/>
  <c r="C18" i="7"/>
  <c r="J26" i="6"/>
  <c r="BF26" i="1"/>
  <c r="V24" i="37" s="1"/>
  <c r="C24" i="7"/>
  <c r="J39" i="6"/>
  <c r="BF39" i="1"/>
  <c r="V37" i="37" s="1"/>
  <c r="C37" i="7"/>
  <c r="J38" i="6"/>
  <c r="BF38" i="1"/>
  <c r="V36" i="37" s="1"/>
  <c r="C36" i="7"/>
  <c r="J34" i="6"/>
  <c r="BF34" i="1"/>
  <c r="C32" i="7"/>
  <c r="J24" i="6"/>
  <c r="BF24" i="1"/>
  <c r="V22" i="37" s="1"/>
  <c r="C22" i="7"/>
  <c r="J18" i="6"/>
  <c r="BF18" i="1"/>
  <c r="V16" i="37" s="1"/>
  <c r="C16" i="7"/>
  <c r="U4" i="5"/>
  <c r="C8" i="7" l="1"/>
  <c r="BF10" i="1"/>
  <c r="V8" i="37" s="1"/>
  <c r="J10" i="6"/>
  <c r="J13" i="6"/>
  <c r="C11" i="7"/>
  <c r="BF13" i="1"/>
  <c r="AA11" i="13" s="1"/>
  <c r="F11" i="37"/>
  <c r="J8" i="13"/>
  <c r="AA26" i="13"/>
  <c r="V26" i="37"/>
  <c r="J17" i="13"/>
  <c r="F17" i="37"/>
  <c r="AA14" i="13"/>
  <c r="V14" i="37"/>
  <c r="AA20" i="13"/>
  <c r="V20" i="37"/>
  <c r="J23" i="13"/>
  <c r="F23" i="37"/>
  <c r="AA32" i="13"/>
  <c r="V32" i="37"/>
  <c r="AA29" i="13"/>
  <c r="V29" i="37"/>
  <c r="AA41" i="13"/>
  <c r="V41" i="37"/>
  <c r="AA38" i="13"/>
  <c r="V38" i="37"/>
  <c r="AA35" i="13"/>
  <c r="V35" i="37"/>
  <c r="AA40" i="13"/>
  <c r="AA16" i="13"/>
  <c r="AA22" i="13"/>
  <c r="AA12" i="13"/>
  <c r="AA13" i="13"/>
  <c r="AA3" i="13"/>
  <c r="AA5" i="13"/>
  <c r="AA34" i="13"/>
  <c r="AA19" i="13"/>
  <c r="J27" i="13"/>
  <c r="AA36" i="13"/>
  <c r="AA24" i="13"/>
  <c r="AA28" i="13"/>
  <c r="AA31" i="13"/>
  <c r="AA7" i="13"/>
  <c r="AA9" i="13"/>
  <c r="AA37" i="13"/>
  <c r="AA18" i="13"/>
  <c r="AA33" i="13"/>
  <c r="AA15" i="13"/>
  <c r="AA30" i="13"/>
  <c r="AA6" i="13"/>
  <c r="AA25" i="13"/>
  <c r="J21" i="13"/>
  <c r="AA39" i="13"/>
  <c r="AA10" i="13"/>
  <c r="AA4" i="13"/>
  <c r="BF23" i="1"/>
  <c r="V21" i="37" s="1"/>
  <c r="J23" i="6"/>
  <c r="C21" i="7"/>
  <c r="AZ14" i="6"/>
  <c r="H12" i="7"/>
  <c r="AZ41" i="6"/>
  <c r="H39" i="7"/>
  <c r="AZ33" i="6"/>
  <c r="H31" i="7"/>
  <c r="AZ12" i="6"/>
  <c r="H10" i="7"/>
  <c r="AZ27" i="6"/>
  <c r="H25" i="7"/>
  <c r="H41" i="7"/>
  <c r="AZ43" i="6"/>
  <c r="BF25" i="1"/>
  <c r="J25" i="6"/>
  <c r="C23" i="7"/>
  <c r="AZ37" i="6"/>
  <c r="H35" i="7"/>
  <c r="H16" i="7"/>
  <c r="AZ18" i="6"/>
  <c r="AZ16" i="6"/>
  <c r="H14" i="7"/>
  <c r="AZ42" i="6"/>
  <c r="H40" i="7"/>
  <c r="AZ40" i="6"/>
  <c r="H38" i="7"/>
  <c r="AZ9" i="6"/>
  <c r="H7" i="7"/>
  <c r="AZ11" i="6"/>
  <c r="H9" i="7"/>
  <c r="AZ38" i="6"/>
  <c r="H36" i="7"/>
  <c r="AZ24" i="6"/>
  <c r="H22" i="7"/>
  <c r="AZ39" i="6"/>
  <c r="H37" i="7"/>
  <c r="AZ26" i="6"/>
  <c r="H24" i="7"/>
  <c r="AZ20" i="6"/>
  <c r="H18" i="7"/>
  <c r="AZ31" i="6"/>
  <c r="H29" i="7"/>
  <c r="AZ7" i="6"/>
  <c r="H5" i="7"/>
  <c r="AZ36" i="6"/>
  <c r="H34" i="7"/>
  <c r="AZ32" i="6"/>
  <c r="H30" i="7"/>
  <c r="J29" i="6"/>
  <c r="BF29" i="1"/>
  <c r="V27" i="37" s="1"/>
  <c r="C27" i="7"/>
  <c r="H20" i="7"/>
  <c r="AZ22" i="6"/>
  <c r="AZ28" i="6"/>
  <c r="H26" i="7"/>
  <c r="J19" i="6"/>
  <c r="BF19" i="1"/>
  <c r="C17" i="7"/>
  <c r="AZ6" i="6"/>
  <c r="H4" i="7"/>
  <c r="AZ34" i="6"/>
  <c r="H32" i="7"/>
  <c r="AZ15" i="6"/>
  <c r="H13" i="7"/>
  <c r="AZ5" i="6"/>
  <c r="H3" i="7"/>
  <c r="AZ35" i="6"/>
  <c r="H33" i="7"/>
  <c r="AZ17" i="6"/>
  <c r="H15" i="7"/>
  <c r="AZ30" i="6"/>
  <c r="H28" i="7"/>
  <c r="AZ21" i="6"/>
  <c r="H19" i="7"/>
  <c r="AZ8" i="6"/>
  <c r="H6" i="7"/>
  <c r="H11" i="7" l="1"/>
  <c r="H8" i="7"/>
  <c r="AZ10" i="6"/>
  <c r="AA8" i="13"/>
  <c r="AZ13" i="6"/>
  <c r="V11" i="37"/>
  <c r="AA17" i="13"/>
  <c r="V17" i="37"/>
  <c r="AA23" i="13"/>
  <c r="V23" i="37"/>
  <c r="AZ23" i="6"/>
  <c r="AA21" i="13"/>
  <c r="AA27" i="13"/>
  <c r="H21" i="7"/>
  <c r="AZ19" i="6"/>
  <c r="H17" i="7"/>
  <c r="AZ29" i="6"/>
  <c r="H27" i="7"/>
  <c r="AZ25" i="6"/>
  <c r="H23" i="7"/>
  <c r="V39" i="5"/>
  <c r="W39" i="5"/>
  <c r="X39" i="5"/>
  <c r="Y39" i="5"/>
  <c r="Z39" i="5"/>
  <c r="AA39" i="5"/>
  <c r="AB39" i="5"/>
  <c r="AC39" i="5"/>
  <c r="AD39" i="5"/>
  <c r="AE39" i="5"/>
  <c r="V40" i="5"/>
  <c r="W40" i="5"/>
  <c r="X40" i="5"/>
  <c r="Y40" i="5"/>
  <c r="Z40" i="5"/>
  <c r="AA40" i="5"/>
  <c r="AB40" i="5"/>
  <c r="AC40" i="5"/>
  <c r="AD40" i="5"/>
  <c r="AE40" i="5"/>
  <c r="V41" i="5"/>
  <c r="W41" i="5"/>
  <c r="X41" i="5"/>
  <c r="Y41" i="5"/>
  <c r="Z41" i="5"/>
  <c r="AA41" i="5"/>
  <c r="AB41" i="5"/>
  <c r="AC41" i="5"/>
  <c r="AD41" i="5"/>
  <c r="AE41" i="5"/>
  <c r="V2" i="5"/>
  <c r="W2" i="5"/>
  <c r="Y2" i="5"/>
  <c r="AA2" i="5"/>
  <c r="AB2" i="5"/>
  <c r="AC2" i="5"/>
  <c r="AD2" i="5"/>
  <c r="AE2" i="5"/>
  <c r="V3" i="5"/>
  <c r="W3" i="5"/>
  <c r="X3" i="5"/>
  <c r="Y3" i="5"/>
  <c r="Z3" i="5"/>
  <c r="AA3" i="5"/>
  <c r="AB3" i="5"/>
  <c r="AC3" i="5"/>
  <c r="AD3" i="5"/>
  <c r="AE3" i="5"/>
  <c r="V31" i="5"/>
  <c r="W31" i="5"/>
  <c r="X31" i="5"/>
  <c r="Y31" i="5"/>
  <c r="Z31" i="5"/>
  <c r="AA31" i="5"/>
  <c r="AB31" i="5"/>
  <c r="AC31" i="5"/>
  <c r="AD31" i="5"/>
  <c r="AE31" i="5"/>
  <c r="U39" i="5"/>
  <c r="B37" i="13" l="1"/>
  <c r="B41" i="13"/>
  <c r="B33" i="13"/>
  <c r="B29" i="13"/>
  <c r="B25" i="13"/>
  <c r="B21" i="13"/>
  <c r="B18" i="13"/>
  <c r="B14" i="13"/>
  <c r="B40" i="13"/>
  <c r="B38" i="13"/>
  <c r="B32" i="13"/>
  <c r="B31" i="13"/>
  <c r="B30" i="13"/>
  <c r="B27" i="13"/>
  <c r="B16" i="13"/>
  <c r="B39" i="13"/>
  <c r="B36" i="13"/>
  <c r="B34" i="13"/>
  <c r="B26" i="13"/>
  <c r="B23" i="13"/>
  <c r="B22" i="13"/>
  <c r="B20" i="13"/>
  <c r="B17" i="13"/>
  <c r="B15" i="13"/>
  <c r="B35" i="13"/>
  <c r="B28" i="13"/>
  <c r="B24" i="13"/>
  <c r="B19" i="13"/>
  <c r="U3" i="5"/>
  <c r="U2" i="5"/>
  <c r="U40" i="5"/>
  <c r="U31" i="5"/>
  <c r="U41" i="5"/>
  <c r="B11" i="13" l="1"/>
  <c r="B12" i="13"/>
  <c r="B13" i="13"/>
  <c r="V29" i="5" l="1"/>
  <c r="W29" i="5"/>
  <c r="X29" i="5"/>
  <c r="Y29" i="5"/>
  <c r="Z29" i="5"/>
  <c r="AA29" i="5"/>
  <c r="AB29" i="5"/>
  <c r="AC29" i="5"/>
  <c r="AD29" i="5"/>
  <c r="AE29" i="5"/>
  <c r="V30" i="5"/>
  <c r="W30" i="5"/>
  <c r="X30" i="5"/>
  <c r="Y30" i="5"/>
  <c r="Z30" i="5"/>
  <c r="AA30" i="5"/>
  <c r="AB30" i="5"/>
  <c r="AC30" i="5"/>
  <c r="AD30" i="5"/>
  <c r="AE30" i="5"/>
  <c r="V36" i="5"/>
  <c r="W36" i="5"/>
  <c r="X36" i="5"/>
  <c r="Y36" i="5"/>
  <c r="Z36" i="5"/>
  <c r="AA36" i="5"/>
  <c r="AB36" i="5"/>
  <c r="AC36" i="5"/>
  <c r="AD36" i="5"/>
  <c r="AE36" i="5"/>
  <c r="V37" i="5"/>
  <c r="W37" i="5"/>
  <c r="X37" i="5"/>
  <c r="Y37" i="5"/>
  <c r="Z37" i="5"/>
  <c r="AA37" i="5"/>
  <c r="AB37" i="5"/>
  <c r="AC37" i="5"/>
  <c r="AD37" i="5"/>
  <c r="AE37" i="5"/>
  <c r="V38" i="5"/>
  <c r="W38" i="5"/>
  <c r="X38" i="5"/>
  <c r="Y38" i="5"/>
  <c r="Z38" i="5"/>
  <c r="AA38" i="5"/>
  <c r="AB38" i="5"/>
  <c r="AC38" i="5"/>
  <c r="AD38" i="5"/>
  <c r="AE38" i="5"/>
  <c r="U38" i="5"/>
  <c r="U37" i="5"/>
  <c r="U36" i="5"/>
  <c r="U30" i="5"/>
  <c r="U29" i="5"/>
  <c r="U28" i="5"/>
  <c r="B10" i="13" l="1"/>
  <c r="B6" i="13"/>
  <c r="B9" i="13"/>
  <c r="B5" i="13"/>
  <c r="B8" i="13"/>
  <c r="B4" i="13"/>
  <c r="B7" i="13"/>
  <c r="B3" i="13"/>
  <c r="AZ4" i="1"/>
  <c r="AX4" i="1"/>
  <c r="AV4" i="1"/>
  <c r="AQ4" i="1"/>
  <c r="AP4" i="1"/>
  <c r="AN4" i="1"/>
  <c r="AL4" i="1"/>
  <c r="AG4" i="1"/>
  <c r="AF4" i="1"/>
  <c r="AI4" i="1"/>
  <c r="K2" i="37" s="1"/>
  <c r="AH4" i="1"/>
  <c r="J2" i="37" s="1"/>
  <c r="X4" i="1"/>
  <c r="Z4" i="1"/>
  <c r="G2" i="37" s="1"/>
  <c r="L4" i="1"/>
  <c r="K4" i="1"/>
  <c r="J4" i="1"/>
  <c r="I4" i="1"/>
  <c r="C4" i="1"/>
  <c r="AY4" i="1" s="1"/>
  <c r="AE28" i="5"/>
  <c r="AD28" i="5"/>
  <c r="AC28" i="5"/>
  <c r="AB28" i="5"/>
  <c r="AA28" i="5"/>
  <c r="Z28" i="5"/>
  <c r="Y28" i="5"/>
  <c r="X28" i="5"/>
  <c r="W28" i="5"/>
  <c r="V28" i="5"/>
  <c r="K42" i="37" l="1"/>
  <c r="J42" i="37"/>
  <c r="G42" i="37"/>
  <c r="Y4" i="6"/>
  <c r="R4" i="1"/>
  <c r="D2" i="37" s="1"/>
  <c r="P4" i="1"/>
  <c r="H2" i="13" s="1"/>
  <c r="H42" i="13" s="1"/>
  <c r="M4" i="1"/>
  <c r="C2" i="13" s="1"/>
  <c r="C42" i="13" s="1"/>
  <c r="N4" i="1"/>
  <c r="O4" i="1"/>
  <c r="G2" i="13" s="1"/>
  <c r="G42" i="13" s="1"/>
  <c r="AJ4" i="1"/>
  <c r="L2" i="37" s="1"/>
  <c r="AT4" i="1"/>
  <c r="P2" i="37" s="1"/>
  <c r="BC4" i="1"/>
  <c r="S2" i="37" s="1"/>
  <c r="Y4" i="1"/>
  <c r="AB4" i="1" s="1"/>
  <c r="H2" i="37" s="1"/>
  <c r="AO4" i="1"/>
  <c r="AS4" i="1" s="1"/>
  <c r="O2" i="37" s="1"/>
  <c r="AW4" i="1"/>
  <c r="BB4" i="1" s="1"/>
  <c r="R2" i="37" s="1"/>
  <c r="BA4" i="1"/>
  <c r="BD4" i="1" s="1"/>
  <c r="T2" i="37" s="1"/>
  <c r="AM4" i="1"/>
  <c r="AR4" i="1" s="1"/>
  <c r="N2" i="37" s="1"/>
  <c r="R42" i="37" l="1"/>
  <c r="P42" i="37"/>
  <c r="S42" i="37"/>
  <c r="O42" i="37"/>
  <c r="L42" i="37"/>
  <c r="T42" i="37"/>
  <c r="N42" i="37"/>
  <c r="H42" i="37"/>
  <c r="D42" i="37"/>
  <c r="D2" i="13"/>
  <c r="D42" i="13" s="1"/>
  <c r="AK4" i="1"/>
  <c r="M2" i="37" s="1"/>
  <c r="S4" i="1"/>
  <c r="E2" i="37" s="1"/>
  <c r="Q4" i="1"/>
  <c r="BE4" i="1"/>
  <c r="U2" i="37" s="1"/>
  <c r="AA4" i="1"/>
  <c r="AC4" i="1"/>
  <c r="I2" i="37" s="1"/>
  <c r="AU4" i="1"/>
  <c r="Q2" i="37" s="1"/>
  <c r="AA4" i="6" l="1"/>
  <c r="U42" i="37"/>
  <c r="M42" i="37"/>
  <c r="Q42" i="37"/>
  <c r="I42" i="37"/>
  <c r="E42" i="37"/>
  <c r="C2" i="37"/>
  <c r="T4" i="1"/>
  <c r="F2" i="37" s="1"/>
  <c r="AB55" i="6" l="1"/>
  <c r="AB38" i="6"/>
  <c r="C42" i="37"/>
  <c r="F42" i="37"/>
  <c r="BF4" i="1"/>
  <c r="AB15" i="34"/>
  <c r="AB193" i="6" l="1"/>
  <c r="AB156" i="6"/>
  <c r="AB124" i="6"/>
  <c r="AB59" i="6"/>
  <c r="AB138" i="6"/>
  <c r="AB329" i="6"/>
  <c r="AB114" i="6"/>
  <c r="AB187" i="6"/>
  <c r="AB194" i="6"/>
  <c r="AB306" i="6"/>
  <c r="AB296" i="6"/>
  <c r="AB344" i="6"/>
  <c r="AB361" i="6"/>
  <c r="AB397" i="6"/>
  <c r="AB435" i="6"/>
  <c r="AB448" i="6"/>
  <c r="AB571" i="6"/>
  <c r="AB439" i="6"/>
  <c r="AB534" i="6"/>
  <c r="AB551" i="6"/>
  <c r="AB693" i="6"/>
  <c r="AB550" i="6"/>
  <c r="AB609" i="6"/>
  <c r="AB545" i="6"/>
  <c r="AB755" i="6"/>
  <c r="AB696" i="6"/>
  <c r="AB773" i="6"/>
  <c r="AB617" i="6"/>
  <c r="AB668" i="6"/>
  <c r="AB744" i="6"/>
  <c r="AB761" i="6"/>
  <c r="AB750" i="6"/>
  <c r="AB271" i="6"/>
  <c r="AB371" i="6"/>
  <c r="AB410" i="6"/>
  <c r="AB352" i="6"/>
  <c r="AB390" i="6"/>
  <c r="AB330" i="6"/>
  <c r="AB514" i="6"/>
  <c r="AB470" i="6"/>
  <c r="AB499" i="6"/>
  <c r="AB674" i="6"/>
  <c r="AB489" i="6"/>
  <c r="AB635" i="6"/>
  <c r="AB647" i="6"/>
  <c r="AB487" i="6"/>
  <c r="AB651" i="6"/>
  <c r="AB656" i="6"/>
  <c r="AB771" i="6"/>
  <c r="AB653" i="6"/>
  <c r="AB552" i="6"/>
  <c r="AB686" i="6"/>
  <c r="AB777" i="6"/>
  <c r="AB178" i="6"/>
  <c r="AB183" i="6"/>
  <c r="AB297" i="6"/>
  <c r="AB185" i="6"/>
  <c r="AB251" i="6"/>
  <c r="AB295" i="6"/>
  <c r="AB239" i="6"/>
  <c r="AB407" i="6"/>
  <c r="AB365" i="6"/>
  <c r="AB349" i="6"/>
  <c r="AB426" i="6"/>
  <c r="AB383" i="6"/>
  <c r="AB429" i="6"/>
  <c r="AB458" i="6"/>
  <c r="AB555" i="6"/>
  <c r="AB516" i="6"/>
  <c r="AB587" i="6"/>
  <c r="AB497" i="6"/>
  <c r="AB566" i="6"/>
  <c r="AB544" i="6"/>
  <c r="AB644" i="6"/>
  <c r="AB735" i="6"/>
  <c r="AB628" i="6"/>
  <c r="AB712" i="6"/>
  <c r="AB780" i="6"/>
  <c r="AB774" i="6"/>
  <c r="AB238" i="6"/>
  <c r="AB260" i="6"/>
  <c r="AB256" i="6"/>
  <c r="AB289" i="6"/>
  <c r="AB355" i="6"/>
  <c r="AB327" i="6"/>
  <c r="AB398" i="6"/>
  <c r="AB373" i="6"/>
  <c r="AB417" i="6"/>
  <c r="AB502" i="6"/>
  <c r="AB437" i="6"/>
  <c r="AB444" i="6"/>
  <c r="AB658" i="6"/>
  <c r="AB709" i="6"/>
  <c r="AB503" i="6"/>
  <c r="AB631" i="6"/>
  <c r="AB575" i="6"/>
  <c r="AB695" i="6"/>
  <c r="AB586" i="6"/>
  <c r="AB569" i="6"/>
  <c r="AB561" i="6"/>
  <c r="AB672" i="6"/>
  <c r="AB604" i="6"/>
  <c r="AB708" i="6"/>
  <c r="AB648" i="6"/>
  <c r="AB784" i="6"/>
  <c r="AB722" i="6"/>
  <c r="AB770" i="6"/>
  <c r="AB730" i="6"/>
  <c r="AB684" i="6"/>
  <c r="AB734" i="6"/>
  <c r="AB787" i="6"/>
  <c r="AB765" i="6"/>
  <c r="AB676" i="6"/>
  <c r="AB634" i="6"/>
  <c r="AB618" i="6"/>
  <c r="AB600" i="6"/>
  <c r="AB574" i="6"/>
  <c r="AB548" i="6"/>
  <c r="AB598" i="6"/>
  <c r="AB577" i="6"/>
  <c r="AB549" i="6"/>
  <c r="AB524" i="6"/>
  <c r="AB685" i="6"/>
  <c r="AB661" i="6"/>
  <c r="AB517" i="6"/>
  <c r="AB495" i="6"/>
  <c r="AB471" i="6"/>
  <c r="AB445" i="6"/>
  <c r="AB509" i="6"/>
  <c r="AB469" i="6"/>
  <c r="AB441" i="6"/>
  <c r="AB443" i="6"/>
  <c r="AB401" i="6"/>
  <c r="AB388" i="6"/>
  <c r="AB433" i="6"/>
  <c r="AB409" i="6"/>
  <c r="AB395" i="6"/>
  <c r="AB370" i="6"/>
  <c r="AB378" i="6"/>
  <c r="AB318" i="6"/>
  <c r="AB287" i="6"/>
  <c r="AB303" i="6"/>
  <c r="AB310" i="6"/>
  <c r="AB262" i="6"/>
  <c r="AB230" i="6"/>
  <c r="AB270" i="6"/>
  <c r="AB204" i="6"/>
  <c r="AB243" i="6"/>
  <c r="AB244" i="6"/>
  <c r="AB212" i="6"/>
  <c r="AB188" i="6"/>
  <c r="AB192" i="6"/>
  <c r="AB123" i="6"/>
  <c r="AB160" i="6"/>
  <c r="AB150" i="6"/>
  <c r="AB81" i="6"/>
  <c r="AB103" i="6"/>
  <c r="AB87" i="6"/>
  <c r="AB96" i="6"/>
  <c r="AB57" i="6"/>
  <c r="AB61" i="6"/>
  <c r="AB91" i="6"/>
  <c r="AB164" i="6"/>
  <c r="AB49" i="6"/>
  <c r="AB78" i="6"/>
  <c r="AB125" i="6"/>
  <c r="AB207" i="6"/>
  <c r="AB76" i="6"/>
  <c r="AB159" i="6"/>
  <c r="AB60" i="6"/>
  <c r="AB106" i="6"/>
  <c r="AB128" i="6"/>
  <c r="AB182" i="6"/>
  <c r="AB93" i="6"/>
  <c r="AB153" i="6"/>
  <c r="AB122" i="6"/>
  <c r="AB200" i="6"/>
  <c r="AB202" i="6"/>
  <c r="AB47" i="6"/>
  <c r="AB130" i="6"/>
  <c r="AB210" i="6"/>
  <c r="AB224" i="6"/>
  <c r="AB90" i="6"/>
  <c r="AB85" i="6"/>
  <c r="AB229" i="6"/>
  <c r="AB99" i="6"/>
  <c r="AB142" i="6"/>
  <c r="AB144" i="6"/>
  <c r="AB149" i="6"/>
  <c r="AB143" i="6"/>
  <c r="AB190" i="6"/>
  <c r="AB201" i="6"/>
  <c r="AB46" i="6"/>
  <c r="AB75" i="6"/>
  <c r="AB132" i="6"/>
  <c r="AB101" i="6"/>
  <c r="AB105" i="6"/>
  <c r="AB157" i="6"/>
  <c r="AB84" i="6"/>
  <c r="AB155" i="6"/>
  <c r="AB198" i="6"/>
  <c r="AB272" i="6"/>
  <c r="AB274" i="6"/>
  <c r="AB214" i="6"/>
  <c r="AB233" i="6"/>
  <c r="AB213" i="6"/>
  <c r="AB312" i="6"/>
  <c r="AB283" i="6"/>
  <c r="AB366" i="6"/>
  <c r="AB405" i="6"/>
  <c r="AB414" i="6"/>
  <c r="AB462" i="6"/>
  <c r="AB492" i="6"/>
  <c r="AB583" i="6"/>
  <c r="AB475" i="6"/>
  <c r="AB562" i="6"/>
  <c r="AB567" i="6"/>
  <c r="AB463" i="6"/>
  <c r="AB584" i="6"/>
  <c r="AB719" i="6"/>
  <c r="AB612" i="6"/>
  <c r="AB768" i="6"/>
  <c r="AB703" i="6"/>
  <c r="AB553" i="6"/>
  <c r="AB625" i="6"/>
  <c r="AB687" i="6"/>
  <c r="AB764" i="6"/>
  <c r="AB754" i="6"/>
  <c r="AB293" i="6"/>
  <c r="AB309" i="6"/>
  <c r="AB340" i="6"/>
  <c r="AB413" i="6"/>
  <c r="AB356" i="6"/>
  <c r="AB406" i="6"/>
  <c r="AB348" i="6"/>
  <c r="AB542" i="6"/>
  <c r="AB446" i="6"/>
  <c r="AB532" i="6"/>
  <c r="AB465" i="6"/>
  <c r="AB570" i="6"/>
  <c r="AB643" i="6"/>
  <c r="AB654" i="6"/>
  <c r="AB520" i="6"/>
  <c r="AB662" i="6"/>
  <c r="AB664" i="6"/>
  <c r="AB621" i="6"/>
  <c r="AB698" i="6"/>
  <c r="AB606" i="6"/>
  <c r="AB704" i="6"/>
  <c r="AB762" i="6"/>
  <c r="AB186" i="6"/>
  <c r="AB219" i="6"/>
  <c r="AB308" i="6"/>
  <c r="AB249" i="6"/>
  <c r="AB317" i="6"/>
  <c r="AB298" i="6"/>
  <c r="AB341" i="6"/>
  <c r="AB422" i="6"/>
  <c r="AB374" i="6"/>
  <c r="AB369" i="6"/>
  <c r="AB331" i="6"/>
  <c r="AB451" i="6"/>
  <c r="AB510" i="6"/>
  <c r="AB474" i="6"/>
  <c r="AB666" i="6"/>
  <c r="AB541" i="6"/>
  <c r="AB591" i="6"/>
  <c r="AB543" i="6"/>
  <c r="AB579" i="6"/>
  <c r="AB589" i="6"/>
  <c r="AB723" i="6"/>
  <c r="AB769" i="6"/>
  <c r="AB636" i="6"/>
  <c r="AB736" i="6"/>
  <c r="AB786" i="6"/>
  <c r="AB782" i="6"/>
  <c r="AB281" i="6"/>
  <c r="AB323" i="6"/>
  <c r="AB264" i="6"/>
  <c r="AB333" i="6"/>
  <c r="AB254" i="6"/>
  <c r="AB372" i="6"/>
  <c r="AB418" i="6"/>
  <c r="AB393" i="6"/>
  <c r="AB424" i="6"/>
  <c r="AB526" i="6"/>
  <c r="AB450" i="6"/>
  <c r="AB491" i="6"/>
  <c r="AB675" i="6"/>
  <c r="AB452" i="6"/>
  <c r="AB518" i="6"/>
  <c r="AB639" i="6"/>
  <c r="AB655" i="6"/>
  <c r="AB447" i="6"/>
  <c r="AB603" i="6"/>
  <c r="AB716" i="6"/>
  <c r="AB616" i="6"/>
  <c r="AB720" i="6"/>
  <c r="AB649" i="6"/>
  <c r="AB740" i="6"/>
  <c r="AB725" i="6"/>
  <c r="AB789" i="6"/>
  <c r="AB743" i="6"/>
  <c r="AB759" i="6"/>
  <c r="AB729" i="6"/>
  <c r="AB758" i="6"/>
  <c r="AB733" i="6"/>
  <c r="AB783" i="6"/>
  <c r="AB763" i="6"/>
  <c r="AB646" i="6"/>
  <c r="AB630" i="6"/>
  <c r="AB614" i="6"/>
  <c r="AB596" i="6"/>
  <c r="AB572" i="6"/>
  <c r="AB531" i="6"/>
  <c r="AB597" i="6"/>
  <c r="AB573" i="6"/>
  <c r="AB533" i="6"/>
  <c r="AB699" i="6"/>
  <c r="AB681" i="6"/>
  <c r="AB535" i="6"/>
  <c r="AB512" i="6"/>
  <c r="AB493" i="6"/>
  <c r="AB468" i="6"/>
  <c r="AB523" i="6"/>
  <c r="AB500" i="6"/>
  <c r="AB467" i="6"/>
  <c r="AB436" i="6"/>
  <c r="AB440" i="6"/>
  <c r="AB400" i="6"/>
  <c r="AB334" i="6"/>
  <c r="AB431" i="6"/>
  <c r="AB408" i="6"/>
  <c r="AB391" i="6"/>
  <c r="AB338" i="6"/>
  <c r="AB362" i="6"/>
  <c r="AB305" i="6"/>
  <c r="AB292" i="6"/>
  <c r="AB290" i="6"/>
  <c r="AB276" i="6"/>
  <c r="AB258" i="6"/>
  <c r="AB294" i="6"/>
  <c r="AB263" i="6"/>
  <c r="AB279" i="6"/>
  <c r="AB235" i="6"/>
  <c r="AB216" i="6"/>
  <c r="AB209" i="6"/>
  <c r="AB184" i="6"/>
  <c r="AB176" i="6"/>
  <c r="AB161" i="6"/>
  <c r="AB151" i="6"/>
  <c r="AB139" i="6"/>
  <c r="AB116" i="6"/>
  <c r="AB89" i="6"/>
  <c r="AB83" i="6"/>
  <c r="AB56" i="6"/>
  <c r="AB77" i="6"/>
  <c r="AB58" i="6"/>
  <c r="AB107" i="6"/>
  <c r="AB74" i="6"/>
  <c r="AB86" i="6"/>
  <c r="AB172" i="6"/>
  <c r="AB63" i="6"/>
  <c r="AB126" i="6"/>
  <c r="AB223" i="6"/>
  <c r="AB119" i="6"/>
  <c r="AB177" i="6"/>
  <c r="AB54" i="6"/>
  <c r="AB80" i="6"/>
  <c r="AB145" i="6"/>
  <c r="AB241" i="6"/>
  <c r="AB285" i="6"/>
  <c r="AB137" i="6"/>
  <c r="AB158" i="6"/>
  <c r="AB68" i="6"/>
  <c r="AB110" i="6"/>
  <c r="AB115" i="6"/>
  <c r="AB67" i="6"/>
  <c r="AB62" i="6"/>
  <c r="AB53" i="6"/>
  <c r="AB100" i="6"/>
  <c r="AB148" i="6"/>
  <c r="AB44" i="6"/>
  <c r="AB206" i="6"/>
  <c r="AB231" i="6"/>
  <c r="AB71" i="6"/>
  <c r="AB79" i="6"/>
  <c r="AB135" i="6"/>
  <c r="AB109" i="6"/>
  <c r="AB163" i="6"/>
  <c r="AB253" i="6"/>
  <c r="AB45" i="6"/>
  <c r="AB97" i="6"/>
  <c r="AB152" i="6"/>
  <c r="AB166" i="6"/>
  <c r="AB118" i="6"/>
  <c r="AB170" i="6"/>
  <c r="AB228" i="6"/>
  <c r="AB221" i="6"/>
  <c r="AB66" i="6"/>
  <c r="AB69" i="6"/>
  <c r="AB141" i="6"/>
  <c r="AB121" i="6"/>
  <c r="AB117" i="6"/>
  <c r="AB167" i="6"/>
  <c r="AB146" i="6"/>
  <c r="AB191" i="6"/>
  <c r="AB215" i="6"/>
  <c r="AB307" i="6"/>
  <c r="AB171" i="6"/>
  <c r="AB218" i="6"/>
  <c r="AB269" i="6"/>
  <c r="AB211" i="6"/>
  <c r="AB324" i="6"/>
  <c r="AB320" i="6"/>
  <c r="AB379" i="6"/>
  <c r="AB351" i="6"/>
  <c r="AB438" i="6"/>
  <c r="AB498" i="6"/>
  <c r="AB513" i="6"/>
  <c r="AB650" i="6"/>
  <c r="AB504" i="6"/>
  <c r="AB460" i="6"/>
  <c r="AB588" i="6"/>
  <c r="AB479" i="6"/>
  <c r="AB679" i="6"/>
  <c r="AB781" i="6"/>
  <c r="AB702" i="6"/>
  <c r="AB593" i="6"/>
  <c r="AB706" i="6"/>
  <c r="AB580" i="6"/>
  <c r="AB633" i="6"/>
  <c r="AB707" i="6"/>
  <c r="AB788" i="6"/>
  <c r="AB717" i="6"/>
  <c r="AB300" i="6"/>
  <c r="AB325" i="6"/>
  <c r="AB345" i="6"/>
  <c r="AB430" i="6"/>
  <c r="AB367" i="6"/>
  <c r="AB313" i="6"/>
  <c r="AB357" i="6"/>
  <c r="AB442" i="6"/>
  <c r="AB506" i="6"/>
  <c r="AB547" i="6"/>
  <c r="AB472" i="6"/>
  <c r="AB619" i="6"/>
  <c r="AB611" i="6"/>
  <c r="AB671" i="6"/>
  <c r="AB530" i="6"/>
  <c r="AB576" i="6"/>
  <c r="AB697" i="6"/>
  <c r="AB629" i="6"/>
  <c r="AB752" i="6"/>
  <c r="AB657" i="6"/>
  <c r="AB757" i="6"/>
  <c r="AB718" i="6"/>
  <c r="AB195" i="6"/>
  <c r="AB226" i="6"/>
  <c r="AB316" i="6"/>
  <c r="AB265" i="6"/>
  <c r="AB347" i="6"/>
  <c r="AB315" i="6"/>
  <c r="AB368" i="6"/>
  <c r="AB321" i="6"/>
  <c r="AB394" i="6"/>
  <c r="AB389" i="6"/>
  <c r="AB360" i="6"/>
  <c r="AB466" i="6"/>
  <c r="AB522" i="6"/>
  <c r="AB478" i="6"/>
  <c r="AB455" i="6"/>
  <c r="AB546" i="6"/>
  <c r="AB599" i="6"/>
  <c r="AB559" i="6"/>
  <c r="AB607" i="6"/>
  <c r="AB748" i="6"/>
  <c r="AB568" i="6"/>
  <c r="AB605" i="6"/>
  <c r="AB673" i="6"/>
  <c r="AB753" i="6"/>
  <c r="AB714" i="6"/>
  <c r="AB220" i="6"/>
  <c r="AB257" i="6"/>
  <c r="AB328" i="6"/>
  <c r="AB314" i="6"/>
  <c r="AB336" i="6"/>
  <c r="AB291" i="6"/>
  <c r="AB375" i="6"/>
  <c r="AB337" i="6"/>
  <c r="AB402" i="6"/>
  <c r="AB482" i="6"/>
  <c r="AB411" i="6"/>
  <c r="AB427" i="6"/>
  <c r="AB508" i="6"/>
  <c r="AB694" i="6"/>
  <c r="AB456" i="6"/>
  <c r="AB554" i="6"/>
  <c r="AB690" i="6"/>
  <c r="AB663" i="6"/>
  <c r="AB483" i="6"/>
  <c r="AB678" i="6"/>
  <c r="AB724" i="6"/>
  <c r="AB624" i="6"/>
  <c r="AB737" i="6"/>
  <c r="AB652" i="6"/>
  <c r="AB602" i="6"/>
  <c r="AB739" i="6"/>
  <c r="AB726" i="6"/>
  <c r="AB778" i="6"/>
  <c r="AB779" i="6"/>
  <c r="AB710" i="6"/>
  <c r="AB747" i="6"/>
  <c r="AB727" i="6"/>
  <c r="AB775" i="6"/>
  <c r="AB745" i="6"/>
  <c r="AB642" i="6"/>
  <c r="AB626" i="6"/>
  <c r="AB613" i="6"/>
  <c r="AB581" i="6"/>
  <c r="AB564" i="6"/>
  <c r="AB519" i="6"/>
  <c r="AB594" i="6"/>
  <c r="AB565" i="6"/>
  <c r="AB529" i="6"/>
  <c r="AB689" i="6"/>
  <c r="AB680" i="6"/>
  <c r="AB540" i="6"/>
  <c r="AB507" i="6"/>
  <c r="AB477" i="6"/>
  <c r="AB457" i="6"/>
  <c r="AB521" i="6"/>
  <c r="AB488" i="6"/>
  <c r="AB464" i="6"/>
  <c r="AB537" i="6"/>
  <c r="AB425" i="6"/>
  <c r="AB396" i="6"/>
  <c r="AB322" i="6"/>
  <c r="AB428" i="6"/>
  <c r="AB404" i="6"/>
  <c r="AB387" i="6"/>
  <c r="AB403" i="6"/>
  <c r="AB346" i="6"/>
  <c r="AB302" i="6"/>
  <c r="AB311" i="6"/>
  <c r="AB288" i="6"/>
  <c r="AB275" i="6"/>
  <c r="AB250" i="6"/>
  <c r="AB282" i="6"/>
  <c r="AB242" i="6"/>
  <c r="AB255" i="6"/>
  <c r="AB208" i="6"/>
  <c r="AB189" i="6"/>
  <c r="AB205" i="6"/>
  <c r="AB181" i="6"/>
  <c r="AB173" i="6"/>
  <c r="AB168" i="6"/>
  <c r="AB154" i="6"/>
  <c r="AB169" i="6"/>
  <c r="AB112" i="6"/>
  <c r="AB92" i="6"/>
  <c r="AB70" i="6"/>
  <c r="AB73" i="6"/>
  <c r="AB51" i="6"/>
  <c r="AB52" i="6"/>
  <c r="AB147" i="6"/>
  <c r="AB94" i="6"/>
  <c r="AB108" i="6"/>
  <c r="AB140" i="6"/>
  <c r="AB203" i="6"/>
  <c r="AB252" i="6"/>
  <c r="AB82" i="6"/>
  <c r="AB129" i="6"/>
  <c r="AB111" i="6"/>
  <c r="AB113" i="6"/>
  <c r="AB162" i="6"/>
  <c r="AB136" i="6"/>
  <c r="AB232" i="6"/>
  <c r="AB240" i="6"/>
  <c r="AB50" i="6"/>
  <c r="AB95" i="6"/>
  <c r="AB102" i="6"/>
  <c r="AB98" i="6"/>
  <c r="AB120" i="6"/>
  <c r="AB133" i="6"/>
  <c r="AB175" i="6"/>
  <c r="AB199" i="6"/>
  <c r="AB225" i="6"/>
  <c r="AB301" i="6"/>
  <c r="AB179" i="6"/>
  <c r="AB237" i="6"/>
  <c r="AB277" i="6"/>
  <c r="AB259" i="6"/>
  <c r="AB248" i="6"/>
  <c r="AB284" i="6"/>
  <c r="AB421" i="6"/>
  <c r="AB381" i="6"/>
  <c r="AB353" i="6"/>
  <c r="AB412" i="6"/>
  <c r="AB538" i="6"/>
  <c r="AB683" i="6"/>
  <c r="AB527" i="6"/>
  <c r="AB501" i="6"/>
  <c r="AB691" i="6"/>
  <c r="AB515" i="6"/>
  <c r="AB585" i="6"/>
  <c r="AB785" i="6"/>
  <c r="AB728" i="6"/>
  <c r="AB665" i="6"/>
  <c r="AB732" i="6"/>
  <c r="AB592" i="6"/>
  <c r="AB645" i="6"/>
  <c r="AB721" i="6"/>
  <c r="AB760" i="6"/>
  <c r="AB731" i="6"/>
  <c r="AB266" i="6"/>
  <c r="AB335" i="6"/>
  <c r="AB342" i="6"/>
  <c r="AB326" i="6"/>
  <c r="AB380" i="6"/>
  <c r="AB358" i="6"/>
  <c r="AB384" i="6"/>
  <c r="AB434" i="6"/>
  <c r="AB461" i="6"/>
  <c r="AB659" i="6"/>
  <c r="AB476" i="6"/>
  <c r="AB627" i="6"/>
  <c r="AB615" i="6"/>
  <c r="AB480" i="6"/>
  <c r="AB558" i="6"/>
  <c r="AB640" i="6"/>
  <c r="AB700" i="6"/>
  <c r="AB637" i="6"/>
  <c r="AB539" i="6"/>
  <c r="AB660" i="6"/>
  <c r="AB776" i="6"/>
  <c r="AB174" i="6"/>
  <c r="AB227" i="6"/>
  <c r="AB222" i="6"/>
  <c r="AB245" i="6"/>
  <c r="AB273" i="6"/>
  <c r="AB267" i="6"/>
  <c r="AB332" i="6"/>
  <c r="AB377" i="6"/>
  <c r="AB359" i="6"/>
  <c r="AB415" i="6"/>
  <c r="AB423" i="6"/>
  <c r="AB364" i="6"/>
  <c r="AB486" i="6"/>
  <c r="AB454" i="6"/>
  <c r="AB494" i="6"/>
  <c r="AB481" i="6"/>
  <c r="AB582" i="6"/>
  <c r="AB682" i="6"/>
  <c r="AB595" i="6"/>
  <c r="AB667" i="6"/>
  <c r="AB756" i="6"/>
  <c r="AB641" i="6"/>
  <c r="AB620" i="6"/>
  <c r="AB701" i="6"/>
  <c r="AB767" i="6"/>
  <c r="AB711" i="6"/>
  <c r="AB234" i="6"/>
  <c r="AB261" i="6"/>
  <c r="AB363" i="6"/>
  <c r="AB280" i="6"/>
  <c r="AB339" i="6"/>
  <c r="AB343" i="6"/>
  <c r="AB385" i="6"/>
  <c r="AB350" i="6"/>
  <c r="AB376" i="6"/>
  <c r="AB490" i="6"/>
  <c r="AB420" i="6"/>
  <c r="AB432" i="6"/>
  <c r="AB563" i="6"/>
  <c r="AB705" i="6"/>
  <c r="AB485" i="6"/>
  <c r="AB623" i="6"/>
  <c r="AB459" i="6"/>
  <c r="AB670" i="6"/>
  <c r="AB496" i="6"/>
  <c r="AB560" i="6"/>
  <c r="AB751" i="6"/>
  <c r="AB632" i="6"/>
  <c r="AB741" i="6"/>
  <c r="AB669" i="6"/>
  <c r="AB608" i="6"/>
  <c r="AB772" i="6"/>
  <c r="AB746" i="6"/>
  <c r="AB749" i="6"/>
  <c r="AB742" i="6"/>
  <c r="AB692" i="6"/>
  <c r="AB738" i="6"/>
  <c r="AB715" i="6"/>
  <c r="AB766" i="6"/>
  <c r="AB713" i="6"/>
  <c r="AB638" i="6"/>
  <c r="AB622" i="6"/>
  <c r="AB610" i="6"/>
  <c r="AB578" i="6"/>
  <c r="AB556" i="6"/>
  <c r="AB601" i="6"/>
  <c r="AB590" i="6"/>
  <c r="AB557" i="6"/>
  <c r="AB528" i="6"/>
  <c r="AB688" i="6"/>
  <c r="AB677" i="6"/>
  <c r="AB536" i="6"/>
  <c r="AB505" i="6"/>
  <c r="AB473" i="6"/>
  <c r="AB453" i="6"/>
  <c r="AB511" i="6"/>
  <c r="AB484" i="6"/>
  <c r="AB449" i="6"/>
  <c r="AB525" i="6"/>
  <c r="AB419" i="6"/>
  <c r="AB392" i="6"/>
  <c r="AB354" i="6"/>
  <c r="AB416" i="6"/>
  <c r="AB399" i="6"/>
  <c r="AB386" i="6"/>
  <c r="AB382" i="6"/>
  <c r="AB319" i="6"/>
  <c r="AB299" i="6"/>
  <c r="AB304" i="6"/>
  <c r="AB286" i="6"/>
  <c r="AB268" i="6"/>
  <c r="AB246" i="6"/>
  <c r="AB278" i="6"/>
  <c r="AB236" i="6"/>
  <c r="AB247" i="6"/>
  <c r="AB196" i="6"/>
  <c r="AB217" i="6"/>
  <c r="AB197" i="6"/>
  <c r="AB180" i="6"/>
  <c r="AB134" i="6"/>
  <c r="AB165" i="6"/>
  <c r="AB131" i="6"/>
  <c r="AB127" i="6"/>
  <c r="AB104" i="6"/>
  <c r="AB88" i="6"/>
  <c r="AB64" i="6"/>
  <c r="AB72" i="6"/>
  <c r="AB65" i="6"/>
  <c r="AB48" i="6"/>
  <c r="AB30" i="6"/>
  <c r="AB27" i="6"/>
  <c r="AB33" i="6"/>
  <c r="AB43" i="6"/>
  <c r="AB10" i="6"/>
  <c r="AB41" i="6"/>
  <c r="AB31" i="6"/>
  <c r="AB18" i="6"/>
  <c r="AB28" i="6"/>
  <c r="AB17" i="6"/>
  <c r="AB35" i="6"/>
  <c r="AB36" i="6"/>
  <c r="AB14" i="6"/>
  <c r="AB32" i="6"/>
  <c r="AB5" i="6"/>
  <c r="AB7" i="6"/>
  <c r="AB8" i="6"/>
  <c r="AB9" i="6"/>
  <c r="AB34" i="6"/>
  <c r="AB13" i="6"/>
  <c r="AB40" i="6"/>
  <c r="AB42" i="6"/>
  <c r="AB12" i="6"/>
  <c r="AB19" i="6"/>
  <c r="AB15" i="6"/>
  <c r="AB20" i="6"/>
  <c r="AB23" i="6"/>
  <c r="AB26" i="6"/>
  <c r="AB21" i="6"/>
  <c r="AB37" i="6"/>
  <c r="AB29" i="6"/>
  <c r="AB24" i="6"/>
  <c r="AB11" i="6"/>
  <c r="AB39" i="6"/>
  <c r="AB22" i="6"/>
  <c r="AB16" i="6"/>
  <c r="AB6" i="6"/>
  <c r="AB25" i="6"/>
  <c r="V2" i="37"/>
  <c r="C15" i="34"/>
  <c r="AE15" i="34"/>
  <c r="V15" i="34"/>
  <c r="V42" i="37" l="1"/>
  <c r="AA15" i="34"/>
  <c r="AC15" i="34"/>
  <c r="AD15" i="34"/>
  <c r="AF15" i="34"/>
  <c r="U15" i="34"/>
  <c r="W15" i="34"/>
  <c r="K15" i="34" l="1"/>
  <c r="J15" i="34"/>
  <c r="H15" i="34"/>
  <c r="G15" i="34"/>
  <c r="M15" i="34"/>
  <c r="L15" i="34" l="1"/>
  <c r="N15" i="34"/>
  <c r="P4" i="12" l="1"/>
  <c r="H4" i="12" l="1"/>
  <c r="G4" i="12" s="1"/>
  <c r="J4" i="12" l="1"/>
  <c r="I4" i="12" s="1"/>
  <c r="E2" i="13" l="1"/>
  <c r="E42" i="13" s="1"/>
  <c r="T4" i="12" l="1"/>
  <c r="AZ15" i="34" l="1"/>
  <c r="AW15" i="34"/>
  <c r="AT15" i="34"/>
  <c r="AB4" i="12" l="1"/>
  <c r="AR15" i="34"/>
  <c r="S4" i="12"/>
  <c r="Q4" i="12" l="1"/>
  <c r="Y15" i="34"/>
  <c r="AK15" i="34"/>
  <c r="AN15" i="34"/>
  <c r="Q15" i="34"/>
  <c r="P15" i="34"/>
  <c r="T15" i="34"/>
  <c r="S15" i="34"/>
  <c r="K4" i="12"/>
  <c r="G4" i="6"/>
  <c r="U4" i="12" l="1"/>
  <c r="AH15" i="34"/>
  <c r="V4" i="12"/>
  <c r="AI15" i="34"/>
  <c r="AA4" i="12"/>
  <c r="AQ15" i="34"/>
  <c r="O4" i="12"/>
  <c r="N4" i="12" s="1"/>
  <c r="M4" i="12"/>
  <c r="L4" i="12" s="1"/>
  <c r="A4" i="12"/>
  <c r="D4" i="12"/>
  <c r="D44" i="12" s="1"/>
  <c r="X4" i="6"/>
  <c r="O2" i="13"/>
  <c r="O42" i="13" s="1"/>
  <c r="P4" i="6"/>
  <c r="K2" i="13"/>
  <c r="K42" i="13" s="1"/>
  <c r="P2" i="13"/>
  <c r="P42" i="13" s="1"/>
  <c r="D4" i="6"/>
  <c r="B4" i="6"/>
  <c r="AY4" i="6" s="1"/>
  <c r="AX4" i="6"/>
  <c r="BA15" i="34"/>
  <c r="AU15" i="34"/>
  <c r="AX15" i="34"/>
  <c r="AL15" i="34"/>
  <c r="Z15" i="34"/>
  <c r="D15" i="34" l="1"/>
  <c r="Z4" i="12"/>
  <c r="Y4" i="12" s="1"/>
  <c r="AO15" i="34"/>
  <c r="E4" i="12"/>
  <c r="E15" i="34" s="1"/>
  <c r="U2" i="13"/>
  <c r="U42" i="13" s="1"/>
  <c r="Q2" i="13"/>
  <c r="Q42" i="13" s="1"/>
  <c r="I2" i="13"/>
  <c r="I42" i="13" s="1"/>
  <c r="AF4" i="12"/>
  <c r="AE4" i="12" s="1"/>
  <c r="X4" i="12"/>
  <c r="W4" i="12" s="1"/>
  <c r="R4" i="12"/>
  <c r="AD4" i="12"/>
  <c r="AC4" i="12" s="1"/>
  <c r="AI4" i="6"/>
  <c r="AH4" i="12"/>
  <c r="AG4" i="12" s="1"/>
  <c r="H4" i="6"/>
  <c r="F2" i="13"/>
  <c r="F42" i="13" s="1"/>
  <c r="N4" i="6"/>
  <c r="E4" i="6"/>
  <c r="AE4" i="6"/>
  <c r="V4" i="6"/>
  <c r="O4" i="6"/>
  <c r="AF4" i="6"/>
  <c r="F4" i="6"/>
  <c r="W4" i="6"/>
  <c r="AO4" i="6"/>
  <c r="Z4" i="6"/>
  <c r="I4" i="6"/>
  <c r="Y2" i="13" l="1"/>
  <c r="Y42" i="13" s="1"/>
  <c r="X2" i="13"/>
  <c r="X42" i="13" s="1"/>
  <c r="W2" i="13"/>
  <c r="W42" i="13" s="1"/>
  <c r="S2" i="13"/>
  <c r="S42" i="13" s="1"/>
  <c r="R2" i="13"/>
  <c r="R42" i="13" s="1"/>
  <c r="J2" i="13"/>
  <c r="J42" i="13" s="1"/>
  <c r="Q4" i="6"/>
  <c r="M2" i="13"/>
  <c r="M42" i="13" s="1"/>
  <c r="AR4" i="6"/>
  <c r="AG4" i="6"/>
  <c r="AP4" i="6"/>
  <c r="T2" i="13"/>
  <c r="T42" i="13" s="1"/>
  <c r="AH4" i="6"/>
  <c r="AQ4" i="6"/>
  <c r="J4" i="6"/>
  <c r="C2" i="7"/>
  <c r="E2" i="7"/>
  <c r="Z2" i="13" l="1"/>
  <c r="Z42" i="13" s="1"/>
  <c r="V2" i="13"/>
  <c r="V42" i="13" s="1"/>
  <c r="F2" i="7"/>
  <c r="AJ4" i="6"/>
  <c r="G2" i="7"/>
  <c r="AS4" i="6"/>
  <c r="K99" i="6" l="1"/>
  <c r="K52" i="6"/>
  <c r="K167" i="6"/>
  <c r="K273" i="6"/>
  <c r="K162" i="6"/>
  <c r="K89" i="6"/>
  <c r="K75" i="6"/>
  <c r="K104" i="6"/>
  <c r="K137" i="6"/>
  <c r="K146" i="6"/>
  <c r="K179" i="6"/>
  <c r="K45" i="6"/>
  <c r="K79" i="6"/>
  <c r="K138" i="6"/>
  <c r="K152" i="6"/>
  <c r="K183" i="6"/>
  <c r="K139" i="6"/>
  <c r="K106" i="6"/>
  <c r="K248" i="6"/>
  <c r="K268" i="6"/>
  <c r="K319" i="6"/>
  <c r="K48" i="6"/>
  <c r="K92" i="6"/>
  <c r="K101" i="6"/>
  <c r="K123" i="6"/>
  <c r="K128" i="6"/>
  <c r="K155" i="6"/>
  <c r="K174" i="6"/>
  <c r="K251" i="6"/>
  <c r="K204" i="6"/>
  <c r="K263" i="6"/>
  <c r="K60" i="6"/>
  <c r="K74" i="6"/>
  <c r="K88" i="6"/>
  <c r="K93" i="6"/>
  <c r="K118" i="6"/>
  <c r="K124" i="6"/>
  <c r="K166" i="6"/>
  <c r="K211" i="6"/>
  <c r="K237" i="6"/>
  <c r="K198" i="6"/>
  <c r="K235" i="6"/>
  <c r="K225" i="6"/>
  <c r="K184" i="6"/>
  <c r="K256" i="6"/>
  <c r="K258" i="6"/>
  <c r="K307" i="6"/>
  <c r="K312" i="6"/>
  <c r="K389" i="6"/>
  <c r="K325" i="6"/>
  <c r="K380" i="6"/>
  <c r="K294" i="6"/>
  <c r="K384" i="6"/>
  <c r="K453" i="6"/>
  <c r="K476" i="6"/>
  <c r="K528" i="6"/>
  <c r="K557" i="6"/>
  <c r="K630" i="6"/>
  <c r="K670" i="6"/>
  <c r="K669" i="6"/>
  <c r="K582" i="6"/>
  <c r="K640" i="6"/>
  <c r="K752" i="6"/>
  <c r="K726" i="6"/>
  <c r="K774" i="6"/>
  <c r="K659" i="6"/>
  <c r="K700" i="6"/>
  <c r="K755" i="6"/>
  <c r="K716" i="6"/>
  <c r="K367" i="6"/>
  <c r="K361" i="6"/>
  <c r="K400" i="6"/>
  <c r="K336" i="6"/>
  <c r="K309" i="6"/>
  <c r="K473" i="6"/>
  <c r="K477" i="6"/>
  <c r="K440" i="6"/>
  <c r="K500" i="6"/>
  <c r="K462" i="6"/>
  <c r="K546" i="6"/>
  <c r="K689" i="6"/>
  <c r="K574" i="6"/>
  <c r="K677" i="6"/>
  <c r="K644" i="6"/>
  <c r="K623" i="6"/>
  <c r="K704" i="6"/>
  <c r="K620" i="6"/>
  <c r="K675" i="6"/>
  <c r="K713" i="6"/>
  <c r="K176" i="6"/>
  <c r="K199" i="6"/>
  <c r="K212" i="6"/>
  <c r="K257" i="6"/>
  <c r="K231" i="6"/>
  <c r="K292" i="6"/>
  <c r="K277" i="6"/>
  <c r="K339" i="6"/>
  <c r="K302" i="6"/>
  <c r="K414" i="6"/>
  <c r="K331" i="6"/>
  <c r="K406" i="6"/>
  <c r="K439" i="6"/>
  <c r="K403" i="6"/>
  <c r="K481" i="6"/>
  <c r="K489" i="6"/>
  <c r="K431" i="6"/>
  <c r="K586" i="6"/>
  <c r="K642" i="6"/>
  <c r="K570" i="6"/>
  <c r="K678" i="6"/>
  <c r="K466" i="6"/>
  <c r="K594" i="6"/>
  <c r="K709" i="6"/>
  <c r="K560" i="6"/>
  <c r="K632" i="6"/>
  <c r="K727" i="6"/>
  <c r="K568" i="6"/>
  <c r="K660" i="6"/>
  <c r="K725" i="6"/>
  <c r="K305" i="6"/>
  <c r="K276" i="6"/>
  <c r="K247" i="6"/>
  <c r="K359" i="6"/>
  <c r="K291" i="6"/>
  <c r="K341" i="6"/>
  <c r="K429" i="6"/>
  <c r="K422" i="6"/>
  <c r="K493" i="6"/>
  <c r="K468" i="6"/>
  <c r="K549" i="6"/>
  <c r="K690" i="6"/>
  <c r="K654" i="6"/>
  <c r="K514" i="6"/>
  <c r="K463" i="6"/>
  <c r="K619" i="6"/>
  <c r="K714" i="6"/>
  <c r="K612" i="6"/>
  <c r="K771" i="6"/>
  <c r="K724" i="6"/>
  <c r="K783" i="6"/>
  <c r="K688" i="6"/>
  <c r="K734" i="6"/>
  <c r="K769" i="6"/>
  <c r="K741" i="6"/>
  <c r="K717" i="6"/>
  <c r="K702" i="6"/>
  <c r="K784" i="6"/>
  <c r="K760" i="6"/>
  <c r="K691" i="6"/>
  <c r="K652" i="6"/>
  <c r="K600" i="6"/>
  <c r="K576" i="6"/>
  <c r="K637" i="6"/>
  <c r="K621" i="6"/>
  <c r="K592" i="6"/>
  <c r="K579" i="6"/>
  <c r="K563" i="6"/>
  <c r="K547" i="6"/>
  <c r="K667" i="6"/>
  <c r="K694" i="6"/>
  <c r="K515" i="6"/>
  <c r="K491" i="6"/>
  <c r="K474" i="6"/>
  <c r="K454" i="6"/>
  <c r="K519" i="6"/>
  <c r="K471" i="6"/>
  <c r="K535" i="6"/>
  <c r="K434" i="6"/>
  <c r="K398" i="6"/>
  <c r="K382" i="6"/>
  <c r="K358" i="6"/>
  <c r="K411" i="6"/>
  <c r="K370" i="6"/>
  <c r="K399" i="6"/>
  <c r="K378" i="6"/>
  <c r="K350" i="6"/>
  <c r="K310" i="6"/>
  <c r="K320" i="6"/>
  <c r="K356" i="6"/>
  <c r="K313" i="6"/>
  <c r="K286" i="6"/>
  <c r="K238" i="6"/>
  <c r="K209" i="6"/>
  <c r="K181" i="6"/>
  <c r="K196" i="6"/>
  <c r="K116" i="6"/>
  <c r="K169" i="6"/>
  <c r="K91" i="6"/>
  <c r="K77" i="6"/>
  <c r="K83" i="6"/>
  <c r="K54" i="6"/>
  <c r="K82" i="6"/>
  <c r="K131" i="6"/>
  <c r="K230" i="6"/>
  <c r="K130" i="6"/>
  <c r="K186" i="6"/>
  <c r="K46" i="6"/>
  <c r="K98" i="6"/>
  <c r="K218" i="6"/>
  <c r="K66" i="6"/>
  <c r="K161" i="6"/>
  <c r="K103" i="6"/>
  <c r="K222" i="6"/>
  <c r="K81" i="6"/>
  <c r="K132" i="6"/>
  <c r="K164" i="6"/>
  <c r="K205" i="6"/>
  <c r="K57" i="6"/>
  <c r="K135" i="6"/>
  <c r="K141" i="6"/>
  <c r="K129" i="6"/>
  <c r="K182" i="6"/>
  <c r="K347" i="6"/>
  <c r="K53" i="6"/>
  <c r="K95" i="6"/>
  <c r="K172" i="6"/>
  <c r="K147" i="6"/>
  <c r="K236" i="6"/>
  <c r="K207" i="6"/>
  <c r="K206" i="6"/>
  <c r="K252" i="6"/>
  <c r="K193" i="6"/>
  <c r="K283" i="6"/>
  <c r="K269" i="6"/>
  <c r="K324" i="6"/>
  <c r="K316" i="6"/>
  <c r="K393" i="6"/>
  <c r="K337" i="6"/>
  <c r="K396" i="6"/>
  <c r="K330" i="6"/>
  <c r="K436" i="6"/>
  <c r="K472" i="6"/>
  <c r="K504" i="6"/>
  <c r="K469" i="6"/>
  <c r="K566" i="6"/>
  <c r="K638" i="6"/>
  <c r="K524" i="6"/>
  <c r="K487" i="6"/>
  <c r="K587" i="6"/>
  <c r="K685" i="6"/>
  <c r="K768" i="6"/>
  <c r="K739" i="6"/>
  <c r="K551" i="6"/>
  <c r="K684" i="6"/>
  <c r="K711" i="6"/>
  <c r="K762" i="6"/>
  <c r="K757" i="6"/>
  <c r="K383" i="6"/>
  <c r="K364" i="6"/>
  <c r="K413" i="6"/>
  <c r="K349" i="6"/>
  <c r="K408" i="6"/>
  <c r="K496" i="6"/>
  <c r="K480" i="6"/>
  <c r="K464" i="6"/>
  <c r="K498" i="6"/>
  <c r="K482" i="6"/>
  <c r="K553" i="6"/>
  <c r="K703" i="6"/>
  <c r="K577" i="6"/>
  <c r="K596" i="6"/>
  <c r="K763" i="6"/>
  <c r="K631" i="6"/>
  <c r="K747" i="6"/>
  <c r="K628" i="6"/>
  <c r="K701" i="6"/>
  <c r="K728" i="6"/>
  <c r="K210" i="6"/>
  <c r="K214" i="6"/>
  <c r="K227" i="6"/>
  <c r="K267" i="6"/>
  <c r="K255" i="6"/>
  <c r="K311" i="6"/>
  <c r="K262" i="6"/>
  <c r="K355" i="6"/>
  <c r="K315" i="6"/>
  <c r="K379" i="6"/>
  <c r="K352" i="6"/>
  <c r="K412" i="6"/>
  <c r="K457" i="6"/>
  <c r="K444" i="6"/>
  <c r="K492" i="6"/>
  <c r="K501" i="6"/>
  <c r="K438" i="6"/>
  <c r="K618" i="6"/>
  <c r="K649" i="6"/>
  <c r="K589" i="6"/>
  <c r="K686" i="6"/>
  <c r="K483" i="6"/>
  <c r="K658" i="6"/>
  <c r="K740" i="6"/>
  <c r="K595" i="6"/>
  <c r="K639" i="6"/>
  <c r="K778" i="6"/>
  <c r="K599" i="6"/>
  <c r="K723" i="6"/>
  <c r="K745" i="6"/>
  <c r="K314" i="6"/>
  <c r="K289" i="6"/>
  <c r="K249" i="6"/>
  <c r="K281" i="6"/>
  <c r="K351" i="6"/>
  <c r="K368" i="6"/>
  <c r="K353" i="6"/>
  <c r="K432" i="6"/>
  <c r="K517" i="6"/>
  <c r="K512" i="6"/>
  <c r="K558" i="6"/>
  <c r="K527" i="6"/>
  <c r="K673" i="6"/>
  <c r="K545" i="6"/>
  <c r="K490" i="6"/>
  <c r="K627" i="6"/>
  <c r="K767" i="6"/>
  <c r="K656" i="6"/>
  <c r="K608" i="6"/>
  <c r="K730" i="6"/>
  <c r="K738" i="6"/>
  <c r="K680" i="6"/>
  <c r="K721" i="6"/>
  <c r="K754" i="6"/>
  <c r="K732" i="6"/>
  <c r="K712" i="6"/>
  <c r="K773" i="6"/>
  <c r="K781" i="6"/>
  <c r="K750" i="6"/>
  <c r="K671" i="6"/>
  <c r="K607" i="6"/>
  <c r="K597" i="6"/>
  <c r="K531" i="6"/>
  <c r="K633" i="6"/>
  <c r="K617" i="6"/>
  <c r="K588" i="6"/>
  <c r="K572" i="6"/>
  <c r="K556" i="6"/>
  <c r="K530" i="6"/>
  <c r="K651" i="6"/>
  <c r="K687" i="6"/>
  <c r="K506" i="6"/>
  <c r="K479" i="6"/>
  <c r="K459" i="6"/>
  <c r="K450" i="6"/>
  <c r="K510" i="6"/>
  <c r="K470" i="6"/>
  <c r="K526" i="6"/>
  <c r="K435" i="6"/>
  <c r="K394" i="6"/>
  <c r="K377" i="6"/>
  <c r="K354" i="6"/>
  <c r="K402" i="6"/>
  <c r="K328" i="6"/>
  <c r="K395" i="6"/>
  <c r="K366" i="6"/>
  <c r="K338" i="6"/>
  <c r="K301" i="6"/>
  <c r="K318" i="6"/>
  <c r="K344" i="6"/>
  <c r="K266" i="6"/>
  <c r="K250" i="6"/>
  <c r="K234" i="6"/>
  <c r="K197" i="6"/>
  <c r="K224" i="6"/>
  <c r="K173" i="6"/>
  <c r="K125" i="6"/>
  <c r="K115" i="6"/>
  <c r="K107" i="6"/>
  <c r="K73" i="6"/>
  <c r="K71" i="6"/>
  <c r="K51" i="6"/>
  <c r="K84" i="6"/>
  <c r="K191" i="6"/>
  <c r="K170" i="6"/>
  <c r="K159" i="6"/>
  <c r="K76" i="6"/>
  <c r="K144" i="6"/>
  <c r="K134" i="6"/>
  <c r="K142" i="6"/>
  <c r="K49" i="6"/>
  <c r="K112" i="6"/>
  <c r="K143" i="6"/>
  <c r="K122" i="6"/>
  <c r="K260" i="6"/>
  <c r="K61" i="6"/>
  <c r="K113" i="6"/>
  <c r="K150" i="6"/>
  <c r="K160" i="6"/>
  <c r="K280" i="6"/>
  <c r="K67" i="6"/>
  <c r="K105" i="6"/>
  <c r="K126" i="6"/>
  <c r="K233" i="6"/>
  <c r="K62" i="6"/>
  <c r="K70" i="6"/>
  <c r="K96" i="6"/>
  <c r="K97" i="6"/>
  <c r="K151" i="6"/>
  <c r="K153" i="6"/>
  <c r="K185" i="6"/>
  <c r="K58" i="6"/>
  <c r="K86" i="6"/>
  <c r="K108" i="6"/>
  <c r="K165" i="6"/>
  <c r="K157" i="6"/>
  <c r="K175" i="6"/>
  <c r="K148" i="6"/>
  <c r="K243" i="6"/>
  <c r="K241" i="6"/>
  <c r="K64" i="6"/>
  <c r="K90" i="6"/>
  <c r="K80" i="6"/>
  <c r="K109" i="6"/>
  <c r="K158" i="6"/>
  <c r="K127" i="6"/>
  <c r="K171" i="6"/>
  <c r="K110" i="6"/>
  <c r="K202" i="6"/>
  <c r="K190" i="6"/>
  <c r="K44" i="6"/>
  <c r="K78" i="6"/>
  <c r="K69" i="6"/>
  <c r="K117" i="6"/>
  <c r="K120" i="6"/>
  <c r="K140" i="6"/>
  <c r="K102" i="6"/>
  <c r="K219" i="6"/>
  <c r="K195" i="6"/>
  <c r="K239" i="6"/>
  <c r="K213" i="6"/>
  <c r="K177" i="6"/>
  <c r="K275" i="6"/>
  <c r="K216" i="6"/>
  <c r="K284" i="6"/>
  <c r="K282" i="6"/>
  <c r="K371" i="6"/>
  <c r="K335" i="6"/>
  <c r="K397" i="6"/>
  <c r="K369" i="6"/>
  <c r="K420" i="6"/>
  <c r="K334" i="6"/>
  <c r="K418" i="6"/>
  <c r="K521" i="6"/>
  <c r="K484" i="6"/>
  <c r="K497" i="6"/>
  <c r="K707" i="6"/>
  <c r="K646" i="6"/>
  <c r="K569" i="6"/>
  <c r="K525" i="6"/>
  <c r="K602" i="6"/>
  <c r="K693" i="6"/>
  <c r="K776" i="6"/>
  <c r="K751" i="6"/>
  <c r="K575" i="6"/>
  <c r="K715" i="6"/>
  <c r="K735" i="6"/>
  <c r="K758" i="6"/>
  <c r="K293" i="6"/>
  <c r="K327" i="6"/>
  <c r="K425" i="6"/>
  <c r="K421" i="6"/>
  <c r="K404" i="6"/>
  <c r="K430" i="6"/>
  <c r="K508" i="6"/>
  <c r="K505" i="6"/>
  <c r="K485" i="6"/>
  <c r="K539" i="6"/>
  <c r="K540" i="6"/>
  <c r="K562" i="6"/>
  <c r="K467" i="6"/>
  <c r="K598" i="6"/>
  <c r="K720" i="6"/>
  <c r="K782" i="6"/>
  <c r="K672" i="6"/>
  <c r="K756" i="6"/>
  <c r="K636" i="6"/>
  <c r="K787" i="6"/>
  <c r="K748" i="6"/>
  <c r="K221" i="6"/>
  <c r="K232" i="6"/>
  <c r="K287" i="6"/>
  <c r="K264" i="6"/>
  <c r="K261" i="6"/>
  <c r="K343" i="6"/>
  <c r="K308" i="6"/>
  <c r="K253" i="6"/>
  <c r="K348" i="6"/>
  <c r="K388" i="6"/>
  <c r="K449" i="6"/>
  <c r="K417" i="6"/>
  <c r="K509" i="6"/>
  <c r="K456" i="6"/>
  <c r="K516" i="6"/>
  <c r="K423" i="6"/>
  <c r="K550" i="6"/>
  <c r="K626" i="6"/>
  <c r="K657" i="6"/>
  <c r="K593" i="6"/>
  <c r="K446" i="6"/>
  <c r="K583" i="6"/>
  <c r="K661" i="6"/>
  <c r="K746" i="6"/>
  <c r="K616" i="6"/>
  <c r="K663" i="6"/>
  <c r="K708" i="6"/>
  <c r="K613" i="6"/>
  <c r="K743" i="6"/>
  <c r="K766" i="6"/>
  <c r="K229" i="6"/>
  <c r="K208" i="6"/>
  <c r="K272" i="6"/>
  <c r="K295" i="6"/>
  <c r="K279" i="6"/>
  <c r="K392" i="6"/>
  <c r="K357" i="6"/>
  <c r="K520" i="6"/>
  <c r="K445" i="6"/>
  <c r="K502" i="6"/>
  <c r="K578" i="6"/>
  <c r="K606" i="6"/>
  <c r="K697" i="6"/>
  <c r="K554" i="6"/>
  <c r="K573" i="6"/>
  <c r="K635" i="6"/>
  <c r="K775" i="6"/>
  <c r="K664" i="6"/>
  <c r="K683" i="6"/>
  <c r="K736" i="6"/>
  <c r="K753" i="6"/>
  <c r="K764" i="6"/>
  <c r="K789" i="6"/>
  <c r="K749" i="6"/>
  <c r="K729" i="6"/>
  <c r="K706" i="6"/>
  <c r="K788" i="6"/>
  <c r="K780" i="6"/>
  <c r="K737" i="6"/>
  <c r="K668" i="6"/>
  <c r="K603" i="6"/>
  <c r="K591" i="6"/>
  <c r="K645" i="6"/>
  <c r="K629" i="6"/>
  <c r="K615" i="6"/>
  <c r="K585" i="6"/>
  <c r="K571" i="6"/>
  <c r="K555" i="6"/>
  <c r="K699" i="6"/>
  <c r="K518" i="6"/>
  <c r="K679" i="6"/>
  <c r="K503" i="6"/>
  <c r="K478" i="6"/>
  <c r="K458" i="6"/>
  <c r="K443" i="6"/>
  <c r="K507" i="6"/>
  <c r="K442" i="6"/>
  <c r="K523" i="6"/>
  <c r="K416" i="6"/>
  <c r="K390" i="6"/>
  <c r="K346" i="6"/>
  <c r="K426" i="6"/>
  <c r="K376" i="6"/>
  <c r="K415" i="6"/>
  <c r="K391" i="6"/>
  <c r="K362" i="6"/>
  <c r="K333" i="6"/>
  <c r="K290" i="6"/>
  <c r="K372" i="6"/>
  <c r="K340" i="6"/>
  <c r="K254" i="6"/>
  <c r="K246" i="6"/>
  <c r="K180" i="6"/>
  <c r="K192" i="6"/>
  <c r="K220" i="6"/>
  <c r="K111" i="6"/>
  <c r="K149" i="6"/>
  <c r="K133" i="6"/>
  <c r="K68" i="6"/>
  <c r="K72" i="6"/>
  <c r="K65" i="6"/>
  <c r="K47" i="6"/>
  <c r="K154" i="6"/>
  <c r="K94" i="6"/>
  <c r="K244" i="6"/>
  <c r="K114" i="6"/>
  <c r="K178" i="6"/>
  <c r="K226" i="6"/>
  <c r="K245" i="6"/>
  <c r="K56" i="6"/>
  <c r="K63" i="6"/>
  <c r="K85" i="6"/>
  <c r="K136" i="6"/>
  <c r="K121" i="6"/>
  <c r="K156" i="6"/>
  <c r="K119" i="6"/>
  <c r="K228" i="6"/>
  <c r="K203" i="6"/>
  <c r="K265" i="6"/>
  <c r="K215" i="6"/>
  <c r="K188" i="6"/>
  <c r="K296" i="6"/>
  <c r="K223" i="6"/>
  <c r="K201" i="6"/>
  <c r="K306" i="6"/>
  <c r="K274" i="6"/>
  <c r="K375" i="6"/>
  <c r="K401" i="6"/>
  <c r="K373" i="6"/>
  <c r="K433" i="6"/>
  <c r="K381" i="6"/>
  <c r="K441" i="6"/>
  <c r="K452" i="6"/>
  <c r="K513" i="6"/>
  <c r="K499" i="6"/>
  <c r="K622" i="6"/>
  <c r="K665" i="6"/>
  <c r="K662" i="6"/>
  <c r="K536" i="6"/>
  <c r="K650" i="6"/>
  <c r="K710" i="6"/>
  <c r="K604" i="6"/>
  <c r="K772" i="6"/>
  <c r="K605" i="6"/>
  <c r="K609" i="6"/>
  <c r="K742" i="6"/>
  <c r="K733" i="6"/>
  <c r="K297" i="6"/>
  <c r="K323" i="6"/>
  <c r="K332" i="6"/>
  <c r="K321" i="6"/>
  <c r="K448" i="6"/>
  <c r="K437" i="6"/>
  <c r="K460" i="6"/>
  <c r="K529" i="6"/>
  <c r="K488" i="6"/>
  <c r="K565" i="6"/>
  <c r="K542" i="6"/>
  <c r="K681" i="6"/>
  <c r="K486" i="6"/>
  <c r="K666" i="6"/>
  <c r="K731" i="6"/>
  <c r="K567" i="6"/>
  <c r="K676" i="6"/>
  <c r="K581" i="6"/>
  <c r="K647" i="6"/>
  <c r="K765" i="6"/>
  <c r="K163" i="6"/>
  <c r="K187" i="6"/>
  <c r="K194" i="6"/>
  <c r="K300" i="6"/>
  <c r="K303" i="6"/>
  <c r="K271" i="6"/>
  <c r="K363" i="6"/>
  <c r="K322" i="6"/>
  <c r="K270" i="6"/>
  <c r="K365" i="6"/>
  <c r="K428" i="6"/>
  <c r="K345" i="6"/>
  <c r="K385" i="6"/>
  <c r="K532" i="6"/>
  <c r="K461" i="6"/>
  <c r="K465" i="6"/>
  <c r="K427" i="6"/>
  <c r="K614" i="6"/>
  <c r="K634" i="6"/>
  <c r="K537" i="6"/>
  <c r="K653" i="6"/>
  <c r="K451" i="6"/>
  <c r="K590" i="6"/>
  <c r="K559" i="6"/>
  <c r="K779" i="6"/>
  <c r="K624" i="6"/>
  <c r="K719" i="6"/>
  <c r="K543" i="6"/>
  <c r="K643" i="6"/>
  <c r="K759" i="6"/>
  <c r="K299" i="6"/>
  <c r="K259" i="6"/>
  <c r="K240" i="6"/>
  <c r="K278" i="6"/>
  <c r="K304" i="6"/>
  <c r="K288" i="6"/>
  <c r="K405" i="6"/>
  <c r="K409" i="6"/>
  <c r="K533" i="6"/>
  <c r="K424" i="6"/>
  <c r="K541" i="6"/>
  <c r="K682" i="6"/>
  <c r="K610" i="6"/>
  <c r="K447" i="6"/>
  <c r="K561" i="6"/>
  <c r="K674" i="6"/>
  <c r="K648" i="6"/>
  <c r="K544" i="6"/>
  <c r="K786" i="6"/>
  <c r="K696" i="6"/>
  <c r="K552" i="6"/>
  <c r="K695" i="6"/>
  <c r="K761" i="6"/>
  <c r="K777" i="6"/>
  <c r="K744" i="6"/>
  <c r="K722" i="6"/>
  <c r="K705" i="6"/>
  <c r="K785" i="6"/>
  <c r="K770" i="6"/>
  <c r="K718" i="6"/>
  <c r="K655" i="6"/>
  <c r="K601" i="6"/>
  <c r="K584" i="6"/>
  <c r="K641" i="6"/>
  <c r="K625" i="6"/>
  <c r="K611" i="6"/>
  <c r="K580" i="6"/>
  <c r="K564" i="6"/>
  <c r="K548" i="6"/>
  <c r="K692" i="6"/>
  <c r="K698" i="6"/>
  <c r="K534" i="6"/>
  <c r="K494" i="6"/>
  <c r="K475" i="6"/>
  <c r="K455" i="6"/>
  <c r="K522" i="6"/>
  <c r="K495" i="6"/>
  <c r="K538" i="6"/>
  <c r="K511" i="6"/>
  <c r="K410" i="6"/>
  <c r="K386" i="6"/>
  <c r="K329" i="6"/>
  <c r="K419" i="6"/>
  <c r="K374" i="6"/>
  <c r="K407" i="6"/>
  <c r="K387" i="6"/>
  <c r="K342" i="6"/>
  <c r="K326" i="6"/>
  <c r="K285" i="6"/>
  <c r="K360" i="6"/>
  <c r="K317" i="6"/>
  <c r="K298" i="6"/>
  <c r="K242" i="6"/>
  <c r="K217" i="6"/>
  <c r="K189" i="6"/>
  <c r="K200" i="6"/>
  <c r="K168" i="6"/>
  <c r="K145" i="6"/>
  <c r="K100" i="6"/>
  <c r="K87" i="6"/>
  <c r="K50" i="6"/>
  <c r="K59" i="6"/>
  <c r="K55" i="6"/>
  <c r="K10" i="6"/>
  <c r="K26" i="6"/>
  <c r="K34" i="6"/>
  <c r="K5" i="6"/>
  <c r="K43" i="6"/>
  <c r="K25" i="6"/>
  <c r="K29" i="6"/>
  <c r="K9" i="6"/>
  <c r="K28" i="6"/>
  <c r="K20" i="6"/>
  <c r="K22" i="6"/>
  <c r="K38" i="6"/>
  <c r="K12" i="6"/>
  <c r="K27" i="6"/>
  <c r="K15" i="6"/>
  <c r="K39" i="6"/>
  <c r="K21" i="6"/>
  <c r="K6" i="6"/>
  <c r="K16" i="6"/>
  <c r="K36" i="6"/>
  <c r="K17" i="6"/>
  <c r="K37" i="6"/>
  <c r="K18" i="6"/>
  <c r="K8" i="6"/>
  <c r="K35" i="6"/>
  <c r="K13" i="6"/>
  <c r="K23" i="6"/>
  <c r="K19" i="6"/>
  <c r="K33" i="6"/>
  <c r="K31" i="6"/>
  <c r="K41" i="6"/>
  <c r="K7" i="6"/>
  <c r="K42" i="6"/>
  <c r="K14" i="6"/>
  <c r="K24" i="6"/>
  <c r="K11" i="6"/>
  <c r="K40" i="6"/>
  <c r="K4" i="6"/>
  <c r="K32" i="6"/>
  <c r="K30" i="6"/>
  <c r="AB4" i="6"/>
  <c r="N2" i="13"/>
  <c r="N42" i="13" s="1"/>
  <c r="D2" i="7"/>
  <c r="R4" i="6"/>
  <c r="AK76" i="6" l="1"/>
  <c r="AK96" i="6"/>
  <c r="AK118" i="6"/>
  <c r="AK188" i="6"/>
  <c r="AK180" i="6"/>
  <c r="AK238" i="6"/>
  <c r="AK181" i="6"/>
  <c r="AK65" i="6"/>
  <c r="AK95" i="6"/>
  <c r="AK107" i="6"/>
  <c r="AK77" i="6"/>
  <c r="AK119" i="6"/>
  <c r="AK164" i="6"/>
  <c r="AK221" i="6"/>
  <c r="AK256" i="6"/>
  <c r="AK46" i="6"/>
  <c r="AK51" i="6"/>
  <c r="AK110" i="6"/>
  <c r="AK124" i="6"/>
  <c r="AK132" i="6"/>
  <c r="AK167" i="6"/>
  <c r="AK278" i="6"/>
  <c r="AK60" i="6"/>
  <c r="AK67" i="6"/>
  <c r="AK71" i="6"/>
  <c r="AK108" i="6"/>
  <c r="AK125" i="6"/>
  <c r="AK104" i="6"/>
  <c r="AK158" i="6"/>
  <c r="AK184" i="6"/>
  <c r="AK251" i="6"/>
  <c r="AK301" i="6"/>
  <c r="AK225" i="6"/>
  <c r="AK203" i="6"/>
  <c r="AK233" i="6"/>
  <c r="AK361" i="6"/>
  <c r="AK279" i="6"/>
  <c r="AK324" i="6"/>
  <c r="AK372" i="6"/>
  <c r="AK385" i="6"/>
  <c r="AK416" i="6"/>
  <c r="AK417" i="6"/>
  <c r="AK439" i="6"/>
  <c r="AK421" i="6"/>
  <c r="AK543" i="6"/>
  <c r="AK599" i="6"/>
  <c r="AK643" i="6"/>
  <c r="AK521" i="6"/>
  <c r="AK514" i="6"/>
  <c r="AK636" i="6"/>
  <c r="AK699" i="6"/>
  <c r="AK576" i="6"/>
  <c r="AK675" i="6"/>
  <c r="AK622" i="6"/>
  <c r="AK721" i="6"/>
  <c r="AK765" i="6"/>
  <c r="AK712" i="6"/>
  <c r="AK669" i="6"/>
  <c r="AK728" i="6"/>
  <c r="AK313" i="6"/>
  <c r="AK328" i="6"/>
  <c r="AK285" i="6"/>
  <c r="AK384" i="6"/>
  <c r="AK418" i="6"/>
  <c r="AK351" i="6"/>
  <c r="AK443" i="6"/>
  <c r="AK438" i="6"/>
  <c r="AK520" i="6"/>
  <c r="AK491" i="6"/>
  <c r="AK500" i="6"/>
  <c r="AK572" i="6"/>
  <c r="AK692" i="6"/>
  <c r="AK600" i="6"/>
  <c r="AK641" i="6"/>
  <c r="AK457" i="6"/>
  <c r="AK607" i="6"/>
  <c r="AK587" i="6"/>
  <c r="AK570" i="6"/>
  <c r="AK772" i="6"/>
  <c r="AK713" i="6"/>
  <c r="AK769" i="6"/>
  <c r="AK716" i="6"/>
  <c r="AK193" i="6"/>
  <c r="AK239" i="6"/>
  <c r="AK194" i="6"/>
  <c r="AK182" i="6"/>
  <c r="AK212" i="6"/>
  <c r="AK205" i="6"/>
  <c r="AK287" i="6"/>
  <c r="AK305" i="6"/>
  <c r="AK290" i="6"/>
  <c r="AK330" i="6"/>
  <c r="AK340" i="6"/>
  <c r="AK403" i="6"/>
  <c r="AK399" i="6"/>
  <c r="AK415" i="6"/>
  <c r="AK524" i="6"/>
  <c r="AK519" i="6"/>
  <c r="AK455" i="6"/>
  <c r="AK464" i="6"/>
  <c r="AK441" i="6"/>
  <c r="AK623" i="6"/>
  <c r="AK671" i="6"/>
  <c r="AK605" i="6"/>
  <c r="AK462" i="6"/>
  <c r="AK628" i="6"/>
  <c r="AK533" i="6"/>
  <c r="AK766" i="6"/>
  <c r="AK780" i="6"/>
  <c r="AK618" i="6"/>
  <c r="AK745" i="6"/>
  <c r="AK785" i="6"/>
  <c r="AK250" i="6"/>
  <c r="AK262" i="6"/>
  <c r="AK255" i="6"/>
  <c r="AK345" i="6"/>
  <c r="AK264" i="6"/>
  <c r="AK381" i="6"/>
  <c r="AK329" i="6"/>
  <c r="AK371" i="6"/>
  <c r="AK352" i="6"/>
  <c r="AK383" i="6"/>
  <c r="AK440" i="6"/>
  <c r="AK459" i="6"/>
  <c r="AK483" i="6"/>
  <c r="AK556" i="6"/>
  <c r="AK581" i="6"/>
  <c r="AK637" i="6"/>
  <c r="AK552" i="6"/>
  <c r="AK612" i="6"/>
  <c r="AK701" i="6"/>
  <c r="AK608" i="6"/>
  <c r="AK683" i="6"/>
  <c r="AK753" i="6"/>
  <c r="AK646" i="6"/>
  <c r="AK700" i="6"/>
  <c r="AK776" i="6"/>
  <c r="AK574" i="6"/>
  <c r="AK673" i="6"/>
  <c r="AK715" i="6"/>
  <c r="AK763" i="6"/>
  <c r="AK726" i="6"/>
  <c r="AK783" i="6"/>
  <c r="AK767" i="6"/>
  <c r="AK732" i="6"/>
  <c r="AK707" i="6"/>
  <c r="AK778" i="6"/>
  <c r="AK735" i="6"/>
  <c r="AK689" i="6"/>
  <c r="AK661" i="6"/>
  <c r="AK562" i="6"/>
  <c r="AK538" i="6"/>
  <c r="AK586" i="6"/>
  <c r="AK561" i="6"/>
  <c r="AK654" i="6"/>
  <c r="AK506" i="6"/>
  <c r="AK478" i="6"/>
  <c r="AK454" i="6"/>
  <c r="AK513" i="6"/>
  <c r="AK481" i="6"/>
  <c r="AK529" i="6"/>
  <c r="AK433" i="6"/>
  <c r="AK362" i="6"/>
  <c r="AK400" i="6"/>
  <c r="AK409" i="6"/>
  <c r="AK393" i="6"/>
  <c r="AK338" i="6"/>
  <c r="AK322" i="6"/>
  <c r="AK293" i="6"/>
  <c r="AK289" i="6"/>
  <c r="AK265" i="6"/>
  <c r="AK211" i="6"/>
  <c r="AK276" i="6"/>
  <c r="AK214" i="6"/>
  <c r="AK210" i="6"/>
  <c r="AK219" i="6"/>
  <c r="AK144" i="6"/>
  <c r="AK174" i="6"/>
  <c r="AK142" i="6"/>
  <c r="AK154" i="6"/>
  <c r="AK130" i="6"/>
  <c r="AK123" i="6"/>
  <c r="AK105" i="6"/>
  <c r="AK69" i="6"/>
  <c r="AK52" i="6"/>
  <c r="AK57" i="6"/>
  <c r="AT65" i="6"/>
  <c r="AT88" i="6"/>
  <c r="AT103" i="6"/>
  <c r="AT112" i="6"/>
  <c r="AT110" i="6"/>
  <c r="AT144" i="6"/>
  <c r="AT177" i="6"/>
  <c r="AT210" i="6"/>
  <c r="AT337" i="6"/>
  <c r="AT44" i="6"/>
  <c r="AT45" i="6"/>
  <c r="AT62" i="6"/>
  <c r="AT86" i="6"/>
  <c r="AT146" i="6"/>
  <c r="AT160" i="6"/>
  <c r="AT152" i="6"/>
  <c r="AT151" i="6"/>
  <c r="AT214" i="6"/>
  <c r="AT56" i="6"/>
  <c r="AT67" i="6"/>
  <c r="AT126" i="6"/>
  <c r="AT185" i="6"/>
  <c r="AT165" i="6"/>
  <c r="AT205" i="6"/>
  <c r="AT223" i="6"/>
  <c r="AT52" i="6"/>
  <c r="AT72" i="6"/>
  <c r="AT111" i="6"/>
  <c r="AT123" i="6"/>
  <c r="AT155" i="6"/>
  <c r="AT244" i="6"/>
  <c r="AT266" i="6"/>
  <c r="AT189" i="6"/>
  <c r="AT236" i="6"/>
  <c r="AT176" i="6"/>
  <c r="AT271" i="6"/>
  <c r="AT226" i="6"/>
  <c r="AT295" i="6"/>
  <c r="AT365" i="6"/>
  <c r="AT242" i="6"/>
  <c r="AT361" i="6"/>
  <c r="AT359" i="6"/>
  <c r="AT386" i="6"/>
  <c r="AT347" i="6"/>
  <c r="AT465" i="6"/>
  <c r="AT473" i="6"/>
  <c r="AT456" i="6"/>
  <c r="AT492" i="6"/>
  <c r="AT669" i="6"/>
  <c r="AT539" i="6"/>
  <c r="AT572" i="6"/>
  <c r="AT606" i="6"/>
  <c r="AT529" i="6"/>
  <c r="AT789" i="6"/>
  <c r="AT777" i="6"/>
  <c r="AT655" i="6"/>
  <c r="AT570" i="6"/>
  <c r="AT781" i="6"/>
  <c r="AT747" i="6"/>
  <c r="AT358" i="6"/>
  <c r="AT338" i="6"/>
  <c r="AT309" i="6"/>
  <c r="AT364" i="6"/>
  <c r="AT396" i="6"/>
  <c r="AT422" i="6"/>
  <c r="AT525" i="6"/>
  <c r="AT453" i="6"/>
  <c r="AT505" i="6"/>
  <c r="AT541" i="6"/>
  <c r="AT629" i="6"/>
  <c r="AT527" i="6"/>
  <c r="AT620" i="6"/>
  <c r="AT680" i="6"/>
  <c r="AT588" i="6"/>
  <c r="AT684" i="6"/>
  <c r="AT545" i="6"/>
  <c r="AT603" i="6"/>
  <c r="AT758" i="6"/>
  <c r="AT678" i="6"/>
  <c r="AT579" i="6"/>
  <c r="AT725" i="6"/>
  <c r="AT714" i="6"/>
  <c r="AT784" i="6"/>
  <c r="AT172" i="6"/>
  <c r="AT255" i="6"/>
  <c r="AT258" i="6"/>
  <c r="AT231" i="6"/>
  <c r="AT287" i="6"/>
  <c r="AT319" i="6"/>
  <c r="AT369" i="6"/>
  <c r="AT373" i="6"/>
  <c r="AT379" i="6"/>
  <c r="AT339" i="6"/>
  <c r="AT411" i="6"/>
  <c r="AT428" i="6"/>
  <c r="AT384" i="6"/>
  <c r="AT521" i="6"/>
  <c r="AT457" i="6"/>
  <c r="AT481" i="6"/>
  <c r="AT574" i="6"/>
  <c r="AT648" i="6"/>
  <c r="AT689" i="6"/>
  <c r="AT549" i="6"/>
  <c r="AT688" i="6"/>
  <c r="AT581" i="6"/>
  <c r="AT638" i="6"/>
  <c r="AT553" i="6"/>
  <c r="AT713" i="6"/>
  <c r="AT698" i="6"/>
  <c r="AT773" i="6"/>
  <c r="AT697" i="6"/>
  <c r="AT702" i="6"/>
  <c r="AT733" i="6"/>
  <c r="AT284" i="6"/>
  <c r="AT202" i="6"/>
  <c r="AT288" i="6"/>
  <c r="AT310" i="6"/>
  <c r="AT283" i="6"/>
  <c r="AT317" i="6"/>
  <c r="AT391" i="6"/>
  <c r="AT408" i="6"/>
  <c r="AT348" i="6"/>
  <c r="AT424" i="6"/>
  <c r="AT417" i="6"/>
  <c r="AT540" i="6"/>
  <c r="AT445" i="6"/>
  <c r="AT398" i="6"/>
  <c r="AT467" i="6"/>
  <c r="AT609" i="6"/>
  <c r="AT641" i="6"/>
  <c r="AT573" i="6"/>
  <c r="AT624" i="6"/>
  <c r="AT677" i="6"/>
  <c r="AT642" i="6"/>
  <c r="AT511" i="6"/>
  <c r="AT590" i="6"/>
  <c r="AT759" i="6"/>
  <c r="AT778" i="6"/>
  <c r="AT663" i="6"/>
  <c r="AT578" i="6"/>
  <c r="AT761" i="6"/>
  <c r="AT720" i="6"/>
  <c r="AT751" i="6"/>
  <c r="AT719" i="6"/>
  <c r="AT703" i="6"/>
  <c r="AT753" i="6"/>
  <c r="AT721" i="6"/>
  <c r="AT779" i="6"/>
  <c r="AT756" i="6"/>
  <c r="AT654" i="6"/>
  <c r="AT631" i="6"/>
  <c r="AT615" i="6"/>
  <c r="AT562" i="6"/>
  <c r="AT587" i="6"/>
  <c r="AT543" i="6"/>
  <c r="AT679" i="6"/>
  <c r="AT515" i="6"/>
  <c r="AT486" i="6"/>
  <c r="AT459" i="6"/>
  <c r="AT438" i="6"/>
  <c r="AT507" i="6"/>
  <c r="AT482" i="6"/>
  <c r="AT535" i="6"/>
  <c r="AT434" i="6"/>
  <c r="AT414" i="6"/>
  <c r="AT397" i="6"/>
  <c r="AT335" i="6"/>
  <c r="AT307" i="6"/>
  <c r="AT297" i="6"/>
  <c r="AT372" i="6"/>
  <c r="AT340" i="6"/>
  <c r="AT246" i="6"/>
  <c r="AT270" i="6"/>
  <c r="AT234" i="6"/>
  <c r="AT196" i="6"/>
  <c r="AT224" i="6"/>
  <c r="AT183" i="6"/>
  <c r="AT159" i="6"/>
  <c r="AT168" i="6"/>
  <c r="AT147" i="6"/>
  <c r="AT106" i="6"/>
  <c r="AT114" i="6"/>
  <c r="AT107" i="6"/>
  <c r="AT75" i="6"/>
  <c r="AT64" i="6"/>
  <c r="AT70" i="6"/>
  <c r="AT50" i="6"/>
  <c r="AK47" i="6"/>
  <c r="AK59" i="6"/>
  <c r="AK93" i="6"/>
  <c r="AK101" i="6"/>
  <c r="AK172" i="6"/>
  <c r="AK185" i="6"/>
  <c r="AK299" i="6"/>
  <c r="AK252" i="6"/>
  <c r="AK50" i="6"/>
  <c r="AK58" i="6"/>
  <c r="AK86" i="6"/>
  <c r="AK135" i="6"/>
  <c r="AK137" i="6"/>
  <c r="AK173" i="6"/>
  <c r="AK230" i="6"/>
  <c r="AK218" i="6"/>
  <c r="AK55" i="6"/>
  <c r="AK74" i="6"/>
  <c r="AK116" i="6"/>
  <c r="AK90" i="6"/>
  <c r="AK192" i="6"/>
  <c r="AK197" i="6"/>
  <c r="AK215" i="6"/>
  <c r="AK64" i="6"/>
  <c r="AK81" i="6"/>
  <c r="AK91" i="6"/>
  <c r="AK109" i="6"/>
  <c r="AK141" i="6"/>
  <c r="AK113" i="6"/>
  <c r="AK160" i="6"/>
  <c r="AK196" i="6"/>
  <c r="AK222" i="6"/>
  <c r="AK157" i="6"/>
  <c r="AK282" i="6"/>
  <c r="AK235" i="6"/>
  <c r="AK332" i="6"/>
  <c r="AK312" i="6"/>
  <c r="AK297" i="6"/>
  <c r="AK363" i="6"/>
  <c r="AK376" i="6"/>
  <c r="AK391" i="6"/>
  <c r="AK432" i="6"/>
  <c r="AK507" i="6"/>
  <c r="AK476" i="6"/>
  <c r="AK425" i="6"/>
  <c r="AK564" i="6"/>
  <c r="AK619" i="6"/>
  <c r="AK655" i="6"/>
  <c r="AK540" i="6"/>
  <c r="AK539" i="6"/>
  <c r="AK651" i="6"/>
  <c r="AK702" i="6"/>
  <c r="AK597" i="6"/>
  <c r="AK550" i="6"/>
  <c r="AK630" i="6"/>
  <c r="AK725" i="6"/>
  <c r="AK573" i="6"/>
  <c r="AK761" i="6"/>
  <c r="AK724" i="6"/>
  <c r="AK747" i="6"/>
  <c r="AK317" i="6"/>
  <c r="AK349" i="6"/>
  <c r="AK316" i="6"/>
  <c r="AK390" i="6"/>
  <c r="AK435" i="6"/>
  <c r="AK380" i="6"/>
  <c r="AK431" i="6"/>
  <c r="AK448" i="6"/>
  <c r="AK456" i="6"/>
  <c r="AK503" i="6"/>
  <c r="AK437" i="6"/>
  <c r="AK577" i="6"/>
  <c r="AK509" i="6"/>
  <c r="AK617" i="6"/>
  <c r="AK648" i="6"/>
  <c r="AK544" i="6"/>
  <c r="AK624" i="6"/>
  <c r="AK593" i="6"/>
  <c r="AK590" i="6"/>
  <c r="AK784" i="6"/>
  <c r="AK737" i="6"/>
  <c r="AK773" i="6"/>
  <c r="AK738" i="6"/>
  <c r="AK204" i="6"/>
  <c r="AK195" i="6"/>
  <c r="AK270" i="6"/>
  <c r="AK227" i="6"/>
  <c r="AK237" i="6"/>
  <c r="AK236" i="6"/>
  <c r="AK302" i="6"/>
  <c r="AK320" i="6"/>
  <c r="AK309" i="6"/>
  <c r="AK364" i="6"/>
  <c r="AK347" i="6"/>
  <c r="AK314" i="6"/>
  <c r="AK350" i="6"/>
  <c r="AK423" i="6"/>
  <c r="AK535" i="6"/>
  <c r="AK532" i="6"/>
  <c r="AK460" i="6"/>
  <c r="AK484" i="6"/>
  <c r="AK505" i="6"/>
  <c r="AK631" i="6"/>
  <c r="AK676" i="6"/>
  <c r="AK609" i="6"/>
  <c r="AK482" i="6"/>
  <c r="AK667" i="6"/>
  <c r="AK582" i="6"/>
  <c r="AK653" i="6"/>
  <c r="AK788" i="6"/>
  <c r="AK626" i="6"/>
  <c r="AK756" i="6"/>
  <c r="AK748" i="6"/>
  <c r="AK259" i="6"/>
  <c r="AK186" i="6"/>
  <c r="AK187" i="6"/>
  <c r="AK245" i="6"/>
  <c r="AK269" i="6"/>
  <c r="AK315" i="6"/>
  <c r="AK342" i="6"/>
  <c r="AK379" i="6"/>
  <c r="AK356" i="6"/>
  <c r="AK451" i="6"/>
  <c r="AK471" i="6"/>
  <c r="AK515" i="6"/>
  <c r="AK487" i="6"/>
  <c r="AK567" i="6"/>
  <c r="AK615" i="6"/>
  <c r="AK645" i="6"/>
  <c r="AK568" i="6"/>
  <c r="AK616" i="6"/>
  <c r="AK486" i="6"/>
  <c r="AK652" i="6"/>
  <c r="AK709" i="6"/>
  <c r="AK757" i="6"/>
  <c r="AK650" i="6"/>
  <c r="AK717" i="6"/>
  <c r="AK781" i="6"/>
  <c r="AK674" i="6"/>
  <c r="AK696" i="6"/>
  <c r="AK787" i="6"/>
  <c r="AK751" i="6"/>
  <c r="AK719" i="6"/>
  <c r="AK779" i="6"/>
  <c r="AK759" i="6"/>
  <c r="AK731" i="6"/>
  <c r="AK685" i="6"/>
  <c r="AK774" i="6"/>
  <c r="AK710" i="6"/>
  <c r="AK682" i="6"/>
  <c r="AK598" i="6"/>
  <c r="AK554" i="6"/>
  <c r="AK537" i="6"/>
  <c r="AK583" i="6"/>
  <c r="AK553" i="6"/>
  <c r="AK530" i="6"/>
  <c r="AK497" i="6"/>
  <c r="AK474" i="6"/>
  <c r="AK449" i="6"/>
  <c r="AK510" i="6"/>
  <c r="AK470" i="6"/>
  <c r="AK526" i="6"/>
  <c r="AK404" i="6"/>
  <c r="AK327" i="6"/>
  <c r="AK396" i="6"/>
  <c r="AK406" i="6"/>
  <c r="AK389" i="6"/>
  <c r="AK335" i="6"/>
  <c r="AK311" i="6"/>
  <c r="AK319" i="6"/>
  <c r="AK280" i="6"/>
  <c r="AK261" i="6"/>
  <c r="AK206" i="6"/>
  <c r="AK268" i="6"/>
  <c r="AK253" i="6"/>
  <c r="AK199" i="6"/>
  <c r="AK178" i="6"/>
  <c r="AK126" i="6"/>
  <c r="AK171" i="6"/>
  <c r="AK127" i="6"/>
  <c r="AK152" i="6"/>
  <c r="AK114" i="6"/>
  <c r="AK139" i="6"/>
  <c r="AK97" i="6"/>
  <c r="AK70" i="6"/>
  <c r="AK49" i="6"/>
  <c r="AK56" i="6"/>
  <c r="AT51" i="6"/>
  <c r="AT101" i="6"/>
  <c r="AT76" i="6"/>
  <c r="AT129" i="6"/>
  <c r="AT113" i="6"/>
  <c r="AT156" i="6"/>
  <c r="AT121" i="6"/>
  <c r="AT311" i="6"/>
  <c r="AT350" i="6"/>
  <c r="AT69" i="6"/>
  <c r="AT47" i="6"/>
  <c r="AT66" i="6"/>
  <c r="AT96" i="6"/>
  <c r="AT139" i="6"/>
  <c r="AT190" i="6"/>
  <c r="AT170" i="6"/>
  <c r="AT171" i="6"/>
  <c r="AT212" i="6"/>
  <c r="AT58" i="6"/>
  <c r="AT85" i="6"/>
  <c r="AT116" i="6"/>
  <c r="AT154" i="6"/>
  <c r="AT186" i="6"/>
  <c r="AT225" i="6"/>
  <c r="AT256" i="6"/>
  <c r="AT68" i="6"/>
  <c r="AT82" i="6"/>
  <c r="AT134" i="6"/>
  <c r="AT150" i="6"/>
  <c r="AT140" i="6"/>
  <c r="AT259" i="6"/>
  <c r="AT222" i="6"/>
  <c r="AT197" i="6"/>
  <c r="AT198" i="6"/>
  <c r="AT279" i="6"/>
  <c r="AT291" i="6"/>
  <c r="AT243" i="6"/>
  <c r="AT299" i="6"/>
  <c r="AT257" i="6"/>
  <c r="AT315" i="6"/>
  <c r="AT377" i="6"/>
  <c r="AT378" i="6"/>
  <c r="AT425" i="6"/>
  <c r="AT419" i="6"/>
  <c r="AT528" i="6"/>
  <c r="AT496" i="6"/>
  <c r="AT460" i="6"/>
  <c r="AT513" i="6"/>
  <c r="AT672" i="6"/>
  <c r="AT565" i="6"/>
  <c r="AT576" i="6"/>
  <c r="AT630" i="6"/>
  <c r="AT569" i="6"/>
  <c r="AT583" i="6"/>
  <c r="AT786" i="6"/>
  <c r="AT675" i="6"/>
  <c r="AT584" i="6"/>
  <c r="AT712" i="6"/>
  <c r="AT737" i="6"/>
  <c r="AT269" i="6"/>
  <c r="AT401" i="6"/>
  <c r="AT343" i="6"/>
  <c r="AT354" i="6"/>
  <c r="AT382" i="6"/>
  <c r="AT484" i="6"/>
  <c r="AT469" i="6"/>
  <c r="AT472" i="6"/>
  <c r="AT426" i="6"/>
  <c r="AT568" i="6"/>
  <c r="AT637" i="6"/>
  <c r="AT534" i="6"/>
  <c r="AT628" i="6"/>
  <c r="AT494" i="6"/>
  <c r="AT618" i="6"/>
  <c r="AT695" i="6"/>
  <c r="AT613" i="6"/>
  <c r="AT686" i="6"/>
  <c r="AT607" i="6"/>
  <c r="AT743" i="6"/>
  <c r="AT582" i="6"/>
  <c r="AT575" i="6"/>
  <c r="AT726" i="6"/>
  <c r="AT744" i="6"/>
  <c r="AT184" i="6"/>
  <c r="AT209" i="6"/>
  <c r="AT272" i="6"/>
  <c r="AT260" i="6"/>
  <c r="AT192" i="6"/>
  <c r="AT322" i="6"/>
  <c r="AT289" i="6"/>
  <c r="AT346" i="6"/>
  <c r="AT385" i="6"/>
  <c r="AT370" i="6"/>
  <c r="AT440" i="6"/>
  <c r="AT423" i="6"/>
  <c r="AT437" i="6"/>
  <c r="AT406" i="6"/>
  <c r="AT415" i="6"/>
  <c r="AT501" i="6"/>
  <c r="AT585" i="6"/>
  <c r="AT653" i="6"/>
  <c r="AT693" i="6"/>
  <c r="AT614" i="6"/>
  <c r="AT458" i="6"/>
  <c r="AT601" i="6"/>
  <c r="AT646" i="6"/>
  <c r="AT602" i="6"/>
  <c r="AT734" i="6"/>
  <c r="AT710" i="6"/>
  <c r="AT782" i="6"/>
  <c r="AT722" i="6"/>
  <c r="AT704" i="6"/>
  <c r="AT240" i="6"/>
  <c r="AT228" i="6"/>
  <c r="AT213" i="6"/>
  <c r="AT293" i="6"/>
  <c r="AT342" i="6"/>
  <c r="AT302" i="6"/>
  <c r="AT362" i="6"/>
  <c r="AT395" i="6"/>
  <c r="AT433" i="6"/>
  <c r="AT333" i="6"/>
  <c r="AT325" i="6"/>
  <c r="AT431" i="6"/>
  <c r="AT390" i="6"/>
  <c r="AT509" i="6"/>
  <c r="AT418" i="6"/>
  <c r="AT552" i="6"/>
  <c r="AT617" i="6"/>
  <c r="AT699" i="6"/>
  <c r="AT577" i="6"/>
  <c r="AT632" i="6"/>
  <c r="AT548" i="6"/>
  <c r="AT660" i="6"/>
  <c r="AT522" i="6"/>
  <c r="AT649" i="6"/>
  <c r="AT711" i="6"/>
  <c r="AT550" i="6"/>
  <c r="AT754" i="6"/>
  <c r="AT701" i="6"/>
  <c r="AT760" i="6"/>
  <c r="AT732" i="6"/>
  <c r="AT748" i="6"/>
  <c r="AT716" i="6"/>
  <c r="AT682" i="6"/>
  <c r="AT749" i="6"/>
  <c r="AT717" i="6"/>
  <c r="AT775" i="6"/>
  <c r="AT735" i="6"/>
  <c r="AT643" i="6"/>
  <c r="AT627" i="6"/>
  <c r="AT611" i="6"/>
  <c r="AT554" i="6"/>
  <c r="AT567" i="6"/>
  <c r="AT531" i="6"/>
  <c r="AT667" i="6"/>
  <c r="AT503" i="6"/>
  <c r="AT479" i="6"/>
  <c r="AT455" i="6"/>
  <c r="AT435" i="6"/>
  <c r="AT502" i="6"/>
  <c r="AT471" i="6"/>
  <c r="AT530" i="6"/>
  <c r="AT421" i="6"/>
  <c r="AT410" i="6"/>
  <c r="AT393" i="6"/>
  <c r="AT331" i="6"/>
  <c r="AT301" i="6"/>
  <c r="AT285" i="6"/>
  <c r="AT360" i="6"/>
  <c r="AT274" i="6"/>
  <c r="AT282" i="6"/>
  <c r="AT265" i="6"/>
  <c r="AT237" i="6"/>
  <c r="AT233" i="6"/>
  <c r="AT211" i="6"/>
  <c r="AT179" i="6"/>
  <c r="AT135" i="6"/>
  <c r="AT167" i="6"/>
  <c r="AT136" i="6"/>
  <c r="AT97" i="6"/>
  <c r="AT131" i="6"/>
  <c r="AT105" i="6"/>
  <c r="AT46" i="6"/>
  <c r="AT59" i="6"/>
  <c r="AT63" i="6"/>
  <c r="AK54" i="6"/>
  <c r="AK75" i="6"/>
  <c r="AK129" i="6"/>
  <c r="AK133" i="6"/>
  <c r="AK151" i="6"/>
  <c r="AK122" i="6"/>
  <c r="AK226" i="6"/>
  <c r="AK373" i="6"/>
  <c r="AK63" i="6"/>
  <c r="AK83" i="6"/>
  <c r="AK94" i="6"/>
  <c r="AK102" i="6"/>
  <c r="AK177" i="6"/>
  <c r="AK134" i="6"/>
  <c r="AK200" i="6"/>
  <c r="AK274" i="6"/>
  <c r="AK68" i="6"/>
  <c r="AK84" i="6"/>
  <c r="AK121" i="6"/>
  <c r="AK103" i="6"/>
  <c r="AK165" i="6"/>
  <c r="AK220" i="6"/>
  <c r="AK179" i="6"/>
  <c r="AK72" i="6"/>
  <c r="AK92" i="6"/>
  <c r="AK100" i="6"/>
  <c r="AK153" i="6"/>
  <c r="AK145" i="6"/>
  <c r="AK150" i="6"/>
  <c r="AK168" i="6"/>
  <c r="AK112" i="6"/>
  <c r="AK190" i="6"/>
  <c r="AK208" i="6"/>
  <c r="AK310" i="6"/>
  <c r="AK175" i="6"/>
  <c r="AK336" i="6"/>
  <c r="AK337" i="6"/>
  <c r="AK348" i="6"/>
  <c r="AK436" i="6"/>
  <c r="AK339" i="6"/>
  <c r="AK427" i="6"/>
  <c r="AK445" i="6"/>
  <c r="AK420" i="6"/>
  <c r="AK492" i="6"/>
  <c r="AK429" i="6"/>
  <c r="AK588" i="6"/>
  <c r="AK627" i="6"/>
  <c r="AK660" i="6"/>
  <c r="AK679" i="6"/>
  <c r="AK555" i="6"/>
  <c r="AK680" i="6"/>
  <c r="AK466" i="6"/>
  <c r="AK604" i="6"/>
  <c r="AK557" i="6"/>
  <c r="AK678" i="6"/>
  <c r="AK729" i="6"/>
  <c r="AK658" i="6"/>
  <c r="AK610" i="6"/>
  <c r="AK741" i="6"/>
  <c r="AK723" i="6"/>
  <c r="AK244" i="6"/>
  <c r="AK277" i="6"/>
  <c r="AK344" i="6"/>
  <c r="AK394" i="6"/>
  <c r="AK377" i="6"/>
  <c r="AK395" i="6"/>
  <c r="AK468" i="6"/>
  <c r="AK452" i="6"/>
  <c r="AK475" i="6"/>
  <c r="AK378" i="6"/>
  <c r="AK477" i="6"/>
  <c r="AK584" i="6"/>
  <c r="AK575" i="6"/>
  <c r="AK625" i="6"/>
  <c r="AK656" i="6"/>
  <c r="AK560" i="6"/>
  <c r="AK640" i="6"/>
  <c r="AK659" i="6"/>
  <c r="AK718" i="6"/>
  <c r="AK614" i="6"/>
  <c r="AK789" i="6"/>
  <c r="AK727" i="6"/>
  <c r="AK161" i="6"/>
  <c r="AK217" i="6"/>
  <c r="AK201" i="6"/>
  <c r="AK271" i="6"/>
  <c r="AK234" i="6"/>
  <c r="AK283" i="6"/>
  <c r="AK242" i="6"/>
  <c r="AK307" i="6"/>
  <c r="AK303" i="6"/>
  <c r="AK333" i="6"/>
  <c r="AK411" i="6"/>
  <c r="AK367" i="6"/>
  <c r="AK343" i="6"/>
  <c r="AK358" i="6"/>
  <c r="AK413" i="6"/>
  <c r="AK472" i="6"/>
  <c r="AK375" i="6"/>
  <c r="AK479" i="6"/>
  <c r="AK488" i="6"/>
  <c r="AK548" i="6"/>
  <c r="AK639" i="6"/>
  <c r="AK684" i="6"/>
  <c r="AK611" i="6"/>
  <c r="AK547" i="6"/>
  <c r="AK698" i="6"/>
  <c r="AK697" i="6"/>
  <c r="AK705" i="6"/>
  <c r="AK549" i="6"/>
  <c r="AK634" i="6"/>
  <c r="AK686" i="6"/>
  <c r="AK736" i="6"/>
  <c r="AK294" i="6"/>
  <c r="AK207" i="6"/>
  <c r="AK263" i="6"/>
  <c r="AK291" i="6"/>
  <c r="AK304" i="6"/>
  <c r="AK325" i="6"/>
  <c r="AK359" i="6"/>
  <c r="AK407" i="6"/>
  <c r="AK387" i="6"/>
  <c r="AK512" i="6"/>
  <c r="AK508" i="6"/>
  <c r="AK447" i="6"/>
  <c r="AK498" i="6"/>
  <c r="AK596" i="6"/>
  <c r="AK621" i="6"/>
  <c r="AK647" i="6"/>
  <c r="AK571" i="6"/>
  <c r="AK632" i="6"/>
  <c r="AK528" i="6"/>
  <c r="AK594" i="6"/>
  <c r="AK730" i="6"/>
  <c r="AK578" i="6"/>
  <c r="AK691" i="6"/>
  <c r="AK750" i="6"/>
  <c r="AK558" i="6"/>
  <c r="AK714" i="6"/>
  <c r="AK734" i="6"/>
  <c r="AK703" i="6"/>
  <c r="AK743" i="6"/>
  <c r="AK711" i="6"/>
  <c r="AK775" i="6"/>
  <c r="AK754" i="6"/>
  <c r="AK722" i="6"/>
  <c r="AK786" i="6"/>
  <c r="AK770" i="6"/>
  <c r="AK706" i="6"/>
  <c r="AK681" i="6"/>
  <c r="AK589" i="6"/>
  <c r="AK546" i="6"/>
  <c r="AK518" i="6"/>
  <c r="AK579" i="6"/>
  <c r="AK545" i="6"/>
  <c r="AK534" i="6"/>
  <c r="AK494" i="6"/>
  <c r="AK465" i="6"/>
  <c r="AK434" i="6"/>
  <c r="AK501" i="6"/>
  <c r="AK461" i="6"/>
  <c r="AK517" i="6"/>
  <c r="AK386" i="6"/>
  <c r="AK412" i="6"/>
  <c r="AK392" i="6"/>
  <c r="AK405" i="6"/>
  <c r="AK354" i="6"/>
  <c r="AK334" i="6"/>
  <c r="AK300" i="6"/>
  <c r="AK308" i="6"/>
  <c r="AK273" i="6"/>
  <c r="AK241" i="6"/>
  <c r="AK292" i="6"/>
  <c r="AK257" i="6"/>
  <c r="AK232" i="6"/>
  <c r="AK229" i="6"/>
  <c r="AK202" i="6"/>
  <c r="AK146" i="6"/>
  <c r="AK147" i="6"/>
  <c r="AK156" i="6"/>
  <c r="AK143" i="6"/>
  <c r="AK131" i="6"/>
  <c r="AK136" i="6"/>
  <c r="AK78" i="6"/>
  <c r="AK62" i="6"/>
  <c r="AK48" i="6"/>
  <c r="AK45" i="6"/>
  <c r="AT73" i="6"/>
  <c r="AT130" i="6"/>
  <c r="AT83" i="6"/>
  <c r="AT164" i="6"/>
  <c r="AT118" i="6"/>
  <c r="AT166" i="6"/>
  <c r="AT201" i="6"/>
  <c r="AT263" i="6"/>
  <c r="AT55" i="6"/>
  <c r="AT74" i="6"/>
  <c r="AT53" i="6"/>
  <c r="AT100" i="6"/>
  <c r="AT138" i="6"/>
  <c r="AT158" i="6"/>
  <c r="AT148" i="6"/>
  <c r="AT182" i="6"/>
  <c r="AT180" i="6"/>
  <c r="AT248" i="6"/>
  <c r="AT79" i="6"/>
  <c r="AT98" i="6"/>
  <c r="AT119" i="6"/>
  <c r="AT117" i="6"/>
  <c r="AT162" i="6"/>
  <c r="AT206" i="6"/>
  <c r="AT296" i="6"/>
  <c r="AT84" i="6"/>
  <c r="AT102" i="6"/>
  <c r="AT93" i="6"/>
  <c r="AT174" i="6"/>
  <c r="AT145" i="6"/>
  <c r="AT327" i="6"/>
  <c r="AT181" i="6"/>
  <c r="AT217" i="6"/>
  <c r="AT208" i="6"/>
  <c r="AT238" i="6"/>
  <c r="AT300" i="6"/>
  <c r="AT251" i="6"/>
  <c r="AT321" i="6"/>
  <c r="AT292" i="6"/>
  <c r="AT345" i="6"/>
  <c r="AT249" i="6"/>
  <c r="AT381" i="6"/>
  <c r="AT392" i="6"/>
  <c r="AT429" i="6"/>
  <c r="AT536" i="6"/>
  <c r="AT508" i="6"/>
  <c r="AT476" i="6"/>
  <c r="AT560" i="6"/>
  <c r="AT696" i="6"/>
  <c r="AT586" i="6"/>
  <c r="AT597" i="6"/>
  <c r="AT447" i="6"/>
  <c r="AT665" i="6"/>
  <c r="AT706" i="6"/>
  <c r="AT547" i="6"/>
  <c r="AT683" i="6"/>
  <c r="AT674" i="6"/>
  <c r="AT752" i="6"/>
  <c r="AT286" i="6"/>
  <c r="AT313" i="6"/>
  <c r="AT404" i="6"/>
  <c r="AT351" i="6"/>
  <c r="AT368" i="6"/>
  <c r="AT420" i="6"/>
  <c r="AT488" i="6"/>
  <c r="AT524" i="6"/>
  <c r="AT477" i="6"/>
  <c r="AT430" i="6"/>
  <c r="AT593" i="6"/>
  <c r="AT645" i="6"/>
  <c r="AT610" i="6"/>
  <c r="AT636" i="6"/>
  <c r="AT532" i="6"/>
  <c r="AT634" i="6"/>
  <c r="AT463" i="6"/>
  <c r="AT657" i="6"/>
  <c r="AT738" i="6"/>
  <c r="AT647" i="6"/>
  <c r="AT774" i="6"/>
  <c r="AT650" i="6"/>
  <c r="AT659" i="6"/>
  <c r="AT785" i="6"/>
  <c r="AT772" i="6"/>
  <c r="AT235" i="6"/>
  <c r="AT241" i="6"/>
  <c r="AT280" i="6"/>
  <c r="AT232" i="6"/>
  <c r="AT216" i="6"/>
  <c r="AT330" i="6"/>
  <c r="AT290" i="6"/>
  <c r="AT326" i="6"/>
  <c r="AT416" i="6"/>
  <c r="AT336" i="6"/>
  <c r="AT363" i="6"/>
  <c r="AT464" i="6"/>
  <c r="AT468" i="6"/>
  <c r="AT448" i="6"/>
  <c r="AT446" i="6"/>
  <c r="AT499" i="6"/>
  <c r="AT589" i="6"/>
  <c r="AT656" i="6"/>
  <c r="AT707" i="6"/>
  <c r="AT652" i="6"/>
  <c r="AT510" i="6"/>
  <c r="AT608" i="6"/>
  <c r="AT691" i="6"/>
  <c r="AT673" i="6"/>
  <c r="AT571" i="6"/>
  <c r="AT730" i="6"/>
  <c r="AT594" i="6"/>
  <c r="AT729" i="6"/>
  <c r="AT755" i="6"/>
  <c r="AT268" i="6"/>
  <c r="AT239" i="6"/>
  <c r="AT275" i="6"/>
  <c r="AT318" i="6"/>
  <c r="AT374" i="6"/>
  <c r="AT305" i="6"/>
  <c r="AT371" i="6"/>
  <c r="AT399" i="6"/>
  <c r="AT324" i="6"/>
  <c r="AT388" i="6"/>
  <c r="AT352" i="6"/>
  <c r="AT485" i="6"/>
  <c r="AT439" i="6"/>
  <c r="AT533" i="6"/>
  <c r="AT489" i="6"/>
  <c r="AT598" i="6"/>
  <c r="AT625" i="6"/>
  <c r="AT474" i="6"/>
  <c r="AT592" i="6"/>
  <c r="AT640" i="6"/>
  <c r="AT564" i="6"/>
  <c r="AT692" i="6"/>
  <c r="AT542" i="6"/>
  <c r="AT596" i="6"/>
  <c r="AT766" i="6"/>
  <c r="AT580" i="6"/>
  <c r="AT757" i="6"/>
  <c r="AT727" i="6"/>
  <c r="AT768" i="6"/>
  <c r="AT715" i="6"/>
  <c r="AT740" i="6"/>
  <c r="AT708" i="6"/>
  <c r="AT767" i="6"/>
  <c r="AT736" i="6"/>
  <c r="AT787" i="6"/>
  <c r="AT769" i="6"/>
  <c r="AT724" i="6"/>
  <c r="AT639" i="6"/>
  <c r="AT623" i="6"/>
  <c r="AT595" i="6"/>
  <c r="AT546" i="6"/>
  <c r="AT559" i="6"/>
  <c r="AT526" i="6"/>
  <c r="AT651" i="6"/>
  <c r="AT498" i="6"/>
  <c r="AT475" i="6"/>
  <c r="AT450" i="6"/>
  <c r="AT519" i="6"/>
  <c r="AT495" i="6"/>
  <c r="AT462" i="6"/>
  <c r="AT523" i="6"/>
  <c r="AT402" i="6"/>
  <c r="AT407" i="6"/>
  <c r="AT389" i="6"/>
  <c r="AT323" i="6"/>
  <c r="AT294" i="6"/>
  <c r="AT312" i="6"/>
  <c r="AT356" i="6"/>
  <c r="AT220" i="6"/>
  <c r="AT281" i="6"/>
  <c r="AT261" i="6"/>
  <c r="AT207" i="6"/>
  <c r="AT230" i="6"/>
  <c r="AT200" i="6"/>
  <c r="AT191" i="6"/>
  <c r="AT163" i="6"/>
  <c r="AT128" i="6"/>
  <c r="AT133" i="6"/>
  <c r="AT120" i="6"/>
  <c r="AT99" i="6"/>
  <c r="AT90" i="6"/>
  <c r="AT91" i="6"/>
  <c r="AT80" i="6"/>
  <c r="AT49" i="6"/>
  <c r="AK66" i="6"/>
  <c r="AK85" i="6"/>
  <c r="AK115" i="6"/>
  <c r="AK176" i="6"/>
  <c r="AK166" i="6"/>
  <c r="AK213" i="6"/>
  <c r="AK275" i="6"/>
  <c r="AK80" i="6"/>
  <c r="AK87" i="6"/>
  <c r="AK89" i="6"/>
  <c r="AK149" i="6"/>
  <c r="AK111" i="6"/>
  <c r="AK138" i="6"/>
  <c r="AK216" i="6"/>
  <c r="AK224" i="6"/>
  <c r="AK357" i="6"/>
  <c r="AK79" i="6"/>
  <c r="AK99" i="6"/>
  <c r="AK73" i="6"/>
  <c r="AK117" i="6"/>
  <c r="AK169" i="6"/>
  <c r="AK231" i="6"/>
  <c r="AK260" i="6"/>
  <c r="AK61" i="6"/>
  <c r="AK88" i="6"/>
  <c r="AK98" i="6"/>
  <c r="AK163" i="6"/>
  <c r="AK159" i="6"/>
  <c r="AK162" i="6"/>
  <c r="AK170" i="6"/>
  <c r="AK209" i="6"/>
  <c r="AK247" i="6"/>
  <c r="AK246" i="6"/>
  <c r="AK267" i="6"/>
  <c r="AK266" i="6"/>
  <c r="AK341" i="6"/>
  <c r="AK353" i="6"/>
  <c r="AK306" i="6"/>
  <c r="AK368" i="6"/>
  <c r="AK374" i="6"/>
  <c r="AK444" i="6"/>
  <c r="AK511" i="6"/>
  <c r="AK430" i="6"/>
  <c r="AK504" i="6"/>
  <c r="AK502" i="6"/>
  <c r="AK591" i="6"/>
  <c r="AK635" i="6"/>
  <c r="AK453" i="6"/>
  <c r="AK450" i="6"/>
  <c r="AK620" i="6"/>
  <c r="AK688" i="6"/>
  <c r="AK490" i="6"/>
  <c r="AK668" i="6"/>
  <c r="AK595" i="6"/>
  <c r="AK695" i="6"/>
  <c r="AK760" i="6"/>
  <c r="AK666" i="6"/>
  <c r="AK649" i="6"/>
  <c r="AK746" i="6"/>
  <c r="AK771" i="6"/>
  <c r="AK286" i="6"/>
  <c r="AK281" i="6"/>
  <c r="AK360" i="6"/>
  <c r="AK398" i="6"/>
  <c r="AK402" i="6"/>
  <c r="AK410" i="6"/>
  <c r="AK536" i="6"/>
  <c r="AK496" i="6"/>
  <c r="AK480" i="6"/>
  <c r="AK422" i="6"/>
  <c r="AK551" i="6"/>
  <c r="AK613" i="6"/>
  <c r="AK580" i="6"/>
  <c r="AK633" i="6"/>
  <c r="AK687" i="6"/>
  <c r="AK592" i="6"/>
  <c r="AK527" i="6"/>
  <c r="AK566" i="6"/>
  <c r="AK749" i="6"/>
  <c r="AK665" i="6"/>
  <c r="AK733" i="6"/>
  <c r="AK758" i="6"/>
  <c r="AK189" i="6"/>
  <c r="AK191" i="6"/>
  <c r="AK183" i="6"/>
  <c r="AK295" i="6"/>
  <c r="AK258" i="6"/>
  <c r="AK298" i="6"/>
  <c r="AK248" i="6"/>
  <c r="AK326" i="6"/>
  <c r="AK369" i="6"/>
  <c r="AK323" i="6"/>
  <c r="AK419" i="6"/>
  <c r="AK382" i="6"/>
  <c r="AK355" i="6"/>
  <c r="AK408" i="6"/>
  <c r="AK467" i="6"/>
  <c r="AK495" i="6"/>
  <c r="AK414" i="6"/>
  <c r="AK516" i="6"/>
  <c r="AK499" i="6"/>
  <c r="AK559" i="6"/>
  <c r="AK663" i="6"/>
  <c r="AK473" i="6"/>
  <c r="AK672" i="6"/>
  <c r="AK563" i="6"/>
  <c r="AK493" i="6"/>
  <c r="AK708" i="6"/>
  <c r="AK744" i="6"/>
  <c r="AK606" i="6"/>
  <c r="AK657" i="6"/>
  <c r="AK694" i="6"/>
  <c r="AK755" i="6"/>
  <c r="AK254" i="6"/>
  <c r="AK243" i="6"/>
  <c r="AK318" i="6"/>
  <c r="AK321" i="6"/>
  <c r="AK365" i="6"/>
  <c r="AK426" i="6"/>
  <c r="AK366" i="6"/>
  <c r="AK424" i="6"/>
  <c r="AK428" i="6"/>
  <c r="AK523" i="6"/>
  <c r="AK531" i="6"/>
  <c r="AK463" i="6"/>
  <c r="AK542" i="6"/>
  <c r="AK469" i="6"/>
  <c r="AK629" i="6"/>
  <c r="AK664" i="6"/>
  <c r="AK603" i="6"/>
  <c r="AK644" i="6"/>
  <c r="AK601" i="6"/>
  <c r="AK662" i="6"/>
  <c r="AK740" i="6"/>
  <c r="AK642" i="6"/>
  <c r="AK693" i="6"/>
  <c r="AK762" i="6"/>
  <c r="AK565" i="6"/>
  <c r="AK638" i="6"/>
  <c r="AK777" i="6"/>
  <c r="AK764" i="6"/>
  <c r="AK739" i="6"/>
  <c r="AK704" i="6"/>
  <c r="AK768" i="6"/>
  <c r="AK752" i="6"/>
  <c r="AK720" i="6"/>
  <c r="AK782" i="6"/>
  <c r="AK742" i="6"/>
  <c r="AK690" i="6"/>
  <c r="AK677" i="6"/>
  <c r="AK585" i="6"/>
  <c r="AK541" i="6"/>
  <c r="AK602" i="6"/>
  <c r="AK569" i="6"/>
  <c r="AK670" i="6"/>
  <c r="AK525" i="6"/>
  <c r="AK485" i="6"/>
  <c r="AK458" i="6"/>
  <c r="AK522" i="6"/>
  <c r="AK489" i="6"/>
  <c r="AK446" i="6"/>
  <c r="AK442" i="6"/>
  <c r="AK370" i="6"/>
  <c r="AK401" i="6"/>
  <c r="AK388" i="6"/>
  <c r="AK397" i="6"/>
  <c r="AK346" i="6"/>
  <c r="AK331" i="6"/>
  <c r="AK296" i="6"/>
  <c r="AK284" i="6"/>
  <c r="AK272" i="6"/>
  <c r="AK240" i="6"/>
  <c r="AK288" i="6"/>
  <c r="AK249" i="6"/>
  <c r="AK223" i="6"/>
  <c r="AK228" i="6"/>
  <c r="AK198" i="6"/>
  <c r="AK120" i="6"/>
  <c r="AK148" i="6"/>
  <c r="AK155" i="6"/>
  <c r="AK140" i="6"/>
  <c r="AK128" i="6"/>
  <c r="AK106" i="6"/>
  <c r="AK82" i="6"/>
  <c r="AK53" i="6"/>
  <c r="AK44" i="6"/>
  <c r="AT48" i="6"/>
  <c r="AT57" i="6"/>
  <c r="AT142" i="6"/>
  <c r="AT122" i="6"/>
  <c r="AT169" i="6"/>
  <c r="AT124" i="6"/>
  <c r="AT132" i="6"/>
  <c r="AT218" i="6"/>
  <c r="AT304" i="6"/>
  <c r="AT61" i="6"/>
  <c r="AT77" i="6"/>
  <c r="AT89" i="6"/>
  <c r="AT104" i="6"/>
  <c r="AT127" i="6"/>
  <c r="AT161" i="6"/>
  <c r="AT143" i="6"/>
  <c r="AT193" i="6"/>
  <c r="AT194" i="6"/>
  <c r="AT204" i="6"/>
  <c r="AT92" i="6"/>
  <c r="AT94" i="6"/>
  <c r="AT141" i="6"/>
  <c r="AT153" i="6"/>
  <c r="AT173" i="6"/>
  <c r="AT219" i="6"/>
  <c r="AT60" i="6"/>
  <c r="AT81" i="6"/>
  <c r="AT108" i="6"/>
  <c r="AT109" i="6"/>
  <c r="AT178" i="6"/>
  <c r="AT149" i="6"/>
  <c r="AT366" i="6"/>
  <c r="AT188" i="6"/>
  <c r="AT221" i="6"/>
  <c r="AT303" i="6"/>
  <c r="AT267" i="6"/>
  <c r="AT195" i="6"/>
  <c r="AT264" i="6"/>
  <c r="AT349" i="6"/>
  <c r="AT314" i="6"/>
  <c r="AT357" i="6"/>
  <c r="AT262" i="6"/>
  <c r="AT427" i="6"/>
  <c r="AT441" i="6"/>
  <c r="AT449" i="6"/>
  <c r="AT394" i="6"/>
  <c r="AT520" i="6"/>
  <c r="AT480" i="6"/>
  <c r="AT664" i="6"/>
  <c r="AT470" i="6"/>
  <c r="AT685" i="6"/>
  <c r="AT604" i="6"/>
  <c r="AT483" i="6"/>
  <c r="AT741" i="6"/>
  <c r="AT742" i="6"/>
  <c r="AT566" i="6"/>
  <c r="AT709" i="6"/>
  <c r="AT723" i="6"/>
  <c r="AT776" i="6"/>
  <c r="AT254" i="6"/>
  <c r="AT316" i="6"/>
  <c r="AT432" i="6"/>
  <c r="AT355" i="6"/>
  <c r="AT383" i="6"/>
  <c r="AT375" i="6"/>
  <c r="AT500" i="6"/>
  <c r="AT413" i="6"/>
  <c r="AT493" i="6"/>
  <c r="AT436" i="6"/>
  <c r="AT621" i="6"/>
  <c r="AT454" i="6"/>
  <c r="AT612" i="6"/>
  <c r="AT644" i="6"/>
  <c r="AT556" i="6"/>
  <c r="AT676" i="6"/>
  <c r="AT506" i="6"/>
  <c r="AT558" i="6"/>
  <c r="AT745" i="6"/>
  <c r="AT662" i="6"/>
  <c r="AT563" i="6"/>
  <c r="AT718" i="6"/>
  <c r="AT671" i="6"/>
  <c r="AT762" i="6"/>
  <c r="AT780" i="6"/>
  <c r="AT247" i="6"/>
  <c r="AT252" i="6"/>
  <c r="AT199" i="6"/>
  <c r="AT253" i="6"/>
  <c r="AT277" i="6"/>
  <c r="AT353" i="6"/>
  <c r="AT341" i="6"/>
  <c r="AT367" i="6"/>
  <c r="AT332" i="6"/>
  <c r="AT400" i="6"/>
  <c r="AT380" i="6"/>
  <c r="AT537" i="6"/>
  <c r="AT512" i="6"/>
  <c r="AT452" i="6"/>
  <c r="AT461" i="6"/>
  <c r="AT544" i="6"/>
  <c r="AT605" i="6"/>
  <c r="AT681" i="6"/>
  <c r="AT451" i="6"/>
  <c r="AT661" i="6"/>
  <c r="AT516" i="6"/>
  <c r="AT622" i="6"/>
  <c r="AT487" i="6"/>
  <c r="AT555" i="6"/>
  <c r="AT690" i="6"/>
  <c r="AT739" i="6"/>
  <c r="AT666" i="6"/>
  <c r="AT750" i="6"/>
  <c r="AT700" i="6"/>
  <c r="AT276" i="6"/>
  <c r="AT245" i="6"/>
  <c r="AT229" i="6"/>
  <c r="AT308" i="6"/>
  <c r="AT273" i="6"/>
  <c r="AT329" i="6"/>
  <c r="AT387" i="6"/>
  <c r="AT403" i="6"/>
  <c r="AT334" i="6"/>
  <c r="AT412" i="6"/>
  <c r="AT409" i="6"/>
  <c r="AT497" i="6"/>
  <c r="AT444" i="6"/>
  <c r="AT517" i="6"/>
  <c r="AT504" i="6"/>
  <c r="AT600" i="6"/>
  <c r="AT633" i="6"/>
  <c r="AT557" i="6"/>
  <c r="AT616" i="6"/>
  <c r="AT668" i="6"/>
  <c r="AT626" i="6"/>
  <c r="AT478" i="6"/>
  <c r="AT561" i="6"/>
  <c r="AT694" i="6"/>
  <c r="AT770" i="6"/>
  <c r="AT658" i="6"/>
  <c r="AT771" i="6"/>
  <c r="AT746" i="6"/>
  <c r="AT788" i="6"/>
  <c r="AT763" i="6"/>
  <c r="AT728" i="6"/>
  <c r="AT705" i="6"/>
  <c r="AT764" i="6"/>
  <c r="AT731" i="6"/>
  <c r="AT783" i="6"/>
  <c r="AT765" i="6"/>
  <c r="AT670" i="6"/>
  <c r="AT635" i="6"/>
  <c r="AT619" i="6"/>
  <c r="AT591" i="6"/>
  <c r="AT599" i="6"/>
  <c r="AT551" i="6"/>
  <c r="AT687" i="6"/>
  <c r="AT538" i="6"/>
  <c r="AT491" i="6"/>
  <c r="AT466" i="6"/>
  <c r="AT443" i="6"/>
  <c r="AT514" i="6"/>
  <c r="AT490" i="6"/>
  <c r="AT442" i="6"/>
  <c r="AT518" i="6"/>
  <c r="AT328" i="6"/>
  <c r="AT405" i="6"/>
  <c r="AT376" i="6"/>
  <c r="AT320" i="6"/>
  <c r="AT306" i="6"/>
  <c r="AT298" i="6"/>
  <c r="AT344" i="6"/>
  <c r="AT215" i="6"/>
  <c r="AT278" i="6"/>
  <c r="AT250" i="6"/>
  <c r="AT203" i="6"/>
  <c r="AT227" i="6"/>
  <c r="AT187" i="6"/>
  <c r="AT175" i="6"/>
  <c r="AT157" i="6"/>
  <c r="AT125" i="6"/>
  <c r="AT115" i="6"/>
  <c r="AT137" i="6"/>
  <c r="AT95" i="6"/>
  <c r="AT78" i="6"/>
  <c r="AT87" i="6"/>
  <c r="AT71" i="6"/>
  <c r="AT54" i="6"/>
  <c r="L2" i="13"/>
  <c r="L42" i="13" s="1"/>
  <c r="AK28" i="6"/>
  <c r="AT43" i="6"/>
  <c r="AT42" i="6"/>
  <c r="AT41" i="6"/>
  <c r="AT37" i="6"/>
  <c r="AT20" i="6"/>
  <c r="AT21" i="6"/>
  <c r="AT8" i="6"/>
  <c r="AT11" i="6"/>
  <c r="AK22" i="6"/>
  <c r="AK39" i="6"/>
  <c r="AK26" i="6"/>
  <c r="AK41" i="6"/>
  <c r="AK20" i="6"/>
  <c r="AT26" i="6"/>
  <c r="AT16" i="6"/>
  <c r="AT13" i="6"/>
  <c r="AT5" i="6"/>
  <c r="AT35" i="6"/>
  <c r="AT27" i="6"/>
  <c r="AT22" i="6"/>
  <c r="AT33" i="6"/>
  <c r="AT10" i="6"/>
  <c r="AT32" i="6"/>
  <c r="AK8" i="6"/>
  <c r="AK7" i="6"/>
  <c r="AK24" i="6"/>
  <c r="AK38" i="6"/>
  <c r="AK9" i="6"/>
  <c r="AK16" i="6"/>
  <c r="AK42" i="6"/>
  <c r="AK14" i="6"/>
  <c r="AK4" i="6"/>
  <c r="AT7" i="6"/>
  <c r="AT9" i="6"/>
  <c r="AT31" i="6"/>
  <c r="AT30" i="6"/>
  <c r="AT40" i="6"/>
  <c r="AT39" i="6"/>
  <c r="AT25" i="6"/>
  <c r="AT24" i="6"/>
  <c r="AT12" i="6"/>
  <c r="AT38" i="6"/>
  <c r="AT17" i="6"/>
  <c r="AK25" i="6"/>
  <c r="AK29" i="6"/>
  <c r="AK36" i="6"/>
  <c r="AK12" i="6"/>
  <c r="AK43" i="6"/>
  <c r="AK6" i="6"/>
  <c r="AK11" i="6"/>
  <c r="AK30" i="6"/>
  <c r="AT29" i="6"/>
  <c r="AT18" i="6"/>
  <c r="AT15" i="6"/>
  <c r="AT36" i="6"/>
  <c r="AT6" i="6"/>
  <c r="AT14" i="6"/>
  <c r="AT19" i="6"/>
  <c r="AT4" i="6"/>
  <c r="AK35" i="6"/>
  <c r="AK37" i="6"/>
  <c r="AK27" i="6"/>
  <c r="AK10" i="6"/>
  <c r="AK15" i="6"/>
  <c r="AK23" i="6"/>
  <c r="AK17" i="6"/>
  <c r="AK33" i="6"/>
  <c r="AK18" i="6"/>
  <c r="AK5" i="6"/>
  <c r="AK32" i="6"/>
  <c r="AK34" i="6"/>
  <c r="AK21" i="6"/>
  <c r="AK19" i="6"/>
  <c r="AK40" i="6"/>
  <c r="AK13" i="6"/>
  <c r="AT23" i="6"/>
  <c r="AT28" i="6"/>
  <c r="AK31" i="6"/>
  <c r="AT34" i="6"/>
  <c r="H2" i="7"/>
  <c r="AZ4" i="6"/>
  <c r="AA2" i="13"/>
  <c r="AA42" i="13" s="1"/>
  <c r="S47" i="6" l="1"/>
  <c r="S66" i="6"/>
  <c r="S109" i="6"/>
  <c r="S155" i="6"/>
  <c r="S136" i="6"/>
  <c r="S124" i="6"/>
  <c r="S179" i="6"/>
  <c r="S227" i="6"/>
  <c r="S49" i="6"/>
  <c r="S97" i="6"/>
  <c r="S78" i="6"/>
  <c r="S161" i="6"/>
  <c r="S107" i="6"/>
  <c r="S133" i="6"/>
  <c r="S187" i="6"/>
  <c r="S252" i="6"/>
  <c r="S62" i="6"/>
  <c r="S74" i="6"/>
  <c r="S108" i="6"/>
  <c r="S119" i="6"/>
  <c r="S167" i="6"/>
  <c r="S194" i="6"/>
  <c r="S210" i="6"/>
  <c r="S57" i="6"/>
  <c r="S69" i="6"/>
  <c r="S52" i="6"/>
  <c r="S128" i="6"/>
  <c r="S143" i="6"/>
  <c r="S144" i="6"/>
  <c r="S148" i="6"/>
  <c r="S208" i="6"/>
  <c r="S168" i="6"/>
  <c r="S198" i="6"/>
  <c r="S306" i="6"/>
  <c r="S244" i="6"/>
  <c r="S247" i="6"/>
  <c r="S371" i="6"/>
  <c r="S254" i="6"/>
  <c r="S326" i="6"/>
  <c r="S418" i="6"/>
  <c r="S383" i="6"/>
  <c r="S429" i="6"/>
  <c r="S357" i="6"/>
  <c r="S368" i="6"/>
  <c r="S395" i="6"/>
  <c r="S536" i="6"/>
  <c r="S520" i="6"/>
  <c r="S500" i="6"/>
  <c r="S549" i="6"/>
  <c r="S459" i="6"/>
  <c r="S610" i="6"/>
  <c r="S673" i="6"/>
  <c r="S545" i="6"/>
  <c r="S645" i="6"/>
  <c r="S600" i="6"/>
  <c r="S651" i="6"/>
  <c r="S784" i="6"/>
  <c r="S636" i="6"/>
  <c r="S655" i="6"/>
  <c r="S771" i="6"/>
  <c r="S250" i="6"/>
  <c r="S367" i="6"/>
  <c r="S373" i="6"/>
  <c r="S360" i="6"/>
  <c r="S380" i="6"/>
  <c r="S524" i="6"/>
  <c r="S423" i="6"/>
  <c r="S513" i="6"/>
  <c r="S464" i="6"/>
  <c r="S497" i="6"/>
  <c r="S566" i="6"/>
  <c r="S638" i="6"/>
  <c r="S674" i="6"/>
  <c r="S525" i="6"/>
  <c r="S621" i="6"/>
  <c r="S491" i="6"/>
  <c r="S602" i="6"/>
  <c r="S710" i="6"/>
  <c r="S551" i="6"/>
  <c r="S726" i="6"/>
  <c r="S759" i="6"/>
  <c r="S719" i="6"/>
  <c r="S779" i="6"/>
  <c r="S222" i="6"/>
  <c r="S234" i="6"/>
  <c r="S249" i="6"/>
  <c r="S280" i="6"/>
  <c r="S335" i="6"/>
  <c r="S287" i="6"/>
  <c r="S278" i="6"/>
  <c r="S356" i="6"/>
  <c r="S384" i="6"/>
  <c r="S372" i="6"/>
  <c r="S512" i="6"/>
  <c r="S505" i="6"/>
  <c r="S485" i="6"/>
  <c r="S594" i="6"/>
  <c r="S595" i="6"/>
  <c r="S526" i="6"/>
  <c r="S641" i="6"/>
  <c r="S486" i="6"/>
  <c r="S574" i="6"/>
  <c r="S616" i="6"/>
  <c r="S671" i="6"/>
  <c r="S770" i="6"/>
  <c r="S735" i="6"/>
  <c r="S564" i="6"/>
  <c r="S679" i="6"/>
  <c r="S648" i="6"/>
  <c r="S756" i="6"/>
  <c r="S741" i="6"/>
  <c r="S267" i="6"/>
  <c r="S195" i="6"/>
  <c r="S332" i="6"/>
  <c r="S347" i="6"/>
  <c r="S352" i="6"/>
  <c r="S436" i="6"/>
  <c r="S344" i="6"/>
  <c r="S323" i="6"/>
  <c r="S416" i="6"/>
  <c r="S407" i="6"/>
  <c r="S465" i="6"/>
  <c r="S501" i="6"/>
  <c r="S590" i="6"/>
  <c r="S626" i="6"/>
  <c r="S657" i="6"/>
  <c r="S589" i="6"/>
  <c r="S653" i="6"/>
  <c r="S690" i="6"/>
  <c r="S661" i="6"/>
  <c r="S572" i="6"/>
  <c r="S543" i="6"/>
  <c r="S716" i="6"/>
  <c r="S775" i="6"/>
  <c r="S749" i="6"/>
  <c r="S705" i="6"/>
  <c r="S785" i="6"/>
  <c r="S733" i="6"/>
  <c r="S699" i="6"/>
  <c r="S753" i="6"/>
  <c r="S740" i="6"/>
  <c r="S714" i="6"/>
  <c r="S773" i="6"/>
  <c r="S728" i="6"/>
  <c r="S639" i="6"/>
  <c r="S623" i="6"/>
  <c r="S571" i="6"/>
  <c r="S608" i="6"/>
  <c r="S560" i="6"/>
  <c r="S530" i="6"/>
  <c r="S684" i="6"/>
  <c r="S539" i="6"/>
  <c r="S507" i="6"/>
  <c r="S482" i="6"/>
  <c r="S518" i="6"/>
  <c r="S478" i="6"/>
  <c r="S454" i="6"/>
  <c r="S527" i="6"/>
  <c r="S411" i="6"/>
  <c r="S333" i="6"/>
  <c r="S403" i="6"/>
  <c r="S419" i="6"/>
  <c r="S394" i="6"/>
  <c r="S366" i="6"/>
  <c r="S329" i="6"/>
  <c r="S290" i="6"/>
  <c r="S305" i="6"/>
  <c r="S314" i="6"/>
  <c r="S262" i="6"/>
  <c r="S233" i="6"/>
  <c r="S265" i="6"/>
  <c r="S281" i="6"/>
  <c r="S220" i="6"/>
  <c r="S258" i="6"/>
  <c r="S224" i="6"/>
  <c r="S185" i="6"/>
  <c r="S176" i="6"/>
  <c r="S177" i="6"/>
  <c r="S169" i="6"/>
  <c r="S125" i="6"/>
  <c r="S104" i="6"/>
  <c r="S96" i="6"/>
  <c r="S92" i="6"/>
  <c r="S55" i="6"/>
  <c r="S71" i="6"/>
  <c r="S59" i="6"/>
  <c r="S44" i="6"/>
  <c r="S70" i="6"/>
  <c r="S84" i="6"/>
  <c r="S118" i="6"/>
  <c r="S121" i="6"/>
  <c r="S140" i="6"/>
  <c r="S182" i="6"/>
  <c r="S235" i="6"/>
  <c r="S260" i="6"/>
  <c r="S60" i="6"/>
  <c r="S110" i="6"/>
  <c r="S99" i="6"/>
  <c r="S131" i="6"/>
  <c r="S116" i="6"/>
  <c r="S178" i="6"/>
  <c r="S236" i="6"/>
  <c r="S295" i="6"/>
  <c r="S45" i="6"/>
  <c r="S77" i="6"/>
  <c r="S138" i="6"/>
  <c r="S86" i="6"/>
  <c r="S149" i="6"/>
  <c r="S122" i="6"/>
  <c r="S201" i="6"/>
  <c r="S63" i="6"/>
  <c r="S48" i="6"/>
  <c r="S100" i="6"/>
  <c r="S135" i="6"/>
  <c r="S158" i="6"/>
  <c r="S186" i="6"/>
  <c r="S174" i="6"/>
  <c r="S296" i="6"/>
  <c r="S181" i="6"/>
  <c r="S248" i="6"/>
  <c r="S204" i="6"/>
  <c r="S276" i="6"/>
  <c r="S272" i="6"/>
  <c r="S266" i="6"/>
  <c r="S270" i="6"/>
  <c r="S338" i="6"/>
  <c r="S424" i="6"/>
  <c r="S389" i="6"/>
  <c r="S334" i="6"/>
  <c r="S364" i="6"/>
  <c r="S377" i="6"/>
  <c r="S428" i="6"/>
  <c r="S493" i="6"/>
  <c r="S456" i="6"/>
  <c r="S455" i="6"/>
  <c r="S597" i="6"/>
  <c r="S537" i="6"/>
  <c r="S650" i="6"/>
  <c r="S697" i="6"/>
  <c r="S561" i="6"/>
  <c r="S499" i="6"/>
  <c r="S656" i="6"/>
  <c r="S696" i="6"/>
  <c r="S581" i="6"/>
  <c r="S736" i="6"/>
  <c r="S685" i="6"/>
  <c r="S724" i="6"/>
  <c r="S298" i="6"/>
  <c r="S375" i="6"/>
  <c r="S393" i="6"/>
  <c r="S408" i="6"/>
  <c r="S441" i="6"/>
  <c r="S399" i="6"/>
  <c r="S448" i="6"/>
  <c r="S516" i="6"/>
  <c r="S469" i="6"/>
  <c r="S503" i="6"/>
  <c r="S614" i="6"/>
  <c r="S646" i="6"/>
  <c r="S693" i="6"/>
  <c r="S569" i="6"/>
  <c r="S637" i="6"/>
  <c r="S538" i="6"/>
  <c r="S531" i="6"/>
  <c r="S752" i="6"/>
  <c r="S615" i="6"/>
  <c r="S739" i="6"/>
  <c r="S559" i="6"/>
  <c r="S742" i="6"/>
  <c r="S777" i="6"/>
  <c r="S251" i="6"/>
  <c r="S238" i="6"/>
  <c r="S312" i="6"/>
  <c r="S225" i="6"/>
  <c r="S294" i="6"/>
  <c r="S310" i="6"/>
  <c r="S327" i="6"/>
  <c r="S361" i="6"/>
  <c r="S397" i="6"/>
  <c r="S430" i="6"/>
  <c r="S420" i="6"/>
  <c r="S508" i="6"/>
  <c r="S391" i="6"/>
  <c r="S598" i="6"/>
  <c r="S613" i="6"/>
  <c r="S540" i="6"/>
  <c r="S681" i="6"/>
  <c r="S510" i="6"/>
  <c r="S677" i="6"/>
  <c r="S624" i="6"/>
  <c r="S694" i="6"/>
  <c r="S575" i="6"/>
  <c r="S754" i="6"/>
  <c r="S580" i="6"/>
  <c r="S687" i="6"/>
  <c r="S715" i="6"/>
  <c r="S765" i="6"/>
  <c r="S300" i="6"/>
  <c r="S221" i="6"/>
  <c r="S231" i="6"/>
  <c r="S336" i="6"/>
  <c r="S245" i="6"/>
  <c r="S359" i="6"/>
  <c r="S388" i="6"/>
  <c r="S405" i="6"/>
  <c r="S340" i="6"/>
  <c r="S432" i="6"/>
  <c r="S461" i="6"/>
  <c r="S476" i="6"/>
  <c r="S504" i="6"/>
  <c r="S550" i="6"/>
  <c r="S634" i="6"/>
  <c r="S463" i="6"/>
  <c r="S606" i="6"/>
  <c r="S678" i="6"/>
  <c r="S466" i="6"/>
  <c r="S556" i="6"/>
  <c r="S706" i="6"/>
  <c r="S592" i="6"/>
  <c r="S723" i="6"/>
  <c r="S787" i="6"/>
  <c r="S737" i="6"/>
  <c r="S688" i="6"/>
  <c r="S778" i="6"/>
  <c r="S712" i="6"/>
  <c r="S774" i="6"/>
  <c r="S750" i="6"/>
  <c r="S725" i="6"/>
  <c r="S713" i="6"/>
  <c r="S766" i="6"/>
  <c r="S675" i="6"/>
  <c r="S635" i="6"/>
  <c r="S619" i="6"/>
  <c r="S563" i="6"/>
  <c r="S604" i="6"/>
  <c r="S552" i="6"/>
  <c r="S695" i="6"/>
  <c r="S676" i="6"/>
  <c r="S519" i="6"/>
  <c r="S502" i="6"/>
  <c r="S471" i="6"/>
  <c r="S511" i="6"/>
  <c r="S474" i="6"/>
  <c r="S447" i="6"/>
  <c r="S450" i="6"/>
  <c r="S404" i="6"/>
  <c r="S431" i="6"/>
  <c r="S381" i="6"/>
  <c r="S412" i="6"/>
  <c r="S390" i="6"/>
  <c r="S342" i="6"/>
  <c r="S324" i="6"/>
  <c r="S286" i="6"/>
  <c r="S302" i="6"/>
  <c r="S297" i="6"/>
  <c r="S246" i="6"/>
  <c r="S217" i="6"/>
  <c r="S261" i="6"/>
  <c r="S274" i="6"/>
  <c r="S205" i="6"/>
  <c r="S237" i="6"/>
  <c r="S213" i="6"/>
  <c r="S196" i="6"/>
  <c r="S212" i="6"/>
  <c r="S172" i="6"/>
  <c r="S157" i="6"/>
  <c r="S141" i="6"/>
  <c r="S111" i="6"/>
  <c r="S88" i="6"/>
  <c r="S91" i="6"/>
  <c r="S79" i="6"/>
  <c r="S67" i="6"/>
  <c r="S76" i="6"/>
  <c r="S56" i="6"/>
  <c r="S50" i="6"/>
  <c r="S93" i="6"/>
  <c r="S95" i="6"/>
  <c r="S126" i="6"/>
  <c r="S152" i="6"/>
  <c r="S114" i="6"/>
  <c r="S255" i="6"/>
  <c r="S271" i="6"/>
  <c r="S82" i="6"/>
  <c r="S120" i="6"/>
  <c r="S117" i="6"/>
  <c r="S147" i="6"/>
  <c r="S146" i="6"/>
  <c r="S165" i="6"/>
  <c r="S256" i="6"/>
  <c r="S315" i="6"/>
  <c r="S81" i="6"/>
  <c r="S94" i="6"/>
  <c r="S101" i="6"/>
  <c r="S132" i="6"/>
  <c r="S139" i="6"/>
  <c r="S189" i="6"/>
  <c r="S268" i="6"/>
  <c r="S51" i="6"/>
  <c r="S61" i="6"/>
  <c r="S98" i="6"/>
  <c r="S123" i="6"/>
  <c r="S150" i="6"/>
  <c r="S166" i="6"/>
  <c r="S190" i="6"/>
  <c r="S283" i="6"/>
  <c r="S202" i="6"/>
  <c r="S160" i="6"/>
  <c r="S229" i="6"/>
  <c r="S215" i="6"/>
  <c r="S304" i="6"/>
  <c r="S313" i="6"/>
  <c r="S291" i="6"/>
  <c r="S341" i="6"/>
  <c r="S343" i="6"/>
  <c r="S392" i="6"/>
  <c r="S346" i="6"/>
  <c r="S376" i="6"/>
  <c r="S410" i="6"/>
  <c r="S468" i="6"/>
  <c r="S496" i="6"/>
  <c r="S480" i="6"/>
  <c r="S475" i="6"/>
  <c r="S601" i="6"/>
  <c r="S558" i="6"/>
  <c r="S654" i="6"/>
  <c r="S479" i="6"/>
  <c r="S617" i="6"/>
  <c r="S562" i="6"/>
  <c r="S664" i="6"/>
  <c r="S722" i="6"/>
  <c r="S620" i="6"/>
  <c r="S758" i="6"/>
  <c r="S738" i="6"/>
  <c r="S289" i="6"/>
  <c r="S331" i="6"/>
  <c r="S337" i="6"/>
  <c r="S396" i="6"/>
  <c r="S433" i="6"/>
  <c r="S453" i="6"/>
  <c r="S472" i="6"/>
  <c r="S452" i="6"/>
  <c r="S415" i="6"/>
  <c r="S484" i="6"/>
  <c r="S557" i="6"/>
  <c r="S622" i="6"/>
  <c r="S665" i="6"/>
  <c r="S698" i="6"/>
  <c r="S579" i="6"/>
  <c r="S662" i="6"/>
  <c r="S570" i="6"/>
  <c r="S587" i="6"/>
  <c r="S768" i="6"/>
  <c r="S667" i="6"/>
  <c r="S780" i="6"/>
  <c r="S640" i="6"/>
  <c r="S748" i="6"/>
  <c r="S729" i="6"/>
  <c r="S214" i="6"/>
  <c r="S240" i="6"/>
  <c r="S206" i="6"/>
  <c r="S263" i="6"/>
  <c r="S318" i="6"/>
  <c r="S363" i="6"/>
  <c r="S351" i="6"/>
  <c r="S425" i="6"/>
  <c r="S400" i="6"/>
  <c r="S437" i="6"/>
  <c r="S445" i="6"/>
  <c r="S529" i="6"/>
  <c r="S498" i="6"/>
  <c r="S703" i="6"/>
  <c r="S666" i="6"/>
  <c r="S553" i="6"/>
  <c r="S689" i="6"/>
  <c r="S522" i="6"/>
  <c r="S596" i="6"/>
  <c r="S632" i="6"/>
  <c r="S702" i="6"/>
  <c r="S611" i="6"/>
  <c r="S776" i="6"/>
  <c r="S588" i="6"/>
  <c r="S704" i="6"/>
  <c r="S783" i="6"/>
  <c r="S730" i="6"/>
  <c r="S219" i="6"/>
  <c r="S264" i="6"/>
  <c r="S292" i="6"/>
  <c r="S339" i="6"/>
  <c r="S311" i="6"/>
  <c r="S365" i="6"/>
  <c r="S401" i="6"/>
  <c r="S444" i="6"/>
  <c r="S345" i="6"/>
  <c r="S457" i="6"/>
  <c r="S481" i="6"/>
  <c r="S489" i="6"/>
  <c r="S442" i="6"/>
  <c r="S586" i="6"/>
  <c r="S642" i="6"/>
  <c r="S483" i="6"/>
  <c r="S609" i="6"/>
  <c r="S682" i="6"/>
  <c r="S554" i="6"/>
  <c r="S584" i="6"/>
  <c r="S727" i="6"/>
  <c r="S591" i="6"/>
  <c r="S743" i="6"/>
  <c r="S764" i="6"/>
  <c r="S789" i="6"/>
  <c r="S683" i="6"/>
  <c r="S772" i="6"/>
  <c r="S709" i="6"/>
  <c r="S760" i="6"/>
  <c r="S746" i="6"/>
  <c r="S721" i="6"/>
  <c r="S786" i="6"/>
  <c r="S762" i="6"/>
  <c r="S659" i="6"/>
  <c r="S631" i="6"/>
  <c r="S599" i="6"/>
  <c r="S555" i="6"/>
  <c r="S576" i="6"/>
  <c r="S544" i="6"/>
  <c r="S692" i="6"/>
  <c r="S663" i="6"/>
  <c r="S647" i="6"/>
  <c r="S495" i="6"/>
  <c r="S462" i="6"/>
  <c r="S506" i="6"/>
  <c r="S467" i="6"/>
  <c r="S446" i="6"/>
  <c r="S439" i="6"/>
  <c r="S382" i="6"/>
  <c r="S427" i="6"/>
  <c r="S374" i="6"/>
  <c r="S406" i="6"/>
  <c r="S386" i="6"/>
  <c r="S350" i="6"/>
  <c r="S322" i="6"/>
  <c r="S321" i="6"/>
  <c r="S301" i="6"/>
  <c r="S277" i="6"/>
  <c r="S242" i="6"/>
  <c r="S282" i="6"/>
  <c r="S223" i="6"/>
  <c r="S253" i="6"/>
  <c r="S197" i="6"/>
  <c r="S209" i="6"/>
  <c r="S211" i="6"/>
  <c r="S188" i="6"/>
  <c r="S193" i="6"/>
  <c r="S164" i="6"/>
  <c r="S153" i="6"/>
  <c r="S115" i="6"/>
  <c r="S137" i="6"/>
  <c r="S83" i="6"/>
  <c r="S87" i="6"/>
  <c r="S75" i="6"/>
  <c r="S65" i="6"/>
  <c r="S54" i="6"/>
  <c r="S85" i="6"/>
  <c r="S53" i="6"/>
  <c r="S89" i="6"/>
  <c r="S103" i="6"/>
  <c r="S106" i="6"/>
  <c r="S156" i="6"/>
  <c r="S151" i="6"/>
  <c r="S191" i="6"/>
  <c r="S275" i="6"/>
  <c r="S72" i="6"/>
  <c r="S134" i="6"/>
  <c r="S142" i="6"/>
  <c r="S154" i="6"/>
  <c r="S145" i="6"/>
  <c r="S183" i="6"/>
  <c r="S218" i="6"/>
  <c r="S284" i="6"/>
  <c r="S68" i="6"/>
  <c r="S102" i="6"/>
  <c r="S105" i="6"/>
  <c r="S162" i="6"/>
  <c r="S163" i="6"/>
  <c r="S175" i="6"/>
  <c r="S309" i="6"/>
  <c r="S58" i="6"/>
  <c r="S90" i="6"/>
  <c r="S113" i="6"/>
  <c r="S130" i="6"/>
  <c r="S127" i="6"/>
  <c r="S170" i="6"/>
  <c r="S228" i="6"/>
  <c r="S216" i="6"/>
  <c r="S226" i="6"/>
  <c r="S299" i="6"/>
  <c r="S259" i="6"/>
  <c r="S232" i="6"/>
  <c r="S355" i="6"/>
  <c r="S319" i="6"/>
  <c r="S288" i="6"/>
  <c r="S370" i="6"/>
  <c r="S349" i="6"/>
  <c r="S402" i="6"/>
  <c r="S353" i="6"/>
  <c r="S409" i="6"/>
  <c r="S413" i="6"/>
  <c r="S533" i="6"/>
  <c r="S517" i="6"/>
  <c r="S435" i="6"/>
  <c r="S541" i="6"/>
  <c r="S700" i="6"/>
  <c r="S578" i="6"/>
  <c r="S658" i="6"/>
  <c r="S487" i="6"/>
  <c r="S633" i="6"/>
  <c r="S573" i="6"/>
  <c r="S567" i="6"/>
  <c r="S732" i="6"/>
  <c r="S628" i="6"/>
  <c r="S603" i="6"/>
  <c r="S747" i="6"/>
  <c r="S320" i="6"/>
  <c r="S325" i="6"/>
  <c r="S369" i="6"/>
  <c r="S426" i="6"/>
  <c r="S378" i="6"/>
  <c r="S521" i="6"/>
  <c r="S532" i="6"/>
  <c r="S460" i="6"/>
  <c r="S451" i="6"/>
  <c r="S488" i="6"/>
  <c r="S707" i="6"/>
  <c r="S630" i="6"/>
  <c r="S670" i="6"/>
  <c r="S515" i="6"/>
  <c r="S605" i="6"/>
  <c r="S669" i="6"/>
  <c r="S582" i="6"/>
  <c r="S612" i="6"/>
  <c r="S788" i="6"/>
  <c r="S708" i="6"/>
  <c r="S548" i="6"/>
  <c r="S711" i="6"/>
  <c r="S755" i="6"/>
  <c r="S734" i="6"/>
  <c r="S207" i="6"/>
  <c r="S243" i="6"/>
  <c r="S239" i="6"/>
  <c r="S293" i="6"/>
  <c r="S279" i="6"/>
  <c r="S379" i="6"/>
  <c r="S317" i="6"/>
  <c r="S354" i="6"/>
  <c r="S421" i="6"/>
  <c r="S473" i="6"/>
  <c r="S477" i="6"/>
  <c r="S440" i="6"/>
  <c r="S565" i="6"/>
  <c r="S528" i="6"/>
  <c r="S443" i="6"/>
  <c r="S625" i="6"/>
  <c r="S470" i="6"/>
  <c r="S546" i="6"/>
  <c r="S607" i="6"/>
  <c r="S644" i="6"/>
  <c r="S720" i="6"/>
  <c r="S672" i="6"/>
  <c r="S542" i="6"/>
  <c r="S652" i="6"/>
  <c r="S577" i="6"/>
  <c r="S763" i="6"/>
  <c r="S717" i="6"/>
  <c r="S257" i="6"/>
  <c r="S173" i="6"/>
  <c r="S303" i="6"/>
  <c r="S328" i="6"/>
  <c r="S348" i="6"/>
  <c r="S417" i="6"/>
  <c r="S316" i="6"/>
  <c r="S449" i="6"/>
  <c r="S362" i="6"/>
  <c r="S509" i="6"/>
  <c r="S387" i="6"/>
  <c r="S492" i="6"/>
  <c r="S534" i="6"/>
  <c r="S618" i="6"/>
  <c r="S649" i="6"/>
  <c r="S585" i="6"/>
  <c r="S629" i="6"/>
  <c r="S686" i="6"/>
  <c r="S583" i="6"/>
  <c r="S767" i="6"/>
  <c r="S731" i="6"/>
  <c r="S668" i="6"/>
  <c r="S751" i="6"/>
  <c r="S769" i="6"/>
  <c r="S781" i="6"/>
  <c r="S680" i="6"/>
  <c r="S744" i="6"/>
  <c r="S701" i="6"/>
  <c r="S757" i="6"/>
  <c r="S745" i="6"/>
  <c r="S718" i="6"/>
  <c r="S782" i="6"/>
  <c r="S761" i="6"/>
  <c r="S643" i="6"/>
  <c r="S627" i="6"/>
  <c r="S593" i="6"/>
  <c r="S547" i="6"/>
  <c r="S568" i="6"/>
  <c r="S535" i="6"/>
  <c r="S691" i="6"/>
  <c r="S660" i="6"/>
  <c r="S514" i="6"/>
  <c r="S490" i="6"/>
  <c r="S523" i="6"/>
  <c r="S494" i="6"/>
  <c r="S458" i="6"/>
  <c r="S438" i="6"/>
  <c r="S422" i="6"/>
  <c r="S358" i="6"/>
  <c r="S414" i="6"/>
  <c r="S434" i="6"/>
  <c r="S398" i="6"/>
  <c r="S385" i="6"/>
  <c r="S330" i="6"/>
  <c r="S308" i="6"/>
  <c r="S307" i="6"/>
  <c r="S285" i="6"/>
  <c r="S269" i="6"/>
  <c r="S241" i="6"/>
  <c r="S273" i="6"/>
  <c r="S199" i="6"/>
  <c r="S230" i="6"/>
  <c r="S192" i="6"/>
  <c r="S203" i="6"/>
  <c r="S200" i="6"/>
  <c r="S184" i="6"/>
  <c r="S180" i="6"/>
  <c r="S171" i="6"/>
  <c r="S159" i="6"/>
  <c r="S112" i="6"/>
  <c r="S129" i="6"/>
  <c r="S46" i="6"/>
  <c r="S80" i="6"/>
  <c r="S73" i="6"/>
  <c r="S64" i="6"/>
  <c r="J2" i="7"/>
  <c r="J260" i="7"/>
  <c r="J477" i="7"/>
  <c r="J398" i="7"/>
  <c r="J415" i="7"/>
  <c r="J549" i="7"/>
  <c r="J342" i="7"/>
  <c r="J309" i="7"/>
  <c r="J648" i="7"/>
  <c r="J326" i="7"/>
  <c r="J160" i="7"/>
  <c r="J517" i="7"/>
  <c r="J543" i="7"/>
  <c r="J199" i="7"/>
  <c r="J595" i="7"/>
  <c r="J734" i="7"/>
  <c r="J570" i="7"/>
  <c r="J497" i="7"/>
  <c r="J510" i="7"/>
  <c r="J459" i="7"/>
  <c r="J246" i="7"/>
  <c r="J717" i="7"/>
  <c r="J475" i="7"/>
  <c r="J442" i="7"/>
  <c r="J610" i="7"/>
  <c r="J80" i="7"/>
  <c r="J551" i="7"/>
  <c r="J106" i="7"/>
  <c r="J250" i="7"/>
  <c r="J484" i="7"/>
  <c r="J481" i="7"/>
  <c r="J319" i="7"/>
  <c r="J480" i="7"/>
  <c r="J454" i="7"/>
  <c r="J697" i="7"/>
  <c r="J223" i="7"/>
  <c r="J519" i="7"/>
  <c r="J495" i="7"/>
  <c r="J748" i="7"/>
  <c r="J522" i="7"/>
  <c r="J600" i="7"/>
  <c r="J181" i="7"/>
  <c r="J493" i="7"/>
  <c r="J539" i="7"/>
  <c r="J369" i="7"/>
  <c r="J410" i="7"/>
  <c r="J414" i="7"/>
  <c r="J612" i="7"/>
  <c r="J249" i="7"/>
  <c r="J742" i="7"/>
  <c r="J625" i="7"/>
  <c r="J552" i="7"/>
  <c r="J291" i="7"/>
  <c r="J406" i="7"/>
  <c r="J161" i="7"/>
  <c r="J320" i="7"/>
  <c r="J476" i="7"/>
  <c r="J393" i="7"/>
  <c r="J191" i="7"/>
  <c r="J774" i="7"/>
  <c r="J588" i="7"/>
  <c r="J782" i="7"/>
  <c r="J779" i="7"/>
  <c r="J283" i="7"/>
  <c r="J112" i="7"/>
  <c r="J565" i="7"/>
  <c r="J626" i="7"/>
  <c r="J776" i="7"/>
  <c r="J544" i="7"/>
  <c r="J132" i="7"/>
  <c r="J232" i="7"/>
  <c r="J111" i="7"/>
  <c r="J546" i="7"/>
  <c r="J729" i="7"/>
  <c r="J211" i="7"/>
  <c r="J567" i="7"/>
  <c r="J209" i="7"/>
  <c r="J210" i="7"/>
  <c r="J488" i="7"/>
  <c r="J170" i="7"/>
  <c r="J99" i="7"/>
  <c r="J532" i="7"/>
  <c r="J385" i="7"/>
  <c r="J504" i="7"/>
  <c r="J68" i="7"/>
  <c r="J503" i="7"/>
  <c r="J423" i="7"/>
  <c r="J784" i="7"/>
  <c r="J151" i="7"/>
  <c r="J164" i="7"/>
  <c r="J688" i="7"/>
  <c r="J467" i="7"/>
  <c r="J630" i="7"/>
  <c r="J479" i="7"/>
  <c r="J368" i="7"/>
  <c r="J743" i="7"/>
  <c r="J272" i="7"/>
  <c r="J561" i="7"/>
  <c r="J603" i="7"/>
  <c r="J218" i="7"/>
  <c r="J707" i="7"/>
  <c r="J117" i="7"/>
  <c r="J315" i="7"/>
  <c r="J165" i="7"/>
  <c r="J327" i="7"/>
  <c r="J308" i="7"/>
  <c r="J739" i="7"/>
  <c r="J227" i="7"/>
  <c r="J225" i="7"/>
  <c r="J384" i="7"/>
  <c r="J155" i="7"/>
  <c r="J755" i="7"/>
  <c r="J787" i="7"/>
  <c r="J179" i="7"/>
  <c r="J757" i="7"/>
  <c r="J538" i="7"/>
  <c r="J458" i="7"/>
  <c r="J455" i="7"/>
  <c r="J265" i="7"/>
  <c r="J633" i="7"/>
  <c r="J447" i="7"/>
  <c r="J541" i="7"/>
  <c r="J377" i="7"/>
  <c r="J430" i="7"/>
  <c r="J682" i="7"/>
  <c r="J381" i="7"/>
  <c r="J374" i="7"/>
  <c r="J601" i="7"/>
  <c r="J409" i="7"/>
  <c r="J306" i="7"/>
  <c r="J584" i="7"/>
  <c r="J531" i="7"/>
  <c r="J360" i="7"/>
  <c r="J86" i="7"/>
  <c r="J593" i="7"/>
  <c r="J513" i="7"/>
  <c r="J502" i="7"/>
  <c r="J760" i="7"/>
  <c r="J540" i="7"/>
  <c r="J177" i="7"/>
  <c r="J725" i="7"/>
  <c r="J556" i="7"/>
  <c r="J623" i="7"/>
  <c r="J786" i="7"/>
  <c r="J438" i="7"/>
  <c r="J432" i="7"/>
  <c r="J348" i="7"/>
  <c r="J328" i="7"/>
  <c r="J637" i="7"/>
  <c r="J97" i="7"/>
  <c r="J750" i="7"/>
  <c r="J740" i="7"/>
  <c r="J206" i="7"/>
  <c r="J93" i="7"/>
  <c r="J149" i="7"/>
  <c r="J562" i="7"/>
  <c r="J713" i="7"/>
  <c r="J256" i="7"/>
  <c r="J536" i="7"/>
  <c r="J492" i="7"/>
  <c r="J419" i="7"/>
  <c r="J252" i="7"/>
  <c r="J268" i="7"/>
  <c r="J213" i="7"/>
  <c r="J731" i="7"/>
  <c r="J530" i="7"/>
  <c r="J76" i="7"/>
  <c r="J365" i="7"/>
  <c r="J500" i="7"/>
  <c r="J314" i="7"/>
  <c r="J413" i="7"/>
  <c r="J346" i="7"/>
  <c r="J128" i="7"/>
  <c r="J417" i="7"/>
  <c r="J43" i="7"/>
  <c r="J646" i="7"/>
  <c r="J262" i="7"/>
  <c r="J596" i="7"/>
  <c r="J644" i="7"/>
  <c r="J508" i="7"/>
  <c r="J53" i="7"/>
  <c r="J617" i="7"/>
  <c r="J450" i="7"/>
  <c r="J242" i="7"/>
  <c r="J230" i="7"/>
  <c r="J118" i="7"/>
  <c r="J468" i="7"/>
  <c r="J98" i="7"/>
  <c r="J545" i="7"/>
  <c r="J259" i="7"/>
  <c r="J632" i="7"/>
  <c r="J431" i="7"/>
  <c r="J146" i="7"/>
  <c r="J558" i="7"/>
  <c r="J621" i="7"/>
  <c r="J293" i="7"/>
  <c r="J198" i="7"/>
  <c r="J554" i="7"/>
  <c r="J60" i="7"/>
  <c r="J577" i="7"/>
  <c r="J299" i="7"/>
  <c r="J747" i="7"/>
  <c r="J572" i="7"/>
  <c r="J330" i="7"/>
  <c r="J681" i="7"/>
  <c r="J82" i="7"/>
  <c r="J605" i="7"/>
  <c r="J685" i="7"/>
  <c r="J241" i="7"/>
  <c r="J506" i="7"/>
  <c r="J592" i="7"/>
  <c r="J173" i="7"/>
  <c r="J57" i="7"/>
  <c r="J88" i="7"/>
  <c r="J514" i="7"/>
  <c r="J702" i="7"/>
  <c r="J446" i="7"/>
  <c r="J701" i="7"/>
  <c r="J653" i="7"/>
  <c r="J316" i="7"/>
  <c r="J527" i="7"/>
  <c r="J222" i="7"/>
  <c r="J243" i="7"/>
  <c r="J439" i="7"/>
  <c r="J264" i="7"/>
  <c r="J563" i="7"/>
  <c r="J542" i="7"/>
  <c r="J107" i="7"/>
  <c r="J226" i="7"/>
  <c r="J636" i="7"/>
  <c r="J358" i="7"/>
  <c r="J444" i="7"/>
  <c r="J137" i="7"/>
  <c r="J142" i="7"/>
  <c r="J359" i="7"/>
  <c r="J661" i="7"/>
  <c r="J412" i="7"/>
  <c r="J341" i="7"/>
  <c r="J55" i="7"/>
  <c r="J652" i="7"/>
  <c r="J192" i="7"/>
  <c r="J710" i="7"/>
  <c r="J664" i="7"/>
  <c r="J668" i="7"/>
  <c r="J659" i="7"/>
  <c r="J363" i="7"/>
  <c r="J144" i="7"/>
  <c r="J624" i="7"/>
  <c r="J643" i="7"/>
  <c r="J709" i="7"/>
  <c r="J547" i="7"/>
  <c r="J313" i="7"/>
  <c r="J401" i="7"/>
  <c r="J523" i="7"/>
  <c r="J294" i="7"/>
  <c r="J271" i="7"/>
  <c r="J280" i="7"/>
  <c r="J352" i="7"/>
  <c r="J247" i="7"/>
  <c r="J597" i="7"/>
  <c r="J255" i="7"/>
  <c r="J171" i="7"/>
  <c r="J422" i="7"/>
  <c r="J715" i="7"/>
  <c r="J437" i="7"/>
  <c r="J622" i="7"/>
  <c r="J780" i="7"/>
  <c r="J400" i="7"/>
  <c r="J424" i="7"/>
  <c r="J120" i="7"/>
  <c r="J663" i="7"/>
  <c r="J205" i="7"/>
  <c r="J733" i="7"/>
  <c r="J266" i="7"/>
  <c r="J611" i="7"/>
  <c r="J689" i="7"/>
  <c r="J521" i="7"/>
  <c r="J449" i="7"/>
  <c r="J694" i="7"/>
  <c r="J472" i="7"/>
  <c r="J435" i="7"/>
  <c r="J727" i="7"/>
  <c r="J557" i="7"/>
  <c r="J357" i="7"/>
  <c r="J507" i="7"/>
  <c r="J756" i="7"/>
  <c r="J518" i="7"/>
  <c r="J74" i="7"/>
  <c r="J399" i="7"/>
  <c r="J310" i="7"/>
  <c r="J511" i="7"/>
  <c r="J285" i="7"/>
  <c r="J614" i="7"/>
  <c r="J100" i="7"/>
  <c r="J616" i="7"/>
  <c r="J101" i="7"/>
  <c r="J487" i="7"/>
  <c r="J711" i="7"/>
  <c r="J564" i="7"/>
  <c r="J163" i="7"/>
  <c r="J463" i="7"/>
  <c r="J392" i="7"/>
  <c r="J640" i="7"/>
  <c r="J366" i="7"/>
  <c r="J370" i="7"/>
  <c r="J720" i="7"/>
  <c r="J628" i="7"/>
  <c r="J158" i="7"/>
  <c r="J201" i="7"/>
  <c r="J258" i="7"/>
  <c r="J433" i="7"/>
  <c r="J408" i="7"/>
  <c r="J257" i="7"/>
  <c r="J267" i="7"/>
  <c r="J662" i="7"/>
  <c r="J762" i="7"/>
  <c r="J407" i="7"/>
  <c r="J752" i="7"/>
  <c r="J185" i="7"/>
  <c r="J609" i="7"/>
  <c r="J453" i="7"/>
  <c r="J324" i="7"/>
  <c r="J576" i="7"/>
  <c r="J485" i="7"/>
  <c r="J638" i="7"/>
  <c r="J411" i="7"/>
  <c r="J548" i="7"/>
  <c r="J512" i="7"/>
  <c r="J778" i="7"/>
  <c r="J568" i="7"/>
  <c r="J119" i="7"/>
  <c r="J534" i="7"/>
  <c r="J474" i="7"/>
  <c r="J686" i="7"/>
  <c r="J251" i="7"/>
  <c r="J535" i="7"/>
  <c r="J445" i="7"/>
  <c r="J263" i="7"/>
  <c r="J665" i="7"/>
  <c r="J669" i="7"/>
  <c r="J672" i="7"/>
  <c r="J673" i="7"/>
  <c r="J123" i="7"/>
  <c r="J429" i="7"/>
  <c r="J150" i="7"/>
  <c r="J471" i="7"/>
  <c r="J654" i="7"/>
  <c r="J287" i="7"/>
  <c r="J421" i="7"/>
  <c r="J754" i="7"/>
  <c r="J168" i="7"/>
  <c r="J499" i="7"/>
  <c r="J466" i="7"/>
  <c r="J683" i="7"/>
  <c r="J65" i="7"/>
  <c r="J184" i="7"/>
  <c r="J569" i="7"/>
  <c r="J133" i="7"/>
  <c r="J509" i="7"/>
  <c r="J114" i="7"/>
  <c r="J553" i="7"/>
  <c r="J452" i="7"/>
  <c r="J270" i="7"/>
  <c r="J79" i="7"/>
  <c r="J162" i="7"/>
  <c r="J302" i="7"/>
  <c r="J629" i="7"/>
  <c r="J587" i="7"/>
  <c r="J176" i="7"/>
  <c r="J196" i="7"/>
  <c r="J402" i="7"/>
  <c r="J777" i="7"/>
  <c r="J382" i="7"/>
  <c r="J574" i="7"/>
  <c r="J84" i="7"/>
  <c r="J332" i="7"/>
  <c r="J284" i="7"/>
  <c r="J186" i="7"/>
  <c r="J606" i="7"/>
  <c r="J607" i="7"/>
  <c r="J140" i="7"/>
  <c r="J183" i="7"/>
  <c r="J705" i="7"/>
  <c r="J771" i="7"/>
  <c r="J50" i="7"/>
  <c r="J89" i="7"/>
  <c r="J615" i="7"/>
  <c r="J699" i="7"/>
  <c r="J581" i="7"/>
  <c r="J335" i="7"/>
  <c r="J684" i="7"/>
  <c r="J394" i="7"/>
  <c r="J75" i="7"/>
  <c r="J298" i="7"/>
  <c r="J236" i="7"/>
  <c r="J49" i="7"/>
  <c r="J44" i="7"/>
  <c r="J356" i="7"/>
  <c r="J69" i="7"/>
  <c r="J240" i="7"/>
  <c r="J404" i="7"/>
  <c r="J234" i="7"/>
  <c r="J403" i="7"/>
  <c r="J732" i="7"/>
  <c r="J104" i="7"/>
  <c r="J178" i="7"/>
  <c r="J279" i="7"/>
  <c r="J758" i="7"/>
  <c r="J738" i="7"/>
  <c r="J371" i="7"/>
  <c r="J329" i="7"/>
  <c r="J724" i="7"/>
  <c r="J295" i="7"/>
  <c r="J618" i="7"/>
  <c r="J116" i="7"/>
  <c r="J759" i="7"/>
  <c r="J122" i="7"/>
  <c r="J67" i="7"/>
  <c r="J741" i="7"/>
  <c r="J343" i="7"/>
  <c r="J375" i="7"/>
  <c r="J695" i="7"/>
  <c r="J716" i="7"/>
  <c r="J383" i="7"/>
  <c r="J620" i="7"/>
  <c r="J395" i="7"/>
  <c r="J391" i="7"/>
  <c r="J464" i="7"/>
  <c r="J253" i="7"/>
  <c r="J708" i="7"/>
  <c r="J157" i="7"/>
  <c r="J337" i="7"/>
  <c r="J608" i="7"/>
  <c r="J154" i="7"/>
  <c r="J349" i="7"/>
  <c r="J529" i="7"/>
  <c r="J526" i="7"/>
  <c r="J311" i="7"/>
  <c r="J378" i="7"/>
  <c r="J469" i="7"/>
  <c r="J599" i="7"/>
  <c r="J528" i="7"/>
  <c r="J217" i="7"/>
  <c r="J461" i="7"/>
  <c r="J367" i="7"/>
  <c r="J195" i="7"/>
  <c r="J585" i="7"/>
  <c r="J208" i="7"/>
  <c r="J691" i="7"/>
  <c r="J416" i="7"/>
  <c r="J721" i="7"/>
  <c r="J64" i="7"/>
  <c r="J405" i="7"/>
  <c r="J354" i="7"/>
  <c r="J751" i="7"/>
  <c r="J460" i="7"/>
  <c r="J239" i="7"/>
  <c r="J726" i="7"/>
  <c r="J72" i="7"/>
  <c r="J277" i="7"/>
  <c r="J687" i="7"/>
  <c r="J728" i="7"/>
  <c r="J59" i="7"/>
  <c r="J537" i="7"/>
  <c r="J282" i="7"/>
  <c r="J361" i="7"/>
  <c r="J288" i="7"/>
  <c r="J763" i="7"/>
  <c r="J783" i="7"/>
  <c r="J703" i="7"/>
  <c r="J559" i="7"/>
  <c r="J642" i="7"/>
  <c r="J766" i="7"/>
  <c r="J92" i="7"/>
  <c r="J550" i="7"/>
  <c r="J666" i="7"/>
  <c r="J338" i="7"/>
  <c r="J221" i="7"/>
  <c r="J586" i="7"/>
  <c r="J647" i="7"/>
  <c r="J278" i="7"/>
  <c r="J290" i="7"/>
  <c r="J339" i="7"/>
  <c r="J244" i="7"/>
  <c r="J658" i="7"/>
  <c r="J465" i="7"/>
  <c r="J635" i="7"/>
  <c r="J159" i="7"/>
  <c r="J520" i="7"/>
  <c r="J219" i="7"/>
  <c r="J649" i="7"/>
  <c r="J174" i="7"/>
  <c r="J269" i="7"/>
  <c r="J261" i="7"/>
  <c r="J231" i="7"/>
  <c r="J212" i="7"/>
  <c r="J334" i="7"/>
  <c r="J204" i="7"/>
  <c r="J110" i="7"/>
  <c r="J90" i="7"/>
  <c r="J723" i="7"/>
  <c r="J134" i="7"/>
  <c r="J690" i="7"/>
  <c r="J486" i="7"/>
  <c r="J602" i="7"/>
  <c r="J48" i="7"/>
  <c r="J722" i="7"/>
  <c r="J276" i="7"/>
  <c r="J696" i="7"/>
  <c r="J340" i="7"/>
  <c r="J440" i="7"/>
  <c r="J594" i="7"/>
  <c r="J300" i="7"/>
  <c r="J501" i="7"/>
  <c r="J301" i="7"/>
  <c r="J746" i="7"/>
  <c r="J693" i="7"/>
  <c r="J233" i="7"/>
  <c r="J736" i="7"/>
  <c r="J650" i="7"/>
  <c r="J66" i="7"/>
  <c r="J524" i="7"/>
  <c r="J62" i="7"/>
  <c r="J765" i="7"/>
  <c r="J496" i="7"/>
  <c r="J578" i="7"/>
  <c r="J770" i="7"/>
  <c r="J678" i="7"/>
  <c r="J254" i="7"/>
  <c r="J322" i="7"/>
  <c r="J180" i="7"/>
  <c r="J318" i="7"/>
  <c r="J426" i="7"/>
  <c r="J389" i="7"/>
  <c r="J767" i="7"/>
  <c r="J245" i="7"/>
  <c r="J764" i="7"/>
  <c r="J657" i="7"/>
  <c r="J121" i="7"/>
  <c r="J136" i="7"/>
  <c r="J589" i="7"/>
  <c r="J457" i="7"/>
  <c r="J655" i="7"/>
  <c r="J275" i="7"/>
  <c r="J745" i="7"/>
  <c r="J667" i="7"/>
  <c r="J651" i="7"/>
  <c r="J203" i="7"/>
  <c r="J573" i="7"/>
  <c r="J325" i="7"/>
  <c r="J494" i="7"/>
  <c r="J323" i="7"/>
  <c r="J187" i="7"/>
  <c r="J336" i="7"/>
  <c r="J83" i="7"/>
  <c r="J47" i="7"/>
  <c r="J224" i="7"/>
  <c r="J737" i="7"/>
  <c r="J292" i="7"/>
  <c r="J42" i="7"/>
  <c r="J428" i="7"/>
  <c r="J613" i="7"/>
  <c r="J175" i="7"/>
  <c r="J297" i="7"/>
  <c r="J355" i="7"/>
  <c r="J598" i="7"/>
  <c r="J87" i="7"/>
  <c r="J54" i="7"/>
  <c r="J483" i="7"/>
  <c r="J220" i="7"/>
  <c r="J591" i="7"/>
  <c r="J317" i="7"/>
  <c r="J135" i="7"/>
  <c r="J675" i="7"/>
  <c r="J52" i="7"/>
  <c r="J169" i="7"/>
  <c r="J237" i="7"/>
  <c r="J229" i="7"/>
  <c r="J712" i="7"/>
  <c r="J197" i="7"/>
  <c r="J397" i="7"/>
  <c r="J56" i="7"/>
  <c r="J200" i="7"/>
  <c r="J248" i="7"/>
  <c r="J373" i="7"/>
  <c r="J451" i="7"/>
  <c r="J785" i="7"/>
  <c r="J73" i="7"/>
  <c r="J443" i="7"/>
  <c r="J286" i="7"/>
  <c r="J580" i="7"/>
  <c r="J235" i="7"/>
  <c r="J670" i="7"/>
  <c r="J498" i="7"/>
  <c r="J362" i="7"/>
  <c r="J238" i="7"/>
  <c r="J560" i="7"/>
  <c r="J152" i="7"/>
  <c r="J656" i="7"/>
  <c r="J590" i="7"/>
  <c r="J166" i="7"/>
  <c r="J312" i="7"/>
  <c r="J700" i="7"/>
  <c r="J58" i="7"/>
  <c r="J105" i="7"/>
  <c r="J645" i="7"/>
  <c r="J604" i="7"/>
  <c r="J96" i="7"/>
  <c r="J115" i="7"/>
  <c r="J303" i="7"/>
  <c r="J85" i="7"/>
  <c r="J491" i="7"/>
  <c r="J436" i="7"/>
  <c r="J141" i="7"/>
  <c r="J194" i="7"/>
  <c r="J95" i="7"/>
  <c r="J167" i="7"/>
  <c r="J679" i="7"/>
  <c r="J138" i="7"/>
  <c r="J718" i="7"/>
  <c r="J273" i="7"/>
  <c r="J190" i="7"/>
  <c r="J386" i="7"/>
  <c r="J304" i="7"/>
  <c r="J129" i="7"/>
  <c r="J91" i="7"/>
  <c r="J505" i="7"/>
  <c r="J571" i="7"/>
  <c r="J387" i="7"/>
  <c r="J555" i="7"/>
  <c r="J188" i="7"/>
  <c r="J698" i="7"/>
  <c r="J333" i="7"/>
  <c r="J579" i="7"/>
  <c r="J131" i="7"/>
  <c r="J281" i="7"/>
  <c r="J94" i="7"/>
  <c r="J372" i="7"/>
  <c r="J515" i="7"/>
  <c r="J660" i="7"/>
  <c r="J77" i="7"/>
  <c r="J749" i="7"/>
  <c r="J61" i="7"/>
  <c r="J434" i="7"/>
  <c r="J215" i="7"/>
  <c r="J470" i="7"/>
  <c r="J102" i="7"/>
  <c r="J124" i="7"/>
  <c r="J51" i="7"/>
  <c r="J441" i="7"/>
  <c r="J70" i="7"/>
  <c r="J307" i="7"/>
  <c r="J769" i="7"/>
  <c r="J108" i="7"/>
  <c r="J71" i="7"/>
  <c r="J448" i="7"/>
  <c r="J456" i="7"/>
  <c r="J125" i="7"/>
  <c r="J379" i="7"/>
  <c r="J674" i="7"/>
  <c r="J347" i="7"/>
  <c r="J78" i="7"/>
  <c r="J289" i="7"/>
  <c r="J566" i="7"/>
  <c r="J575" i="7"/>
  <c r="J390" i="7"/>
  <c r="J350" i="7"/>
  <c r="J126" i="7"/>
  <c r="J156" i="7"/>
  <c r="J677" i="7"/>
  <c r="J331" i="7"/>
  <c r="J533" i="7"/>
  <c r="J744" i="7"/>
  <c r="J631" i="7"/>
  <c r="J214" i="7"/>
  <c r="J772" i="7"/>
  <c r="J380" i="7"/>
  <c r="J388" i="7"/>
  <c r="J719" i="7"/>
  <c r="J714" i="7"/>
  <c r="J351" i="7"/>
  <c r="J353" i="7"/>
  <c r="J425" i="7"/>
  <c r="J482" i="7"/>
  <c r="J619" i="7"/>
  <c r="J516" i="7"/>
  <c r="J172" i="7"/>
  <c r="J345" i="7"/>
  <c r="J676" i="7"/>
  <c r="J420" i="7"/>
  <c r="J127" i="7"/>
  <c r="J768" i="7"/>
  <c r="J216" i="7"/>
  <c r="J418" i="7"/>
  <c r="J671" i="7"/>
  <c r="J376" i="7"/>
  <c r="J148" i="7"/>
  <c r="J143" i="7"/>
  <c r="J427" i="7"/>
  <c r="J228" i="7"/>
  <c r="J202" i="7"/>
  <c r="J45" i="7"/>
  <c r="J296" i="7"/>
  <c r="J46" i="7"/>
  <c r="J489" i="7"/>
  <c r="J207" i="7"/>
  <c r="J189" i="7"/>
  <c r="J680" i="7"/>
  <c r="J735" i="7"/>
  <c r="J641" i="7"/>
  <c r="J153" i="7"/>
  <c r="J761" i="7"/>
  <c r="J396" i="7"/>
  <c r="J775" i="7"/>
  <c r="J478" i="7"/>
  <c r="J634" i="7"/>
  <c r="J103" i="7"/>
  <c r="J583" i="7"/>
  <c r="J145" i="7"/>
  <c r="J321" i="7"/>
  <c r="J193" i="7"/>
  <c r="J730" i="7"/>
  <c r="J490" i="7"/>
  <c r="J525" i="7"/>
  <c r="J305" i="7"/>
  <c r="J473" i="7"/>
  <c r="J63" i="7"/>
  <c r="J147" i="7"/>
  <c r="J364" i="7"/>
  <c r="J627" i="7"/>
  <c r="J706" i="7"/>
  <c r="J781" i="7"/>
  <c r="J582" i="7"/>
  <c r="J704" i="7"/>
  <c r="J113" i="7"/>
  <c r="J344" i="7"/>
  <c r="J773" i="7"/>
  <c r="J139" i="7"/>
  <c r="J753" i="7"/>
  <c r="J130" i="7"/>
  <c r="J182" i="7"/>
  <c r="J639" i="7"/>
  <c r="J274" i="7"/>
  <c r="J692" i="7"/>
  <c r="J109" i="7"/>
  <c r="J462" i="7"/>
  <c r="J81" i="7"/>
  <c r="J6" i="7"/>
  <c r="J25" i="7"/>
  <c r="J32" i="7"/>
  <c r="J9" i="7"/>
  <c r="J19" i="7"/>
  <c r="J39" i="7"/>
  <c r="J20" i="7"/>
  <c r="J37" i="7"/>
  <c r="J41" i="7"/>
  <c r="J33" i="7"/>
  <c r="J31" i="7"/>
  <c r="J29" i="7"/>
  <c r="J38" i="7"/>
  <c r="J3" i="7"/>
  <c r="J28" i="7"/>
  <c r="J30" i="7"/>
  <c r="J36" i="7"/>
  <c r="J26" i="7"/>
  <c r="J12" i="7"/>
  <c r="J24" i="7"/>
  <c r="J14" i="7"/>
  <c r="J34" i="7"/>
  <c r="J13" i="7"/>
  <c r="J5" i="7"/>
  <c r="J7" i="7"/>
  <c r="J16" i="7"/>
  <c r="J15" i="7"/>
  <c r="J22" i="7"/>
  <c r="J35" i="7"/>
  <c r="J10" i="7"/>
  <c r="J4" i="7"/>
  <c r="J18" i="7"/>
  <c r="J40" i="7"/>
  <c r="J8" i="7"/>
  <c r="J23" i="7"/>
  <c r="J21" i="7"/>
  <c r="J17" i="7"/>
  <c r="J11" i="7"/>
  <c r="J27" i="7"/>
  <c r="S9" i="6"/>
  <c r="S15" i="6"/>
  <c r="S26" i="6"/>
  <c r="S21" i="6"/>
  <c r="S41" i="6"/>
  <c r="S23" i="6"/>
  <c r="S5" i="6"/>
  <c r="S20" i="6"/>
  <c r="S27" i="6"/>
  <c r="S43" i="6"/>
  <c r="S42" i="6"/>
  <c r="S30" i="6"/>
  <c r="S34" i="6"/>
  <c r="S6" i="6"/>
  <c r="S12" i="6"/>
  <c r="S28" i="6"/>
  <c r="S22" i="6"/>
  <c r="S31" i="6"/>
  <c r="S25" i="6"/>
  <c r="S39" i="6"/>
  <c r="S29" i="6"/>
  <c r="S24" i="6"/>
  <c r="S33" i="6"/>
  <c r="S35" i="6"/>
  <c r="S19" i="6"/>
  <c r="S14" i="6"/>
  <c r="S40" i="6"/>
  <c r="S36" i="6"/>
  <c r="S13" i="6"/>
  <c r="S32" i="6"/>
  <c r="S11" i="6"/>
  <c r="S10" i="6"/>
  <c r="S8" i="6"/>
  <c r="S37" i="6"/>
  <c r="S7" i="6"/>
  <c r="S18" i="6"/>
  <c r="S16" i="6"/>
  <c r="S38" i="6"/>
  <c r="S17" i="6"/>
  <c r="S4" i="6"/>
  <c r="BA62" i="6" l="1"/>
  <c r="BA102" i="6"/>
  <c r="BA116" i="6"/>
  <c r="BA164" i="6"/>
  <c r="BA159" i="6"/>
  <c r="BA162" i="6"/>
  <c r="BA200" i="6"/>
  <c r="BA195" i="6"/>
  <c r="BA286" i="6"/>
  <c r="BA54" i="6"/>
  <c r="BA103" i="6"/>
  <c r="BA91" i="6"/>
  <c r="BA115" i="6"/>
  <c r="BA165" i="6"/>
  <c r="BA120" i="6"/>
  <c r="BA194" i="6"/>
  <c r="BA51" i="6"/>
  <c r="BA52" i="6"/>
  <c r="BA66" i="6"/>
  <c r="BA86" i="6"/>
  <c r="BA110" i="6"/>
  <c r="BA157" i="6"/>
  <c r="BA148" i="6"/>
  <c r="BA224" i="6"/>
  <c r="BA182" i="6"/>
  <c r="BA50" i="6"/>
  <c r="BA55" i="6"/>
  <c r="BA111" i="6"/>
  <c r="BA128" i="6"/>
  <c r="BA149" i="6"/>
  <c r="BA228" i="6"/>
  <c r="BA334" i="6"/>
  <c r="BA230" i="6"/>
  <c r="BA222" i="6"/>
  <c r="BA270" i="6"/>
  <c r="BA254" i="6"/>
  <c r="BA240" i="6"/>
  <c r="BA345" i="6"/>
  <c r="BA381" i="6"/>
  <c r="BA329" i="6"/>
  <c r="BA318" i="6"/>
  <c r="BA482" i="6"/>
  <c r="BA540" i="6"/>
  <c r="BA450" i="6"/>
  <c r="BA447" i="6"/>
  <c r="BA400" i="6"/>
  <c r="BA487" i="6"/>
  <c r="BA675" i="6"/>
  <c r="BA485" i="6"/>
  <c r="BA597" i="6"/>
  <c r="BA640" i="6"/>
  <c r="BA544" i="6"/>
  <c r="BA625" i="6"/>
  <c r="BA574" i="6"/>
  <c r="BA619" i="6"/>
  <c r="BA646" i="6"/>
  <c r="BA558" i="6"/>
  <c r="BA785" i="6"/>
  <c r="BA302" i="6"/>
  <c r="BA362" i="6"/>
  <c r="BA350" i="6"/>
  <c r="BA347" i="6"/>
  <c r="BA438" i="6"/>
  <c r="BA403" i="6"/>
  <c r="BA528" i="6"/>
  <c r="BA507" i="6"/>
  <c r="BA508" i="6"/>
  <c r="BA476" i="6"/>
  <c r="BA588" i="6"/>
  <c r="BA445" i="6"/>
  <c r="BA608" i="6"/>
  <c r="BA664" i="6"/>
  <c r="BA584" i="6"/>
  <c r="BA671" i="6"/>
  <c r="BA678" i="6"/>
  <c r="BA725" i="6"/>
  <c r="BA782" i="6"/>
  <c r="BA722" i="6"/>
  <c r="BA593" i="6"/>
  <c r="BA733" i="6"/>
  <c r="BA594" i="6"/>
  <c r="BA689" i="6"/>
  <c r="BA747" i="6"/>
  <c r="BA199" i="6"/>
  <c r="BA229" i="6"/>
  <c r="BA271" i="6"/>
  <c r="BA241" i="6"/>
  <c r="BA338" i="6"/>
  <c r="BA260" i="6"/>
  <c r="BA349" i="6"/>
  <c r="BA339" i="6"/>
  <c r="BA327" i="6"/>
  <c r="BA358" i="6"/>
  <c r="BA312" i="6"/>
  <c r="BA484" i="6"/>
  <c r="BA448" i="6"/>
  <c r="BA472" i="6"/>
  <c r="BA506" i="6"/>
  <c r="BA530" i="6"/>
  <c r="BA465" i="6"/>
  <c r="BA601" i="6"/>
  <c r="BA644" i="6"/>
  <c r="BA527" i="6"/>
  <c r="BA585" i="6"/>
  <c r="BA647" i="6"/>
  <c r="BA680" i="6"/>
  <c r="BA760" i="6"/>
  <c r="BA661" i="6"/>
  <c r="BA780" i="6"/>
  <c r="BA709" i="6"/>
  <c r="BA762" i="6"/>
  <c r="BA309" i="6"/>
  <c r="BA249" i="6"/>
  <c r="BA265" i="6"/>
  <c r="BA305" i="6"/>
  <c r="BA369" i="6"/>
  <c r="BA336" i="6"/>
  <c r="BA382" i="6"/>
  <c r="BA332" i="6"/>
  <c r="BA404" i="6"/>
  <c r="BA388" i="6"/>
  <c r="BA464" i="6"/>
  <c r="BA466" i="6"/>
  <c r="BA512" i="6"/>
  <c r="BA455" i="6"/>
  <c r="BA454" i="6"/>
  <c r="BA494" i="6"/>
  <c r="BA548" i="6"/>
  <c r="BA518" i="6"/>
  <c r="BA672" i="6"/>
  <c r="BA575" i="6"/>
  <c r="BA637" i="6"/>
  <c r="BA607" i="6"/>
  <c r="BA770" i="6"/>
  <c r="BA626" i="6"/>
  <c r="BA745" i="6"/>
  <c r="BA623" i="6"/>
  <c r="BA686" i="6"/>
  <c r="BA765" i="6"/>
  <c r="BA755" i="6"/>
  <c r="BA740" i="6"/>
  <c r="BA778" i="6"/>
  <c r="BA742" i="6"/>
  <c r="BA711" i="6"/>
  <c r="BA690" i="6"/>
  <c r="BA779" i="6"/>
  <c r="BA746" i="6"/>
  <c r="BA670" i="6"/>
  <c r="BA653" i="6"/>
  <c r="BA590" i="6"/>
  <c r="BA587" i="6"/>
  <c r="BA565" i="6"/>
  <c r="BA549" i="6"/>
  <c r="BA665" i="6"/>
  <c r="BA533" i="6"/>
  <c r="BA473" i="6"/>
  <c r="BA509" i="6"/>
  <c r="BA537" i="6"/>
  <c r="BA402" i="6"/>
  <c r="BA372" i="6"/>
  <c r="BA340" i="6"/>
  <c r="BA413" i="6"/>
  <c r="BA375" i="6"/>
  <c r="BA405" i="6"/>
  <c r="BA352" i="6"/>
  <c r="BA320" i="6"/>
  <c r="BA291" i="6"/>
  <c r="BA307" i="6"/>
  <c r="BA275" i="6"/>
  <c r="BA198" i="6"/>
  <c r="BA284" i="6"/>
  <c r="BA272" i="6"/>
  <c r="BA236" i="6"/>
  <c r="BA231" i="6"/>
  <c r="BA221" i="6"/>
  <c r="BA203" i="6"/>
  <c r="BA183" i="6"/>
  <c r="BA173" i="6"/>
  <c r="BA158" i="6"/>
  <c r="BA150" i="6"/>
  <c r="BA142" i="6"/>
  <c r="BA139" i="6"/>
  <c r="BA85" i="6"/>
  <c r="BA94" i="6"/>
  <c r="BA71" i="6"/>
  <c r="BA70" i="6"/>
  <c r="BA95" i="6"/>
  <c r="BA112" i="6"/>
  <c r="BA137" i="6"/>
  <c r="BA105" i="6"/>
  <c r="BA117" i="6"/>
  <c r="BA141" i="6"/>
  <c r="BA246" i="6"/>
  <c r="BA211" i="6"/>
  <c r="BA297" i="6"/>
  <c r="BA73" i="6"/>
  <c r="BA114" i="6"/>
  <c r="BA104" i="6"/>
  <c r="BA99" i="6"/>
  <c r="BA140" i="6"/>
  <c r="BA153" i="6"/>
  <c r="BA279" i="6"/>
  <c r="BA59" i="6"/>
  <c r="BA69" i="6"/>
  <c r="BA67" i="6"/>
  <c r="BA89" i="6"/>
  <c r="BA119" i="6"/>
  <c r="BA147" i="6"/>
  <c r="BA154" i="6"/>
  <c r="BA237" i="6"/>
  <c r="BA235" i="6"/>
  <c r="BA46" i="6"/>
  <c r="BA92" i="6"/>
  <c r="BA124" i="6"/>
  <c r="BA163" i="6"/>
  <c r="BA176" i="6"/>
  <c r="BA247" i="6"/>
  <c r="BA177" i="6"/>
  <c r="BA251" i="6"/>
  <c r="BA238" i="6"/>
  <c r="BA294" i="6"/>
  <c r="BA257" i="6"/>
  <c r="BA261" i="6"/>
  <c r="BA308" i="6"/>
  <c r="BA330" i="6"/>
  <c r="BA366" i="6"/>
  <c r="BA342" i="6"/>
  <c r="BA490" i="6"/>
  <c r="BA392" i="6"/>
  <c r="BA471" i="6"/>
  <c r="BA451" i="6"/>
  <c r="BA442" i="6"/>
  <c r="BA504" i="6"/>
  <c r="BA679" i="6"/>
  <c r="BA543" i="6"/>
  <c r="BA616" i="6"/>
  <c r="BA692" i="6"/>
  <c r="BA555" i="6"/>
  <c r="BA641" i="6"/>
  <c r="BA699" i="6"/>
  <c r="BA627" i="6"/>
  <c r="BA674" i="6"/>
  <c r="BA788" i="6"/>
  <c r="BA715" i="6"/>
  <c r="BA337" i="6"/>
  <c r="BA378" i="6"/>
  <c r="BA351" i="6"/>
  <c r="BA374" i="6"/>
  <c r="BA343" i="6"/>
  <c r="BA427" i="6"/>
  <c r="BA418" i="6"/>
  <c r="BA536" i="6"/>
  <c r="BA520" i="6"/>
  <c r="BA480" i="6"/>
  <c r="BA652" i="6"/>
  <c r="BA551" i="6"/>
  <c r="BA660" i="6"/>
  <c r="BA449" i="6"/>
  <c r="BA605" i="6"/>
  <c r="BA550" i="6"/>
  <c r="BA693" i="6"/>
  <c r="BA729" i="6"/>
  <c r="BA786" i="6"/>
  <c r="BA728" i="6"/>
  <c r="BA639" i="6"/>
  <c r="BA741" i="6"/>
  <c r="BA603" i="6"/>
  <c r="BA738" i="6"/>
  <c r="BA723" i="6"/>
  <c r="BA223" i="6"/>
  <c r="BA232" i="6"/>
  <c r="BA201" i="6"/>
  <c r="BA274" i="6"/>
  <c r="BA357" i="6"/>
  <c r="BA301" i="6"/>
  <c r="BA281" i="6"/>
  <c r="BA430" i="6"/>
  <c r="BA390" i="6"/>
  <c r="BA363" i="6"/>
  <c r="BA387" i="6"/>
  <c r="BA488" i="6"/>
  <c r="BA524" i="6"/>
  <c r="BA475" i="6"/>
  <c r="BA461" i="6"/>
  <c r="BA532" i="6"/>
  <c r="BA489" i="6"/>
  <c r="BA620" i="6"/>
  <c r="BA676" i="6"/>
  <c r="BA541" i="6"/>
  <c r="BA600" i="6"/>
  <c r="BA651" i="6"/>
  <c r="BA688" i="6"/>
  <c r="BA649" i="6"/>
  <c r="BA673" i="6"/>
  <c r="BA582" i="6"/>
  <c r="BA750" i="6"/>
  <c r="BA720" i="6"/>
  <c r="BA317" i="6"/>
  <c r="BA298" i="6"/>
  <c r="BA311" i="6"/>
  <c r="BA248" i="6"/>
  <c r="BA321" i="6"/>
  <c r="BA377" i="6"/>
  <c r="BA394" i="6"/>
  <c r="BA367" i="6"/>
  <c r="BA407" i="6"/>
  <c r="BA437" i="6"/>
  <c r="BA467" i="6"/>
  <c r="BA468" i="6"/>
  <c r="BA519" i="6"/>
  <c r="BA479" i="6"/>
  <c r="BA458" i="6"/>
  <c r="BA499" i="6"/>
  <c r="BA567" i="6"/>
  <c r="BA538" i="6"/>
  <c r="BA534" i="6"/>
  <c r="BA579" i="6"/>
  <c r="BA663" i="6"/>
  <c r="BA677" i="6"/>
  <c r="BA598" i="6"/>
  <c r="BA634" i="6"/>
  <c r="BA569" i="6"/>
  <c r="BA631" i="6"/>
  <c r="BA706" i="6"/>
  <c r="BA769" i="6"/>
  <c r="BA771" i="6"/>
  <c r="BA730" i="6"/>
  <c r="BA775" i="6"/>
  <c r="BA739" i="6"/>
  <c r="BA710" i="6"/>
  <c r="BA774" i="6"/>
  <c r="BA759" i="6"/>
  <c r="BA724" i="6"/>
  <c r="BA669" i="6"/>
  <c r="BA606" i="6"/>
  <c r="BA529" i="6"/>
  <c r="BA578" i="6"/>
  <c r="BA562" i="6"/>
  <c r="BA546" i="6"/>
  <c r="BA657" i="6"/>
  <c r="BA505" i="6"/>
  <c r="BA457" i="6"/>
  <c r="BA469" i="6"/>
  <c r="BA525" i="6"/>
  <c r="BA397" i="6"/>
  <c r="BA368" i="6"/>
  <c r="BA326" i="6"/>
  <c r="BA410" i="6"/>
  <c r="BA344" i="6"/>
  <c r="BA384" i="6"/>
  <c r="BA348" i="6"/>
  <c r="BA303" i="6"/>
  <c r="BA319" i="6"/>
  <c r="BA300" i="6"/>
  <c r="BA267" i="6"/>
  <c r="BA186" i="6"/>
  <c r="BA280" i="6"/>
  <c r="BA269" i="6"/>
  <c r="BA213" i="6"/>
  <c r="BA214" i="6"/>
  <c r="BA218" i="6"/>
  <c r="BA197" i="6"/>
  <c r="BA181" i="6"/>
  <c r="BA167" i="6"/>
  <c r="BA130" i="6"/>
  <c r="BA151" i="6"/>
  <c r="BA138" i="6"/>
  <c r="BA127" i="6"/>
  <c r="BA100" i="6"/>
  <c r="BA75" i="6"/>
  <c r="BA57" i="6"/>
  <c r="BA58" i="6"/>
  <c r="BA68" i="6"/>
  <c r="BA80" i="6"/>
  <c r="BA83" i="6"/>
  <c r="BA109" i="6"/>
  <c r="BA160" i="6"/>
  <c r="BA136" i="6"/>
  <c r="BA171" i="6"/>
  <c r="BA196" i="6"/>
  <c r="BA234" i="6"/>
  <c r="BA325" i="6"/>
  <c r="BA56" i="6"/>
  <c r="BA125" i="6"/>
  <c r="BA132" i="6"/>
  <c r="BA118" i="6"/>
  <c r="BA152" i="6"/>
  <c r="BA166" i="6"/>
  <c r="BA258" i="6"/>
  <c r="BA63" i="6"/>
  <c r="BA60" i="6"/>
  <c r="BA76" i="6"/>
  <c r="BA133" i="6"/>
  <c r="BA101" i="6"/>
  <c r="BA144" i="6"/>
  <c r="BA168" i="6"/>
  <c r="BA180" i="6"/>
  <c r="BA290" i="6"/>
  <c r="BA45" i="6"/>
  <c r="BA79" i="6"/>
  <c r="BA78" i="6"/>
  <c r="BA129" i="6"/>
  <c r="BA233" i="6"/>
  <c r="BA306" i="6"/>
  <c r="BA190" i="6"/>
  <c r="BA207" i="6"/>
  <c r="BA250" i="6"/>
  <c r="BA314" i="6"/>
  <c r="BA262" i="6"/>
  <c r="BA283" i="6"/>
  <c r="BA264" i="6"/>
  <c r="BA328" i="6"/>
  <c r="BA398" i="6"/>
  <c r="BA395" i="6"/>
  <c r="BA502" i="6"/>
  <c r="BA424" i="6"/>
  <c r="BA526" i="6"/>
  <c r="BA459" i="6"/>
  <c r="BA463" i="6"/>
  <c r="BA580" i="6"/>
  <c r="BA687" i="6"/>
  <c r="BA556" i="6"/>
  <c r="BA624" i="6"/>
  <c r="BA591" i="6"/>
  <c r="BA592" i="6"/>
  <c r="BA655" i="6"/>
  <c r="BA749" i="6"/>
  <c r="BA635" i="6"/>
  <c r="BA748" i="6"/>
  <c r="BA638" i="6"/>
  <c r="BA772" i="6"/>
  <c r="BA346" i="6"/>
  <c r="BA288" i="6"/>
  <c r="BA383" i="6"/>
  <c r="BA385" i="6"/>
  <c r="BA371" i="6"/>
  <c r="BA462" i="6"/>
  <c r="BA434" i="6"/>
  <c r="BA396" i="6"/>
  <c r="BA456" i="6"/>
  <c r="BA492" i="6"/>
  <c r="BA683" i="6"/>
  <c r="BA564" i="6"/>
  <c r="BA501" i="6"/>
  <c r="BA552" i="6"/>
  <c r="BA629" i="6"/>
  <c r="BA622" i="6"/>
  <c r="BA705" i="6"/>
  <c r="BA753" i="6"/>
  <c r="BA784" i="6"/>
  <c r="BA734" i="6"/>
  <c r="BA696" i="6"/>
  <c r="BA776" i="6"/>
  <c r="BA611" i="6"/>
  <c r="BA744" i="6"/>
  <c r="BA752" i="6"/>
  <c r="BA192" i="6"/>
  <c r="BA278" i="6"/>
  <c r="BA205" i="6"/>
  <c r="BA184" i="6"/>
  <c r="BA373" i="6"/>
  <c r="BA313" i="6"/>
  <c r="BA285" i="6"/>
  <c r="BA432" i="6"/>
  <c r="BA406" i="6"/>
  <c r="BA419" i="6"/>
  <c r="BA420" i="6"/>
  <c r="BA500" i="6"/>
  <c r="BA436" i="6"/>
  <c r="BA491" i="6"/>
  <c r="BA481" i="6"/>
  <c r="BA539" i="6"/>
  <c r="BA559" i="6"/>
  <c r="BA628" i="6"/>
  <c r="BA695" i="6"/>
  <c r="BA560" i="6"/>
  <c r="BA617" i="6"/>
  <c r="BA566" i="6"/>
  <c r="BA721" i="6"/>
  <c r="BA716" i="6"/>
  <c r="BA713" i="6"/>
  <c r="BA589" i="6"/>
  <c r="BA766" i="6"/>
  <c r="BA253" i="6"/>
  <c r="BA202" i="6"/>
  <c r="BA225" i="6"/>
  <c r="BA354" i="6"/>
  <c r="BA295" i="6"/>
  <c r="BA333" i="6"/>
  <c r="BA414" i="6"/>
  <c r="BA359" i="6"/>
  <c r="BA379" i="6"/>
  <c r="BA412" i="6"/>
  <c r="BA439" i="6"/>
  <c r="BA535" i="6"/>
  <c r="BA486" i="6"/>
  <c r="BA429" i="6"/>
  <c r="BA510" i="6"/>
  <c r="BA474" i="6"/>
  <c r="BA576" i="6"/>
  <c r="BA684" i="6"/>
  <c r="BA595" i="6"/>
  <c r="BA547" i="6"/>
  <c r="BA596" i="6"/>
  <c r="BA667" i="6"/>
  <c r="BA697" i="6"/>
  <c r="BA754" i="6"/>
  <c r="BA701" i="6"/>
  <c r="BA583" i="6"/>
  <c r="BA643" i="6"/>
  <c r="BA712" i="6"/>
  <c r="BA768" i="6"/>
  <c r="BA763" i="6"/>
  <c r="BA719" i="6"/>
  <c r="BA767" i="6"/>
  <c r="BA736" i="6"/>
  <c r="BA703" i="6"/>
  <c r="BA787" i="6"/>
  <c r="BA758" i="6"/>
  <c r="BA714" i="6"/>
  <c r="BA662" i="6"/>
  <c r="BA602" i="6"/>
  <c r="BA614" i="6"/>
  <c r="BA577" i="6"/>
  <c r="BA557" i="6"/>
  <c r="BA517" i="6"/>
  <c r="BA650" i="6"/>
  <c r="BA493" i="6"/>
  <c r="BA453" i="6"/>
  <c r="BA441" i="6"/>
  <c r="BA426" i="6"/>
  <c r="BA393" i="6"/>
  <c r="BA364" i="6"/>
  <c r="BA425" i="6"/>
  <c r="BA401" i="6"/>
  <c r="BA417" i="6"/>
  <c r="BA376" i="6"/>
  <c r="BA335" i="6"/>
  <c r="BA293" i="6"/>
  <c r="BA315" i="6"/>
  <c r="BA296" i="6"/>
  <c r="BA256" i="6"/>
  <c r="BA191" i="6"/>
  <c r="BA277" i="6"/>
  <c r="BA268" i="6"/>
  <c r="BA206" i="6"/>
  <c r="BA210" i="6"/>
  <c r="BA217" i="6"/>
  <c r="BA189" i="6"/>
  <c r="BA179" i="6"/>
  <c r="BA135" i="6"/>
  <c r="BA161" i="6"/>
  <c r="BA122" i="6"/>
  <c r="BA90" i="6"/>
  <c r="BA123" i="6"/>
  <c r="BA97" i="6"/>
  <c r="BA44" i="6"/>
  <c r="BA49" i="6"/>
  <c r="BA53" i="6"/>
  <c r="BA64" i="6"/>
  <c r="BA98" i="6"/>
  <c r="BA93" i="6"/>
  <c r="BA145" i="6"/>
  <c r="BA131" i="6"/>
  <c r="BA146" i="6"/>
  <c r="BA193" i="6"/>
  <c r="BA263" i="6"/>
  <c r="BA266" i="6"/>
  <c r="BA65" i="6"/>
  <c r="BA88" i="6"/>
  <c r="BA96" i="6"/>
  <c r="BA113" i="6"/>
  <c r="BA121" i="6"/>
  <c r="BA156" i="6"/>
  <c r="BA174" i="6"/>
  <c r="BA341" i="6"/>
  <c r="BA47" i="6"/>
  <c r="BA72" i="6"/>
  <c r="BA87" i="6"/>
  <c r="BA82" i="6"/>
  <c r="BA107" i="6"/>
  <c r="BA170" i="6"/>
  <c r="BA185" i="6"/>
  <c r="BA212" i="6"/>
  <c r="BA361" i="6"/>
  <c r="BA74" i="6"/>
  <c r="BA84" i="6"/>
  <c r="BA106" i="6"/>
  <c r="BA134" i="6"/>
  <c r="BA204" i="6"/>
  <c r="BA316" i="6"/>
  <c r="BA220" i="6"/>
  <c r="BA216" i="6"/>
  <c r="BA259" i="6"/>
  <c r="BA219" i="6"/>
  <c r="BA188" i="6"/>
  <c r="BA292" i="6"/>
  <c r="BA365" i="6"/>
  <c r="BA355" i="6"/>
  <c r="BA411" i="6"/>
  <c r="BA422" i="6"/>
  <c r="BA523" i="6"/>
  <c r="BA446" i="6"/>
  <c r="BA531" i="6"/>
  <c r="BA515" i="6"/>
  <c r="BA483" i="6"/>
  <c r="BA612" i="6"/>
  <c r="BA691" i="6"/>
  <c r="BA581" i="6"/>
  <c r="BA632" i="6"/>
  <c r="BA613" i="6"/>
  <c r="BA609" i="6"/>
  <c r="BA561" i="6"/>
  <c r="BA757" i="6"/>
  <c r="BA642" i="6"/>
  <c r="BA781" i="6"/>
  <c r="BA718" i="6"/>
  <c r="BA726" i="6"/>
  <c r="BA353" i="6"/>
  <c r="BA322" i="6"/>
  <c r="BA386" i="6"/>
  <c r="BA415" i="6"/>
  <c r="BA391" i="6"/>
  <c r="BA511" i="6"/>
  <c r="BA498" i="6"/>
  <c r="BA496" i="6"/>
  <c r="BA460" i="6"/>
  <c r="BA513" i="6"/>
  <c r="BA702" i="6"/>
  <c r="BA604" i="6"/>
  <c r="BA656" i="6"/>
  <c r="BA563" i="6"/>
  <c r="BA645" i="6"/>
  <c r="BA630" i="6"/>
  <c r="BA717" i="6"/>
  <c r="BA777" i="6"/>
  <c r="BA573" i="6"/>
  <c r="BA761" i="6"/>
  <c r="BA707" i="6"/>
  <c r="BA586" i="6"/>
  <c r="BA685" i="6"/>
  <c r="BA789" i="6"/>
  <c r="BA172" i="6"/>
  <c r="BA215" i="6"/>
  <c r="BA282" i="6"/>
  <c r="BA226" i="6"/>
  <c r="BA245" i="6"/>
  <c r="BA252" i="6"/>
  <c r="BA244" i="6"/>
  <c r="BA324" i="6"/>
  <c r="BA435" i="6"/>
  <c r="BA323" i="6"/>
  <c r="BA443" i="6"/>
  <c r="BA431" i="6"/>
  <c r="BA514" i="6"/>
  <c r="BA470" i="6"/>
  <c r="BA503" i="6"/>
  <c r="BA516" i="6"/>
  <c r="BA659" i="6"/>
  <c r="BA572" i="6"/>
  <c r="BA636" i="6"/>
  <c r="BA700" i="6"/>
  <c r="BA571" i="6"/>
  <c r="BA633" i="6"/>
  <c r="BA658" i="6"/>
  <c r="BA773" i="6"/>
  <c r="BA553" i="6"/>
  <c r="BA737" i="6"/>
  <c r="BA681" i="6"/>
  <c r="BA735" i="6"/>
  <c r="BA273" i="6"/>
  <c r="BA208" i="6"/>
  <c r="BA242" i="6"/>
  <c r="BA370" i="6"/>
  <c r="BA299" i="6"/>
  <c r="BA304" i="6"/>
  <c r="BA423" i="6"/>
  <c r="BA440" i="6"/>
  <c r="BA399" i="6"/>
  <c r="BA428" i="6"/>
  <c r="BA444" i="6"/>
  <c r="BA421" i="6"/>
  <c r="BA495" i="6"/>
  <c r="BA452" i="6"/>
  <c r="BA522" i="6"/>
  <c r="BA478" i="6"/>
  <c r="BA668" i="6"/>
  <c r="BA497" i="6"/>
  <c r="BA648" i="6"/>
  <c r="BA568" i="6"/>
  <c r="BA621" i="6"/>
  <c r="BA545" i="6"/>
  <c r="BA764" i="6"/>
  <c r="BA618" i="6"/>
  <c r="BA704" i="6"/>
  <c r="BA615" i="6"/>
  <c r="BA682" i="6"/>
  <c r="BA732" i="6"/>
  <c r="BA727" i="6"/>
  <c r="BA751" i="6"/>
  <c r="BA708" i="6"/>
  <c r="BA743" i="6"/>
  <c r="BA731" i="6"/>
  <c r="BA698" i="6"/>
  <c r="BA783" i="6"/>
  <c r="BA756" i="6"/>
  <c r="BA694" i="6"/>
  <c r="BA654" i="6"/>
  <c r="BA599" i="6"/>
  <c r="BA610" i="6"/>
  <c r="BA570" i="6"/>
  <c r="BA554" i="6"/>
  <c r="BA666" i="6"/>
  <c r="BA542" i="6"/>
  <c r="BA477" i="6"/>
  <c r="BA521" i="6"/>
  <c r="BA433" i="6"/>
  <c r="BA409" i="6"/>
  <c r="BA389" i="6"/>
  <c r="BA360" i="6"/>
  <c r="BA416" i="6"/>
  <c r="BA380" i="6"/>
  <c r="BA408" i="6"/>
  <c r="BA356" i="6"/>
  <c r="BA331" i="6"/>
  <c r="BA310" i="6"/>
  <c r="BA287" i="6"/>
  <c r="BA289" i="6"/>
  <c r="BA243" i="6"/>
  <c r="BA178" i="6"/>
  <c r="BA276" i="6"/>
  <c r="BA239" i="6"/>
  <c r="BA255" i="6"/>
  <c r="BA227" i="6"/>
  <c r="BA209" i="6"/>
  <c r="BA187" i="6"/>
  <c r="BA175" i="6"/>
  <c r="BA143" i="6"/>
  <c r="BA155" i="6"/>
  <c r="BA169" i="6"/>
  <c r="BA126" i="6"/>
  <c r="BA108" i="6"/>
  <c r="BA81" i="6"/>
  <c r="BA77" i="6"/>
  <c r="BA48" i="6"/>
  <c r="BA61" i="6"/>
  <c r="K17" i="7"/>
  <c r="I17" i="7" s="1"/>
  <c r="K38" i="7"/>
  <c r="I38" i="7" s="1"/>
  <c r="K40" i="7"/>
  <c r="I40" i="7" s="1"/>
  <c r="K7" i="7"/>
  <c r="I7" i="7" s="1"/>
  <c r="K36" i="7"/>
  <c r="I36" i="7" s="1"/>
  <c r="K19" i="7"/>
  <c r="I19" i="7" s="1"/>
  <c r="K6" i="7"/>
  <c r="I6" i="7" s="1"/>
  <c r="K692" i="7"/>
  <c r="I692" i="7" s="1"/>
  <c r="K130" i="7"/>
  <c r="I130" i="7" s="1"/>
  <c r="K344" i="7"/>
  <c r="I344" i="7" s="1"/>
  <c r="K781" i="7"/>
  <c r="I781" i="7" s="1"/>
  <c r="K147" i="7"/>
  <c r="I147" i="7" s="1"/>
  <c r="K525" i="7"/>
  <c r="I525" i="7" s="1"/>
  <c r="K321" i="7"/>
  <c r="I321" i="7" s="1"/>
  <c r="K634" i="7"/>
  <c r="I634" i="7" s="1"/>
  <c r="K761" i="7"/>
  <c r="I761" i="7" s="1"/>
  <c r="K680" i="7"/>
  <c r="I680" i="7" s="1"/>
  <c r="K46" i="7"/>
  <c r="I46" i="7" s="1"/>
  <c r="K228" i="7"/>
  <c r="I228" i="7" s="1"/>
  <c r="K376" i="7"/>
  <c r="I376" i="7" s="1"/>
  <c r="K768" i="7"/>
  <c r="I768" i="7" s="1"/>
  <c r="K345" i="7"/>
  <c r="I345" i="7" s="1"/>
  <c r="K482" i="7"/>
  <c r="I482" i="7" s="1"/>
  <c r="K714" i="7"/>
  <c r="I714" i="7" s="1"/>
  <c r="K772" i="7"/>
  <c r="I772" i="7" s="1"/>
  <c r="K533" i="7"/>
  <c r="I533" i="7" s="1"/>
  <c r="K41" i="7"/>
  <c r="I41" i="7" s="1"/>
  <c r="K21" i="7"/>
  <c r="I21" i="7" s="1"/>
  <c r="K18" i="7"/>
  <c r="I18" i="7" s="1"/>
  <c r="K22" i="7"/>
  <c r="I22" i="7" s="1"/>
  <c r="K5" i="7"/>
  <c r="I5" i="7" s="1"/>
  <c r="K24" i="7"/>
  <c r="I24" i="7" s="1"/>
  <c r="K30" i="7"/>
  <c r="I30" i="7" s="1"/>
  <c r="K29" i="7"/>
  <c r="I29" i="7" s="1"/>
  <c r="K37" i="7"/>
  <c r="I37" i="7" s="1"/>
  <c r="K9" i="7"/>
  <c r="I9" i="7" s="1"/>
  <c r="K81" i="7"/>
  <c r="I81" i="7" s="1"/>
  <c r="K274" i="7"/>
  <c r="I274" i="7" s="1"/>
  <c r="K753" i="7"/>
  <c r="I753" i="7" s="1"/>
  <c r="K113" i="7"/>
  <c r="I113" i="7" s="1"/>
  <c r="K706" i="7"/>
  <c r="I706" i="7" s="1"/>
  <c r="K63" i="7"/>
  <c r="I63" i="7" s="1"/>
  <c r="K490" i="7"/>
  <c r="I490" i="7" s="1"/>
  <c r="K145" i="7"/>
  <c r="I145" i="7" s="1"/>
  <c r="K478" i="7"/>
  <c r="I478" i="7" s="1"/>
  <c r="K153" i="7"/>
  <c r="I153" i="7" s="1"/>
  <c r="K189" i="7"/>
  <c r="I189" i="7" s="1"/>
  <c r="K296" i="7"/>
  <c r="I296" i="7" s="1"/>
  <c r="K427" i="7"/>
  <c r="I427" i="7" s="1"/>
  <c r="K671" i="7"/>
  <c r="I671" i="7" s="1"/>
  <c r="K127" i="7"/>
  <c r="I127" i="7" s="1"/>
  <c r="K172" i="7"/>
  <c r="I172" i="7" s="1"/>
  <c r="K425" i="7"/>
  <c r="I425" i="7" s="1"/>
  <c r="K35" i="7"/>
  <c r="I35" i="7" s="1"/>
  <c r="K14" i="7"/>
  <c r="I14" i="7" s="1"/>
  <c r="K27" i="7"/>
  <c r="I27" i="7" s="1"/>
  <c r="K23" i="7"/>
  <c r="I23" i="7" s="1"/>
  <c r="K4" i="7"/>
  <c r="I4" i="7" s="1"/>
  <c r="K15" i="7"/>
  <c r="I15" i="7" s="1"/>
  <c r="K13" i="7"/>
  <c r="I13" i="7" s="1"/>
  <c r="K12" i="7"/>
  <c r="I12" i="7" s="1"/>
  <c r="K28" i="7"/>
  <c r="I28" i="7" s="1"/>
  <c r="K31" i="7"/>
  <c r="I31" i="7" s="1"/>
  <c r="K20" i="7"/>
  <c r="I20" i="7" s="1"/>
  <c r="K32" i="7"/>
  <c r="I32" i="7" s="1"/>
  <c r="K462" i="7"/>
  <c r="I462" i="7" s="1"/>
  <c r="K639" i="7"/>
  <c r="I639" i="7" s="1"/>
  <c r="K139" i="7"/>
  <c r="I139" i="7" s="1"/>
  <c r="K704" i="7"/>
  <c r="I704" i="7" s="1"/>
  <c r="K627" i="7"/>
  <c r="I627" i="7" s="1"/>
  <c r="K473" i="7"/>
  <c r="I473" i="7" s="1"/>
  <c r="K730" i="7"/>
  <c r="I730" i="7" s="1"/>
  <c r="K583" i="7"/>
  <c r="I583" i="7" s="1"/>
  <c r="K775" i="7"/>
  <c r="I775" i="7" s="1"/>
  <c r="K641" i="7"/>
  <c r="I641" i="7" s="1"/>
  <c r="K207" i="7"/>
  <c r="I207" i="7" s="1"/>
  <c r="K45" i="7"/>
  <c r="I45" i="7" s="1"/>
  <c r="K143" i="7"/>
  <c r="I143" i="7" s="1"/>
  <c r="K418" i="7"/>
  <c r="I418" i="7" s="1"/>
  <c r="K420" i="7"/>
  <c r="I420" i="7" s="1"/>
  <c r="K516" i="7"/>
  <c r="I516" i="7" s="1"/>
  <c r="K353" i="7"/>
  <c r="I353" i="7" s="1"/>
  <c r="K388" i="7"/>
  <c r="I388" i="7" s="1"/>
  <c r="K11" i="7"/>
  <c r="I11" i="7" s="1"/>
  <c r="K8" i="7"/>
  <c r="I8" i="7" s="1"/>
  <c r="K10" i="7"/>
  <c r="I10" i="7" s="1"/>
  <c r="K16" i="7"/>
  <c r="I16" i="7" s="1"/>
  <c r="K34" i="7"/>
  <c r="I34" i="7" s="1"/>
  <c r="K26" i="7"/>
  <c r="I26" i="7" s="1"/>
  <c r="K3" i="7"/>
  <c r="I3" i="7" s="1"/>
  <c r="K33" i="7"/>
  <c r="I33" i="7" s="1"/>
  <c r="K39" i="7"/>
  <c r="I39" i="7" s="1"/>
  <c r="K25" i="7"/>
  <c r="I25" i="7" s="1"/>
  <c r="K109" i="7"/>
  <c r="I109" i="7" s="1"/>
  <c r="K182" i="7"/>
  <c r="I182" i="7" s="1"/>
  <c r="K773" i="7"/>
  <c r="I773" i="7" s="1"/>
  <c r="K582" i="7"/>
  <c r="I582" i="7" s="1"/>
  <c r="K364" i="7"/>
  <c r="I364" i="7" s="1"/>
  <c r="K305" i="7"/>
  <c r="I305" i="7" s="1"/>
  <c r="K193" i="7"/>
  <c r="I193" i="7" s="1"/>
  <c r="K103" i="7"/>
  <c r="I103" i="7" s="1"/>
  <c r="K396" i="7"/>
  <c r="I396" i="7" s="1"/>
  <c r="K735" i="7"/>
  <c r="I735" i="7" s="1"/>
  <c r="K489" i="7"/>
  <c r="I489" i="7" s="1"/>
  <c r="K202" i="7"/>
  <c r="I202" i="7" s="1"/>
  <c r="K148" i="7"/>
  <c r="I148" i="7" s="1"/>
  <c r="K216" i="7"/>
  <c r="I216" i="7" s="1"/>
  <c r="K676" i="7"/>
  <c r="I676" i="7" s="1"/>
  <c r="K619" i="7"/>
  <c r="I619" i="7" s="1"/>
  <c r="K351" i="7"/>
  <c r="I351" i="7" s="1"/>
  <c r="K126" i="7"/>
  <c r="I126" i="7" s="1"/>
  <c r="K566" i="7"/>
  <c r="I566" i="7" s="1"/>
  <c r="K674" i="7"/>
  <c r="I674" i="7" s="1"/>
  <c r="K448" i="7"/>
  <c r="I448" i="7" s="1"/>
  <c r="K307" i="7"/>
  <c r="I307" i="7" s="1"/>
  <c r="K124" i="7"/>
  <c r="I124" i="7" s="1"/>
  <c r="K434" i="7"/>
  <c r="I434" i="7" s="1"/>
  <c r="K660" i="7"/>
  <c r="I660" i="7" s="1"/>
  <c r="K281" i="7"/>
  <c r="I281" i="7" s="1"/>
  <c r="K698" i="7"/>
  <c r="I698" i="7" s="1"/>
  <c r="K571" i="7"/>
  <c r="I571" i="7" s="1"/>
  <c r="K304" i="7"/>
  <c r="I304" i="7" s="1"/>
  <c r="K718" i="7"/>
  <c r="I718" i="7" s="1"/>
  <c r="K95" i="7"/>
  <c r="I95" i="7" s="1"/>
  <c r="K491" i="7"/>
  <c r="I491" i="7" s="1"/>
  <c r="K96" i="7"/>
  <c r="I96" i="7" s="1"/>
  <c r="K58" i="7"/>
  <c r="I58" i="7" s="1"/>
  <c r="K590" i="7"/>
  <c r="I590" i="7" s="1"/>
  <c r="K238" i="7"/>
  <c r="I238" i="7" s="1"/>
  <c r="K235" i="7"/>
  <c r="I235" i="7" s="1"/>
  <c r="K73" i="7"/>
  <c r="I73" i="7" s="1"/>
  <c r="K248" i="7"/>
  <c r="I248" i="7" s="1"/>
  <c r="K197" i="7"/>
  <c r="I197" i="7" s="1"/>
  <c r="K169" i="7"/>
  <c r="I169" i="7" s="1"/>
  <c r="K317" i="7"/>
  <c r="I317" i="7" s="1"/>
  <c r="K54" i="7"/>
  <c r="I54" i="7" s="1"/>
  <c r="K297" i="7"/>
  <c r="I297" i="7" s="1"/>
  <c r="K42" i="7"/>
  <c r="I42" i="7" s="1"/>
  <c r="K47" i="7"/>
  <c r="I47" i="7" s="1"/>
  <c r="K323" i="7"/>
  <c r="I323" i="7" s="1"/>
  <c r="K203" i="7"/>
  <c r="I203" i="7" s="1"/>
  <c r="K275" i="7"/>
  <c r="I275" i="7" s="1"/>
  <c r="K136" i="7"/>
  <c r="I136" i="7" s="1"/>
  <c r="K245" i="7"/>
  <c r="I245" i="7" s="1"/>
  <c r="K318" i="7"/>
  <c r="I318" i="7" s="1"/>
  <c r="K678" i="7"/>
  <c r="I678" i="7" s="1"/>
  <c r="K765" i="7"/>
  <c r="I765" i="7" s="1"/>
  <c r="K650" i="7"/>
  <c r="I650" i="7" s="1"/>
  <c r="K746" i="7"/>
  <c r="I746" i="7" s="1"/>
  <c r="K594" i="7"/>
  <c r="I594" i="7" s="1"/>
  <c r="K276" i="7"/>
  <c r="I276" i="7" s="1"/>
  <c r="K486" i="7"/>
  <c r="I486" i="7" s="1"/>
  <c r="K90" i="7"/>
  <c r="I90" i="7" s="1"/>
  <c r="K212" i="7"/>
  <c r="I212" i="7" s="1"/>
  <c r="K174" i="7"/>
  <c r="I174" i="7" s="1"/>
  <c r="K159" i="7"/>
  <c r="I159" i="7" s="1"/>
  <c r="K244" i="7"/>
  <c r="I244" i="7" s="1"/>
  <c r="K647" i="7"/>
  <c r="I647" i="7" s="1"/>
  <c r="K666" i="7"/>
  <c r="I666" i="7" s="1"/>
  <c r="K642" i="7"/>
  <c r="I642" i="7" s="1"/>
  <c r="K763" i="7"/>
  <c r="I763" i="7" s="1"/>
  <c r="K537" i="7"/>
  <c r="I537" i="7" s="1"/>
  <c r="K277" i="7"/>
  <c r="I277" i="7" s="1"/>
  <c r="K460" i="7"/>
  <c r="I460" i="7" s="1"/>
  <c r="K64" i="7"/>
  <c r="I64" i="7" s="1"/>
  <c r="K208" i="7"/>
  <c r="I208" i="7" s="1"/>
  <c r="K461" i="7"/>
  <c r="I461" i="7" s="1"/>
  <c r="K469" i="7"/>
  <c r="I469" i="7" s="1"/>
  <c r="K529" i="7"/>
  <c r="I529" i="7" s="1"/>
  <c r="K337" i="7"/>
  <c r="I337" i="7" s="1"/>
  <c r="K464" i="7"/>
  <c r="I464" i="7" s="1"/>
  <c r="K383" i="7"/>
  <c r="I383" i="7" s="1"/>
  <c r="K343" i="7"/>
  <c r="I343" i="7" s="1"/>
  <c r="K759" i="7"/>
  <c r="I759" i="7" s="1"/>
  <c r="K724" i="7"/>
  <c r="I724" i="7" s="1"/>
  <c r="K758" i="7"/>
  <c r="I758" i="7" s="1"/>
  <c r="K732" i="7"/>
  <c r="I732" i="7" s="1"/>
  <c r="K240" i="7"/>
  <c r="I240" i="7" s="1"/>
  <c r="K49" i="7"/>
  <c r="I49" i="7" s="1"/>
  <c r="K394" i="7"/>
  <c r="I394" i="7" s="1"/>
  <c r="K699" i="7"/>
  <c r="I699" i="7" s="1"/>
  <c r="K771" i="7"/>
  <c r="I771" i="7" s="1"/>
  <c r="K607" i="7"/>
  <c r="I607" i="7" s="1"/>
  <c r="K332" i="7"/>
  <c r="I332" i="7" s="1"/>
  <c r="K777" i="7"/>
  <c r="I777" i="7" s="1"/>
  <c r="K587" i="7"/>
  <c r="I587" i="7" s="1"/>
  <c r="K79" i="7"/>
  <c r="I79" i="7" s="1"/>
  <c r="K114" i="7"/>
  <c r="I114" i="7" s="1"/>
  <c r="K184" i="7"/>
  <c r="I184" i="7" s="1"/>
  <c r="K499" i="7"/>
  <c r="I499" i="7" s="1"/>
  <c r="K287" i="7"/>
  <c r="I287" i="7" s="1"/>
  <c r="K429" i="7"/>
  <c r="I429" i="7" s="1"/>
  <c r="K669" i="7"/>
  <c r="I669" i="7" s="1"/>
  <c r="K535" i="7"/>
  <c r="I535" i="7" s="1"/>
  <c r="K534" i="7"/>
  <c r="I534" i="7" s="1"/>
  <c r="K512" i="7"/>
  <c r="I512" i="7" s="1"/>
  <c r="K485" i="7"/>
  <c r="I485" i="7" s="1"/>
  <c r="K609" i="7"/>
  <c r="I609" i="7" s="1"/>
  <c r="K762" i="7"/>
  <c r="I762" i="7" s="1"/>
  <c r="K408" i="7"/>
  <c r="I408" i="7" s="1"/>
  <c r="K158" i="7"/>
  <c r="I158" i="7" s="1"/>
  <c r="K366" i="7"/>
  <c r="I366" i="7" s="1"/>
  <c r="K163" i="7"/>
  <c r="I163" i="7" s="1"/>
  <c r="K101" i="7"/>
  <c r="I101" i="7" s="1"/>
  <c r="K285" i="7"/>
  <c r="I285" i="7" s="1"/>
  <c r="K74" i="7"/>
  <c r="I74" i="7" s="1"/>
  <c r="K357" i="7"/>
  <c r="I357" i="7" s="1"/>
  <c r="K472" i="7"/>
  <c r="I472" i="7" s="1"/>
  <c r="K689" i="7"/>
  <c r="I689" i="7" s="1"/>
  <c r="K205" i="7"/>
  <c r="I205" i="7" s="1"/>
  <c r="K400" i="7"/>
  <c r="I400" i="7" s="1"/>
  <c r="K715" i="7"/>
  <c r="I715" i="7" s="1"/>
  <c r="K597" i="7"/>
  <c r="I597" i="7" s="1"/>
  <c r="K271" i="7"/>
  <c r="I271" i="7" s="1"/>
  <c r="K313" i="7"/>
  <c r="I313" i="7" s="1"/>
  <c r="K624" i="7"/>
  <c r="I624" i="7" s="1"/>
  <c r="K668" i="7"/>
  <c r="I668" i="7" s="1"/>
  <c r="K652" i="7"/>
  <c r="I652" i="7" s="1"/>
  <c r="K661" i="7"/>
  <c r="I661" i="7" s="1"/>
  <c r="K444" i="7"/>
  <c r="I444" i="7" s="1"/>
  <c r="K107" i="7"/>
  <c r="I107" i="7" s="1"/>
  <c r="K439" i="7"/>
  <c r="I439" i="7" s="1"/>
  <c r="K316" i="7"/>
  <c r="I316" i="7" s="1"/>
  <c r="K702" i="7"/>
  <c r="I702" i="7" s="1"/>
  <c r="K173" i="7"/>
  <c r="I173" i="7" s="1"/>
  <c r="K685" i="7"/>
  <c r="I685" i="7" s="1"/>
  <c r="K330" i="7"/>
  <c r="I330" i="7" s="1"/>
  <c r="K577" i="7"/>
  <c r="I577" i="7" s="1"/>
  <c r="K293" i="7"/>
  <c r="I293" i="7" s="1"/>
  <c r="K431" i="7"/>
  <c r="I431" i="7" s="1"/>
  <c r="K98" i="7"/>
  <c r="I98" i="7" s="1"/>
  <c r="K242" i="7"/>
  <c r="I242" i="7" s="1"/>
  <c r="K508" i="7"/>
  <c r="I508" i="7" s="1"/>
  <c r="K646" i="7"/>
  <c r="I646" i="7" s="1"/>
  <c r="K346" i="7"/>
  <c r="I346" i="7" s="1"/>
  <c r="K365" i="7"/>
  <c r="I365" i="7" s="1"/>
  <c r="K213" i="7"/>
  <c r="I213" i="7" s="1"/>
  <c r="K492" i="7"/>
  <c r="I492" i="7" s="1"/>
  <c r="K562" i="7"/>
  <c r="I562" i="7" s="1"/>
  <c r="K740" i="7"/>
  <c r="I740" i="7" s="1"/>
  <c r="K328" i="7"/>
  <c r="I328" i="7" s="1"/>
  <c r="K786" i="7"/>
  <c r="I786" i="7" s="1"/>
  <c r="K177" i="7"/>
  <c r="I177" i="7" s="1"/>
  <c r="K513" i="7"/>
  <c r="I513" i="7" s="1"/>
  <c r="K531" i="7"/>
  <c r="I531" i="7" s="1"/>
  <c r="K601" i="7"/>
  <c r="I601" i="7" s="1"/>
  <c r="K430" i="7"/>
  <c r="I430" i="7" s="1"/>
  <c r="K633" i="7"/>
  <c r="I633" i="7" s="1"/>
  <c r="K538" i="7"/>
  <c r="I538" i="7" s="1"/>
  <c r="K755" i="7"/>
  <c r="I755" i="7" s="1"/>
  <c r="K227" i="7"/>
  <c r="I227" i="7" s="1"/>
  <c r="K165" i="7"/>
  <c r="I165" i="7" s="1"/>
  <c r="K218" i="7"/>
  <c r="I218" i="7" s="1"/>
  <c r="K743" i="7"/>
  <c r="I743" i="7" s="1"/>
  <c r="K467" i="7"/>
  <c r="I467" i="7" s="1"/>
  <c r="K784" i="7"/>
  <c r="I784" i="7" s="1"/>
  <c r="K504" i="7"/>
  <c r="I504" i="7" s="1"/>
  <c r="K170" i="7"/>
  <c r="I170" i="7" s="1"/>
  <c r="K567" i="7"/>
  <c r="I567" i="7" s="1"/>
  <c r="K111" i="7"/>
  <c r="I111" i="7" s="1"/>
  <c r="K776" i="7"/>
  <c r="I776" i="7" s="1"/>
  <c r="K283" i="7"/>
  <c r="I283" i="7" s="1"/>
  <c r="K774" i="7"/>
  <c r="I774" i="7" s="1"/>
  <c r="K320" i="7"/>
  <c r="I320" i="7" s="1"/>
  <c r="K552" i="7"/>
  <c r="I552" i="7" s="1"/>
  <c r="K612" i="7"/>
  <c r="I612" i="7" s="1"/>
  <c r="K539" i="7"/>
  <c r="I539" i="7" s="1"/>
  <c r="K522" i="7"/>
  <c r="I522" i="7" s="1"/>
  <c r="K223" i="7"/>
  <c r="I223" i="7" s="1"/>
  <c r="K319" i="7"/>
  <c r="I319" i="7" s="1"/>
  <c r="K106" i="7"/>
  <c r="I106" i="7" s="1"/>
  <c r="K442" i="7"/>
  <c r="I442" i="7" s="1"/>
  <c r="K459" i="7"/>
  <c r="I459" i="7" s="1"/>
  <c r="K734" i="7"/>
  <c r="I734" i="7" s="1"/>
  <c r="K517" i="7"/>
  <c r="I517" i="7" s="1"/>
  <c r="K309" i="7"/>
  <c r="I309" i="7" s="1"/>
  <c r="K398" i="7"/>
  <c r="I398" i="7" s="1"/>
  <c r="K719" i="7"/>
  <c r="I719" i="7" s="1"/>
  <c r="K214" i="7"/>
  <c r="I214" i="7" s="1"/>
  <c r="K331" i="7"/>
  <c r="I331" i="7" s="1"/>
  <c r="K350" i="7"/>
  <c r="I350" i="7" s="1"/>
  <c r="K289" i="7"/>
  <c r="I289" i="7" s="1"/>
  <c r="K379" i="7"/>
  <c r="I379" i="7" s="1"/>
  <c r="K71" i="7"/>
  <c r="I71" i="7" s="1"/>
  <c r="K70" i="7"/>
  <c r="I70" i="7" s="1"/>
  <c r="K102" i="7"/>
  <c r="I102" i="7" s="1"/>
  <c r="K61" i="7"/>
  <c r="I61" i="7" s="1"/>
  <c r="K515" i="7"/>
  <c r="I515" i="7" s="1"/>
  <c r="K131" i="7"/>
  <c r="I131" i="7" s="1"/>
  <c r="K188" i="7"/>
  <c r="I188" i="7" s="1"/>
  <c r="K505" i="7"/>
  <c r="I505" i="7" s="1"/>
  <c r="K386" i="7"/>
  <c r="I386" i="7" s="1"/>
  <c r="K138" i="7"/>
  <c r="I138" i="7" s="1"/>
  <c r="K194" i="7"/>
  <c r="I194" i="7" s="1"/>
  <c r="K85" i="7"/>
  <c r="I85" i="7" s="1"/>
  <c r="K604" i="7"/>
  <c r="I604" i="7" s="1"/>
  <c r="K700" i="7"/>
  <c r="I700" i="7" s="1"/>
  <c r="K656" i="7"/>
  <c r="I656" i="7" s="1"/>
  <c r="K362" i="7"/>
  <c r="I362" i="7" s="1"/>
  <c r="K580" i="7"/>
  <c r="I580" i="7" s="1"/>
  <c r="K785" i="7"/>
  <c r="I785" i="7" s="1"/>
  <c r="K200" i="7"/>
  <c r="I200" i="7" s="1"/>
  <c r="K712" i="7"/>
  <c r="I712" i="7" s="1"/>
  <c r="K52" i="7"/>
  <c r="I52" i="7" s="1"/>
  <c r="K591" i="7"/>
  <c r="I591" i="7" s="1"/>
  <c r="K87" i="7"/>
  <c r="I87" i="7" s="1"/>
  <c r="K175" i="7"/>
  <c r="I175" i="7" s="1"/>
  <c r="K292" i="7"/>
  <c r="I292" i="7" s="1"/>
  <c r="K83" i="7"/>
  <c r="I83" i="7" s="1"/>
  <c r="K494" i="7"/>
  <c r="I494" i="7" s="1"/>
  <c r="K651" i="7"/>
  <c r="I651" i="7" s="1"/>
  <c r="K655" i="7"/>
  <c r="I655" i="7" s="1"/>
  <c r="K121" i="7"/>
  <c r="I121" i="7" s="1"/>
  <c r="K767" i="7"/>
  <c r="I767" i="7" s="1"/>
  <c r="K180" i="7"/>
  <c r="I180" i="7" s="1"/>
  <c r="K770" i="7"/>
  <c r="I770" i="7" s="1"/>
  <c r="K62" i="7"/>
  <c r="I62" i="7" s="1"/>
  <c r="K736" i="7"/>
  <c r="I736" i="7" s="1"/>
  <c r="K301" i="7"/>
  <c r="I301" i="7" s="1"/>
  <c r="K440" i="7"/>
  <c r="I440" i="7" s="1"/>
  <c r="K722" i="7"/>
  <c r="I722" i="7" s="1"/>
  <c r="K690" i="7"/>
  <c r="I690" i="7" s="1"/>
  <c r="K110" i="7"/>
  <c r="I110" i="7" s="1"/>
  <c r="K231" i="7"/>
  <c r="I231" i="7" s="1"/>
  <c r="K649" i="7"/>
  <c r="I649" i="7" s="1"/>
  <c r="K635" i="7"/>
  <c r="I635" i="7" s="1"/>
  <c r="K339" i="7"/>
  <c r="I339" i="7" s="1"/>
  <c r="K586" i="7"/>
  <c r="I586" i="7" s="1"/>
  <c r="K550" i="7"/>
  <c r="I550" i="7" s="1"/>
  <c r="K559" i="7"/>
  <c r="I559" i="7" s="1"/>
  <c r="K288" i="7"/>
  <c r="I288" i="7" s="1"/>
  <c r="K59" i="7"/>
  <c r="I59" i="7" s="1"/>
  <c r="K72" i="7"/>
  <c r="I72" i="7" s="1"/>
  <c r="K751" i="7"/>
  <c r="I751" i="7" s="1"/>
  <c r="K721" i="7"/>
  <c r="I721" i="7" s="1"/>
  <c r="K585" i="7"/>
  <c r="I585" i="7" s="1"/>
  <c r="K217" i="7"/>
  <c r="I217" i="7" s="1"/>
  <c r="K378" i="7"/>
  <c r="I378" i="7" s="1"/>
  <c r="K349" i="7"/>
  <c r="I349" i="7" s="1"/>
  <c r="K157" i="7"/>
  <c r="I157" i="7" s="1"/>
  <c r="K391" i="7"/>
  <c r="I391" i="7" s="1"/>
  <c r="K716" i="7"/>
  <c r="I716" i="7" s="1"/>
  <c r="K741" i="7"/>
  <c r="I741" i="7" s="1"/>
  <c r="K116" i="7"/>
  <c r="I116" i="7" s="1"/>
  <c r="K329" i="7"/>
  <c r="I329" i="7" s="1"/>
  <c r="K279" i="7"/>
  <c r="I279" i="7" s="1"/>
  <c r="K403" i="7"/>
  <c r="I403" i="7" s="1"/>
  <c r="K69" i="7"/>
  <c r="I69" i="7" s="1"/>
  <c r="K236" i="7"/>
  <c r="I236" i="7" s="1"/>
  <c r="K684" i="7"/>
  <c r="I684" i="7" s="1"/>
  <c r="K615" i="7"/>
  <c r="I615" i="7" s="1"/>
  <c r="K705" i="7"/>
  <c r="I705" i="7" s="1"/>
  <c r="K606" i="7"/>
  <c r="I606" i="7" s="1"/>
  <c r="K84" i="7"/>
  <c r="I84" i="7" s="1"/>
  <c r="K402" i="7"/>
  <c r="I402" i="7" s="1"/>
  <c r="K629" i="7"/>
  <c r="I629" i="7" s="1"/>
  <c r="K270" i="7"/>
  <c r="I270" i="7" s="1"/>
  <c r="K509" i="7"/>
  <c r="I509" i="7" s="1"/>
  <c r="K65" i="7"/>
  <c r="I65" i="7" s="1"/>
  <c r="K168" i="7"/>
  <c r="I168" i="7" s="1"/>
  <c r="K654" i="7"/>
  <c r="I654" i="7" s="1"/>
  <c r="K123" i="7"/>
  <c r="I123" i="7" s="1"/>
  <c r="K665" i="7"/>
  <c r="I665" i="7" s="1"/>
  <c r="K251" i="7"/>
  <c r="I251" i="7" s="1"/>
  <c r="K119" i="7"/>
  <c r="I119" i="7" s="1"/>
  <c r="K548" i="7"/>
  <c r="I548" i="7" s="1"/>
  <c r="K576" i="7"/>
  <c r="I576" i="7" s="1"/>
  <c r="K185" i="7"/>
  <c r="I185" i="7" s="1"/>
  <c r="K662" i="7"/>
  <c r="I662" i="7" s="1"/>
  <c r="K433" i="7"/>
  <c r="I433" i="7" s="1"/>
  <c r="K628" i="7"/>
  <c r="I628" i="7" s="1"/>
  <c r="K640" i="7"/>
  <c r="I640" i="7" s="1"/>
  <c r="K564" i="7"/>
  <c r="I564" i="7" s="1"/>
  <c r="K616" i="7"/>
  <c r="I616" i="7" s="1"/>
  <c r="K511" i="7"/>
  <c r="I511" i="7" s="1"/>
  <c r="K518" i="7"/>
  <c r="I518" i="7" s="1"/>
  <c r="K557" i="7"/>
  <c r="I557" i="7" s="1"/>
  <c r="K694" i="7"/>
  <c r="I694" i="7" s="1"/>
  <c r="K611" i="7"/>
  <c r="I611" i="7" s="1"/>
  <c r="K663" i="7"/>
  <c r="I663" i="7" s="1"/>
  <c r="K780" i="7"/>
  <c r="I780" i="7" s="1"/>
  <c r="K422" i="7"/>
  <c r="I422" i="7" s="1"/>
  <c r="K247" i="7"/>
  <c r="I247" i="7" s="1"/>
  <c r="K294" i="7"/>
  <c r="I294" i="7" s="1"/>
  <c r="K547" i="7"/>
  <c r="I547" i="7" s="1"/>
  <c r="K144" i="7"/>
  <c r="I144" i="7" s="1"/>
  <c r="K664" i="7"/>
  <c r="I664" i="7" s="1"/>
  <c r="K55" i="7"/>
  <c r="I55" i="7" s="1"/>
  <c r="K359" i="7"/>
  <c r="I359" i="7" s="1"/>
  <c r="K358" i="7"/>
  <c r="I358" i="7" s="1"/>
  <c r="K542" i="7"/>
  <c r="I542" i="7" s="1"/>
  <c r="K243" i="7"/>
  <c r="I243" i="7" s="1"/>
  <c r="K653" i="7"/>
  <c r="I653" i="7" s="1"/>
  <c r="K514" i="7"/>
  <c r="I514" i="7" s="1"/>
  <c r="K592" i="7"/>
  <c r="I592" i="7" s="1"/>
  <c r="K605" i="7"/>
  <c r="I605" i="7" s="1"/>
  <c r="K572" i="7"/>
  <c r="I572" i="7" s="1"/>
  <c r="K60" i="7"/>
  <c r="I60" i="7" s="1"/>
  <c r="K621" i="7"/>
  <c r="I621" i="7" s="1"/>
  <c r="K632" i="7"/>
  <c r="I632" i="7" s="1"/>
  <c r="K468" i="7"/>
  <c r="I468" i="7" s="1"/>
  <c r="K450" i="7"/>
  <c r="I450" i="7" s="1"/>
  <c r="K644" i="7"/>
  <c r="I644" i="7" s="1"/>
  <c r="K43" i="7"/>
  <c r="I43" i="7" s="1"/>
  <c r="K413" i="7"/>
  <c r="I413" i="7" s="1"/>
  <c r="K76" i="7"/>
  <c r="I76" i="7" s="1"/>
  <c r="K268" i="7"/>
  <c r="I268" i="7" s="1"/>
  <c r="K536" i="7"/>
  <c r="I536" i="7" s="1"/>
  <c r="K149" i="7"/>
  <c r="I149" i="7" s="1"/>
  <c r="K750" i="7"/>
  <c r="I750" i="7" s="1"/>
  <c r="K348" i="7"/>
  <c r="I348" i="7" s="1"/>
  <c r="K623" i="7"/>
  <c r="I623" i="7" s="1"/>
  <c r="K540" i="7"/>
  <c r="I540" i="7" s="1"/>
  <c r="K593" i="7"/>
  <c r="I593" i="7" s="1"/>
  <c r="K584" i="7"/>
  <c r="I584" i="7" s="1"/>
  <c r="K374" i="7"/>
  <c r="I374" i="7" s="1"/>
  <c r="K377" i="7"/>
  <c r="I377" i="7" s="1"/>
  <c r="K265" i="7"/>
  <c r="I265" i="7" s="1"/>
  <c r="K757" i="7"/>
  <c r="I757" i="7" s="1"/>
  <c r="K155" i="7"/>
  <c r="I155" i="7" s="1"/>
  <c r="K739" i="7"/>
  <c r="I739" i="7" s="1"/>
  <c r="K315" i="7"/>
  <c r="I315" i="7" s="1"/>
  <c r="K603" i="7"/>
  <c r="I603" i="7" s="1"/>
  <c r="K368" i="7"/>
  <c r="I368" i="7" s="1"/>
  <c r="K688" i="7"/>
  <c r="I688" i="7" s="1"/>
  <c r="K423" i="7"/>
  <c r="I423" i="7" s="1"/>
  <c r="K385" i="7"/>
  <c r="I385" i="7" s="1"/>
  <c r="K488" i="7"/>
  <c r="I488" i="7" s="1"/>
  <c r="K211" i="7"/>
  <c r="I211" i="7" s="1"/>
  <c r="K232" i="7"/>
  <c r="I232" i="7" s="1"/>
  <c r="K626" i="7"/>
  <c r="I626" i="7" s="1"/>
  <c r="K779" i="7"/>
  <c r="I779" i="7" s="1"/>
  <c r="K191" i="7"/>
  <c r="I191" i="7" s="1"/>
  <c r="K161" i="7"/>
  <c r="I161" i="7" s="1"/>
  <c r="K625" i="7"/>
  <c r="I625" i="7" s="1"/>
  <c r="K414" i="7"/>
  <c r="I414" i="7" s="1"/>
  <c r="K493" i="7"/>
  <c r="I493" i="7" s="1"/>
  <c r="K748" i="7"/>
  <c r="I748" i="7" s="1"/>
  <c r="K697" i="7"/>
  <c r="I697" i="7" s="1"/>
  <c r="K481" i="7"/>
  <c r="I481" i="7" s="1"/>
  <c r="K551" i="7"/>
  <c r="I551" i="7" s="1"/>
  <c r="K475" i="7"/>
  <c r="I475" i="7" s="1"/>
  <c r="K510" i="7"/>
  <c r="I510" i="7" s="1"/>
  <c r="K595" i="7"/>
  <c r="I595" i="7" s="1"/>
  <c r="K160" i="7"/>
  <c r="I160" i="7" s="1"/>
  <c r="K342" i="7"/>
  <c r="I342" i="7" s="1"/>
  <c r="K477" i="7"/>
  <c r="I477" i="7" s="1"/>
  <c r="K631" i="7"/>
  <c r="I631" i="7" s="1"/>
  <c r="K677" i="7"/>
  <c r="I677" i="7" s="1"/>
  <c r="K390" i="7"/>
  <c r="I390" i="7" s="1"/>
  <c r="K78" i="7"/>
  <c r="I78" i="7" s="1"/>
  <c r="K125" i="7"/>
  <c r="I125" i="7" s="1"/>
  <c r="K108" i="7"/>
  <c r="I108" i="7" s="1"/>
  <c r="K441" i="7"/>
  <c r="I441" i="7" s="1"/>
  <c r="K470" i="7"/>
  <c r="I470" i="7" s="1"/>
  <c r="K749" i="7"/>
  <c r="I749" i="7" s="1"/>
  <c r="K372" i="7"/>
  <c r="I372" i="7" s="1"/>
  <c r="K579" i="7"/>
  <c r="I579" i="7" s="1"/>
  <c r="K555" i="7"/>
  <c r="I555" i="7" s="1"/>
  <c r="K91" i="7"/>
  <c r="I91" i="7" s="1"/>
  <c r="K190" i="7"/>
  <c r="I190" i="7" s="1"/>
  <c r="K679" i="7"/>
  <c r="I679" i="7" s="1"/>
  <c r="K141" i="7"/>
  <c r="I141" i="7" s="1"/>
  <c r="K303" i="7"/>
  <c r="I303" i="7" s="1"/>
  <c r="K645" i="7"/>
  <c r="I645" i="7" s="1"/>
  <c r="K312" i="7"/>
  <c r="I312" i="7" s="1"/>
  <c r="K152" i="7"/>
  <c r="I152" i="7" s="1"/>
  <c r="K498" i="7"/>
  <c r="I498" i="7" s="1"/>
  <c r="K286" i="7"/>
  <c r="I286" i="7" s="1"/>
  <c r="K451" i="7"/>
  <c r="I451" i="7" s="1"/>
  <c r="K56" i="7"/>
  <c r="I56" i="7" s="1"/>
  <c r="K229" i="7"/>
  <c r="I229" i="7" s="1"/>
  <c r="K675" i="7"/>
  <c r="I675" i="7" s="1"/>
  <c r="K220" i="7"/>
  <c r="I220" i="7" s="1"/>
  <c r="K598" i="7"/>
  <c r="I598" i="7" s="1"/>
  <c r="K613" i="7"/>
  <c r="I613" i="7" s="1"/>
  <c r="K737" i="7"/>
  <c r="I737" i="7" s="1"/>
  <c r="K336" i="7"/>
  <c r="I336" i="7" s="1"/>
  <c r="K325" i="7"/>
  <c r="I325" i="7" s="1"/>
  <c r="K667" i="7"/>
  <c r="I667" i="7" s="1"/>
  <c r="K457" i="7"/>
  <c r="I457" i="7" s="1"/>
  <c r="K657" i="7"/>
  <c r="I657" i="7" s="1"/>
  <c r="K389" i="7"/>
  <c r="I389" i="7" s="1"/>
  <c r="K322" i="7"/>
  <c r="I322" i="7" s="1"/>
  <c r="K578" i="7"/>
  <c r="I578" i="7" s="1"/>
  <c r="K524" i="7"/>
  <c r="I524" i="7" s="1"/>
  <c r="K233" i="7"/>
  <c r="I233" i="7" s="1"/>
  <c r="K501" i="7"/>
  <c r="I501" i="7" s="1"/>
  <c r="K340" i="7"/>
  <c r="I340" i="7" s="1"/>
  <c r="K48" i="7"/>
  <c r="I48" i="7" s="1"/>
  <c r="K134" i="7"/>
  <c r="I134" i="7" s="1"/>
  <c r="K204" i="7"/>
  <c r="I204" i="7" s="1"/>
  <c r="K261" i="7"/>
  <c r="I261" i="7" s="1"/>
  <c r="K219" i="7"/>
  <c r="I219" i="7" s="1"/>
  <c r="K465" i="7"/>
  <c r="I465" i="7" s="1"/>
  <c r="K290" i="7"/>
  <c r="I290" i="7" s="1"/>
  <c r="K221" i="7"/>
  <c r="I221" i="7" s="1"/>
  <c r="K92" i="7"/>
  <c r="I92" i="7" s="1"/>
  <c r="K703" i="7"/>
  <c r="I703" i="7" s="1"/>
  <c r="K361" i="7"/>
  <c r="I361" i="7" s="1"/>
  <c r="K728" i="7"/>
  <c r="I728" i="7" s="1"/>
  <c r="K726" i="7"/>
  <c r="I726" i="7" s="1"/>
  <c r="K354" i="7"/>
  <c r="I354" i="7" s="1"/>
  <c r="K416" i="7"/>
  <c r="I416" i="7" s="1"/>
  <c r="K195" i="7"/>
  <c r="I195" i="7" s="1"/>
  <c r="K528" i="7"/>
  <c r="I528" i="7" s="1"/>
  <c r="K311" i="7"/>
  <c r="I311" i="7" s="1"/>
  <c r="K154" i="7"/>
  <c r="I154" i="7" s="1"/>
  <c r="K708" i="7"/>
  <c r="I708" i="7" s="1"/>
  <c r="K395" i="7"/>
  <c r="I395" i="7" s="1"/>
  <c r="K695" i="7"/>
  <c r="I695" i="7" s="1"/>
  <c r="K67" i="7"/>
  <c r="I67" i="7" s="1"/>
  <c r="K618" i="7"/>
  <c r="I618" i="7" s="1"/>
  <c r="K371" i="7"/>
  <c r="I371" i="7" s="1"/>
  <c r="K178" i="7"/>
  <c r="I178" i="7" s="1"/>
  <c r="K234" i="7"/>
  <c r="I234" i="7" s="1"/>
  <c r="K356" i="7"/>
  <c r="I356" i="7" s="1"/>
  <c r="K298" i="7"/>
  <c r="I298" i="7" s="1"/>
  <c r="K335" i="7"/>
  <c r="I335" i="7" s="1"/>
  <c r="K89" i="7"/>
  <c r="I89" i="7" s="1"/>
  <c r="K183" i="7"/>
  <c r="I183" i="7" s="1"/>
  <c r="K186" i="7"/>
  <c r="I186" i="7" s="1"/>
  <c r="K574" i="7"/>
  <c r="I574" i="7" s="1"/>
  <c r="K196" i="7"/>
  <c r="I196" i="7" s="1"/>
  <c r="K302" i="7"/>
  <c r="I302" i="7" s="1"/>
  <c r="K452" i="7"/>
  <c r="I452" i="7" s="1"/>
  <c r="K133" i="7"/>
  <c r="I133" i="7" s="1"/>
  <c r="K683" i="7"/>
  <c r="I683" i="7" s="1"/>
  <c r="K754" i="7"/>
  <c r="I754" i="7" s="1"/>
  <c r="K471" i="7"/>
  <c r="I471" i="7" s="1"/>
  <c r="K673" i="7"/>
  <c r="I673" i="7" s="1"/>
  <c r="K263" i="7"/>
  <c r="I263" i="7" s="1"/>
  <c r="K686" i="7"/>
  <c r="I686" i="7" s="1"/>
  <c r="K568" i="7"/>
  <c r="I568" i="7" s="1"/>
  <c r="K411" i="7"/>
  <c r="I411" i="7" s="1"/>
  <c r="K324" i="7"/>
  <c r="I324" i="7" s="1"/>
  <c r="K752" i="7"/>
  <c r="I752" i="7" s="1"/>
  <c r="K267" i="7"/>
  <c r="I267" i="7" s="1"/>
  <c r="K258" i="7"/>
  <c r="I258" i="7" s="1"/>
  <c r="K720" i="7"/>
  <c r="I720" i="7" s="1"/>
  <c r="K392" i="7"/>
  <c r="I392" i="7" s="1"/>
  <c r="K711" i="7"/>
  <c r="I711" i="7" s="1"/>
  <c r="K100" i="7"/>
  <c r="I100" i="7" s="1"/>
  <c r="K310" i="7"/>
  <c r="I310" i="7" s="1"/>
  <c r="K756" i="7"/>
  <c r="I756" i="7" s="1"/>
  <c r="K727" i="7"/>
  <c r="I727" i="7" s="1"/>
  <c r="K449" i="7"/>
  <c r="I449" i="7" s="1"/>
  <c r="K266" i="7"/>
  <c r="I266" i="7" s="1"/>
  <c r="K120" i="7"/>
  <c r="I120" i="7" s="1"/>
  <c r="K622" i="7"/>
  <c r="I622" i="7" s="1"/>
  <c r="K171" i="7"/>
  <c r="I171" i="7" s="1"/>
  <c r="K352" i="7"/>
  <c r="I352" i="7" s="1"/>
  <c r="K523" i="7"/>
  <c r="I523" i="7" s="1"/>
  <c r="K709" i="7"/>
  <c r="I709" i="7" s="1"/>
  <c r="K363" i="7"/>
  <c r="I363" i="7" s="1"/>
  <c r="K710" i="7"/>
  <c r="I710" i="7" s="1"/>
  <c r="K341" i="7"/>
  <c r="I341" i="7" s="1"/>
  <c r="K142" i="7"/>
  <c r="I142" i="7" s="1"/>
  <c r="K636" i="7"/>
  <c r="I636" i="7" s="1"/>
  <c r="K563" i="7"/>
  <c r="I563" i="7" s="1"/>
  <c r="K222" i="7"/>
  <c r="I222" i="7" s="1"/>
  <c r="K701" i="7"/>
  <c r="I701" i="7" s="1"/>
  <c r="K88" i="7"/>
  <c r="I88" i="7" s="1"/>
  <c r="K506" i="7"/>
  <c r="I506" i="7" s="1"/>
  <c r="K82" i="7"/>
  <c r="I82" i="7" s="1"/>
  <c r="K747" i="7"/>
  <c r="I747" i="7" s="1"/>
  <c r="K554" i="7"/>
  <c r="I554" i="7" s="1"/>
  <c r="K558" i="7"/>
  <c r="I558" i="7" s="1"/>
  <c r="K259" i="7"/>
  <c r="I259" i="7" s="1"/>
  <c r="K118" i="7"/>
  <c r="I118" i="7" s="1"/>
  <c r="K617" i="7"/>
  <c r="I617" i="7" s="1"/>
  <c r="K596" i="7"/>
  <c r="I596" i="7" s="1"/>
  <c r="K417" i="7"/>
  <c r="I417" i="7" s="1"/>
  <c r="K314" i="7"/>
  <c r="I314" i="7" s="1"/>
  <c r="K530" i="7"/>
  <c r="I530" i="7" s="1"/>
  <c r="K252" i="7"/>
  <c r="I252" i="7" s="1"/>
  <c r="K256" i="7"/>
  <c r="I256" i="7" s="1"/>
  <c r="K93" i="7"/>
  <c r="I93" i="7" s="1"/>
  <c r="K97" i="7"/>
  <c r="I97" i="7" s="1"/>
  <c r="K432" i="7"/>
  <c r="I432" i="7" s="1"/>
  <c r="K556" i="7"/>
  <c r="I556" i="7" s="1"/>
  <c r="K760" i="7"/>
  <c r="I760" i="7" s="1"/>
  <c r="K86" i="7"/>
  <c r="I86" i="7" s="1"/>
  <c r="K306" i="7"/>
  <c r="I306" i="7" s="1"/>
  <c r="K381" i="7"/>
  <c r="I381" i="7" s="1"/>
  <c r="K541" i="7"/>
  <c r="I541" i="7" s="1"/>
  <c r="K455" i="7"/>
  <c r="I455" i="7" s="1"/>
  <c r="K179" i="7"/>
  <c r="I179" i="7" s="1"/>
  <c r="K384" i="7"/>
  <c r="I384" i="7" s="1"/>
  <c r="K308" i="7"/>
  <c r="I308" i="7" s="1"/>
  <c r="K117" i="7"/>
  <c r="I117" i="7" s="1"/>
  <c r="K561" i="7"/>
  <c r="I561" i="7" s="1"/>
  <c r="K479" i="7"/>
  <c r="I479" i="7" s="1"/>
  <c r="K164" i="7"/>
  <c r="I164" i="7" s="1"/>
  <c r="K503" i="7"/>
  <c r="I503" i="7" s="1"/>
  <c r="K532" i="7"/>
  <c r="I532" i="7" s="1"/>
  <c r="K210" i="7"/>
  <c r="I210" i="7" s="1"/>
  <c r="K729" i="7"/>
  <c r="I729" i="7" s="1"/>
  <c r="K132" i="7"/>
  <c r="I132" i="7" s="1"/>
  <c r="K565" i="7"/>
  <c r="I565" i="7" s="1"/>
  <c r="K782" i="7"/>
  <c r="I782" i="7" s="1"/>
  <c r="K393" i="7"/>
  <c r="I393" i="7" s="1"/>
  <c r="K406" i="7"/>
  <c r="I406" i="7" s="1"/>
  <c r="K742" i="7"/>
  <c r="I742" i="7" s="1"/>
  <c r="K410" i="7"/>
  <c r="I410" i="7" s="1"/>
  <c r="K181" i="7"/>
  <c r="I181" i="7" s="1"/>
  <c r="K495" i="7"/>
  <c r="I495" i="7" s="1"/>
  <c r="K454" i="7"/>
  <c r="I454" i="7" s="1"/>
  <c r="K484" i="7"/>
  <c r="I484" i="7" s="1"/>
  <c r="K80" i="7"/>
  <c r="I80" i="7" s="1"/>
  <c r="K717" i="7"/>
  <c r="I717" i="7" s="1"/>
  <c r="K497" i="7"/>
  <c r="I497" i="7" s="1"/>
  <c r="K199" i="7"/>
  <c r="I199" i="7" s="1"/>
  <c r="K326" i="7"/>
  <c r="I326" i="7" s="1"/>
  <c r="K549" i="7"/>
  <c r="I549" i="7" s="1"/>
  <c r="K260" i="7"/>
  <c r="I260" i="7" s="1"/>
  <c r="K380" i="7"/>
  <c r="I380" i="7" s="1"/>
  <c r="K744" i="7"/>
  <c r="I744" i="7" s="1"/>
  <c r="K156" i="7"/>
  <c r="I156" i="7" s="1"/>
  <c r="K575" i="7"/>
  <c r="I575" i="7" s="1"/>
  <c r="K347" i="7"/>
  <c r="I347" i="7" s="1"/>
  <c r="K456" i="7"/>
  <c r="I456" i="7" s="1"/>
  <c r="K769" i="7"/>
  <c r="I769" i="7" s="1"/>
  <c r="K51" i="7"/>
  <c r="I51" i="7" s="1"/>
  <c r="K215" i="7"/>
  <c r="I215" i="7" s="1"/>
  <c r="K77" i="7"/>
  <c r="I77" i="7" s="1"/>
  <c r="K94" i="7"/>
  <c r="I94" i="7" s="1"/>
  <c r="K333" i="7"/>
  <c r="I333" i="7" s="1"/>
  <c r="K387" i="7"/>
  <c r="I387" i="7" s="1"/>
  <c r="K129" i="7"/>
  <c r="I129" i="7" s="1"/>
  <c r="K273" i="7"/>
  <c r="I273" i="7" s="1"/>
  <c r="K167" i="7"/>
  <c r="I167" i="7" s="1"/>
  <c r="K436" i="7"/>
  <c r="I436" i="7" s="1"/>
  <c r="K115" i="7"/>
  <c r="I115" i="7" s="1"/>
  <c r="K105" i="7"/>
  <c r="I105" i="7" s="1"/>
  <c r="K166" i="7"/>
  <c r="I166" i="7" s="1"/>
  <c r="K560" i="7"/>
  <c r="I560" i="7" s="1"/>
  <c r="K670" i="7"/>
  <c r="I670" i="7" s="1"/>
  <c r="K443" i="7"/>
  <c r="I443" i="7" s="1"/>
  <c r="K373" i="7"/>
  <c r="I373" i="7" s="1"/>
  <c r="K397" i="7"/>
  <c r="I397" i="7" s="1"/>
  <c r="K237" i="7"/>
  <c r="I237" i="7" s="1"/>
  <c r="K135" i="7"/>
  <c r="I135" i="7" s="1"/>
  <c r="K483" i="7"/>
  <c r="I483" i="7" s="1"/>
  <c r="K355" i="7"/>
  <c r="I355" i="7" s="1"/>
  <c r="K428" i="7"/>
  <c r="I428" i="7" s="1"/>
  <c r="K224" i="7"/>
  <c r="I224" i="7" s="1"/>
  <c r="K187" i="7"/>
  <c r="I187" i="7" s="1"/>
  <c r="K573" i="7"/>
  <c r="I573" i="7" s="1"/>
  <c r="K745" i="7"/>
  <c r="I745" i="7" s="1"/>
  <c r="K589" i="7"/>
  <c r="I589" i="7" s="1"/>
  <c r="K764" i="7"/>
  <c r="I764" i="7" s="1"/>
  <c r="K426" i="7"/>
  <c r="I426" i="7" s="1"/>
  <c r="K254" i="7"/>
  <c r="I254" i="7" s="1"/>
  <c r="K496" i="7"/>
  <c r="I496" i="7" s="1"/>
  <c r="K66" i="7"/>
  <c r="I66" i="7" s="1"/>
  <c r="K693" i="7"/>
  <c r="I693" i="7" s="1"/>
  <c r="K300" i="7"/>
  <c r="I300" i="7" s="1"/>
  <c r="K696" i="7"/>
  <c r="I696" i="7" s="1"/>
  <c r="K602" i="7"/>
  <c r="I602" i="7" s="1"/>
  <c r="K723" i="7"/>
  <c r="I723" i="7" s="1"/>
  <c r="K334" i="7"/>
  <c r="I334" i="7" s="1"/>
  <c r="K269" i="7"/>
  <c r="I269" i="7" s="1"/>
  <c r="K520" i="7"/>
  <c r="I520" i="7" s="1"/>
  <c r="K658" i="7"/>
  <c r="I658" i="7" s="1"/>
  <c r="K278" i="7"/>
  <c r="I278" i="7" s="1"/>
  <c r="K338" i="7"/>
  <c r="I338" i="7" s="1"/>
  <c r="K766" i="7"/>
  <c r="I766" i="7" s="1"/>
  <c r="K783" i="7"/>
  <c r="I783" i="7" s="1"/>
  <c r="K282" i="7"/>
  <c r="I282" i="7" s="1"/>
  <c r="K687" i="7"/>
  <c r="I687" i="7" s="1"/>
  <c r="K239" i="7"/>
  <c r="I239" i="7" s="1"/>
  <c r="K405" i="7"/>
  <c r="I405" i="7" s="1"/>
  <c r="K691" i="7"/>
  <c r="I691" i="7" s="1"/>
  <c r="K367" i="7"/>
  <c r="I367" i="7" s="1"/>
  <c r="K599" i="7"/>
  <c r="I599" i="7" s="1"/>
  <c r="K526" i="7"/>
  <c r="I526" i="7" s="1"/>
  <c r="K608" i="7"/>
  <c r="I608" i="7" s="1"/>
  <c r="K253" i="7"/>
  <c r="I253" i="7" s="1"/>
  <c r="K620" i="7"/>
  <c r="I620" i="7" s="1"/>
  <c r="K375" i="7"/>
  <c r="I375" i="7" s="1"/>
  <c r="K122" i="7"/>
  <c r="I122" i="7" s="1"/>
  <c r="K295" i="7"/>
  <c r="I295" i="7" s="1"/>
  <c r="K738" i="7"/>
  <c r="I738" i="7" s="1"/>
  <c r="K104" i="7"/>
  <c r="I104" i="7" s="1"/>
  <c r="K404" i="7"/>
  <c r="I404" i="7" s="1"/>
  <c r="K44" i="7"/>
  <c r="I44" i="7" s="1"/>
  <c r="K75" i="7"/>
  <c r="I75" i="7" s="1"/>
  <c r="K581" i="7"/>
  <c r="I581" i="7" s="1"/>
  <c r="K50" i="7"/>
  <c r="I50" i="7" s="1"/>
  <c r="K140" i="7"/>
  <c r="I140" i="7" s="1"/>
  <c r="K284" i="7"/>
  <c r="I284" i="7" s="1"/>
  <c r="K382" i="7"/>
  <c r="I382" i="7" s="1"/>
  <c r="K176" i="7"/>
  <c r="I176" i="7" s="1"/>
  <c r="K162" i="7"/>
  <c r="I162" i="7" s="1"/>
  <c r="K553" i="7"/>
  <c r="I553" i="7" s="1"/>
  <c r="K569" i="7"/>
  <c r="I569" i="7" s="1"/>
  <c r="K466" i="7"/>
  <c r="I466" i="7" s="1"/>
  <c r="K421" i="7"/>
  <c r="I421" i="7" s="1"/>
  <c r="K150" i="7"/>
  <c r="I150" i="7" s="1"/>
  <c r="K672" i="7"/>
  <c r="I672" i="7" s="1"/>
  <c r="K445" i="7"/>
  <c r="I445" i="7" s="1"/>
  <c r="K474" i="7"/>
  <c r="I474" i="7" s="1"/>
  <c r="K778" i="7"/>
  <c r="I778" i="7" s="1"/>
  <c r="K638" i="7"/>
  <c r="I638" i="7" s="1"/>
  <c r="K453" i="7"/>
  <c r="I453" i="7" s="1"/>
  <c r="K407" i="7"/>
  <c r="I407" i="7" s="1"/>
  <c r="K257" i="7"/>
  <c r="I257" i="7" s="1"/>
  <c r="K201" i="7"/>
  <c r="I201" i="7" s="1"/>
  <c r="K370" i="7"/>
  <c r="I370" i="7" s="1"/>
  <c r="K463" i="7"/>
  <c r="I463" i="7" s="1"/>
  <c r="K487" i="7"/>
  <c r="I487" i="7" s="1"/>
  <c r="K614" i="7"/>
  <c r="I614" i="7" s="1"/>
  <c r="K399" i="7"/>
  <c r="I399" i="7" s="1"/>
  <c r="K507" i="7"/>
  <c r="I507" i="7" s="1"/>
  <c r="K435" i="7"/>
  <c r="I435" i="7" s="1"/>
  <c r="K521" i="7"/>
  <c r="I521" i="7" s="1"/>
  <c r="K733" i="7"/>
  <c r="I733" i="7" s="1"/>
  <c r="K424" i="7"/>
  <c r="I424" i="7" s="1"/>
  <c r="K437" i="7"/>
  <c r="I437" i="7" s="1"/>
  <c r="K255" i="7"/>
  <c r="I255" i="7" s="1"/>
  <c r="K280" i="7"/>
  <c r="I280" i="7" s="1"/>
  <c r="K401" i="7"/>
  <c r="I401" i="7" s="1"/>
  <c r="K643" i="7"/>
  <c r="I643" i="7" s="1"/>
  <c r="K659" i="7"/>
  <c r="I659" i="7" s="1"/>
  <c r="K192" i="7"/>
  <c r="I192" i="7" s="1"/>
  <c r="K412" i="7"/>
  <c r="I412" i="7" s="1"/>
  <c r="K137" i="7"/>
  <c r="I137" i="7" s="1"/>
  <c r="K226" i="7"/>
  <c r="I226" i="7" s="1"/>
  <c r="K264" i="7"/>
  <c r="I264" i="7" s="1"/>
  <c r="K527" i="7"/>
  <c r="I527" i="7" s="1"/>
  <c r="K446" i="7"/>
  <c r="I446" i="7" s="1"/>
  <c r="K57" i="7"/>
  <c r="I57" i="7" s="1"/>
  <c r="K241" i="7"/>
  <c r="I241" i="7" s="1"/>
  <c r="K681" i="7"/>
  <c r="I681" i="7" s="1"/>
  <c r="K299" i="7"/>
  <c r="I299" i="7" s="1"/>
  <c r="K198" i="7"/>
  <c r="I198" i="7" s="1"/>
  <c r="K146" i="7"/>
  <c r="I146" i="7" s="1"/>
  <c r="K545" i="7"/>
  <c r="I545" i="7" s="1"/>
  <c r="K230" i="7"/>
  <c r="I230" i="7" s="1"/>
  <c r="K53" i="7"/>
  <c r="I53" i="7" s="1"/>
  <c r="K262" i="7"/>
  <c r="I262" i="7" s="1"/>
  <c r="K128" i="7"/>
  <c r="I128" i="7" s="1"/>
  <c r="K500" i="7"/>
  <c r="I500" i="7" s="1"/>
  <c r="K731" i="7"/>
  <c r="I731" i="7" s="1"/>
  <c r="K419" i="7"/>
  <c r="I419" i="7" s="1"/>
  <c r="K713" i="7"/>
  <c r="I713" i="7" s="1"/>
  <c r="K206" i="7"/>
  <c r="I206" i="7" s="1"/>
  <c r="K637" i="7"/>
  <c r="I637" i="7" s="1"/>
  <c r="K438" i="7"/>
  <c r="I438" i="7" s="1"/>
  <c r="K725" i="7"/>
  <c r="I725" i="7" s="1"/>
  <c r="K502" i="7"/>
  <c r="I502" i="7" s="1"/>
  <c r="K360" i="7"/>
  <c r="I360" i="7" s="1"/>
  <c r="K409" i="7"/>
  <c r="I409" i="7" s="1"/>
  <c r="K682" i="7"/>
  <c r="I682" i="7" s="1"/>
  <c r="K447" i="7"/>
  <c r="I447" i="7" s="1"/>
  <c r="K458" i="7"/>
  <c r="I458" i="7" s="1"/>
  <c r="K787" i="7"/>
  <c r="I787" i="7" s="1"/>
  <c r="K225" i="7"/>
  <c r="I225" i="7" s="1"/>
  <c r="K327" i="7"/>
  <c r="I327" i="7" s="1"/>
  <c r="K707" i="7"/>
  <c r="I707" i="7" s="1"/>
  <c r="K272" i="7"/>
  <c r="I272" i="7" s="1"/>
  <c r="K630" i="7"/>
  <c r="I630" i="7" s="1"/>
  <c r="K151" i="7"/>
  <c r="I151" i="7" s="1"/>
  <c r="K68" i="7"/>
  <c r="I68" i="7" s="1"/>
  <c r="K99" i="7"/>
  <c r="I99" i="7" s="1"/>
  <c r="K209" i="7"/>
  <c r="I209" i="7" s="1"/>
  <c r="K546" i="7"/>
  <c r="I546" i="7" s="1"/>
  <c r="K544" i="7"/>
  <c r="I544" i="7" s="1"/>
  <c r="K112" i="7"/>
  <c r="I112" i="7" s="1"/>
  <c r="K588" i="7"/>
  <c r="I588" i="7" s="1"/>
  <c r="K476" i="7"/>
  <c r="I476" i="7" s="1"/>
  <c r="K291" i="7"/>
  <c r="I291" i="7" s="1"/>
  <c r="K249" i="7"/>
  <c r="I249" i="7" s="1"/>
  <c r="K369" i="7"/>
  <c r="I369" i="7" s="1"/>
  <c r="K600" i="7"/>
  <c r="I600" i="7" s="1"/>
  <c r="K519" i="7"/>
  <c r="I519" i="7" s="1"/>
  <c r="K480" i="7"/>
  <c r="I480" i="7" s="1"/>
  <c r="K250" i="7"/>
  <c r="I250" i="7" s="1"/>
  <c r="K610" i="7"/>
  <c r="I610" i="7" s="1"/>
  <c r="K246" i="7"/>
  <c r="I246" i="7" s="1"/>
  <c r="K570" i="7"/>
  <c r="I570" i="7" s="1"/>
  <c r="K543" i="7"/>
  <c r="I543" i="7" s="1"/>
  <c r="K648" i="7"/>
  <c r="I648" i="7" s="1"/>
  <c r="K415" i="7"/>
  <c r="I415" i="7" s="1"/>
  <c r="K2" i="7"/>
  <c r="I2" i="7" s="1"/>
  <c r="BA40" i="6"/>
  <c r="BA23" i="6"/>
  <c r="BA19" i="6"/>
  <c r="BA36" i="6"/>
  <c r="BA37" i="6"/>
  <c r="BA18" i="6"/>
  <c r="BA35" i="6"/>
  <c r="BA20" i="6"/>
  <c r="BA32" i="6"/>
  <c r="BA15" i="6"/>
  <c r="BA24" i="6"/>
  <c r="BA7" i="6"/>
  <c r="BA29" i="6"/>
  <c r="BA43" i="6"/>
  <c r="BA21" i="6"/>
  <c r="BA38" i="6"/>
  <c r="BA16" i="6"/>
  <c r="BA41" i="6"/>
  <c r="BA30" i="6"/>
  <c r="BA8" i="6"/>
  <c r="BA33" i="6"/>
  <c r="BA42" i="6"/>
  <c r="BA27" i="6"/>
  <c r="BA5" i="6"/>
  <c r="BA28" i="6"/>
  <c r="BA13" i="6"/>
  <c r="BA22" i="6"/>
  <c r="BA4" i="6"/>
  <c r="BA25" i="6"/>
  <c r="BA14" i="6"/>
  <c r="BA39" i="6"/>
  <c r="BA17" i="6"/>
  <c r="BA10" i="6"/>
  <c r="BA11" i="6"/>
  <c r="BA34" i="6"/>
  <c r="BA12" i="6"/>
  <c r="BA26" i="6"/>
  <c r="BA6" i="6"/>
  <c r="BA31" i="6"/>
  <c r="BA9" i="6"/>
</calcChain>
</file>

<file path=xl/sharedStrings.xml><?xml version="1.0" encoding="utf-8"?>
<sst xmlns="http://schemas.openxmlformats.org/spreadsheetml/2006/main" count="4288" uniqueCount="1234">
  <si>
    <t>№ п/п</t>
  </si>
  <si>
    <t>Наименование учреждения</t>
  </si>
  <si>
    <t xml:space="preserve">1. Открытость и доступность информации об организации </t>
  </si>
  <si>
    <t>2. Комфортность условий предоставления услуг</t>
  </si>
  <si>
    <t>Крит2</t>
  </si>
  <si>
    <t>3. Доступность услуг для инвалидов</t>
  </si>
  <si>
    <t>Крит3</t>
  </si>
  <si>
    <t xml:space="preserve">4. Доброжелательность, вежливость работников организации </t>
  </si>
  <si>
    <t>Крит4</t>
  </si>
  <si>
    <t>5. Удовлетворенность условиями оказания услуг</t>
  </si>
  <si>
    <t>Крит5</t>
  </si>
  <si>
    <t>ИТОГ</t>
  </si>
  <si>
    <t>1.1.1. И.стенд</t>
  </si>
  <si>
    <t>1.1.2. И.сайт</t>
  </si>
  <si>
    <t>1.2.1. С.дист</t>
  </si>
  <si>
    <t>1.3.1.У.стенд</t>
  </si>
  <si>
    <t>1.3.2. У.сайт</t>
  </si>
  <si>
    <t>1.1. П.инф</t>
  </si>
  <si>
    <t>1.2. П.дист</t>
  </si>
  <si>
    <t>1.3. П.открУ</t>
  </si>
  <si>
    <t>2.1.1.С.комф</t>
  </si>
  <si>
    <t>2.3.1.У.комф.</t>
  </si>
  <si>
    <t>2.1. П.комф</t>
  </si>
  <si>
    <t>2.3. У.комф.</t>
  </si>
  <si>
    <t>3.1.1. С.Орг.Д</t>
  </si>
  <si>
    <t>3.2.1. С.Усл.Д</t>
  </si>
  <si>
    <t>3.3.1. У.дост</t>
  </si>
  <si>
    <t>3.1. П.орг.Д</t>
  </si>
  <si>
    <t>3.2. П.усл.Д</t>
  </si>
  <si>
    <t>3.3. П.дост.У</t>
  </si>
  <si>
    <t>4.1.1. У.перв.К</t>
  </si>
  <si>
    <t>4.2.1. У.оказ.усл</t>
  </si>
  <si>
    <t>4.3.1. У.вежл.дист</t>
  </si>
  <si>
    <t>4.1. П.перв.К</t>
  </si>
  <si>
    <t>4.2. П.оказ.усл</t>
  </si>
  <si>
    <t>4.3. П.вежл.дист.У</t>
  </si>
  <si>
    <t>5.1.1. У.реком</t>
  </si>
  <si>
    <t>5.2.1.1. У.орг.усл.</t>
  </si>
  <si>
    <t>5.3.1. У.уд</t>
  </si>
  <si>
    <t>5.1. П.реком</t>
  </si>
  <si>
    <t>5.2.П.Орг.усл.</t>
  </si>
  <si>
    <t>5.3. П.уд</t>
  </si>
  <si>
    <t>общий балл</t>
  </si>
  <si>
    <t>Выборка (анкет)</t>
  </si>
  <si>
    <t>критерии</t>
  </si>
  <si>
    <t>показатели</t>
  </si>
  <si>
    <t>Соответствие информации о деятельности организации социальной сферы, размещенной на общедоступных информационных ресурсах, ее содержанию и порядку (форме), установленным нормативными правовыми актами</t>
  </si>
  <si>
    <t>Соответствие информации о деятельности организации социальной сферы, размещенной на информационных стендах в помещении организации социальной сферы, ее содержанию и порядку (форме), установленным нормативными правовыми актами</t>
  </si>
  <si>
    <t>Соответствие информации о деятельности организации социальной сферы, размещенной на официальном сайте организации социальной сферы, ее содержанию и порядку (форме), установленным нормативными правовыми актами</t>
  </si>
  <si>
    <t>Наличие на официальном сайте организации социальной сферы информации о дистанционных способах обратной связи и взаимодействия с получателями услуг и их функционирование</t>
  </si>
  <si>
    <t>Наличие на официальном сайте организации информации о дистанционных способах взаимодействия с получателями услуг и их функционирование:</t>
  </si>
  <si>
    <t xml:space="preserve">Доля получателей услуг, удовлетворенных открытостью, полнотой и доступностью информации о деятельности организации социальной сферы, размещенной на информационных стендах в помещении организации социальной сферы, на официальном сайте организации социальной сферы в сети «Интернет» (в % от общего числа опрошенных получателей услуг). </t>
  </si>
  <si>
    <t xml:space="preserve">Обеспечение в организации социальной сферы комфортных условий для предоставления услуг </t>
  </si>
  <si>
    <t>Наличие комфортных условий для предоставления услуг</t>
  </si>
  <si>
    <t>Доля получателей услуг удовлетворенных комфортностью предоставления услуг организацией социальной сферы (в % от общего числа опрошенных получателей услуг).</t>
  </si>
  <si>
    <t>Удовлетворенность комфортностью предоставления услуг организацией социальной сферы</t>
  </si>
  <si>
    <t>Оборудование помещений организации социальной сферы и прилегающей к ней территории с учетом доступности для инвалидов:</t>
  </si>
  <si>
    <t>Наличие в помещениях организации социальной сферы и на прилегающей к ней территории: оборудованных входных групп пандусами (подъемными платформами);  выделенных стоянок для автотранспортных средств инвалидов;  адаптированных лифтов, поручней, расширенных дверных проемов; сменных кресел-колясок; специально оборудованных санитарно-гигиенических помещений в организации социальной сферы</t>
  </si>
  <si>
    <t>Обеспечение в организации социальной сферы условий доступности, позволяющих инвалидам получать услуги наравне с другими:</t>
  </si>
  <si>
    <t>Наличие в организации социальной сферы условий доступности, позволяющих инвалидам получать услуги наравне с другими</t>
  </si>
  <si>
    <t>Доля получателей услуг, удовлетворенных доступностью услуг для инвалидов (в % от общего числа опрошенных получателей услуг – инвалидов).</t>
  </si>
  <si>
    <t>Удовлетворенность доступностью услуг для инвалидов</t>
  </si>
  <si>
    <t>Доля получателей услуг, удовлетворенных доброжелательностью, вежливостью работников организации социальной сферы, обеспечивающих первичный контакт и информирование получателя услуги при непосредственном обращении в организацию социальной сферы (в % от общего числа опрошенных получателей услуг).</t>
  </si>
  <si>
    <t>Удовлетворенность доброжелательностью, вежливостью работников организации социальной сферы, обеспечивающих первичный контакт и информирование получателя услуги (работники справочной, приемного отделения, регистратуры, кассы и прочие работники) при непосредственном обращении в организацию социальной сферы</t>
  </si>
  <si>
    <t>Доля получателей услуг, удовлетворенных доброжелательностью, вежливостью работников организации социальной сферы, обеспечивающих непосредственное оказание услуги при обращении в организацию социальной сферы (в % от общего числа опрошенных получателей услуг).</t>
  </si>
  <si>
    <t>Удовлетворенность доброжелательностью, вежливостью работников организации социальной сферы, обеспечивающих непосредственное оказание услуги (врачи, социальные работники, работники, осуществляющие экспертно-реабилитационную диагностику, преподаватели, тренеры, инструкторы, библиотекари, экскурсоводы и прочие работники) при обращении в организацию социальной сферы</t>
  </si>
  <si>
    <t>Доля получателей услуг, удовлетворенных доброжелательностью, вежливостью работников организации социальной сферы при использовании дистанционных форм взаимодействия (в % от общего числа опрошенных получателей услуг).</t>
  </si>
  <si>
    <t>Удовлетворенность доброжелательностью, вежливостью работников организации социальной сферы при использовании дистанционных форм взаимодействия</t>
  </si>
  <si>
    <t>Доля получателей услуг, которые готовы рекомендовать организацию социальной сферы родственникам и знакомым (могли бы ее рекомендовать, если бы была возможность выбора организации социальной сферы) (в % от общего числа опрошенных получателей услуг).</t>
  </si>
  <si>
    <t xml:space="preserve">Готовность получателей услуг рекомендовать организацию социальной сферы родственникам и знакомым </t>
  </si>
  <si>
    <t>Доля получателей услуг, удовлетворенных организационными условиями предоставления услуг (в % от общего числа опрошенных получателей услуг)</t>
  </si>
  <si>
    <t>Доля получателей услуг, удовлетворенных в целом условиями оказания услуг в организации социальной сферы (в % от общего числа опрошенных получателей услуг).</t>
  </si>
  <si>
    <t>Удовлетворенность получателей услуг в целом условиями оказания услуг в организации социальной сферы</t>
  </si>
  <si>
    <t>Удовлетворенность качеством, полнотой и доступностью информации о деятельности организации социальной сферы, размещенной на информационных стендах в помещении организации социальной сферы (кол-во удовлетворенных)</t>
  </si>
  <si>
    <t>Удовлетворенность качеством, полнотой и доступностью информации о деятельности организации социальной сферы, размещенной на официальном сайте организации социальной сферы в сети «Интернет» (количество)</t>
  </si>
  <si>
    <t>кол-во</t>
  </si>
  <si>
    <t>Крит1</t>
  </si>
  <si>
    <t>2.2.2. С.своевр</t>
  </si>
  <si>
    <t>2.2. П.ожид</t>
  </si>
  <si>
    <t>кол-во респондентов</t>
  </si>
  <si>
    <t>в т.ч. удовл.</t>
  </si>
  <si>
    <t>Названия строк</t>
  </si>
  <si>
    <t>Сумма по полю Пользовались ли Вы официальным сайтом организации, чтобы получить информацию о ее деятельности?</t>
  </si>
  <si>
    <t>Сумма по полю Удовлетворены ли Вы открытостью, полнотой и доступностью информации о деятельности организации, размещенной на ее официальном сайте в информационно-телекоммуникационной сети «Интернет»?</t>
  </si>
  <si>
    <t>Сумма по полю Имеете ли Вы (или лицо, представителем которого Вы являетесь) установленную группу инвалидности?</t>
  </si>
  <si>
    <t>Сумма по полю Удовлетворены ли Вы доступностью предоставления услуг для инвалидов в организации?</t>
  </si>
  <si>
    <t>2. Комфортность условий осуществления образовательной деятельности</t>
  </si>
  <si>
    <t>5. Удовлетворенность условиями осуществления образовательной деятельности</t>
  </si>
  <si>
    <t>5. Удовлетворенность условиями осущесвтления образовательной деятельности</t>
  </si>
  <si>
    <t>3. Доступность для инвалидов</t>
  </si>
  <si>
    <t>Сумма по полю При посещении организации обращались ли Вы к информации о ее деятельности, размещенной на информационных стендах в помещениях организации?</t>
  </si>
  <si>
    <t>Сумма по полю Удовлетворены ли Вы открытостью, полнотой и доступностью информации о деятельности организации, размещенной на информационных стендах в помещении организации?</t>
  </si>
  <si>
    <t>Сумма по полю Пользовались ли Вы какими-либо дистанционными способами взаимодействия с организацией (телефон, электронная почта, электронный сервис (форма для подачи электронного обращения (жалобы, предложения), получение консультации по оказываемым услугам), раздел "Часто задаваемые вопросы", анкета для опроса граждан на сайте и прочие)?</t>
  </si>
  <si>
    <t>Сумма по полю Удовлетворены ли Вы доброжелательностью и вежливостью работников организации, с которыми взаимодействовали в дистанционной форме (по телефону, по электронной почте, с помощью электронных сервисов (для подачи электронного обращения (жалобы, предложения), получения консультации по оказываемым услугам) и в прочих дистанционных формах)?</t>
  </si>
  <si>
    <t>Количество по полю номер</t>
  </si>
  <si>
    <t>1.1.1. И.стенд макс.</t>
  </si>
  <si>
    <t>1.1.2. И.сайт  макс.</t>
  </si>
  <si>
    <t>место в рейтинге</t>
  </si>
  <si>
    <t>Итоговый балл</t>
  </si>
  <si>
    <t>Место в рейтинге</t>
  </si>
  <si>
    <t>Генеральная совокупность</t>
  </si>
  <si>
    <t>Количественные результаты независимой оценки качества оказания услуг организациями</t>
  </si>
  <si>
    <t>Публично-правовое образование</t>
  </si>
  <si>
    <t>Сфера деятельности</t>
  </si>
  <si>
    <t>2 - Образование</t>
  </si>
  <si>
    <t>Период проведения независимой оценки</t>
  </si>
  <si>
    <t>2021 год</t>
  </si>
  <si>
    <t>Основание для определения перечня показателей</t>
  </si>
  <si>
    <t>Единый порядок расчета (Приказ Минтруда № 344н от 31.05.2018 г.)</t>
  </si>
  <si>
    <t>Пожалуйста, введите значения выполнения индикаторов</t>
  </si>
  <si>
    <t>№
п.п.</t>
  </si>
  <si>
    <t>Организация</t>
  </si>
  <si>
    <t>Численность
получателей
услуг
организации</t>
  </si>
  <si>
    <t>Количество
респондентов</t>
  </si>
  <si>
    <t>Доля
респондентов</t>
  </si>
  <si>
    <t>Общие критерии оценки</t>
  </si>
  <si>
    <t>1 - критерий открытости и доступности информации об организации</t>
  </si>
  <si>
    <t>2 - критерий комфортности условий предоставления услуги, в том числе время ожидания ее предоставления</t>
  </si>
  <si>
    <t>3 - критерий доступности услуг для инвалидов</t>
  </si>
  <si>
    <t>4 - критерий доброжелательности, вежливости работников организации</t>
  </si>
  <si>
    <t>5 - критерий удовлетворенности условиями оказания услуг</t>
  </si>
  <si>
    <t>Показатели</t>
  </si>
  <si>
    <t>1.1 Соответствие информации о деятельности организации социальной сферы, размещенной на общедоступных информационных ресурсах, ее содержанию и порядку (форме), установленным законодательными и иными нормативными правовыми актами Российской Федерации</t>
  </si>
  <si>
    <t>1.2 Наличие на официальном сайте организации социальной сферы информации о дистанционных способах обратной связи и взаимодействия с получателями услуг и их функционирование</t>
  </si>
  <si>
    <t>1.3 Доля получателей услуг, удовлетворенных открытостью, полнотой и доступностью информации о деятельности организации социальной сферы</t>
  </si>
  <si>
    <t>2.1 Обеспечение в организации социальной сферы комфортных условий предоставления услуг</t>
  </si>
  <si>
    <t>2.3 Доля получателей услуг удовлетворенных комфортностью предоставления услуг организацией социальной сферы</t>
  </si>
  <si>
    <t>3.1 Оборудование помещений организации социальной сферы и прилегающей к ней территории с учетом доступности для инвалидов</t>
  </si>
  <si>
    <t>3.2 Обеспечение в организации социальной сферы условий доступности, позволяющих инвалидам получать услуги наравне с другими</t>
  </si>
  <si>
    <t>3.3 Доля получателей услуг, удовлетворенных доступностью услуг для инвалидов</t>
  </si>
  <si>
    <t>4.1 Доля получателей услуг, удовлетворенных доброжелательностью, вежливостью работников организации социальной сферы, обеспечивающих первичный контакт и информирование получателя услуги при непосредственном обращении в организацию социальной сферы</t>
  </si>
  <si>
    <t>4.2 Доля получателей услуг, удовлетворенных доброжелательностью, вежливостью работников организации социальной сферы, обеспечивающих непосредственное оказание услуги при обращении в организацию социальной сферы</t>
  </si>
  <si>
    <t>4.3 Доля получателей услуг, удовлетворенных доброжелательностью, вежливостью работников организации социальной сферы при использовании дистанционных форм взаимодействия</t>
  </si>
  <si>
    <t>5.1 Доля получателей услуг, которые готовы рекомендовать организацию социальной сферы родственникам и знакомым (могли бы ее рекомендовать, если бы была возможность выбора организации социальной сферы)</t>
  </si>
  <si>
    <t>5.2 Доля получателей услуг, удовлетворенных организационными условиями предоставления услуг</t>
  </si>
  <si>
    <t>5.3 Доля получателей услуг, удовлетворенных в целом условиями оказания услуг в организации социальной сферы</t>
  </si>
  <si>
    <t>1.1.1 - Соответствие информации о деятельности организации социальной сферы, размещенной на информационных стендах в помещении организации социальной сферы, ее содержанию и порядку (форме), установленным нормативными правовыми актами.</t>
  </si>
  <si>
    <t>1.1.2 - Соответствие информации о деятельности организации социальной сферы, размещенной на официальном сайте организации социальной сферы, ее содержанию и порядку (форме), установленным нормативными правовыми актами.</t>
  </si>
  <si>
    <t>1.2.1 - Наличие и функционирование на официальном сайте организации информации о дистанционных способах взаимодействия с получателями услуг: телефона; электронной почты; электронных сервисов (форма для подачи электронного обращения (жалобы, предложения), получение консультации по оказываемым услугам и пр.); раздела «Часто задаваемые вопросы»; технической возможности выражения получателем услуг мнения о качестве условий оказания услуг организацией социальной сферы (наличие анкеты для опроса граждан или гиперссылки на нее); иного дистанционного способа взаимодействия.</t>
  </si>
  <si>
    <t>1.3.1 - Удовлетворенность качеством, полнотой и доступностью информации о деятельности организации социальной сферы, размещенной на информационных стендах в помещении организации социальной сферы.</t>
  </si>
  <si>
    <t>1.3.2 - Удовлетворенность качеством, полнотой и доступностью информации о деятельности организации социальной сферы, размещенной на официальном сайте организации социальной сферы в сети «Интернет».</t>
  </si>
  <si>
    <t>2.1.1 - Наличие комфортных условий для предоставления услуг, например: наличие комфортной зоны отдыха (ожидания), оборудованной соответствующей мебелью; наличие и понятность навигации внутри организации социальной сферы; наличие и доступность питьевой воды; наличие и доступность санитарно-гигиенических помещений; санитарное состояние помещений организации социальной сферы; транспортная доступность (возможность доехать до организации социальной сферы на общественном транспорте, наличие парковки); доступность записи на получение услуги (по телефону, на официальном сайте организации социальной сферы в сети Интернет, посредством Единого портала государственных и муниципальных услуг, при личном посещении в регистратуре или у специалиста организации социальной сферы и пр.); иные параметры комфортных условий, установленные ведомственным актом уполномоченного федерального органа исполнительной власти.</t>
  </si>
  <si>
    <t>2.3.1 - Удовлетворенность комфортностью предоставления услуг организацией социальной сферы.</t>
  </si>
  <si>
    <t>3.1.1 - Наличие в помещениях организации социальной сферы и на прилегающей к ней территории: оборудованных входных групп пандусами (подъемными платформами); выделенных стоянок для автотранспортных средств инвалидов; адаптированных лифтов, поручней, расширенных дверных проемов; сменных кресел-колясок; специально оборудованных санитарно-гигиенических помещений в организации социальной сферы.</t>
  </si>
  <si>
    <t>3.2.1 - Наличие в организации социальной сферы условий доступности, позволяющих инвалидам получать услуги наравне с другими: дублирование для инвалидов по слуху и зрению звуковой и зрительной информации; дублирование надписей, знаков и иной текстовой и графической информации знаками, выполненными рельефно-точечным шрифтом Брайля; возможность предоставления инвалидам по слуху (слуху и зрению) услуг сурдопереводчика (тифлосурдопереводчика); наличие альтернативной версии официального сайта организации социальной сферы в сети Интернет для инвалидов по зрению; помощь, оказываемая работниками организации социальной сферы, прошедшими необходимое обучение (инструктирование) по сопровождению инвалидов в помещениях организации социальной сферы и на прилегающей территории; наличие возможности предоставления услуги в дистанционном режиме или на дому.</t>
  </si>
  <si>
    <t>3.3.1 - Удовлетворенность доступностью услуг для инвалидов.</t>
  </si>
  <si>
    <t>4.1.1 - Удовлетворенность доброжелательностью, вежливостью работников организации социальной сферы, обеспечивающих первичный контакт и информирование получателя услуги (работники справочной, приемного отделения, регистратуры, кассы и прочие работники) при непосредственном обращении в организацию социальной сферы.</t>
  </si>
  <si>
    <t>4.2.1 - Удовлетворенность доброжелательностью, вежливостью работников организации социальной сферы, обеспечивающих непосредственное оказание услуги (врачи, социальные работники, работники, осуществляющие экспертно-реабилитационную диагностику, преподаватели, тренеры, инструкторы, библиотекари, экскурсоводы и прочие работники) при обращении в организацию социальной сферы.</t>
  </si>
  <si>
    <t>4.3.1 - Удовлетворенность доброжелательностью, вежливостью работников организации социальной сферы при использовании дистанционных форм взаимодействия (по телефону, по электронной почте, с помощью электронных сервисов (подачи электронного обращения (жалобы, предложения), получения консультации по оказываемым услугам и пр.).</t>
  </si>
  <si>
    <t>5.1.1 - Готовность получателей услуг рекомендовать организацию социальной сферы родственникам и знакомым.</t>
  </si>
  <si>
    <t>5.2.1 - Удовлетворенность получателей услуг организационными условиями оказания услуг, например: наличием и понятностью навигации внутри организации социальной сферы; графиком работы организации социальной сферы (подразделения, отдельных специалистов, графиком прихода социального работника на дом и пр.).</t>
  </si>
  <si>
    <t>5.3.1 - Удовлетворенность получателей услуг в целом условиями оказания услуг в организации социальной сферы.</t>
  </si>
  <si>
    <t>Наименование индикатора</t>
  </si>
  <si>
    <t>Выполнение индикатора</t>
  </si>
  <si>
    <t>объем информации (количество материалов/единиц информации), размещенной  на информационных стендах в помещении организации по отношению к количеству  материалов, размещение которых установлено нормативными правовыми актами</t>
  </si>
  <si>
    <t>Объем информации (количество материалов/единиц информации), размещенной  на официальном сайте организации по отношению к количеству  материалов, размещение которых установлено нормативными правовыми актами</t>
  </si>
  <si>
    <t>Число получателей услуг, удовлетворенных качеством, полнотой и доступностью информации о деятельности организации социальной сферы, размещенной на информационных стендах в помещении организации социальной сферы по отношению к числу опрошенных  получателей услуг, ответивших на соответствующий вопрос анкеты</t>
  </si>
  <si>
    <t>число получателей услуг, удовлетворенных качеством, полнотой и доступностью информации о деятельности организации социальной сферы, размещенной на официальном сайте организации социальной сферы по отношению к  числу опрошенных  получателей услуг, ответивших на соответствующий вопрос анкеты</t>
  </si>
  <si>
    <t>Число получателей услуг, удовлетворенных комфортностью предоставления услуг организацией социальной сферы, по отношению к  числу опрошенных  получателей услуг, ответивших на данный вопрос</t>
  </si>
  <si>
    <t>Число получателей услуг-инвалидов, удовлетворенных доступностью услуг для инвалидов, по отношению к  числу опрошенных  получателей услуг- инвалидов, ответивших на соответствующий вопрос анкеты</t>
  </si>
  <si>
    <t>Число получателей услуг, удовлетворенных доброжелательностью, вежливостью работников организации социальной сферы, обеспечивающих первичный контакт и информирование получателя услуги,  по отношению к числу опрошенныхполучателей услуг, ответивших на соответствующий вопрос  анкеты</t>
  </si>
  <si>
    <t>Число  получателей услуг, удовлетворенных доброжелательностью, вежливостью работников организации социальной сферы, обеспечивающих непосредственное оказание услуги, по отношению к числу опрошенных получателей услуг, ответивших на соответствующий вопрос анкеты</t>
  </si>
  <si>
    <t>Число получателей услуг, удовлетворенных доброжелательностью, вежливостью работников организации социальной сферы при использовании дистанционных форм взаимодействия, по отношению к числу опрошенных получателей услуг, ответивших на соответствующий вопрос анкеты</t>
  </si>
  <si>
    <t>Число получателей услуг, которые готовы рекомендовать организацию родственникам и знакомым (могли бы ее рекомендовать, если бы была возможность выбора организации, по отношению к числу опрошенных получателей услуг, ответивших на соответствующий вопрос анкеты</t>
  </si>
  <si>
    <t>Число получателей услуг, удовлетворенных организационными условиями предоставления услуг, по отношению к числу опрошенных получателей услуг  ответивших на соответствующий вопрос анкеты</t>
  </si>
  <si>
    <t>Число  получателей услуг, удовлетворенных в целом условиями оказания услуг в организации социальной сферы, по отношению к
числу опрошенных  получателей услуг, ответивших на соответствующий вопрос анкеты</t>
  </si>
  <si>
    <t>среднее</t>
  </si>
  <si>
    <t>64000000 - Сахалинская область</t>
  </si>
  <si>
    <t>Шаблон сформирован 26.02.2022 12:40</t>
  </si>
  <si>
    <t xml:space="preserve">Наименование организации: </t>
  </si>
  <si>
    <t>Укажите численность обучающихся в образовательной организации:</t>
  </si>
  <si>
    <t>Возможность реализация в организации адаптированных образовательных программ:</t>
  </si>
  <si>
    <t>К2 Расположение организации в здании исторического, культурного и архитектурного наследия:</t>
  </si>
  <si>
    <t xml:space="preserve">K2A. Имеется ли решение органов по охране и использованию памятников истории и культуры соответствующего уровня и органов социальной защиты населения о невозможности выполнения требований по обеспечению доступности для инвалидов в части: оборудования входных групп пандусами (подъемными платформами); наличия адаптированных лифтов, поручней, расширенных дверных проемов; наличия специально оборудованных санитарно-гигиенических помещений в организации? </t>
  </si>
  <si>
    <t>1.1. Отметьте наличие и полноту информации о деятельности образовательной организации, размещенной на информационных СТЕНДАХ, расположенных в помещении организации</t>
  </si>
  <si>
    <t>1.2. Отметьте наличие и полноту информации о деятельности образовательной организации, размещенной на официальном САЙТЕ образовательной организации в сети Интернет</t>
  </si>
  <si>
    <t xml:space="preserve">1.2. Наличие на официальном сайте организации (учреждения) информации о дистанционных способах обратной связи и взаимодействия с получателями услуг и их функционирование. </t>
  </si>
  <si>
    <t>II. Показатели, характеризующие комфортность условий, в которых осуществляется образовательная деятельность</t>
  </si>
  <si>
    <t>III. Показатели, характеризующие доступность образовательной деятельности для инвалидов</t>
  </si>
  <si>
    <t xml:space="preserve">I. Основные сведения </t>
  </si>
  <si>
    <t xml:space="preserve">II. Структура и органы управления образовательной организацией </t>
  </si>
  <si>
    <t xml:space="preserve">III. Документы (в виде копий) </t>
  </si>
  <si>
    <t>IV. Платные образовательные услуги</t>
  </si>
  <si>
    <t xml:space="preserve">V. Образование </t>
  </si>
  <si>
    <t xml:space="preserve">Образовательные организации, реализующие профессиональные образовательные программы, дополнительно для каждой образовательной программы размещают: </t>
  </si>
  <si>
    <t xml:space="preserve">VI. Руководство. Педагогический (научно-педагогический) состав </t>
  </si>
  <si>
    <t xml:space="preserve">VII. Материально-техническое обеспечении образовательной деятельности </t>
  </si>
  <si>
    <t>III. Образование</t>
  </si>
  <si>
    <t>Информация о реализуемых образовательных программах, в том числе о реализуемых адаптированных образовательных программах (при наличии), с указанием в отношении каждой образовательной программы информации:</t>
  </si>
  <si>
    <t>Информация об описании образовательной программы с приложением образовательной программы в форме электронного документа или в виде активных ссылок, непосредственный переход по которым позволяет получить доступ к страницам сайта образовательной организации, содержащим информацию, в том числе:</t>
  </si>
  <si>
    <t>Информация о численности обучающихся по реализуемым образовательным программам, в том числе:</t>
  </si>
  <si>
    <t>Образовательные организации, реализующие профессиональные образовательные программы, дополнительно для каждой образовательной программы указывают информацию:</t>
  </si>
  <si>
    <t xml:space="preserve">IV. Образовательные стандарты и требования </t>
  </si>
  <si>
    <t>V. Руководство. Педагогический (научно-педагогический) состав</t>
  </si>
  <si>
    <t>VI. Материально-техническое обеспечение и оснащенность образовательного процесса</t>
  </si>
  <si>
    <t>VII. Доступная среда  Информация о специальных условиях для обучения инвалидов и лиц с ограниченными возможностями здоровья, в том числе:</t>
  </si>
  <si>
    <t>VIII. Международное сотрудничество</t>
  </si>
  <si>
    <t>IX. Вакантные места для приема (перевода) обучающихся</t>
  </si>
  <si>
    <t xml:space="preserve">X. Стипендии и меры поддержки обучающихся </t>
  </si>
  <si>
    <t>XI. Финансово-хозяйственная деятельность</t>
  </si>
  <si>
    <t xml:space="preserve">XII. Платные образовательные услуги </t>
  </si>
  <si>
    <t xml:space="preserve">XIII. Документы </t>
  </si>
  <si>
    <t>2.1. Обеспечение в организации комфортных условий, в которых осуществляется образовательная деятельность.</t>
  </si>
  <si>
    <t>3.1. Оборудование территории, прилегающей к зданиям организации, и помещений с учетом доступности для инвалидов:</t>
  </si>
  <si>
    <t>3.2. Обеспечение в организации условий доступности, позволяющих инвалидам получать образовательные услуги наравне с другими, включая:</t>
  </si>
  <si>
    <t>Общая численность обучающихся в организации (в течение календарного года, предшествующего году проведения независимой оценки качества)</t>
  </si>
  <si>
    <t>Численность обучающихся с установленной группой инвалидности/ ОВЗ (в сумме)</t>
  </si>
  <si>
    <t>1. Информация  о  месте  нахождения  образовательной организации, ее представительств и филиалов  (при наличии)</t>
  </si>
  <si>
    <t>2. Информация о режиме и графике работы образовательной организации,  ее  представительств  и  филиалов  (при наличии)</t>
  </si>
  <si>
    <t>3. Информация о контактных телефонах и об адресах электронной почты образовательной организации, ее представительств и филиалов (при наличии)</t>
  </si>
  <si>
    <t xml:space="preserve">4. 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(при наличии) и должности руководителей структурных подразделений; места нахождения структурных подразделений (органов управления) образовательной организации (при наличии); адреса официальных сайтов в сети «Интернет» структурных подразделений (при наличии); адреса электронной почты структурных подразделений (органов управления) образовательной организации (при наличии)   </t>
  </si>
  <si>
    <t>5.  Свидетельство о государственной аккредитации  (с приложениями) (при наличии)</t>
  </si>
  <si>
    <t>6. Локальные нормативные акты, предусмотренные частью 2 статьи 30 Федерального закона от 29 декабря 2012 г.  № 273-ФЗ «Об образовании в Российской Федерации»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 а также правила внутреннего распорядка обучающихся, правила внутреннего трудового распорядка и коллективный договор (при наличии)</t>
  </si>
  <si>
    <t>7. Документ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</si>
  <si>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8. Лицензия  на  осуществление  образовательной деятельности (с приложениями)</t>
  </si>
  <si>
    <t>9.  Информация о сроке действия государственной аккредитации образовательных программ (при наличии), общественной, профессионально-общественной аккредитации образовательных программ (при наличии)</t>
  </si>
  <si>
    <t>10. Информация о календарном учебном графике с приложением его в виде электронного документа</t>
  </si>
  <si>
    <t>11.  Образовательные организации, реализующие общеобразовательные программы, дополнительно указывают наименование образовательной программы</t>
  </si>
  <si>
    <t>12.  Информацию о результатах приема по каждой профессии, по каждой специальности среднего профессионального образования (при наличии вступительных испытаний) (на места, финансируемые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 о средней сумме набранных баллов по всем вступительным испытаниям (при наличии вступительных испытаний), а также о результатах перевода, восстановления и отчисления[2]</t>
  </si>
  <si>
    <t>13. Информация о руководителе образовательной организации, его заместителях, руководителях филиалов,представительств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t>
  </si>
  <si>
    <t>14. 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преподаваемые учебные предметы, курсы, дисциплины (модули)</t>
  </si>
  <si>
    <t xml:space="preserve">15. Информация об условиях питания обучающихся, в том числе инвалидов и лиц с ограниченными возможностями здоровья. </t>
  </si>
  <si>
    <t>1. Информация о полном и сокращенном (при наличии) наименовании образовательной организации</t>
  </si>
  <si>
    <t xml:space="preserve">2. Информация  о  дате  создания  образовательной организации  </t>
  </si>
  <si>
    <t>3. Информация об учредителе (учредителях) образовательной организации, о наименовании представительств и филиалов образовательной организации (при наличии) (в том числе, находящихся за пределами Российской Федерации)</t>
  </si>
  <si>
    <t>4. Информация о месте нахождения образовательной  организации, ее представительств и филиалов  (при наличии)</t>
  </si>
  <si>
    <t>5. Информация о режиме и графике работы образовательной организации, ее представительств и филиалов (при наличии)</t>
  </si>
  <si>
    <t>6. Информация об адресах официальных сайтов представительств и филиалов образовательной организации (при наличии) или страницах в информационно-телекоммуникационной сети  «Интернет»</t>
  </si>
  <si>
    <t>7. Информация о контактных телефонах и об адресах электронной почты образовательной организации, ее представительств и филиалов (при наличии)</t>
  </si>
  <si>
    <t>8. Информация о местах осуществления образовательной деятельности, в том числе сведения об адресах мест осуществления образовательной деятельности, которые в соответствии с частью 4 статьи 91 Федерального закона от 29 декабря 2012 г. № 273-ФЗ «Об образовании в Российской Федерации» не включаются в соответствующую запись в реестре лицензий на осуществление образовательной деятельности</t>
  </si>
  <si>
    <t>9.   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(при наличии) и должности руководителей структурных подразделений; места нахождения структурных подразделений (органов управления) образовательной организации (при наличии); адреса официальных сайтов в сети «Интернет» структурных подразделений (при наличии); адреса электронной почты структурных подразделений (органов управления) образовательной организации (при наличии)</t>
  </si>
  <si>
    <t>10.   Сведения о наличии положений о структурных подразделениях (об органах управления) с приложением указанных положений в виде электронных документов, подписанных простой электронной подписью  в соответствии с Федеральным законом от 6 апреля  2011 г. № 63-ФЗ «Об электронной подписи»</t>
  </si>
  <si>
    <t>11. Лицензия на осуществление образовательной деятельности (выписка из реестра лицензий на  осуществление образовательной деятельности)</t>
  </si>
  <si>
    <t>12.   О реализуемых уровнях образования</t>
  </si>
  <si>
    <t>13.   О формах обучения</t>
  </si>
  <si>
    <t>14.   О нормативных сроках обучения</t>
  </si>
  <si>
    <t>15.   О сроке действия государственной аккредитации образовательных программ (при наличии государственной аккредитации), общественной, профессионально-общественной аккредитации образовательных программ (при наличии общественной, профессионально-общественной аккредитации)</t>
  </si>
  <si>
    <t>16.   О языка(х), на котором(ых) осуществляется образование (обучение) [Размещается в форме электронного документа, подписанного простой электронной подписью]</t>
  </si>
  <si>
    <t>17.   Об учебных предметах, курсах, дисциплинах (модулях), предусмотренных соответствующей образовательной программой</t>
  </si>
  <si>
    <t>18.   О практике, предусмотренной соответствующей образовательной программой</t>
  </si>
  <si>
    <t>19.   Об использовании при реализации образовательной программы электронного обучения и дистанционных</t>
  </si>
  <si>
    <t>20.   Об  учебном  плане  с  приложением  его  в  виде электронного документа</t>
  </si>
  <si>
    <t>21.   Об аннотации к рабочим программам дисциплин (по каждому учебному предмету, курсу, дисциплине (модулю), практики, в составе образовательной программы) с приложением рабочих программ в виде электронного документа</t>
  </si>
  <si>
    <t>22.   О календарном учебном графике с приложением его в виде электронного документа</t>
  </si>
  <si>
    <t>23.   О методических и иных документах, разработанных образовательной организацией для обеспечения образовательного процесса, а также рабочей программы воспитания и календарного плана воспитательной работы, включаемых в основные образовательные программы в соответствии с частью 1 статьи 12.1  Федерального закона от 29 декабря 2012 г. № 273-ФЗ «Об образовании в Российской Федерации», в виде электронного документа</t>
  </si>
  <si>
    <t>24.   Об общей численности обучающихся</t>
  </si>
  <si>
    <t>25.   О численности обучающихся за счет бюджетных ассигнований федерального бюджета, бюджетов субъектов Российской Федерации, местных бюджетов и по договорам об образовании, заключаемых при приеме на обучение за счет средств физических и (или) юридических лиц (в том числе с выделением численности обучающихся, являющихся иностранными гражданами)[Размещается в форме электронного документа, подписанного простой электронной подписью]</t>
  </si>
  <si>
    <t>26.   Образовательные организации, реализующие общеобразовательные программы, дополнительно указывают наименование образовательной программы</t>
  </si>
  <si>
    <t>27.   Об уровне образования</t>
  </si>
  <si>
    <t>28.   О коде и наименовании профессии, специальности, направления подготовки</t>
  </si>
  <si>
    <t>29.   О направлениях и результатах научной (научно исследовательской) деятельности (при осуществлении научной (научно-исследовательской) деятельности)</t>
  </si>
  <si>
    <t xml:space="preserve">30.   О результатах приема по каждой профессии, по каждой специальности среднего профессионального образования (при наличии вступительных испытаний) (на места, финансируемые за счет бюджетных ассигнований федерального бюджета, бюджетов субъектов Российской Федерации, местных бюджетов и по договорам об образовании за счет средств физических и (или) юридических лиц); о средней сумме набранных баллов по всем вступительным испытаниям (при наличии вступительных испытаний); о результатах перевода, восстановления и отчисления[Размещается в форме электронного документа, подписанного простой электронной подписью в соответствии с Федеральным законом от 6 апреля 2011 г. № 63-ФЗ «Об электронной подписи», с приложением образовательной программы. ]     </t>
  </si>
  <si>
    <t>31.   Информация о федеральных государственных образовательных стандартах, федеральных государственных требованиях, об образовательных стандартах и самостоятельно устанавливаемых требованиях (при их наличии)[Размещается с приложением копий соответствующих документов, электронных документов, подписанных простой электронной подписью]</t>
  </si>
  <si>
    <t>32.   Информация о руководителе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t>
  </si>
  <si>
    <t xml:space="preserve">33.   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преподаваемые учебные предметы, курсы, дисциплины (модули); уровень (уровни) профессионального образования с указанием наименования направления подготовки и (или) специальности, в том числе научной, и квалификации; ученая степень (при наличии); ученое звание (при наличии); сведения о повышении квалификации (за последние 3 года); сведения о профессиональной переподготовке (при наличии); сведения о продолжительности опыта (лет) работы в профессиональной сфере, соответствующей образовательной деятельности по реализации учебных предметов, курсов, дисциплин (модулей); наименование общеобразовательной программы  (общеобразовательных программ), код и наименование профессии, специальности (специальностей), направления (направлений) подготовки или укрупненной группы профессий, специальностей  и направлений подготовки профессиональной образовательной программы высшего образования  по программам бакалавриата, программам специалитета, программам магистратуры, программам ординатуры  и программам ассистентуры-стажировки, шифр  и наименование области науки, группы научных специальностей, научной специальности программы (программ) подготовки научных и научно- педагогических кадров в аспирантуре (адъюнктуре), в реализации которых участвует педагогический работник   </t>
  </si>
  <si>
    <t xml:space="preserve">34.   Информация о материально-техническом обеспечении образовательной деятельности (в том числе о наличии оборудованных учебных кабинетов, объектов для проведения практических занятий, библиотек, объектов спорта, средств обучения и воспитания, в том числе приспособленных для использования инвалидами и лицами с ограниченными возможностями здоровья)   </t>
  </si>
  <si>
    <t xml:space="preserve">35.   Информация об условиях питания обучающихся, в том числе инвалидов и лиц с ограниченными возможностями здоровья.     </t>
  </si>
  <si>
    <t>36.   Информация об условиях охраны здоровья обучающихся, в том числе инвалидов и лиц с  ограниченными возможностями здоровья</t>
  </si>
  <si>
    <t>37.   Информация о доступе к информационным системам и информационно-телекоммуникационным сетям, в том числе приспособленным для использования инвалидами и лицами с ограниченными возможностями здоровья</t>
  </si>
  <si>
    <t xml:space="preserve">38.   Информация об электронных образовательных ресурсах, к которым обеспечивается доступ обучающихся, в том числе приспособленных для использования инвалидами и лицами с ограниченными возможностями здоровья  </t>
  </si>
  <si>
    <t xml:space="preserve">39.   Информация об обеспечении доступа в здания образовательной организации инвалидов и лиц  с ограниченными возможностями здоровья  </t>
  </si>
  <si>
    <t>40.   Информация о наличии специальных технических средств обучения коллективного и индивидуального пользования для инвалидов и лиц с ограниченными возможностями здоровья</t>
  </si>
  <si>
    <t>41.   О специально оборудованных учебных кабинетах, объектов для проведения практических занятий, библиотек, объектов спорта, средств обучения и воспитания, приспособленных для использования инвалидами и лицами с ограниченными возможностями здоровья</t>
  </si>
  <si>
    <t>42.   Об обеспечении беспрепятственного доступа в здания образовательной организации</t>
  </si>
  <si>
    <t>43.   О специальных условиях питания</t>
  </si>
  <si>
    <t>44.   О специальных условиях охраны здоровья</t>
  </si>
  <si>
    <t>45.   О доступе к информационным системам и информационно-телекоммуникационным сетям, приспособленным для использования инвалидами и лицами с ограниченными возможностями здоровья</t>
  </si>
  <si>
    <t xml:space="preserve">46.   Об электронных образовательных ресурсах, к которым обеспечивается доступ инвалидов и лиц с  ограниченными возможностями здоровья </t>
  </si>
  <si>
    <t>47.   О наличии специальных технических средств обучения коллективного и индивидуального пользования</t>
  </si>
  <si>
    <t>48.   О наличии условий для беспрепятственного доступа в общежитие, интернат</t>
  </si>
  <si>
    <t>49.   О количестве жилых помещений в общежитии, интернате, приспособленных для использования инвалидами и лицами с ограниченными возможностями здоровья</t>
  </si>
  <si>
    <t>50.   Информация о заключенных и планируемых к заключению договорах с иностранными и (или) международными организациями по вопросам образования</t>
  </si>
  <si>
    <t>51.   Информация  о  международной  аккредитации  образовательных программ (при наличии)</t>
  </si>
  <si>
    <t>52.   Информация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</si>
  <si>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 xml:space="preserve">53.   Информация о наличии и условиях предоставления обучающимся стипендий, мер социальной поддержки  </t>
  </si>
  <si>
    <t xml:space="preserve">54.   Информация о наличии общежития, интерната, в том числе приспособленных для использования инвалидами и лицами с ограниченными возможностями здоровья, а также о количестве жилых помещений в общежитии, интернате для иногородних обучающихся,  формировании платы за проживание в общежитии </t>
  </si>
  <si>
    <t xml:space="preserve">55.   Информация о трудоустройстве выпускников (в виде численности трудоустроенных выпускников прошлого учебного года образования)  </t>
  </si>
  <si>
    <t>56.   Информация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</si>
  <si>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57.   Информация  о  поступлении  финансовых  и  материальных средств по итогам финансового года</t>
  </si>
  <si>
    <t xml:space="preserve">58.   Информация  о  расходовании  финансовых  и  материальных средств по итогам финансового года58.  </t>
  </si>
  <si>
    <t>59.   Копия плана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бюджетной сметы  образовательной организации</t>
  </si>
  <si>
    <t>60.   Документ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</si>
  <si>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 xml:space="preserve">61.   Документ об установлении размера платы, взимаемой с родителей (законных представителей) за присмотр и уход детьми, осваивающими образовательные программы дошкольного образования в организациях, осуществляющих образовательную деятельность, за содержание детей в образовательной организации, реализующей образовательные программы начального общего, основного общего или среднего общего образования, если в такой образовательной организации созданы условия для проживания обучающихся в интернате, либо за осуществление присмотра и ухода за детьми в группах продленного дня в образовательной организации, реализующей образовательные программы начального общего, основного общего или среднего общего образования
</t>
  </si>
  <si>
    <t>62.   Отчет о результатах самообследования</t>
  </si>
  <si>
    <t>63.   Устав образовательной организации</t>
  </si>
  <si>
    <t>64.   Свидетельство о государственной аккредитации (с приложениями) (при наличии)</t>
  </si>
  <si>
    <t>65.   Локальные нормативные акты, предусмотренные частью 2 статьи 30 Федерального закона от 29 декабря 2012 г.  № 273-ФЗ «Об образовании в Российской Федерации»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 а также правила внутреннего распорядка обучающихся, правила внутреннего трудового распорядка и коллективный договор (при наличии)</t>
  </si>
  <si>
    <t xml:space="preserve">66.   Предписания  органов,  осуществляющих государственный  контроль  (надзор)  в  сфере образования, отчеты об исполнении таких предписаний (при наличии) </t>
  </si>
  <si>
    <t xml:space="preserve">1 телефон
</t>
  </si>
  <si>
    <t xml:space="preserve">2 электронной почты
</t>
  </si>
  <si>
    <t>3. электронных сервисов (форма для подачи электронного обращения, получение консультации по оказываемым услугам, раздел «Часто задаваемые вопросы»)</t>
  </si>
  <si>
    <t>4. технической возможности выражения получателями образовательных услуг мнения о качестве оказания услуг (наличие анкеты для опроса граждан или гиперссылки на нее)</t>
  </si>
  <si>
    <t xml:space="preserve">1. наличие комфортной зоны отдыха (ожидания); </t>
  </si>
  <si>
    <t xml:space="preserve">2 наличие и понятность навигации внутри организации; </t>
  </si>
  <si>
    <t>3 наличие и доступность питьевой воды</t>
  </si>
  <si>
    <t>4 наличие и доступность санитарно-гигиенических помещений</t>
  </si>
  <si>
    <t>5 санитарное состояние помещений организаций;</t>
  </si>
  <si>
    <t>1 оборудование входных групп пандусами (подъемными платформами)</t>
  </si>
  <si>
    <t>2 наличие выделенных стоянок для автотранспортных средств инвалидов</t>
  </si>
  <si>
    <t xml:space="preserve">3 наличие адаптированных лифтов, поручней, расширенных дверных проемов </t>
  </si>
  <si>
    <t>4 наличие сменных кресел-колясок</t>
  </si>
  <si>
    <t>5 наличие специально оборудованных санитарно-гигиенических помещений в организации</t>
  </si>
  <si>
    <t>1 дублирование для инвалидов по слуху и зрению звуковой и зрительной информации</t>
  </si>
  <si>
    <t>2 дублирование надписей, знаков и иной текстовой и графической информации знаками, выполненными рельефно-точечным шрифтом Брайля</t>
  </si>
  <si>
    <t>3 возможность предоставления инвалидам по слуху (слуху и зрению) услуг сурдопереводчика (тифлосурдопереводчика)</t>
  </si>
  <si>
    <t>4 альтернативной версии сайта организации для инвалидов по зрению</t>
  </si>
  <si>
    <t>5 помощь, оказываемая работниками организации, прошедшими необходимое обучение (инструктирование), по сопровождению инвалидов в помещении организации</t>
  </si>
  <si>
    <t>6 возможность предоставления образовательных услуг в дистанционном режиме или на дому</t>
  </si>
  <si>
    <t>1 - да
2 - нет</t>
  </si>
  <si>
    <t>1 – информация представлена; 0 – информация отсутствует</t>
  </si>
  <si>
    <t>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 электронной почты)
0 – информация отсутствует</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</si>
  <si>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в столбце 2 информация представлена не в полном объеме); 
0 – информация отсутствует</t>
  </si>
  <si>
    <t>1 – информация представлена в полном объеме (с приложениями к свидетельству); 
0,5 – представлено свидетельство на осуществление образовательной деятельности (без приложений);
0 – информация отсутствует</t>
  </si>
  <si>
    <t>1 – информация представлена в полном объеме (все указанные локальные акты), 
0,5 – информация представлена частично (отсутствует хотя бы один из актов, указанных в столбце 2); 
0 – информация отсутствует</t>
  </si>
  <si>
    <t>1 – информация представлена в полном объеме (с приложениями к лицензии); 0,5 – представлена лицензии на осуществление образовательной  деятельности  (без приложений);
1 – иннформация отсутствует  деятельности  (без приложений);</t>
  </si>
  <si>
    <t>1 – информация представлена; 
0 – информация отсутствует; 
99 – государственная аккредитация отсутствует ( не требуется)</t>
  </si>
  <si>
    <t>1 – информация представлена; 0 – информация отсутствует; 0 – информация отсутствует; 99 – общеобразовательные программы не реализуются.</t>
  </si>
  <si>
    <t>1 – информация представлена в полном объеме по всем профессиям, специальностям среднего профессионального образования; 
0,5 – информация представлена не по всем профессиям, специальностям среднего профессионального образования; 
0 – информация отсутствует</t>
  </si>
  <si>
    <t xml:space="preserve">1 – информация представлена в полном объеме (по всем руководителям); 
0,5 – информация представлена частично  (не по всем руководителям или не в полном объеме в соответствии с требованиями столбца 2);  
0 – информация отсутствует </t>
  </si>
  <si>
    <t xml:space="preserve">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столбца 2); 
 0 – информация отсутствует </t>
  </si>
  <si>
    <t xml:space="preserve">1 – информация представлена;  0 – информация отсутствует; </t>
  </si>
  <si>
    <t xml:space="preserve">1 – информация представлена;  
0 – информация отсутствует; (при отсутствии филиалов - оценивается  наличие информации только по головной организации)! </t>
  </si>
  <si>
    <t xml:space="preserve">1 – информация представлена; 
0 – информация отсутствует; 
0,5 - представлена информация не по всем филиалам; (при отсутствии филиалов - оценивается  наличие информации только по головной организации)! </t>
  </si>
  <si>
    <t xml:space="preserve">1 – информация представлена;  0 – информация отсутствует; 
99 -представительства и филиалы отсутствуют; </t>
  </si>
  <si>
    <t>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 электронной почты);  
0 – информация отсутствует</t>
  </si>
  <si>
    <t>1 – информация представлена в полном объеме (по всем  сотрудникам);  
0,5 – информация представлена частично (не по всем местам осуществления образовательной деятельности или не в полном объеме в соответствии  с требованиями столбца 2); 
0 – информация отсутствует; 99 (только для дошкольных организаций по уходу и прсмотру) - образовательная деятельность не осуществляется.</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</si>
  <si>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в столбце 2 информация  представлена не в полном объеме);  
0 – информация отсутствует; При отсутствии структурных подразделений,  оценивается только наличие информации по организации в целом;</t>
  </si>
  <si>
    <t>1 – информация представлена в полном объеме (с приложением копий);  
0,5 – представлены только сведения о положениях о структурных подразделениях (об органах  управления); 
0 – информация отсутствует; 99  - структурные подразделения отсутствуют;</t>
  </si>
  <si>
    <t>1 – информация представлена в полном объеме (с приложениями к лицензии);  
0,5  –  представлена  лицензия на осуществление образовательной деятельности (без приложений); 0 – информация отсутствует;  При отсутствии лицензии, 
1 ставится, если на сайте есть информация  том, что лицензия отсутствует.</t>
  </si>
  <si>
    <t xml:space="preserve">1 – информация представлена; 
 0,5 – информация представлена частично;  
0 – информация отсутствует; </t>
  </si>
  <si>
    <t>1 – информация представлена;  0,5 – информация представлена частично;  0 – информация отсутствует; 99 - аккредитация отсутствует/не предусмотрена для данного типа программ;</t>
  </si>
  <si>
    <t xml:space="preserve">1 – информация представлена в полном объеме (в виде  электронного документа);  
0,5 – информация в виде электронного документа  представлена частично; 
 0 – информация отсутствует   </t>
  </si>
  <si>
    <t>1 – информация представлена;  
0 – информация отсутствует</t>
  </si>
  <si>
    <t>1 – информация представлена;  
0 – информация отсутствует; 
99 - общеобразовательные программы не реализуются;</t>
  </si>
  <si>
    <t>1 – информация представлена в полном объеме по всем профессиям, специальностям среднего профессионального  образования;  0,5 – информация представлена не по всем профессиям, специальностям среднего  профессионального образования;  0 – информация отсутствует</t>
  </si>
  <si>
    <t>1  –  информация  представлена в полном объеме (информация о  федеральных  государственных образовательных стандартах и об образовательных  стандартах с приложением (ссылками);  
0,5 – представлена информация без приложений;  
0 – информация отсутствует</t>
  </si>
  <si>
    <t>1 – информация представлена в полном объеме (по всем  руководителям);  0,5 – информация представлена частично (не по всем руководителямили не в полном объеме в соответствии  с требованиями столбца 2); 0 – информация отсутствует</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</si>
  <si>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столбца 2); 
0 – информация отсутствует</t>
  </si>
  <si>
    <t xml:space="preserve">1 – информация представлена в полном объеме;  
0,5 – информация представлена частично (не в полном объеме в соответствии с требованиями столбца 2);  
0 – информация отсутствует   </t>
  </si>
  <si>
    <t>1 – информация представлена в полном объеме;  
0,5 – информация представлена частично (не в полном объеме в соответствии  с требованиями столбца 2);  
0 – информация отсутствует</t>
  </si>
  <si>
    <t>1 – информация представлена в полном объеме; 
 0,5 – информация представлена частично (не в полном объеме в соответствии  с требованиями столбца 2); 
 0 – информация отсутствует</t>
  </si>
  <si>
    <t>1 – информация представлена в полном объеме; 
 0,5 – информация представлена частично (не в полном объеме в соответствии  с требованиями столбца 2);  
0 – информация отсутствует; 
99 – интернат (общежитие) не предоставляется</t>
  </si>
  <si>
    <t>1 – информация представлена;  
0 – информация отсутствует; 
99 – договора с иностранными и международными организациями не заключались;</t>
  </si>
  <si>
    <t>1 – информация представлена в полном объеме по всем  образовательным программам; 
0,5 – информация представлена частично (отсутствует информация хотя бы по одной образовательной программе, профессии, специальности, направлению  подготовки); 
 0 – информация отсутствует</t>
  </si>
  <si>
    <t>1 – информация представлена;  
0 – информация отсутствует; 
99 - общежитие/интернат не предоставляется</t>
  </si>
  <si>
    <t xml:space="preserve">1 – информация представлена в полном объеме;  
0,5 – отсутствует один из указанных документов: образец договора об оказании платных образовательных услуг или документ об утверждении стоимости обучения по каждой образовательной программе;  
0 – информация отсутствует   </t>
  </si>
  <si>
    <t>1 – информация представлена в полном объеме (с приложениями к свидетельству);
0,5 – представлено свидетельство на осуществление  образовательной деятельности (без приложений); 
0 – информация отсутствует</t>
  </si>
  <si>
    <t>1 – информация представлена в полном объеме (с приложениями к свидетельству);  0,5 – представлено свидетельство на осуществление  образовательной деятельности (без приложений); 
0 – информация отсутствует</t>
  </si>
  <si>
    <t xml:space="preserve">1 – информация представлена в полном объеме;  
0,5 – при наличии предписания органов, осуществляющих государственный контроль (надзор) в сфере образования, отсутствует отчет об исполнении такого  предписания; 
 0 – информация отсутствует; если предписания отсутствуют,  
1 ставится при наличии на сайте записи об отсутствии. 
</t>
  </si>
  <si>
    <t>1 - да
0 - нет</t>
  </si>
  <si>
    <t>Рекомендации эксперта:</t>
  </si>
  <si>
    <t>кол-во опрошенных инвалидов</t>
  </si>
  <si>
    <t>№</t>
  </si>
  <si>
    <t>Численность обучающихся 14 лет и старше</t>
  </si>
  <si>
    <t>Открытость и доступность информации</t>
  </si>
  <si>
    <t>Комфортность условий</t>
  </si>
  <si>
    <t>Доступность для инвалидов</t>
  </si>
  <si>
    <t>Доброжелательность, вежливость работников</t>
  </si>
  <si>
    <t>Удовлетворенность условиями</t>
  </si>
  <si>
    <t>АТЕ</t>
  </si>
  <si>
    <t>Номер организации</t>
  </si>
  <si>
    <t>П1.3.</t>
  </si>
  <si>
    <t>К1</t>
  </si>
  <si>
    <t>П2.1</t>
  </si>
  <si>
    <t>П1.1</t>
  </si>
  <si>
    <t>П1.2</t>
  </si>
  <si>
    <t>П2.3</t>
  </si>
  <si>
    <t>К2</t>
  </si>
  <si>
    <t>П3.1</t>
  </si>
  <si>
    <t>П3.2</t>
  </si>
  <si>
    <t>П3.3</t>
  </si>
  <si>
    <t>К3</t>
  </si>
  <si>
    <t>П4.1</t>
  </si>
  <si>
    <t>П4.2</t>
  </si>
  <si>
    <t>П4.3</t>
  </si>
  <si>
    <t>К4</t>
  </si>
  <si>
    <t>П5.1</t>
  </si>
  <si>
    <t>П5.2</t>
  </si>
  <si>
    <t>П5.3</t>
  </si>
  <si>
    <t>К5</t>
  </si>
  <si>
    <t>доля опрошенных в генеральной совокупности</t>
  </si>
  <si>
    <r>
      <t xml:space="preserve">1 - да </t>
    </r>
    <r>
      <rPr>
        <sz val="10"/>
        <color rgb="FFFF0000"/>
        <rFont val="Times New Roman"/>
        <family val="1"/>
        <charset val="204"/>
      </rPr>
      <t>(переход к К2А)</t>
    </r>
    <r>
      <rPr>
        <sz val="10"/>
        <color theme="1"/>
        <rFont val="Times New Roman"/>
        <family val="1"/>
        <charset val="204"/>
      </rPr>
      <t xml:space="preserve">
2 - нет</t>
    </r>
  </si>
  <si>
    <r>
      <t>1 – информация представлена в полном объеме; 
0,5 – отсутствует один из указанных документов: образец договора об оказании платных образовательных услуг или документ об утверждении стоимости обучения по каждой образовательной программе; 
0 - информация отсутствует</t>
    </r>
    <r>
      <rPr>
        <sz val="10"/>
        <color rgb="FFFF0000"/>
        <rFont val="Times New Roman"/>
        <family val="1"/>
        <charset val="204"/>
      </rPr>
      <t>. Если в организации не оказываются платные услуги - 1 ставится при наличии записи на стенде о том, что платные образовательные услуги не оказываются.</t>
    </r>
  </si>
  <si>
    <t>-</t>
  </si>
  <si>
    <t>ДОД</t>
  </si>
  <si>
    <t>ОО</t>
  </si>
  <si>
    <t>ГКОУ РД «Джугутская ООШ Ботлихского района»</t>
  </si>
  <si>
    <t>ГКОУ РД «Свердловская СОШ Тляратинского района»</t>
  </si>
  <si>
    <t>ГКОУ РД «СОШ Ботлихского района»</t>
  </si>
  <si>
    <t>ГКОУ РД "Айтханская СОШ Ботлихского района"</t>
  </si>
  <si>
    <t>ГКОУ РД «Кубинская сош Лакского района»</t>
  </si>
  <si>
    <t>ГКОУ РД «Щедринская  СОШ Тляратинского района»</t>
  </si>
  <si>
    <t>ГКОУ РД «Новоцатанихская СОШ Унцукульского района»</t>
  </si>
  <si>
    <t>ГКОУ РД «Ибрагимотарская  СОШ Тляратинского района»</t>
  </si>
  <si>
    <t>ГКОУ РД «Туршунайская ООШ Казбековского района»</t>
  </si>
  <si>
    <t>ГКОУ РД «Аркидинская СОШ Хунзахского района»</t>
  </si>
  <si>
    <t>ГКОУ РД «Новохуштадинская СОШ Цумадинского района»</t>
  </si>
  <si>
    <t>ГКОУ РД  « Нанибиканская  СОШ  Гумбетовского района»</t>
  </si>
  <si>
    <t>ГКОУ РД «Львовская НОШ Акушинского  района»</t>
  </si>
  <si>
    <t>ГКОУ РД «Шангодинско-Шитлибская СОШ Гунибского района»</t>
  </si>
  <si>
    <t>ГКОУ РД «Нарышская ООШ  Гумбетовского района»</t>
  </si>
  <si>
    <t>ГКОУ РД «Ургулайская ООШ Цумадинского района»</t>
  </si>
  <si>
    <t>ГКОУ РД «Ретлобская   СОШ Цунтинского  района»</t>
  </si>
  <si>
    <t>ГКОУ РД «ООШ Ботлихского района»</t>
  </si>
  <si>
    <t>ГКОУ РД «Новоурадинская  СОШ Шамильского  района».  Им.С.Х.Асиятилова</t>
  </si>
  <si>
    <t>ГКОУ РД «Нагуратлинская СОШ Гунибского района»</t>
  </si>
  <si>
    <t>ГКОУ РД «Сафаралинская СОШ Гунибского района»</t>
  </si>
  <si>
    <t>ГКОУ РД «Уллубиевская СОШ Гунибского района»</t>
  </si>
  <si>
    <t>ГКОУ РД «Карашинская СОШ Лакского района»</t>
  </si>
  <si>
    <t>ГКОУ РД «Шавинская СОШ Цумадинского района»</t>
  </si>
  <si>
    <t>ГКОУ РД «Камбулатская СОШ  Рутульского района»</t>
  </si>
  <si>
    <t>ГКОУ РД «Новомуслахская СОШ Рутульского района»</t>
  </si>
  <si>
    <t>ГКОУ РД «Новомугурухская СОШ Чародинского района»</t>
  </si>
  <si>
    <t>ГКОУ РД «Гондокоринская ООШ Хунзахского района»</t>
  </si>
  <si>
    <t>ГКОУ РД «Цадахская СОШ Чародинского района»</t>
  </si>
  <si>
    <t>ГКОУ РД «Теречная ООШ Тляратинского района»</t>
  </si>
  <si>
    <t>ГКОУ РД «Цумилухская СОШ Тляратинского района»</t>
  </si>
  <si>
    <t>ГКОУ РД «Качалайская СОШ Цунтинского района»</t>
  </si>
  <si>
    <t>ГКОУ РД «Новотанусинская СОШ Хунзахского района»</t>
  </si>
  <si>
    <t>ГКОУ РД «Красносельская СОШ Хунзахского района»</t>
  </si>
  <si>
    <t>ГКОУ РД «Ахтининская СОШ Хунзахского района»</t>
  </si>
  <si>
    <t>ГКОУ РД «Самилахская  СОШ Хунзахского района»</t>
  </si>
  <si>
    <t>ГКОУ РД «Арадинская  СОШ Хунзахского района»</t>
  </si>
  <si>
    <t>ГКОУ РД «Дарадамурадинский лицей Гергебильского района»</t>
  </si>
  <si>
    <t>ГКОУ РД «Казиюртовская СОШ Ахвахского района»</t>
  </si>
  <si>
    <t>ГКОУ РД «Первомайская СОШ Гумбетовского района»</t>
  </si>
  <si>
    <t>ГКОУ РД «Учтюбинская ООШ Казбековского района»</t>
  </si>
  <si>
    <t>ГКОУ РД «Хамзаюртовский лицей Казбековского района»</t>
  </si>
  <si>
    <t>ГКОУ РД «Мазадинская СОШ Тляратинского района</t>
  </si>
  <si>
    <t>ГКОУ РД «Джурмутская СОШ Тляратинского района»</t>
  </si>
  <si>
    <t>ГКОУ РД «Дахадаевская ООШ Тляратинского района»</t>
  </si>
  <si>
    <t>ГКОУ РД «Орджоникидзевская ООШ Тляратинского района»</t>
  </si>
  <si>
    <t>ГКОУ РД«Акаринская оош Хунзахского района »</t>
  </si>
  <si>
    <t>ГКОУ РД «Сангарская СОШ Лакского района»</t>
  </si>
  <si>
    <t>ГКОУ РД «Новохелетуринская СОШ»</t>
  </si>
  <si>
    <t>ГКОУ РД  «Новоборчинская СОШ Рутульского района»</t>
  </si>
  <si>
    <t>ГКОУ РД «Кальялская СОШ Рутульского района»</t>
  </si>
  <si>
    <t>ГКОУ РД «Каратюбинская ООШ Тляратинского района»</t>
  </si>
  <si>
    <t>ГКОУ РД «Новотиндинская СОШ Цумадинского района»</t>
  </si>
  <si>
    <t>ГКОУ РД «Кировская СОШ Тляратинского района»</t>
  </si>
  <si>
    <t>МО "Агульский район"</t>
  </si>
  <si>
    <t>МКОУ "Миссинская СОШ"</t>
  </si>
  <si>
    <t>МКОУ "Фитинская СОШ"</t>
  </si>
  <si>
    <t>МКОУ "Яркугская СОШ"</t>
  </si>
  <si>
    <t>МКОУ "Худигская СОШ"</t>
  </si>
  <si>
    <t>МКОУ "Буршагская СОШ"</t>
  </si>
  <si>
    <t>ДО</t>
  </si>
  <si>
    <t>МКДОУ «Колосок»</t>
  </si>
  <si>
    <t>МКДОУ «Родничок»</t>
  </si>
  <si>
    <t>МБУ ДО «Дом детского юношеского творчества»</t>
  </si>
  <si>
    <t>МКДОУ «Детско-­юношеская спортивная школа № 2»</t>
  </si>
  <si>
    <t>МО"Акушинский район"</t>
  </si>
  <si>
    <t>МКДОУ "Акушинский Детский Сад"</t>
  </si>
  <si>
    <t>МКДОУ "Верхне-Мулебкинский Детский Сад"</t>
  </si>
  <si>
    <t>МКДОУ "Усишинский Детский Сад №1"</t>
  </si>
  <si>
    <t>МКДОУ "Усишинский Детский Сад №2"</t>
  </si>
  <si>
    <t>МКДОУ "Тебекмахинский Детский Сад "Солнышко"</t>
  </si>
  <si>
    <t>МКОУ "Алиханмахинская СОШ"</t>
  </si>
  <si>
    <t>МКОУ "Балхарская СОШ"</t>
  </si>
  <si>
    <t>МКОУ "Зильмукмахинская ООШ"</t>
  </si>
  <si>
    <t>МКОУ "Каршлинская ООШ"</t>
  </si>
  <si>
    <t>МКОУ "Кассагумахинская СОШ"</t>
  </si>
  <si>
    <t>МКОУ "Кулинская ООШ"</t>
  </si>
  <si>
    <t>МКОУ "Курьимахинская СОШ"</t>
  </si>
  <si>
    <t>МКОУ "Куркебимахинская ООШ"</t>
  </si>
  <si>
    <t>МКОУ "Нахкинская ООШ"</t>
  </si>
  <si>
    <t>МКОУ "Тузламахинская СОШ"</t>
  </si>
  <si>
    <t>МКОУ "Уллучаринская ООШ"</t>
  </si>
  <si>
    <t>МКОУ "Урганинская СОШ"</t>
  </si>
  <si>
    <t>МКОУ "Цуликанинская ООШ"</t>
  </si>
  <si>
    <t>МКОУ "Шинкбалакадинская ООШ"</t>
  </si>
  <si>
    <t>МР "Ахвахский район"</t>
  </si>
  <si>
    <t>МБОУ «Каратинская общеобразовательная гимназия»</t>
  </si>
  <si>
    <t>МБОУ «Местерухская СОШ»</t>
  </si>
  <si>
    <t>МБОУ «В-Инхелинская ООШ»</t>
  </si>
  <si>
    <t>МКОУ «Маштадинская НОШ»</t>
  </si>
  <si>
    <t xml:space="preserve">  МБДОУ «Цолодинский д/сад «Улыбка»</t>
  </si>
  <si>
    <t xml:space="preserve">  МБДОУ «Лологонитлинский д/сад «Тархо»</t>
  </si>
  <si>
    <t xml:space="preserve">  МБДОУ «Кудиябросинский д/сад «Ласточка»</t>
  </si>
  <si>
    <t xml:space="preserve">  МБДОУ «Тад-Магитлинский д/сад «Орленок»</t>
  </si>
  <si>
    <t xml:space="preserve">  МБДОУ «Тукитинский д/сад «Радуга»</t>
  </si>
  <si>
    <t>МР Ахтынский район"</t>
  </si>
  <si>
    <t>МКОУ "Фийская средняя общеобразовательная школа"</t>
  </si>
  <si>
    <t>МКОУ "Джабинская средняя общеобразовательная школа"</t>
  </si>
  <si>
    <t>нет</t>
  </si>
  <si>
    <t>МКОУ "Гогазская средняя общеобразовательная школа"</t>
  </si>
  <si>
    <t>МКОУ "Ахтынская основная общеобразовательная школа"</t>
  </si>
  <si>
    <t>МКОУ "Гдымская основная общеобразовательная школа"</t>
  </si>
  <si>
    <t>МКОУ "Ахтынская начальная общеобразовательная школа №2350 при войсковой части"</t>
  </si>
  <si>
    <t xml:space="preserve">  МБУ ДО "Станция юных натуралистов "им.Ф.Г. Кисриева.</t>
  </si>
  <si>
    <t>МКУ ДО "Детская школа искусств" им. Аллы Джалиловой</t>
  </si>
  <si>
    <t>МКУ ДО Ахтынский детский сад "Юный космонавт"</t>
  </si>
  <si>
    <t>МКУ ДО Ахтынский детский сад "Солнышко"</t>
  </si>
  <si>
    <t>МКУ ДО Ахтынский детский сад "Рассвет"</t>
  </si>
  <si>
    <t>МКУ ДО "Детско-юношеская спортивная школа по футболу "Ахцах"</t>
  </si>
  <si>
    <t>МР "Бабаюртовский район"</t>
  </si>
  <si>
    <t>МКДОУ детские ясли "Елочка"</t>
  </si>
  <si>
    <t>МКДОУ детский сад "Дружба"</t>
  </si>
  <si>
    <t>МКДОУ детский сад "Радуга"</t>
  </si>
  <si>
    <t>МКОУ "Советская СОШ"</t>
  </si>
  <si>
    <t>МКОУ "Тамазатюбинская СОШ им. А.Д. Байтемирогва".</t>
  </si>
  <si>
    <t>МКОУ "Туршунайская СОШ"</t>
  </si>
  <si>
    <t>МКОУ "Уцмиюртовская СОШ"</t>
  </si>
  <si>
    <t>МКОУ "Хасанайская СОШ"</t>
  </si>
  <si>
    <t>МР "Ботлихский район"</t>
  </si>
  <si>
    <t>МКОУ «Ансалтинская СОШ имени Г. А. Нурахмаева» МО «Ботлихский район»</t>
  </si>
  <si>
    <t>МР "Буйнакский район"</t>
  </si>
  <si>
    <t>МКОУ «Апшинская СОШ»</t>
  </si>
  <si>
    <t>МКОУ «Агачкалинская СОШ»</t>
  </si>
  <si>
    <t>МКОУ «Арахкентская СОШ»</t>
  </si>
  <si>
    <t>МКОУ «Манасаульская СОШ»</t>
  </si>
  <si>
    <t>МКОУ «Чанкурбенская СОШ»</t>
  </si>
  <si>
    <t>МКОУ «Чабанмахинская СОШ»</t>
  </si>
  <si>
    <t>МКОУ «Аркасская ООШ»</t>
  </si>
  <si>
    <t>МКОУ «Ванашинская ООШ»</t>
  </si>
  <si>
    <t>МКОУ «Карамахинская ООШ»</t>
  </si>
  <si>
    <t>МКОУ «Экибулакская ООШ»</t>
  </si>
  <si>
    <t>МКОУ «Кадарская ООШ»</t>
  </si>
  <si>
    <t xml:space="preserve">  МБДОУ «Радуга» общеразвивающего вида с. В. Казанище</t>
  </si>
  <si>
    <t>МКДОУ «Радуга» общеразвивающего вида с. Н. Казанище</t>
  </si>
  <si>
    <t>МКДОУ «Яшлыкъ» общеразвивающего вида с. Кафыр-Кумух</t>
  </si>
  <si>
    <t>МКДОУ «Ласточка» с. Манасаул</t>
  </si>
  <si>
    <t>МКДОУ «Теремок» общеразвивающего вида с.Апши</t>
  </si>
  <si>
    <t>МКДОУ «Родничок» общеразвивающего вида с. Эрпели</t>
  </si>
  <si>
    <t xml:space="preserve">  МБДОУ «Берхи» с. Чанкурбе</t>
  </si>
  <si>
    <t>МКУ ДО «ДШИ» с. Н. Казанище</t>
  </si>
  <si>
    <t>МР "Гергебильский район"</t>
  </si>
  <si>
    <t>МКОУ «Мурадинская СОШ»</t>
  </si>
  <si>
    <t>   МКОУ «Чалдинская СОШ»</t>
  </si>
  <si>
    <t>МКДОУ «Детский сад «Дюймовочка» с. Кудутль</t>
  </si>
  <si>
    <t>МКОУ ДО ДЮСШ с. Гергебиль</t>
  </si>
  <si>
    <t>МР «Гумбетовский район»</t>
  </si>
  <si>
    <t>МКДОУ «Детский сад «Соколенок»  с.Цилитль</t>
  </si>
  <si>
    <t>МКДОУ «Детский сад «Ромашка» с.Игали</t>
  </si>
  <si>
    <t>МКДОУ «Детский сад «Радуга» с.Чирката</t>
  </si>
  <si>
    <t>МКОУ «Цилитлинская СОШ» с. Цилитль</t>
  </si>
  <si>
    <t>МКОУ «Арадирихская СОШ» с.Арадирих</t>
  </si>
  <si>
    <t>МКОУ «Мехельтинская ООШ» с.Мехельта</t>
  </si>
  <si>
    <t>МКОУ В.Арадерихская НОШ с.В.Арадерих.</t>
  </si>
  <si>
    <t>МКОУ «Ичичалинская НОШ»  с.Ичичали</t>
  </si>
  <si>
    <t>МБУ «Гумбетовкий Дом детского творчества»</t>
  </si>
  <si>
    <t>МО "Гунибский район"</t>
  </si>
  <si>
    <t>МКОУ "Агадинская СОШ"</t>
  </si>
  <si>
    <t>МКОУ "Обохская СОШ"</t>
  </si>
  <si>
    <t>МКОУ "Сильтинская НОШ"</t>
  </si>
  <si>
    <t>МКОУ "Тлогобская СОШ"</t>
  </si>
  <si>
    <t>МКОУ "Хиндахская СОШ"</t>
  </si>
  <si>
    <t>МКОУ "Хоточинская СОШ"</t>
  </si>
  <si>
    <t>МКОУ "Хутнибская СОШ"</t>
  </si>
  <si>
    <t>МКОУ "Чох-Коммунская СОШ"</t>
  </si>
  <si>
    <t>МКОУ "Чохская СОШ"</t>
  </si>
  <si>
    <t>МКОУ "Шангодинская СОШ"</t>
  </si>
  <si>
    <t>МКДОУ "Детский сад № 5"</t>
  </si>
  <si>
    <t>МКДОУ "Детский сад № 10"</t>
  </si>
  <si>
    <t>МКДОУ "Детский сад 12"</t>
  </si>
  <si>
    <t>МКДОУ "Детский сад 15"</t>
  </si>
  <si>
    <t>МКДОУ "Детский сад 17"</t>
  </si>
  <si>
    <t>МКДОУ "Детский сад 21"</t>
  </si>
  <si>
    <t>МБУ ДО "Мегебская ДЮСШ"</t>
  </si>
  <si>
    <t>МО "Дахадаевский район"</t>
  </si>
  <si>
    <t>МКОУ "Уркарахский многопрофильный лицей им. Алисултанова М. Г.".</t>
  </si>
  <si>
    <t>МКОУ "Новоуркарахская средняя общеобразовательная школа"</t>
  </si>
  <si>
    <t>МКОУ "Кищинская средняя общеобразовательная школа Гасбала Сулейманова"</t>
  </si>
  <si>
    <t>МКОУ "Харбукская средняя общеобразовательная школа"</t>
  </si>
  <si>
    <t>МКОУ "Калкнинская средняя общеобразовательная школа"</t>
  </si>
  <si>
    <t>МКОУ "Урагинская средняя общеобразовательная школа"</t>
  </si>
  <si>
    <t>МКОУ "Гуладтынская средняя общеобразовательная школа"</t>
  </si>
  <si>
    <t>МКОУ "Карбачимахинская средняя общеобразовательная школа"</t>
  </si>
  <si>
    <t>МКОУ "Кункинская средняя общеобразовательная школа им Г.М. Курбанова</t>
  </si>
  <si>
    <t>МКОУ "Хуршнинская средняя общеобразовательная школа"</t>
  </si>
  <si>
    <t>МКОУ "Зильбачинская средняя общеобразовательная школа"</t>
  </si>
  <si>
    <t>МКОУ "Дибгаликская средняя общеобразовательная школа"</t>
  </si>
  <si>
    <t>МКОУ "Дуакарская средняя общеобразовательная школа"</t>
  </si>
  <si>
    <t>МКОУ "Кудагинская средняя общеобразовательная школа"</t>
  </si>
  <si>
    <t>МКОУ "Ирагинская средняя общеобразовательная школа"</t>
  </si>
  <si>
    <t>МКОУ "Цизгаринская основная общеобразовательная школа"</t>
  </si>
  <si>
    <t>МКОУ "Гаджи-кутанская основная общеобразовательная школа"</t>
  </si>
  <si>
    <t>МКОУ "РТС-аульская основная общеобразовательная школа"</t>
  </si>
  <si>
    <t>МКДОУ  общеразвивающего вида «Детский сад №1»</t>
  </si>
  <si>
    <t>МКДОУ  общеразвивающего вида «Детский сад №2»</t>
  </si>
  <si>
    <t>МКДОУ «Кищинский детский сад «Радуга»</t>
  </si>
  <si>
    <t>МКУ ДО  "Кубачинская школа искусств им. А.М. Абдурахманова».</t>
  </si>
  <si>
    <t>МКУ ДО   "Дом детского творчества"</t>
  </si>
  <si>
    <t>МКОУ "Цураинская основная образовательная школа "</t>
  </si>
  <si>
    <t>МР "Дербентский район"</t>
  </si>
  <si>
    <t>МБДОУ "Детский сад "Алена" поселка Белиджи"</t>
  </si>
  <si>
    <t>МБДОУ "Детский сад "Чебурашка" пос. Белиджи</t>
  </si>
  <si>
    <t>МБДОУ "Детский сад № 1" села Хазар</t>
  </si>
  <si>
    <t>МБОУ "Геджухская СОШ"</t>
  </si>
  <si>
    <t>МБОУ "СОШ № 4 пос. Белиджи"</t>
  </si>
  <si>
    <t>МБОУ "Великентская СОШ имени Гереева У.А."</t>
  </si>
  <si>
    <t>МБОУ "Деличобанская СОШ"</t>
  </si>
  <si>
    <t>МБОУ "Дюзлярская СОШ"</t>
  </si>
  <si>
    <t>2/1</t>
  </si>
  <si>
    <t>МБОУ "Калинская СОШ"</t>
  </si>
  <si>
    <t>МБОУ "Кулларская СОШ"</t>
  </si>
  <si>
    <t>МБОУ "Митаги-Казмалярская СОШ"</t>
  </si>
  <si>
    <t>МБОУ "Мичуринская СОШ"</t>
  </si>
  <si>
    <t>МБОУ "Мугартынская СОШ"</t>
  </si>
  <si>
    <t>МБОУ "Нюгдинская СОШ имени Х.Д.Авшалумова"</t>
  </si>
  <si>
    <t>МБОУ "ООШ имени Г. Лезгинцева" поселка Белиджи</t>
  </si>
  <si>
    <t>МБОУ "Саликская СОШ"</t>
  </si>
  <si>
    <t>МБОУ "СОШ №1 с.Белиджи"</t>
  </si>
  <si>
    <t>МБОУ "СОШ № 3 поселка Мамедкала"</t>
  </si>
  <si>
    <t>МБОУ "Татлярская СОШ"</t>
  </si>
  <si>
    <t>МБОУ "Хазарская СОШ"</t>
  </si>
  <si>
    <t>МБОУ "СОШ им Гаджибабаева Э.Н." с. Н. Джалган</t>
  </si>
  <si>
    <t>МБУ ДО "Дом детского творчества" пос. Мамедкала</t>
  </si>
  <si>
    <t>МКУ ДО ДШИ №1 пос. Мамедкала</t>
  </si>
  <si>
    <t>МКУ ДО ДШИ №3 с. Татляр</t>
  </si>
  <si>
    <t>МКУ ДО ДШИ №5 пос. Белиджи</t>
  </si>
  <si>
    <t>МБУ ДО ДЮСШ №3 села Берикей</t>
  </si>
  <si>
    <t>МБУ ДО ДЮСШ № 6 села Куллар</t>
  </si>
  <si>
    <t>МР "Докузпаринский район"</t>
  </si>
  <si>
    <t>МКОУ «Усухчайская средняя общеобразовательная школа им. Х.Д.Заманова».</t>
  </si>
  <si>
    <t>МКОУ «Аваданская средняя общеобразовательная школа»</t>
  </si>
  <si>
    <t>МКОУ «Текипиркентская основная общеобразовательная школа»</t>
  </si>
  <si>
    <t>МКОУ «Демиркентская начальная общеобразовательная школа»</t>
  </si>
  <si>
    <t>МР ""Докузпаринский район</t>
  </si>
  <si>
    <t>МКУ ДО  «Докузпаринская шахматная детская юношеская спортивная школа»</t>
  </si>
  <si>
    <t>МР "Казбековский район"</t>
  </si>
  <si>
    <t>МКОУ «Калининаульская начальная общеобразовательная школа»</t>
  </si>
  <si>
    <t>МКОУ «Дубкинская средняя общеобразовательная школа имени Н. Салимханова»</t>
  </si>
  <si>
    <t>МКДОУ «Детский сад имени Гаджи Махачева» с. Буртунай</t>
  </si>
  <si>
    <t>МКДОУ «Детский сад общеразвивающего вида «Улыбка»</t>
  </si>
  <si>
    <t>МКДОУ «Детский сад «Лачен»</t>
  </si>
  <si>
    <t>МКДОУ «Детский сад №1 «Ромашка»</t>
  </si>
  <si>
    <t>МКДОУ «Детский сад общеразвивающего вида №2 «Солнышко»</t>
  </si>
  <si>
    <t>МКДОУ «Детский сад «Солнышко»</t>
  </si>
  <si>
    <t>МКДОУ «Детский сад общеразвивающего вида «Чебурашка» с приоритетным художественно-эстетическим направлением»</t>
  </si>
  <si>
    <t>МКДОУ «Детский сад «Ласточка»</t>
  </si>
  <si>
    <t>МКУ ДО «РДШИ»</t>
  </si>
  <si>
    <t>МБУ ДО «ДЮСШ им.Мусы Азаева»</t>
  </si>
  <si>
    <t>МКУ ДО «Дом детского творчества»</t>
  </si>
  <si>
    <t>МКДОУ «Детский сад «Радуга»</t>
  </si>
  <si>
    <t>МР "Кайтагский район"</t>
  </si>
  <si>
    <t>МКОУ "Ахмедкентская СОШ"</t>
  </si>
  <si>
    <t>МКОУ"Баршамайская СОШ"</t>
  </si>
  <si>
    <t>МКОУ "Джинабинская СОШ"</t>
  </si>
  <si>
    <t>МКОУ"Карацанская СОШ"</t>
  </si>
  <si>
    <t>МКОУ"Кулиджинская ООШ"</t>
  </si>
  <si>
    <t>МКОУ "Мижиглинская ООШ"</t>
  </si>
  <si>
    <t>МКОУ"Хадагинская ООШ"</t>
  </si>
  <si>
    <t>МКОУ "Дурегинская НОШ"</t>
  </si>
  <si>
    <t>МКОУ"Карталайская НОШ"</t>
  </si>
  <si>
    <t>МБУ ДО"Детская юношеская спортивная школа"</t>
  </si>
  <si>
    <t>МКДОУ"Ромашка"детсад №5"</t>
  </si>
  <si>
    <t>МКУ ДО "Детская школа искусств"</t>
  </si>
  <si>
    <t>МБУ ДО"Дом детского творчества"</t>
  </si>
  <si>
    <t>МР "Карабудахкентский район"</t>
  </si>
  <si>
    <t>МБУ ДО «Центр дополнительного образования детей Карабудахкентского района»</t>
  </si>
  <si>
    <t>МБУ ДО Карабудахкентская детско-юношеская спортивная школа»</t>
  </si>
  <si>
    <t>МБУ ДО "Гелинская детско-юношеская спортивная школа»</t>
  </si>
  <si>
    <t>МБУ ДО «Параульская детско-юношеская спортивная школа»</t>
  </si>
  <si>
    <t>МБУ ДО «Доргелинская детско-юношеская спортивная школа»</t>
  </si>
  <si>
    <t>МБУ ДО «Какашуринская детско-юношеская спортивная школа»</t>
  </si>
  <si>
    <t>МБУ ДО «Уллубийаульская детско-юношеская спортивная школа»</t>
  </si>
  <si>
    <t>МБУ ДО «Манаскентская детско-юношеская спортивная школа»</t>
  </si>
  <si>
    <t>МБУ ДО «Манасская детско-юношеская спортивная школа»</t>
  </si>
  <si>
    <t>МБУ ДО «Гурбукинская детско-юношеская спортивная школа»</t>
  </si>
  <si>
    <t>МР "Каякентский район"</t>
  </si>
  <si>
    <t>МБОУ «Гергинская СОШ»</t>
  </si>
  <si>
    <t>МБОУ «Капкайкентская СОШ им. Б. А. Магомедова».</t>
  </si>
  <si>
    <t>МБОУ «Каякентская СОШ № 1 им. М. М. Алибекова».</t>
  </si>
  <si>
    <t>МБОУ «Каякентская СОШ № 3»</t>
  </si>
  <si>
    <t>МБОУ «Первомайская СОШ № 1 имени Героя Советского Союза С.К.Курбанова»</t>
  </si>
  <si>
    <t>МБОУ «Усемикентская СОШ»</t>
  </si>
  <si>
    <t>МБОУ «Утамышская СОШ им. А.Гамринского»</t>
  </si>
  <si>
    <t>Нет</t>
  </si>
  <si>
    <t>МБОУ «Дейбукская ООШ»</t>
  </si>
  <si>
    <t>МБОУ «Новокаякентская начальная школа – детский сад № 1»</t>
  </si>
  <si>
    <t>МБУ ДО "Усемикентская ДЮСШ"</t>
  </si>
  <si>
    <t>МБУ ДО "Нововикринская ДЮСШ"</t>
  </si>
  <si>
    <t>МБУ ДО "Сагасидейбукская ДЮСШ"</t>
  </si>
  <si>
    <t>МБУ ДО "Новокаякентская детская школа искусств"</t>
  </si>
  <si>
    <t>МБУ ДО "Дом детского творчества"</t>
  </si>
  <si>
    <t>МБДОУ «Детский сад № 1 с. Алходжакент»</t>
  </si>
  <si>
    <t>МБДОУ «Детский сад № 2 с. Алходжакент»</t>
  </si>
  <si>
    <t>МБДОУ «Детский сад с. Герга»</t>
  </si>
  <si>
    <t>МБДОУ «Детский сад с. Дружба»</t>
  </si>
  <si>
    <t>МБДОУ «Детский сад «Соколенок» с. Каранайаул»</t>
  </si>
  <si>
    <t>МБДОУ «Детский сад «Солнышко» с.Каякент»</t>
  </si>
  <si>
    <t>МБДОУ «Детский сад «Радуга» с. Первомайское»</t>
  </si>
  <si>
    <t>МБДОУ «Детский сад с. Утамыш»</t>
  </si>
  <si>
    <t>МБДОУ «Детский сад с. Усемикент»</t>
  </si>
  <si>
    <t>МР "Кизилюртовский район</t>
  </si>
  <si>
    <t>МКОУ «Кироваульская СОШ»</t>
  </si>
  <si>
    <t>МКОУ «Кульзебская СОШ»</t>
  </si>
  <si>
    <t>МКОУ «Мацеевская СОШ»</t>
  </si>
  <si>
    <t>МКОУ «Миатлинская СОШ»</t>
  </si>
  <si>
    <t>МКОУ «Нечаевская СОШ №2»</t>
  </si>
  <si>
    <t>МКОУ «Нижнечирюртовская СОШ» им. Абдуллаевой М.Г</t>
  </si>
  <si>
    <t>МКОУ «Новозубутлинская СОШ»</t>
  </si>
  <si>
    <t>МКОУ «Стальская гимназия»</t>
  </si>
  <si>
    <t>МКОУ «Стальская СОШ №2»</t>
  </si>
  <si>
    <t>МКОУ «Стальская СОШ №3 им. М.О. Толбоева».</t>
  </si>
  <si>
    <t>МКДОУ общеразвивающего вида «Детский сад «Ветерок»</t>
  </si>
  <si>
    <t>МКДОУ «Детский сад общеразвивающего вида «Теремок»</t>
  </si>
  <si>
    <t>МКДОУ «Детский сад «Малыш»</t>
  </si>
  <si>
    <t>МКДОУ «Детский сад «Звездочка»</t>
  </si>
  <si>
    <t>МКДОУ « Детский сад «Радуга»</t>
  </si>
  <si>
    <t>МКДОУ «Детский сад «Сказка»</t>
  </si>
  <si>
    <t>МКДОУ «Детский сад общеразвивающего вида «Василек»</t>
  </si>
  <si>
    <t>МКУ ДО «ДЮСШ №1»</t>
  </si>
  <si>
    <t>МКУ ДО «ДЮСШ №3»</t>
  </si>
  <si>
    <t>МБУ ДО «ДЮСШ №4»</t>
  </si>
  <si>
    <t>МБУ ДО «СЮНиТ»</t>
  </si>
  <si>
    <t>МБУ ДО «ДШИ»</t>
  </si>
  <si>
    <t>МР "Кумторкалинский район"</t>
  </si>
  <si>
    <t>МКОУ "Коркмаскалинская СОШ им.М.Баймурзаева</t>
  </si>
  <si>
    <t>МР "Кизлярский район"</t>
  </si>
  <si>
    <t>МКОУ "Большеарешевская СОШ"</t>
  </si>
  <si>
    <t>МКОУ "Брянская СОШ"</t>
  </si>
  <si>
    <t>МКОУ "Новобирюзякская СОШ"</t>
  </si>
  <si>
    <t>МКОУ "Новокрестьяновская СОШ"</t>
  </si>
  <si>
    <t>МКОУ "Нововладимировская СОШ"</t>
  </si>
  <si>
    <t>МКОУ "Некрасовская СОШ"</t>
  </si>
  <si>
    <t>МКОУ "Огузерская СОШ"</t>
  </si>
  <si>
    <t>МКОУ "Первомайская СОШ"</t>
  </si>
  <si>
    <t>МКОУ "Победовсая СОШ"</t>
  </si>
  <si>
    <t>МКОУ "Рыбалкинская СОШ"</t>
  </si>
  <si>
    <t>МКОУ "Сар-Сарская СОШ"</t>
  </si>
  <si>
    <t>МКОУ "Совхозная СОШ  № 6"</t>
  </si>
  <si>
    <t>МКОУ "Совхозная СОШ"</t>
  </si>
  <si>
    <t>МКОУ "Старосеребряковская СОШ"</t>
  </si>
  <si>
    <t>МКОУ "Хуцеевская СОШ"</t>
  </si>
  <si>
    <t>МКОУ "Цветковская гимназия "</t>
  </si>
  <si>
    <t>МКОУ "Черняевская СОШ"</t>
  </si>
  <si>
    <t>МКОУ "Яснополянская СОШ"</t>
  </si>
  <si>
    <t>МКОУ "Степновская ООШ"</t>
  </si>
  <si>
    <t>МКОУ "Новогладовская ООШ"</t>
  </si>
  <si>
    <t>МКОУ "Сангишинская ООШ"</t>
  </si>
  <si>
    <t>МКОУ "Шаумяновская ООШ"</t>
  </si>
  <si>
    <t>МКОУ "Тушиловская ООШ"</t>
  </si>
  <si>
    <t>МКУ ДО "ДДТ"</t>
  </si>
  <si>
    <t>МКУ ДО "ДШИ" с. Аверьяновка</t>
  </si>
  <si>
    <t>МКУ ДО "ДШИ" с. Юбилейное</t>
  </si>
  <si>
    <t>МР "Кулинский район"</t>
  </si>
  <si>
    <t>МКОУ "Цыйшинская СОШ"</t>
  </si>
  <si>
    <t>МКОУ "2-Цовкринская СОШ."</t>
  </si>
  <si>
    <t>МКОУ "Сумбатлинская ООШ"</t>
  </si>
  <si>
    <t>МКОУ "1-ЦовкринскаяООШ"</t>
  </si>
  <si>
    <t>МКОУ "Цущарская ООШ"</t>
  </si>
  <si>
    <t>МКОУ "Хайминская НОШ"</t>
  </si>
  <si>
    <t>МКУ ДО "ДЮСШ"</t>
  </si>
  <si>
    <t>МКДОУ "Вихлинский детский сад"</t>
  </si>
  <si>
    <t>МР "Курахский район"</t>
  </si>
  <si>
    <t>МКОУ "Усугская СОШ"</t>
  </si>
  <si>
    <t>МКОУ "Хпюкская СОШ"</t>
  </si>
  <si>
    <t>МКОУ "Хпеджская СОШ"</t>
  </si>
  <si>
    <t>МКОУ "Штульская ООШ"</t>
  </si>
  <si>
    <t>МКОУ "Кутульская ООШ"</t>
  </si>
  <si>
    <t>МКОУ "Куквазская СОШ"</t>
  </si>
  <si>
    <t>МКОУ "Ашакентская СОШ"</t>
  </si>
  <si>
    <t>МКОУ "Ругунская НОШ"</t>
  </si>
  <si>
    <t>МКОУ "Урсунская НОШ"</t>
  </si>
  <si>
    <t>МР "Лакский район"</t>
  </si>
  <si>
    <t>МКОУ "Кумухская СОШ"</t>
  </si>
  <si>
    <t>МКОУ "Курклинская СОШ"</t>
  </si>
  <si>
    <t>МКОУ "Кундынская СОШ"</t>
  </si>
  <si>
    <t>МКОУ "Унчукатлинская СОШ"</t>
  </si>
  <si>
    <t>МКОУ "Щаринская СОШ"</t>
  </si>
  <si>
    <t>МКОУ "Карашинская ООШ"</t>
  </si>
  <si>
    <t>МКОУ "Хуринская ООШ"</t>
  </si>
  <si>
    <t>МКОУ "Кубинская СОШ"</t>
  </si>
  <si>
    <t>МР "Левашинский район"</t>
  </si>
  <si>
    <t>МКОУ «УРМИНСКАЯ ОСНОВНАЯ ОБЩЕОБРАЗОВАТЕЛЬНАЯ ШКОЛА »</t>
  </si>
  <si>
    <t>МКДОУ ХАДЖАЛМАХИНСКИЙ ДЕТСКИЙ САД «УЛЫБКА»</t>
  </si>
  <si>
    <t>МКОУ «ТАГЗИРКЕНТСКАЯ ОСНОВНАЯ ОБЩЕОБРАЗОВАТЕЛЬНАЯ ШКОЛА»</t>
  </si>
  <si>
    <t>МКОУ «ТИЛАГИНСКАЯ ОСНОВНАЯ ОБЩЕОБРАЗОВАТЕЛЬНАЯ ШКОЛА»</t>
  </si>
  <si>
    <t>МКОУ «ДИТУНШИМАХИНСКАЯ ОСНОВНАЯ ОБЩЕОБРАЗОВАТЕЛЬНАЯ ШКОЛА»</t>
  </si>
  <si>
    <t>МКДОУ «ВЕРХНЕ-ЛАБКОМАХИНСКИЙ ДЕТСКИЙ САД «ДУБУРЛАН»</t>
  </si>
  <si>
    <t>МКОУ «ОХЛИНСКАЯ СРЕДНЯЯ ОБЩЕОБРАЗОВАТЕЛЬНАЯ ШКОЛА»</t>
  </si>
  <si>
    <t>МКДОУ «КАРЕКАДАНИНСКИЙ ДЕТСКИЙ САД «ЧЕБУРАШКА»</t>
  </si>
  <si>
    <t>МКОУ «КУЛИБУХНИНСКАЯ ОСНОВНАЯ ОБЩЕОБРАЗОВАТЕЛЬНАЯ ШКОЛА»</t>
  </si>
  <si>
    <t>МКДОУ «КУППИНСКИЙ ДЕТСКИЙ САД «РОДНИЧОК»</t>
  </si>
  <si>
    <t>МКОУ «ВЕРХНЕ-УБЕКИНСКАЯ ОСНОВНАЯ ОБЩЕОБРАЗОВАТЕЛЬНАЯ ШКОЛА»</t>
  </si>
  <si>
    <t>МКОУ «КУППИНСКАЯ СРЕДНЯЯ ОБЩЕОБРАЗОВАТЕЛЬНАЯ ШКОЛА»</t>
  </si>
  <si>
    <t>МКОУ «НИЖНЕ-УБЕКИНСКАЯ ОСНОВНАЯ ОБЩЕОБРАЗОВАТЕЛЬНАЯ ШКОЛА»</t>
  </si>
  <si>
    <t>МКОУ «НАСКЕНТСКАЯ СРЕДНЯЯ ОБЩЕОБРАЗОВАТЕЛЬНАЯ ШКОЛА»</t>
  </si>
  <si>
    <t>МКУДО «ЛЕВАШИНСКАЯ РАЙОННАЯ СПЕЦИАЛИЗИРОВАННАЯ ДЕТСКО-ЮНОШЕСКАЯ СПОРТИВНАЯ ШКОЛА ОЛИМПИЙСКОГО РЕЗЕРВА»</t>
  </si>
  <si>
    <t>МКДОУ КУЛЕЦМИНСКИЙ ДЕТСКИЙ САД "СОКОЛЕНОК</t>
  </si>
  <si>
    <t>МКОУ "КУТИШИНСКАЯ СРЕДНЯЯ ОБЩЕОБРАЗОВАТЕЛЬНАЯ ШКОЛА"</t>
  </si>
  <si>
    <t>МКДОУ "ДЕТСКИЙ САД "ЛЬВЕНОК" С. КУТИША</t>
  </si>
  <si>
    <t>МКУДО "КУППИНСКАЯ ДЕТСКАЯ ШКОЛА ИСКУССТВ"</t>
  </si>
  <si>
    <t>МКУ "МЕКЕГИНСКИЙ ДЕТСКИЙ САД "ЛАСТОЧКА"</t>
  </si>
  <si>
    <t>МКОУ "ХАДЖАЛМАХИНСКАЯ СРЕДНЯЯ ОБЩЕОБРАЗОВАТЕЛЬНАЯ ШКОЛА"</t>
  </si>
  <si>
    <t>МКОУ "ХАДЖАЛМАХИНСКАЯ ОСНОВНАЯ ОБЩЕОБРАЗОВАТЕЛЬНАЯ ШКОЛА"</t>
  </si>
  <si>
    <t>МКОУ "ЦУДАХАРСКАЯ СОШ ИМ. М.В.ВАГАБОВА".</t>
  </si>
  <si>
    <t>МР "Магарамкентский район"</t>
  </si>
  <si>
    <t>МКОУ «Магарамкентская  СОШ №1 им.М.Гаджиева»</t>
  </si>
  <si>
    <t>МКОУ «Магарамкентская   СОШ № 2»</t>
  </si>
  <si>
    <t>МКОУ «Ярагказмалярская  СОШ им. М. Ярагского»</t>
  </si>
  <si>
    <t>МКОУ «Гапцахская СОШ им. Нагиева Т.Н.».</t>
  </si>
  <si>
    <t>МКОУ «Целегюнская   СОШ»</t>
  </si>
  <si>
    <t>МКОУ «Советская   СОШ»</t>
  </si>
  <si>
    <t>МКОУ «Картасказмалярская  СОШ»</t>
  </si>
  <si>
    <t>МКОУ «Бут-Казмалярская  СОШ»</t>
  </si>
  <si>
    <t>МКОУ «Новоаульская СОШ им.Исмаилова А.Р.».</t>
  </si>
  <si>
    <t>МКОУ «Ходжаказмалярская  СОШ им. М.К.Казиева».</t>
  </si>
  <si>
    <t>МКОУ «Оружбинская  СОШ»</t>
  </si>
  <si>
    <t>МКОУ «Азадоглынская   СОШ»</t>
  </si>
  <si>
    <t>МКОУ «Филялинская СОШ</t>
  </si>
  <si>
    <t>МКОУ «Капирказмалярская СОШ</t>
  </si>
  <si>
    <t>МКОУ «Кчунказмалярская  СОШ»</t>
  </si>
  <si>
    <t>МКОУ «Чахчах-казмалярская  СОШ  им. М.М.Мерзаметова».</t>
  </si>
  <si>
    <t>МКОУ «Тагиркент-казмалярская СОШ им. М.Мусаева»</t>
  </si>
  <si>
    <t>МКОУ «Самурская   СОШ»</t>
  </si>
  <si>
    <t>МКОУ «Билбильская СОШ им. М.Абдуллаева»</t>
  </si>
  <si>
    <t>МР "Ногайский район"</t>
  </si>
  <si>
    <t>МКОУ «Калининаульская СОШ им. С.И. Капаева».</t>
  </si>
  <si>
    <t>МКОУ «Ленинаульская СОШ»</t>
  </si>
  <si>
    <t>МКОУ «Эдигейская СОШ»</t>
  </si>
  <si>
    <t>МКДОУ детский сад «Ногай Эл» с.Терекли-Мектеб</t>
  </si>
  <si>
    <t>МКДОУ детский сад «Юлдыз» с.Терекли-Мектеб</t>
  </si>
  <si>
    <t>МКДОУ детский сад «Айсылув» с.Терекли-Мектеб</t>
  </si>
  <si>
    <t>МКДОУ детский сад «Алтын ай» с.Кумли</t>
  </si>
  <si>
    <t>МКДОУ детский сад «Лашын» с.Батыр-Мурза</t>
  </si>
  <si>
    <t>МКДОУ детский сад «Алтын кус» с.Карагас</t>
  </si>
  <si>
    <t>МКУ «ДЮСШ№2»</t>
  </si>
  <si>
    <t>МКУ ДО "ДШИ ИМ. С. БАТЫРОВА"</t>
  </si>
  <si>
    <t>МР "Сулейман-Стальский район"</t>
  </si>
  <si>
    <t>МКОУ "Алкадарская СОШ"</t>
  </si>
  <si>
    <t>МКОУ "Зизикская СОШ"</t>
  </si>
  <si>
    <t>МКОУ "Касумкентская СОШ №2"</t>
  </si>
  <si>
    <t>МКОУ "Куркентская СОШ №2</t>
  </si>
  <si>
    <t>МКОУ "Чухверкентская СОШ"</t>
  </si>
  <si>
    <t>МКОУ "Юхаристальская СОШ"</t>
  </si>
  <si>
    <t>МКОУ "Зухрабкентская ООШ"</t>
  </si>
  <si>
    <t>МКОУ "Ичинская ООШ"</t>
  </si>
  <si>
    <t>МКОУ "Птикентская ООШ"</t>
  </si>
  <si>
    <t>МКОУ "Качалкентская ООШ"</t>
  </si>
  <si>
    <t>МКОУ "Пиперкентская НОШ"</t>
  </si>
  <si>
    <t>МКОУ "Буткентская НОШ"</t>
  </si>
  <si>
    <t>МКОУ "Татарханская НОШ"</t>
  </si>
  <si>
    <t>МКОУ "Хпюкская НОШ"</t>
  </si>
  <si>
    <t>МКОУ "Хтунская НОШ"</t>
  </si>
  <si>
    <t>МКОУ "Экендильская НОШ"</t>
  </si>
  <si>
    <t>МКДОУ «Карчагский детский сад»</t>
  </si>
  <si>
    <t>МКДОУ «Куркентский детский сад»</t>
  </si>
  <si>
    <t>МКДОУ «Нютюгский детский сад»</t>
  </si>
  <si>
    <t>МКДОУ «Сардаркаентский детский сад»</t>
  </si>
  <si>
    <t>МКОУ "Саидкентская СОШ"</t>
  </si>
  <si>
    <t>МКОУ «Шихикентская СОШ»</t>
  </si>
  <si>
    <t>МР "Сергокалинский район"</t>
  </si>
  <si>
    <t>МКОУ «Аймаумахинская СОШ»</t>
  </si>
  <si>
    <t>МКОУ «Бурхимахинская СОШ»</t>
  </si>
  <si>
    <t>МКОУ «Мюрегинская СОШ»</t>
  </si>
  <si>
    <t>МКОУ «Нижнемахаргинская СОШ им. Сулейманова Х.Г.».</t>
  </si>
  <si>
    <t>МКОУ «Сергокалинская СОШ №1»</t>
  </si>
  <si>
    <t>МКОУ «Урахинская СОШ им. А. А. Тахо-Годи».</t>
  </si>
  <si>
    <t>МКДОУ «Олимпийский»</t>
  </si>
  <si>
    <t>МКДОУ «Детский сад с. Дегва»</t>
  </si>
  <si>
    <t>МКДОУ «Детский сад с. №1 с. Сергокала»</t>
  </si>
  <si>
    <t>МКДОУ «Детский сад с. Кадыркент»</t>
  </si>
  <si>
    <t>МКДОУ «Детский сад с. №4 с. Сергокала»</t>
  </si>
  <si>
    <t>МКУ ДО «Школа искусств»</t>
  </si>
  <si>
    <t>МР "Табасаранский район"</t>
  </si>
  <si>
    <t>МКОУ «Новолидженская СОШ»</t>
  </si>
  <si>
    <t>МКОУ «Ханагская СОШ»</t>
  </si>
  <si>
    <t>МКОУ «Хучнинский многопрофильный лицей №1»</t>
  </si>
  <si>
    <t>МКОУ «Хучнинская СОШ № 2»</t>
  </si>
  <si>
    <t>МКОУ «Вечрикская НОШ»</t>
  </si>
  <si>
    <t>МКОУ «Гимназия Табасаранский район»</t>
  </si>
  <si>
    <t>МКДОУ «Ерсинский детский сад «Улдуз»»</t>
  </si>
  <si>
    <t>МКДОУ «Кюрягский детский сад «Русалочка»»</t>
  </si>
  <si>
    <t>МКДОУ «Кужникский детский сад «Чебурашка»»</t>
  </si>
  <si>
    <t>МКДОУ «Марагинский д/с «Радуга»</t>
  </si>
  <si>
    <t xml:space="preserve">отсутствуют </t>
  </si>
  <si>
    <t>МКДОУ «Новолиджинский детский сад «Аленушка»</t>
  </si>
  <si>
    <t>МКДОУ «Пилигский детский сад «Теремок»»</t>
  </si>
  <si>
    <t>МКДОУ «Сиртичский детский сад «Солнышко»»</t>
  </si>
  <si>
    <t>МКДОУ «Татильский д/с «Ласточка»</t>
  </si>
  <si>
    <t>МКДОУ «Тинитский д/с «Ручеек»</t>
  </si>
  <si>
    <t xml:space="preserve">Отсутствуют </t>
  </si>
  <si>
    <t>МКДОУ «Турагский детский сад «Радуга»»</t>
  </si>
  <si>
    <t>МКДОУ «Улузский д/с «Звездочка»</t>
  </si>
  <si>
    <t>МКДОУ «Ханагский детский сад «Рубас»»</t>
  </si>
  <si>
    <t>МКДОУ «Халагский детский сад «Солнышко»»</t>
  </si>
  <si>
    <t>МКДОУ «Хапильский д/с «Улыбка»</t>
  </si>
  <si>
    <t>МКДОУ «Хурикский д/с «Радуга»</t>
  </si>
  <si>
    <t>МКДОУ «Хили-Пенджикский д/с «Ласточка»</t>
  </si>
  <si>
    <t>МКДОУ "Цанакский детский сад "Улыбка"</t>
  </si>
  <si>
    <t>МКДОУ "Цалакский детский сад "Теремок"</t>
  </si>
  <si>
    <t>МКДОУ «Чурдафский детский сад «Ласточка»»</t>
  </si>
  <si>
    <t>МКДОУ «Шиленский детский сад «Радуга»»</t>
  </si>
  <si>
    <t>МКДОУ «Ягдыгский детский сад «Алёнка»»</t>
  </si>
  <si>
    <t>МКДОУ «Джугдильский детский сад «Ласточка»»</t>
  </si>
  <si>
    <t>МКДОУ «Фиргильский детский сад «Новичок»</t>
  </si>
  <si>
    <t>МКДОУ «Урзигский детский сад «Орленок»»</t>
  </si>
  <si>
    <t>МКДОУ «Сиртычский детский сад « Рассвет»</t>
  </si>
  <si>
    <t>МКДОУ «Чулатский детский сад «Огонек»</t>
  </si>
  <si>
    <t>МБУ ДО "ДЮСШ №1"</t>
  </si>
  <si>
    <t>МБУ ДО "ДЮСШ №3 по волейболу"</t>
  </si>
  <si>
    <t>МБУ ДО "ДЮСШ № 4"</t>
  </si>
  <si>
    <t>МБУ ДО «Дом детского творчества»</t>
  </si>
  <si>
    <t>МБУК ДО "ТРДШИ ИМ. К. МАГОМЕДОВА"</t>
  </si>
  <si>
    <t>МР  "Тарумовский район"</t>
  </si>
  <si>
    <t xml:space="preserve"> Муниципальное Казенное Учреждение Дополнительного Образования "Тарумовская Детская Школа Искусств"</t>
  </si>
  <si>
    <t>МКОУ "Рассветовская СОШ"</t>
  </si>
  <si>
    <t>МКОУ "Ново-Романовская СОШ"</t>
  </si>
  <si>
    <t>МКОУ "Максимо-Горьковская НОШ"</t>
  </si>
  <si>
    <t>МКОУ "Кузнецовская ООШ"</t>
  </si>
  <si>
    <t>МКОУ "Карабаглинская СОШ"</t>
  </si>
  <si>
    <t>МКОУ "Калиновская СОШ"</t>
  </si>
  <si>
    <t>МКДОУ Карабаглинский детский сад "Радуга"</t>
  </si>
  <si>
    <t>МКДОУ Ново-Дмитриевский дс Солнышко"</t>
  </si>
  <si>
    <t>МО "Тляратинский район"</t>
  </si>
  <si>
    <t>МКОУ «Тляратинская СОШ»</t>
  </si>
  <si>
    <t>МКОУ «Хидибская СОШ»</t>
  </si>
  <si>
    <t>МКОУ «Чадаколобская СОШ»</t>
  </si>
  <si>
    <t>МКОУ «Кособская СОШ»</t>
  </si>
  <si>
    <t>МКОУ «Мазадинская СОШ»</t>
  </si>
  <si>
    <t>МКОУ «Начадинская СОШ»</t>
  </si>
  <si>
    <t>МКОУ «Кардибская ООШ»</t>
  </si>
  <si>
    <t>МКОУ «Хиндахская ООШ»</t>
  </si>
  <si>
    <t>МКДОУ «Камилюхский детсад»</t>
  </si>
  <si>
    <t>МКДОУ «Бетельдинский детсад»</t>
  </si>
  <si>
    <t>МКДОУ «Тлянадинский детсад»</t>
  </si>
  <si>
    <t>МКДОУ «Нитиицухский детсад»</t>
  </si>
  <si>
    <t>МКДОУ «Чилдинский детсад»</t>
  </si>
  <si>
    <t>МКДОУ «Анцухский детсад»</t>
  </si>
  <si>
    <t>МКДОУ «Чадаколобский детсад»</t>
  </si>
  <si>
    <t>МКДОУ «Ландинский детсад»</t>
  </si>
  <si>
    <t>МКДОУ «Нурухский детсад»</t>
  </si>
  <si>
    <t>МКДОУ «Мазадинский детсад»</t>
  </si>
  <si>
    <t>МКДОУ «Жажадинский детсад»</t>
  </si>
  <si>
    <t>МКДОУ «Хиндахский детсад»</t>
  </si>
  <si>
    <t>МО "Унцукульский район"</t>
  </si>
  <si>
    <t>МКОУ «Араканская СОШ»</t>
  </si>
  <si>
    <t>МКОУ «Балаханская СОШ»</t>
  </si>
  <si>
    <t>МКОУ «Гимринская поселковая СОШ»</t>
  </si>
  <si>
    <t>МКОУ «Харачинская ООШ»</t>
  </si>
  <si>
    <t>МКОУ «Моксохская ООШ»</t>
  </si>
  <si>
    <t>МКОУ «Иштибуринская ООШ»</t>
  </si>
  <si>
    <t>МКДОУ «Детский сад №7 «Улыбка»</t>
  </si>
  <si>
    <t>МКДОУ «Детский сад №10 «Снежинка»</t>
  </si>
  <si>
    <t>МКДОУ "Детский сад №12 "Чебурашка"</t>
  </si>
  <si>
    <t>МБУДО «ДДТ» п.Шамилькала</t>
  </si>
  <si>
    <t>МБУДО « ДДТ» с. Гимры</t>
  </si>
  <si>
    <t>МКУДО "ШИ"</t>
  </si>
  <si>
    <t>МО "Хасавюртовский район"</t>
  </si>
  <si>
    <t>МКДОУ Детский Сад "Восточный"</t>
  </si>
  <si>
    <t>МКДОУ Детский Сад "Звездочка"</t>
  </si>
  <si>
    <t>МКДОУ Детский Сад "Ивушка"</t>
  </si>
  <si>
    <t>МКДОУ Детский Сад "Ласточка"</t>
  </si>
  <si>
    <t>МКДОУ Детский Сад "Радуга"</t>
  </si>
  <si>
    <t>МКДОУ Детский Сад "Родничок"</t>
  </si>
  <si>
    <t>МКДОУ Детский Сад "Ромашка"</t>
  </si>
  <si>
    <t>МКДОУ Детский Сад "Салам"</t>
  </si>
  <si>
    <t>МКДОУ Детский Сад "Седа"</t>
  </si>
  <si>
    <t>МКДОУ Детский Сад "Сказка"</t>
  </si>
  <si>
    <t>МКДОУ Детский Сад "Солнышко"</t>
  </si>
  <si>
    <t>МКДОУ Детский Сад "Теремок"</t>
  </si>
  <si>
    <t>МКДОУ Детский Сад "Улыбка"</t>
  </si>
  <si>
    <t>МБУ "Спортивная школа Хасавюртовского района"</t>
  </si>
  <si>
    <t>2189 чел.</t>
  </si>
  <si>
    <t>500 чел.</t>
  </si>
  <si>
    <t>МКУ "СШОР им.братьев Ирбайхановых"</t>
  </si>
  <si>
    <t>МКУ ДО "Детская музыкальная школа"</t>
  </si>
  <si>
    <t>МКУ ДО "Детская художественная школа"</t>
  </si>
  <si>
    <t>МР "Хунзахский район</t>
  </si>
  <si>
    <t>МКОУ "Буцринская СОШ"</t>
  </si>
  <si>
    <t>МКОУ  "Буцринская СОШ №2"</t>
  </si>
  <si>
    <t>МКОУ "Тагадинская СОШ"</t>
  </si>
  <si>
    <t>МКОУ "Уздалросинская СОШ"</t>
  </si>
  <si>
    <t>МКОУ "Хариколинская СОШ им.А.Бижанова"</t>
  </si>
  <si>
    <t>МКОУ "Гацалухская ООШ"</t>
  </si>
  <si>
    <t>МКОУ "Заибская Основная Общеобразовательная Школа"</t>
  </si>
  <si>
    <t>МКОУ "Кахская ООШ"</t>
  </si>
  <si>
    <t>МКОУ"Оркачинская ООШ"</t>
  </si>
  <si>
    <t xml:space="preserve"> МОУ "Гозолоколинская НОШ"</t>
  </si>
  <si>
    <t>МКОУ "Хининская НОШ"</t>
  </si>
  <si>
    <t>МКОУ "Чондотлинская НОШ"</t>
  </si>
  <si>
    <t>МКОУ "Эбутинская НОШ"</t>
  </si>
  <si>
    <t>МКДОУ "Детский Сад""Жаворонок" Селение Буцра</t>
  </si>
  <si>
    <t>МКДОУ  "Детский сад" " Ручеек" с.Гортколо</t>
  </si>
  <si>
    <t>МКДОУ "Детский Сад" №1"Аленушка" Селение Гоцатль</t>
  </si>
  <si>
    <t>МКДОУ "Детский Сад № 2 "Ивушка"</t>
  </si>
  <si>
    <t>МКДОУ "Детский Сад""Зайчонок" с.Заиб</t>
  </si>
  <si>
    <t>МКДОУ "Детский Сад" "Капелька" Селение Малый Гоцатль</t>
  </si>
  <si>
    <t>МКДОУ Детский Сад "Родничок" Селение Новобуцра</t>
  </si>
  <si>
    <t>МКДОУ "Детский Сад" "Чебурашка" с.Тагада</t>
  </si>
  <si>
    <t>МКДОУ "Детский Сад""Росинка" С. Тануси</t>
  </si>
  <si>
    <t>МКДОУ "Детский Сад""Елочка" Селение Тлайлух</t>
  </si>
  <si>
    <t>МКДОУ "Детский сад"  "Олененок" с.Харахи</t>
  </si>
  <si>
    <t>МКДОУ "Детский Сад""Журавушка" Селение Хариколо</t>
  </si>
  <si>
    <t>МКДОУ  "Детский сад"  "Радость " с.Хини</t>
  </si>
  <si>
    <t>МКДОУ "Детский Сад""Огонек"С. Ках</t>
  </si>
  <si>
    <t>МКДОУ "Детский сад" "Сказка" с.Чондотль</t>
  </si>
  <si>
    <t>МБУ "Детская школа исскуств" с.Хунзах</t>
  </si>
  <si>
    <t>МР "Хивский район"</t>
  </si>
  <si>
    <t>МКУДО "Детская школа искусств" Хивского района</t>
  </si>
  <si>
    <t>МКУДО "Дом детского творчества" Хивского района</t>
  </si>
  <si>
    <t>МКДОУ "КАНДИКСКИЙ ДЕТСКИЙ САД "ЧЕБУРАШКА"</t>
  </si>
  <si>
    <t>МКУ ДО "Ново-Фригская ДЮСШ"</t>
  </si>
  <si>
    <t>МКДОУ "НОВО-ФРИГСКИЙ ДЕТСКИЙ САД "ЛАСТОЧКА"</t>
  </si>
  <si>
    <t>МКДОУ "АРХИТСКИЙ ДЕТСКИЙ САД "УЛЫБКА"</t>
  </si>
  <si>
    <t>МКДОУ "Ашага-Яракский детский сад "Радуга"</t>
  </si>
  <si>
    <t>МКДОУ "ЛЯХЛИНСКИЙ ДЕТСКИЙ САД "ТЮЛЬПАН</t>
  </si>
  <si>
    <t>МКДОУ "Межгюльский д/с "Родничок"</t>
  </si>
  <si>
    <t>МКДОУ "ЗАХИТСКИЙ ДЕТСКИЙ САД "ЯГОДКА</t>
  </si>
  <si>
    <t>МКУ ДО "ХИВСКАЯ СПОРТИВНАЯ ШКОЛА"</t>
  </si>
  <si>
    <t>Цумадинский район</t>
  </si>
  <si>
    <t>МБОУ "Нижнегакваринская СОШ-Сад"</t>
  </si>
  <si>
    <t>МКОУ "Тиссинская СОШ"</t>
  </si>
  <si>
    <t>МБОУ "Эчединская Школа-Сад"</t>
  </si>
  <si>
    <t>МКОУ "Саситлинская СОШ"</t>
  </si>
  <si>
    <t>МКОУ "Хонохская Школа-Сад"</t>
  </si>
  <si>
    <t>МКОУ "Хушетская СОШ"</t>
  </si>
  <si>
    <t>МБОУ "Сильдинская СОШ"</t>
  </si>
  <si>
    <t>МБОУ "Гимерсинская СОШ"</t>
  </si>
  <si>
    <t>МБДОУ "Кочалинский Детский Сад"</t>
  </si>
  <si>
    <t>МБДОУ "Тиндинский Детский сад"</t>
  </si>
  <si>
    <t>МР "Цунтинский район"</t>
  </si>
  <si>
    <t>МКОУ «Ретлобская СОШ»</t>
  </si>
  <si>
    <t>МКОУ «Хупринская СОШ»</t>
  </si>
  <si>
    <t>МКОУ «Цебаринская СОШ»</t>
  </si>
  <si>
    <t>МКОУ «Шауринская СОШ»</t>
  </si>
  <si>
    <t>МКОУ «Шапихская СОШ»</t>
  </si>
  <si>
    <t>МКОУ «Шаитлинская СОШ»</t>
  </si>
  <si>
    <t>МКДОУ «Ласточка» № 4 с. Цунта</t>
  </si>
  <si>
    <t>МО "Чародинский район"</t>
  </si>
  <si>
    <t>МКОУ «Магарская СОШ»</t>
  </si>
  <si>
    <t>МКОУ «Цурибская СОШ»</t>
  </si>
  <si>
    <t>МКОУ «Цулдинская  ООШ»</t>
  </si>
  <si>
    <t>МР "Шамильский район"</t>
  </si>
  <si>
    <t>МКОУ «Андыхская СОШ»</t>
  </si>
  <si>
    <t>МКОУ «Гентинская СОШ»</t>
  </si>
  <si>
    <t>МКОУ «Гоорская СОШ»</t>
  </si>
  <si>
    <t>МКОУ «Мачадинская СОШ»</t>
  </si>
  <si>
    <t>МКОУ «Тидибская СОШ»</t>
  </si>
  <si>
    <t>МКОУ «Тляхская СОШ»</t>
  </si>
  <si>
    <t>МКОУ «Тогохская СОШ»</t>
  </si>
  <si>
    <t>МКОУ «Урадинская СОШ»</t>
  </si>
  <si>
    <t>МКОУ «В/Колобская СОШ»</t>
  </si>
  <si>
    <t>МКОУ «Дагбашская ООШ»</t>
  </si>
  <si>
    <t>МКОУ «Куанибская ООШ»</t>
  </si>
  <si>
    <t>МКОУ «Зиурибская ООШ»</t>
  </si>
  <si>
    <t>МКОУ «Могохская ООШ»</t>
  </si>
  <si>
    <t>МКОУ «Тлянубская ООШ»</t>
  </si>
  <si>
    <t xml:space="preserve"> Ругельдинский сад</t>
  </si>
  <si>
    <t xml:space="preserve"> Сомодинский д/сад</t>
  </si>
  <si>
    <t xml:space="preserve"> Урадинский д/сад</t>
  </si>
  <si>
    <t xml:space="preserve"> Гентинский д/сад</t>
  </si>
  <si>
    <t>МКДОУ "Голотлинский детский сад"</t>
  </si>
  <si>
    <t>МКДОУ "Телетлинский детский  сад"</t>
  </si>
  <si>
    <t>МКДОУ "Верхне-Батлухский детский сад"</t>
  </si>
  <si>
    <t>МКУ ДО "Телетлинская ДЮСШ"</t>
  </si>
  <si>
    <t>МКУ ДО "Школа искусств"</t>
  </si>
  <si>
    <t>Бежтинский участок</t>
  </si>
  <si>
    <t>МКДОУ "Ясли-сад №2 "Надежда"</t>
  </si>
  <si>
    <t>ГО "город Махачкала"</t>
  </si>
  <si>
    <t>МБДОУ  "ДС №9 комбинированного вида"</t>
  </si>
  <si>
    <t>261 ребенок</t>
  </si>
  <si>
    <t>6/40</t>
  </si>
  <si>
    <t>МБДОУ "ДС №11 "ЧЕБУРАШКА"</t>
  </si>
  <si>
    <t>МБДОУ «ДС № 12 присмотра и оздоровления для детей с туберкулезной интоксикацией»</t>
  </si>
  <si>
    <t>МБДОУ "ДС №29"</t>
  </si>
  <si>
    <t>МБДОУ " ДС № 40 "</t>
  </si>
  <si>
    <t>2/0</t>
  </si>
  <si>
    <t>МБДОУ "Центр развития ребенка - ДС № 43"</t>
  </si>
  <si>
    <t>МБДОУ "ДС № 47" комбинированного вида</t>
  </si>
  <si>
    <t>МБДОУ "ДС №53 общеразвивающего вида"</t>
  </si>
  <si>
    <t>МБДОУ "ДС № 56"</t>
  </si>
  <si>
    <t>МБДОУ " Центр развития ребенка - ДС № 62 "</t>
  </si>
  <si>
    <t>389/5/39</t>
  </si>
  <si>
    <t>МБДОУ «ДС № 63»</t>
  </si>
  <si>
    <t>МБДОУ "ДС №65 комбинированного вида"</t>
  </si>
  <si>
    <t>6/34</t>
  </si>
  <si>
    <t>МБДОУ "Центр развития ребенка - ДС №69 "СВЕТОФОРИК"</t>
  </si>
  <si>
    <t>МБДОУ «НШДС № 71»</t>
  </si>
  <si>
    <t>5/28</t>
  </si>
  <si>
    <t>МБДОУ "ДС № 72"</t>
  </si>
  <si>
    <t>МБДОУ «ДС № 76 комбинированного вида»</t>
  </si>
  <si>
    <t>МБДОУ «Центр развития ребенка-ДС № 81»</t>
  </si>
  <si>
    <t>МБДОУ  «Центр развития ребенка-ДС № 84»</t>
  </si>
  <si>
    <t>МБДОУ "ДС № 88" комбинированного вида</t>
  </si>
  <si>
    <t>МБДОУ "ДС № 91"</t>
  </si>
  <si>
    <t>МБДОУ "Центр коррекции - ДС № 95</t>
  </si>
  <si>
    <t>МБОУ "ЛИЦЕЙ № 8"</t>
  </si>
  <si>
    <t>МБОУ "ОСНОВНАЯ ОБЩЕОБРАЗОВАТЕЛЬНАЯ ШКОЛА № 23"</t>
  </si>
  <si>
    <t>МБОУ "СОШ №24"</t>
  </si>
  <si>
    <t>МБОУ "СОШ № 27"</t>
  </si>
  <si>
    <t>МБОУ "СОШ № 29"</t>
  </si>
  <si>
    <t>МБОУ "СОШ № 32"</t>
  </si>
  <si>
    <t>МБОУ "СОШ № 36"</t>
  </si>
  <si>
    <t>МБОУ "Многопрофильная гимназия № 38"</t>
  </si>
  <si>
    <t>МБОУ "Махачкалинский многопрофильный лицей № 39 ИМ. Б. Астемирова"</t>
  </si>
  <si>
    <t>МБОУ "СОШ № 40"</t>
  </si>
  <si>
    <t>МБОУ "СОШ № 42"</t>
  </si>
  <si>
    <t>МБОУ "СОШ № 45"</t>
  </si>
  <si>
    <t>МБОУ "СОШ № 47"</t>
  </si>
  <si>
    <t>МБОУ "ЛИЦЕЙ №51"</t>
  </si>
  <si>
    <t>МБОУ "ЛИЦЕЙ №52"</t>
  </si>
  <si>
    <t>МБОУ "СОШ № 60"</t>
  </si>
  <si>
    <t>МБОУ "СОШ № 61"</t>
  </si>
  <si>
    <t>МБОУ "Специальная (коррекционная) общеобразовательная школа ИНТЕРНАТ I ВИДА"</t>
  </si>
  <si>
    <t>МБОУ "Специальная (коррекционная) общеобразовательная школа ИНТЕРНАТ II ВИДА"</t>
  </si>
  <si>
    <t>МБОУ "Специальная (коррекционная) общеобразовательная школа ИНТЕРНАТ IV ВИДА"</t>
  </si>
  <si>
    <t>МБУДО «ЦЭВ  «Радуга»</t>
  </si>
  <si>
    <t>МБУДО «Станция юных натуралистов»</t>
  </si>
  <si>
    <t>МБУДО «Станция юных техников»</t>
  </si>
  <si>
    <t>МБУДО «Центр детского творчества»</t>
  </si>
  <si>
    <t>16/19</t>
  </si>
  <si>
    <t>Город Буйнакск</t>
  </si>
  <si>
    <t xml:space="preserve"> Муниципальное козенное образовательное учреждение "СОШ №8"</t>
  </si>
  <si>
    <t xml:space="preserve"> Муниципальное бюджетное образовательное учреждение "СОШ №9"</t>
  </si>
  <si>
    <t xml:space="preserve"> Муниципальное козенное образовательное учреждение "СОШ №11"</t>
  </si>
  <si>
    <t>МКДОУ "ЦРР-Детский сад №8 города Буйнакска"</t>
  </si>
  <si>
    <t>МКДОУ "Детский сад №9 города Буйнакска"</t>
  </si>
  <si>
    <t>МК ДОУ "Детский сад №10 города Буйнакска"</t>
  </si>
  <si>
    <t xml:space="preserve"> Муниципальное казенное дошкольное образовательное учреждение "Детский сад №11 города Буйнакска"</t>
  </si>
  <si>
    <t xml:space="preserve"> Муниципальное казенное дошкольное образовательное учреждение "Детский сад №15города Буйнакска"</t>
  </si>
  <si>
    <t>МБДОО "Центр развития ребенка - детский сад  № 20 "Мир детства" г.Буйнакска</t>
  </si>
  <si>
    <t xml:space="preserve"> Муниципальное бюджетное учреждение дополнительного образования "Детская музыкальная школа города Буйнакска"</t>
  </si>
  <si>
    <t>МБУ ДО "Дворец детского творчества города Буйнакска"</t>
  </si>
  <si>
    <t>МКУ ДО"Специализированная детско-юношеская спортивная школа олимпийского резерва по боксу города Буйнакска "</t>
  </si>
  <si>
    <t>ГО "город Дербент"</t>
  </si>
  <si>
    <t>МБДОУ  ГОРОДСКОГО ОКРУГА "ГОРОД ДЕРБЕНТ" "ДЕТСКИЙ САД №23"</t>
  </si>
  <si>
    <t>МБДОУ "ДЕТСКИЙ САД №24 "ПЧЁЛКА""</t>
  </si>
  <si>
    <t>МБДОУ "ДЕТСКИЙ САД № 25 "ЗОЛУШКА""</t>
  </si>
  <si>
    <t>МБДОУ "ЦЕНТР РАЗВИТИЯ РЕБЁНКА - ДЕТСКИЙ САД № 28 "ДЕЛЬФИН"</t>
  </si>
  <si>
    <t>МБДОУ ГОРОДСКОГО ОКРУГА "ГОРОД ДЕРБЕНТ" "ДЕТСКИЙ САД №29 "КОЛОКОЛЬЧИК""</t>
  </si>
  <si>
    <t>МБДОУ ГОРОДСКОГО ОКРУГА "ГОРОД ДЕРБЕНТ" "ЦЕНТР РАЗВИТИЯ РЕБЕНКА - ДЕТСКИЙ САД №30 "УЛЫБКА""</t>
  </si>
  <si>
    <t>МБДОУ "ЦЕНТР РАЗВИТИЯ РЕБЕНКА - ДЕТСКИЙ САД №33 "РУСАЛОЧКА" ГОРОДСКОГО ОКРУГА "ГОРОД ДЕРБЕНТ"</t>
  </si>
  <si>
    <t>МБОУ  "ДЕРБЕНТСКИЙ КАДЕТСКИЙ КОРПУС(ШКОЛА-ИНТЕРНАТ)" ИМЕНИ В.А.ЭМИРОВА</t>
  </si>
  <si>
    <t>МБДОУ ДЛЯ ДЕТЕЙ ДОШКОЛЬНОГО И МЛАДШЕГО ШКОЛЬНОГО ВОЗРАСТА "ПРОГИМНАЗИЯ "ПРЕЗИДЕНТ" Г. ДЕРБЕНТ РД</t>
  </si>
  <si>
    <t>МБУ ДО  ГОРОДСКОГО ОКРУГА "ГОРОД ДЕРБЕНТ" "ДВОРЕЦ ДЕТСКОГО (ЮНОШЕСКОГО) ТВОРЧЕСТВА"</t>
  </si>
  <si>
    <t>МБУ ДО  "ДЕТСКАЯ ШКОЛА ИСКУССТВ № 2"</t>
  </si>
  <si>
    <t>МБУ "СПОРТИВНАЯ ШКОЛА ПО ФУТБОЛУ И ЛЕГКОЙ АТЛЕТИКЕ" ГОРОДСКОГО ОКРУГА "ГОРОД ДЕРБЕНТ"</t>
  </si>
  <si>
    <t>МБО ДО  ГОРОДСКОГО ОКРУГА "ГОРОД ДЕРБЕНТ" "ДЕТСКО-ЮНОШЕСКАЯ СПОРТИВНАЯ ШКОЛА №3"</t>
  </si>
  <si>
    <t>МБУ  ГОРОДСКОГО ОКРУГА "ГОРОД ДЕРБЕНТ" "ДЕТСКО-ЮНОШЕСКАЯ СПОРТИВНАЯ ШКОЛА №5"</t>
  </si>
  <si>
    <t xml:space="preserve"> МУНИЦИПАЛЬНОЕ БЮДЖЕТНОЕ УЧРЕЖДЕНИЕ ГОРОДСКОГО ОКРУГА "ГОРОД ДЕРБЕНТ""ДЕТСКО-ЮНОШЕСКАЯ СПОРТИВНАЯ ШКОЛА № 6 "</t>
  </si>
  <si>
    <t>МБУ  ГОРОДСКОГО ОКРУГА "ГОРОД ДЕРБЕНТ""ДЕТСКО-ЮНОШЕСКАЯ СПОРТИВНАЯ ШКОЛА № 7"</t>
  </si>
  <si>
    <t>МБУ ДО "ДЕТСКО-ЮНОШЕСКАЯ СПОРТИВНАЯ ШКОЛА №10 "КОМПРОМИСС""</t>
  </si>
  <si>
    <t>МБУ ДО ГОРОДСКОГО ОКРУГА "ГОРОД ДЕРБЕНТ""ДЕТСКО-ЮНОШЕСКАЯ СПОРТИВНАЯ ШКОЛА №11"</t>
  </si>
  <si>
    <t xml:space="preserve"> МУНИЦИПАЛЬНОЕ БЮДЖЕТНОЕ УЧРЕЖДЕНИЕ ДОПОЛНИТЕЛЬНОГО ОБРАЗОВАНИЯ "ДЕТСКАЯ МУЗЫКАЛЬНАЯ ШКОЛА № 1"</t>
  </si>
  <si>
    <t>МБУ ДО  "ДЕТСКАЯ МУЗЫКАЛЬНАЯ ШКОЛА №2"</t>
  </si>
  <si>
    <t>МБОУ , РЕАЛИЗУЮЩЕЕ АДАПТИРОВАННЫЕ ОСНОВНЫЕ ОБЩЕОБРАЗОВАТЕЛЬНЫЕ ПРОГРАММЫ "ШКОЛА-ИНТЕРНАТ № 7"</t>
  </si>
  <si>
    <t>ГО "город Дагестанские Огни"</t>
  </si>
  <si>
    <t>МБОУ  "СРЕДНЯЯ ОБЩЕОБРАЗОВАТЕЛЬНАЯ ШКОЛА №7" ГОРОДСКОГО ОКРУГА" ГОРОД ДАГЕСТАНСКИЕ ОГНИ"</t>
  </si>
  <si>
    <t>МБОУ "СРЕДНЯЯ ОБЩЕОБРАЗОВАТЕЛЬНАЯ ШКОЛА №8" ГОРОДСКОГО ОКРУГА" ГОРОД ДАГЕСТАНСКИЕ ОГНИ"</t>
  </si>
  <si>
    <t>МБДОУ "ДЕТСКИЙ САД №5"ДРУЖБА" ГОРОДСКОГО ОКРУГА "ГОРОД ДАГЕСТАНСКИЕ ОГНИ"</t>
  </si>
  <si>
    <t>МБДОУ "ДЕТСКИЙ САД №6 "ОРЛЕНОК" ГОРОДСКОГО ОКРУГА "ГОРОД ДАГЕСТАНСКИЕ ОГНИ"</t>
  </si>
  <si>
    <t xml:space="preserve"> ГБУ ДО РД "Республиканская школа циркового искусства"</t>
  </si>
  <si>
    <t>ГО "город Каспийск"</t>
  </si>
  <si>
    <t>МБОУ "Каспийская гимназия №11"</t>
  </si>
  <si>
    <t>МБОУ "СОШ №12"</t>
  </si>
  <si>
    <t>МБОУ ГО "г. Каспийск" РД"СОШ №13"</t>
  </si>
  <si>
    <t>МБУ ДО МО ГО "г.Каспийск" РД "ДШЭП"</t>
  </si>
  <si>
    <t>МБО ДО "ЦДТТ г. Каспийска"</t>
  </si>
  <si>
    <t>МБУ ДО "Станция юных натуралистов"</t>
  </si>
  <si>
    <t>МБО ДО "ДДТ г.Каспийск"</t>
  </si>
  <si>
    <t>МБДОУ "Детский сад № 32 "Соколенок"</t>
  </si>
  <si>
    <t>МБУ ДО "Детско-юношеская спортивная школа"</t>
  </si>
  <si>
    <t>МБУ ДО "Специализированная детская юношеская спортивная школа им. В. Юмина"</t>
  </si>
  <si>
    <t>МБУ ДО "Детская школа искусств им. С. Агабабова"</t>
  </si>
  <si>
    <t>МБУ ДО "Детская художественная школа"</t>
  </si>
  <si>
    <t>ГО "город Кизилюрт"</t>
  </si>
  <si>
    <t>МБОУ "Гимназия №1"</t>
  </si>
  <si>
    <t>МБОУ "СОШ №2"</t>
  </si>
  <si>
    <t>МБОУ "СОШ №3"</t>
  </si>
  <si>
    <t>МБОУ "СОШ №4"</t>
  </si>
  <si>
    <t>МБОУ "Гимназия №5"</t>
  </si>
  <si>
    <t>МБОУ "СОШ №7"</t>
  </si>
  <si>
    <t>МБОУ "СОШ №8"</t>
  </si>
  <si>
    <t>МБОУ "СОШ №9"</t>
  </si>
  <si>
    <t>МКДОУ "Детский сад №9 ""Колосок""</t>
  </si>
  <si>
    <t>МКДОУ "Детский сад №10""Энергетик""</t>
  </si>
  <si>
    <t>МКДОУ "Детский сад №11 ""Колокольчик""</t>
  </si>
  <si>
    <t>МКОУ ДО «Академия единоборств»</t>
  </si>
  <si>
    <t>ГО  " город Избербаш"</t>
  </si>
  <si>
    <t>МКДОУ "Детский сад №13г.Избербаш РД</t>
  </si>
  <si>
    <t>МКДОУ  "Центр развития ребенка -детский сад №12"</t>
  </si>
  <si>
    <t>МКДОУ"Детский сад №14"</t>
  </si>
  <si>
    <t>МКДОУ "Центр развития ребенка-детский сад№8"</t>
  </si>
  <si>
    <t>375/0/7</t>
  </si>
  <si>
    <t>МКДОУ "Детский сад №10"</t>
  </si>
  <si>
    <t>МКДОУ  "Центр развития ребенка-детский сад №11"</t>
  </si>
  <si>
    <t>МКУ ДО"СПЕЦИАЛИЗИРОВАННАЯ ДЕТСКО-ЮНОШЕСКАЯ СПОРТИВНАЯ ШКОЛА"</t>
  </si>
  <si>
    <t>МКУ ДО "ДЕТСКО-ЮНОШЕСКАЯ СПОРТИВНАЯ ШКОЛА ИГРОВЫХ ВИДОВ" Г. ИЗБЕРБАШ</t>
  </si>
  <si>
    <t>МКУ ДО "ДЮСШ ПО ШАХМАТАМ ИМ. БАГАНДАЛИЕВА М.Б.".</t>
  </si>
  <si>
    <t>МКОУ "ПРОГИМНАЗИЯ "ЛАСТОЧКА"</t>
  </si>
  <si>
    <t>МКДОУ д/с№8 " Репка"</t>
  </si>
  <si>
    <t>МКДОУ Д/С 9 "Красная шапочка"</t>
  </si>
  <si>
    <t>МКДОУ  "Детский сад №10 "Золотой ключик"</t>
  </si>
  <si>
    <t>МКДОУ д/с№11 "Олимпийский мишка"</t>
  </si>
  <si>
    <t>МКДОУ д\с№12 "Буратино"</t>
  </si>
  <si>
    <t>МКДОУ "Детский сад№13 "Светлячок"</t>
  </si>
  <si>
    <t>МКДОУ д/с№14 "Радуга"</t>
  </si>
  <si>
    <t>МБУ ДО "ДЮСШ"</t>
  </si>
  <si>
    <t>МБОУ ДО "ДШИ №2"</t>
  </si>
  <si>
    <t>ГО "город Хасавюрт"</t>
  </si>
  <si>
    <t>МКОУ «Средняя общеобразовательная школа №19»</t>
  </si>
  <si>
    <t>МКДОУ  Детский сад №5 «Алёнушка»</t>
  </si>
  <si>
    <t>МКДОУ  Детский сад №7 «Улыбка»</t>
  </si>
  <si>
    <t>МКДОУ  "Центр развития ребёнка - детский сад №8 «Крепыш»</t>
  </si>
  <si>
    <t>МКДОУ  Детский сад №11 «Светлячок»</t>
  </si>
  <si>
    <t>МКОУ ДО " Центр технического творчества"</t>
  </si>
  <si>
    <t>МКОУ ДО "Эколого-биологический центр"</t>
  </si>
  <si>
    <t>МКОУ ДО" Дом детского творчества"</t>
  </si>
  <si>
    <t>МКОУ ДО  "Детско-юношеская спортивная школа"</t>
  </si>
  <si>
    <t>МКОУ "Спортивная  школа олимпийского резерва по боксу"</t>
  </si>
  <si>
    <t>МКОУ ДО "Спортивная школа олимпийского резерва им.М.Батырова"</t>
  </si>
  <si>
    <t>МКОУ ДО "Физкультурно-спортивный клуб по боксу"</t>
  </si>
  <si>
    <t>г. Южно-Сухокумск</t>
  </si>
  <si>
    <t>МКДОУ "Детский сад № 2 "Ивушка"</t>
  </si>
  <si>
    <t>МКДОУ "Детский сад № 3 "Ромашка"</t>
  </si>
  <si>
    <t>МКДОУ "Детский сад № 5 "Солнышко"</t>
  </si>
  <si>
    <t>ГО "город Кизляр"</t>
  </si>
  <si>
    <t>МБУ ДО "Дом детского творчества”</t>
  </si>
  <si>
    <t>МКОУ «Каракюринская средняя общеобразовательная школа им. Махмудова Г.М.»</t>
  </si>
  <si>
    <t>МКОУ «Новокаракюринская средняя общеобразовательная школа им. М.Р.Расулова»</t>
  </si>
  <si>
    <t>МКОУ «Ашалинская ООШ  имени М. И. Исаева»</t>
  </si>
  <si>
    <t>МКОУ  «Верхне-Алакская НОШ»</t>
  </si>
  <si>
    <t>МКОУ  «Ансалтинская детско-юношеская спортивная школа»</t>
  </si>
  <si>
    <t>МКОУ «Детский сад «Орленок» с. Зило</t>
  </si>
  <si>
    <t>МКОУ «Детский сад «Улыбка» с. Муни</t>
  </si>
  <si>
    <t>МКОУ «Детский сад «Золотой ключик» с. Ботлих</t>
  </si>
  <si>
    <t>МКОУ «Гагатлинская СОШ имени Р. У.Умаханова»</t>
  </si>
  <si>
    <t>МКОУ «Рахатинская средняя общеобразовательная школа имени Б. Л. Сахратулаева»</t>
  </si>
  <si>
    <t>МКОУ «Тандовская СОШ»</t>
  </si>
  <si>
    <t>МКОУ «Чанковская СОШ»</t>
  </si>
  <si>
    <t>МКОУ «Зиловская СОШ имени Р. Ю. Сагитова»</t>
  </si>
  <si>
    <t>МКОУ «Белединская НОШ»</t>
  </si>
  <si>
    <t>МКОУ «Гунховская НОШ»</t>
  </si>
  <si>
    <t>МКОУ «Зибирхалинская НОШ»</t>
  </si>
  <si>
    <t xml:space="preserve">МКОУ «Детский сад «Ласточка» с. Рахата </t>
  </si>
  <si>
    <t>МКОУ «Детский сад «Радуга» с.Тлох</t>
  </si>
  <si>
    <t>МКОУ «Детский сад «Сказка» с.Ашали</t>
  </si>
  <si>
    <t>МКОУ «Детский сад «Орленок» с.Гагатли</t>
  </si>
  <si>
    <t>МКОУ «Детский сад «Теремок» с.Годобери</t>
  </si>
  <si>
    <t>ГОО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</si>
</sst>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_-;\-* #,##0_-;_-* &quot;-&quot;??_-;_-@_-"/>
    <numFmt numFmtId="165" formatCode="0.0"/>
  </numFmts>
  <fonts count="30"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Times New Roman"/>
      <family val="1"/>
      <charset val="204"/>
    </font>
    <font>
      <b/>
      <sz val="12"/>
      <color indexed="8"/>
      <name val="Times New Roman"/>
      <family val="1"/>
      <charset val="204"/>
    </font>
    <font>
      <sz val="12"/>
      <color indexed="8"/>
      <name val="Times New Roman"/>
      <family val="1"/>
      <charset val="204"/>
    </font>
    <font>
      <i/>
      <sz val="12"/>
      <color indexed="8"/>
      <name val="Times New Roman"/>
      <family val="1"/>
      <charset val="204"/>
    </font>
    <font>
      <sz val="11"/>
      <color indexed="8"/>
      <name val="Calibri"/>
      <family val="2"/>
      <scheme val="minor"/>
    </font>
    <font>
      <sz val="8"/>
      <name val="Calibri"/>
      <family val="2"/>
      <charset val="204"/>
      <scheme val="minor"/>
    </font>
    <font>
      <sz val="11"/>
      <name val="Calibri"/>
      <family val="2"/>
      <charset val="204"/>
    </font>
    <font>
      <sz val="10"/>
      <color theme="1"/>
      <name val="Times New Roman"/>
      <family val="1"/>
      <charset val="204"/>
    </font>
    <font>
      <sz val="10"/>
      <color theme="1"/>
      <name val="Calibri"/>
      <family val="2"/>
      <charset val="204"/>
      <scheme val="minor"/>
    </font>
    <font>
      <b/>
      <sz val="10"/>
      <color theme="1"/>
      <name val="Times New Roman"/>
      <family val="1"/>
      <charset val="204"/>
    </font>
    <font>
      <sz val="10"/>
      <color rgb="FFFF0000"/>
      <name val="Times New Roman"/>
      <family val="1"/>
      <charset val="204"/>
    </font>
    <font>
      <sz val="10"/>
      <name val="Times New Roman"/>
      <family val="1"/>
      <charset val="204"/>
    </font>
  </fonts>
  <fills count="5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6"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rgb="FFFFFF00"/>
        <bgColor indexed="64"/>
      </patternFill>
    </fill>
    <fill>
      <patternFill patternType="solid">
        <fgColor theme="8" tint="0.39997558519241921"/>
        <bgColor indexed="64"/>
      </patternFill>
    </fill>
    <fill>
      <patternFill patternType="solid">
        <fgColor theme="3" tint="0.79998168889431442"/>
        <bgColor indexed="64"/>
      </patternFill>
    </fill>
    <fill>
      <patternFill patternType="solid">
        <fgColor theme="7" tint="0.79998168889431442"/>
        <bgColor indexed="64"/>
      </patternFill>
    </fill>
    <fill>
      <patternFill patternType="solid">
        <fgColor rgb="FF92CDDC"/>
      </patternFill>
    </fill>
    <fill>
      <patternFill patternType="solid">
        <fgColor rgb="FFB7DEE8"/>
      </patternFill>
    </fill>
    <fill>
      <patternFill patternType="solid">
        <fgColor rgb="FFDAEEF3"/>
      </patternFill>
    </fill>
    <fill>
      <patternFill patternType="solid">
        <fgColor rgb="FFEEECE1"/>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2"/>
        <bgColor indexed="64"/>
      </patternFill>
    </fill>
    <fill>
      <patternFill patternType="solid">
        <fgColor rgb="FF92D050"/>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8" tint="0.59999389629810485"/>
        <bgColor indexed="64"/>
      </patternFill>
    </fill>
    <fill>
      <patternFill patternType="solid">
        <fgColor theme="4" tint="0.39997558519241921"/>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s>
  <cellStyleXfs count="46">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43" fontId="1" fillId="0" borderId="0" applyFont="0" applyFill="0" applyBorder="0" applyAlignment="0" applyProtection="0"/>
    <xf numFmtId="0" fontId="22" fillId="0" borderId="0"/>
    <xf numFmtId="0" fontId="24" fillId="0" borderId="0"/>
  </cellStyleXfs>
  <cellXfs count="178">
    <xf numFmtId="0" fontId="0" fillId="0" borderId="0" xfId="0"/>
    <xf numFmtId="0" fontId="0" fillId="35" borderId="0" xfId="0" applyFill="1"/>
    <xf numFmtId="1" fontId="0" fillId="33" borderId="0" xfId="0" applyNumberFormat="1" applyFill="1"/>
    <xf numFmtId="0" fontId="0" fillId="35" borderId="0" xfId="0" applyFill="1"/>
    <xf numFmtId="1" fontId="18" fillId="0" borderId="10" xfId="0" applyNumberFormat="1" applyFont="1" applyBorder="1"/>
    <xf numFmtId="0" fontId="18" fillId="0" borderId="0" xfId="0" applyFont="1"/>
    <xf numFmtId="0" fontId="0" fillId="0" borderId="0" xfId="0" applyAlignment="1"/>
    <xf numFmtId="0" fontId="18" fillId="0" borderId="10" xfId="0" applyFont="1" applyBorder="1"/>
    <xf numFmtId="9" fontId="18" fillId="0" borderId="10" xfId="1" applyFont="1" applyBorder="1"/>
    <xf numFmtId="0" fontId="0" fillId="0" borderId="0" xfId="0" applyAlignment="1">
      <alignment horizontal="right"/>
    </xf>
    <xf numFmtId="0" fontId="18" fillId="35" borderId="0" xfId="0" applyFont="1" applyFill="1"/>
    <xf numFmtId="0" fontId="20" fillId="6" borderId="10" xfId="0" applyFont="1" applyFill="1" applyBorder="1" applyAlignment="1"/>
    <xf numFmtId="49" fontId="20" fillId="0" borderId="10" xfId="0" applyNumberFormat="1" applyFont="1" applyBorder="1" applyAlignment="1">
      <alignment horizontal="right"/>
    </xf>
    <xf numFmtId="1" fontId="20" fillId="0" borderId="10" xfId="0" applyNumberFormat="1" applyFont="1" applyBorder="1" applyAlignment="1">
      <alignment horizontal="right"/>
    </xf>
    <xf numFmtId="0" fontId="20" fillId="0" borderId="10" xfId="0" applyNumberFormat="1" applyFont="1" applyBorder="1" applyAlignment="1">
      <alignment horizontal="right"/>
    </xf>
    <xf numFmtId="0" fontId="0" fillId="0" borderId="0" xfId="0"/>
    <xf numFmtId="0" fontId="18" fillId="0" borderId="10" xfId="0" applyFont="1" applyBorder="1"/>
    <xf numFmtId="0" fontId="0" fillId="34" borderId="0" xfId="0" applyFill="1"/>
    <xf numFmtId="0" fontId="0" fillId="35" borderId="0" xfId="0" applyFill="1"/>
    <xf numFmtId="0" fontId="0" fillId="33" borderId="0" xfId="0" applyFill="1"/>
    <xf numFmtId="165" fontId="0" fillId="34" borderId="0" xfId="0" applyNumberFormat="1" applyFill="1"/>
    <xf numFmtId="9" fontId="20" fillId="6" borderId="10" xfId="1" applyFont="1" applyFill="1" applyBorder="1" applyAlignment="1"/>
    <xf numFmtId="2" fontId="20" fillId="48" borderId="10" xfId="0" applyNumberFormat="1" applyFont="1" applyFill="1" applyBorder="1" applyAlignment="1">
      <alignment horizontal="right"/>
    </xf>
    <xf numFmtId="0" fontId="20" fillId="48" borderId="10" xfId="0" applyNumberFormat="1" applyFont="1" applyFill="1" applyBorder="1" applyAlignment="1">
      <alignment horizontal="right"/>
    </xf>
    <xf numFmtId="164" fontId="18" fillId="0" borderId="0" xfId="43" applyNumberFormat="1" applyFont="1" applyBorder="1"/>
    <xf numFmtId="0" fontId="0" fillId="34" borderId="0" xfId="0" applyFill="1"/>
    <xf numFmtId="0" fontId="0" fillId="33" borderId="0" xfId="0" applyFill="1"/>
    <xf numFmtId="0" fontId="20" fillId="0" borderId="0" xfId="0" applyFont="1" applyAlignment="1">
      <alignment vertical="center"/>
    </xf>
    <xf numFmtId="0" fontId="20" fillId="44" borderId="10" xfId="0" applyFont="1" applyFill="1" applyBorder="1" applyAlignment="1">
      <alignment horizontal="center" vertical="top"/>
    </xf>
    <xf numFmtId="0" fontId="18" fillId="0" borderId="10" xfId="0" applyFont="1" applyBorder="1" applyAlignment="1"/>
    <xf numFmtId="0" fontId="18" fillId="0" borderId="0" xfId="0" applyFont="1" applyAlignment="1"/>
    <xf numFmtId="1" fontId="18" fillId="0" borderId="10" xfId="0" applyNumberFormat="1" applyFont="1" applyBorder="1" applyAlignment="1"/>
    <xf numFmtId="1" fontId="18" fillId="37" borderId="10" xfId="0" applyNumberFormat="1" applyFont="1" applyFill="1" applyBorder="1" applyAlignment="1"/>
    <xf numFmtId="0" fontId="18" fillId="0" borderId="10" xfId="0" applyFont="1" applyBorder="1" applyAlignment="1"/>
    <xf numFmtId="0" fontId="18" fillId="0" borderId="14" xfId="0" applyFont="1" applyBorder="1" applyAlignment="1"/>
    <xf numFmtId="165" fontId="18" fillId="0" borderId="10" xfId="0" applyNumberFormat="1" applyFont="1" applyBorder="1" applyAlignment="1"/>
    <xf numFmtId="2" fontId="18" fillId="0" borderId="10" xfId="0" applyNumberFormat="1" applyFont="1" applyBorder="1" applyAlignment="1"/>
    <xf numFmtId="0" fontId="25" fillId="0" borderId="10" xfId="0" applyFont="1" applyBorder="1" applyAlignment="1">
      <alignment horizontal="center" vertical="center"/>
    </xf>
    <xf numFmtId="0" fontId="25" fillId="0" borderId="10" xfId="0" applyFont="1" applyBorder="1" applyAlignment="1"/>
    <xf numFmtId="0" fontId="25" fillId="0" borderId="10" xfId="0" applyFont="1" applyBorder="1" applyAlignment="1">
      <alignment horizontal="center"/>
    </xf>
    <xf numFmtId="0" fontId="25" fillId="0" borderId="13" xfId="0" applyFont="1" applyBorder="1" applyAlignment="1">
      <alignment horizontal="center"/>
    </xf>
    <xf numFmtId="0" fontId="25" fillId="0" borderId="13" xfId="0" applyFont="1" applyBorder="1" applyAlignment="1">
      <alignment horizontal="center" vertical="center"/>
    </xf>
    <xf numFmtId="1" fontId="25" fillId="0" borderId="13" xfId="0" applyNumberFormat="1" applyFont="1" applyBorder="1" applyAlignment="1">
      <alignment horizontal="center"/>
    </xf>
    <xf numFmtId="0" fontId="26" fillId="0" borderId="0" xfId="0" applyFont="1" applyAlignment="1"/>
    <xf numFmtId="0" fontId="26" fillId="0" borderId="0" xfId="0" applyFont="1" applyAlignment="1">
      <alignment horizontal="center" vertical="center"/>
    </xf>
    <xf numFmtId="0" fontId="25" fillId="0" borderId="13" xfId="0" applyFont="1" applyBorder="1" applyAlignment="1">
      <alignment horizontal="left"/>
    </xf>
    <xf numFmtId="0" fontId="25" fillId="0" borderId="0" xfId="0" applyFont="1"/>
    <xf numFmtId="0" fontId="27" fillId="0" borderId="14" xfId="0" applyFont="1" applyBorder="1" applyAlignment="1">
      <alignment vertical="top" wrapText="1"/>
    </xf>
    <xf numFmtId="0" fontId="27" fillId="0" borderId="10" xfId="0" applyFont="1" applyBorder="1" applyAlignment="1">
      <alignment horizontal="center" vertical="top" wrapText="1"/>
    </xf>
    <xf numFmtId="0" fontId="27" fillId="0" borderId="15" xfId="0" applyFont="1" applyBorder="1" applyAlignment="1">
      <alignment vertical="top" wrapText="1"/>
    </xf>
    <xf numFmtId="0" fontId="27" fillId="39" borderId="10" xfId="0" applyFont="1" applyFill="1" applyBorder="1" applyAlignment="1">
      <alignment vertical="top" wrapText="1"/>
    </xf>
    <xf numFmtId="0" fontId="27" fillId="39" borderId="10" xfId="0" applyFont="1" applyFill="1" applyBorder="1" applyAlignment="1">
      <alignment horizontal="center" vertical="top" wrapText="1"/>
    </xf>
    <xf numFmtId="0" fontId="27" fillId="45" borderId="10" xfId="0" applyFont="1" applyFill="1" applyBorder="1" applyAlignment="1">
      <alignment vertical="top" wrapText="1"/>
    </xf>
    <xf numFmtId="0" fontId="27" fillId="45" borderId="10" xfId="0" applyFont="1" applyFill="1" applyBorder="1" applyAlignment="1">
      <alignment horizontal="center" vertical="top" wrapText="1"/>
    </xf>
    <xf numFmtId="0" fontId="25" fillId="39" borderId="10" xfId="0" applyFont="1" applyFill="1" applyBorder="1" applyAlignment="1">
      <alignment vertical="top" wrapText="1"/>
    </xf>
    <xf numFmtId="0" fontId="25" fillId="45" borderId="10" xfId="0" applyFont="1" applyFill="1" applyBorder="1" applyAlignment="1">
      <alignment vertical="top" wrapText="1"/>
    </xf>
    <xf numFmtId="0" fontId="25" fillId="45" borderId="10" xfId="0" applyFont="1" applyFill="1" applyBorder="1" applyAlignment="1">
      <alignment horizontal="left" vertical="top" wrapText="1"/>
    </xf>
    <xf numFmtId="0" fontId="25" fillId="37" borderId="10" xfId="0" applyFont="1" applyFill="1" applyBorder="1" applyAlignment="1">
      <alignment vertical="top" wrapText="1"/>
    </xf>
    <xf numFmtId="0" fontId="25" fillId="40" borderId="10" xfId="0" applyFont="1" applyFill="1" applyBorder="1" applyAlignment="1">
      <alignment vertical="top" wrapText="1"/>
    </xf>
    <xf numFmtId="0" fontId="25" fillId="46" borderId="10" xfId="0" applyFont="1" applyFill="1" applyBorder="1" applyAlignment="1">
      <alignment vertical="top" wrapText="1"/>
    </xf>
    <xf numFmtId="0" fontId="25" fillId="47" borderId="10" xfId="0" applyFont="1" applyFill="1" applyBorder="1" applyAlignment="1">
      <alignment vertical="top" wrapText="1"/>
    </xf>
    <xf numFmtId="0" fontId="25" fillId="0" borderId="10" xfId="0" applyFont="1" applyBorder="1" applyAlignment="1">
      <alignment wrapText="1"/>
    </xf>
    <xf numFmtId="0" fontId="25" fillId="39" borderId="10" xfId="0" applyFont="1" applyFill="1" applyBorder="1" applyAlignment="1">
      <alignment wrapText="1"/>
    </xf>
    <xf numFmtId="0" fontId="25" fillId="45" borderId="10" xfId="0" applyFont="1" applyFill="1" applyBorder="1" applyAlignment="1">
      <alignment wrapText="1"/>
    </xf>
    <xf numFmtId="0" fontId="25" fillId="37" borderId="10" xfId="0" applyFont="1" applyFill="1" applyBorder="1" applyAlignment="1">
      <alignment wrapText="1"/>
    </xf>
    <xf numFmtId="0" fontId="25" fillId="40" borderId="10" xfId="0" applyFont="1" applyFill="1" applyBorder="1" applyAlignment="1">
      <alignment wrapText="1"/>
    </xf>
    <xf numFmtId="0" fontId="25" fillId="46" borderId="10" xfId="0" applyFont="1" applyFill="1" applyBorder="1" applyAlignment="1">
      <alignment wrapText="1"/>
    </xf>
    <xf numFmtId="0" fontId="25" fillId="47" borderId="10" xfId="0" applyFont="1" applyFill="1" applyBorder="1" applyAlignment="1">
      <alignment wrapText="1"/>
    </xf>
    <xf numFmtId="0" fontId="25" fillId="0" borderId="0" xfId="0" applyFont="1" applyFill="1"/>
    <xf numFmtId="9" fontId="25" fillId="0" borderId="10" xfId="1" applyFont="1" applyBorder="1"/>
    <xf numFmtId="0" fontId="25" fillId="33" borderId="10" xfId="0" applyFont="1" applyFill="1" applyBorder="1"/>
    <xf numFmtId="0" fontId="29" fillId="33" borderId="0" xfId="45" applyNumberFormat="1" applyFont="1" applyFill="1" applyProtection="1"/>
    <xf numFmtId="0" fontId="25" fillId="33" borderId="10" xfId="0" applyFont="1" applyFill="1" applyBorder="1" applyAlignment="1">
      <alignment vertical="top"/>
    </xf>
    <xf numFmtId="0" fontId="25" fillId="33" borderId="0" xfId="0" applyFont="1" applyFill="1" applyAlignment="1">
      <alignment vertical="top"/>
    </xf>
    <xf numFmtId="0" fontId="25" fillId="54" borderId="10" xfId="0" applyFont="1" applyFill="1" applyBorder="1"/>
    <xf numFmtId="0" fontId="25" fillId="54" borderId="0" xfId="45" applyNumberFormat="1" applyFont="1" applyFill="1" applyProtection="1"/>
    <xf numFmtId="0" fontId="25" fillId="54" borderId="10" xfId="0" applyFont="1" applyFill="1" applyBorder="1" applyAlignment="1">
      <alignment vertical="top"/>
    </xf>
    <xf numFmtId="0" fontId="29" fillId="54" borderId="0" xfId="45" applyNumberFormat="1" applyFont="1" applyFill="1" applyProtection="1"/>
    <xf numFmtId="0" fontId="25" fillId="54" borderId="0" xfId="0" applyFont="1" applyFill="1" applyAlignment="1">
      <alignment vertical="top"/>
    </xf>
    <xf numFmtId="0" fontId="26" fillId="0" borderId="0" xfId="0" applyFont="1"/>
    <xf numFmtId="0" fontId="26" fillId="0" borderId="10" xfId="0" applyFont="1" applyBorder="1" applyAlignment="1">
      <alignment horizontal="right"/>
    </xf>
    <xf numFmtId="0" fontId="26" fillId="0" borderId="10" xfId="0" applyFont="1" applyBorder="1"/>
    <xf numFmtId="0" fontId="26" fillId="0" borderId="0" xfId="0" applyFont="1" applyAlignment="1">
      <alignment horizontal="left"/>
    </xf>
    <xf numFmtId="1" fontId="26" fillId="0" borderId="0" xfId="0" applyNumberFormat="1" applyFont="1"/>
    <xf numFmtId="0" fontId="25" fillId="0" borderId="10" xfId="0" applyFont="1" applyBorder="1" applyAlignment="1">
      <alignment horizontal="right"/>
    </xf>
    <xf numFmtId="0" fontId="25" fillId="36" borderId="0" xfId="0" applyFont="1" applyFill="1"/>
    <xf numFmtId="0" fontId="25" fillId="36" borderId="10" xfId="0" applyFont="1" applyFill="1" applyBorder="1" applyAlignment="1">
      <alignment horizontal="right"/>
    </xf>
    <xf numFmtId="9" fontId="25" fillId="36" borderId="10" xfId="1" applyFont="1" applyFill="1" applyBorder="1"/>
    <xf numFmtId="0" fontId="25" fillId="38" borderId="14" xfId="0" applyFont="1" applyFill="1" applyBorder="1" applyAlignment="1">
      <alignment horizontal="center" wrapText="1"/>
    </xf>
    <xf numFmtId="0" fontId="25" fillId="38" borderId="15" xfId="0" applyFont="1" applyFill="1" applyBorder="1" applyAlignment="1">
      <alignment horizontal="center" wrapText="1"/>
    </xf>
    <xf numFmtId="0" fontId="25" fillId="38" borderId="14" xfId="0" applyFont="1" applyFill="1" applyBorder="1" applyAlignment="1">
      <alignment horizontal="left" wrapText="1"/>
    </xf>
    <xf numFmtId="0" fontId="25" fillId="0" borderId="10" xfId="0" applyFont="1" applyBorder="1" applyAlignment="1">
      <alignment horizontal="left"/>
    </xf>
    <xf numFmtId="165" fontId="18" fillId="0" borderId="0" xfId="0" applyNumberFormat="1" applyFont="1" applyAlignment="1"/>
    <xf numFmtId="0" fontId="25" fillId="55" borderId="10" xfId="0" applyFont="1" applyFill="1" applyBorder="1"/>
    <xf numFmtId="0" fontId="29" fillId="55" borderId="0" xfId="45" applyNumberFormat="1" applyFont="1" applyFill="1" applyProtection="1"/>
    <xf numFmtId="0" fontId="25" fillId="55" borderId="10" xfId="0" applyFont="1" applyFill="1" applyBorder="1" applyAlignment="1">
      <alignment vertical="top"/>
    </xf>
    <xf numFmtId="0" fontId="25" fillId="55" borderId="0" xfId="0" applyFont="1" applyFill="1" applyAlignment="1">
      <alignment vertical="top"/>
    </xf>
    <xf numFmtId="0" fontId="0" fillId="34" borderId="0" xfId="0" applyFill="1"/>
    <xf numFmtId="0" fontId="0" fillId="33" borderId="0" xfId="0" applyFill="1"/>
    <xf numFmtId="0" fontId="0" fillId="34" borderId="0" xfId="0" applyFill="1"/>
    <xf numFmtId="0" fontId="0" fillId="35" borderId="0" xfId="0" applyFill="1"/>
    <xf numFmtId="0" fontId="0" fillId="33" borderId="0" xfId="0" applyFill="1"/>
    <xf numFmtId="0" fontId="0" fillId="35" borderId="0" xfId="0" applyFill="1" applyAlignment="1">
      <alignment horizontal="right"/>
    </xf>
    <xf numFmtId="0" fontId="18" fillId="35" borderId="0" xfId="0" applyFont="1" applyFill="1"/>
    <xf numFmtId="0" fontId="18" fillId="35" borderId="10" xfId="0" applyFont="1" applyFill="1" applyBorder="1"/>
    <xf numFmtId="0" fontId="18" fillId="35" borderId="10" xfId="0" applyFont="1" applyFill="1" applyBorder="1" applyAlignment="1">
      <alignment horizontal="center" wrapText="1"/>
    </xf>
    <xf numFmtId="0" fontId="18" fillId="35" borderId="14" xfId="0" applyFont="1" applyFill="1" applyBorder="1" applyAlignment="1">
      <alignment horizontal="center"/>
    </xf>
    <xf numFmtId="0" fontId="18" fillId="35" borderId="15" xfId="0" applyFont="1" applyFill="1" applyBorder="1" applyAlignment="1">
      <alignment horizontal="center"/>
    </xf>
    <xf numFmtId="0" fontId="18" fillId="35" borderId="13" xfId="0" applyFont="1" applyFill="1" applyBorder="1" applyAlignment="1">
      <alignment horizontal="center"/>
    </xf>
    <xf numFmtId="0" fontId="18" fillId="35" borderId="23" xfId="0" applyFont="1" applyFill="1" applyBorder="1" applyAlignment="1">
      <alignment horizontal="center"/>
    </xf>
    <xf numFmtId="0" fontId="27" fillId="0" borderId="14" xfId="0" applyFont="1" applyBorder="1" applyAlignment="1">
      <alignment horizontal="center" vertical="top" wrapText="1"/>
    </xf>
    <xf numFmtId="0" fontId="27" fillId="0" borderId="15" xfId="0" applyFont="1" applyBorder="1" applyAlignment="1">
      <alignment horizontal="center" vertical="top" wrapText="1"/>
    </xf>
    <xf numFmtId="0" fontId="27" fillId="0" borderId="13" xfId="0" applyFont="1" applyBorder="1" applyAlignment="1">
      <alignment horizontal="center" vertical="top" wrapText="1"/>
    </xf>
    <xf numFmtId="0" fontId="27" fillId="0" borderId="18" xfId="0" applyFont="1" applyBorder="1" applyAlignment="1">
      <alignment horizontal="center" vertical="top" wrapText="1"/>
    </xf>
    <xf numFmtId="0" fontId="27" fillId="0" borderId="19" xfId="0" applyFont="1" applyBorder="1" applyAlignment="1">
      <alignment horizontal="center" vertical="top" wrapText="1"/>
    </xf>
    <xf numFmtId="0" fontId="27" fillId="0" borderId="20" xfId="0" applyFont="1" applyBorder="1" applyAlignment="1">
      <alignment horizontal="center" vertical="top" wrapText="1"/>
    </xf>
    <xf numFmtId="0" fontId="27" fillId="0" borderId="21" xfId="0" applyFont="1" applyBorder="1" applyAlignment="1">
      <alignment horizontal="center" vertical="top" wrapText="1"/>
    </xf>
    <xf numFmtId="0" fontId="27" fillId="0" borderId="22" xfId="0" applyFont="1" applyBorder="1" applyAlignment="1">
      <alignment horizontal="center" vertical="top" wrapText="1"/>
    </xf>
    <xf numFmtId="0" fontId="27" fillId="0" borderId="16" xfId="0" applyFont="1" applyBorder="1" applyAlignment="1">
      <alignment horizontal="center" vertical="top" wrapText="1"/>
    </xf>
    <xf numFmtId="0" fontId="27" fillId="39" borderId="11" xfId="0" applyFont="1" applyFill="1" applyBorder="1" applyAlignment="1">
      <alignment horizontal="center" vertical="top" wrapText="1"/>
    </xf>
    <xf numFmtId="0" fontId="27" fillId="39" borderId="17" xfId="0" applyFont="1" applyFill="1" applyBorder="1" applyAlignment="1">
      <alignment horizontal="center" vertical="top" wrapText="1"/>
    </xf>
    <xf numFmtId="0" fontId="27" fillId="39" borderId="12" xfId="0" applyFont="1" applyFill="1" applyBorder="1" applyAlignment="1">
      <alignment horizontal="center" vertical="top" wrapText="1"/>
    </xf>
    <xf numFmtId="0" fontId="25" fillId="0" borderId="14" xfId="0" applyFont="1" applyBorder="1" applyAlignment="1">
      <alignment horizontal="center" wrapText="1"/>
    </xf>
    <xf numFmtId="0" fontId="25" fillId="0" borderId="15" xfId="0" applyFont="1" applyBorder="1" applyAlignment="1">
      <alignment horizontal="center" wrapText="1"/>
    </xf>
    <xf numFmtId="0" fontId="25" fillId="0" borderId="13" xfId="0" applyFont="1" applyBorder="1" applyAlignment="1">
      <alignment horizontal="center" wrapText="1"/>
    </xf>
    <xf numFmtId="0" fontId="27" fillId="45" borderId="11" xfId="0" applyFont="1" applyFill="1" applyBorder="1" applyAlignment="1">
      <alignment horizontal="center" vertical="top" wrapText="1"/>
    </xf>
    <xf numFmtId="0" fontId="27" fillId="45" borderId="17" xfId="0" applyFont="1" applyFill="1" applyBorder="1" applyAlignment="1">
      <alignment horizontal="center" vertical="top" wrapText="1"/>
    </xf>
    <xf numFmtId="0" fontId="27" fillId="45" borderId="12" xfId="0" applyFont="1" applyFill="1" applyBorder="1" applyAlignment="1">
      <alignment horizontal="center" vertical="top" wrapText="1"/>
    </xf>
    <xf numFmtId="0" fontId="27" fillId="37" borderId="11" xfId="0" applyFont="1" applyFill="1" applyBorder="1" applyAlignment="1">
      <alignment horizontal="center" vertical="top" wrapText="1"/>
    </xf>
    <xf numFmtId="0" fontId="27" fillId="37" borderId="17" xfId="0" applyFont="1" applyFill="1" applyBorder="1" applyAlignment="1">
      <alignment horizontal="center" vertical="top" wrapText="1"/>
    </xf>
    <xf numFmtId="0" fontId="27" fillId="37" borderId="12" xfId="0" applyFont="1" applyFill="1" applyBorder="1" applyAlignment="1">
      <alignment horizontal="center" vertical="top" wrapText="1"/>
    </xf>
    <xf numFmtId="0" fontId="27" fillId="47" borderId="11" xfId="0" applyFont="1" applyFill="1" applyBorder="1" applyAlignment="1">
      <alignment horizontal="center" vertical="top" wrapText="1"/>
    </xf>
    <xf numFmtId="0" fontId="27" fillId="47" borderId="17" xfId="0" applyFont="1" applyFill="1" applyBorder="1" applyAlignment="1">
      <alignment horizontal="center" vertical="top" wrapText="1"/>
    </xf>
    <xf numFmtId="0" fontId="27" fillId="47" borderId="12" xfId="0" applyFont="1" applyFill="1" applyBorder="1" applyAlignment="1">
      <alignment horizontal="center" vertical="top" wrapText="1"/>
    </xf>
    <xf numFmtId="0" fontId="27" fillId="46" borderId="11" xfId="0" applyFont="1" applyFill="1" applyBorder="1" applyAlignment="1">
      <alignment horizontal="center" vertical="top" wrapText="1"/>
    </xf>
    <xf numFmtId="0" fontId="27" fillId="46" borderId="17" xfId="0" applyFont="1" applyFill="1" applyBorder="1" applyAlignment="1">
      <alignment horizontal="center" vertical="top" wrapText="1"/>
    </xf>
    <xf numFmtId="0" fontId="27" fillId="46" borderId="12" xfId="0" applyFont="1" applyFill="1" applyBorder="1" applyAlignment="1">
      <alignment horizontal="center" vertical="top" wrapText="1"/>
    </xf>
    <xf numFmtId="0" fontId="27" fillId="40" borderId="18" xfId="0" applyFont="1" applyFill="1" applyBorder="1" applyAlignment="1">
      <alignment horizontal="center" vertical="top" wrapText="1"/>
    </xf>
    <xf numFmtId="0" fontId="27" fillId="40" borderId="19" xfId="0" applyFont="1" applyFill="1" applyBorder="1" applyAlignment="1">
      <alignment horizontal="center" vertical="top" wrapText="1"/>
    </xf>
    <xf numFmtId="0" fontId="27" fillId="40" borderId="20" xfId="0" applyFont="1" applyFill="1" applyBorder="1" applyAlignment="1">
      <alignment horizontal="center" vertical="top" wrapText="1"/>
    </xf>
    <xf numFmtId="0" fontId="27" fillId="40" borderId="21" xfId="0" applyFont="1" applyFill="1" applyBorder="1" applyAlignment="1">
      <alignment horizontal="center" vertical="top" wrapText="1"/>
    </xf>
    <xf numFmtId="0" fontId="27" fillId="40" borderId="22" xfId="0" applyFont="1" applyFill="1" applyBorder="1" applyAlignment="1">
      <alignment horizontal="center" vertical="top" wrapText="1"/>
    </xf>
    <xf numFmtId="0" fontId="27" fillId="40" borderId="16" xfId="0" applyFont="1" applyFill="1" applyBorder="1" applyAlignment="1">
      <alignment horizontal="center" vertical="top" wrapText="1"/>
    </xf>
    <xf numFmtId="0" fontId="19" fillId="0" borderId="0" xfId="0" applyFont="1" applyAlignment="1">
      <alignment vertical="center"/>
    </xf>
    <xf numFmtId="0" fontId="20" fillId="0" borderId="0" xfId="0" applyFont="1" applyAlignment="1">
      <alignment vertical="center"/>
    </xf>
    <xf numFmtId="0" fontId="21" fillId="0" borderId="0" xfId="0" applyFont="1" applyAlignment="1">
      <alignment vertical="center"/>
    </xf>
    <xf numFmtId="0" fontId="19" fillId="41" borderId="10" xfId="0" applyFont="1" applyFill="1" applyBorder="1" applyAlignment="1">
      <alignment horizontal="center" vertical="center"/>
    </xf>
    <xf numFmtId="0" fontId="19" fillId="41" borderId="10" xfId="0" applyFont="1" applyFill="1" applyBorder="1" applyAlignment="1">
      <alignment vertical="center"/>
    </xf>
    <xf numFmtId="0" fontId="19" fillId="42" borderId="10" xfId="0" applyFont="1" applyFill="1" applyBorder="1" applyAlignment="1">
      <alignment horizontal="center" vertical="center"/>
    </xf>
    <xf numFmtId="0" fontId="19" fillId="43" borderId="10" xfId="0" applyFont="1" applyFill="1" applyBorder="1" applyAlignment="1">
      <alignment horizontal="center" vertical="center"/>
    </xf>
    <xf numFmtId="0" fontId="20" fillId="44" borderId="10" xfId="0" applyFont="1" applyFill="1" applyBorder="1" applyAlignment="1">
      <alignment horizontal="center" vertical="top"/>
    </xf>
    <xf numFmtId="0" fontId="25" fillId="51" borderId="10" xfId="0" applyFont="1" applyFill="1" applyBorder="1" applyAlignment="1"/>
    <xf numFmtId="0" fontId="25" fillId="52" borderId="10" xfId="0" applyFont="1" applyFill="1" applyBorder="1" applyAlignment="1"/>
    <xf numFmtId="0" fontId="25" fillId="53" borderId="10" xfId="0" applyFont="1" applyFill="1" applyBorder="1" applyAlignment="1"/>
    <xf numFmtId="0" fontId="25" fillId="53" borderId="14" xfId="0" applyFont="1" applyFill="1" applyBorder="1" applyAlignment="1">
      <alignment horizontal="center"/>
    </xf>
    <xf numFmtId="0" fontId="25" fillId="53" borderId="15" xfId="0" applyFont="1" applyFill="1" applyBorder="1" applyAlignment="1">
      <alignment horizontal="center"/>
    </xf>
    <xf numFmtId="0" fontId="25" fillId="53" borderId="13" xfId="0" applyFont="1" applyFill="1" applyBorder="1" applyAlignment="1">
      <alignment horizontal="center"/>
    </xf>
    <xf numFmtId="0" fontId="25" fillId="50" borderId="14" xfId="0" applyFont="1" applyFill="1" applyBorder="1" applyAlignment="1">
      <alignment horizontal="center"/>
    </xf>
    <xf numFmtId="0" fontId="25" fillId="50" borderId="15" xfId="0" applyFont="1" applyFill="1" applyBorder="1" applyAlignment="1">
      <alignment horizontal="center"/>
    </xf>
    <xf numFmtId="0" fontId="25" fillId="50" borderId="13" xfId="0" applyFont="1" applyFill="1" applyBorder="1" applyAlignment="1">
      <alignment horizontal="center"/>
    </xf>
    <xf numFmtId="0" fontId="25" fillId="52" borderId="14" xfId="0" applyFont="1" applyFill="1" applyBorder="1" applyAlignment="1">
      <alignment horizontal="center"/>
    </xf>
    <xf numFmtId="0" fontId="25" fillId="52" borderId="15" xfId="0" applyFont="1" applyFill="1" applyBorder="1" applyAlignment="1">
      <alignment horizontal="center"/>
    </xf>
    <xf numFmtId="0" fontId="25" fillId="52" borderId="13" xfId="0" applyFont="1" applyFill="1" applyBorder="1" applyAlignment="1">
      <alignment horizontal="center"/>
    </xf>
    <xf numFmtId="0" fontId="25" fillId="51" borderId="14" xfId="0" applyFont="1" applyFill="1" applyBorder="1" applyAlignment="1">
      <alignment horizontal="center"/>
    </xf>
    <xf numFmtId="0" fontId="25" fillId="51" borderId="15" xfId="0" applyFont="1" applyFill="1" applyBorder="1" applyAlignment="1">
      <alignment horizontal="center"/>
    </xf>
    <xf numFmtId="0" fontId="25" fillId="51" borderId="13" xfId="0" applyFont="1" applyFill="1" applyBorder="1" applyAlignment="1">
      <alignment horizontal="center"/>
    </xf>
    <xf numFmtId="0" fontId="25" fillId="49" borderId="10" xfId="0" applyFont="1" applyFill="1" applyBorder="1" applyAlignment="1"/>
    <xf numFmtId="0" fontId="25" fillId="50" borderId="10" xfId="0" applyFont="1" applyFill="1" applyBorder="1" applyAlignment="1"/>
    <xf numFmtId="0" fontId="25" fillId="49" borderId="14" xfId="0" applyFont="1" applyFill="1" applyBorder="1" applyAlignment="1">
      <alignment horizontal="center"/>
    </xf>
    <xf numFmtId="0" fontId="25" fillId="49" borderId="15" xfId="0" applyFont="1" applyFill="1" applyBorder="1" applyAlignment="1">
      <alignment horizontal="center"/>
    </xf>
    <xf numFmtId="0" fontId="25" fillId="49" borderId="13" xfId="0" applyFont="1" applyFill="1" applyBorder="1" applyAlignment="1">
      <alignment horizontal="center"/>
    </xf>
    <xf numFmtId="0" fontId="25" fillId="0" borderId="10" xfId="0" applyFont="1" applyBorder="1" applyAlignment="1"/>
    <xf numFmtId="0" fontId="25" fillId="0" borderId="10" xfId="0" applyFont="1" applyBorder="1" applyAlignment="1">
      <alignment horizontal="center" vertical="center"/>
    </xf>
    <xf numFmtId="0" fontId="29" fillId="33" borderId="10" xfId="0" applyFont="1" applyFill="1" applyBorder="1"/>
    <xf numFmtId="0" fontId="25" fillId="33" borderId="0" xfId="0" applyFont="1" applyFill="1"/>
    <xf numFmtId="0" fontId="18" fillId="0" borderId="10" xfId="0" applyFont="1" applyBorder="1" applyAlignment="1">
      <alignment horizontal="center"/>
    </xf>
    <xf numFmtId="0" fontId="18" fillId="0" borderId="16" xfId="0" applyFont="1" applyBorder="1" applyAlignment="1">
      <alignment horizontal="center"/>
    </xf>
    <xf numFmtId="0" fontId="18" fillId="0" borderId="13" xfId="0" applyFont="1" applyBorder="1" applyAlignment="1">
      <alignment horizontal="center"/>
    </xf>
  </cellXfs>
  <cellStyles count="46">
    <cellStyle name="20% — акцент1" xfId="20" builtinId="30" customBuiltin="1"/>
    <cellStyle name="20% — акцент2" xfId="24" builtinId="34" customBuiltin="1"/>
    <cellStyle name="20% — акцент3" xfId="28" builtinId="38" customBuiltin="1"/>
    <cellStyle name="20% — акцент4" xfId="32" builtinId="42" customBuiltin="1"/>
    <cellStyle name="20% — акцент5" xfId="36" builtinId="46" customBuiltin="1"/>
    <cellStyle name="20% — акцент6" xfId="40" builtinId="50" customBuiltin="1"/>
    <cellStyle name="40% — акцент1" xfId="21" builtinId="31" customBuiltin="1"/>
    <cellStyle name="40% — акцент2" xfId="25" builtinId="35" customBuiltin="1"/>
    <cellStyle name="40% — акцент3" xfId="29" builtinId="39" customBuiltin="1"/>
    <cellStyle name="40% — акцент4" xfId="33" builtinId="43" customBuiltin="1"/>
    <cellStyle name="40% — акцент5" xfId="37" builtinId="47" customBuiltin="1"/>
    <cellStyle name="40% — акцент6" xfId="41" builtinId="51" customBuiltin="1"/>
    <cellStyle name="60% — акцент1" xfId="22" builtinId="32" customBuiltin="1"/>
    <cellStyle name="60% — акцент2" xfId="26" builtinId="36" customBuiltin="1"/>
    <cellStyle name="60% — акцент3" xfId="30" builtinId="40" customBuiltin="1"/>
    <cellStyle name="60% — акцент4" xfId="34" builtinId="44" customBuiltin="1"/>
    <cellStyle name="60% — акцент5" xfId="38" builtinId="48" customBuiltin="1"/>
    <cellStyle name="60% — акцент6" xfId="42" builtinId="52" customBuiltin="1"/>
    <cellStyle name="Акцент1" xfId="19" builtinId="29" customBuiltin="1"/>
    <cellStyle name="Акцент2" xfId="23" builtinId="33" customBuiltin="1"/>
    <cellStyle name="Акцент3" xfId="27" builtinId="37" customBuiltin="1"/>
    <cellStyle name="Акцент4" xfId="31" builtinId="41" customBuiltin="1"/>
    <cellStyle name="Акцент5" xfId="35" builtinId="45" customBuiltin="1"/>
    <cellStyle name="Акцент6" xfId="39"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8"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xr:uid="{23716791-D42B-4BC5-ADB0-0F1972FA275E}"/>
    <cellStyle name="Обычный 3" xfId="45" xr:uid="{A7BD1CE9-BFAA-40A6-8793-0E6048986A71}"/>
    <cellStyle name="Плохой" xfId="8" builtinId="27" customBuiltin="1"/>
    <cellStyle name="Пояснение" xfId="17" builtinId="53" customBuiltin="1"/>
    <cellStyle name="Примечание" xfId="16" builtinId="10" customBuiltin="1"/>
    <cellStyle name="Процентный" xfId="1" builtinId="5"/>
    <cellStyle name="Связанная ячейка" xfId="13" builtinId="24" customBuiltin="1"/>
    <cellStyle name="Текст предупреждения" xfId="15" builtinId="11" customBuiltin="1"/>
    <cellStyle name="Финансовый" xfId="43" builtinId="3"/>
    <cellStyle name="Хороший" xfId="7" builtinId="26" customBuiltin="1"/>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ocuments/&#1041;&#1072;&#1088;&#1099;&#109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дения о независимой оценке"/>
      <sheetName val="Лист1"/>
      <sheetName val="Индикаторы"/>
    </sheetNames>
    <sheetDataSet>
      <sheetData sheetId="0"/>
      <sheetData sheetId="1"/>
      <sheetData sheetId="2"/>
    </sheetDataSet>
  </externalBook>
</externalLink>
</file>

<file path=xl/theme/theme1.xml><?xml version="1.0" encoding="utf-8"?>
<a:theme xmlns:a="http://schemas.openxmlformats.org/drawingml/2006/main" name="Тема Office">
  <a:themeElements>
    <a:clrScheme name="Ион">
      <a:dk1>
        <a:sysClr val="windowText" lastClr="000000"/>
      </a:dk1>
      <a:lt1>
        <a:sysClr val="window" lastClr="FFFFFF"/>
      </a:lt1>
      <a:dk2>
        <a:srgbClr val="1E5155"/>
      </a:dk2>
      <a:lt2>
        <a:srgbClr val="EBEBEB"/>
      </a:lt2>
      <a:accent1>
        <a:srgbClr val="B01513"/>
      </a:accent1>
      <a:accent2>
        <a:srgbClr val="EA6312"/>
      </a:accent2>
      <a:accent3>
        <a:srgbClr val="E6B729"/>
      </a:accent3>
      <a:accent4>
        <a:srgbClr val="6AAC90"/>
      </a:accent4>
      <a:accent5>
        <a:srgbClr val="54849A"/>
      </a:accent5>
      <a:accent6>
        <a:srgbClr val="9E5E9B"/>
      </a:accent6>
      <a:hlink>
        <a:srgbClr val="58C1BA"/>
      </a:hlink>
      <a:folHlink>
        <a:srgbClr val="9DFFCB"/>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789"/>
  <sheetViews>
    <sheetView workbookViewId="0">
      <pane xSplit="3" ySplit="3" topLeftCell="AP773" activePane="bottomRight" state="frozen"/>
      <selection activeCell="C32" sqref="C32"/>
      <selection pane="topRight" activeCell="C32" sqref="C32"/>
      <selection pane="bottomLeft" activeCell="C32" sqref="C32"/>
      <selection pane="bottomRight" activeCell="A1087" sqref="A790:XFD1087"/>
    </sheetView>
  </sheetViews>
  <sheetFormatPr defaultColWidth="9.140625" defaultRowHeight="15" x14ac:dyDescent="0.25"/>
  <cols>
    <col min="1" max="1" width="7.28515625" customWidth="1"/>
    <col min="2" max="2" width="74" style="9" customWidth="1"/>
    <col min="3" max="3" width="11.28515625" customWidth="1"/>
    <col min="4" max="5" width="8.42578125" customWidth="1"/>
    <col min="6" max="6" width="9.28515625" bestFit="1" customWidth="1"/>
    <col min="7" max="7" width="9.28515625" customWidth="1"/>
    <col min="8" max="8" width="9.28515625" bestFit="1" customWidth="1"/>
    <col min="9" max="9" width="9.7109375" bestFit="1" customWidth="1"/>
    <col min="10" max="10" width="8.85546875" customWidth="1"/>
    <col min="11" max="12" width="9.7109375" bestFit="1" customWidth="1"/>
    <col min="13" max="16" width="9.7109375" style="15" customWidth="1"/>
    <col min="17" max="17" width="9.85546875" bestFit="1" customWidth="1"/>
    <col min="18" max="19" width="9.7109375" bestFit="1" customWidth="1"/>
    <col min="20" max="20" width="8.140625" customWidth="1"/>
    <col min="21" max="21" width="9.28515625" bestFit="1" customWidth="1"/>
    <col min="22" max="29" width="9.7109375" bestFit="1" customWidth="1"/>
    <col min="30" max="31" width="9.28515625" bestFit="1" customWidth="1"/>
    <col min="32" max="33" width="9.7109375" bestFit="1" customWidth="1"/>
    <col min="34" max="35" width="9.28515625" bestFit="1" customWidth="1"/>
    <col min="36" max="36" width="9.7109375" bestFit="1" customWidth="1"/>
    <col min="37" max="37" width="9.28515625" bestFit="1" customWidth="1"/>
    <col min="38" max="57" width="9.7109375" bestFit="1" customWidth="1"/>
    <col min="58" max="58" width="14.42578125" customWidth="1"/>
  </cols>
  <sheetData>
    <row r="1" spans="1:58" s="1" customFormat="1" ht="15" customHeight="1" x14ac:dyDescent="0.25">
      <c r="A1" s="100" t="s">
        <v>0</v>
      </c>
      <c r="B1" s="102" t="s">
        <v>1</v>
      </c>
      <c r="C1" s="100" t="s">
        <v>43</v>
      </c>
      <c r="D1" s="100" t="s">
        <v>2</v>
      </c>
      <c r="E1" s="100"/>
      <c r="F1" s="100"/>
      <c r="G1" s="100"/>
      <c r="H1" s="100"/>
      <c r="I1" s="100"/>
      <c r="J1" s="100"/>
      <c r="K1" s="100"/>
      <c r="L1" s="100"/>
      <c r="M1" s="100"/>
      <c r="N1" s="100"/>
      <c r="O1" s="100"/>
      <c r="P1" s="100"/>
      <c r="Q1" s="100"/>
      <c r="R1" s="100"/>
      <c r="S1" s="100"/>
      <c r="T1" s="99" t="s">
        <v>76</v>
      </c>
      <c r="U1" s="100" t="s">
        <v>86</v>
      </c>
      <c r="V1" s="100"/>
      <c r="W1" s="100"/>
      <c r="X1" s="100"/>
      <c r="Y1" s="100"/>
      <c r="Z1" s="100"/>
      <c r="AA1" s="100"/>
      <c r="AB1" s="100"/>
      <c r="AC1" s="99" t="s">
        <v>4</v>
      </c>
      <c r="AD1" s="100" t="s">
        <v>89</v>
      </c>
      <c r="AE1" s="100"/>
      <c r="AF1" s="100"/>
      <c r="AG1" s="100"/>
      <c r="AH1" s="100"/>
      <c r="AI1" s="100"/>
      <c r="AJ1" s="100"/>
      <c r="AK1" s="99" t="s">
        <v>6</v>
      </c>
      <c r="AL1" s="100" t="s">
        <v>7</v>
      </c>
      <c r="AM1" s="100"/>
      <c r="AN1" s="100"/>
      <c r="AO1" s="100"/>
      <c r="AP1" s="100"/>
      <c r="AQ1" s="100"/>
      <c r="AR1" s="100"/>
      <c r="AS1" s="100"/>
      <c r="AT1" s="100"/>
      <c r="AU1" s="99" t="s">
        <v>8</v>
      </c>
      <c r="AV1" s="100" t="s">
        <v>88</v>
      </c>
      <c r="AW1" s="100"/>
      <c r="AX1" s="100"/>
      <c r="AY1" s="100"/>
      <c r="AZ1" s="100"/>
      <c r="BA1" s="100"/>
      <c r="BB1" s="100"/>
      <c r="BC1" s="100"/>
      <c r="BD1" s="100"/>
      <c r="BE1" s="99" t="s">
        <v>10</v>
      </c>
      <c r="BF1" s="3" t="s">
        <v>11</v>
      </c>
    </row>
    <row r="2" spans="1:58" s="1" customFormat="1" x14ac:dyDescent="0.25">
      <c r="A2" s="100"/>
      <c r="B2" s="102"/>
      <c r="C2" s="100"/>
      <c r="D2" s="100" t="s">
        <v>12</v>
      </c>
      <c r="E2" s="100" t="s">
        <v>95</v>
      </c>
      <c r="F2" s="100" t="s">
        <v>96</v>
      </c>
      <c r="G2" s="100" t="s">
        <v>13</v>
      </c>
      <c r="H2" s="100" t="s">
        <v>14</v>
      </c>
      <c r="I2" s="100" t="s">
        <v>15</v>
      </c>
      <c r="J2" s="100"/>
      <c r="K2" s="100" t="s">
        <v>16</v>
      </c>
      <c r="L2" s="100"/>
      <c r="M2" s="18"/>
      <c r="N2" s="18"/>
      <c r="O2" s="18"/>
      <c r="P2" s="18"/>
      <c r="Q2" s="101" t="s">
        <v>17</v>
      </c>
      <c r="R2" s="101" t="s">
        <v>18</v>
      </c>
      <c r="S2" s="101" t="s">
        <v>19</v>
      </c>
      <c r="T2" s="99"/>
      <c r="U2" s="100" t="s">
        <v>20</v>
      </c>
      <c r="V2" s="100" t="s">
        <v>77</v>
      </c>
      <c r="W2" s="100"/>
      <c r="X2" s="100" t="s">
        <v>21</v>
      </c>
      <c r="Y2" s="100"/>
      <c r="Z2" s="101" t="s">
        <v>22</v>
      </c>
      <c r="AA2" s="101" t="s">
        <v>78</v>
      </c>
      <c r="AB2" s="101" t="s">
        <v>23</v>
      </c>
      <c r="AC2" s="99"/>
      <c r="AD2" s="100" t="s">
        <v>24</v>
      </c>
      <c r="AE2" s="100" t="s">
        <v>25</v>
      </c>
      <c r="AF2" s="100" t="s">
        <v>26</v>
      </c>
      <c r="AG2" s="100"/>
      <c r="AH2" s="101" t="s">
        <v>27</v>
      </c>
      <c r="AI2" s="101" t="s">
        <v>28</v>
      </c>
      <c r="AJ2" s="101" t="s">
        <v>29</v>
      </c>
      <c r="AK2" s="99"/>
      <c r="AL2" s="100" t="s">
        <v>30</v>
      </c>
      <c r="AM2" s="100"/>
      <c r="AN2" s="100" t="s">
        <v>31</v>
      </c>
      <c r="AO2" s="100"/>
      <c r="AP2" s="100" t="s">
        <v>32</v>
      </c>
      <c r="AQ2" s="100"/>
      <c r="AR2" s="101" t="s">
        <v>33</v>
      </c>
      <c r="AS2" s="101" t="s">
        <v>34</v>
      </c>
      <c r="AT2" s="101" t="s">
        <v>35</v>
      </c>
      <c r="AU2" s="99"/>
      <c r="AV2" s="100" t="s">
        <v>36</v>
      </c>
      <c r="AW2" s="100"/>
      <c r="AX2" s="100" t="s">
        <v>37</v>
      </c>
      <c r="AY2" s="100"/>
      <c r="AZ2" s="100" t="s">
        <v>38</v>
      </c>
      <c r="BA2" s="100"/>
      <c r="BB2" s="101" t="s">
        <v>39</v>
      </c>
      <c r="BC2" s="101" t="s">
        <v>40</v>
      </c>
      <c r="BD2" s="101" t="s">
        <v>41</v>
      </c>
      <c r="BE2" s="99"/>
      <c r="BF2" s="100" t="s">
        <v>42</v>
      </c>
    </row>
    <row r="3" spans="1:58" s="1" customFormat="1" x14ac:dyDescent="0.25">
      <c r="A3" s="100"/>
      <c r="B3" s="102"/>
      <c r="C3" s="100"/>
      <c r="D3" s="100"/>
      <c r="E3" s="100"/>
      <c r="F3" s="100"/>
      <c r="G3" s="100"/>
      <c r="H3" s="100"/>
      <c r="I3" s="1" t="s">
        <v>80</v>
      </c>
      <c r="J3" s="1" t="s">
        <v>75</v>
      </c>
      <c r="K3" s="1" t="s">
        <v>80</v>
      </c>
      <c r="L3" s="1" t="s">
        <v>75</v>
      </c>
      <c r="M3" s="18"/>
      <c r="N3" s="18"/>
      <c r="O3" s="18"/>
      <c r="P3" s="18"/>
      <c r="Q3" s="101"/>
      <c r="R3" s="101"/>
      <c r="S3" s="101"/>
      <c r="T3" s="99"/>
      <c r="U3" s="100"/>
      <c r="V3" s="1" t="s">
        <v>80</v>
      </c>
      <c r="W3" s="1" t="s">
        <v>75</v>
      </c>
      <c r="X3" s="1" t="s">
        <v>80</v>
      </c>
      <c r="Y3" s="1" t="s">
        <v>75</v>
      </c>
      <c r="Z3" s="101"/>
      <c r="AA3" s="101"/>
      <c r="AB3" s="101"/>
      <c r="AC3" s="99"/>
      <c r="AD3" s="100"/>
      <c r="AE3" s="100"/>
      <c r="AF3" s="1" t="s">
        <v>80</v>
      </c>
      <c r="AG3" s="1" t="s">
        <v>75</v>
      </c>
      <c r="AH3" s="101"/>
      <c r="AI3" s="101"/>
      <c r="AJ3" s="101"/>
      <c r="AK3" s="99"/>
      <c r="AL3" s="1" t="s">
        <v>80</v>
      </c>
      <c r="AM3" s="1" t="s">
        <v>79</v>
      </c>
      <c r="AO3" s="1" t="s">
        <v>79</v>
      </c>
      <c r="AQ3" s="1" t="s">
        <v>79</v>
      </c>
      <c r="AR3" s="101"/>
      <c r="AS3" s="101"/>
      <c r="AT3" s="101"/>
      <c r="AU3" s="99"/>
      <c r="AV3" s="1" t="s">
        <v>80</v>
      </c>
      <c r="AW3" s="1" t="s">
        <v>79</v>
      </c>
      <c r="AX3" s="1" t="s">
        <v>80</v>
      </c>
      <c r="AY3" s="1" t="s">
        <v>79</v>
      </c>
      <c r="AZ3" s="1" t="s">
        <v>80</v>
      </c>
      <c r="BA3" s="1" t="s">
        <v>79</v>
      </c>
      <c r="BB3" s="101"/>
      <c r="BC3" s="101"/>
      <c r="BD3" s="101"/>
      <c r="BE3" s="99"/>
      <c r="BF3" s="100"/>
    </row>
    <row r="4" spans="1:58" s="15" customFormat="1" x14ac:dyDescent="0.25">
      <c r="A4" s="15">
        <f>'бланки '!D6</f>
        <v>1</v>
      </c>
      <c r="B4" s="15" t="str">
        <f>'бланки '!C6</f>
        <v>ГКОУ РД «Джугутская ООШ Ботлихского района»</v>
      </c>
      <c r="C4" s="15">
        <f>анкеты!C2</f>
        <v>28</v>
      </c>
      <c r="D4" s="15">
        <f>SUMIF('бланки '!K6:Y6,"&lt;2")</f>
        <v>12</v>
      </c>
      <c r="E4" s="15">
        <f>COUNTIF('бланки '!K6:Y6,"&lt;2")</f>
        <v>13</v>
      </c>
      <c r="F4" s="15">
        <f>SUMIF('бланки '!Z6:CM6,"&lt;2")</f>
        <v>47</v>
      </c>
      <c r="G4" s="15">
        <f>COUNTIF('бланки '!Z6:CM6,"&lt;2")</f>
        <v>54</v>
      </c>
      <c r="H4" s="15">
        <f>SUM('бланки '!CN6:CQ6)</f>
        <v>4</v>
      </c>
      <c r="I4" s="15">
        <f>анкеты!E2</f>
        <v>21</v>
      </c>
      <c r="J4" s="15">
        <f>анкеты!D2</f>
        <v>21</v>
      </c>
      <c r="K4" s="15">
        <f>анкеты!G2</f>
        <v>21</v>
      </c>
      <c r="L4" s="15">
        <f>анкеты!F2</f>
        <v>21</v>
      </c>
      <c r="M4" s="15">
        <f>IF((MOD(D4/E4*100,1)&lt;0.55),ROUNDDOWN((D4/E4)*100,0),ROUNDUP((D4/E4)*100,0))</f>
        <v>92</v>
      </c>
      <c r="N4" s="15">
        <f>IF((MOD(F4/G4*100,1)&lt;0.55),ROUNDDOWN((F4/G4)*100,0),ROUNDUP((F4/G4)*100,0))</f>
        <v>87</v>
      </c>
      <c r="O4" s="15">
        <f>IF((MOD(I4/J4*100,1)&lt;0.55),ROUNDDOWN((I4/J4)*100,0),ROUNDUP((I4/J4)*100,0))</f>
        <v>100</v>
      </c>
      <c r="P4" s="15">
        <f>IF((MOD(K4/L4*100,1)&lt;0.55),ROUNDDOWN((K4/L4)*100,0),ROUNDUP((K4/L4)*100,0))</f>
        <v>100</v>
      </c>
      <c r="Q4" s="19">
        <f>ROUNDDOWN((M4+N4)/2,0)</f>
        <v>89</v>
      </c>
      <c r="R4" s="19">
        <f>ROUND(MIN(H4*30,100),0)</f>
        <v>100</v>
      </c>
      <c r="S4" s="19">
        <f>ROUNDDOWN((O4+P4)/2,0)</f>
        <v>100</v>
      </c>
      <c r="T4" s="17">
        <f>IF((MOD(Q4*0.3+R4*0.3+S4*0.4,1.1)*50&lt;0.55),ROUNDDOWN(Q4*0.3+R4*0.3+S4*0.4,1),ROUNDUP(Q4*0.3+R4*0.3+S4*0.4,1))</f>
        <v>96.7</v>
      </c>
      <c r="U4" s="15">
        <f>SUM('бланки '!CR6:CV6)</f>
        <v>5</v>
      </c>
      <c r="X4" s="15">
        <f>анкеты!H2</f>
        <v>22</v>
      </c>
      <c r="Y4" s="15">
        <f>C4</f>
        <v>28</v>
      </c>
      <c r="Z4" s="19">
        <f>MIN(100,U4*20)</f>
        <v>100</v>
      </c>
      <c r="AA4" s="19">
        <f>ROUNDDOWN((Z4+AB4)/2,0)</f>
        <v>89</v>
      </c>
      <c r="AB4" s="19">
        <f>IF((MOD(X4*100/Y4,1)&lt;0.55),ROUNDDOWN(X4*100/Y4,0),ROUNDUP(X4*100/Y4,0))</f>
        <v>79</v>
      </c>
      <c r="AC4" s="20">
        <f>IF((MOD(Z4*0.5+AB4*0.5,1.1)&lt;0.55),ROUNDDOWN(Z4*0.5+AB4*0.5,1),ROUNDUP(Z4*0.5+AB4*0.5,1))</f>
        <v>89.5</v>
      </c>
      <c r="AD4" s="15">
        <f>IF('бланки '!G6=1,('бланки '!CX6+'бланки '!CZ6)*3,SUM('бланки '!CW6:DA6))</f>
        <v>3</v>
      </c>
      <c r="AE4" s="15">
        <f>IF('бланки '!E6=2,SUM('бланки '!DE6:DG6)*2-1,SUM('бланки '!DB6:DG6))</f>
        <v>3</v>
      </c>
      <c r="AF4" s="15">
        <f>анкеты!J2</f>
        <v>9</v>
      </c>
      <c r="AG4" s="15">
        <f>анкеты!I2</f>
        <v>11</v>
      </c>
      <c r="AH4" s="19">
        <f>MIN(AD4*20,100)</f>
        <v>60</v>
      </c>
      <c r="AI4" s="19">
        <f>MIN(AE4*20,100)</f>
        <v>60</v>
      </c>
      <c r="AJ4" s="2">
        <f>IF((MOD(AF4*100/AG4,1)&lt;0.55),ROUNDDOWN(AF4*100/AG4,0),ROUNDUP(AF4*100/AG4,0))</f>
        <v>82</v>
      </c>
      <c r="AK4" s="20">
        <f>IF((MOD(0.3*AH4+0.4*AI4+0.3*AJ4,1.1)&lt;0.55),ROUNDDOWN(0.3*AH4+0.4*AI4+0.3*AJ4,1),ROUNDUP(0.3*AH4+0.4*AI4+0.3*AJ4,1))</f>
        <v>66.599999999999994</v>
      </c>
      <c r="AL4" s="15">
        <f>анкеты!K2</f>
        <v>24</v>
      </c>
      <c r="AM4" s="15">
        <f>C4</f>
        <v>28</v>
      </c>
      <c r="AN4" s="15">
        <f>анкеты!L2</f>
        <v>26</v>
      </c>
      <c r="AO4" s="15">
        <f>C4</f>
        <v>28</v>
      </c>
      <c r="AP4" s="15">
        <f>анкеты!N2</f>
        <v>17</v>
      </c>
      <c r="AQ4" s="15">
        <f>анкеты!M2</f>
        <v>19</v>
      </c>
      <c r="AR4" s="19">
        <f>IF((MOD(AL4*100/AM4,1)&lt;0.55),ROUNDDOWN(AL4*100/AM4,0),ROUNDUP(AL4*100/AM4,0))</f>
        <v>86</v>
      </c>
      <c r="AS4" s="19">
        <f>IF((MOD(AN4*100/AO4,1)&lt;0.55),ROUNDDOWN(AN4*100/AO4,0),ROUNDUP(AN4*100/AO4,0))</f>
        <v>93</v>
      </c>
      <c r="AT4" s="19">
        <f>IF((MOD(AP4*100/AQ4,1)&lt;0.55),ROUNDDOWN(AP4*100/AQ4,0),ROUNDUP(AP4*100/AQ4,0))</f>
        <v>89</v>
      </c>
      <c r="AU4" s="17">
        <f>IF((MOD(0.4*AR4+0.4*AS4+0.2*AT4,1.1)&lt;0.55),ROUNDDOWN(0.4*AR4+0.4*AS4+0.2*AT4,1),ROUNDUP(0.4*AR4+0.4*AS4+0.2*AT4,1))</f>
        <v>89.4</v>
      </c>
      <c r="AV4" s="15">
        <f>анкеты!O2</f>
        <v>23</v>
      </c>
      <c r="AW4" s="15">
        <f>C4</f>
        <v>28</v>
      </c>
      <c r="AX4" s="15">
        <f>анкеты!P2</f>
        <v>26</v>
      </c>
      <c r="AY4" s="15">
        <f>C4</f>
        <v>28</v>
      </c>
      <c r="AZ4" s="15">
        <f>анкеты!Q2</f>
        <v>27</v>
      </c>
      <c r="BA4" s="15">
        <f>C4</f>
        <v>28</v>
      </c>
      <c r="BB4" s="19">
        <f>IF((MOD(AV4*100/AW4,1)&lt;0.55),ROUNDDOWN(AV4*100/AW4,0),ROUNDUP(AV4*100/AW4,0))</f>
        <v>82</v>
      </c>
      <c r="BC4" s="19">
        <f>IF((MOD(AX4*100/AY4,1)&lt;0.55),ROUNDDOWN(AX4*100/AY4,0),ROUNDUP(AX4*100/AY4,0))</f>
        <v>93</v>
      </c>
      <c r="BD4" s="19">
        <f>IF((MOD(AZ4*100/BA4,1)&lt;0.55),ROUNDDOWN(AZ4*100/BA4,0),ROUNDUP(AZ4*100/BA4,0))</f>
        <v>96</v>
      </c>
      <c r="BE4" s="17">
        <f>IF((MOD(0.3*BB4+0.2*BC4+0.5*BD4,1.1)&lt;0.55),ROUNDDOWN(0.3*BB4+0.2*BC4+0.5*BD4,1),ROUNDUP(0.3*BB4+0.2*BC4+0.5*BD4,1))</f>
        <v>91.2</v>
      </c>
      <c r="BF4" s="15">
        <f>(T4+AC4+AK4+AU4+BE4)/5</f>
        <v>86.679999999999993</v>
      </c>
    </row>
    <row r="5" spans="1:58" x14ac:dyDescent="0.25">
      <c r="A5" s="15">
        <f>'бланки '!D7</f>
        <v>2</v>
      </c>
      <c r="B5" s="15" t="str">
        <f>'бланки '!C7</f>
        <v>ГКОУ РД «Свердловская СОШ Тляратинского района»</v>
      </c>
      <c r="C5" s="15">
        <f>анкеты!C3</f>
        <v>46</v>
      </c>
      <c r="D5" s="15">
        <f>SUMIF('бланки '!K7:Y7,"&lt;2")</f>
        <v>13</v>
      </c>
      <c r="E5" s="15">
        <f>COUNTIF('бланки '!K7:Y7,"&lt;2")</f>
        <v>13</v>
      </c>
      <c r="F5" s="15">
        <f>SUMIF('бланки '!Z7:CM7,"&lt;2")</f>
        <v>34</v>
      </c>
      <c r="G5" s="15">
        <f>COUNTIF('бланки '!Z7:CM7,"&lt;2")</f>
        <v>53</v>
      </c>
      <c r="H5" s="15">
        <f>SUM('бланки '!CN7:CQ7)</f>
        <v>3</v>
      </c>
      <c r="I5" s="15">
        <f>анкеты!E3</f>
        <v>27</v>
      </c>
      <c r="J5" s="15">
        <f>анкеты!D3</f>
        <v>28</v>
      </c>
      <c r="K5" s="15">
        <f>анкеты!G3</f>
        <v>26</v>
      </c>
      <c r="L5" s="15">
        <f>анкеты!F3</f>
        <v>28</v>
      </c>
      <c r="M5" s="15">
        <f t="shared" ref="M5:M43" si="0">IF((MOD(D5/E5*100,1)&lt;0.55),ROUNDDOWN((D5/E5)*100,0),ROUNDUP((D5/E5)*100,0))</f>
        <v>100</v>
      </c>
      <c r="N5" s="15">
        <f t="shared" ref="N5:N43" si="1">IF((MOD(F5/G5*100,1)&lt;0.55),ROUNDDOWN((F5/G5)*100,0),ROUNDUP((F5/G5)*100,0))</f>
        <v>64</v>
      </c>
      <c r="O5" s="15">
        <f t="shared" ref="O5:O43" si="2">IF((MOD(I5/J5*100,1)&lt;0.55),ROUNDDOWN((I5/J5)*100,0),ROUNDUP((I5/J5)*100,0))</f>
        <v>96</v>
      </c>
      <c r="P5" s="15">
        <f t="shared" ref="P5:P43" si="3">IF((MOD(K5/L5*100,1)&lt;0.55),ROUNDDOWN((K5/L5)*100,0),ROUNDUP((K5/L5)*100,0))</f>
        <v>93</v>
      </c>
      <c r="Q5" s="26">
        <f t="shared" ref="Q5:Q43" si="4">ROUNDDOWN((M5+N5)/2,0)</f>
        <v>82</v>
      </c>
      <c r="R5" s="26">
        <f t="shared" ref="R5:R43" si="5">ROUND(MIN(H5*30,100),0)</f>
        <v>90</v>
      </c>
      <c r="S5" s="26">
        <f t="shared" ref="S5:S43" si="6">ROUNDDOWN((O5+P5)/2,0)</f>
        <v>94</v>
      </c>
      <c r="T5" s="25">
        <f t="shared" ref="T5:T43" si="7">IF((MOD(Q5*0.3+R5*0.3+S5*0.4,1.1)*50&lt;0.55),ROUNDDOWN(Q5*0.3+R5*0.3+S5*0.4,1),ROUNDUP(Q5*0.3+R5*0.3+S5*0.4,1))</f>
        <v>89.2</v>
      </c>
      <c r="U5" s="15">
        <f>SUM('бланки '!CR7:CV7)</f>
        <v>5</v>
      </c>
      <c r="V5" s="15"/>
      <c r="W5" s="15"/>
      <c r="X5" s="15">
        <f>анкеты!H3</f>
        <v>38</v>
      </c>
      <c r="Y5" s="15">
        <f t="shared" ref="Y5:Y43" si="8">C5</f>
        <v>46</v>
      </c>
      <c r="Z5" s="26">
        <f t="shared" ref="Z5:Z43" si="9">MIN(100,U5*20)</f>
        <v>100</v>
      </c>
      <c r="AA5" s="26">
        <f t="shared" ref="AA5:AA43" si="10">ROUNDDOWN((Z5+AB5)/2,0)</f>
        <v>91</v>
      </c>
      <c r="AB5" s="26">
        <f t="shared" ref="AB5:AB43" si="11">IF((MOD(X5*100/Y5,1)&lt;0.55),ROUNDDOWN(X5*100/Y5,0),ROUNDUP(X5*100/Y5,0))</f>
        <v>83</v>
      </c>
      <c r="AC5" s="20">
        <f t="shared" ref="AC5:AC43" si="12">IF((MOD(Z5*0.5+AB5*0.5,1.1)&lt;0.55),ROUNDDOWN(Z5*0.5+AB5*0.5,1),ROUNDUP(Z5*0.5+AB5*0.5,1))</f>
        <v>91.5</v>
      </c>
      <c r="AD5" s="15">
        <f>IF('бланки '!G7=1,('бланки '!CX7+'бланки '!CZ7)*3,SUM('бланки '!CW7:DA7))</f>
        <v>0</v>
      </c>
      <c r="AE5" s="15">
        <f>IF('бланки '!E7=2,SUM('бланки '!DE7:DG7)*2-1,SUM('бланки '!DB7:DG7))</f>
        <v>3</v>
      </c>
      <c r="AF5" s="15">
        <f>анкеты!J3</f>
        <v>4</v>
      </c>
      <c r="AG5" s="15">
        <f>анкеты!I3</f>
        <v>6</v>
      </c>
      <c r="AH5" s="26">
        <f t="shared" ref="AH5:AH43" si="13">MIN(AD5*20,100)</f>
        <v>0</v>
      </c>
      <c r="AI5" s="26">
        <f t="shared" ref="AI5:AI43" si="14">MIN(AE5*20,100)</f>
        <v>60</v>
      </c>
      <c r="AJ5" s="2">
        <f t="shared" ref="AJ5:AJ43" si="15">IF((MOD(AF5*100/AG5,1)&lt;0.55),ROUNDDOWN(AF5*100/AG5,0),ROUNDUP(AF5*100/AG5,0))</f>
        <v>67</v>
      </c>
      <c r="AK5" s="20">
        <f t="shared" ref="AK5:AK43" si="16">IF((MOD(0.3*AH5+0.4*AI5+0.3*AJ5,1.1)&lt;0.55),ROUNDDOWN(0.3*AH5+0.4*AI5+0.3*AJ5,1),ROUNDUP(0.3*AH5+0.4*AI5+0.3*AJ5,1))</f>
        <v>44.1</v>
      </c>
      <c r="AL5" s="15">
        <f>анкеты!K3</f>
        <v>44</v>
      </c>
      <c r="AM5" s="15">
        <f t="shared" ref="AM5:AM43" si="17">C5</f>
        <v>46</v>
      </c>
      <c r="AN5" s="15">
        <f>анкеты!L3</f>
        <v>45</v>
      </c>
      <c r="AO5" s="15">
        <f t="shared" ref="AO5:AO43" si="18">C5</f>
        <v>46</v>
      </c>
      <c r="AP5" s="15">
        <f>анкеты!N3</f>
        <v>28</v>
      </c>
      <c r="AQ5" s="15">
        <f>анкеты!M3</f>
        <v>29</v>
      </c>
      <c r="AR5" s="26">
        <f t="shared" ref="AR5:AR43" si="19">IF((MOD(AL5*100/AM5,1)&lt;0.55),ROUNDDOWN(AL5*100/AM5,0),ROUNDUP(AL5*100/AM5,0))</f>
        <v>96</v>
      </c>
      <c r="AS5" s="26">
        <f t="shared" ref="AS5:AS43" si="20">IF((MOD(AN5*100/AO5,1)&lt;0.55),ROUNDDOWN(AN5*100/AO5,0),ROUNDUP(AN5*100/AO5,0))</f>
        <v>98</v>
      </c>
      <c r="AT5" s="26">
        <f t="shared" ref="AT5:AT43" si="21">IF((MOD(AP5*100/AQ5,1)&lt;0.55),ROUNDDOWN(AP5*100/AQ5,0),ROUNDUP(AP5*100/AQ5,0))</f>
        <v>97</v>
      </c>
      <c r="AU5" s="25">
        <f t="shared" ref="AU5:AU43" si="22">IF((MOD(0.4*AR5+0.4*AS5+0.2*AT5,1.1)&lt;0.55),ROUNDDOWN(0.4*AR5+0.4*AS5+0.2*AT5,1),ROUNDUP(0.4*AR5+0.4*AS5+0.2*AT5,1))</f>
        <v>97</v>
      </c>
      <c r="AV5" s="15">
        <f>анкеты!O3</f>
        <v>42</v>
      </c>
      <c r="AW5" s="15">
        <f t="shared" ref="AW5:AW43" si="23">C5</f>
        <v>46</v>
      </c>
      <c r="AX5" s="15">
        <f>анкеты!P3</f>
        <v>44</v>
      </c>
      <c r="AY5" s="15">
        <f t="shared" ref="AY5:AY43" si="24">C5</f>
        <v>46</v>
      </c>
      <c r="AZ5" s="15">
        <f>анкеты!Q3</f>
        <v>46</v>
      </c>
      <c r="BA5" s="15">
        <f t="shared" ref="BA5:BA43" si="25">C5</f>
        <v>46</v>
      </c>
      <c r="BB5" s="26">
        <f t="shared" ref="BB5:BB43" si="26">IF((MOD(AV5*100/AW5,1)&lt;0.55),ROUNDDOWN(AV5*100/AW5,0),ROUNDUP(AV5*100/AW5,0))</f>
        <v>91</v>
      </c>
      <c r="BC5" s="26">
        <f t="shared" ref="BC5:BC43" si="27">IF((MOD(AX5*100/AY5,1)&lt;0.55),ROUNDDOWN(AX5*100/AY5,0),ROUNDUP(AX5*100/AY5,0))</f>
        <v>96</v>
      </c>
      <c r="BD5" s="26">
        <f t="shared" ref="BD5:BD43" si="28">IF((MOD(AZ5*100/BA5,1)&lt;0.55),ROUNDDOWN(AZ5*100/BA5,0),ROUNDUP(AZ5*100/BA5,0))</f>
        <v>100</v>
      </c>
      <c r="BE5" s="25">
        <f t="shared" ref="BE5:BE43" si="29">IF((MOD(0.3*BB5+0.2*BC5+0.5*BD5,1.1)&lt;0.55),ROUNDDOWN(0.3*BB5+0.2*BC5+0.5*BD5,1),ROUNDUP(0.3*BB5+0.2*BC5+0.5*BD5,1))</f>
        <v>96.5</v>
      </c>
      <c r="BF5" s="15">
        <f t="shared" ref="BF5:BF43" si="30">(T5+AC5+AK5+AU5+BE5)/5</f>
        <v>83.66</v>
      </c>
    </row>
    <row r="6" spans="1:58" x14ac:dyDescent="0.25">
      <c r="A6" s="15">
        <f>'бланки '!D8</f>
        <v>3</v>
      </c>
      <c r="B6" s="15" t="str">
        <f>'бланки '!C8</f>
        <v>ГКОУ РД «СОШ Ботлихского района»</v>
      </c>
      <c r="C6" s="15">
        <f>анкеты!C4</f>
        <v>54</v>
      </c>
      <c r="D6" s="15">
        <f>SUMIF('бланки '!K8:Y8,"&lt;2")</f>
        <v>13</v>
      </c>
      <c r="E6" s="15">
        <f>COUNTIF('бланки '!K8:Y8,"&lt;2")</f>
        <v>13</v>
      </c>
      <c r="F6" s="15">
        <f>SUMIF('бланки '!Z8:CM8,"&lt;2")</f>
        <v>55</v>
      </c>
      <c r="G6" s="15">
        <f>COUNTIF('бланки '!Z8:CM8,"&lt;2")</f>
        <v>55</v>
      </c>
      <c r="H6" s="15">
        <f>SUM('бланки '!CN8:CQ8)</f>
        <v>4</v>
      </c>
      <c r="I6" s="15">
        <f>анкеты!E4</f>
        <v>46</v>
      </c>
      <c r="J6" s="15">
        <f>анкеты!D4</f>
        <v>47</v>
      </c>
      <c r="K6" s="15">
        <f>анкеты!G4</f>
        <v>42</v>
      </c>
      <c r="L6" s="15">
        <f>анкеты!F4</f>
        <v>43</v>
      </c>
      <c r="M6" s="15">
        <f t="shared" si="0"/>
        <v>100</v>
      </c>
      <c r="N6" s="15">
        <f t="shared" si="1"/>
        <v>100</v>
      </c>
      <c r="O6" s="15">
        <f t="shared" si="2"/>
        <v>98</v>
      </c>
      <c r="P6" s="15">
        <f t="shared" si="3"/>
        <v>98</v>
      </c>
      <c r="Q6" s="26">
        <f t="shared" si="4"/>
        <v>100</v>
      </c>
      <c r="R6" s="26">
        <f t="shared" si="5"/>
        <v>100</v>
      </c>
      <c r="S6" s="26">
        <f t="shared" si="6"/>
        <v>98</v>
      </c>
      <c r="T6" s="25">
        <f t="shared" si="7"/>
        <v>99.2</v>
      </c>
      <c r="U6" s="15">
        <f>SUM('бланки '!CR8:CV8)</f>
        <v>5</v>
      </c>
      <c r="V6" s="15"/>
      <c r="W6" s="15"/>
      <c r="X6" s="15">
        <f>анкеты!H4</f>
        <v>41</v>
      </c>
      <c r="Y6" s="15">
        <f t="shared" si="8"/>
        <v>54</v>
      </c>
      <c r="Z6" s="26">
        <f t="shared" si="9"/>
        <v>100</v>
      </c>
      <c r="AA6" s="26">
        <f t="shared" si="10"/>
        <v>88</v>
      </c>
      <c r="AB6" s="26">
        <f t="shared" si="11"/>
        <v>76</v>
      </c>
      <c r="AC6" s="20">
        <f t="shared" si="12"/>
        <v>88</v>
      </c>
      <c r="AD6" s="15">
        <f>IF('бланки '!G8=1,('бланки '!CX8+'бланки '!CZ8)*3,SUM('бланки '!CW8:DA8))</f>
        <v>5</v>
      </c>
      <c r="AE6" s="15">
        <f>IF('бланки '!E8=2,SUM('бланки '!DE8:DG8)*2-1,SUM('бланки '!DB8:DG8))</f>
        <v>6</v>
      </c>
      <c r="AF6" s="15">
        <f>анкеты!J4</f>
        <v>4</v>
      </c>
      <c r="AG6" s="15">
        <f>анкеты!I4</f>
        <v>4</v>
      </c>
      <c r="AH6" s="26">
        <f t="shared" si="13"/>
        <v>100</v>
      </c>
      <c r="AI6" s="26">
        <f t="shared" si="14"/>
        <v>100</v>
      </c>
      <c r="AJ6" s="2">
        <f t="shared" si="15"/>
        <v>100</v>
      </c>
      <c r="AK6" s="20">
        <f t="shared" si="16"/>
        <v>100</v>
      </c>
      <c r="AL6" s="15">
        <f>анкеты!K4</f>
        <v>51</v>
      </c>
      <c r="AM6" s="15">
        <f t="shared" si="17"/>
        <v>54</v>
      </c>
      <c r="AN6" s="15">
        <f>анкеты!L4</f>
        <v>51</v>
      </c>
      <c r="AO6" s="15">
        <f t="shared" si="18"/>
        <v>54</v>
      </c>
      <c r="AP6" s="15">
        <f>анкеты!N4</f>
        <v>42</v>
      </c>
      <c r="AQ6" s="15">
        <f>анкеты!M4</f>
        <v>43</v>
      </c>
      <c r="AR6" s="26">
        <f t="shared" si="19"/>
        <v>94</v>
      </c>
      <c r="AS6" s="26">
        <f t="shared" si="20"/>
        <v>94</v>
      </c>
      <c r="AT6" s="26">
        <f t="shared" si="21"/>
        <v>98</v>
      </c>
      <c r="AU6" s="25">
        <f t="shared" si="22"/>
        <v>94.8</v>
      </c>
      <c r="AV6" s="15">
        <f>анкеты!O4</f>
        <v>48</v>
      </c>
      <c r="AW6" s="15">
        <f t="shared" si="23"/>
        <v>54</v>
      </c>
      <c r="AX6" s="15">
        <f>анкеты!P4</f>
        <v>48</v>
      </c>
      <c r="AY6" s="15">
        <f t="shared" si="24"/>
        <v>54</v>
      </c>
      <c r="AZ6" s="15">
        <f>анкеты!Q4</f>
        <v>49</v>
      </c>
      <c r="BA6" s="15">
        <f t="shared" si="25"/>
        <v>54</v>
      </c>
      <c r="BB6" s="26">
        <f t="shared" si="26"/>
        <v>89</v>
      </c>
      <c r="BC6" s="26">
        <f t="shared" si="27"/>
        <v>89</v>
      </c>
      <c r="BD6" s="26">
        <f t="shared" si="28"/>
        <v>91</v>
      </c>
      <c r="BE6" s="25">
        <f t="shared" si="29"/>
        <v>90</v>
      </c>
      <c r="BF6" s="15">
        <f t="shared" si="30"/>
        <v>94.4</v>
      </c>
    </row>
    <row r="7" spans="1:58" x14ac:dyDescent="0.25">
      <c r="A7" s="15">
        <f>'бланки '!D9</f>
        <v>4</v>
      </c>
      <c r="B7" s="15" t="str">
        <f>'бланки '!C9</f>
        <v>ГКОУ РД "Айтханская СОШ Ботлихского района"</v>
      </c>
      <c r="C7" s="15">
        <f>анкеты!C5</f>
        <v>48</v>
      </c>
      <c r="D7" s="15">
        <f>SUMIF('бланки '!K9:Y9,"&lt;2")</f>
        <v>12</v>
      </c>
      <c r="E7" s="15">
        <f>COUNTIF('бланки '!K9:Y9,"&lt;2")</f>
        <v>13</v>
      </c>
      <c r="F7" s="15">
        <f>SUMIF('бланки '!Z9:CM9,"&lt;2")</f>
        <v>49</v>
      </c>
      <c r="G7" s="15">
        <f>COUNTIF('бланки '!Z9:CM9,"&lt;2")</f>
        <v>53</v>
      </c>
      <c r="H7" s="15">
        <f>SUM('бланки '!CN9:CQ9)</f>
        <v>4</v>
      </c>
      <c r="I7" s="15">
        <f>анкеты!E5</f>
        <v>37</v>
      </c>
      <c r="J7" s="15">
        <f>анкеты!D5</f>
        <v>37</v>
      </c>
      <c r="K7" s="15">
        <f>анкеты!G5</f>
        <v>32</v>
      </c>
      <c r="L7" s="15">
        <f>анкеты!F5</f>
        <v>33</v>
      </c>
      <c r="M7" s="15">
        <f t="shared" si="0"/>
        <v>92</v>
      </c>
      <c r="N7" s="15">
        <f t="shared" si="1"/>
        <v>92</v>
      </c>
      <c r="O7" s="15">
        <f t="shared" si="2"/>
        <v>100</v>
      </c>
      <c r="P7" s="15">
        <f t="shared" si="3"/>
        <v>97</v>
      </c>
      <c r="Q7" s="26">
        <f t="shared" si="4"/>
        <v>92</v>
      </c>
      <c r="R7" s="26">
        <f t="shared" si="5"/>
        <v>100</v>
      </c>
      <c r="S7" s="26">
        <f t="shared" si="6"/>
        <v>98</v>
      </c>
      <c r="T7" s="25">
        <f t="shared" si="7"/>
        <v>96.8</v>
      </c>
      <c r="U7" s="15">
        <f>SUM('бланки '!CR9:CV9)</f>
        <v>5</v>
      </c>
      <c r="V7" s="15"/>
      <c r="W7" s="15"/>
      <c r="X7" s="15">
        <f>анкеты!H5</f>
        <v>41</v>
      </c>
      <c r="Y7" s="15">
        <f t="shared" si="8"/>
        <v>48</v>
      </c>
      <c r="Z7" s="26">
        <f t="shared" si="9"/>
        <v>100</v>
      </c>
      <c r="AA7" s="26">
        <f t="shared" si="10"/>
        <v>92</v>
      </c>
      <c r="AB7" s="26">
        <f t="shared" si="11"/>
        <v>85</v>
      </c>
      <c r="AC7" s="20">
        <f t="shared" si="12"/>
        <v>92.5</v>
      </c>
      <c r="AD7" s="15">
        <f>IF('бланки '!G9=1,('бланки '!CX9+'бланки '!CZ9)*3,SUM('бланки '!CW9:DA9))</f>
        <v>1</v>
      </c>
      <c r="AE7" s="15">
        <f>IF('бланки '!E9=2,SUM('бланки '!DE9:DG9)*2-1,SUM('бланки '!DB9:DG9))</f>
        <v>3</v>
      </c>
      <c r="AF7" s="15">
        <f>анкеты!J5</f>
        <v>1</v>
      </c>
      <c r="AG7" s="15">
        <f>анкеты!I5</f>
        <v>1</v>
      </c>
      <c r="AH7" s="26">
        <f t="shared" si="13"/>
        <v>20</v>
      </c>
      <c r="AI7" s="26">
        <f t="shared" si="14"/>
        <v>60</v>
      </c>
      <c r="AJ7" s="2">
        <f t="shared" si="15"/>
        <v>100</v>
      </c>
      <c r="AK7" s="20">
        <f t="shared" si="16"/>
        <v>60</v>
      </c>
      <c r="AL7" s="15">
        <f>анкеты!K5</f>
        <v>46</v>
      </c>
      <c r="AM7" s="15">
        <f t="shared" si="17"/>
        <v>48</v>
      </c>
      <c r="AN7" s="15">
        <f>анкеты!L5</f>
        <v>45</v>
      </c>
      <c r="AO7" s="15">
        <f t="shared" si="18"/>
        <v>48</v>
      </c>
      <c r="AP7" s="15">
        <f>анкеты!N5</f>
        <v>31</v>
      </c>
      <c r="AQ7" s="15">
        <f>анкеты!M5</f>
        <v>33</v>
      </c>
      <c r="AR7" s="26">
        <f t="shared" si="19"/>
        <v>96</v>
      </c>
      <c r="AS7" s="26">
        <f t="shared" si="20"/>
        <v>94</v>
      </c>
      <c r="AT7" s="26">
        <f t="shared" si="21"/>
        <v>94</v>
      </c>
      <c r="AU7" s="25">
        <f t="shared" si="22"/>
        <v>94.8</v>
      </c>
      <c r="AV7" s="15">
        <f>анкеты!O5</f>
        <v>41</v>
      </c>
      <c r="AW7" s="15">
        <f t="shared" si="23"/>
        <v>48</v>
      </c>
      <c r="AX7" s="15">
        <f>анкеты!P5</f>
        <v>45</v>
      </c>
      <c r="AY7" s="15">
        <f t="shared" si="24"/>
        <v>48</v>
      </c>
      <c r="AZ7" s="15">
        <f>анкеты!Q5</f>
        <v>44</v>
      </c>
      <c r="BA7" s="15">
        <f t="shared" si="25"/>
        <v>48</v>
      </c>
      <c r="BB7" s="26">
        <f t="shared" si="26"/>
        <v>85</v>
      </c>
      <c r="BC7" s="26">
        <f t="shared" si="27"/>
        <v>94</v>
      </c>
      <c r="BD7" s="26">
        <f t="shared" si="28"/>
        <v>92</v>
      </c>
      <c r="BE7" s="25">
        <f t="shared" si="29"/>
        <v>90.3</v>
      </c>
      <c r="BF7" s="15">
        <f t="shared" si="30"/>
        <v>86.88000000000001</v>
      </c>
    </row>
    <row r="8" spans="1:58" x14ac:dyDescent="0.25">
      <c r="A8" s="15">
        <f>'бланки '!D10</f>
        <v>5</v>
      </c>
      <c r="B8" s="15" t="str">
        <f>'бланки '!C10</f>
        <v>ГКОУ РД «Кубинская сош Лакского района»</v>
      </c>
      <c r="C8" s="15">
        <f>анкеты!C6</f>
        <v>68</v>
      </c>
      <c r="D8" s="15">
        <f>SUMIF('бланки '!K10:Y10,"&lt;2")</f>
        <v>12</v>
      </c>
      <c r="E8" s="15">
        <f>COUNTIF('бланки '!K10:Y10,"&lt;2")</f>
        <v>13</v>
      </c>
      <c r="F8" s="15">
        <f>SUMIF('бланки '!Z10:CM10,"&lt;2")</f>
        <v>53</v>
      </c>
      <c r="G8" s="15">
        <f>COUNTIF('бланки '!Z10:CM10,"&lt;2")</f>
        <v>54</v>
      </c>
      <c r="H8" s="15">
        <f>SUM('бланки '!CN10:CQ10)</f>
        <v>4</v>
      </c>
      <c r="I8" s="15">
        <f>анкеты!E6</f>
        <v>54</v>
      </c>
      <c r="J8" s="15">
        <f>анкеты!D6</f>
        <v>57</v>
      </c>
      <c r="K8" s="15">
        <f>анкеты!G6</f>
        <v>53</v>
      </c>
      <c r="L8" s="15">
        <f>анкеты!F6</f>
        <v>59</v>
      </c>
      <c r="M8" s="15">
        <f t="shared" si="0"/>
        <v>92</v>
      </c>
      <c r="N8" s="15">
        <f t="shared" si="1"/>
        <v>98</v>
      </c>
      <c r="O8" s="15">
        <f t="shared" si="2"/>
        <v>95</v>
      </c>
      <c r="P8" s="15">
        <f t="shared" si="3"/>
        <v>90</v>
      </c>
      <c r="Q8" s="26">
        <f t="shared" si="4"/>
        <v>95</v>
      </c>
      <c r="R8" s="26">
        <f t="shared" si="5"/>
        <v>100</v>
      </c>
      <c r="S8" s="26">
        <f t="shared" si="6"/>
        <v>92</v>
      </c>
      <c r="T8" s="25">
        <f t="shared" si="7"/>
        <v>95.3</v>
      </c>
      <c r="U8" s="15">
        <f>SUM('бланки '!CR10:CV10)</f>
        <v>5</v>
      </c>
      <c r="V8" s="15"/>
      <c r="W8" s="15"/>
      <c r="X8" s="15">
        <f>анкеты!H6</f>
        <v>56</v>
      </c>
      <c r="Y8" s="15">
        <f t="shared" si="8"/>
        <v>68</v>
      </c>
      <c r="Z8" s="26">
        <f t="shared" si="9"/>
        <v>100</v>
      </c>
      <c r="AA8" s="26">
        <f t="shared" si="10"/>
        <v>91</v>
      </c>
      <c r="AB8" s="26">
        <f t="shared" si="11"/>
        <v>82</v>
      </c>
      <c r="AC8" s="20">
        <f t="shared" si="12"/>
        <v>91</v>
      </c>
      <c r="AD8" s="15">
        <f>IF('бланки '!G10=1,('бланки '!CX10+'бланки '!CZ10)*3,SUM('бланки '!CW10:DA10))</f>
        <v>2</v>
      </c>
      <c r="AE8" s="15">
        <f>IF('бланки '!E10=2,SUM('бланки '!DE10:DG10)*2-1,SUM('бланки '!DB10:DG10))</f>
        <v>3</v>
      </c>
      <c r="AF8" s="15">
        <f>анкеты!J6</f>
        <v>9</v>
      </c>
      <c r="AG8" s="15">
        <f>анкеты!I6</f>
        <v>10</v>
      </c>
      <c r="AH8" s="26">
        <f t="shared" si="13"/>
        <v>40</v>
      </c>
      <c r="AI8" s="26">
        <f t="shared" si="14"/>
        <v>60</v>
      </c>
      <c r="AJ8" s="2">
        <f t="shared" si="15"/>
        <v>90</v>
      </c>
      <c r="AK8" s="20">
        <f t="shared" si="16"/>
        <v>63</v>
      </c>
      <c r="AL8" s="15">
        <f>анкеты!K6</f>
        <v>65</v>
      </c>
      <c r="AM8" s="15">
        <f t="shared" si="17"/>
        <v>68</v>
      </c>
      <c r="AN8" s="15">
        <f>анкеты!L6</f>
        <v>65</v>
      </c>
      <c r="AO8" s="15">
        <f t="shared" si="18"/>
        <v>68</v>
      </c>
      <c r="AP8" s="15">
        <f>анкеты!N6</f>
        <v>52</v>
      </c>
      <c r="AQ8" s="15">
        <f>анкеты!M6</f>
        <v>54</v>
      </c>
      <c r="AR8" s="26">
        <f t="shared" si="19"/>
        <v>96</v>
      </c>
      <c r="AS8" s="26">
        <f t="shared" si="20"/>
        <v>96</v>
      </c>
      <c r="AT8" s="26">
        <f t="shared" si="21"/>
        <v>96</v>
      </c>
      <c r="AU8" s="25">
        <f t="shared" si="22"/>
        <v>96</v>
      </c>
      <c r="AV8" s="15">
        <f>анкеты!O6</f>
        <v>63</v>
      </c>
      <c r="AW8" s="15">
        <f t="shared" si="23"/>
        <v>68</v>
      </c>
      <c r="AX8" s="15">
        <f>анкеты!P6</f>
        <v>60</v>
      </c>
      <c r="AY8" s="15">
        <f t="shared" si="24"/>
        <v>68</v>
      </c>
      <c r="AZ8" s="15">
        <f>анкеты!Q6</f>
        <v>63</v>
      </c>
      <c r="BA8" s="15">
        <f t="shared" si="25"/>
        <v>68</v>
      </c>
      <c r="BB8" s="26">
        <f t="shared" si="26"/>
        <v>93</v>
      </c>
      <c r="BC8" s="26">
        <f t="shared" si="27"/>
        <v>88</v>
      </c>
      <c r="BD8" s="26">
        <f t="shared" si="28"/>
        <v>93</v>
      </c>
      <c r="BE8" s="25">
        <f t="shared" si="29"/>
        <v>92</v>
      </c>
      <c r="BF8" s="15">
        <f t="shared" si="30"/>
        <v>87.460000000000008</v>
      </c>
    </row>
    <row r="9" spans="1:58" x14ac:dyDescent="0.25">
      <c r="A9" s="15">
        <f>'бланки '!D11</f>
        <v>6</v>
      </c>
      <c r="B9" s="15" t="str">
        <f>'бланки '!C11</f>
        <v>ГКОУ РД «Щедринская  СОШ Тляратинского района»</v>
      </c>
      <c r="C9" s="15">
        <f>анкеты!C7</f>
        <v>40</v>
      </c>
      <c r="D9" s="15">
        <f>SUMIF('бланки '!K11:Y11,"&lt;2")</f>
        <v>13</v>
      </c>
      <c r="E9" s="15">
        <f>COUNTIF('бланки '!K11:Y11,"&lt;2")</f>
        <v>13</v>
      </c>
      <c r="F9" s="15">
        <f>SUMIF('бланки '!Z11:CM11,"&lt;2")</f>
        <v>53</v>
      </c>
      <c r="G9" s="15">
        <f>COUNTIF('бланки '!Z11:CM11,"&lt;2")</f>
        <v>55</v>
      </c>
      <c r="H9" s="15">
        <f>SUM('бланки '!CN11:CQ11)</f>
        <v>4</v>
      </c>
      <c r="I9" s="15">
        <f>анкеты!E7</f>
        <v>17</v>
      </c>
      <c r="J9" s="15">
        <f>анкеты!D7</f>
        <v>20</v>
      </c>
      <c r="K9" s="15">
        <f>анкеты!G7</f>
        <v>18</v>
      </c>
      <c r="L9" s="15">
        <f>анкеты!F7</f>
        <v>20</v>
      </c>
      <c r="M9" s="15">
        <f t="shared" si="0"/>
        <v>100</v>
      </c>
      <c r="N9" s="15">
        <f t="shared" si="1"/>
        <v>96</v>
      </c>
      <c r="O9" s="15">
        <f t="shared" si="2"/>
        <v>85</v>
      </c>
      <c r="P9" s="15">
        <f t="shared" si="3"/>
        <v>90</v>
      </c>
      <c r="Q9" s="26">
        <f t="shared" si="4"/>
        <v>98</v>
      </c>
      <c r="R9" s="26">
        <f t="shared" si="5"/>
        <v>100</v>
      </c>
      <c r="S9" s="26">
        <f t="shared" si="6"/>
        <v>87</v>
      </c>
      <c r="T9" s="25">
        <f t="shared" si="7"/>
        <v>94.2</v>
      </c>
      <c r="U9" s="15">
        <f>SUM('бланки '!CR11:CV11)</f>
        <v>5</v>
      </c>
      <c r="V9" s="15"/>
      <c r="W9" s="15"/>
      <c r="X9" s="15">
        <f>анкеты!H7</f>
        <v>37</v>
      </c>
      <c r="Y9" s="15">
        <f t="shared" si="8"/>
        <v>40</v>
      </c>
      <c r="Z9" s="26">
        <f t="shared" si="9"/>
        <v>100</v>
      </c>
      <c r="AA9" s="26">
        <f t="shared" si="10"/>
        <v>96</v>
      </c>
      <c r="AB9" s="26">
        <f t="shared" si="11"/>
        <v>92</v>
      </c>
      <c r="AC9" s="20">
        <f t="shared" si="12"/>
        <v>96</v>
      </c>
      <c r="AD9" s="15">
        <f>IF('бланки '!G11=1,('бланки '!CX11+'бланки '!CZ11)*3,SUM('бланки '!CW11:DA11))</f>
        <v>0</v>
      </c>
      <c r="AE9" s="15">
        <f>IF('бланки '!E11=2,SUM('бланки '!DE11:DG11)*2-1,SUM('бланки '!DB11:DG11))</f>
        <v>3</v>
      </c>
      <c r="AF9" s="15">
        <f>анкеты!J7</f>
        <v>10</v>
      </c>
      <c r="AG9" s="15">
        <f>анкеты!I7</f>
        <v>12</v>
      </c>
      <c r="AH9" s="26">
        <f t="shared" si="13"/>
        <v>0</v>
      </c>
      <c r="AI9" s="26">
        <f t="shared" si="14"/>
        <v>60</v>
      </c>
      <c r="AJ9" s="2">
        <f t="shared" si="15"/>
        <v>83</v>
      </c>
      <c r="AK9" s="20">
        <f t="shared" si="16"/>
        <v>48.9</v>
      </c>
      <c r="AL9" s="15">
        <f>анкеты!K7</f>
        <v>38</v>
      </c>
      <c r="AM9" s="15">
        <f t="shared" si="17"/>
        <v>40</v>
      </c>
      <c r="AN9" s="15">
        <f>анкеты!L7</f>
        <v>36</v>
      </c>
      <c r="AO9" s="15">
        <f t="shared" si="18"/>
        <v>40</v>
      </c>
      <c r="AP9" s="15">
        <f>анкеты!N7</f>
        <v>35</v>
      </c>
      <c r="AQ9" s="15">
        <f>анкеты!M7</f>
        <v>35</v>
      </c>
      <c r="AR9" s="26">
        <f t="shared" si="19"/>
        <v>95</v>
      </c>
      <c r="AS9" s="26">
        <f t="shared" si="20"/>
        <v>90</v>
      </c>
      <c r="AT9" s="26">
        <f t="shared" si="21"/>
        <v>100</v>
      </c>
      <c r="AU9" s="25">
        <f t="shared" si="22"/>
        <v>94</v>
      </c>
      <c r="AV9" s="15">
        <f>анкеты!O7</f>
        <v>39</v>
      </c>
      <c r="AW9" s="15">
        <f t="shared" si="23"/>
        <v>40</v>
      </c>
      <c r="AX9" s="15">
        <f>анкеты!P7</f>
        <v>39</v>
      </c>
      <c r="AY9" s="15">
        <f t="shared" si="24"/>
        <v>40</v>
      </c>
      <c r="AZ9" s="15">
        <f>анкеты!Q7</f>
        <v>38</v>
      </c>
      <c r="BA9" s="15">
        <f t="shared" si="25"/>
        <v>40</v>
      </c>
      <c r="BB9" s="26">
        <f t="shared" si="26"/>
        <v>97</v>
      </c>
      <c r="BC9" s="26">
        <f t="shared" si="27"/>
        <v>97</v>
      </c>
      <c r="BD9" s="26">
        <f t="shared" si="28"/>
        <v>95</v>
      </c>
      <c r="BE9" s="25">
        <f t="shared" si="29"/>
        <v>96</v>
      </c>
      <c r="BF9" s="15">
        <f t="shared" si="30"/>
        <v>85.820000000000007</v>
      </c>
    </row>
    <row r="10" spans="1:58" x14ac:dyDescent="0.25">
      <c r="A10" s="15">
        <f>'бланки '!D12</f>
        <v>7</v>
      </c>
      <c r="B10" s="15" t="str">
        <f>'бланки '!C12</f>
        <v>ГКОУ РД «Новоцатанихская СОШ Унцукульского района»</v>
      </c>
      <c r="C10" s="15">
        <f>анкеты!C8</f>
        <v>25</v>
      </c>
      <c r="D10" s="15">
        <f>SUMIF('бланки '!K12:Y12,"&lt;2")</f>
        <v>12</v>
      </c>
      <c r="E10" s="15">
        <f>COUNTIF('бланки '!K12:Y12,"&lt;2")</f>
        <v>13</v>
      </c>
      <c r="F10" s="15">
        <f>SUMIF('бланки '!Z12:CM12,"&lt;2")</f>
        <v>42</v>
      </c>
      <c r="G10" s="15">
        <f>COUNTIF('бланки '!Z12:CM12,"&lt;2")</f>
        <v>55</v>
      </c>
      <c r="H10" s="15">
        <f>SUM('бланки '!CN12:CQ12)</f>
        <v>4</v>
      </c>
      <c r="I10" s="15">
        <f>анкеты!E8</f>
        <v>13</v>
      </c>
      <c r="J10" s="15">
        <f>анкеты!D8</f>
        <v>17</v>
      </c>
      <c r="K10" s="15">
        <f>анкеты!G8</f>
        <v>11</v>
      </c>
      <c r="L10" s="15">
        <f>анкеты!F8</f>
        <v>14</v>
      </c>
      <c r="M10" s="15">
        <f t="shared" si="0"/>
        <v>92</v>
      </c>
      <c r="N10" s="15">
        <f t="shared" si="1"/>
        <v>76</v>
      </c>
      <c r="O10" s="15">
        <f t="shared" si="2"/>
        <v>76</v>
      </c>
      <c r="P10" s="15">
        <f t="shared" si="3"/>
        <v>79</v>
      </c>
      <c r="Q10" s="26">
        <f t="shared" si="4"/>
        <v>84</v>
      </c>
      <c r="R10" s="26">
        <f t="shared" si="5"/>
        <v>100</v>
      </c>
      <c r="S10" s="26">
        <f t="shared" si="6"/>
        <v>77</v>
      </c>
      <c r="T10" s="25">
        <f t="shared" si="7"/>
        <v>86</v>
      </c>
      <c r="U10" s="15">
        <f>SUM('бланки '!CR12:CV12)</f>
        <v>5</v>
      </c>
      <c r="V10" s="15"/>
      <c r="W10" s="15"/>
      <c r="X10" s="15">
        <f>анкеты!H8</f>
        <v>19</v>
      </c>
      <c r="Y10" s="15">
        <f t="shared" si="8"/>
        <v>25</v>
      </c>
      <c r="Z10" s="26">
        <f t="shared" si="9"/>
        <v>100</v>
      </c>
      <c r="AA10" s="26">
        <f t="shared" si="10"/>
        <v>88</v>
      </c>
      <c r="AB10" s="26">
        <f t="shared" si="11"/>
        <v>76</v>
      </c>
      <c r="AC10" s="20">
        <f t="shared" si="12"/>
        <v>88</v>
      </c>
      <c r="AD10" s="15">
        <f>IF('бланки '!G12=1,('бланки '!CX12+'бланки '!CZ12)*3,SUM('бланки '!CW12:DA12))</f>
        <v>1</v>
      </c>
      <c r="AE10" s="15">
        <f>IF('бланки '!E12=2,SUM('бланки '!DE12:DG12)*2-1,SUM('бланки '!DB12:DG12))</f>
        <v>3</v>
      </c>
      <c r="AF10" s="15">
        <f>анкеты!J8</f>
        <v>2</v>
      </c>
      <c r="AG10" s="15">
        <f>анкеты!I8</f>
        <v>2</v>
      </c>
      <c r="AH10" s="26">
        <f t="shared" si="13"/>
        <v>20</v>
      </c>
      <c r="AI10" s="26">
        <f t="shared" si="14"/>
        <v>60</v>
      </c>
      <c r="AJ10" s="2">
        <f t="shared" si="15"/>
        <v>100</v>
      </c>
      <c r="AK10" s="20">
        <f t="shared" si="16"/>
        <v>60</v>
      </c>
      <c r="AL10" s="15">
        <f>анкеты!K8</f>
        <v>20</v>
      </c>
      <c r="AM10" s="15">
        <f t="shared" si="17"/>
        <v>25</v>
      </c>
      <c r="AN10" s="15">
        <f>анкеты!L8</f>
        <v>19</v>
      </c>
      <c r="AO10" s="15">
        <f t="shared" si="18"/>
        <v>25</v>
      </c>
      <c r="AP10" s="15">
        <f>анкеты!N8</f>
        <v>8</v>
      </c>
      <c r="AQ10" s="15">
        <f>анкеты!M8</f>
        <v>8</v>
      </c>
      <c r="AR10" s="26">
        <f t="shared" si="19"/>
        <v>80</v>
      </c>
      <c r="AS10" s="26">
        <f t="shared" si="20"/>
        <v>76</v>
      </c>
      <c r="AT10" s="26">
        <f t="shared" si="21"/>
        <v>100</v>
      </c>
      <c r="AU10" s="25">
        <f t="shared" si="22"/>
        <v>82.4</v>
      </c>
      <c r="AV10" s="15">
        <f>анкеты!O8</f>
        <v>19</v>
      </c>
      <c r="AW10" s="15">
        <f t="shared" si="23"/>
        <v>25</v>
      </c>
      <c r="AX10" s="15">
        <f>анкеты!P8</f>
        <v>19</v>
      </c>
      <c r="AY10" s="15">
        <f t="shared" si="24"/>
        <v>25</v>
      </c>
      <c r="AZ10" s="15">
        <f>анкеты!Q8</f>
        <v>19</v>
      </c>
      <c r="BA10" s="15">
        <f t="shared" si="25"/>
        <v>25</v>
      </c>
      <c r="BB10" s="26">
        <f t="shared" si="26"/>
        <v>76</v>
      </c>
      <c r="BC10" s="26">
        <f t="shared" si="27"/>
        <v>76</v>
      </c>
      <c r="BD10" s="26">
        <f t="shared" si="28"/>
        <v>76</v>
      </c>
      <c r="BE10" s="25">
        <f t="shared" si="29"/>
        <v>76</v>
      </c>
      <c r="BF10" s="15">
        <f t="shared" si="30"/>
        <v>78.47999999999999</v>
      </c>
    </row>
    <row r="11" spans="1:58" x14ac:dyDescent="0.25">
      <c r="A11" s="15">
        <f>'бланки '!D13</f>
        <v>8</v>
      </c>
      <c r="B11" s="15" t="str">
        <f>'бланки '!C13</f>
        <v>ГКОУ РД «Ибрагимотарская  СОШ Тляратинского района»</v>
      </c>
      <c r="C11" s="15">
        <f>анкеты!C9</f>
        <v>54</v>
      </c>
      <c r="D11" s="15">
        <f>SUMIF('бланки '!K13:Y13,"&lt;2")</f>
        <v>13</v>
      </c>
      <c r="E11" s="15">
        <f>COUNTIF('бланки '!K13:Y13,"&lt;2")</f>
        <v>13</v>
      </c>
      <c r="F11" s="15">
        <f>SUMIF('бланки '!Z13:CM13,"&lt;2")</f>
        <v>57</v>
      </c>
      <c r="G11" s="15">
        <f>COUNTIF('бланки '!Z13:CM13,"&lt;2")</f>
        <v>59</v>
      </c>
      <c r="H11" s="15">
        <f>SUM('бланки '!CN13:CQ13)</f>
        <v>4</v>
      </c>
      <c r="I11" s="15">
        <f>анкеты!E9</f>
        <v>28</v>
      </c>
      <c r="J11" s="15">
        <f>анкеты!D9</f>
        <v>29</v>
      </c>
      <c r="K11" s="15">
        <f>анкеты!G9</f>
        <v>20</v>
      </c>
      <c r="L11" s="15">
        <f>анкеты!F9</f>
        <v>20</v>
      </c>
      <c r="M11" s="15">
        <f t="shared" si="0"/>
        <v>100</v>
      </c>
      <c r="N11" s="15">
        <f t="shared" si="1"/>
        <v>97</v>
      </c>
      <c r="O11" s="15">
        <f t="shared" si="2"/>
        <v>97</v>
      </c>
      <c r="P11" s="15">
        <f t="shared" si="3"/>
        <v>100</v>
      </c>
      <c r="Q11" s="26">
        <f t="shared" si="4"/>
        <v>98</v>
      </c>
      <c r="R11" s="26">
        <f t="shared" si="5"/>
        <v>100</v>
      </c>
      <c r="S11" s="26">
        <f t="shared" si="6"/>
        <v>98</v>
      </c>
      <c r="T11" s="25">
        <f t="shared" si="7"/>
        <v>98.6</v>
      </c>
      <c r="U11" s="15">
        <f>SUM('бланки '!CR13:CV13)</f>
        <v>5</v>
      </c>
      <c r="V11" s="15"/>
      <c r="W11" s="15"/>
      <c r="X11" s="15">
        <f>анкеты!H9</f>
        <v>40</v>
      </c>
      <c r="Y11" s="15">
        <f t="shared" si="8"/>
        <v>54</v>
      </c>
      <c r="Z11" s="26">
        <f t="shared" si="9"/>
        <v>100</v>
      </c>
      <c r="AA11" s="26">
        <f t="shared" si="10"/>
        <v>87</v>
      </c>
      <c r="AB11" s="26">
        <f t="shared" si="11"/>
        <v>74</v>
      </c>
      <c r="AC11" s="20">
        <f t="shared" si="12"/>
        <v>87</v>
      </c>
      <c r="AD11" s="15">
        <f>IF('бланки '!G13=1,('бланки '!CX13+'бланки '!CZ13)*3,SUM('бланки '!CW13:DA13))</f>
        <v>3</v>
      </c>
      <c r="AE11" s="15">
        <f>IF('бланки '!E13=2,SUM('бланки '!DE13:DG13)*2-1,SUM('бланки '!DB13:DG13))</f>
        <v>3</v>
      </c>
      <c r="AF11" s="15">
        <f>анкеты!J9</f>
        <v>4</v>
      </c>
      <c r="AG11" s="15">
        <f>анкеты!I9</f>
        <v>5</v>
      </c>
      <c r="AH11" s="26">
        <f t="shared" si="13"/>
        <v>60</v>
      </c>
      <c r="AI11" s="26">
        <f t="shared" si="14"/>
        <v>60</v>
      </c>
      <c r="AJ11" s="2">
        <f t="shared" si="15"/>
        <v>80</v>
      </c>
      <c r="AK11" s="20">
        <f t="shared" si="16"/>
        <v>66</v>
      </c>
      <c r="AL11" s="15">
        <f>анкеты!K9</f>
        <v>47</v>
      </c>
      <c r="AM11" s="15">
        <f t="shared" si="17"/>
        <v>54</v>
      </c>
      <c r="AN11" s="15">
        <f>анкеты!L9</f>
        <v>45</v>
      </c>
      <c r="AO11" s="15">
        <f t="shared" si="18"/>
        <v>54</v>
      </c>
      <c r="AP11" s="15">
        <f>анкеты!N9</f>
        <v>29</v>
      </c>
      <c r="AQ11" s="15">
        <f>анкеты!M9</f>
        <v>35</v>
      </c>
      <c r="AR11" s="26">
        <f t="shared" si="19"/>
        <v>87</v>
      </c>
      <c r="AS11" s="26">
        <f t="shared" si="20"/>
        <v>83</v>
      </c>
      <c r="AT11" s="26">
        <f t="shared" si="21"/>
        <v>83</v>
      </c>
      <c r="AU11" s="25">
        <f t="shared" si="22"/>
        <v>84.6</v>
      </c>
      <c r="AV11" s="15">
        <f>анкеты!O9</f>
        <v>43</v>
      </c>
      <c r="AW11" s="15">
        <f t="shared" si="23"/>
        <v>54</v>
      </c>
      <c r="AX11" s="15">
        <f>анкеты!P9</f>
        <v>47</v>
      </c>
      <c r="AY11" s="15">
        <f t="shared" si="24"/>
        <v>54</v>
      </c>
      <c r="AZ11" s="15">
        <f>анкеты!Q9</f>
        <v>48</v>
      </c>
      <c r="BA11" s="15">
        <f t="shared" si="25"/>
        <v>54</v>
      </c>
      <c r="BB11" s="26">
        <f t="shared" si="26"/>
        <v>80</v>
      </c>
      <c r="BC11" s="26">
        <f t="shared" si="27"/>
        <v>87</v>
      </c>
      <c r="BD11" s="26">
        <f t="shared" si="28"/>
        <v>89</v>
      </c>
      <c r="BE11" s="25">
        <f t="shared" si="29"/>
        <v>85.9</v>
      </c>
      <c r="BF11" s="15">
        <f t="shared" si="30"/>
        <v>84.42</v>
      </c>
    </row>
    <row r="12" spans="1:58" x14ac:dyDescent="0.25">
      <c r="A12" s="15">
        <f>'бланки '!D14</f>
        <v>9</v>
      </c>
      <c r="B12" s="15" t="str">
        <f>'бланки '!C14</f>
        <v>ГКОУ РД «Туршунайская ООШ Казбековского района»</v>
      </c>
      <c r="C12" s="15">
        <f>анкеты!C10</f>
        <v>16</v>
      </c>
      <c r="D12" s="15">
        <f>SUMIF('бланки '!K14:Y14,"&lt;2")</f>
        <v>13</v>
      </c>
      <c r="E12" s="15">
        <f>COUNTIF('бланки '!K14:Y14,"&lt;2")</f>
        <v>13</v>
      </c>
      <c r="F12" s="15">
        <f>SUMIF('бланки '!Z14:CM14,"&lt;2")</f>
        <v>49</v>
      </c>
      <c r="G12" s="15">
        <f>COUNTIF('бланки '!Z14:CM14,"&lt;2")</f>
        <v>53</v>
      </c>
      <c r="H12" s="15">
        <f>SUM('бланки '!CN14:CQ14)</f>
        <v>4</v>
      </c>
      <c r="I12" s="15">
        <f>анкеты!E10</f>
        <v>14</v>
      </c>
      <c r="J12" s="15">
        <f>анкеты!D10</f>
        <v>14</v>
      </c>
      <c r="K12" s="15">
        <f>анкеты!G10</f>
        <v>11</v>
      </c>
      <c r="L12" s="15">
        <f>анкеты!F10</f>
        <v>13</v>
      </c>
      <c r="M12" s="15">
        <f t="shared" si="0"/>
        <v>100</v>
      </c>
      <c r="N12" s="15">
        <f t="shared" si="1"/>
        <v>92</v>
      </c>
      <c r="O12" s="15">
        <f t="shared" si="2"/>
        <v>100</v>
      </c>
      <c r="P12" s="15">
        <f t="shared" si="3"/>
        <v>85</v>
      </c>
      <c r="Q12" s="26">
        <f t="shared" si="4"/>
        <v>96</v>
      </c>
      <c r="R12" s="26">
        <f t="shared" si="5"/>
        <v>100</v>
      </c>
      <c r="S12" s="26">
        <f t="shared" si="6"/>
        <v>92</v>
      </c>
      <c r="T12" s="25">
        <f t="shared" si="7"/>
        <v>95.6</v>
      </c>
      <c r="U12" s="15">
        <f>SUM('бланки '!CR14:CV14)</f>
        <v>5</v>
      </c>
      <c r="V12" s="15"/>
      <c r="W12" s="15"/>
      <c r="X12" s="15">
        <f>анкеты!H10</f>
        <v>12</v>
      </c>
      <c r="Y12" s="15">
        <f t="shared" si="8"/>
        <v>16</v>
      </c>
      <c r="Z12" s="26">
        <f t="shared" si="9"/>
        <v>100</v>
      </c>
      <c r="AA12" s="26">
        <f t="shared" si="10"/>
        <v>87</v>
      </c>
      <c r="AB12" s="26">
        <f t="shared" si="11"/>
        <v>75</v>
      </c>
      <c r="AC12" s="20">
        <f t="shared" si="12"/>
        <v>87.5</v>
      </c>
      <c r="AD12" s="15">
        <f>IF('бланки '!G14=1,('бланки '!CX14+'бланки '!CZ14)*3,SUM('бланки '!CW14:DA14))</f>
        <v>2</v>
      </c>
      <c r="AE12" s="15">
        <f>IF('бланки '!E14=2,SUM('бланки '!DE14:DG14)*2-1,SUM('бланки '!DB14:DG14))</f>
        <v>3</v>
      </c>
      <c r="AF12" s="15">
        <f>анкеты!J10</f>
        <v>2</v>
      </c>
      <c r="AG12" s="15">
        <f>анкеты!I10</f>
        <v>2</v>
      </c>
      <c r="AH12" s="26">
        <f t="shared" si="13"/>
        <v>40</v>
      </c>
      <c r="AI12" s="26">
        <f t="shared" si="14"/>
        <v>60</v>
      </c>
      <c r="AJ12" s="2">
        <f t="shared" si="15"/>
        <v>100</v>
      </c>
      <c r="AK12" s="20">
        <f t="shared" si="16"/>
        <v>66</v>
      </c>
      <c r="AL12" s="15">
        <f>анкеты!K10</f>
        <v>14</v>
      </c>
      <c r="AM12" s="15">
        <f t="shared" si="17"/>
        <v>16</v>
      </c>
      <c r="AN12" s="15">
        <f>анкеты!L10</f>
        <v>15</v>
      </c>
      <c r="AO12" s="15">
        <f t="shared" si="18"/>
        <v>16</v>
      </c>
      <c r="AP12" s="15">
        <f>анкеты!N10</f>
        <v>11</v>
      </c>
      <c r="AQ12" s="15">
        <f>анкеты!M10</f>
        <v>11</v>
      </c>
      <c r="AR12" s="26">
        <f t="shared" si="19"/>
        <v>87</v>
      </c>
      <c r="AS12" s="26">
        <f t="shared" si="20"/>
        <v>94</v>
      </c>
      <c r="AT12" s="26">
        <f t="shared" si="21"/>
        <v>100</v>
      </c>
      <c r="AU12" s="25">
        <f t="shared" si="22"/>
        <v>92.4</v>
      </c>
      <c r="AV12" s="15">
        <f>анкеты!O10</f>
        <v>15</v>
      </c>
      <c r="AW12" s="15">
        <f t="shared" si="23"/>
        <v>16</v>
      </c>
      <c r="AX12" s="15">
        <f>анкеты!P10</f>
        <v>16</v>
      </c>
      <c r="AY12" s="15">
        <f t="shared" si="24"/>
        <v>16</v>
      </c>
      <c r="AZ12" s="15">
        <f>анкеты!Q10</f>
        <v>16</v>
      </c>
      <c r="BA12" s="15">
        <f t="shared" si="25"/>
        <v>16</v>
      </c>
      <c r="BB12" s="26">
        <f t="shared" si="26"/>
        <v>94</v>
      </c>
      <c r="BC12" s="26">
        <f t="shared" si="27"/>
        <v>100</v>
      </c>
      <c r="BD12" s="26">
        <f t="shared" si="28"/>
        <v>100</v>
      </c>
      <c r="BE12" s="25">
        <f t="shared" si="29"/>
        <v>98.2</v>
      </c>
      <c r="BF12" s="15">
        <f t="shared" si="30"/>
        <v>87.94</v>
      </c>
    </row>
    <row r="13" spans="1:58" x14ac:dyDescent="0.25">
      <c r="A13" s="15">
        <f>'бланки '!D15</f>
        <v>10</v>
      </c>
      <c r="B13" s="15" t="str">
        <f>'бланки '!C15</f>
        <v>ГКОУ РД «Аркидинская СОШ Хунзахского района»</v>
      </c>
      <c r="C13" s="15">
        <f>анкеты!C11</f>
        <v>40</v>
      </c>
      <c r="D13" s="15">
        <f>SUMIF('бланки '!K15:Y15,"&lt;2")</f>
        <v>12</v>
      </c>
      <c r="E13" s="15">
        <f>COUNTIF('бланки '!K15:Y15,"&lt;2")</f>
        <v>13</v>
      </c>
      <c r="F13" s="15">
        <f>SUMIF('бланки '!Z15:CM15,"&lt;2")</f>
        <v>56</v>
      </c>
      <c r="G13" s="15">
        <f>COUNTIF('бланки '!Z15:CM15,"&lt;2")</f>
        <v>56</v>
      </c>
      <c r="H13" s="15">
        <f>SUM('бланки '!CN15:CQ15)</f>
        <v>4</v>
      </c>
      <c r="I13" s="15">
        <f>анкеты!E11</f>
        <v>31</v>
      </c>
      <c r="J13" s="15">
        <f>анкеты!D11</f>
        <v>33</v>
      </c>
      <c r="K13" s="15">
        <f>анкеты!G11</f>
        <v>29</v>
      </c>
      <c r="L13" s="15">
        <f>анкеты!F11</f>
        <v>30</v>
      </c>
      <c r="M13" s="15">
        <f t="shared" si="0"/>
        <v>92</v>
      </c>
      <c r="N13" s="15">
        <f t="shared" si="1"/>
        <v>100</v>
      </c>
      <c r="O13" s="15">
        <f t="shared" si="2"/>
        <v>94</v>
      </c>
      <c r="P13" s="15">
        <f t="shared" si="3"/>
        <v>97</v>
      </c>
      <c r="Q13" s="26">
        <f t="shared" si="4"/>
        <v>96</v>
      </c>
      <c r="R13" s="26">
        <f t="shared" si="5"/>
        <v>100</v>
      </c>
      <c r="S13" s="26">
        <f t="shared" si="6"/>
        <v>95</v>
      </c>
      <c r="T13" s="25">
        <f t="shared" si="7"/>
        <v>96.8</v>
      </c>
      <c r="U13" s="15">
        <f>SUM('бланки '!CR15:CV15)</f>
        <v>5</v>
      </c>
      <c r="V13" s="15"/>
      <c r="W13" s="15"/>
      <c r="X13" s="15">
        <f>анкеты!H11</f>
        <v>35</v>
      </c>
      <c r="Y13" s="15">
        <f t="shared" si="8"/>
        <v>40</v>
      </c>
      <c r="Z13" s="26">
        <f t="shared" si="9"/>
        <v>100</v>
      </c>
      <c r="AA13" s="26">
        <f t="shared" si="10"/>
        <v>93</v>
      </c>
      <c r="AB13" s="26">
        <f t="shared" si="11"/>
        <v>87</v>
      </c>
      <c r="AC13" s="20">
        <f t="shared" si="12"/>
        <v>93.5</v>
      </c>
      <c r="AD13" s="15">
        <f>IF('бланки '!G15=1,('бланки '!CX15+'бланки '!CZ15)*3,SUM('бланки '!CW15:DA15))</f>
        <v>2</v>
      </c>
      <c r="AE13" s="15">
        <f>IF('бланки '!E15=2,SUM('бланки '!DE15:DG15)*2-1,SUM('бланки '!DB15:DG15))</f>
        <v>5</v>
      </c>
      <c r="AF13" s="15">
        <f>анкеты!J11</f>
        <v>13</v>
      </c>
      <c r="AG13" s="15">
        <f>анкеты!I11</f>
        <v>13</v>
      </c>
      <c r="AH13" s="26">
        <f t="shared" si="13"/>
        <v>40</v>
      </c>
      <c r="AI13" s="26">
        <f t="shared" si="14"/>
        <v>100</v>
      </c>
      <c r="AJ13" s="2">
        <f t="shared" si="15"/>
        <v>100</v>
      </c>
      <c r="AK13" s="20">
        <f t="shared" si="16"/>
        <v>82</v>
      </c>
      <c r="AL13" s="15">
        <f>анкеты!K11</f>
        <v>35</v>
      </c>
      <c r="AM13" s="15">
        <f t="shared" si="17"/>
        <v>40</v>
      </c>
      <c r="AN13" s="15">
        <f>анкеты!L11</f>
        <v>37</v>
      </c>
      <c r="AO13" s="15">
        <f t="shared" si="18"/>
        <v>40</v>
      </c>
      <c r="AP13" s="15">
        <f>анкеты!N11</f>
        <v>30</v>
      </c>
      <c r="AQ13" s="15">
        <f>анкеты!M11</f>
        <v>32</v>
      </c>
      <c r="AR13" s="26">
        <f t="shared" si="19"/>
        <v>87</v>
      </c>
      <c r="AS13" s="26">
        <f t="shared" si="20"/>
        <v>92</v>
      </c>
      <c r="AT13" s="26">
        <f t="shared" si="21"/>
        <v>94</v>
      </c>
      <c r="AU13" s="25">
        <f t="shared" si="22"/>
        <v>90.4</v>
      </c>
      <c r="AV13" s="15">
        <f>анкеты!O11</f>
        <v>34</v>
      </c>
      <c r="AW13" s="15">
        <f t="shared" si="23"/>
        <v>40</v>
      </c>
      <c r="AX13" s="15">
        <f>анкеты!P11</f>
        <v>37</v>
      </c>
      <c r="AY13" s="15">
        <f t="shared" si="24"/>
        <v>40</v>
      </c>
      <c r="AZ13" s="15">
        <f>анкеты!Q11</f>
        <v>37</v>
      </c>
      <c r="BA13" s="15">
        <f t="shared" si="25"/>
        <v>40</v>
      </c>
      <c r="BB13" s="26">
        <f t="shared" si="26"/>
        <v>85</v>
      </c>
      <c r="BC13" s="26">
        <f t="shared" si="27"/>
        <v>92</v>
      </c>
      <c r="BD13" s="26">
        <f t="shared" si="28"/>
        <v>92</v>
      </c>
      <c r="BE13" s="25">
        <f t="shared" si="29"/>
        <v>89.9</v>
      </c>
      <c r="BF13" s="15">
        <f t="shared" si="30"/>
        <v>90.52000000000001</v>
      </c>
    </row>
    <row r="14" spans="1:58" x14ac:dyDescent="0.25">
      <c r="A14" s="15">
        <f>'бланки '!D16</f>
        <v>11</v>
      </c>
      <c r="B14" s="15" t="str">
        <f>'бланки '!C16</f>
        <v>ГКОУ РД «Новохуштадинская СОШ Цумадинского района»</v>
      </c>
      <c r="C14" s="15">
        <f>анкеты!C12</f>
        <v>42</v>
      </c>
      <c r="D14" s="15">
        <f>SUMIF('бланки '!K16:Y16,"&lt;2")</f>
        <v>13</v>
      </c>
      <c r="E14" s="15">
        <f>COUNTIF('бланки '!K16:Y16,"&lt;2")</f>
        <v>13</v>
      </c>
      <c r="F14" s="15">
        <f>SUMIF('бланки '!Z16:CM16,"&lt;2")</f>
        <v>55</v>
      </c>
      <c r="G14" s="15">
        <f>COUNTIF('бланки '!Z16:CM16,"&lt;2")</f>
        <v>55</v>
      </c>
      <c r="H14" s="15">
        <f>SUM('бланки '!CN16:CQ16)</f>
        <v>4</v>
      </c>
      <c r="I14" s="15">
        <f>анкеты!E12</f>
        <v>40</v>
      </c>
      <c r="J14" s="15">
        <f>анкеты!D12</f>
        <v>41</v>
      </c>
      <c r="K14" s="15">
        <f>анкеты!G12</f>
        <v>36</v>
      </c>
      <c r="L14" s="15">
        <f>анкеты!F12</f>
        <v>37</v>
      </c>
      <c r="M14" s="15">
        <f t="shared" si="0"/>
        <v>100</v>
      </c>
      <c r="N14" s="15">
        <f t="shared" si="1"/>
        <v>100</v>
      </c>
      <c r="O14" s="15">
        <f t="shared" si="2"/>
        <v>98</v>
      </c>
      <c r="P14" s="15">
        <f t="shared" si="3"/>
        <v>97</v>
      </c>
      <c r="Q14" s="26">
        <f t="shared" si="4"/>
        <v>100</v>
      </c>
      <c r="R14" s="26">
        <f t="shared" si="5"/>
        <v>100</v>
      </c>
      <c r="S14" s="26">
        <f t="shared" si="6"/>
        <v>97</v>
      </c>
      <c r="T14" s="25">
        <f t="shared" si="7"/>
        <v>98.8</v>
      </c>
      <c r="U14" s="15">
        <f>SUM('бланки '!CR16:CV16)</f>
        <v>5</v>
      </c>
      <c r="V14" s="15"/>
      <c r="W14" s="15"/>
      <c r="X14" s="15">
        <f>анкеты!H12</f>
        <v>40</v>
      </c>
      <c r="Y14" s="15">
        <f t="shared" si="8"/>
        <v>42</v>
      </c>
      <c r="Z14" s="26">
        <f t="shared" si="9"/>
        <v>100</v>
      </c>
      <c r="AA14" s="26">
        <f t="shared" si="10"/>
        <v>97</v>
      </c>
      <c r="AB14" s="26">
        <f t="shared" si="11"/>
        <v>95</v>
      </c>
      <c r="AC14" s="20">
        <f t="shared" si="12"/>
        <v>97.5</v>
      </c>
      <c r="AD14" s="15">
        <f>IF('бланки '!G16=1,('бланки '!CX16+'бланки '!CZ16)*3,SUM('бланки '!CW16:DA16))</f>
        <v>3</v>
      </c>
      <c r="AE14" s="15">
        <f>IF('бланки '!E16=2,SUM('бланки '!DE16:DG16)*2-1,SUM('бланки '!DB16:DG16))</f>
        <v>5</v>
      </c>
      <c r="AF14" s="15">
        <f>анкеты!J12</f>
        <v>6</v>
      </c>
      <c r="AG14" s="15">
        <f>анкеты!I12</f>
        <v>6</v>
      </c>
      <c r="AH14" s="26">
        <f t="shared" si="13"/>
        <v>60</v>
      </c>
      <c r="AI14" s="26">
        <f t="shared" si="14"/>
        <v>100</v>
      </c>
      <c r="AJ14" s="2">
        <f t="shared" si="15"/>
        <v>100</v>
      </c>
      <c r="AK14" s="20">
        <f t="shared" si="16"/>
        <v>88</v>
      </c>
      <c r="AL14" s="15">
        <f>анкеты!K12</f>
        <v>41</v>
      </c>
      <c r="AM14" s="15">
        <f t="shared" si="17"/>
        <v>42</v>
      </c>
      <c r="AN14" s="15">
        <f>анкеты!L12</f>
        <v>41</v>
      </c>
      <c r="AO14" s="15">
        <f t="shared" si="18"/>
        <v>42</v>
      </c>
      <c r="AP14" s="15">
        <f>анкеты!N12</f>
        <v>39</v>
      </c>
      <c r="AQ14" s="15">
        <f>анкеты!M12</f>
        <v>39</v>
      </c>
      <c r="AR14" s="26">
        <f t="shared" si="19"/>
        <v>98</v>
      </c>
      <c r="AS14" s="26">
        <f t="shared" si="20"/>
        <v>98</v>
      </c>
      <c r="AT14" s="26">
        <f t="shared" si="21"/>
        <v>100</v>
      </c>
      <c r="AU14" s="25">
        <f t="shared" si="22"/>
        <v>98.4</v>
      </c>
      <c r="AV14" s="15">
        <f>анкеты!O12</f>
        <v>40</v>
      </c>
      <c r="AW14" s="15">
        <f t="shared" si="23"/>
        <v>42</v>
      </c>
      <c r="AX14" s="15">
        <f>анкеты!P12</f>
        <v>40</v>
      </c>
      <c r="AY14" s="15">
        <f t="shared" si="24"/>
        <v>42</v>
      </c>
      <c r="AZ14" s="15">
        <f>анкеты!Q12</f>
        <v>41</v>
      </c>
      <c r="BA14" s="15">
        <f t="shared" si="25"/>
        <v>42</v>
      </c>
      <c r="BB14" s="26">
        <f t="shared" si="26"/>
        <v>95</v>
      </c>
      <c r="BC14" s="26">
        <f t="shared" si="27"/>
        <v>95</v>
      </c>
      <c r="BD14" s="26">
        <f t="shared" si="28"/>
        <v>98</v>
      </c>
      <c r="BE14" s="25">
        <f t="shared" si="29"/>
        <v>96.5</v>
      </c>
      <c r="BF14" s="15">
        <f t="shared" si="30"/>
        <v>95.84</v>
      </c>
    </row>
    <row r="15" spans="1:58" x14ac:dyDescent="0.25">
      <c r="A15" s="15">
        <f>'бланки '!D17</f>
        <v>12</v>
      </c>
      <c r="B15" s="15" t="str">
        <f>'бланки '!C17</f>
        <v>ГКОУ РД  « Нанибиканская  СОШ  Гумбетовского района»</v>
      </c>
      <c r="C15" s="15">
        <f>анкеты!C13</f>
        <v>27</v>
      </c>
      <c r="D15" s="15">
        <f>SUMIF('бланки '!K17:Y17,"&lt;2")</f>
        <v>12</v>
      </c>
      <c r="E15" s="15">
        <f>COUNTIF('бланки '!K17:Y17,"&lt;2")</f>
        <v>13</v>
      </c>
      <c r="F15" s="15">
        <f>SUMIF('бланки '!Z17:CM17,"&lt;2")</f>
        <v>53</v>
      </c>
      <c r="G15" s="15">
        <f>COUNTIF('бланки '!Z17:CM17,"&lt;2")</f>
        <v>54</v>
      </c>
      <c r="H15" s="15">
        <f>SUM('бланки '!CN17:CQ17)</f>
        <v>4</v>
      </c>
      <c r="I15" s="15">
        <f>анкеты!E13</f>
        <v>22</v>
      </c>
      <c r="J15" s="15">
        <f>анкеты!D13</f>
        <v>22</v>
      </c>
      <c r="K15" s="15">
        <f>анкеты!G13</f>
        <v>21</v>
      </c>
      <c r="L15" s="15">
        <f>анкеты!F13</f>
        <v>22</v>
      </c>
      <c r="M15" s="15">
        <f t="shared" si="0"/>
        <v>92</v>
      </c>
      <c r="N15" s="15">
        <f t="shared" si="1"/>
        <v>98</v>
      </c>
      <c r="O15" s="15">
        <f t="shared" si="2"/>
        <v>100</v>
      </c>
      <c r="P15" s="15">
        <f t="shared" si="3"/>
        <v>95</v>
      </c>
      <c r="Q15" s="26">
        <f t="shared" si="4"/>
        <v>95</v>
      </c>
      <c r="R15" s="26">
        <f t="shared" si="5"/>
        <v>100</v>
      </c>
      <c r="S15" s="26">
        <f t="shared" si="6"/>
        <v>97</v>
      </c>
      <c r="T15" s="25">
        <f t="shared" si="7"/>
        <v>97.3</v>
      </c>
      <c r="U15" s="15">
        <f>SUM('бланки '!CR17:CV17)</f>
        <v>5</v>
      </c>
      <c r="V15" s="15"/>
      <c r="W15" s="15"/>
      <c r="X15" s="15">
        <f>анкеты!H13</f>
        <v>23</v>
      </c>
      <c r="Y15" s="15">
        <f t="shared" si="8"/>
        <v>27</v>
      </c>
      <c r="Z15" s="26">
        <f t="shared" si="9"/>
        <v>100</v>
      </c>
      <c r="AA15" s="26">
        <f t="shared" si="10"/>
        <v>92</v>
      </c>
      <c r="AB15" s="26">
        <f t="shared" si="11"/>
        <v>85</v>
      </c>
      <c r="AC15" s="20">
        <f t="shared" si="12"/>
        <v>92.5</v>
      </c>
      <c r="AD15" s="15">
        <f>IF('бланки '!G17=1,('бланки '!CX17+'бланки '!CZ17)*3,SUM('бланки '!CW17:DA17))</f>
        <v>4</v>
      </c>
      <c r="AE15" s="15">
        <f>IF('бланки '!E17=2,SUM('бланки '!DE17:DG17)*2-1,SUM('бланки '!DB17:DG17))</f>
        <v>5</v>
      </c>
      <c r="AF15" s="15">
        <f>анкеты!J13</f>
        <v>1</v>
      </c>
      <c r="AG15" s="15">
        <f>анкеты!I13</f>
        <v>1</v>
      </c>
      <c r="AH15" s="26">
        <f t="shared" si="13"/>
        <v>80</v>
      </c>
      <c r="AI15" s="26">
        <f t="shared" si="14"/>
        <v>100</v>
      </c>
      <c r="AJ15" s="2">
        <f t="shared" si="15"/>
        <v>100</v>
      </c>
      <c r="AK15" s="20">
        <f t="shared" si="16"/>
        <v>94</v>
      </c>
      <c r="AL15" s="15">
        <f>анкеты!K13</f>
        <v>23</v>
      </c>
      <c r="AM15" s="15">
        <f t="shared" si="17"/>
        <v>27</v>
      </c>
      <c r="AN15" s="15">
        <f>анкеты!L13</f>
        <v>23</v>
      </c>
      <c r="AO15" s="15">
        <f t="shared" si="18"/>
        <v>27</v>
      </c>
      <c r="AP15" s="15">
        <f>анкеты!N13</f>
        <v>23</v>
      </c>
      <c r="AQ15" s="15">
        <f>анкеты!M13</f>
        <v>24</v>
      </c>
      <c r="AR15" s="26">
        <f t="shared" si="19"/>
        <v>85</v>
      </c>
      <c r="AS15" s="26">
        <f t="shared" si="20"/>
        <v>85</v>
      </c>
      <c r="AT15" s="26">
        <f t="shared" si="21"/>
        <v>96</v>
      </c>
      <c r="AU15" s="25">
        <f t="shared" si="22"/>
        <v>87.2</v>
      </c>
      <c r="AV15" s="15">
        <f>анкеты!O13</f>
        <v>22</v>
      </c>
      <c r="AW15" s="15">
        <f t="shared" si="23"/>
        <v>27</v>
      </c>
      <c r="AX15" s="15">
        <f>анкеты!P13</f>
        <v>22</v>
      </c>
      <c r="AY15" s="15">
        <f t="shared" si="24"/>
        <v>27</v>
      </c>
      <c r="AZ15" s="15">
        <f>анкеты!Q13</f>
        <v>23</v>
      </c>
      <c r="BA15" s="15">
        <f t="shared" si="25"/>
        <v>27</v>
      </c>
      <c r="BB15" s="26">
        <f t="shared" si="26"/>
        <v>81</v>
      </c>
      <c r="BC15" s="26">
        <f t="shared" si="27"/>
        <v>81</v>
      </c>
      <c r="BD15" s="26">
        <f t="shared" si="28"/>
        <v>85</v>
      </c>
      <c r="BE15" s="25">
        <f t="shared" si="29"/>
        <v>83</v>
      </c>
      <c r="BF15" s="15">
        <f t="shared" si="30"/>
        <v>90.8</v>
      </c>
    </row>
    <row r="16" spans="1:58" x14ac:dyDescent="0.25">
      <c r="A16" s="15">
        <f>'бланки '!D18</f>
        <v>13</v>
      </c>
      <c r="B16" s="15" t="str">
        <f>'бланки '!C18</f>
        <v>ГКОУ РД «Львовская НОШ Акушинского  района»</v>
      </c>
      <c r="C16" s="15">
        <f>анкеты!C14</f>
        <v>6</v>
      </c>
      <c r="D16" s="15">
        <f>SUMIF('бланки '!K18:Y18,"&lt;2")</f>
        <v>12</v>
      </c>
      <c r="E16" s="15">
        <f>COUNTIF('бланки '!K18:Y18,"&lt;2")</f>
        <v>13</v>
      </c>
      <c r="F16" s="15">
        <f>SUMIF('бланки '!Z18:CM18,"&lt;2")</f>
        <v>52</v>
      </c>
      <c r="G16" s="15">
        <f>COUNTIF('бланки '!Z18:CM18,"&lt;2")</f>
        <v>53</v>
      </c>
      <c r="H16" s="15">
        <f>SUM('бланки '!CN18:CQ18)</f>
        <v>4</v>
      </c>
      <c r="I16" s="15">
        <f>анкеты!E14</f>
        <v>4</v>
      </c>
      <c r="J16" s="15">
        <f>анкеты!D14</f>
        <v>4</v>
      </c>
      <c r="K16" s="15">
        <f>анкеты!G14</f>
        <v>4</v>
      </c>
      <c r="L16" s="15">
        <f>анкеты!F14</f>
        <v>5</v>
      </c>
      <c r="M16" s="15">
        <f t="shared" si="0"/>
        <v>92</v>
      </c>
      <c r="N16" s="15">
        <f t="shared" si="1"/>
        <v>98</v>
      </c>
      <c r="O16" s="15">
        <f t="shared" si="2"/>
        <v>100</v>
      </c>
      <c r="P16" s="15">
        <f t="shared" si="3"/>
        <v>80</v>
      </c>
      <c r="Q16" s="26">
        <f t="shared" si="4"/>
        <v>95</v>
      </c>
      <c r="R16" s="26">
        <f t="shared" si="5"/>
        <v>100</v>
      </c>
      <c r="S16" s="26">
        <f t="shared" si="6"/>
        <v>90</v>
      </c>
      <c r="T16" s="25">
        <f t="shared" si="7"/>
        <v>94.5</v>
      </c>
      <c r="U16" s="15">
        <f>SUM('бланки '!CR18:CV18)</f>
        <v>5</v>
      </c>
      <c r="V16" s="15"/>
      <c r="W16" s="15"/>
      <c r="X16" s="15">
        <f>анкеты!H14</f>
        <v>5</v>
      </c>
      <c r="Y16" s="15">
        <f t="shared" si="8"/>
        <v>6</v>
      </c>
      <c r="Z16" s="26">
        <f t="shared" si="9"/>
        <v>100</v>
      </c>
      <c r="AA16" s="26">
        <f t="shared" si="10"/>
        <v>91</v>
      </c>
      <c r="AB16" s="26">
        <f t="shared" si="11"/>
        <v>83</v>
      </c>
      <c r="AC16" s="20">
        <f t="shared" si="12"/>
        <v>91.5</v>
      </c>
      <c r="AD16" s="15">
        <f>IF('бланки '!G18=1,('бланки '!CX18+'бланки '!CZ18)*3,SUM('бланки '!CW18:DA18))</f>
        <v>0</v>
      </c>
      <c r="AE16" s="15">
        <f>IF('бланки '!E18=2,SUM('бланки '!DE18:DG18)*2-1,SUM('бланки '!DB18:DG18))</f>
        <v>3</v>
      </c>
      <c r="AF16" s="15">
        <f>анкеты!J14</f>
        <v>1</v>
      </c>
      <c r="AG16" s="15">
        <f>анкеты!I14</f>
        <v>1</v>
      </c>
      <c r="AH16" s="26">
        <f t="shared" si="13"/>
        <v>0</v>
      </c>
      <c r="AI16" s="26">
        <f t="shared" si="14"/>
        <v>60</v>
      </c>
      <c r="AJ16" s="2">
        <f t="shared" si="15"/>
        <v>100</v>
      </c>
      <c r="AK16" s="20">
        <f t="shared" si="16"/>
        <v>54</v>
      </c>
      <c r="AL16" s="15">
        <f>анкеты!K14</f>
        <v>5</v>
      </c>
      <c r="AM16" s="15">
        <f t="shared" si="17"/>
        <v>6</v>
      </c>
      <c r="AN16" s="15">
        <f>анкеты!L14</f>
        <v>5</v>
      </c>
      <c r="AO16" s="15">
        <f t="shared" si="18"/>
        <v>6</v>
      </c>
      <c r="AP16" s="15">
        <f>анкеты!N14</f>
        <v>3</v>
      </c>
      <c r="AQ16" s="15">
        <f>анкеты!M14</f>
        <v>3</v>
      </c>
      <c r="AR16" s="26">
        <f t="shared" si="19"/>
        <v>83</v>
      </c>
      <c r="AS16" s="26">
        <f t="shared" si="20"/>
        <v>83</v>
      </c>
      <c r="AT16" s="26">
        <f t="shared" si="21"/>
        <v>100</v>
      </c>
      <c r="AU16" s="25">
        <f t="shared" si="22"/>
        <v>86.4</v>
      </c>
      <c r="AV16" s="15">
        <f>анкеты!O14</f>
        <v>5</v>
      </c>
      <c r="AW16" s="15">
        <f t="shared" si="23"/>
        <v>6</v>
      </c>
      <c r="AX16" s="15">
        <f>анкеты!P14</f>
        <v>5</v>
      </c>
      <c r="AY16" s="15">
        <f t="shared" si="24"/>
        <v>6</v>
      </c>
      <c r="AZ16" s="15">
        <f>анкеты!Q14</f>
        <v>5</v>
      </c>
      <c r="BA16" s="15">
        <f t="shared" si="25"/>
        <v>6</v>
      </c>
      <c r="BB16" s="26">
        <f t="shared" si="26"/>
        <v>83</v>
      </c>
      <c r="BC16" s="26">
        <f t="shared" si="27"/>
        <v>83</v>
      </c>
      <c r="BD16" s="26">
        <f t="shared" si="28"/>
        <v>83</v>
      </c>
      <c r="BE16" s="25">
        <f t="shared" si="29"/>
        <v>83</v>
      </c>
      <c r="BF16" s="15">
        <f t="shared" si="30"/>
        <v>81.88</v>
      </c>
    </row>
    <row r="17" spans="1:58" x14ac:dyDescent="0.25">
      <c r="A17" s="15">
        <f>'бланки '!D19</f>
        <v>14</v>
      </c>
      <c r="B17" s="15" t="str">
        <f>'бланки '!C19</f>
        <v>ГКОУ РД «Шангодинско-Шитлибская СОШ Гунибского района»</v>
      </c>
      <c r="C17" s="15">
        <f>анкеты!C15</f>
        <v>34</v>
      </c>
      <c r="D17" s="15">
        <f>SUMIF('бланки '!K19:Y19,"&lt;2")</f>
        <v>12</v>
      </c>
      <c r="E17" s="15">
        <f>COUNTIF('бланки '!K19:Y19,"&lt;2")</f>
        <v>13</v>
      </c>
      <c r="F17" s="15">
        <f>SUMIF('бланки '!Z19:CM19,"&lt;2")</f>
        <v>51</v>
      </c>
      <c r="G17" s="15">
        <f>COUNTIF('бланки '!Z19:CM19,"&lt;2")</f>
        <v>54</v>
      </c>
      <c r="H17" s="15">
        <f>SUM('бланки '!CN19:CQ19)</f>
        <v>4</v>
      </c>
      <c r="I17" s="15">
        <f>анкеты!E15</f>
        <v>33</v>
      </c>
      <c r="J17" s="15">
        <f>анкеты!D15</f>
        <v>33</v>
      </c>
      <c r="K17" s="15">
        <f>анкеты!G15</f>
        <v>27</v>
      </c>
      <c r="L17" s="15">
        <f>анкеты!F15</f>
        <v>32</v>
      </c>
      <c r="M17" s="15">
        <f t="shared" si="0"/>
        <v>92</v>
      </c>
      <c r="N17" s="15">
        <f t="shared" si="1"/>
        <v>94</v>
      </c>
      <c r="O17" s="15">
        <f t="shared" si="2"/>
        <v>100</v>
      </c>
      <c r="P17" s="15">
        <f t="shared" si="3"/>
        <v>84</v>
      </c>
      <c r="Q17" s="26">
        <f t="shared" si="4"/>
        <v>93</v>
      </c>
      <c r="R17" s="26">
        <f t="shared" si="5"/>
        <v>100</v>
      </c>
      <c r="S17" s="26">
        <f t="shared" si="6"/>
        <v>92</v>
      </c>
      <c r="T17" s="25">
        <f t="shared" si="7"/>
        <v>94.7</v>
      </c>
      <c r="U17" s="15">
        <f>SUM('бланки '!CR19:CV19)</f>
        <v>5</v>
      </c>
      <c r="V17" s="15"/>
      <c r="W17" s="15"/>
      <c r="X17" s="15">
        <f>анкеты!H15</f>
        <v>34</v>
      </c>
      <c r="Y17" s="15">
        <f t="shared" si="8"/>
        <v>34</v>
      </c>
      <c r="Z17" s="26">
        <f t="shared" si="9"/>
        <v>100</v>
      </c>
      <c r="AA17" s="26">
        <f t="shared" si="10"/>
        <v>100</v>
      </c>
      <c r="AB17" s="26">
        <f t="shared" si="11"/>
        <v>100</v>
      </c>
      <c r="AC17" s="20">
        <f t="shared" si="12"/>
        <v>100</v>
      </c>
      <c r="AD17" s="15">
        <f>IF('бланки '!G19=1,('бланки '!CX19+'бланки '!CZ19)*3,SUM('бланки '!CW19:DA19))</f>
        <v>3</v>
      </c>
      <c r="AE17" s="15">
        <f>IF('бланки '!E19=2,SUM('бланки '!DE19:DG19)*2-1,SUM('бланки '!DB19:DG19))</f>
        <v>3</v>
      </c>
      <c r="AF17" s="15">
        <f>анкеты!J15</f>
        <v>1</v>
      </c>
      <c r="AG17" s="15">
        <f>анкеты!I15</f>
        <v>1</v>
      </c>
      <c r="AH17" s="26">
        <f t="shared" si="13"/>
        <v>60</v>
      </c>
      <c r="AI17" s="26">
        <f t="shared" si="14"/>
        <v>60</v>
      </c>
      <c r="AJ17" s="2">
        <f t="shared" si="15"/>
        <v>100</v>
      </c>
      <c r="AK17" s="20">
        <f t="shared" si="16"/>
        <v>72</v>
      </c>
      <c r="AL17" s="15">
        <f>анкеты!K15</f>
        <v>34</v>
      </c>
      <c r="AM17" s="15">
        <f t="shared" si="17"/>
        <v>34</v>
      </c>
      <c r="AN17" s="15">
        <f>анкеты!L15</f>
        <v>34</v>
      </c>
      <c r="AO17" s="15">
        <f t="shared" si="18"/>
        <v>34</v>
      </c>
      <c r="AP17" s="15">
        <f>анкеты!N15</f>
        <v>32</v>
      </c>
      <c r="AQ17" s="15">
        <f>анкеты!M15</f>
        <v>32</v>
      </c>
      <c r="AR17" s="26">
        <f t="shared" si="19"/>
        <v>100</v>
      </c>
      <c r="AS17" s="26">
        <f t="shared" si="20"/>
        <v>100</v>
      </c>
      <c r="AT17" s="26">
        <f t="shared" si="21"/>
        <v>100</v>
      </c>
      <c r="AU17" s="25">
        <f t="shared" si="22"/>
        <v>100</v>
      </c>
      <c r="AV17" s="15">
        <f>анкеты!O15</f>
        <v>34</v>
      </c>
      <c r="AW17" s="15">
        <f t="shared" si="23"/>
        <v>34</v>
      </c>
      <c r="AX17" s="15">
        <f>анкеты!P15</f>
        <v>34</v>
      </c>
      <c r="AY17" s="15">
        <f t="shared" si="24"/>
        <v>34</v>
      </c>
      <c r="AZ17" s="15">
        <f>анкеты!Q15</f>
        <v>34</v>
      </c>
      <c r="BA17" s="15">
        <f t="shared" si="25"/>
        <v>34</v>
      </c>
      <c r="BB17" s="26">
        <f t="shared" si="26"/>
        <v>100</v>
      </c>
      <c r="BC17" s="26">
        <f t="shared" si="27"/>
        <v>100</v>
      </c>
      <c r="BD17" s="26">
        <f t="shared" si="28"/>
        <v>100</v>
      </c>
      <c r="BE17" s="25">
        <f t="shared" si="29"/>
        <v>100</v>
      </c>
      <c r="BF17" s="15">
        <f t="shared" si="30"/>
        <v>93.34</v>
      </c>
    </row>
    <row r="18" spans="1:58" x14ac:dyDescent="0.25">
      <c r="A18" s="15">
        <f>'бланки '!D20</f>
        <v>15</v>
      </c>
      <c r="B18" s="15" t="str">
        <f>'бланки '!C20</f>
        <v>ГКОУ РД «Нарышская ООШ  Гумбетовского района»</v>
      </c>
      <c r="C18" s="15">
        <f>анкеты!C16</f>
        <v>20</v>
      </c>
      <c r="D18" s="15">
        <f>SUMIF('бланки '!K20:Y20,"&lt;2")</f>
        <v>12</v>
      </c>
      <c r="E18" s="15">
        <f>COUNTIF('бланки '!K20:Y20,"&lt;2")</f>
        <v>13</v>
      </c>
      <c r="F18" s="15">
        <f>SUMIF('бланки '!Z20:CM20,"&lt;2")</f>
        <v>50</v>
      </c>
      <c r="G18" s="15">
        <f>COUNTIF('бланки '!Z20:CM20,"&lt;2")</f>
        <v>53</v>
      </c>
      <c r="H18" s="15">
        <f>SUM('бланки '!CN20:CQ20)</f>
        <v>4</v>
      </c>
      <c r="I18" s="15">
        <f>анкеты!E16</f>
        <v>19</v>
      </c>
      <c r="J18" s="15">
        <f>анкеты!D16</f>
        <v>19</v>
      </c>
      <c r="K18" s="15">
        <f>анкеты!G16</f>
        <v>17</v>
      </c>
      <c r="L18" s="15">
        <f>анкеты!F16</f>
        <v>18</v>
      </c>
      <c r="M18" s="15">
        <f t="shared" si="0"/>
        <v>92</v>
      </c>
      <c r="N18" s="15">
        <f t="shared" si="1"/>
        <v>94</v>
      </c>
      <c r="O18" s="15">
        <f t="shared" si="2"/>
        <v>100</v>
      </c>
      <c r="P18" s="15">
        <f t="shared" si="3"/>
        <v>94</v>
      </c>
      <c r="Q18" s="26">
        <f t="shared" si="4"/>
        <v>93</v>
      </c>
      <c r="R18" s="26">
        <f t="shared" si="5"/>
        <v>100</v>
      </c>
      <c r="S18" s="26">
        <f t="shared" si="6"/>
        <v>97</v>
      </c>
      <c r="T18" s="25">
        <f t="shared" si="7"/>
        <v>96.7</v>
      </c>
      <c r="U18" s="15">
        <f>SUM('бланки '!CR20:CV20)</f>
        <v>5</v>
      </c>
      <c r="V18" s="15"/>
      <c r="W18" s="15"/>
      <c r="X18" s="15">
        <f>анкеты!H16</f>
        <v>18</v>
      </c>
      <c r="Y18" s="15">
        <f t="shared" si="8"/>
        <v>20</v>
      </c>
      <c r="Z18" s="26">
        <f t="shared" si="9"/>
        <v>100</v>
      </c>
      <c r="AA18" s="26">
        <f t="shared" si="10"/>
        <v>95</v>
      </c>
      <c r="AB18" s="26">
        <f t="shared" si="11"/>
        <v>90</v>
      </c>
      <c r="AC18" s="20">
        <f t="shared" si="12"/>
        <v>95</v>
      </c>
      <c r="AD18" s="15">
        <f>IF('бланки '!G20=1,('бланки '!CX20+'бланки '!CZ20)*3,SUM('бланки '!CW20:DA20))</f>
        <v>0</v>
      </c>
      <c r="AE18" s="15">
        <f>IF('бланки '!E20=2,SUM('бланки '!DE20:DG20)*2-1,SUM('бланки '!DB20:DG20))</f>
        <v>3</v>
      </c>
      <c r="AF18" s="15">
        <f>анкеты!J16</f>
        <v>3</v>
      </c>
      <c r="AG18" s="15">
        <f>анкеты!I16</f>
        <v>3</v>
      </c>
      <c r="AH18" s="26">
        <f t="shared" si="13"/>
        <v>0</v>
      </c>
      <c r="AI18" s="26">
        <f t="shared" si="14"/>
        <v>60</v>
      </c>
      <c r="AJ18" s="2">
        <f t="shared" si="15"/>
        <v>100</v>
      </c>
      <c r="AK18" s="20">
        <f t="shared" si="16"/>
        <v>54</v>
      </c>
      <c r="AL18" s="15">
        <f>анкеты!K16</f>
        <v>20</v>
      </c>
      <c r="AM18" s="15">
        <f t="shared" si="17"/>
        <v>20</v>
      </c>
      <c r="AN18" s="15">
        <f>анкеты!L16</f>
        <v>20</v>
      </c>
      <c r="AO18" s="15">
        <f t="shared" si="18"/>
        <v>20</v>
      </c>
      <c r="AP18" s="15">
        <f>анкеты!N16</f>
        <v>18</v>
      </c>
      <c r="AQ18" s="15">
        <f>анкеты!M16</f>
        <v>18</v>
      </c>
      <c r="AR18" s="26">
        <f t="shared" si="19"/>
        <v>100</v>
      </c>
      <c r="AS18" s="26">
        <f t="shared" si="20"/>
        <v>100</v>
      </c>
      <c r="AT18" s="26">
        <f t="shared" si="21"/>
        <v>100</v>
      </c>
      <c r="AU18" s="25">
        <f t="shared" si="22"/>
        <v>100</v>
      </c>
      <c r="AV18" s="15">
        <f>анкеты!O16</f>
        <v>19</v>
      </c>
      <c r="AW18" s="15">
        <f t="shared" si="23"/>
        <v>20</v>
      </c>
      <c r="AX18" s="15">
        <f>анкеты!P16</f>
        <v>20</v>
      </c>
      <c r="AY18" s="15">
        <f t="shared" si="24"/>
        <v>20</v>
      </c>
      <c r="AZ18" s="15">
        <f>анкеты!Q16</f>
        <v>20</v>
      </c>
      <c r="BA18" s="15">
        <f t="shared" si="25"/>
        <v>20</v>
      </c>
      <c r="BB18" s="26">
        <f t="shared" si="26"/>
        <v>95</v>
      </c>
      <c r="BC18" s="26">
        <f t="shared" si="27"/>
        <v>100</v>
      </c>
      <c r="BD18" s="26">
        <f t="shared" si="28"/>
        <v>100</v>
      </c>
      <c r="BE18" s="25">
        <f t="shared" si="29"/>
        <v>98.5</v>
      </c>
      <c r="BF18" s="15">
        <f t="shared" si="30"/>
        <v>88.84</v>
      </c>
    </row>
    <row r="19" spans="1:58" x14ac:dyDescent="0.25">
      <c r="A19" s="15">
        <f>'бланки '!D21</f>
        <v>16</v>
      </c>
      <c r="B19" s="15" t="str">
        <f>'бланки '!C21</f>
        <v>ГКОУ РД «Ургулайская ООШ Цумадинского района»</v>
      </c>
      <c r="C19" s="15">
        <f>анкеты!C17</f>
        <v>18</v>
      </c>
      <c r="D19" s="15">
        <f>SUMIF('бланки '!K21:Y21,"&lt;2")</f>
        <v>12</v>
      </c>
      <c r="E19" s="15">
        <f>COUNTIF('бланки '!K21:Y21,"&lt;2")</f>
        <v>13</v>
      </c>
      <c r="F19" s="15">
        <f>SUMIF('бланки '!Z21:CM21,"&lt;2")</f>
        <v>52</v>
      </c>
      <c r="G19" s="15">
        <f>COUNTIF('бланки '!Z21:CM21,"&lt;2")</f>
        <v>54</v>
      </c>
      <c r="H19" s="15">
        <f>SUM('бланки '!CN21:CQ21)</f>
        <v>4</v>
      </c>
      <c r="I19" s="15">
        <f>анкеты!E17</f>
        <v>17</v>
      </c>
      <c r="J19" s="15">
        <f>анкеты!D17</f>
        <v>18</v>
      </c>
      <c r="K19" s="15">
        <f>анкеты!G17</f>
        <v>18</v>
      </c>
      <c r="L19" s="15">
        <f>анкеты!F17</f>
        <v>18</v>
      </c>
      <c r="M19" s="15">
        <f t="shared" si="0"/>
        <v>92</v>
      </c>
      <c r="N19" s="15">
        <f t="shared" si="1"/>
        <v>96</v>
      </c>
      <c r="O19" s="15">
        <f t="shared" si="2"/>
        <v>94</v>
      </c>
      <c r="P19" s="15">
        <f t="shared" si="3"/>
        <v>100</v>
      </c>
      <c r="Q19" s="26">
        <f t="shared" si="4"/>
        <v>94</v>
      </c>
      <c r="R19" s="26">
        <f t="shared" si="5"/>
        <v>100</v>
      </c>
      <c r="S19" s="26">
        <f t="shared" si="6"/>
        <v>97</v>
      </c>
      <c r="T19" s="25">
        <f t="shared" si="7"/>
        <v>97</v>
      </c>
      <c r="U19" s="15">
        <f>SUM('бланки '!CR21:CV21)</f>
        <v>5</v>
      </c>
      <c r="V19" s="15"/>
      <c r="W19" s="15"/>
      <c r="X19" s="15">
        <f>анкеты!H17</f>
        <v>17</v>
      </c>
      <c r="Y19" s="15">
        <f t="shared" si="8"/>
        <v>18</v>
      </c>
      <c r="Z19" s="26">
        <f t="shared" si="9"/>
        <v>100</v>
      </c>
      <c r="AA19" s="26">
        <f t="shared" si="10"/>
        <v>97</v>
      </c>
      <c r="AB19" s="26">
        <f t="shared" si="11"/>
        <v>94</v>
      </c>
      <c r="AC19" s="20">
        <f t="shared" si="12"/>
        <v>97</v>
      </c>
      <c r="AD19" s="15">
        <f>IF('бланки '!G21=1,('бланки '!CX21+'бланки '!CZ21)*3,SUM('бланки '!CW21:DA21))</f>
        <v>0</v>
      </c>
      <c r="AE19" s="15">
        <f>IF('бланки '!E21=2,SUM('бланки '!DE21:DG21)*2-1,SUM('бланки '!DB21:DG21))</f>
        <v>3</v>
      </c>
      <c r="AF19" s="15">
        <f>анкеты!J17</f>
        <v>1</v>
      </c>
      <c r="AG19" s="15">
        <f>анкеты!I17</f>
        <v>1</v>
      </c>
      <c r="AH19" s="26">
        <f t="shared" si="13"/>
        <v>0</v>
      </c>
      <c r="AI19" s="26">
        <f t="shared" si="14"/>
        <v>60</v>
      </c>
      <c r="AJ19" s="2">
        <f t="shared" si="15"/>
        <v>100</v>
      </c>
      <c r="AK19" s="20">
        <f t="shared" si="16"/>
        <v>54</v>
      </c>
      <c r="AL19" s="15">
        <f>анкеты!K17</f>
        <v>17</v>
      </c>
      <c r="AM19" s="15">
        <f t="shared" si="17"/>
        <v>18</v>
      </c>
      <c r="AN19" s="15">
        <f>анкеты!L17</f>
        <v>17</v>
      </c>
      <c r="AO19" s="15">
        <f t="shared" si="18"/>
        <v>18</v>
      </c>
      <c r="AP19" s="15">
        <f>анкеты!N17</f>
        <v>16</v>
      </c>
      <c r="AQ19" s="15">
        <f>анкеты!M17</f>
        <v>17</v>
      </c>
      <c r="AR19" s="26">
        <f t="shared" si="19"/>
        <v>94</v>
      </c>
      <c r="AS19" s="26">
        <f t="shared" si="20"/>
        <v>94</v>
      </c>
      <c r="AT19" s="26">
        <f t="shared" si="21"/>
        <v>94</v>
      </c>
      <c r="AU19" s="25">
        <f t="shared" si="22"/>
        <v>94</v>
      </c>
      <c r="AV19" s="15">
        <f>анкеты!O17</f>
        <v>17</v>
      </c>
      <c r="AW19" s="15">
        <f t="shared" si="23"/>
        <v>18</v>
      </c>
      <c r="AX19" s="15">
        <f>анкеты!P17</f>
        <v>17</v>
      </c>
      <c r="AY19" s="15">
        <f t="shared" si="24"/>
        <v>18</v>
      </c>
      <c r="AZ19" s="15">
        <f>анкеты!Q17</f>
        <v>18</v>
      </c>
      <c r="BA19" s="15">
        <f t="shared" si="25"/>
        <v>18</v>
      </c>
      <c r="BB19" s="26">
        <f t="shared" si="26"/>
        <v>94</v>
      </c>
      <c r="BC19" s="26">
        <f t="shared" si="27"/>
        <v>94</v>
      </c>
      <c r="BD19" s="26">
        <f t="shared" si="28"/>
        <v>100</v>
      </c>
      <c r="BE19" s="25">
        <f t="shared" si="29"/>
        <v>97</v>
      </c>
      <c r="BF19" s="15">
        <f t="shared" si="30"/>
        <v>87.8</v>
      </c>
    </row>
    <row r="20" spans="1:58" x14ac:dyDescent="0.25">
      <c r="A20" s="15">
        <f>'бланки '!D22</f>
        <v>17</v>
      </c>
      <c r="B20" s="15" t="str">
        <f>'бланки '!C22</f>
        <v>ГКОУ РД «Ретлобская   СОШ Цунтинского  района»</v>
      </c>
      <c r="C20" s="15">
        <f>анкеты!C18</f>
        <v>47</v>
      </c>
      <c r="D20" s="15">
        <f>SUMIF('бланки '!K22:Y22,"&lt;2")</f>
        <v>13</v>
      </c>
      <c r="E20" s="15">
        <f>COUNTIF('бланки '!K22:Y22,"&lt;2")</f>
        <v>13</v>
      </c>
      <c r="F20" s="15">
        <f>SUMIF('бланки '!Z22:CM22,"&lt;2")</f>
        <v>52</v>
      </c>
      <c r="G20" s="15">
        <f>COUNTIF('бланки '!Z22:CM22,"&lt;2")</f>
        <v>54</v>
      </c>
      <c r="H20" s="15">
        <f>SUM('бланки '!CN22:CQ22)</f>
        <v>4</v>
      </c>
      <c r="I20" s="15">
        <f>анкеты!E18</f>
        <v>46</v>
      </c>
      <c r="J20" s="15">
        <f>анкеты!D18</f>
        <v>47</v>
      </c>
      <c r="K20" s="15">
        <f>анкеты!G18</f>
        <v>46</v>
      </c>
      <c r="L20" s="15">
        <f>анкеты!F18</f>
        <v>46</v>
      </c>
      <c r="M20" s="15">
        <f t="shared" si="0"/>
        <v>100</v>
      </c>
      <c r="N20" s="15">
        <f t="shared" si="1"/>
        <v>96</v>
      </c>
      <c r="O20" s="15">
        <f t="shared" si="2"/>
        <v>98</v>
      </c>
      <c r="P20" s="15">
        <f t="shared" si="3"/>
        <v>100</v>
      </c>
      <c r="Q20" s="26">
        <f t="shared" si="4"/>
        <v>98</v>
      </c>
      <c r="R20" s="26">
        <f t="shared" si="5"/>
        <v>100</v>
      </c>
      <c r="S20" s="26">
        <f t="shared" si="6"/>
        <v>99</v>
      </c>
      <c r="T20" s="25">
        <f t="shared" si="7"/>
        <v>99</v>
      </c>
      <c r="U20" s="15">
        <f>SUM('бланки '!CR22:CV22)</f>
        <v>5</v>
      </c>
      <c r="V20" s="15"/>
      <c r="W20" s="15"/>
      <c r="X20" s="15">
        <f>анкеты!H18</f>
        <v>46</v>
      </c>
      <c r="Y20" s="15">
        <f t="shared" si="8"/>
        <v>47</v>
      </c>
      <c r="Z20" s="26">
        <f t="shared" si="9"/>
        <v>100</v>
      </c>
      <c r="AA20" s="26">
        <f t="shared" si="10"/>
        <v>99</v>
      </c>
      <c r="AB20" s="26">
        <f t="shared" si="11"/>
        <v>98</v>
      </c>
      <c r="AC20" s="20">
        <f t="shared" si="12"/>
        <v>99</v>
      </c>
      <c r="AD20" s="15">
        <f>IF('бланки '!G22=1,('бланки '!CX22+'бланки '!CZ22)*3,SUM('бланки '!CW22:DA22))</f>
        <v>2</v>
      </c>
      <c r="AE20" s="15">
        <f>IF('бланки '!E22=2,SUM('бланки '!DE22:DG22)*2-1,SUM('бланки '!DB22:DG22))</f>
        <v>3</v>
      </c>
      <c r="AF20" s="15">
        <f>анкеты!J18</f>
        <v>1</v>
      </c>
      <c r="AG20" s="15">
        <f>анкеты!I18</f>
        <v>1</v>
      </c>
      <c r="AH20" s="26">
        <f t="shared" si="13"/>
        <v>40</v>
      </c>
      <c r="AI20" s="26">
        <f t="shared" si="14"/>
        <v>60</v>
      </c>
      <c r="AJ20" s="2">
        <f t="shared" si="15"/>
        <v>100</v>
      </c>
      <c r="AK20" s="20">
        <f t="shared" si="16"/>
        <v>66</v>
      </c>
      <c r="AL20" s="15">
        <f>анкеты!K18</f>
        <v>43</v>
      </c>
      <c r="AM20" s="15">
        <f t="shared" si="17"/>
        <v>47</v>
      </c>
      <c r="AN20" s="15">
        <f>анкеты!L18</f>
        <v>46</v>
      </c>
      <c r="AO20" s="15">
        <f t="shared" si="18"/>
        <v>47</v>
      </c>
      <c r="AP20" s="15">
        <f>анкеты!N18</f>
        <v>43</v>
      </c>
      <c r="AQ20" s="15">
        <f>анкеты!M18</f>
        <v>46</v>
      </c>
      <c r="AR20" s="26">
        <f t="shared" si="19"/>
        <v>91</v>
      </c>
      <c r="AS20" s="26">
        <f t="shared" si="20"/>
        <v>98</v>
      </c>
      <c r="AT20" s="26">
        <f t="shared" si="21"/>
        <v>93</v>
      </c>
      <c r="AU20" s="25">
        <f t="shared" si="22"/>
        <v>94.2</v>
      </c>
      <c r="AV20" s="15">
        <f>анкеты!O18</f>
        <v>45</v>
      </c>
      <c r="AW20" s="15">
        <f t="shared" si="23"/>
        <v>47</v>
      </c>
      <c r="AX20" s="15">
        <f>анкеты!P18</f>
        <v>46</v>
      </c>
      <c r="AY20" s="15">
        <f t="shared" si="24"/>
        <v>47</v>
      </c>
      <c r="AZ20" s="15">
        <f>анкеты!Q18</f>
        <v>43</v>
      </c>
      <c r="BA20" s="15">
        <f t="shared" si="25"/>
        <v>47</v>
      </c>
      <c r="BB20" s="26">
        <f t="shared" si="26"/>
        <v>96</v>
      </c>
      <c r="BC20" s="26">
        <f t="shared" si="27"/>
        <v>98</v>
      </c>
      <c r="BD20" s="26">
        <f t="shared" si="28"/>
        <v>91</v>
      </c>
      <c r="BE20" s="25">
        <f t="shared" si="29"/>
        <v>93.9</v>
      </c>
      <c r="BF20" s="15">
        <f t="shared" si="30"/>
        <v>90.42</v>
      </c>
    </row>
    <row r="21" spans="1:58" x14ac:dyDescent="0.25">
      <c r="A21" s="15">
        <f>'бланки '!D23</f>
        <v>18</v>
      </c>
      <c r="B21" s="15" t="str">
        <f>'бланки '!C23</f>
        <v>ГКОУ РД «ООШ Ботлихского района»</v>
      </c>
      <c r="C21" s="15">
        <f>анкеты!C19</f>
        <v>45</v>
      </c>
      <c r="D21" s="15">
        <f>SUMIF('бланки '!K23:Y23,"&lt;2")</f>
        <v>13</v>
      </c>
      <c r="E21" s="15">
        <f>COUNTIF('бланки '!K23:Y23,"&lt;2")</f>
        <v>13</v>
      </c>
      <c r="F21" s="15">
        <f>SUMIF('бланки '!Z23:CM23,"&lt;2")</f>
        <v>38</v>
      </c>
      <c r="G21" s="15">
        <f>COUNTIF('бланки '!Z23:CM23,"&lt;2")</f>
        <v>53</v>
      </c>
      <c r="H21" s="15">
        <f>SUM('бланки '!CN23:CQ23)</f>
        <v>4</v>
      </c>
      <c r="I21" s="15">
        <f>анкеты!E19</f>
        <v>14</v>
      </c>
      <c r="J21" s="15">
        <f>анкеты!D19</f>
        <v>16</v>
      </c>
      <c r="K21" s="15">
        <f>анкеты!G19</f>
        <v>10</v>
      </c>
      <c r="L21" s="15">
        <f>анкеты!F19</f>
        <v>13</v>
      </c>
      <c r="M21" s="15">
        <f t="shared" si="0"/>
        <v>100</v>
      </c>
      <c r="N21" s="15">
        <f t="shared" si="1"/>
        <v>72</v>
      </c>
      <c r="O21" s="15">
        <f t="shared" si="2"/>
        <v>87</v>
      </c>
      <c r="P21" s="15">
        <f t="shared" si="3"/>
        <v>77</v>
      </c>
      <c r="Q21" s="26">
        <f t="shared" si="4"/>
        <v>86</v>
      </c>
      <c r="R21" s="26">
        <f t="shared" si="5"/>
        <v>100</v>
      </c>
      <c r="S21" s="26">
        <f t="shared" si="6"/>
        <v>82</v>
      </c>
      <c r="T21" s="25">
        <f t="shared" si="7"/>
        <v>88.6</v>
      </c>
      <c r="U21" s="15">
        <f>SUM('бланки '!CR23:CV23)</f>
        <v>5</v>
      </c>
      <c r="V21" s="15"/>
      <c r="W21" s="15"/>
      <c r="X21" s="15">
        <f>анкеты!H19</f>
        <v>34</v>
      </c>
      <c r="Y21" s="15">
        <f t="shared" si="8"/>
        <v>45</v>
      </c>
      <c r="Z21" s="26">
        <f t="shared" si="9"/>
        <v>100</v>
      </c>
      <c r="AA21" s="26">
        <f t="shared" si="10"/>
        <v>88</v>
      </c>
      <c r="AB21" s="26">
        <f t="shared" si="11"/>
        <v>76</v>
      </c>
      <c r="AC21" s="20">
        <f t="shared" si="12"/>
        <v>88</v>
      </c>
      <c r="AD21" s="15">
        <f>IF('бланки '!G23=1,('бланки '!CX23+'бланки '!CZ23)*3,SUM('бланки '!CW23:DA23))</f>
        <v>0</v>
      </c>
      <c r="AE21" s="15">
        <f>IF('бланки '!E23=2,SUM('бланки '!DE23:DG23)*2-1,SUM('бланки '!DB23:DG23))</f>
        <v>3</v>
      </c>
      <c r="AF21" s="15">
        <f>анкеты!J19</f>
        <v>2</v>
      </c>
      <c r="AG21" s="15">
        <f>анкеты!I19</f>
        <v>3</v>
      </c>
      <c r="AH21" s="26">
        <f t="shared" si="13"/>
        <v>0</v>
      </c>
      <c r="AI21" s="26">
        <f t="shared" si="14"/>
        <v>60</v>
      </c>
      <c r="AJ21" s="2">
        <f t="shared" si="15"/>
        <v>67</v>
      </c>
      <c r="AK21" s="20">
        <f t="shared" si="16"/>
        <v>44.1</v>
      </c>
      <c r="AL21" s="15">
        <f>анкеты!K19</f>
        <v>34</v>
      </c>
      <c r="AM21" s="15">
        <f t="shared" si="17"/>
        <v>45</v>
      </c>
      <c r="AN21" s="15">
        <f>анкеты!L19</f>
        <v>34</v>
      </c>
      <c r="AO21" s="15">
        <f t="shared" si="18"/>
        <v>45</v>
      </c>
      <c r="AP21" s="15">
        <f>анкеты!N19</f>
        <v>13</v>
      </c>
      <c r="AQ21" s="15">
        <f>анкеты!M19</f>
        <v>17</v>
      </c>
      <c r="AR21" s="26">
        <f t="shared" si="19"/>
        <v>76</v>
      </c>
      <c r="AS21" s="26">
        <f t="shared" si="20"/>
        <v>76</v>
      </c>
      <c r="AT21" s="26">
        <f t="shared" si="21"/>
        <v>76</v>
      </c>
      <c r="AU21" s="25">
        <f t="shared" si="22"/>
        <v>76</v>
      </c>
      <c r="AV21" s="15">
        <f>анкеты!O19</f>
        <v>34</v>
      </c>
      <c r="AW21" s="15">
        <f t="shared" si="23"/>
        <v>45</v>
      </c>
      <c r="AX21" s="15">
        <f>анкеты!P19</f>
        <v>34</v>
      </c>
      <c r="AY21" s="15">
        <f t="shared" si="24"/>
        <v>45</v>
      </c>
      <c r="AZ21" s="15">
        <f>анкеты!Q19</f>
        <v>34</v>
      </c>
      <c r="BA21" s="15">
        <f t="shared" si="25"/>
        <v>45</v>
      </c>
      <c r="BB21" s="26">
        <f t="shared" si="26"/>
        <v>76</v>
      </c>
      <c r="BC21" s="26">
        <f t="shared" si="27"/>
        <v>76</v>
      </c>
      <c r="BD21" s="26">
        <f t="shared" si="28"/>
        <v>76</v>
      </c>
      <c r="BE21" s="25">
        <f t="shared" si="29"/>
        <v>76</v>
      </c>
      <c r="BF21" s="15">
        <f t="shared" si="30"/>
        <v>74.539999999999992</v>
      </c>
    </row>
    <row r="22" spans="1:58" x14ac:dyDescent="0.25">
      <c r="A22" s="15">
        <f>'бланки '!D24</f>
        <v>19</v>
      </c>
      <c r="B22" s="15" t="str">
        <f>'бланки '!C24</f>
        <v>ГКОУ РД «Новоурадинская  СОШ Шамильского  района».  Им.С.Х.Асиятилова</v>
      </c>
      <c r="C22" s="15">
        <f>анкеты!C20</f>
        <v>57</v>
      </c>
      <c r="D22" s="15">
        <f>SUMIF('бланки '!K24:Y24,"&lt;2")</f>
        <v>12</v>
      </c>
      <c r="E22" s="15">
        <f>COUNTIF('бланки '!K24:Y24,"&lt;2")</f>
        <v>13</v>
      </c>
      <c r="F22" s="15">
        <f>SUMIF('бланки '!Z24:CM24,"&lt;2")</f>
        <v>50</v>
      </c>
      <c r="G22" s="15">
        <f>COUNTIF('бланки '!Z24:CM24,"&lt;2")</f>
        <v>53</v>
      </c>
      <c r="H22" s="15">
        <f>SUM('бланки '!CN24:CQ24)</f>
        <v>4</v>
      </c>
      <c r="I22" s="15">
        <f>анкеты!E20</f>
        <v>47</v>
      </c>
      <c r="J22" s="15">
        <f>анкеты!D20</f>
        <v>48</v>
      </c>
      <c r="K22" s="15">
        <f>анкеты!G20</f>
        <v>41</v>
      </c>
      <c r="L22" s="15">
        <f>анкеты!F20</f>
        <v>41</v>
      </c>
      <c r="M22" s="15">
        <f t="shared" si="0"/>
        <v>92</v>
      </c>
      <c r="N22" s="15">
        <f t="shared" si="1"/>
        <v>94</v>
      </c>
      <c r="O22" s="15">
        <f t="shared" si="2"/>
        <v>98</v>
      </c>
      <c r="P22" s="15">
        <f t="shared" si="3"/>
        <v>100</v>
      </c>
      <c r="Q22" s="26">
        <f t="shared" si="4"/>
        <v>93</v>
      </c>
      <c r="R22" s="26">
        <f t="shared" si="5"/>
        <v>100</v>
      </c>
      <c r="S22" s="26">
        <f t="shared" si="6"/>
        <v>99</v>
      </c>
      <c r="T22" s="25">
        <f t="shared" si="7"/>
        <v>97.5</v>
      </c>
      <c r="U22" s="15">
        <f>SUM('бланки '!CR24:CV24)</f>
        <v>5</v>
      </c>
      <c r="V22" s="15"/>
      <c r="W22" s="15"/>
      <c r="X22" s="15">
        <f>анкеты!H20</f>
        <v>50</v>
      </c>
      <c r="Y22" s="15">
        <f t="shared" si="8"/>
        <v>57</v>
      </c>
      <c r="Z22" s="26">
        <f t="shared" si="9"/>
        <v>100</v>
      </c>
      <c r="AA22" s="26">
        <f t="shared" si="10"/>
        <v>94</v>
      </c>
      <c r="AB22" s="26">
        <f t="shared" si="11"/>
        <v>88</v>
      </c>
      <c r="AC22" s="20">
        <f t="shared" si="12"/>
        <v>94</v>
      </c>
      <c r="AD22" s="15">
        <f>IF('бланки '!G24=1,('бланки '!CX24+'бланки '!CZ24)*3,SUM('бланки '!CW24:DA24))</f>
        <v>2</v>
      </c>
      <c r="AE22" s="15">
        <f>IF('бланки '!E24=2,SUM('бланки '!DE24:DG24)*2-1,SUM('бланки '!DB24:DG24))</f>
        <v>3</v>
      </c>
      <c r="AF22" s="15">
        <f>анкеты!J20</f>
        <v>4</v>
      </c>
      <c r="AG22" s="15">
        <f>анкеты!I20</f>
        <v>4</v>
      </c>
      <c r="AH22" s="26">
        <f t="shared" si="13"/>
        <v>40</v>
      </c>
      <c r="AI22" s="26">
        <f t="shared" si="14"/>
        <v>60</v>
      </c>
      <c r="AJ22" s="2">
        <f t="shared" si="15"/>
        <v>100</v>
      </c>
      <c r="AK22" s="20">
        <f t="shared" si="16"/>
        <v>66</v>
      </c>
      <c r="AL22" s="15">
        <f>анкеты!K20</f>
        <v>51</v>
      </c>
      <c r="AM22" s="15">
        <f t="shared" si="17"/>
        <v>57</v>
      </c>
      <c r="AN22" s="15">
        <f>анкеты!L20</f>
        <v>49</v>
      </c>
      <c r="AO22" s="15">
        <f t="shared" si="18"/>
        <v>57</v>
      </c>
      <c r="AP22" s="15">
        <f>анкеты!N20</f>
        <v>45</v>
      </c>
      <c r="AQ22" s="15">
        <f>анкеты!M20</f>
        <v>45</v>
      </c>
      <c r="AR22" s="26">
        <f t="shared" si="19"/>
        <v>89</v>
      </c>
      <c r="AS22" s="26">
        <f t="shared" si="20"/>
        <v>86</v>
      </c>
      <c r="AT22" s="26">
        <f t="shared" si="21"/>
        <v>100</v>
      </c>
      <c r="AU22" s="25">
        <f t="shared" si="22"/>
        <v>90</v>
      </c>
      <c r="AV22" s="15">
        <f>анкеты!O20</f>
        <v>51</v>
      </c>
      <c r="AW22" s="15">
        <f t="shared" si="23"/>
        <v>57</v>
      </c>
      <c r="AX22" s="15">
        <f>анкеты!P20</f>
        <v>50</v>
      </c>
      <c r="AY22" s="15">
        <f t="shared" si="24"/>
        <v>57</v>
      </c>
      <c r="AZ22" s="15">
        <f>анкеты!Q20</f>
        <v>50</v>
      </c>
      <c r="BA22" s="15">
        <f t="shared" si="25"/>
        <v>57</v>
      </c>
      <c r="BB22" s="26">
        <f t="shared" si="26"/>
        <v>89</v>
      </c>
      <c r="BC22" s="26">
        <f t="shared" si="27"/>
        <v>88</v>
      </c>
      <c r="BD22" s="26">
        <f t="shared" si="28"/>
        <v>88</v>
      </c>
      <c r="BE22" s="25">
        <f t="shared" si="29"/>
        <v>88.3</v>
      </c>
      <c r="BF22" s="15">
        <f t="shared" si="30"/>
        <v>87.16</v>
      </c>
    </row>
    <row r="23" spans="1:58" x14ac:dyDescent="0.25">
      <c r="A23" s="15">
        <f>'бланки '!D25</f>
        <v>20</v>
      </c>
      <c r="B23" s="15" t="str">
        <f>'бланки '!C25</f>
        <v>ГКОУ РД «Нагуратлинская СОШ Гунибского района»</v>
      </c>
      <c r="C23" s="15">
        <f>анкеты!C21</f>
        <v>32</v>
      </c>
      <c r="D23" s="15">
        <f>SUMIF('бланки '!K25:Y25,"&lt;2")</f>
        <v>13</v>
      </c>
      <c r="E23" s="15">
        <f>COUNTIF('бланки '!K25:Y25,"&lt;2")</f>
        <v>13</v>
      </c>
      <c r="F23" s="15">
        <f>SUMIF('бланки '!Z25:CM25,"&lt;2")</f>
        <v>48</v>
      </c>
      <c r="G23" s="15">
        <f>COUNTIF('бланки '!Z25:CM25,"&lt;2")</f>
        <v>53</v>
      </c>
      <c r="H23" s="15">
        <f>SUM('бланки '!CN25:CQ25)</f>
        <v>4</v>
      </c>
      <c r="I23" s="15">
        <f>анкеты!E21</f>
        <v>24</v>
      </c>
      <c r="J23" s="15">
        <f>анкеты!D21</f>
        <v>25</v>
      </c>
      <c r="K23" s="15">
        <f>анкеты!G21</f>
        <v>21</v>
      </c>
      <c r="L23" s="15">
        <f>анкеты!F21</f>
        <v>23</v>
      </c>
      <c r="M23" s="15">
        <f t="shared" si="0"/>
        <v>100</v>
      </c>
      <c r="N23" s="15">
        <f t="shared" si="1"/>
        <v>91</v>
      </c>
      <c r="O23" s="15">
        <f t="shared" si="2"/>
        <v>96</v>
      </c>
      <c r="P23" s="15">
        <f t="shared" si="3"/>
        <v>91</v>
      </c>
      <c r="Q23" s="26">
        <f t="shared" si="4"/>
        <v>95</v>
      </c>
      <c r="R23" s="26">
        <f t="shared" si="5"/>
        <v>100</v>
      </c>
      <c r="S23" s="26">
        <f t="shared" si="6"/>
        <v>93</v>
      </c>
      <c r="T23" s="25">
        <f t="shared" si="7"/>
        <v>95.7</v>
      </c>
      <c r="U23" s="15">
        <f>SUM('бланки '!CR25:CV25)</f>
        <v>5</v>
      </c>
      <c r="V23" s="15"/>
      <c r="W23" s="15"/>
      <c r="X23" s="15">
        <f>анкеты!H21</f>
        <v>24</v>
      </c>
      <c r="Y23" s="15">
        <f t="shared" si="8"/>
        <v>32</v>
      </c>
      <c r="Z23" s="26">
        <f t="shared" si="9"/>
        <v>100</v>
      </c>
      <c r="AA23" s="26">
        <f t="shared" si="10"/>
        <v>87</v>
      </c>
      <c r="AB23" s="26">
        <f t="shared" si="11"/>
        <v>75</v>
      </c>
      <c r="AC23" s="20">
        <f t="shared" si="12"/>
        <v>87.5</v>
      </c>
      <c r="AD23" s="15">
        <f>IF('бланки '!G25=1,('бланки '!CX25+'бланки '!CZ25)*3,SUM('бланки '!CW25:DA25))</f>
        <v>0</v>
      </c>
      <c r="AE23" s="15">
        <f>IF('бланки '!E25=2,SUM('бланки '!DE25:DG25)*2-1,SUM('бланки '!DB25:DG25))</f>
        <v>3</v>
      </c>
      <c r="AF23" s="15">
        <f>анкеты!J21</f>
        <v>2</v>
      </c>
      <c r="AG23" s="15">
        <f>анкеты!I21</f>
        <v>3</v>
      </c>
      <c r="AH23" s="26">
        <f t="shared" si="13"/>
        <v>0</v>
      </c>
      <c r="AI23" s="26">
        <f t="shared" si="14"/>
        <v>60</v>
      </c>
      <c r="AJ23" s="2">
        <f t="shared" si="15"/>
        <v>67</v>
      </c>
      <c r="AK23" s="20">
        <f t="shared" si="16"/>
        <v>44.1</v>
      </c>
      <c r="AL23" s="15">
        <f>анкеты!K21</f>
        <v>27</v>
      </c>
      <c r="AM23" s="15">
        <f t="shared" si="17"/>
        <v>32</v>
      </c>
      <c r="AN23" s="15">
        <f>анкеты!L21</f>
        <v>29</v>
      </c>
      <c r="AO23" s="15">
        <f t="shared" si="18"/>
        <v>32</v>
      </c>
      <c r="AP23" s="15">
        <f>анкеты!N21</f>
        <v>23</v>
      </c>
      <c r="AQ23" s="15">
        <f>анкеты!M21</f>
        <v>24</v>
      </c>
      <c r="AR23" s="26">
        <f t="shared" si="19"/>
        <v>84</v>
      </c>
      <c r="AS23" s="26">
        <f t="shared" si="20"/>
        <v>91</v>
      </c>
      <c r="AT23" s="26">
        <f t="shared" si="21"/>
        <v>96</v>
      </c>
      <c r="AU23" s="25">
        <f t="shared" si="22"/>
        <v>89.2</v>
      </c>
      <c r="AV23" s="15">
        <f>анкеты!O21</f>
        <v>26</v>
      </c>
      <c r="AW23" s="15">
        <f t="shared" si="23"/>
        <v>32</v>
      </c>
      <c r="AX23" s="15">
        <f>анкеты!P21</f>
        <v>27</v>
      </c>
      <c r="AY23" s="15">
        <f t="shared" si="24"/>
        <v>32</v>
      </c>
      <c r="AZ23" s="15">
        <f>анкеты!Q21</f>
        <v>27</v>
      </c>
      <c r="BA23" s="15">
        <f t="shared" si="25"/>
        <v>32</v>
      </c>
      <c r="BB23" s="26">
        <f t="shared" si="26"/>
        <v>81</v>
      </c>
      <c r="BC23" s="26">
        <f t="shared" si="27"/>
        <v>84</v>
      </c>
      <c r="BD23" s="26">
        <f t="shared" si="28"/>
        <v>84</v>
      </c>
      <c r="BE23" s="25">
        <f t="shared" si="29"/>
        <v>83.1</v>
      </c>
      <c r="BF23" s="15">
        <f t="shared" si="30"/>
        <v>79.92</v>
      </c>
    </row>
    <row r="24" spans="1:58" x14ac:dyDescent="0.25">
      <c r="A24" s="15">
        <f>'бланки '!D26</f>
        <v>21</v>
      </c>
      <c r="B24" s="15" t="str">
        <f>'бланки '!C26</f>
        <v>ГКОУ РД «Сафаралинская СОШ Гунибского района»</v>
      </c>
      <c r="C24" s="15">
        <f>анкеты!C22</f>
        <v>44</v>
      </c>
      <c r="D24" s="15">
        <f>SUMIF('бланки '!K26:Y26,"&lt;2")</f>
        <v>13</v>
      </c>
      <c r="E24" s="15">
        <f>COUNTIF('бланки '!K26:Y26,"&lt;2")</f>
        <v>13</v>
      </c>
      <c r="F24" s="15">
        <f>SUMIF('бланки '!Z26:CM26,"&lt;2")</f>
        <v>51</v>
      </c>
      <c r="G24" s="15">
        <f>COUNTIF('бланки '!Z26:CM26,"&lt;2")</f>
        <v>54</v>
      </c>
      <c r="H24" s="15">
        <f>SUM('бланки '!CN26:CQ26)</f>
        <v>4</v>
      </c>
      <c r="I24" s="15">
        <f>анкеты!E22</f>
        <v>43</v>
      </c>
      <c r="J24" s="15">
        <f>анкеты!D22</f>
        <v>43</v>
      </c>
      <c r="K24" s="15">
        <f>анкеты!G22</f>
        <v>41</v>
      </c>
      <c r="L24" s="15">
        <f>анкеты!F22</f>
        <v>41</v>
      </c>
      <c r="M24" s="15">
        <f t="shared" si="0"/>
        <v>100</v>
      </c>
      <c r="N24" s="15">
        <f t="shared" si="1"/>
        <v>94</v>
      </c>
      <c r="O24" s="15">
        <f t="shared" si="2"/>
        <v>100</v>
      </c>
      <c r="P24" s="15">
        <f t="shared" si="3"/>
        <v>100</v>
      </c>
      <c r="Q24" s="26">
        <f t="shared" si="4"/>
        <v>97</v>
      </c>
      <c r="R24" s="26">
        <f t="shared" si="5"/>
        <v>100</v>
      </c>
      <c r="S24" s="26">
        <f t="shared" si="6"/>
        <v>100</v>
      </c>
      <c r="T24" s="25">
        <f t="shared" si="7"/>
        <v>99.1</v>
      </c>
      <c r="U24" s="15">
        <f>SUM('бланки '!CR26:CV26)</f>
        <v>5</v>
      </c>
      <c r="V24" s="15"/>
      <c r="W24" s="15"/>
      <c r="X24" s="15">
        <f>анкеты!H22</f>
        <v>42</v>
      </c>
      <c r="Y24" s="15">
        <f t="shared" si="8"/>
        <v>44</v>
      </c>
      <c r="Z24" s="26">
        <f t="shared" si="9"/>
        <v>100</v>
      </c>
      <c r="AA24" s="26">
        <f t="shared" si="10"/>
        <v>97</v>
      </c>
      <c r="AB24" s="26">
        <f t="shared" si="11"/>
        <v>95</v>
      </c>
      <c r="AC24" s="20">
        <f t="shared" si="12"/>
        <v>97.5</v>
      </c>
      <c r="AD24" s="15">
        <f>IF('бланки '!G26=1,('бланки '!CX26+'бланки '!CZ26)*3,SUM('бланки '!CW26:DA26))</f>
        <v>0</v>
      </c>
      <c r="AE24" s="15">
        <f>IF('бланки '!E26=2,SUM('бланки '!DE26:DG26)*2-1,SUM('бланки '!DB26:DG26))</f>
        <v>3</v>
      </c>
      <c r="AF24" s="15">
        <f>анкеты!J22</f>
        <v>15</v>
      </c>
      <c r="AG24" s="15">
        <f>анкеты!I22</f>
        <v>19</v>
      </c>
      <c r="AH24" s="26">
        <f t="shared" si="13"/>
        <v>0</v>
      </c>
      <c r="AI24" s="26">
        <f t="shared" si="14"/>
        <v>60</v>
      </c>
      <c r="AJ24" s="2">
        <f t="shared" si="15"/>
        <v>79</v>
      </c>
      <c r="AK24" s="20">
        <f t="shared" si="16"/>
        <v>47.7</v>
      </c>
      <c r="AL24" s="15">
        <f>анкеты!K22</f>
        <v>40</v>
      </c>
      <c r="AM24" s="15">
        <f t="shared" si="17"/>
        <v>44</v>
      </c>
      <c r="AN24" s="15">
        <f>анкеты!L22</f>
        <v>44</v>
      </c>
      <c r="AO24" s="15">
        <f t="shared" si="18"/>
        <v>44</v>
      </c>
      <c r="AP24" s="15">
        <f>анкеты!N22</f>
        <v>39</v>
      </c>
      <c r="AQ24" s="15">
        <f>анкеты!M22</f>
        <v>42</v>
      </c>
      <c r="AR24" s="26">
        <f t="shared" si="19"/>
        <v>91</v>
      </c>
      <c r="AS24" s="26">
        <f t="shared" si="20"/>
        <v>100</v>
      </c>
      <c r="AT24" s="26">
        <f t="shared" si="21"/>
        <v>93</v>
      </c>
      <c r="AU24" s="25">
        <f t="shared" si="22"/>
        <v>95</v>
      </c>
      <c r="AV24" s="15">
        <f>анкеты!O22</f>
        <v>40</v>
      </c>
      <c r="AW24" s="15">
        <f t="shared" si="23"/>
        <v>44</v>
      </c>
      <c r="AX24" s="15">
        <f>анкеты!P22</f>
        <v>41</v>
      </c>
      <c r="AY24" s="15">
        <f t="shared" si="24"/>
        <v>44</v>
      </c>
      <c r="AZ24" s="15">
        <f>анкеты!Q22</f>
        <v>43</v>
      </c>
      <c r="BA24" s="15">
        <f t="shared" si="25"/>
        <v>44</v>
      </c>
      <c r="BB24" s="26">
        <f t="shared" si="26"/>
        <v>91</v>
      </c>
      <c r="BC24" s="26">
        <f t="shared" si="27"/>
        <v>93</v>
      </c>
      <c r="BD24" s="26">
        <f t="shared" si="28"/>
        <v>98</v>
      </c>
      <c r="BE24" s="25">
        <f t="shared" si="29"/>
        <v>94.9</v>
      </c>
      <c r="BF24" s="15">
        <f t="shared" si="30"/>
        <v>86.84</v>
      </c>
    </row>
    <row r="25" spans="1:58" x14ac:dyDescent="0.25">
      <c r="A25" s="15">
        <f>'бланки '!D27</f>
        <v>22</v>
      </c>
      <c r="B25" s="15" t="str">
        <f>'бланки '!C27</f>
        <v>ГКОУ РД «Уллубиевская СОШ Гунибского района»</v>
      </c>
      <c r="C25" s="15">
        <f>анкеты!C23</f>
        <v>58</v>
      </c>
      <c r="D25" s="15">
        <f>SUMIF('бланки '!K27:Y27,"&lt;2")</f>
        <v>12</v>
      </c>
      <c r="E25" s="15">
        <f>COUNTIF('бланки '!K27:Y27,"&lt;2")</f>
        <v>13</v>
      </c>
      <c r="F25" s="15">
        <f>SUMIF('бланки '!Z27:CM27,"&lt;2")</f>
        <v>49</v>
      </c>
      <c r="G25" s="15">
        <f>COUNTIF('бланки '!Z27:CM27,"&lt;2")</f>
        <v>54</v>
      </c>
      <c r="H25" s="15">
        <f>SUM('бланки '!CN27:CQ27)</f>
        <v>4</v>
      </c>
      <c r="I25" s="15">
        <f>анкеты!E23</f>
        <v>56</v>
      </c>
      <c r="J25" s="15">
        <f>анкеты!D23</f>
        <v>56</v>
      </c>
      <c r="K25" s="15">
        <f>анкеты!G23</f>
        <v>55</v>
      </c>
      <c r="L25" s="15">
        <f>анкеты!F23</f>
        <v>55</v>
      </c>
      <c r="M25" s="15">
        <f t="shared" si="0"/>
        <v>92</v>
      </c>
      <c r="N25" s="15">
        <f t="shared" si="1"/>
        <v>91</v>
      </c>
      <c r="O25" s="15">
        <f t="shared" si="2"/>
        <v>100</v>
      </c>
      <c r="P25" s="15">
        <f t="shared" si="3"/>
        <v>100</v>
      </c>
      <c r="Q25" s="26">
        <f t="shared" si="4"/>
        <v>91</v>
      </c>
      <c r="R25" s="26">
        <f t="shared" si="5"/>
        <v>100</v>
      </c>
      <c r="S25" s="26">
        <f t="shared" si="6"/>
        <v>100</v>
      </c>
      <c r="T25" s="25">
        <f t="shared" si="7"/>
        <v>97.3</v>
      </c>
      <c r="U25" s="15">
        <f>SUM('бланки '!CR27:CV27)</f>
        <v>5</v>
      </c>
      <c r="V25" s="15"/>
      <c r="W25" s="15"/>
      <c r="X25" s="15">
        <f>анкеты!H23</f>
        <v>57</v>
      </c>
      <c r="Y25" s="15">
        <f t="shared" si="8"/>
        <v>58</v>
      </c>
      <c r="Z25" s="26">
        <f t="shared" si="9"/>
        <v>100</v>
      </c>
      <c r="AA25" s="26">
        <f t="shared" si="10"/>
        <v>99</v>
      </c>
      <c r="AB25" s="26">
        <f t="shared" si="11"/>
        <v>98</v>
      </c>
      <c r="AC25" s="20">
        <f t="shared" si="12"/>
        <v>99</v>
      </c>
      <c r="AD25" s="15">
        <f>IF('бланки '!G27=1,('бланки '!CX27+'бланки '!CZ27)*3,SUM('бланки '!CW27:DA27))</f>
        <v>2</v>
      </c>
      <c r="AE25" s="15">
        <f>IF('бланки '!E27=2,SUM('бланки '!DE27:DG27)*2-1,SUM('бланки '!DB27:DG27))</f>
        <v>3</v>
      </c>
      <c r="AF25" s="15">
        <f>анкеты!J23</f>
        <v>3</v>
      </c>
      <c r="AG25" s="15">
        <f>анкеты!I23</f>
        <v>3</v>
      </c>
      <c r="AH25" s="26">
        <f t="shared" si="13"/>
        <v>40</v>
      </c>
      <c r="AI25" s="26">
        <f t="shared" si="14"/>
        <v>60</v>
      </c>
      <c r="AJ25" s="2">
        <f t="shared" si="15"/>
        <v>100</v>
      </c>
      <c r="AK25" s="20">
        <f t="shared" si="16"/>
        <v>66</v>
      </c>
      <c r="AL25" s="15">
        <f>анкеты!K23</f>
        <v>58</v>
      </c>
      <c r="AM25" s="15">
        <f t="shared" si="17"/>
        <v>58</v>
      </c>
      <c r="AN25" s="15">
        <f>анкеты!L23</f>
        <v>58</v>
      </c>
      <c r="AO25" s="15">
        <f t="shared" si="18"/>
        <v>58</v>
      </c>
      <c r="AP25" s="15">
        <f>анкеты!N23</f>
        <v>57</v>
      </c>
      <c r="AQ25" s="15">
        <f>анкеты!M23</f>
        <v>57</v>
      </c>
      <c r="AR25" s="26">
        <f t="shared" si="19"/>
        <v>100</v>
      </c>
      <c r="AS25" s="26">
        <f t="shared" si="20"/>
        <v>100</v>
      </c>
      <c r="AT25" s="26">
        <f t="shared" si="21"/>
        <v>100</v>
      </c>
      <c r="AU25" s="25">
        <f t="shared" si="22"/>
        <v>100</v>
      </c>
      <c r="AV25" s="15">
        <f>анкеты!O23</f>
        <v>58</v>
      </c>
      <c r="AW25" s="15">
        <f t="shared" si="23"/>
        <v>58</v>
      </c>
      <c r="AX25" s="15">
        <f>анкеты!P23</f>
        <v>58</v>
      </c>
      <c r="AY25" s="15">
        <f t="shared" si="24"/>
        <v>58</v>
      </c>
      <c r="AZ25" s="15">
        <f>анкеты!Q23</f>
        <v>58</v>
      </c>
      <c r="BA25" s="15">
        <f t="shared" si="25"/>
        <v>58</v>
      </c>
      <c r="BB25" s="26">
        <f t="shared" si="26"/>
        <v>100</v>
      </c>
      <c r="BC25" s="26">
        <f t="shared" si="27"/>
        <v>100</v>
      </c>
      <c r="BD25" s="26">
        <f t="shared" si="28"/>
        <v>100</v>
      </c>
      <c r="BE25" s="25">
        <f t="shared" si="29"/>
        <v>100</v>
      </c>
      <c r="BF25" s="15">
        <f t="shared" si="30"/>
        <v>92.460000000000008</v>
      </c>
    </row>
    <row r="26" spans="1:58" x14ac:dyDescent="0.25">
      <c r="A26" s="15">
        <f>'бланки '!D28</f>
        <v>23</v>
      </c>
      <c r="B26" s="15" t="str">
        <f>'бланки '!C28</f>
        <v>ГКОУ РД «Карашинская СОШ Лакского района»</v>
      </c>
      <c r="C26" s="15">
        <f>анкеты!C24</f>
        <v>36</v>
      </c>
      <c r="D26" s="15">
        <f>SUMIF('бланки '!K28:Y28,"&lt;2")</f>
        <v>12</v>
      </c>
      <c r="E26" s="15">
        <f>COUNTIF('бланки '!K28:Y28,"&lt;2")</f>
        <v>13</v>
      </c>
      <c r="F26" s="15">
        <f>SUMIF('бланки '!Z28:CM28,"&lt;2")</f>
        <v>50</v>
      </c>
      <c r="G26" s="15">
        <f>COUNTIF('бланки '!Z28:CM28,"&lt;2")</f>
        <v>53</v>
      </c>
      <c r="H26" s="15">
        <f>SUM('бланки '!CN28:CQ28)</f>
        <v>4</v>
      </c>
      <c r="I26" s="15">
        <f>анкеты!E24</f>
        <v>18</v>
      </c>
      <c r="J26" s="15">
        <f>анкеты!D24</f>
        <v>18</v>
      </c>
      <c r="K26" s="15">
        <f>анкеты!G24</f>
        <v>15</v>
      </c>
      <c r="L26" s="15">
        <f>анкеты!F24</f>
        <v>16</v>
      </c>
      <c r="M26" s="15">
        <f t="shared" si="0"/>
        <v>92</v>
      </c>
      <c r="N26" s="15">
        <f t="shared" si="1"/>
        <v>94</v>
      </c>
      <c r="O26" s="15">
        <f t="shared" si="2"/>
        <v>100</v>
      </c>
      <c r="P26" s="15">
        <f t="shared" si="3"/>
        <v>94</v>
      </c>
      <c r="Q26" s="26">
        <f t="shared" si="4"/>
        <v>93</v>
      </c>
      <c r="R26" s="26">
        <f t="shared" si="5"/>
        <v>100</v>
      </c>
      <c r="S26" s="26">
        <f t="shared" si="6"/>
        <v>97</v>
      </c>
      <c r="T26" s="25">
        <f t="shared" si="7"/>
        <v>96.7</v>
      </c>
      <c r="U26" s="15">
        <f>SUM('бланки '!CR28:CV28)</f>
        <v>5</v>
      </c>
      <c r="V26" s="15"/>
      <c r="W26" s="15"/>
      <c r="X26" s="15">
        <f>анкеты!H24</f>
        <v>28</v>
      </c>
      <c r="Y26" s="15">
        <f t="shared" si="8"/>
        <v>36</v>
      </c>
      <c r="Z26" s="26">
        <f t="shared" si="9"/>
        <v>100</v>
      </c>
      <c r="AA26" s="26">
        <f t="shared" si="10"/>
        <v>89</v>
      </c>
      <c r="AB26" s="26">
        <f t="shared" si="11"/>
        <v>78</v>
      </c>
      <c r="AC26" s="20">
        <f t="shared" si="12"/>
        <v>89</v>
      </c>
      <c r="AD26" s="15">
        <f>IF('бланки '!G28=1,('бланки '!CX28+'бланки '!CZ28)*3,SUM('бланки '!CW28:DA28))</f>
        <v>1</v>
      </c>
      <c r="AE26" s="15">
        <f>IF('бланки '!E28=2,SUM('бланки '!DE28:DG28)*2-1,SUM('бланки '!DB28:DG28))</f>
        <v>3</v>
      </c>
      <c r="AF26" s="15">
        <f>анкеты!J24</f>
        <v>3</v>
      </c>
      <c r="AG26" s="15">
        <f>анкеты!I24</f>
        <v>4</v>
      </c>
      <c r="AH26" s="26">
        <f t="shared" si="13"/>
        <v>20</v>
      </c>
      <c r="AI26" s="26">
        <f t="shared" si="14"/>
        <v>60</v>
      </c>
      <c r="AJ26" s="2">
        <f t="shared" si="15"/>
        <v>75</v>
      </c>
      <c r="AK26" s="20">
        <f t="shared" si="16"/>
        <v>52.5</v>
      </c>
      <c r="AL26" s="15">
        <f>анкеты!K24</f>
        <v>33</v>
      </c>
      <c r="AM26" s="15">
        <f t="shared" si="17"/>
        <v>36</v>
      </c>
      <c r="AN26" s="15">
        <f>анкеты!L24</f>
        <v>35</v>
      </c>
      <c r="AO26" s="15">
        <f t="shared" si="18"/>
        <v>36</v>
      </c>
      <c r="AP26" s="15">
        <f>анкеты!N24</f>
        <v>20</v>
      </c>
      <c r="AQ26" s="15">
        <f>анкеты!M24</f>
        <v>22</v>
      </c>
      <c r="AR26" s="26">
        <f t="shared" si="19"/>
        <v>92</v>
      </c>
      <c r="AS26" s="26">
        <f t="shared" si="20"/>
        <v>97</v>
      </c>
      <c r="AT26" s="26">
        <f t="shared" si="21"/>
        <v>91</v>
      </c>
      <c r="AU26" s="25">
        <f t="shared" si="22"/>
        <v>93.8</v>
      </c>
      <c r="AV26" s="15">
        <f>анкеты!O24</f>
        <v>30</v>
      </c>
      <c r="AW26" s="15">
        <f t="shared" si="23"/>
        <v>36</v>
      </c>
      <c r="AX26" s="15">
        <f>анкеты!P24</f>
        <v>30</v>
      </c>
      <c r="AY26" s="15">
        <f t="shared" si="24"/>
        <v>36</v>
      </c>
      <c r="AZ26" s="15">
        <f>анкеты!Q24</f>
        <v>32</v>
      </c>
      <c r="BA26" s="15">
        <f t="shared" si="25"/>
        <v>36</v>
      </c>
      <c r="BB26" s="26">
        <f t="shared" si="26"/>
        <v>83</v>
      </c>
      <c r="BC26" s="26">
        <f t="shared" si="27"/>
        <v>83</v>
      </c>
      <c r="BD26" s="26">
        <f t="shared" si="28"/>
        <v>89</v>
      </c>
      <c r="BE26" s="25">
        <f t="shared" si="29"/>
        <v>86</v>
      </c>
      <c r="BF26" s="15">
        <f t="shared" si="30"/>
        <v>83.6</v>
      </c>
    </row>
    <row r="27" spans="1:58" x14ac:dyDescent="0.25">
      <c r="A27" s="15">
        <f>'бланки '!D29</f>
        <v>24</v>
      </c>
      <c r="B27" s="15" t="str">
        <f>'бланки '!C29</f>
        <v>ГКОУ РД «Шавинская СОШ Цумадинского района»</v>
      </c>
      <c r="C27" s="15">
        <f>анкеты!C25</f>
        <v>91</v>
      </c>
      <c r="D27" s="15">
        <f>SUMIF('бланки '!K29:Y29,"&lt;2")</f>
        <v>13</v>
      </c>
      <c r="E27" s="15">
        <f>COUNTIF('бланки '!K29:Y29,"&lt;2")</f>
        <v>13</v>
      </c>
      <c r="F27" s="15">
        <f>SUMIF('бланки '!Z29:CM29,"&lt;2")</f>
        <v>52</v>
      </c>
      <c r="G27" s="15">
        <f>COUNTIF('бланки '!Z29:CM29,"&lt;2")</f>
        <v>54</v>
      </c>
      <c r="H27" s="15">
        <f>SUM('бланки '!CN29:CQ29)</f>
        <v>4</v>
      </c>
      <c r="I27" s="15">
        <f>анкеты!E25</f>
        <v>82</v>
      </c>
      <c r="J27" s="15">
        <f>анкеты!D25</f>
        <v>87</v>
      </c>
      <c r="K27" s="15">
        <f>анкеты!G25</f>
        <v>75</v>
      </c>
      <c r="L27" s="15">
        <f>анкеты!F25</f>
        <v>80</v>
      </c>
      <c r="M27" s="15">
        <f t="shared" si="0"/>
        <v>100</v>
      </c>
      <c r="N27" s="15">
        <f t="shared" si="1"/>
        <v>96</v>
      </c>
      <c r="O27" s="15">
        <f t="shared" si="2"/>
        <v>94</v>
      </c>
      <c r="P27" s="15">
        <f t="shared" si="3"/>
        <v>94</v>
      </c>
      <c r="Q27" s="26">
        <f t="shared" si="4"/>
        <v>98</v>
      </c>
      <c r="R27" s="26">
        <f t="shared" si="5"/>
        <v>100</v>
      </c>
      <c r="S27" s="26">
        <f t="shared" si="6"/>
        <v>94</v>
      </c>
      <c r="T27" s="25">
        <f t="shared" si="7"/>
        <v>97</v>
      </c>
      <c r="U27" s="15">
        <f>SUM('бланки '!CR29:CV29)</f>
        <v>5</v>
      </c>
      <c r="V27" s="15"/>
      <c r="W27" s="15"/>
      <c r="X27" s="15">
        <f>анкеты!H25</f>
        <v>82</v>
      </c>
      <c r="Y27" s="15">
        <f t="shared" si="8"/>
        <v>91</v>
      </c>
      <c r="Z27" s="26">
        <f t="shared" si="9"/>
        <v>100</v>
      </c>
      <c r="AA27" s="26">
        <f t="shared" si="10"/>
        <v>95</v>
      </c>
      <c r="AB27" s="26">
        <f t="shared" si="11"/>
        <v>90</v>
      </c>
      <c r="AC27" s="20">
        <f t="shared" si="12"/>
        <v>95</v>
      </c>
      <c r="AD27" s="15">
        <f>IF('бланки '!G29=1,('бланки '!CX29+'бланки '!CZ29)*3,SUM('бланки '!CW29:DA29))</f>
        <v>2</v>
      </c>
      <c r="AE27" s="15">
        <f>IF('бланки '!E29=2,SUM('бланки '!DE29:DG29)*2-1,SUM('бланки '!DB29:DG29))</f>
        <v>3</v>
      </c>
      <c r="AF27" s="15">
        <f>анкеты!J25</f>
        <v>11</v>
      </c>
      <c r="AG27" s="15">
        <f>анкеты!I25</f>
        <v>12</v>
      </c>
      <c r="AH27" s="26">
        <f t="shared" si="13"/>
        <v>40</v>
      </c>
      <c r="AI27" s="26">
        <f t="shared" si="14"/>
        <v>60</v>
      </c>
      <c r="AJ27" s="2">
        <f t="shared" si="15"/>
        <v>92</v>
      </c>
      <c r="AK27" s="20">
        <f t="shared" si="16"/>
        <v>63.6</v>
      </c>
      <c r="AL27" s="15">
        <f>анкеты!K25</f>
        <v>86</v>
      </c>
      <c r="AM27" s="15">
        <f t="shared" si="17"/>
        <v>91</v>
      </c>
      <c r="AN27" s="15">
        <f>анкеты!L25</f>
        <v>83</v>
      </c>
      <c r="AO27" s="15">
        <f t="shared" si="18"/>
        <v>91</v>
      </c>
      <c r="AP27" s="15">
        <f>анкеты!N25</f>
        <v>71</v>
      </c>
      <c r="AQ27" s="15">
        <f>анкеты!M25</f>
        <v>74</v>
      </c>
      <c r="AR27" s="26">
        <f t="shared" si="19"/>
        <v>94</v>
      </c>
      <c r="AS27" s="26">
        <f t="shared" si="20"/>
        <v>91</v>
      </c>
      <c r="AT27" s="26">
        <f t="shared" si="21"/>
        <v>96</v>
      </c>
      <c r="AU27" s="25">
        <f t="shared" si="22"/>
        <v>93.2</v>
      </c>
      <c r="AV27" s="15">
        <f>анкеты!O25</f>
        <v>87</v>
      </c>
      <c r="AW27" s="15">
        <f t="shared" si="23"/>
        <v>91</v>
      </c>
      <c r="AX27" s="15">
        <f>анкеты!P25</f>
        <v>85</v>
      </c>
      <c r="AY27" s="15">
        <f t="shared" si="24"/>
        <v>91</v>
      </c>
      <c r="AZ27" s="15">
        <f>анкеты!Q25</f>
        <v>85</v>
      </c>
      <c r="BA27" s="15">
        <f t="shared" si="25"/>
        <v>91</v>
      </c>
      <c r="BB27" s="26">
        <f t="shared" si="26"/>
        <v>96</v>
      </c>
      <c r="BC27" s="26">
        <f t="shared" si="27"/>
        <v>93</v>
      </c>
      <c r="BD27" s="26">
        <f t="shared" si="28"/>
        <v>93</v>
      </c>
      <c r="BE27" s="25">
        <f t="shared" si="29"/>
        <v>93.9</v>
      </c>
      <c r="BF27" s="15">
        <f t="shared" si="30"/>
        <v>88.54</v>
      </c>
    </row>
    <row r="28" spans="1:58" x14ac:dyDescent="0.25">
      <c r="A28" s="15">
        <f>'бланки '!D30</f>
        <v>25</v>
      </c>
      <c r="B28" s="15" t="str">
        <f>'бланки '!C30</f>
        <v>ГКОУ РД «Камбулатская СОШ  Рутульского района»</v>
      </c>
      <c r="C28" s="15">
        <f>анкеты!C26</f>
        <v>79</v>
      </c>
      <c r="D28" s="15">
        <f>SUMIF('бланки '!K30:Y30,"&lt;2")</f>
        <v>13</v>
      </c>
      <c r="E28" s="15">
        <f>COUNTIF('бланки '!K30:Y30,"&lt;2")</f>
        <v>13</v>
      </c>
      <c r="F28" s="15">
        <f>SUMIF('бланки '!Z30:CM30,"&lt;2")</f>
        <v>43</v>
      </c>
      <c r="G28" s="15">
        <f>COUNTIF('бланки '!Z30:CM30,"&lt;2")</f>
        <v>53</v>
      </c>
      <c r="H28" s="15">
        <f>SUM('бланки '!CN30:CQ30)</f>
        <v>4</v>
      </c>
      <c r="I28" s="15">
        <f>анкеты!E26</f>
        <v>67</v>
      </c>
      <c r="J28" s="15">
        <f>анкеты!D26</f>
        <v>68</v>
      </c>
      <c r="K28" s="15">
        <f>анкеты!G26</f>
        <v>66</v>
      </c>
      <c r="L28" s="15">
        <f>анкеты!F26</f>
        <v>67</v>
      </c>
      <c r="M28" s="15">
        <f t="shared" si="0"/>
        <v>100</v>
      </c>
      <c r="N28" s="15">
        <f t="shared" si="1"/>
        <v>81</v>
      </c>
      <c r="O28" s="15">
        <f t="shared" si="2"/>
        <v>98</v>
      </c>
      <c r="P28" s="15">
        <f t="shared" si="3"/>
        <v>98</v>
      </c>
      <c r="Q28" s="26">
        <f t="shared" si="4"/>
        <v>90</v>
      </c>
      <c r="R28" s="26">
        <f t="shared" si="5"/>
        <v>100</v>
      </c>
      <c r="S28" s="26">
        <f t="shared" si="6"/>
        <v>98</v>
      </c>
      <c r="T28" s="25">
        <f t="shared" si="7"/>
        <v>96.2</v>
      </c>
      <c r="U28" s="15">
        <f>SUM('бланки '!CR30:CV30)</f>
        <v>5</v>
      </c>
      <c r="V28" s="15"/>
      <c r="W28" s="15"/>
      <c r="X28" s="15">
        <f>анкеты!H26</f>
        <v>69</v>
      </c>
      <c r="Y28" s="15">
        <f t="shared" si="8"/>
        <v>79</v>
      </c>
      <c r="Z28" s="26">
        <f t="shared" si="9"/>
        <v>100</v>
      </c>
      <c r="AA28" s="26">
        <f t="shared" si="10"/>
        <v>93</v>
      </c>
      <c r="AB28" s="26">
        <f t="shared" si="11"/>
        <v>87</v>
      </c>
      <c r="AC28" s="20">
        <f t="shared" si="12"/>
        <v>93.5</v>
      </c>
      <c r="AD28" s="15">
        <f>IF('бланки '!G30=1,('бланки '!CX30+'бланки '!CZ30)*3,SUM('бланки '!CW30:DA30))</f>
        <v>1</v>
      </c>
      <c r="AE28" s="15">
        <f>IF('бланки '!E30=2,SUM('бланки '!DE30:DG30)*2-1,SUM('бланки '!DB30:DG30))</f>
        <v>3</v>
      </c>
      <c r="AF28" s="15">
        <f>анкеты!J26</f>
        <v>4</v>
      </c>
      <c r="AG28" s="15">
        <f>анкеты!I26</f>
        <v>5</v>
      </c>
      <c r="AH28" s="26">
        <f t="shared" si="13"/>
        <v>20</v>
      </c>
      <c r="AI28" s="26">
        <f t="shared" si="14"/>
        <v>60</v>
      </c>
      <c r="AJ28" s="2">
        <f t="shared" si="15"/>
        <v>80</v>
      </c>
      <c r="AK28" s="20">
        <f t="shared" si="16"/>
        <v>54</v>
      </c>
      <c r="AL28" s="15">
        <f>анкеты!K26</f>
        <v>79</v>
      </c>
      <c r="AM28" s="15">
        <f t="shared" si="17"/>
        <v>79</v>
      </c>
      <c r="AN28" s="15">
        <f>анкеты!L26</f>
        <v>79</v>
      </c>
      <c r="AO28" s="15">
        <f t="shared" si="18"/>
        <v>79</v>
      </c>
      <c r="AP28" s="15">
        <f>анкеты!N26</f>
        <v>70</v>
      </c>
      <c r="AQ28" s="15">
        <f>анкеты!M26</f>
        <v>71</v>
      </c>
      <c r="AR28" s="26">
        <f t="shared" si="19"/>
        <v>100</v>
      </c>
      <c r="AS28" s="26">
        <f t="shared" si="20"/>
        <v>100</v>
      </c>
      <c r="AT28" s="26">
        <f t="shared" si="21"/>
        <v>99</v>
      </c>
      <c r="AU28" s="25">
        <f t="shared" si="22"/>
        <v>99.8</v>
      </c>
      <c r="AV28" s="15">
        <f>анкеты!O26</f>
        <v>78</v>
      </c>
      <c r="AW28" s="15">
        <f t="shared" si="23"/>
        <v>79</v>
      </c>
      <c r="AX28" s="15">
        <f>анкеты!P26</f>
        <v>79</v>
      </c>
      <c r="AY28" s="15">
        <f t="shared" si="24"/>
        <v>79</v>
      </c>
      <c r="AZ28" s="15">
        <f>анкеты!Q26</f>
        <v>77</v>
      </c>
      <c r="BA28" s="15">
        <f t="shared" si="25"/>
        <v>79</v>
      </c>
      <c r="BB28" s="26">
        <f t="shared" si="26"/>
        <v>99</v>
      </c>
      <c r="BC28" s="26">
        <f t="shared" si="27"/>
        <v>100</v>
      </c>
      <c r="BD28" s="26">
        <f t="shared" si="28"/>
        <v>97</v>
      </c>
      <c r="BE28" s="25">
        <f t="shared" si="29"/>
        <v>98.2</v>
      </c>
      <c r="BF28" s="15">
        <f t="shared" si="30"/>
        <v>88.34</v>
      </c>
    </row>
    <row r="29" spans="1:58" x14ac:dyDescent="0.25">
      <c r="A29" s="15">
        <f>'бланки '!D31</f>
        <v>26</v>
      </c>
      <c r="B29" s="15" t="str">
        <f>'бланки '!C31</f>
        <v>ГКОУ РД «Новомуслахская СОШ Рутульского района»</v>
      </c>
      <c r="C29" s="15">
        <f>анкеты!C27</f>
        <v>37</v>
      </c>
      <c r="D29" s="15">
        <f>SUMIF('бланки '!K31:Y31,"&lt;2")</f>
        <v>13</v>
      </c>
      <c r="E29" s="15">
        <f>COUNTIF('бланки '!K31:Y31,"&lt;2")</f>
        <v>13</v>
      </c>
      <c r="F29" s="15">
        <f>SUMIF('бланки '!Z31:CM31,"&lt;2")</f>
        <v>54</v>
      </c>
      <c r="G29" s="15">
        <f>COUNTIF('бланки '!Z31:CM31,"&lt;2")</f>
        <v>54</v>
      </c>
      <c r="H29" s="15">
        <f>SUM('бланки '!CN31:CQ31)</f>
        <v>4</v>
      </c>
      <c r="I29" s="15">
        <f>анкеты!E27</f>
        <v>27</v>
      </c>
      <c r="J29" s="15">
        <f>анкеты!D27</f>
        <v>28</v>
      </c>
      <c r="K29" s="15">
        <f>анкеты!G27</f>
        <v>22</v>
      </c>
      <c r="L29" s="15">
        <f>анкеты!F27</f>
        <v>24</v>
      </c>
      <c r="M29" s="15">
        <f t="shared" si="0"/>
        <v>100</v>
      </c>
      <c r="N29" s="15">
        <f t="shared" si="1"/>
        <v>100</v>
      </c>
      <c r="O29" s="15">
        <f t="shared" si="2"/>
        <v>96</v>
      </c>
      <c r="P29" s="15">
        <f t="shared" si="3"/>
        <v>92</v>
      </c>
      <c r="Q29" s="26">
        <f t="shared" si="4"/>
        <v>100</v>
      </c>
      <c r="R29" s="26">
        <f t="shared" si="5"/>
        <v>100</v>
      </c>
      <c r="S29" s="26">
        <f t="shared" si="6"/>
        <v>94</v>
      </c>
      <c r="T29" s="25">
        <f t="shared" si="7"/>
        <v>97.6</v>
      </c>
      <c r="U29" s="15">
        <f>SUM('бланки '!CR31:CV31)</f>
        <v>5</v>
      </c>
      <c r="V29" s="15"/>
      <c r="W29" s="15"/>
      <c r="X29" s="15">
        <f>анкеты!H27</f>
        <v>31</v>
      </c>
      <c r="Y29" s="15">
        <f t="shared" si="8"/>
        <v>37</v>
      </c>
      <c r="Z29" s="26">
        <f t="shared" si="9"/>
        <v>100</v>
      </c>
      <c r="AA29" s="26">
        <f t="shared" si="10"/>
        <v>92</v>
      </c>
      <c r="AB29" s="26">
        <f t="shared" si="11"/>
        <v>84</v>
      </c>
      <c r="AC29" s="20">
        <f t="shared" si="12"/>
        <v>92</v>
      </c>
      <c r="AD29" s="15">
        <f>IF('бланки '!G31=1,('бланки '!CX31+'бланки '!CZ31)*3,SUM('бланки '!CW31:DA31))</f>
        <v>0</v>
      </c>
      <c r="AE29" s="15">
        <f>IF('бланки '!E31=2,SUM('бланки '!DE31:DG31)*2-1,SUM('бланки '!DB31:DG31))</f>
        <v>3</v>
      </c>
      <c r="AF29" s="15">
        <f>анкеты!J27</f>
        <v>5</v>
      </c>
      <c r="AG29" s="15">
        <f>анкеты!I27</f>
        <v>6</v>
      </c>
      <c r="AH29" s="26">
        <f t="shared" si="13"/>
        <v>0</v>
      </c>
      <c r="AI29" s="26">
        <f t="shared" si="14"/>
        <v>60</v>
      </c>
      <c r="AJ29" s="2">
        <f t="shared" si="15"/>
        <v>83</v>
      </c>
      <c r="AK29" s="20">
        <f t="shared" si="16"/>
        <v>48.9</v>
      </c>
      <c r="AL29" s="15">
        <f>анкеты!K27</f>
        <v>36</v>
      </c>
      <c r="AM29" s="15">
        <f t="shared" si="17"/>
        <v>37</v>
      </c>
      <c r="AN29" s="15">
        <f>анкеты!L27</f>
        <v>35</v>
      </c>
      <c r="AO29" s="15">
        <f t="shared" si="18"/>
        <v>37</v>
      </c>
      <c r="AP29" s="15">
        <f>анкеты!N27</f>
        <v>29</v>
      </c>
      <c r="AQ29" s="15">
        <f>анкеты!M27</f>
        <v>30</v>
      </c>
      <c r="AR29" s="26">
        <f t="shared" si="19"/>
        <v>97</v>
      </c>
      <c r="AS29" s="26">
        <f t="shared" si="20"/>
        <v>95</v>
      </c>
      <c r="AT29" s="26">
        <f t="shared" si="21"/>
        <v>97</v>
      </c>
      <c r="AU29" s="25">
        <f t="shared" si="22"/>
        <v>96.2</v>
      </c>
      <c r="AV29" s="15">
        <f>анкеты!O27</f>
        <v>36</v>
      </c>
      <c r="AW29" s="15">
        <f t="shared" si="23"/>
        <v>37</v>
      </c>
      <c r="AX29" s="15">
        <f>анкеты!P27</f>
        <v>37</v>
      </c>
      <c r="AY29" s="15">
        <f t="shared" si="24"/>
        <v>37</v>
      </c>
      <c r="AZ29" s="15">
        <f>анкеты!Q27</f>
        <v>37</v>
      </c>
      <c r="BA29" s="15">
        <f t="shared" si="25"/>
        <v>37</v>
      </c>
      <c r="BB29" s="26">
        <f t="shared" si="26"/>
        <v>97</v>
      </c>
      <c r="BC29" s="26">
        <f t="shared" si="27"/>
        <v>100</v>
      </c>
      <c r="BD29" s="26">
        <f t="shared" si="28"/>
        <v>100</v>
      </c>
      <c r="BE29" s="25">
        <f t="shared" si="29"/>
        <v>99.1</v>
      </c>
      <c r="BF29" s="15">
        <f t="shared" si="30"/>
        <v>86.759999999999991</v>
      </c>
    </row>
    <row r="30" spans="1:58" x14ac:dyDescent="0.25">
      <c r="A30" s="15">
        <f>'бланки '!D32</f>
        <v>27</v>
      </c>
      <c r="B30" s="15" t="str">
        <f>'бланки '!C32</f>
        <v>ГКОУ РД «Новомугурухская СОШ Чародинского района»</v>
      </c>
      <c r="C30" s="15">
        <f>анкеты!C28</f>
        <v>37</v>
      </c>
      <c r="D30" s="15">
        <f>SUMIF('бланки '!K32:Y32,"&lt;2")</f>
        <v>13</v>
      </c>
      <c r="E30" s="15">
        <f>COUNTIF('бланки '!K32:Y32,"&lt;2")</f>
        <v>13</v>
      </c>
      <c r="F30" s="15">
        <f>SUMIF('бланки '!Z32:CM32,"&lt;2")</f>
        <v>50</v>
      </c>
      <c r="G30" s="15">
        <f>COUNTIF('бланки '!Z32:CM32,"&lt;2")</f>
        <v>53</v>
      </c>
      <c r="H30" s="15">
        <f>SUM('бланки '!CN32:CQ32)</f>
        <v>4</v>
      </c>
      <c r="I30" s="15">
        <f>анкеты!E28</f>
        <v>24</v>
      </c>
      <c r="J30" s="15">
        <f>анкеты!D28</f>
        <v>24</v>
      </c>
      <c r="K30" s="15">
        <f>анкеты!G28</f>
        <v>19</v>
      </c>
      <c r="L30" s="15">
        <f>анкеты!F28</f>
        <v>21</v>
      </c>
      <c r="M30" s="15">
        <f t="shared" si="0"/>
        <v>100</v>
      </c>
      <c r="N30" s="15">
        <f t="shared" si="1"/>
        <v>94</v>
      </c>
      <c r="O30" s="15">
        <f t="shared" si="2"/>
        <v>100</v>
      </c>
      <c r="P30" s="15">
        <f t="shared" si="3"/>
        <v>90</v>
      </c>
      <c r="Q30" s="26">
        <f t="shared" si="4"/>
        <v>97</v>
      </c>
      <c r="R30" s="26">
        <f t="shared" si="5"/>
        <v>100</v>
      </c>
      <c r="S30" s="26">
        <f t="shared" si="6"/>
        <v>95</v>
      </c>
      <c r="T30" s="25">
        <f t="shared" si="7"/>
        <v>97.1</v>
      </c>
      <c r="U30" s="15">
        <f>SUM('бланки '!CR32:CV32)</f>
        <v>5</v>
      </c>
      <c r="V30" s="15"/>
      <c r="W30" s="15"/>
      <c r="X30" s="15">
        <f>анкеты!H28</f>
        <v>31</v>
      </c>
      <c r="Y30" s="15">
        <f t="shared" si="8"/>
        <v>37</v>
      </c>
      <c r="Z30" s="26">
        <f t="shared" si="9"/>
        <v>100</v>
      </c>
      <c r="AA30" s="26">
        <f t="shared" si="10"/>
        <v>92</v>
      </c>
      <c r="AB30" s="26">
        <f t="shared" si="11"/>
        <v>84</v>
      </c>
      <c r="AC30" s="20">
        <f t="shared" si="12"/>
        <v>92</v>
      </c>
      <c r="AD30" s="15">
        <f>IF('бланки '!G32=1,('бланки '!CX32+'бланки '!CZ32)*3,SUM('бланки '!CW32:DA32))</f>
        <v>4</v>
      </c>
      <c r="AE30" s="15">
        <f>IF('бланки '!E32=2,SUM('бланки '!DE32:DG32)*2-1,SUM('бланки '!DB32:DG32))</f>
        <v>5</v>
      </c>
      <c r="AF30" s="15">
        <f>анкеты!J28</f>
        <v>12</v>
      </c>
      <c r="AG30" s="15">
        <f>анкеты!I28</f>
        <v>13</v>
      </c>
      <c r="AH30" s="26">
        <f t="shared" si="13"/>
        <v>80</v>
      </c>
      <c r="AI30" s="26">
        <f t="shared" si="14"/>
        <v>100</v>
      </c>
      <c r="AJ30" s="2">
        <f t="shared" si="15"/>
        <v>92</v>
      </c>
      <c r="AK30" s="20">
        <f t="shared" si="16"/>
        <v>91.6</v>
      </c>
      <c r="AL30" s="15">
        <f>анкеты!K28</f>
        <v>33</v>
      </c>
      <c r="AM30" s="15">
        <f t="shared" si="17"/>
        <v>37</v>
      </c>
      <c r="AN30" s="15">
        <f>анкеты!L28</f>
        <v>35</v>
      </c>
      <c r="AO30" s="15">
        <f t="shared" si="18"/>
        <v>37</v>
      </c>
      <c r="AP30" s="15">
        <f>анкеты!N28</f>
        <v>26</v>
      </c>
      <c r="AQ30" s="15">
        <f>анкеты!M28</f>
        <v>29</v>
      </c>
      <c r="AR30" s="26">
        <f t="shared" si="19"/>
        <v>89</v>
      </c>
      <c r="AS30" s="26">
        <f t="shared" si="20"/>
        <v>95</v>
      </c>
      <c r="AT30" s="26">
        <f t="shared" si="21"/>
        <v>90</v>
      </c>
      <c r="AU30" s="25">
        <f t="shared" si="22"/>
        <v>91.6</v>
      </c>
      <c r="AV30" s="15">
        <f>анкеты!O28</f>
        <v>34</v>
      </c>
      <c r="AW30" s="15">
        <f t="shared" si="23"/>
        <v>37</v>
      </c>
      <c r="AX30" s="15">
        <f>анкеты!P28</f>
        <v>34</v>
      </c>
      <c r="AY30" s="15">
        <f t="shared" si="24"/>
        <v>37</v>
      </c>
      <c r="AZ30" s="15">
        <f>анкеты!Q28</f>
        <v>33</v>
      </c>
      <c r="BA30" s="15">
        <f t="shared" si="25"/>
        <v>37</v>
      </c>
      <c r="BB30" s="26">
        <f t="shared" si="26"/>
        <v>92</v>
      </c>
      <c r="BC30" s="26">
        <f t="shared" si="27"/>
        <v>92</v>
      </c>
      <c r="BD30" s="26">
        <f t="shared" si="28"/>
        <v>89</v>
      </c>
      <c r="BE30" s="25">
        <f t="shared" si="29"/>
        <v>90.5</v>
      </c>
      <c r="BF30" s="15">
        <f t="shared" si="30"/>
        <v>92.559999999999988</v>
      </c>
    </row>
    <row r="31" spans="1:58" x14ac:dyDescent="0.25">
      <c r="A31" s="15">
        <f>'бланки '!D33</f>
        <v>28</v>
      </c>
      <c r="B31" s="15" t="str">
        <f>'бланки '!C33</f>
        <v>ГКОУ РД «Гондокоринская ООШ Хунзахского района»</v>
      </c>
      <c r="C31" s="15">
        <f>анкеты!C29</f>
        <v>24</v>
      </c>
      <c r="D31" s="15">
        <f>SUMIF('бланки '!K33:Y33,"&lt;2")</f>
        <v>12</v>
      </c>
      <c r="E31" s="15">
        <f>COUNTIF('бланки '!K33:Y33,"&lt;2")</f>
        <v>13</v>
      </c>
      <c r="F31" s="15">
        <f>SUMIF('бланки '!Z33:CM33,"&lt;2")</f>
        <v>48</v>
      </c>
      <c r="G31" s="15">
        <f>COUNTIF('бланки '!Z33:CM33,"&lt;2")</f>
        <v>53</v>
      </c>
      <c r="H31" s="15">
        <f>SUM('бланки '!CN33:CQ33)</f>
        <v>4</v>
      </c>
      <c r="I31" s="15">
        <f>анкеты!E29</f>
        <v>22</v>
      </c>
      <c r="J31" s="15">
        <f>анкеты!D29</f>
        <v>23</v>
      </c>
      <c r="K31" s="15">
        <f>анкеты!G29</f>
        <v>19</v>
      </c>
      <c r="L31" s="15">
        <f>анкеты!F29</f>
        <v>19</v>
      </c>
      <c r="M31" s="15">
        <f t="shared" si="0"/>
        <v>92</v>
      </c>
      <c r="N31" s="15">
        <f t="shared" si="1"/>
        <v>91</v>
      </c>
      <c r="O31" s="15">
        <f t="shared" si="2"/>
        <v>96</v>
      </c>
      <c r="P31" s="15">
        <f t="shared" si="3"/>
        <v>100</v>
      </c>
      <c r="Q31" s="26">
        <f t="shared" si="4"/>
        <v>91</v>
      </c>
      <c r="R31" s="26">
        <f t="shared" si="5"/>
        <v>100</v>
      </c>
      <c r="S31" s="26">
        <f t="shared" si="6"/>
        <v>98</v>
      </c>
      <c r="T31" s="25">
        <f t="shared" si="7"/>
        <v>96.5</v>
      </c>
      <c r="U31" s="15">
        <f>SUM('бланки '!CR33:CV33)</f>
        <v>5</v>
      </c>
      <c r="V31" s="15"/>
      <c r="W31" s="15"/>
      <c r="X31" s="15">
        <f>анкеты!H29</f>
        <v>20</v>
      </c>
      <c r="Y31" s="15">
        <f t="shared" si="8"/>
        <v>24</v>
      </c>
      <c r="Z31" s="26">
        <f t="shared" si="9"/>
        <v>100</v>
      </c>
      <c r="AA31" s="26">
        <f t="shared" si="10"/>
        <v>91</v>
      </c>
      <c r="AB31" s="26">
        <f t="shared" si="11"/>
        <v>83</v>
      </c>
      <c r="AC31" s="20">
        <f t="shared" si="12"/>
        <v>91.5</v>
      </c>
      <c r="AD31" s="15">
        <f>IF('бланки '!G33=1,('бланки '!CX33+'бланки '!CZ33)*3,SUM('бланки '!CW33:DA33))</f>
        <v>3</v>
      </c>
      <c r="AE31" s="15">
        <f>IF('бланки '!E33=2,SUM('бланки '!DE33:DG33)*2-1,SUM('бланки '!DB33:DG33))</f>
        <v>4</v>
      </c>
      <c r="AF31" s="15">
        <f>анкеты!J29</f>
        <v>1</v>
      </c>
      <c r="AG31" s="15">
        <f>анкеты!I29</f>
        <v>1</v>
      </c>
      <c r="AH31" s="26">
        <f t="shared" si="13"/>
        <v>60</v>
      </c>
      <c r="AI31" s="26">
        <f t="shared" si="14"/>
        <v>80</v>
      </c>
      <c r="AJ31" s="2">
        <f t="shared" si="15"/>
        <v>100</v>
      </c>
      <c r="AK31" s="20">
        <f t="shared" si="16"/>
        <v>80</v>
      </c>
      <c r="AL31" s="15">
        <f>анкеты!K29</f>
        <v>23</v>
      </c>
      <c r="AM31" s="15">
        <f t="shared" si="17"/>
        <v>24</v>
      </c>
      <c r="AN31" s="15">
        <f>анкеты!L29</f>
        <v>23</v>
      </c>
      <c r="AO31" s="15">
        <f t="shared" si="18"/>
        <v>24</v>
      </c>
      <c r="AP31" s="15">
        <f>анкеты!N29</f>
        <v>18</v>
      </c>
      <c r="AQ31" s="15">
        <f>анкеты!M29</f>
        <v>18</v>
      </c>
      <c r="AR31" s="26">
        <f t="shared" si="19"/>
        <v>96</v>
      </c>
      <c r="AS31" s="26">
        <f t="shared" si="20"/>
        <v>96</v>
      </c>
      <c r="AT31" s="26">
        <f t="shared" si="21"/>
        <v>100</v>
      </c>
      <c r="AU31" s="25">
        <f t="shared" si="22"/>
        <v>96.8</v>
      </c>
      <c r="AV31" s="15">
        <f>анкеты!O29</f>
        <v>23</v>
      </c>
      <c r="AW31" s="15">
        <f t="shared" si="23"/>
        <v>24</v>
      </c>
      <c r="AX31" s="15">
        <f>анкеты!P29</f>
        <v>23</v>
      </c>
      <c r="AY31" s="15">
        <f t="shared" si="24"/>
        <v>24</v>
      </c>
      <c r="AZ31" s="15">
        <f>анкеты!Q29</f>
        <v>23</v>
      </c>
      <c r="BA31" s="15">
        <f t="shared" si="25"/>
        <v>24</v>
      </c>
      <c r="BB31" s="26">
        <f t="shared" si="26"/>
        <v>96</v>
      </c>
      <c r="BC31" s="26">
        <f t="shared" si="27"/>
        <v>96</v>
      </c>
      <c r="BD31" s="26">
        <f t="shared" si="28"/>
        <v>96</v>
      </c>
      <c r="BE31" s="25">
        <f t="shared" si="29"/>
        <v>96</v>
      </c>
      <c r="BF31" s="15">
        <f t="shared" si="30"/>
        <v>92.16</v>
      </c>
    </row>
    <row r="32" spans="1:58" x14ac:dyDescent="0.25">
      <c r="A32" s="15">
        <f>'бланки '!D34</f>
        <v>29</v>
      </c>
      <c r="B32" s="15" t="str">
        <f>'бланки '!C34</f>
        <v>ГКОУ РД «Цадахская СОШ Чародинского района»</v>
      </c>
      <c r="C32" s="15">
        <f>анкеты!C30</f>
        <v>34</v>
      </c>
      <c r="D32" s="15">
        <f>SUMIF('бланки '!K34:Y34,"&lt;2")</f>
        <v>13</v>
      </c>
      <c r="E32" s="15">
        <f>COUNTIF('бланки '!K34:Y34,"&lt;2")</f>
        <v>13</v>
      </c>
      <c r="F32" s="15">
        <f>SUMIF('бланки '!Z34:CM34,"&lt;2")</f>
        <v>57</v>
      </c>
      <c r="G32" s="15">
        <f>COUNTIF('бланки '!Z34:CM34,"&lt;2")</f>
        <v>59</v>
      </c>
      <c r="H32" s="15">
        <f>SUM('бланки '!CN34:CQ34)</f>
        <v>4</v>
      </c>
      <c r="I32" s="15">
        <f>анкеты!E30</f>
        <v>24</v>
      </c>
      <c r="J32" s="15">
        <f>анкеты!D30</f>
        <v>24</v>
      </c>
      <c r="K32" s="15">
        <f>анкеты!G30</f>
        <v>16</v>
      </c>
      <c r="L32" s="15">
        <f>анкеты!F30</f>
        <v>17</v>
      </c>
      <c r="M32" s="15">
        <f t="shared" si="0"/>
        <v>100</v>
      </c>
      <c r="N32" s="15">
        <f t="shared" si="1"/>
        <v>97</v>
      </c>
      <c r="O32" s="15">
        <f t="shared" si="2"/>
        <v>100</v>
      </c>
      <c r="P32" s="15">
        <f t="shared" si="3"/>
        <v>94</v>
      </c>
      <c r="Q32" s="26">
        <f t="shared" si="4"/>
        <v>98</v>
      </c>
      <c r="R32" s="26">
        <f t="shared" si="5"/>
        <v>100</v>
      </c>
      <c r="S32" s="26">
        <f t="shared" si="6"/>
        <v>97</v>
      </c>
      <c r="T32" s="25">
        <f t="shared" si="7"/>
        <v>98.2</v>
      </c>
      <c r="U32" s="15">
        <f>SUM('бланки '!CR34:CV34)</f>
        <v>5</v>
      </c>
      <c r="V32" s="15"/>
      <c r="W32" s="15"/>
      <c r="X32" s="15">
        <f>анкеты!H30</f>
        <v>28</v>
      </c>
      <c r="Y32" s="15">
        <f t="shared" si="8"/>
        <v>34</v>
      </c>
      <c r="Z32" s="26">
        <f t="shared" si="9"/>
        <v>100</v>
      </c>
      <c r="AA32" s="26">
        <f t="shared" si="10"/>
        <v>91</v>
      </c>
      <c r="AB32" s="26">
        <f t="shared" si="11"/>
        <v>82</v>
      </c>
      <c r="AC32" s="20">
        <f t="shared" si="12"/>
        <v>91</v>
      </c>
      <c r="AD32" s="15">
        <f>IF('бланки '!G34=1,('бланки '!CX34+'бланки '!CZ34)*3,SUM('бланки '!CW34:DA34))</f>
        <v>0</v>
      </c>
      <c r="AE32" s="15">
        <f>IF('бланки '!E34=2,SUM('бланки '!DE34:DG34)*2-1,SUM('бланки '!DB34:DG34))</f>
        <v>4</v>
      </c>
      <c r="AF32" s="15">
        <f>анкеты!J30</f>
        <v>3</v>
      </c>
      <c r="AG32" s="15">
        <f>анкеты!I30</f>
        <v>3</v>
      </c>
      <c r="AH32" s="26">
        <f t="shared" si="13"/>
        <v>0</v>
      </c>
      <c r="AI32" s="26">
        <f t="shared" si="14"/>
        <v>80</v>
      </c>
      <c r="AJ32" s="2">
        <f t="shared" si="15"/>
        <v>100</v>
      </c>
      <c r="AK32" s="20">
        <f t="shared" si="16"/>
        <v>62</v>
      </c>
      <c r="AL32" s="15">
        <f>анкеты!K30</f>
        <v>33</v>
      </c>
      <c r="AM32" s="15">
        <f t="shared" si="17"/>
        <v>34</v>
      </c>
      <c r="AN32" s="15">
        <f>анкеты!L30</f>
        <v>33</v>
      </c>
      <c r="AO32" s="15">
        <f t="shared" si="18"/>
        <v>34</v>
      </c>
      <c r="AP32" s="15">
        <f>анкеты!N30</f>
        <v>19</v>
      </c>
      <c r="AQ32" s="15">
        <f>анкеты!M30</f>
        <v>20</v>
      </c>
      <c r="AR32" s="26">
        <f t="shared" si="19"/>
        <v>97</v>
      </c>
      <c r="AS32" s="26">
        <f t="shared" si="20"/>
        <v>97</v>
      </c>
      <c r="AT32" s="26">
        <f t="shared" si="21"/>
        <v>95</v>
      </c>
      <c r="AU32" s="25">
        <f t="shared" si="22"/>
        <v>96.6</v>
      </c>
      <c r="AV32" s="15">
        <f>анкеты!O30</f>
        <v>32</v>
      </c>
      <c r="AW32" s="15">
        <f t="shared" si="23"/>
        <v>34</v>
      </c>
      <c r="AX32" s="15">
        <f>анкеты!P30</f>
        <v>33</v>
      </c>
      <c r="AY32" s="15">
        <f t="shared" si="24"/>
        <v>34</v>
      </c>
      <c r="AZ32" s="15">
        <f>анкеты!Q30</f>
        <v>31</v>
      </c>
      <c r="BA32" s="15">
        <f t="shared" si="25"/>
        <v>34</v>
      </c>
      <c r="BB32" s="26">
        <f t="shared" si="26"/>
        <v>94</v>
      </c>
      <c r="BC32" s="26">
        <f t="shared" si="27"/>
        <v>97</v>
      </c>
      <c r="BD32" s="26">
        <f t="shared" si="28"/>
        <v>91</v>
      </c>
      <c r="BE32" s="25">
        <f t="shared" si="29"/>
        <v>93.1</v>
      </c>
      <c r="BF32" s="15">
        <f t="shared" si="30"/>
        <v>88.179999999999993</v>
      </c>
    </row>
    <row r="33" spans="1:58" x14ac:dyDescent="0.25">
      <c r="A33" s="15">
        <f>'бланки '!D35</f>
        <v>30</v>
      </c>
      <c r="B33" s="15" t="str">
        <f>'бланки '!C35</f>
        <v>ГКОУ РД «Теречная ООШ Тляратинского района»</v>
      </c>
      <c r="C33" s="15">
        <f>анкеты!C31</f>
        <v>40</v>
      </c>
      <c r="D33" s="15">
        <f>SUMIF('бланки '!K35:Y35,"&lt;2")</f>
        <v>13</v>
      </c>
      <c r="E33" s="15">
        <f>COUNTIF('бланки '!K35:Y35,"&lt;2")</f>
        <v>13</v>
      </c>
      <c r="F33" s="15">
        <f>SUMIF('бланки '!Z35:CM35,"&lt;2")</f>
        <v>46</v>
      </c>
      <c r="G33" s="15">
        <f>COUNTIF('бланки '!Z35:CM35,"&lt;2")</f>
        <v>52</v>
      </c>
      <c r="H33" s="15">
        <f>SUM('бланки '!CN35:CQ35)</f>
        <v>4</v>
      </c>
      <c r="I33" s="15">
        <f>анкеты!E31</f>
        <v>27</v>
      </c>
      <c r="J33" s="15">
        <f>анкеты!D31</f>
        <v>27</v>
      </c>
      <c r="K33" s="15">
        <f>анкеты!G31</f>
        <v>23</v>
      </c>
      <c r="L33" s="15">
        <f>анкеты!F31</f>
        <v>24</v>
      </c>
      <c r="M33" s="15">
        <f t="shared" si="0"/>
        <v>100</v>
      </c>
      <c r="N33" s="15">
        <f t="shared" si="1"/>
        <v>88</v>
      </c>
      <c r="O33" s="15">
        <f t="shared" si="2"/>
        <v>100</v>
      </c>
      <c r="P33" s="15">
        <f t="shared" si="3"/>
        <v>96</v>
      </c>
      <c r="Q33" s="26">
        <f t="shared" si="4"/>
        <v>94</v>
      </c>
      <c r="R33" s="26">
        <f t="shared" si="5"/>
        <v>100</v>
      </c>
      <c r="S33" s="26">
        <f t="shared" si="6"/>
        <v>98</v>
      </c>
      <c r="T33" s="25">
        <f t="shared" si="7"/>
        <v>97.4</v>
      </c>
      <c r="U33" s="15">
        <f>SUM('бланки '!CR35:CV35)</f>
        <v>5</v>
      </c>
      <c r="V33" s="15"/>
      <c r="W33" s="15"/>
      <c r="X33" s="15">
        <f>анкеты!H31</f>
        <v>33</v>
      </c>
      <c r="Y33" s="15">
        <f t="shared" si="8"/>
        <v>40</v>
      </c>
      <c r="Z33" s="26">
        <f t="shared" si="9"/>
        <v>100</v>
      </c>
      <c r="AA33" s="26">
        <f t="shared" si="10"/>
        <v>91</v>
      </c>
      <c r="AB33" s="26">
        <f t="shared" si="11"/>
        <v>82</v>
      </c>
      <c r="AC33" s="20">
        <f t="shared" si="12"/>
        <v>91</v>
      </c>
      <c r="AD33" s="15">
        <f>IF('бланки '!G35=1,('бланки '!CX35+'бланки '!CZ35)*3,SUM('бланки '!CW35:DA35))</f>
        <v>4</v>
      </c>
      <c r="AE33" s="15">
        <f>IF('бланки '!E35=2,SUM('бланки '!DE35:DG35)*2-1,SUM('бланки '!DB35:DG35))</f>
        <v>5</v>
      </c>
      <c r="AF33" s="15">
        <f>анкеты!J31</f>
        <v>3</v>
      </c>
      <c r="AG33" s="15">
        <f>анкеты!I31</f>
        <v>3</v>
      </c>
      <c r="AH33" s="26">
        <f t="shared" si="13"/>
        <v>80</v>
      </c>
      <c r="AI33" s="26">
        <f t="shared" si="14"/>
        <v>100</v>
      </c>
      <c r="AJ33" s="2">
        <f t="shared" si="15"/>
        <v>100</v>
      </c>
      <c r="AK33" s="20">
        <f t="shared" si="16"/>
        <v>94</v>
      </c>
      <c r="AL33" s="15">
        <f>анкеты!K31</f>
        <v>38</v>
      </c>
      <c r="AM33" s="15">
        <f t="shared" si="17"/>
        <v>40</v>
      </c>
      <c r="AN33" s="15">
        <f>анкеты!L31</f>
        <v>40</v>
      </c>
      <c r="AO33" s="15">
        <f t="shared" si="18"/>
        <v>40</v>
      </c>
      <c r="AP33" s="15">
        <f>анкеты!N31</f>
        <v>27</v>
      </c>
      <c r="AQ33" s="15">
        <f>анкеты!M31</f>
        <v>27</v>
      </c>
      <c r="AR33" s="26">
        <f t="shared" si="19"/>
        <v>95</v>
      </c>
      <c r="AS33" s="26">
        <f t="shared" si="20"/>
        <v>100</v>
      </c>
      <c r="AT33" s="26">
        <f t="shared" si="21"/>
        <v>100</v>
      </c>
      <c r="AU33" s="25">
        <f t="shared" si="22"/>
        <v>98</v>
      </c>
      <c r="AV33" s="15">
        <f>анкеты!O31</f>
        <v>39</v>
      </c>
      <c r="AW33" s="15">
        <f t="shared" si="23"/>
        <v>40</v>
      </c>
      <c r="AX33" s="15">
        <f>анкеты!P31</f>
        <v>39</v>
      </c>
      <c r="AY33" s="15">
        <f t="shared" si="24"/>
        <v>40</v>
      </c>
      <c r="AZ33" s="15">
        <f>анкеты!Q31</f>
        <v>39</v>
      </c>
      <c r="BA33" s="15">
        <f t="shared" si="25"/>
        <v>40</v>
      </c>
      <c r="BB33" s="26">
        <f t="shared" si="26"/>
        <v>97</v>
      </c>
      <c r="BC33" s="26">
        <f t="shared" si="27"/>
        <v>97</v>
      </c>
      <c r="BD33" s="26">
        <f t="shared" si="28"/>
        <v>97</v>
      </c>
      <c r="BE33" s="25">
        <f t="shared" si="29"/>
        <v>97</v>
      </c>
      <c r="BF33" s="15">
        <f t="shared" si="30"/>
        <v>95.47999999999999</v>
      </c>
    </row>
    <row r="34" spans="1:58" x14ac:dyDescent="0.25">
      <c r="A34" s="15">
        <f>'бланки '!D36</f>
        <v>31</v>
      </c>
      <c r="B34" s="15" t="str">
        <f>'бланки '!C36</f>
        <v>ГКОУ РД «Цумилухская СОШ Тляратинского района»</v>
      </c>
      <c r="C34" s="15">
        <f>анкеты!C32</f>
        <v>58</v>
      </c>
      <c r="D34" s="15">
        <f>SUMIF('бланки '!K36:Y36,"&lt;2")</f>
        <v>13</v>
      </c>
      <c r="E34" s="15">
        <f>COUNTIF('бланки '!K36:Y36,"&lt;2")</f>
        <v>13</v>
      </c>
      <c r="F34" s="15">
        <f>SUMIF('бланки '!Z36:CM36,"&lt;2")</f>
        <v>50</v>
      </c>
      <c r="G34" s="15">
        <f>COUNTIF('бланки '!Z36:CM36,"&lt;2")</f>
        <v>53</v>
      </c>
      <c r="H34" s="15">
        <f>SUM('бланки '!CN36:CQ36)</f>
        <v>4</v>
      </c>
      <c r="I34" s="15">
        <f>анкеты!E32</f>
        <v>33</v>
      </c>
      <c r="J34" s="15">
        <f>анкеты!D32</f>
        <v>41</v>
      </c>
      <c r="K34" s="15">
        <f>анкеты!G32</f>
        <v>35</v>
      </c>
      <c r="L34" s="15">
        <f>анкеты!F32</f>
        <v>42</v>
      </c>
      <c r="M34" s="15">
        <f t="shared" si="0"/>
        <v>100</v>
      </c>
      <c r="N34" s="15">
        <f t="shared" si="1"/>
        <v>94</v>
      </c>
      <c r="O34" s="15">
        <f t="shared" si="2"/>
        <v>80</v>
      </c>
      <c r="P34" s="15">
        <f t="shared" si="3"/>
        <v>83</v>
      </c>
      <c r="Q34" s="26">
        <f t="shared" si="4"/>
        <v>97</v>
      </c>
      <c r="R34" s="26">
        <f t="shared" si="5"/>
        <v>100</v>
      </c>
      <c r="S34" s="26">
        <f t="shared" si="6"/>
        <v>81</v>
      </c>
      <c r="T34" s="25">
        <f t="shared" si="7"/>
        <v>91.5</v>
      </c>
      <c r="U34" s="15">
        <f>SUM('бланки '!CR36:CV36)</f>
        <v>5</v>
      </c>
      <c r="V34" s="15"/>
      <c r="W34" s="15"/>
      <c r="X34" s="15">
        <f>анкеты!H32</f>
        <v>49</v>
      </c>
      <c r="Y34" s="15">
        <f t="shared" si="8"/>
        <v>58</v>
      </c>
      <c r="Z34" s="26">
        <f t="shared" si="9"/>
        <v>100</v>
      </c>
      <c r="AA34" s="26">
        <f t="shared" si="10"/>
        <v>92</v>
      </c>
      <c r="AB34" s="26">
        <f t="shared" si="11"/>
        <v>84</v>
      </c>
      <c r="AC34" s="20">
        <f t="shared" si="12"/>
        <v>92</v>
      </c>
      <c r="AD34" s="15">
        <f>IF('бланки '!G36=1,('бланки '!CX36+'бланки '!CZ36)*3,SUM('бланки '!CW36:DA36))</f>
        <v>2</v>
      </c>
      <c r="AE34" s="15">
        <f>IF('бланки '!E36=2,SUM('бланки '!DE36:DG36)*2-1,SUM('бланки '!DB36:DG36))</f>
        <v>4</v>
      </c>
      <c r="AF34" s="15">
        <f>анкеты!J32</f>
        <v>7</v>
      </c>
      <c r="AG34" s="15">
        <f>анкеты!I32</f>
        <v>9</v>
      </c>
      <c r="AH34" s="26">
        <f t="shared" si="13"/>
        <v>40</v>
      </c>
      <c r="AI34" s="26">
        <f t="shared" si="14"/>
        <v>80</v>
      </c>
      <c r="AJ34" s="2">
        <f t="shared" si="15"/>
        <v>78</v>
      </c>
      <c r="AK34" s="20">
        <f t="shared" si="16"/>
        <v>67.400000000000006</v>
      </c>
      <c r="AL34" s="15">
        <f>анкеты!K32</f>
        <v>53</v>
      </c>
      <c r="AM34" s="15">
        <f t="shared" si="17"/>
        <v>58</v>
      </c>
      <c r="AN34" s="15">
        <f>анкеты!L32</f>
        <v>51</v>
      </c>
      <c r="AO34" s="15">
        <f t="shared" si="18"/>
        <v>58</v>
      </c>
      <c r="AP34" s="15">
        <f>анкеты!N32</f>
        <v>35</v>
      </c>
      <c r="AQ34" s="15">
        <f>анкеты!M32</f>
        <v>37</v>
      </c>
      <c r="AR34" s="26">
        <f t="shared" si="19"/>
        <v>91</v>
      </c>
      <c r="AS34" s="26">
        <f t="shared" si="20"/>
        <v>88</v>
      </c>
      <c r="AT34" s="26">
        <f t="shared" si="21"/>
        <v>95</v>
      </c>
      <c r="AU34" s="25">
        <f t="shared" si="22"/>
        <v>90.6</v>
      </c>
      <c r="AV34" s="15">
        <f>анкеты!O32</f>
        <v>53</v>
      </c>
      <c r="AW34" s="15">
        <f t="shared" si="23"/>
        <v>58</v>
      </c>
      <c r="AX34" s="15">
        <f>анкеты!P32</f>
        <v>49</v>
      </c>
      <c r="AY34" s="15">
        <f t="shared" si="24"/>
        <v>58</v>
      </c>
      <c r="AZ34" s="15">
        <f>анкеты!Q32</f>
        <v>50</v>
      </c>
      <c r="BA34" s="15">
        <f t="shared" si="25"/>
        <v>58</v>
      </c>
      <c r="BB34" s="26">
        <f t="shared" si="26"/>
        <v>91</v>
      </c>
      <c r="BC34" s="26">
        <f t="shared" si="27"/>
        <v>84</v>
      </c>
      <c r="BD34" s="26">
        <f t="shared" si="28"/>
        <v>86</v>
      </c>
      <c r="BE34" s="25">
        <f t="shared" si="29"/>
        <v>87.1</v>
      </c>
      <c r="BF34" s="15">
        <f t="shared" si="30"/>
        <v>85.72</v>
      </c>
    </row>
    <row r="35" spans="1:58" x14ac:dyDescent="0.25">
      <c r="A35" s="15">
        <f>'бланки '!D37</f>
        <v>32</v>
      </c>
      <c r="B35" s="15" t="str">
        <f>'бланки '!C37</f>
        <v>ГКОУ РД «Качалайская СОШ Цунтинского района»</v>
      </c>
      <c r="C35" s="15">
        <f>анкеты!C33</f>
        <v>74</v>
      </c>
      <c r="D35" s="15">
        <f>SUMIF('бланки '!K37:Y37,"&lt;2")</f>
        <v>14</v>
      </c>
      <c r="E35" s="15">
        <f>COUNTIF('бланки '!K37:Y37,"&lt;2")</f>
        <v>14</v>
      </c>
      <c r="F35" s="15">
        <f>SUMIF('бланки '!Z37:CM37,"&lt;2")</f>
        <v>57</v>
      </c>
      <c r="G35" s="15">
        <f>COUNTIF('бланки '!Z37:CM37,"&lt;2")</f>
        <v>59</v>
      </c>
      <c r="H35" s="15">
        <f>SUM('бланки '!CN37:CQ37)</f>
        <v>4</v>
      </c>
      <c r="I35" s="15">
        <f>анкеты!E33</f>
        <v>42</v>
      </c>
      <c r="J35" s="15">
        <f>анкеты!D33</f>
        <v>46</v>
      </c>
      <c r="K35" s="15">
        <f>анкеты!G33</f>
        <v>39</v>
      </c>
      <c r="L35" s="15">
        <f>анкеты!F33</f>
        <v>41</v>
      </c>
      <c r="M35" s="15">
        <f t="shared" si="0"/>
        <v>100</v>
      </c>
      <c r="N35" s="15">
        <f t="shared" si="1"/>
        <v>97</v>
      </c>
      <c r="O35" s="15">
        <f t="shared" si="2"/>
        <v>91</v>
      </c>
      <c r="P35" s="15">
        <f t="shared" si="3"/>
        <v>95</v>
      </c>
      <c r="Q35" s="26">
        <f t="shared" si="4"/>
        <v>98</v>
      </c>
      <c r="R35" s="26">
        <f t="shared" si="5"/>
        <v>100</v>
      </c>
      <c r="S35" s="26">
        <f t="shared" si="6"/>
        <v>93</v>
      </c>
      <c r="T35" s="25">
        <f t="shared" si="7"/>
        <v>96.6</v>
      </c>
      <c r="U35" s="15">
        <f>SUM('бланки '!CR37:CV37)</f>
        <v>5</v>
      </c>
      <c r="V35" s="15"/>
      <c r="W35" s="15"/>
      <c r="X35" s="15">
        <f>анкеты!H33</f>
        <v>55</v>
      </c>
      <c r="Y35" s="15">
        <f t="shared" si="8"/>
        <v>74</v>
      </c>
      <c r="Z35" s="26">
        <f t="shared" si="9"/>
        <v>100</v>
      </c>
      <c r="AA35" s="26">
        <f t="shared" si="10"/>
        <v>87</v>
      </c>
      <c r="AB35" s="26">
        <f t="shared" si="11"/>
        <v>74</v>
      </c>
      <c r="AC35" s="20">
        <f t="shared" si="12"/>
        <v>87</v>
      </c>
      <c r="AD35" s="15">
        <f>IF('бланки '!G37=1,('бланки '!CX37+'бланки '!CZ37)*3,SUM('бланки '!CW37:DA37))</f>
        <v>1</v>
      </c>
      <c r="AE35" s="15">
        <f>IF('бланки '!E37=2,SUM('бланки '!DE37:DG37)*2-1,SUM('бланки '!DB37:DG37))</f>
        <v>3</v>
      </c>
      <c r="AF35" s="15">
        <f>анкеты!J33</f>
        <v>10</v>
      </c>
      <c r="AG35" s="15">
        <f>анкеты!I33</f>
        <v>11</v>
      </c>
      <c r="AH35" s="26">
        <f t="shared" si="13"/>
        <v>20</v>
      </c>
      <c r="AI35" s="26">
        <f t="shared" si="14"/>
        <v>60</v>
      </c>
      <c r="AJ35" s="2">
        <f t="shared" si="15"/>
        <v>91</v>
      </c>
      <c r="AK35" s="20">
        <f t="shared" si="16"/>
        <v>57.3</v>
      </c>
      <c r="AL35" s="15">
        <f>анкеты!K33</f>
        <v>69</v>
      </c>
      <c r="AM35" s="15">
        <f t="shared" si="17"/>
        <v>74</v>
      </c>
      <c r="AN35" s="15">
        <f>анкеты!L33</f>
        <v>70</v>
      </c>
      <c r="AO35" s="15">
        <f t="shared" si="18"/>
        <v>74</v>
      </c>
      <c r="AP35" s="15">
        <f>анкеты!N33</f>
        <v>33</v>
      </c>
      <c r="AQ35" s="15">
        <f>анкеты!M33</f>
        <v>37</v>
      </c>
      <c r="AR35" s="26">
        <f t="shared" si="19"/>
        <v>93</v>
      </c>
      <c r="AS35" s="26">
        <f t="shared" si="20"/>
        <v>95</v>
      </c>
      <c r="AT35" s="26">
        <f t="shared" si="21"/>
        <v>89</v>
      </c>
      <c r="AU35" s="25">
        <f t="shared" si="22"/>
        <v>93</v>
      </c>
      <c r="AV35" s="15">
        <f>анкеты!O33</f>
        <v>55</v>
      </c>
      <c r="AW35" s="15">
        <f t="shared" si="23"/>
        <v>74</v>
      </c>
      <c r="AX35" s="15">
        <f>анкеты!P33</f>
        <v>68</v>
      </c>
      <c r="AY35" s="15">
        <f t="shared" si="24"/>
        <v>74</v>
      </c>
      <c r="AZ35" s="15">
        <f>анкеты!Q33</f>
        <v>60</v>
      </c>
      <c r="BA35" s="15">
        <f t="shared" si="25"/>
        <v>74</v>
      </c>
      <c r="BB35" s="26">
        <f t="shared" si="26"/>
        <v>74</v>
      </c>
      <c r="BC35" s="26">
        <f t="shared" si="27"/>
        <v>92</v>
      </c>
      <c r="BD35" s="26">
        <f t="shared" si="28"/>
        <v>81</v>
      </c>
      <c r="BE35" s="25">
        <f t="shared" si="29"/>
        <v>81.099999999999994</v>
      </c>
      <c r="BF35" s="15">
        <f t="shared" si="30"/>
        <v>83</v>
      </c>
    </row>
    <row r="36" spans="1:58" x14ac:dyDescent="0.25">
      <c r="A36" s="15">
        <f>'бланки '!D38</f>
        <v>33</v>
      </c>
      <c r="B36" s="15" t="str">
        <f>'бланки '!C38</f>
        <v>ГКОУ РД «Новотанусинская СОШ Хунзахского района»</v>
      </c>
      <c r="C36" s="15">
        <f>анкеты!C34</f>
        <v>18</v>
      </c>
      <c r="D36" s="15">
        <f>SUMIF('бланки '!K38:Y38,"&lt;2")</f>
        <v>12</v>
      </c>
      <c r="E36" s="15">
        <f>COUNTIF('бланки '!K38:Y38,"&lt;2")</f>
        <v>13</v>
      </c>
      <c r="F36" s="15">
        <f>SUMIF('бланки '!Z38:CM38,"&lt;2")</f>
        <v>47</v>
      </c>
      <c r="G36" s="15">
        <f>COUNTIF('бланки '!Z38:CM38,"&lt;2")</f>
        <v>55</v>
      </c>
      <c r="H36" s="15">
        <f>SUM('бланки '!CN38:CQ38)</f>
        <v>4</v>
      </c>
      <c r="I36" s="15">
        <f>анкеты!E34</f>
        <v>18</v>
      </c>
      <c r="J36" s="15">
        <f>анкеты!D34</f>
        <v>18</v>
      </c>
      <c r="K36" s="15">
        <f>анкеты!G34</f>
        <v>18</v>
      </c>
      <c r="L36" s="15">
        <f>анкеты!F34</f>
        <v>18</v>
      </c>
      <c r="M36" s="15">
        <f t="shared" si="0"/>
        <v>92</v>
      </c>
      <c r="N36" s="15">
        <f t="shared" si="1"/>
        <v>85</v>
      </c>
      <c r="O36" s="15">
        <f t="shared" si="2"/>
        <v>100</v>
      </c>
      <c r="P36" s="15">
        <f t="shared" si="3"/>
        <v>100</v>
      </c>
      <c r="Q36" s="26">
        <f t="shared" si="4"/>
        <v>88</v>
      </c>
      <c r="R36" s="26">
        <f t="shared" si="5"/>
        <v>100</v>
      </c>
      <c r="S36" s="26">
        <f t="shared" si="6"/>
        <v>100</v>
      </c>
      <c r="T36" s="25">
        <f t="shared" si="7"/>
        <v>96.4</v>
      </c>
      <c r="U36" s="15">
        <f>SUM('бланки '!CR38:CV38)</f>
        <v>5</v>
      </c>
      <c r="V36" s="15"/>
      <c r="W36" s="15"/>
      <c r="X36" s="15">
        <f>анкеты!H34</f>
        <v>18</v>
      </c>
      <c r="Y36" s="15">
        <f t="shared" si="8"/>
        <v>18</v>
      </c>
      <c r="Z36" s="26">
        <f t="shared" si="9"/>
        <v>100</v>
      </c>
      <c r="AA36" s="26">
        <f t="shared" si="10"/>
        <v>100</v>
      </c>
      <c r="AB36" s="26">
        <f t="shared" si="11"/>
        <v>100</v>
      </c>
      <c r="AC36" s="20">
        <f t="shared" si="12"/>
        <v>100</v>
      </c>
      <c r="AD36" s="15">
        <f>IF('бланки '!G38=1,('бланки '!CX38+'бланки '!CZ38)*3,SUM('бланки '!CW38:DA38))</f>
        <v>3</v>
      </c>
      <c r="AE36" s="15">
        <f>IF('бланки '!E38=2,SUM('бланки '!DE38:DG38)*2-1,SUM('бланки '!DB38:DG38))</f>
        <v>3</v>
      </c>
      <c r="AF36" s="15">
        <f>анкеты!J34</f>
        <v>5</v>
      </c>
      <c r="AG36" s="15">
        <f>анкеты!I34</f>
        <v>6</v>
      </c>
      <c r="AH36" s="26">
        <f t="shared" si="13"/>
        <v>60</v>
      </c>
      <c r="AI36" s="26">
        <f t="shared" si="14"/>
        <v>60</v>
      </c>
      <c r="AJ36" s="2">
        <f t="shared" si="15"/>
        <v>83</v>
      </c>
      <c r="AK36" s="20">
        <f t="shared" si="16"/>
        <v>66.900000000000006</v>
      </c>
      <c r="AL36" s="15">
        <f>анкеты!K34</f>
        <v>18</v>
      </c>
      <c r="AM36" s="15">
        <f t="shared" si="17"/>
        <v>18</v>
      </c>
      <c r="AN36" s="15">
        <f>анкеты!L34</f>
        <v>18</v>
      </c>
      <c r="AO36" s="15">
        <f t="shared" si="18"/>
        <v>18</v>
      </c>
      <c r="AP36" s="15">
        <f>анкеты!N34</f>
        <v>17</v>
      </c>
      <c r="AQ36" s="15">
        <f>анкеты!M34</f>
        <v>17</v>
      </c>
      <c r="AR36" s="26">
        <f t="shared" si="19"/>
        <v>100</v>
      </c>
      <c r="AS36" s="26">
        <f t="shared" si="20"/>
        <v>100</v>
      </c>
      <c r="AT36" s="26">
        <f t="shared" si="21"/>
        <v>100</v>
      </c>
      <c r="AU36" s="25">
        <f t="shared" si="22"/>
        <v>100</v>
      </c>
      <c r="AV36" s="15">
        <f>анкеты!O34</f>
        <v>18</v>
      </c>
      <c r="AW36" s="15">
        <f t="shared" si="23"/>
        <v>18</v>
      </c>
      <c r="AX36" s="15">
        <f>анкеты!P34</f>
        <v>18</v>
      </c>
      <c r="AY36" s="15">
        <f t="shared" si="24"/>
        <v>18</v>
      </c>
      <c r="AZ36" s="15">
        <f>анкеты!Q34</f>
        <v>18</v>
      </c>
      <c r="BA36" s="15">
        <f t="shared" si="25"/>
        <v>18</v>
      </c>
      <c r="BB36" s="26">
        <f t="shared" si="26"/>
        <v>100</v>
      </c>
      <c r="BC36" s="26">
        <f t="shared" si="27"/>
        <v>100</v>
      </c>
      <c r="BD36" s="26">
        <f t="shared" si="28"/>
        <v>100</v>
      </c>
      <c r="BE36" s="25">
        <f t="shared" si="29"/>
        <v>100</v>
      </c>
      <c r="BF36" s="15">
        <f t="shared" si="30"/>
        <v>92.66</v>
      </c>
    </row>
    <row r="37" spans="1:58" x14ac:dyDescent="0.25">
      <c r="A37" s="15">
        <f>'бланки '!D39</f>
        <v>34</v>
      </c>
      <c r="B37" s="15" t="str">
        <f>'бланки '!C39</f>
        <v>ГКОУ РД «Красносельская СОШ Хунзахского района»</v>
      </c>
      <c r="C37" s="15">
        <f>анкеты!C35</f>
        <v>47</v>
      </c>
      <c r="D37" s="15">
        <f>SUMIF('бланки '!K39:Y39,"&lt;2")</f>
        <v>14</v>
      </c>
      <c r="E37" s="15">
        <f>COUNTIF('бланки '!K39:Y39,"&lt;2")</f>
        <v>14</v>
      </c>
      <c r="F37" s="15">
        <f>SUMIF('бланки '!Z39:CM39,"&lt;2")</f>
        <v>49</v>
      </c>
      <c r="G37" s="15">
        <f>COUNTIF('бланки '!Z39:CM39,"&lt;2")</f>
        <v>52</v>
      </c>
      <c r="H37" s="15">
        <f>SUM('бланки '!CN39:CQ39)</f>
        <v>4</v>
      </c>
      <c r="I37" s="15">
        <f>анкеты!E35</f>
        <v>42</v>
      </c>
      <c r="J37" s="15">
        <f>анкеты!D35</f>
        <v>42</v>
      </c>
      <c r="K37" s="15">
        <f>анкеты!G35</f>
        <v>28</v>
      </c>
      <c r="L37" s="15">
        <f>анкеты!F35</f>
        <v>28</v>
      </c>
      <c r="M37" s="15">
        <f t="shared" si="0"/>
        <v>100</v>
      </c>
      <c r="N37" s="15">
        <f t="shared" si="1"/>
        <v>94</v>
      </c>
      <c r="O37" s="15">
        <f t="shared" si="2"/>
        <v>100</v>
      </c>
      <c r="P37" s="15">
        <f t="shared" si="3"/>
        <v>100</v>
      </c>
      <c r="Q37" s="26">
        <f t="shared" si="4"/>
        <v>97</v>
      </c>
      <c r="R37" s="26">
        <f t="shared" si="5"/>
        <v>100</v>
      </c>
      <c r="S37" s="26">
        <f t="shared" si="6"/>
        <v>100</v>
      </c>
      <c r="T37" s="25">
        <f t="shared" si="7"/>
        <v>99.1</v>
      </c>
      <c r="U37" s="15">
        <f>SUM('бланки '!CR39:CV39)</f>
        <v>5</v>
      </c>
      <c r="V37" s="15"/>
      <c r="W37" s="15"/>
      <c r="X37" s="15">
        <f>анкеты!H35</f>
        <v>42</v>
      </c>
      <c r="Y37" s="15">
        <f t="shared" si="8"/>
        <v>47</v>
      </c>
      <c r="Z37" s="26">
        <f t="shared" si="9"/>
        <v>100</v>
      </c>
      <c r="AA37" s="26">
        <f t="shared" si="10"/>
        <v>94</v>
      </c>
      <c r="AB37" s="26">
        <f t="shared" si="11"/>
        <v>89</v>
      </c>
      <c r="AC37" s="20">
        <f t="shared" si="12"/>
        <v>94.5</v>
      </c>
      <c r="AD37" s="15">
        <f>IF('бланки '!G39=1,('бланки '!CX39+'бланки '!CZ39)*3,SUM('бланки '!CW39:DA39))</f>
        <v>1</v>
      </c>
      <c r="AE37" s="15">
        <f>IF('бланки '!E39=2,SUM('бланки '!DE39:DG39)*2-1,SUM('бланки '!DB39:DG39))</f>
        <v>3</v>
      </c>
      <c r="AF37" s="15">
        <f>анкеты!J35</f>
        <v>1</v>
      </c>
      <c r="AG37" s="15">
        <f>анкеты!I35</f>
        <v>1</v>
      </c>
      <c r="AH37" s="26">
        <f t="shared" si="13"/>
        <v>20</v>
      </c>
      <c r="AI37" s="26">
        <f t="shared" si="14"/>
        <v>60</v>
      </c>
      <c r="AJ37" s="2">
        <f t="shared" si="15"/>
        <v>100</v>
      </c>
      <c r="AK37" s="20">
        <f t="shared" si="16"/>
        <v>60</v>
      </c>
      <c r="AL37" s="15">
        <f>анкеты!K35</f>
        <v>47</v>
      </c>
      <c r="AM37" s="15">
        <f t="shared" si="17"/>
        <v>47</v>
      </c>
      <c r="AN37" s="15">
        <f>анкеты!L35</f>
        <v>47</v>
      </c>
      <c r="AO37" s="15">
        <f t="shared" si="18"/>
        <v>47</v>
      </c>
      <c r="AP37" s="15">
        <f>анкеты!N35</f>
        <v>29</v>
      </c>
      <c r="AQ37" s="15">
        <f>анкеты!M35</f>
        <v>30</v>
      </c>
      <c r="AR37" s="26">
        <f t="shared" si="19"/>
        <v>100</v>
      </c>
      <c r="AS37" s="26">
        <f t="shared" si="20"/>
        <v>100</v>
      </c>
      <c r="AT37" s="26">
        <f t="shared" si="21"/>
        <v>97</v>
      </c>
      <c r="AU37" s="25">
        <f t="shared" si="22"/>
        <v>99.4</v>
      </c>
      <c r="AV37" s="15">
        <f>анкеты!O35</f>
        <v>46</v>
      </c>
      <c r="AW37" s="15">
        <f t="shared" si="23"/>
        <v>47</v>
      </c>
      <c r="AX37" s="15">
        <f>анкеты!P35</f>
        <v>46</v>
      </c>
      <c r="AY37" s="15">
        <f t="shared" si="24"/>
        <v>47</v>
      </c>
      <c r="AZ37" s="15">
        <f>анкеты!Q35</f>
        <v>47</v>
      </c>
      <c r="BA37" s="15">
        <f t="shared" si="25"/>
        <v>47</v>
      </c>
      <c r="BB37" s="26">
        <f t="shared" si="26"/>
        <v>98</v>
      </c>
      <c r="BC37" s="26">
        <f t="shared" si="27"/>
        <v>98</v>
      </c>
      <c r="BD37" s="26">
        <f t="shared" si="28"/>
        <v>100</v>
      </c>
      <c r="BE37" s="25">
        <f t="shared" si="29"/>
        <v>99</v>
      </c>
      <c r="BF37" s="15">
        <f t="shared" si="30"/>
        <v>90.4</v>
      </c>
    </row>
    <row r="38" spans="1:58" x14ac:dyDescent="0.25">
      <c r="A38" s="15">
        <f>'бланки '!D40</f>
        <v>35</v>
      </c>
      <c r="B38" s="15" t="str">
        <f>'бланки '!C40</f>
        <v>ГКОУ РД «Ахтининская СОШ Хунзахского района»</v>
      </c>
      <c r="C38" s="15">
        <f>анкеты!C36</f>
        <v>31</v>
      </c>
      <c r="D38" s="15">
        <f>SUMIF('бланки '!K40:Y40,"&lt;2")</f>
        <v>12</v>
      </c>
      <c r="E38" s="15">
        <f>COUNTIF('бланки '!K40:Y40,"&lt;2")</f>
        <v>13</v>
      </c>
      <c r="F38" s="15">
        <f>SUMIF('бланки '!Z40:CM40,"&lt;2")</f>
        <v>41</v>
      </c>
      <c r="G38" s="15">
        <f>COUNTIF('бланки '!Z40:CM40,"&lt;2")</f>
        <v>57</v>
      </c>
      <c r="H38" s="15">
        <f>SUM('бланки '!CN40:CQ40)</f>
        <v>4</v>
      </c>
      <c r="I38" s="15">
        <f>анкеты!E36</f>
        <v>20</v>
      </c>
      <c r="J38" s="15">
        <f>анкеты!D36</f>
        <v>20</v>
      </c>
      <c r="K38" s="15">
        <f>анкеты!G36</f>
        <v>12</v>
      </c>
      <c r="L38" s="15">
        <f>анкеты!F36</f>
        <v>13</v>
      </c>
      <c r="M38" s="15">
        <f t="shared" si="0"/>
        <v>92</v>
      </c>
      <c r="N38" s="15">
        <f t="shared" si="1"/>
        <v>72</v>
      </c>
      <c r="O38" s="15">
        <f t="shared" si="2"/>
        <v>100</v>
      </c>
      <c r="P38" s="15">
        <f t="shared" si="3"/>
        <v>92</v>
      </c>
      <c r="Q38" s="26">
        <f t="shared" si="4"/>
        <v>82</v>
      </c>
      <c r="R38" s="26">
        <f t="shared" si="5"/>
        <v>100</v>
      </c>
      <c r="S38" s="26">
        <f t="shared" si="6"/>
        <v>96</v>
      </c>
      <c r="T38" s="25">
        <f t="shared" si="7"/>
        <v>93</v>
      </c>
      <c r="U38" s="15">
        <f>SUM('бланки '!CR40:CV40)</f>
        <v>5</v>
      </c>
      <c r="V38" s="15"/>
      <c r="W38" s="15"/>
      <c r="X38" s="15">
        <f>анкеты!H36</f>
        <v>24</v>
      </c>
      <c r="Y38" s="15">
        <f t="shared" si="8"/>
        <v>31</v>
      </c>
      <c r="Z38" s="26">
        <f t="shared" si="9"/>
        <v>100</v>
      </c>
      <c r="AA38" s="26">
        <f t="shared" si="10"/>
        <v>88</v>
      </c>
      <c r="AB38" s="26">
        <f t="shared" si="11"/>
        <v>77</v>
      </c>
      <c r="AC38" s="20">
        <f t="shared" si="12"/>
        <v>88.5</v>
      </c>
      <c r="AD38" s="15">
        <f>IF('бланки '!G40=1,('бланки '!CX40+'бланки '!CZ40)*3,SUM('бланки '!CW40:DA40))</f>
        <v>1</v>
      </c>
      <c r="AE38" s="15">
        <f>IF('бланки '!E40=2,SUM('бланки '!DE40:DG40)*2-1,SUM('бланки '!DB40:DG40))</f>
        <v>3</v>
      </c>
      <c r="AF38" s="15">
        <f>анкеты!J36</f>
        <v>5</v>
      </c>
      <c r="AG38" s="15">
        <f>анкеты!I36</f>
        <v>6</v>
      </c>
      <c r="AH38" s="26">
        <f t="shared" si="13"/>
        <v>20</v>
      </c>
      <c r="AI38" s="26">
        <f t="shared" si="14"/>
        <v>60</v>
      </c>
      <c r="AJ38" s="2">
        <f t="shared" si="15"/>
        <v>83</v>
      </c>
      <c r="AK38" s="20">
        <f t="shared" si="16"/>
        <v>54.9</v>
      </c>
      <c r="AL38" s="15">
        <f>анкеты!K36</f>
        <v>27</v>
      </c>
      <c r="AM38" s="15">
        <f t="shared" si="17"/>
        <v>31</v>
      </c>
      <c r="AN38" s="15">
        <f>анкеты!L36</f>
        <v>30</v>
      </c>
      <c r="AO38" s="15">
        <f t="shared" si="18"/>
        <v>31</v>
      </c>
      <c r="AP38" s="15">
        <f>анкеты!N36</f>
        <v>20</v>
      </c>
      <c r="AQ38" s="15">
        <f>анкеты!M36</f>
        <v>26</v>
      </c>
      <c r="AR38" s="26">
        <f t="shared" si="19"/>
        <v>87</v>
      </c>
      <c r="AS38" s="26">
        <f t="shared" si="20"/>
        <v>97</v>
      </c>
      <c r="AT38" s="26">
        <f t="shared" si="21"/>
        <v>77</v>
      </c>
      <c r="AU38" s="25">
        <f t="shared" si="22"/>
        <v>89</v>
      </c>
      <c r="AV38" s="15">
        <f>анкеты!O36</f>
        <v>23</v>
      </c>
      <c r="AW38" s="15">
        <f t="shared" si="23"/>
        <v>31</v>
      </c>
      <c r="AX38" s="15">
        <f>анкеты!P36</f>
        <v>23</v>
      </c>
      <c r="AY38" s="15">
        <f t="shared" si="24"/>
        <v>31</v>
      </c>
      <c r="AZ38" s="15">
        <f>анкеты!Q36</f>
        <v>28</v>
      </c>
      <c r="BA38" s="15">
        <f t="shared" si="25"/>
        <v>31</v>
      </c>
      <c r="BB38" s="26">
        <f t="shared" si="26"/>
        <v>74</v>
      </c>
      <c r="BC38" s="26">
        <f t="shared" si="27"/>
        <v>74</v>
      </c>
      <c r="BD38" s="26">
        <f t="shared" si="28"/>
        <v>90</v>
      </c>
      <c r="BE38" s="25">
        <f t="shared" si="29"/>
        <v>82</v>
      </c>
      <c r="BF38" s="15">
        <f t="shared" si="30"/>
        <v>81.47999999999999</v>
      </c>
    </row>
    <row r="39" spans="1:58" x14ac:dyDescent="0.25">
      <c r="A39" s="15">
        <f>'бланки '!D41</f>
        <v>36</v>
      </c>
      <c r="B39" s="15" t="str">
        <f>'бланки '!C41</f>
        <v>ГКОУ РД «Самилахская  СОШ Хунзахского района»</v>
      </c>
      <c r="C39" s="15">
        <f>анкеты!C37</f>
        <v>83</v>
      </c>
      <c r="D39" s="15">
        <f>SUMIF('бланки '!K41:Y41,"&lt;2")</f>
        <v>12</v>
      </c>
      <c r="E39" s="15">
        <f>COUNTIF('бланки '!K41:Y41,"&lt;2")</f>
        <v>13</v>
      </c>
      <c r="F39" s="15">
        <f>SUMIF('бланки '!Z41:CM41,"&lt;2")</f>
        <v>25</v>
      </c>
      <c r="G39" s="15">
        <f>COUNTIF('бланки '!Z41:CM41,"&lt;2")</f>
        <v>53</v>
      </c>
      <c r="H39" s="15">
        <f>SUM('бланки '!CN41:CQ41)</f>
        <v>3</v>
      </c>
      <c r="I39" s="15">
        <f>анкеты!E37</f>
        <v>71</v>
      </c>
      <c r="J39" s="15">
        <f>анкеты!D37</f>
        <v>72</v>
      </c>
      <c r="K39" s="15">
        <f>анкеты!G37</f>
        <v>59</v>
      </c>
      <c r="L39" s="15">
        <f>анкеты!F37</f>
        <v>61</v>
      </c>
      <c r="M39" s="15">
        <f t="shared" si="0"/>
        <v>92</v>
      </c>
      <c r="N39" s="15">
        <f t="shared" si="1"/>
        <v>47</v>
      </c>
      <c r="O39" s="15">
        <f t="shared" si="2"/>
        <v>99</v>
      </c>
      <c r="P39" s="15">
        <f t="shared" si="3"/>
        <v>97</v>
      </c>
      <c r="Q39" s="26">
        <f t="shared" si="4"/>
        <v>69</v>
      </c>
      <c r="R39" s="26">
        <f t="shared" si="5"/>
        <v>90</v>
      </c>
      <c r="S39" s="26">
        <f t="shared" si="6"/>
        <v>98</v>
      </c>
      <c r="T39" s="25">
        <f t="shared" si="7"/>
        <v>86.9</v>
      </c>
      <c r="U39" s="15">
        <f>SUM('бланки '!CR41:CV41)</f>
        <v>5</v>
      </c>
      <c r="V39" s="15"/>
      <c r="W39" s="15"/>
      <c r="X39" s="15">
        <f>анкеты!H37</f>
        <v>73</v>
      </c>
      <c r="Y39" s="15">
        <f t="shared" si="8"/>
        <v>83</v>
      </c>
      <c r="Z39" s="26">
        <f t="shared" si="9"/>
        <v>100</v>
      </c>
      <c r="AA39" s="26">
        <f t="shared" si="10"/>
        <v>94</v>
      </c>
      <c r="AB39" s="26">
        <f t="shared" si="11"/>
        <v>88</v>
      </c>
      <c r="AC39" s="20">
        <f t="shared" si="12"/>
        <v>94</v>
      </c>
      <c r="AD39" s="15">
        <f>IF('бланки '!G41=1,('бланки '!CX41+'бланки '!CZ41)*3,SUM('бланки '!CW41:DA41))</f>
        <v>0</v>
      </c>
      <c r="AE39" s="15">
        <f>IF('бланки '!E41=2,SUM('бланки '!DE41:DG41)*2-1,SUM('бланки '!DB41:DG41))</f>
        <v>3</v>
      </c>
      <c r="AF39" s="15">
        <f>анкеты!J37</f>
        <v>4</v>
      </c>
      <c r="AG39" s="15">
        <f>анкеты!I37</f>
        <v>5</v>
      </c>
      <c r="AH39" s="26">
        <f t="shared" si="13"/>
        <v>0</v>
      </c>
      <c r="AI39" s="26">
        <f t="shared" si="14"/>
        <v>60</v>
      </c>
      <c r="AJ39" s="2">
        <f t="shared" si="15"/>
        <v>80</v>
      </c>
      <c r="AK39" s="20">
        <f t="shared" si="16"/>
        <v>48</v>
      </c>
      <c r="AL39" s="15">
        <f>анкеты!K37</f>
        <v>78</v>
      </c>
      <c r="AM39" s="15">
        <f t="shared" si="17"/>
        <v>83</v>
      </c>
      <c r="AN39" s="15">
        <f>анкеты!L37</f>
        <v>79</v>
      </c>
      <c r="AO39" s="15">
        <f t="shared" si="18"/>
        <v>83</v>
      </c>
      <c r="AP39" s="15">
        <f>анкеты!N37</f>
        <v>63</v>
      </c>
      <c r="AQ39" s="15">
        <f>анкеты!M37</f>
        <v>67</v>
      </c>
      <c r="AR39" s="26">
        <f t="shared" si="19"/>
        <v>94</v>
      </c>
      <c r="AS39" s="26">
        <f t="shared" si="20"/>
        <v>95</v>
      </c>
      <c r="AT39" s="26">
        <f t="shared" si="21"/>
        <v>94</v>
      </c>
      <c r="AU39" s="25">
        <f t="shared" si="22"/>
        <v>94.4</v>
      </c>
      <c r="AV39" s="15">
        <f>анкеты!O37</f>
        <v>80</v>
      </c>
      <c r="AW39" s="15">
        <f t="shared" si="23"/>
        <v>83</v>
      </c>
      <c r="AX39" s="15">
        <f>анкеты!P37</f>
        <v>79</v>
      </c>
      <c r="AY39" s="15">
        <f t="shared" si="24"/>
        <v>83</v>
      </c>
      <c r="AZ39" s="15">
        <f>анкеты!Q37</f>
        <v>82</v>
      </c>
      <c r="BA39" s="15">
        <f t="shared" si="25"/>
        <v>83</v>
      </c>
      <c r="BB39" s="26">
        <f t="shared" si="26"/>
        <v>96</v>
      </c>
      <c r="BC39" s="26">
        <f t="shared" si="27"/>
        <v>95</v>
      </c>
      <c r="BD39" s="26">
        <f t="shared" si="28"/>
        <v>99</v>
      </c>
      <c r="BE39" s="25">
        <f t="shared" si="29"/>
        <v>97.3</v>
      </c>
      <c r="BF39" s="15">
        <f t="shared" si="30"/>
        <v>84.12</v>
      </c>
    </row>
    <row r="40" spans="1:58" x14ac:dyDescent="0.25">
      <c r="A40" s="15">
        <f>'бланки '!D42</f>
        <v>37</v>
      </c>
      <c r="B40" s="15" t="str">
        <f>'бланки '!C42</f>
        <v>ГКОУ РД «Арадинская  СОШ Хунзахского района»</v>
      </c>
      <c r="C40" s="15">
        <f>анкеты!C38</f>
        <v>44</v>
      </c>
      <c r="D40" s="15">
        <f>SUMIF('бланки '!K42:Y42,"&lt;2")</f>
        <v>12</v>
      </c>
      <c r="E40" s="15">
        <f>COUNTIF('бланки '!K42:Y42,"&lt;2")</f>
        <v>13</v>
      </c>
      <c r="F40" s="15">
        <f>SUMIF('бланки '!Z42:CM42,"&lt;2")</f>
        <v>47</v>
      </c>
      <c r="G40" s="15">
        <f>COUNTIF('бланки '!Z42:CM42,"&lt;2")</f>
        <v>53</v>
      </c>
      <c r="H40" s="15">
        <f>SUM('бланки '!CN42:CQ42)</f>
        <v>4</v>
      </c>
      <c r="I40" s="15">
        <f>анкеты!E38</f>
        <v>40</v>
      </c>
      <c r="J40" s="15">
        <f>анкеты!D38</f>
        <v>40</v>
      </c>
      <c r="K40" s="15">
        <f>анкеты!G38</f>
        <v>40</v>
      </c>
      <c r="L40" s="15">
        <f>анкеты!F38</f>
        <v>40</v>
      </c>
      <c r="M40" s="15">
        <f t="shared" si="0"/>
        <v>92</v>
      </c>
      <c r="N40" s="15">
        <f t="shared" si="1"/>
        <v>89</v>
      </c>
      <c r="O40" s="15">
        <f t="shared" si="2"/>
        <v>100</v>
      </c>
      <c r="P40" s="15">
        <f t="shared" si="3"/>
        <v>100</v>
      </c>
      <c r="Q40" s="26">
        <f t="shared" si="4"/>
        <v>90</v>
      </c>
      <c r="R40" s="26">
        <f t="shared" si="5"/>
        <v>100</v>
      </c>
      <c r="S40" s="26">
        <f t="shared" si="6"/>
        <v>100</v>
      </c>
      <c r="T40" s="25">
        <f t="shared" si="7"/>
        <v>97</v>
      </c>
      <c r="U40" s="15">
        <f>SUM('бланки '!CR42:CV42)</f>
        <v>5</v>
      </c>
      <c r="V40" s="15"/>
      <c r="W40" s="15"/>
      <c r="X40" s="15">
        <f>анкеты!H38</f>
        <v>38</v>
      </c>
      <c r="Y40" s="15">
        <f t="shared" si="8"/>
        <v>44</v>
      </c>
      <c r="Z40" s="26">
        <f t="shared" si="9"/>
        <v>100</v>
      </c>
      <c r="AA40" s="26">
        <f t="shared" si="10"/>
        <v>93</v>
      </c>
      <c r="AB40" s="26">
        <f t="shared" si="11"/>
        <v>86</v>
      </c>
      <c r="AC40" s="20">
        <f t="shared" si="12"/>
        <v>93</v>
      </c>
      <c r="AD40" s="15">
        <f>IF('бланки '!G42=1,('бланки '!CX42+'бланки '!CZ42)*3,SUM('бланки '!CW42:DA42))</f>
        <v>0</v>
      </c>
      <c r="AE40" s="15">
        <f>IF('бланки '!E42=2,SUM('бланки '!DE42:DG42)*2-1,SUM('бланки '!DB42:DG42))</f>
        <v>3</v>
      </c>
      <c r="AF40" s="15">
        <f>анкеты!J38</f>
        <v>6</v>
      </c>
      <c r="AG40" s="15">
        <f>анкеты!I38</f>
        <v>6</v>
      </c>
      <c r="AH40" s="26">
        <f t="shared" si="13"/>
        <v>0</v>
      </c>
      <c r="AI40" s="26">
        <f t="shared" si="14"/>
        <v>60</v>
      </c>
      <c r="AJ40" s="2">
        <f t="shared" si="15"/>
        <v>100</v>
      </c>
      <c r="AK40" s="20">
        <f t="shared" si="16"/>
        <v>54</v>
      </c>
      <c r="AL40" s="15">
        <f>анкеты!K38</f>
        <v>43</v>
      </c>
      <c r="AM40" s="15">
        <f t="shared" si="17"/>
        <v>44</v>
      </c>
      <c r="AN40" s="15">
        <f>анкеты!L38</f>
        <v>44</v>
      </c>
      <c r="AO40" s="15">
        <f t="shared" si="18"/>
        <v>44</v>
      </c>
      <c r="AP40" s="15">
        <f>анкеты!N38</f>
        <v>38</v>
      </c>
      <c r="AQ40" s="15">
        <f>анкеты!M38</f>
        <v>39</v>
      </c>
      <c r="AR40" s="26">
        <f t="shared" si="19"/>
        <v>98</v>
      </c>
      <c r="AS40" s="26">
        <f t="shared" si="20"/>
        <v>100</v>
      </c>
      <c r="AT40" s="26">
        <f t="shared" si="21"/>
        <v>97</v>
      </c>
      <c r="AU40" s="25">
        <f t="shared" si="22"/>
        <v>98.6</v>
      </c>
      <c r="AV40" s="15">
        <f>анкеты!O38</f>
        <v>43</v>
      </c>
      <c r="AW40" s="15">
        <f t="shared" si="23"/>
        <v>44</v>
      </c>
      <c r="AX40" s="15">
        <f>анкеты!P38</f>
        <v>44</v>
      </c>
      <c r="AY40" s="15">
        <f t="shared" si="24"/>
        <v>44</v>
      </c>
      <c r="AZ40" s="15">
        <f>анкеты!Q38</f>
        <v>43</v>
      </c>
      <c r="BA40" s="15">
        <f t="shared" si="25"/>
        <v>44</v>
      </c>
      <c r="BB40" s="26">
        <f t="shared" si="26"/>
        <v>98</v>
      </c>
      <c r="BC40" s="26">
        <f t="shared" si="27"/>
        <v>100</v>
      </c>
      <c r="BD40" s="26">
        <f t="shared" si="28"/>
        <v>98</v>
      </c>
      <c r="BE40" s="25">
        <f t="shared" si="29"/>
        <v>98.4</v>
      </c>
      <c r="BF40" s="15">
        <f t="shared" si="30"/>
        <v>88.2</v>
      </c>
    </row>
    <row r="41" spans="1:58" x14ac:dyDescent="0.25">
      <c r="A41" s="15">
        <f>'бланки '!D43</f>
        <v>38</v>
      </c>
      <c r="B41" s="15" t="str">
        <f>'бланки '!C43</f>
        <v>ГКОУ РД «Дарадамурадинский лицей Гергебильского района»</v>
      </c>
      <c r="C41" s="15">
        <f>анкеты!C39</f>
        <v>36</v>
      </c>
      <c r="D41" s="15">
        <f>SUMIF('бланки '!K43:Y43,"&lt;2")</f>
        <v>12</v>
      </c>
      <c r="E41" s="15">
        <f>COUNTIF('бланки '!K43:Y43,"&lt;2")</f>
        <v>13</v>
      </c>
      <c r="F41" s="15">
        <f>SUMIF('бланки '!Z43:CM43,"&lt;2")</f>
        <v>42</v>
      </c>
      <c r="G41" s="15">
        <f>COUNTIF('бланки '!Z43:CM43,"&lt;2")</f>
        <v>52</v>
      </c>
      <c r="H41" s="15">
        <f>SUM('бланки '!CN43:CQ43)</f>
        <v>4</v>
      </c>
      <c r="I41" s="15">
        <f>анкеты!E39</f>
        <v>21</v>
      </c>
      <c r="J41" s="15">
        <f>анкеты!D39</f>
        <v>21</v>
      </c>
      <c r="K41" s="15">
        <f>анкеты!G39</f>
        <v>14</v>
      </c>
      <c r="L41" s="15">
        <f>анкеты!F39</f>
        <v>15</v>
      </c>
      <c r="M41" s="15">
        <f t="shared" si="0"/>
        <v>92</v>
      </c>
      <c r="N41" s="15">
        <f t="shared" si="1"/>
        <v>81</v>
      </c>
      <c r="O41" s="15">
        <f t="shared" si="2"/>
        <v>100</v>
      </c>
      <c r="P41" s="15">
        <f t="shared" si="3"/>
        <v>93</v>
      </c>
      <c r="Q41" s="26">
        <f t="shared" si="4"/>
        <v>86</v>
      </c>
      <c r="R41" s="26">
        <f t="shared" si="5"/>
        <v>100</v>
      </c>
      <c r="S41" s="26">
        <f t="shared" si="6"/>
        <v>96</v>
      </c>
      <c r="T41" s="25">
        <f t="shared" si="7"/>
        <v>94.2</v>
      </c>
      <c r="U41" s="15">
        <f>SUM('бланки '!CR43:CV43)</f>
        <v>5</v>
      </c>
      <c r="V41" s="15"/>
      <c r="W41" s="15"/>
      <c r="X41" s="15">
        <f>анкеты!H39</f>
        <v>31</v>
      </c>
      <c r="Y41" s="15">
        <f t="shared" si="8"/>
        <v>36</v>
      </c>
      <c r="Z41" s="26">
        <f t="shared" si="9"/>
        <v>100</v>
      </c>
      <c r="AA41" s="26">
        <f t="shared" si="10"/>
        <v>93</v>
      </c>
      <c r="AB41" s="26">
        <f t="shared" si="11"/>
        <v>86</v>
      </c>
      <c r="AC41" s="20">
        <f t="shared" si="12"/>
        <v>93</v>
      </c>
      <c r="AD41" s="15">
        <f>IF('бланки '!G43=1,('бланки '!CX43+'бланки '!CZ43)*3,SUM('бланки '!CW43:DA43))</f>
        <v>4</v>
      </c>
      <c r="AE41" s="15">
        <f>IF('бланки '!E43=2,SUM('бланки '!DE43:DG43)*2-1,SUM('бланки '!DB43:DG43))</f>
        <v>3</v>
      </c>
      <c r="AF41" s="15">
        <f>анкеты!J39</f>
        <v>1</v>
      </c>
      <c r="AG41" s="15">
        <f>анкеты!I39</f>
        <v>1</v>
      </c>
      <c r="AH41" s="26">
        <f t="shared" si="13"/>
        <v>80</v>
      </c>
      <c r="AI41" s="26">
        <f t="shared" si="14"/>
        <v>60</v>
      </c>
      <c r="AJ41" s="2">
        <f t="shared" si="15"/>
        <v>100</v>
      </c>
      <c r="AK41" s="20">
        <f t="shared" si="16"/>
        <v>78</v>
      </c>
      <c r="AL41" s="15">
        <f>анкеты!K39</f>
        <v>34</v>
      </c>
      <c r="AM41" s="15">
        <f t="shared" si="17"/>
        <v>36</v>
      </c>
      <c r="AN41" s="15">
        <f>анкеты!L39</f>
        <v>32</v>
      </c>
      <c r="AO41" s="15">
        <f t="shared" si="18"/>
        <v>36</v>
      </c>
      <c r="AP41" s="15">
        <f>анкеты!N39</f>
        <v>16</v>
      </c>
      <c r="AQ41" s="15">
        <f>анкеты!M39</f>
        <v>16</v>
      </c>
      <c r="AR41" s="26">
        <f t="shared" si="19"/>
        <v>94</v>
      </c>
      <c r="AS41" s="26">
        <f t="shared" si="20"/>
        <v>89</v>
      </c>
      <c r="AT41" s="26">
        <f t="shared" si="21"/>
        <v>100</v>
      </c>
      <c r="AU41" s="25">
        <f t="shared" si="22"/>
        <v>93.2</v>
      </c>
      <c r="AV41" s="15">
        <f>анкеты!O39</f>
        <v>34</v>
      </c>
      <c r="AW41" s="15">
        <f t="shared" si="23"/>
        <v>36</v>
      </c>
      <c r="AX41" s="15">
        <f>анкеты!P39</f>
        <v>32</v>
      </c>
      <c r="AY41" s="15">
        <f t="shared" si="24"/>
        <v>36</v>
      </c>
      <c r="AZ41" s="15">
        <f>анкеты!Q39</f>
        <v>28</v>
      </c>
      <c r="BA41" s="15">
        <f t="shared" si="25"/>
        <v>36</v>
      </c>
      <c r="BB41" s="26">
        <f t="shared" si="26"/>
        <v>94</v>
      </c>
      <c r="BC41" s="26">
        <f t="shared" si="27"/>
        <v>89</v>
      </c>
      <c r="BD41" s="26">
        <f t="shared" si="28"/>
        <v>78</v>
      </c>
      <c r="BE41" s="25">
        <f t="shared" si="29"/>
        <v>85</v>
      </c>
      <c r="BF41" s="15">
        <f t="shared" si="30"/>
        <v>88.679999999999993</v>
      </c>
    </row>
    <row r="42" spans="1:58" x14ac:dyDescent="0.25">
      <c r="A42" s="15">
        <f>'бланки '!D44</f>
        <v>39</v>
      </c>
      <c r="B42" s="15" t="str">
        <f>'бланки '!C44</f>
        <v>ГКОУ РД «Казиюртовская СОШ Ахвахского района»</v>
      </c>
      <c r="C42" s="15">
        <f>анкеты!C40</f>
        <v>67</v>
      </c>
      <c r="D42" s="15">
        <f>SUMIF('бланки '!K44:Y44,"&lt;2")</f>
        <v>13</v>
      </c>
      <c r="E42" s="15">
        <f>COUNTIF('бланки '!K44:Y44,"&lt;2")</f>
        <v>13</v>
      </c>
      <c r="F42" s="15">
        <f>SUMIF('бланки '!Z44:CM44,"&lt;2")</f>
        <v>51</v>
      </c>
      <c r="G42" s="15">
        <f>COUNTIF('бланки '!Z44:CM44,"&lt;2")</f>
        <v>53</v>
      </c>
      <c r="H42" s="15">
        <f>SUM('бланки '!CN44:CQ44)</f>
        <v>4</v>
      </c>
      <c r="I42" s="15">
        <f>анкеты!E40</f>
        <v>59</v>
      </c>
      <c r="J42" s="15">
        <f>анкеты!D40</f>
        <v>60</v>
      </c>
      <c r="K42" s="15">
        <f>анкеты!G40</f>
        <v>50</v>
      </c>
      <c r="L42" s="15">
        <f>анкеты!F40</f>
        <v>52</v>
      </c>
      <c r="M42" s="15">
        <f t="shared" si="0"/>
        <v>100</v>
      </c>
      <c r="N42" s="15">
        <f t="shared" si="1"/>
        <v>96</v>
      </c>
      <c r="O42" s="15">
        <f t="shared" si="2"/>
        <v>98</v>
      </c>
      <c r="P42" s="15">
        <f t="shared" si="3"/>
        <v>96</v>
      </c>
      <c r="Q42" s="26">
        <f t="shared" si="4"/>
        <v>98</v>
      </c>
      <c r="R42" s="26">
        <f t="shared" si="5"/>
        <v>100</v>
      </c>
      <c r="S42" s="26">
        <f t="shared" si="6"/>
        <v>97</v>
      </c>
      <c r="T42" s="25">
        <f t="shared" si="7"/>
        <v>98.2</v>
      </c>
      <c r="U42" s="15">
        <f>SUM('бланки '!CR44:CV44)</f>
        <v>5</v>
      </c>
      <c r="V42" s="15"/>
      <c r="W42" s="15"/>
      <c r="X42" s="15">
        <f>анкеты!H40</f>
        <v>60</v>
      </c>
      <c r="Y42" s="15">
        <f t="shared" si="8"/>
        <v>67</v>
      </c>
      <c r="Z42" s="26">
        <f t="shared" si="9"/>
        <v>100</v>
      </c>
      <c r="AA42" s="26">
        <f t="shared" si="10"/>
        <v>95</v>
      </c>
      <c r="AB42" s="26">
        <f t="shared" si="11"/>
        <v>90</v>
      </c>
      <c r="AC42" s="20">
        <f t="shared" si="12"/>
        <v>95</v>
      </c>
      <c r="AD42" s="15">
        <f>IF('бланки '!G44=1,('бланки '!CX44+'бланки '!CZ44)*3,SUM('бланки '!CW44:DA44))</f>
        <v>0</v>
      </c>
      <c r="AE42" s="15">
        <f>IF('бланки '!E44=2,SUM('бланки '!DE44:DG44)*2-1,SUM('бланки '!DB44:DG44))</f>
        <v>3</v>
      </c>
      <c r="AF42" s="15">
        <f>анкеты!J40</f>
        <v>3</v>
      </c>
      <c r="AG42" s="15">
        <f>анкеты!I40</f>
        <v>3</v>
      </c>
      <c r="AH42" s="26">
        <f t="shared" si="13"/>
        <v>0</v>
      </c>
      <c r="AI42" s="26">
        <f t="shared" si="14"/>
        <v>60</v>
      </c>
      <c r="AJ42" s="2">
        <f t="shared" si="15"/>
        <v>100</v>
      </c>
      <c r="AK42" s="20">
        <f t="shared" si="16"/>
        <v>54</v>
      </c>
      <c r="AL42" s="15">
        <f>анкеты!K40</f>
        <v>64</v>
      </c>
      <c r="AM42" s="15">
        <f t="shared" si="17"/>
        <v>67</v>
      </c>
      <c r="AN42" s="15">
        <f>анкеты!L40</f>
        <v>66</v>
      </c>
      <c r="AO42" s="15">
        <f t="shared" si="18"/>
        <v>67</v>
      </c>
      <c r="AP42" s="15">
        <f>анкеты!N40</f>
        <v>51</v>
      </c>
      <c r="AQ42" s="15">
        <f>анкеты!M40</f>
        <v>53</v>
      </c>
      <c r="AR42" s="26">
        <f t="shared" si="19"/>
        <v>95</v>
      </c>
      <c r="AS42" s="26">
        <f t="shared" si="20"/>
        <v>98</v>
      </c>
      <c r="AT42" s="26">
        <f t="shared" si="21"/>
        <v>96</v>
      </c>
      <c r="AU42" s="25">
        <f t="shared" si="22"/>
        <v>96.4</v>
      </c>
      <c r="AV42" s="15">
        <f>анкеты!O40</f>
        <v>65</v>
      </c>
      <c r="AW42" s="15">
        <f t="shared" si="23"/>
        <v>67</v>
      </c>
      <c r="AX42" s="15">
        <f>анкеты!P40</f>
        <v>65</v>
      </c>
      <c r="AY42" s="15">
        <f t="shared" si="24"/>
        <v>67</v>
      </c>
      <c r="AZ42" s="15">
        <f>анкеты!Q40</f>
        <v>66</v>
      </c>
      <c r="BA42" s="15">
        <f t="shared" si="25"/>
        <v>67</v>
      </c>
      <c r="BB42" s="26">
        <f t="shared" si="26"/>
        <v>97</v>
      </c>
      <c r="BC42" s="26">
        <f t="shared" si="27"/>
        <v>97</v>
      </c>
      <c r="BD42" s="26">
        <f t="shared" si="28"/>
        <v>98</v>
      </c>
      <c r="BE42" s="25">
        <f t="shared" si="29"/>
        <v>97.5</v>
      </c>
      <c r="BF42" s="15">
        <f t="shared" si="30"/>
        <v>88.22</v>
      </c>
    </row>
    <row r="43" spans="1:58" x14ac:dyDescent="0.25">
      <c r="A43" s="15">
        <f>'бланки '!D45</f>
        <v>40</v>
      </c>
      <c r="B43" s="15" t="str">
        <f>'бланки '!C45</f>
        <v>ГКОУ РД «Первомайская СОШ Гумбетовского района»</v>
      </c>
      <c r="C43" s="15">
        <f>анкеты!C41</f>
        <v>37</v>
      </c>
      <c r="D43" s="15">
        <f>SUMIF('бланки '!K45:Y45,"&lt;2")</f>
        <v>14</v>
      </c>
      <c r="E43" s="15">
        <f>COUNTIF('бланки '!K45:Y45,"&lt;2")</f>
        <v>14</v>
      </c>
      <c r="F43" s="15">
        <f>SUMIF('бланки '!Z45:CM45,"&lt;2")</f>
        <v>48</v>
      </c>
      <c r="G43" s="15">
        <f>COUNTIF('бланки '!Z45:CM45,"&lt;2")</f>
        <v>53</v>
      </c>
      <c r="H43" s="15">
        <f>SUM('бланки '!CN45:CQ45)</f>
        <v>4</v>
      </c>
      <c r="I43" s="15">
        <f>анкеты!E41</f>
        <v>28</v>
      </c>
      <c r="J43" s="15">
        <f>анкеты!D41</f>
        <v>28</v>
      </c>
      <c r="K43" s="15">
        <f>анкеты!G41</f>
        <v>29</v>
      </c>
      <c r="L43" s="15">
        <f>анкеты!F41</f>
        <v>29</v>
      </c>
      <c r="M43" s="15">
        <f t="shared" si="0"/>
        <v>100</v>
      </c>
      <c r="N43" s="15">
        <f t="shared" si="1"/>
        <v>91</v>
      </c>
      <c r="O43" s="15">
        <f t="shared" si="2"/>
        <v>100</v>
      </c>
      <c r="P43" s="15">
        <f t="shared" si="3"/>
        <v>100</v>
      </c>
      <c r="Q43" s="26">
        <f t="shared" si="4"/>
        <v>95</v>
      </c>
      <c r="R43" s="26">
        <f t="shared" si="5"/>
        <v>100</v>
      </c>
      <c r="S43" s="26">
        <f t="shared" si="6"/>
        <v>100</v>
      </c>
      <c r="T43" s="25">
        <f t="shared" si="7"/>
        <v>98.5</v>
      </c>
      <c r="U43" s="15">
        <f>SUM('бланки '!CR45:CV45)</f>
        <v>5</v>
      </c>
      <c r="V43" s="15"/>
      <c r="W43" s="15"/>
      <c r="X43" s="15">
        <f>анкеты!H41</f>
        <v>36</v>
      </c>
      <c r="Y43" s="15">
        <f t="shared" si="8"/>
        <v>37</v>
      </c>
      <c r="Z43" s="26">
        <f t="shared" si="9"/>
        <v>100</v>
      </c>
      <c r="AA43" s="26">
        <f t="shared" si="10"/>
        <v>98</v>
      </c>
      <c r="AB43" s="26">
        <f t="shared" si="11"/>
        <v>97</v>
      </c>
      <c r="AC43" s="20">
        <f t="shared" si="12"/>
        <v>98.5</v>
      </c>
      <c r="AD43" s="15">
        <f>IF('бланки '!G45=1,('бланки '!CX45+'бланки '!CZ45)*3,SUM('бланки '!CW45:DA45))</f>
        <v>3</v>
      </c>
      <c r="AE43" s="15">
        <f>IF('бланки '!E45=2,SUM('бланки '!DE45:DG45)*2-1,SUM('бланки '!DB45:DG45))</f>
        <v>3</v>
      </c>
      <c r="AF43" s="15">
        <f>анкеты!J41</f>
        <v>1</v>
      </c>
      <c r="AG43" s="15">
        <f>анкеты!I41</f>
        <v>1</v>
      </c>
      <c r="AH43" s="26">
        <f t="shared" si="13"/>
        <v>60</v>
      </c>
      <c r="AI43" s="26">
        <f t="shared" si="14"/>
        <v>60</v>
      </c>
      <c r="AJ43" s="2">
        <f t="shared" si="15"/>
        <v>100</v>
      </c>
      <c r="AK43" s="20">
        <f t="shared" si="16"/>
        <v>72</v>
      </c>
      <c r="AL43" s="15">
        <f>анкеты!K41</f>
        <v>37</v>
      </c>
      <c r="AM43" s="15">
        <f t="shared" si="17"/>
        <v>37</v>
      </c>
      <c r="AN43" s="15">
        <f>анкеты!L41</f>
        <v>37</v>
      </c>
      <c r="AO43" s="15">
        <f t="shared" si="18"/>
        <v>37</v>
      </c>
      <c r="AP43" s="15">
        <f>анкеты!N41</f>
        <v>26</v>
      </c>
      <c r="AQ43" s="15">
        <f>анкеты!M41</f>
        <v>27</v>
      </c>
      <c r="AR43" s="26">
        <f t="shared" si="19"/>
        <v>100</v>
      </c>
      <c r="AS43" s="26">
        <f t="shared" si="20"/>
        <v>100</v>
      </c>
      <c r="AT43" s="26">
        <f t="shared" si="21"/>
        <v>96</v>
      </c>
      <c r="AU43" s="25">
        <f t="shared" si="22"/>
        <v>99.2</v>
      </c>
      <c r="AV43" s="15">
        <f>анкеты!O41</f>
        <v>37</v>
      </c>
      <c r="AW43" s="15">
        <f t="shared" si="23"/>
        <v>37</v>
      </c>
      <c r="AX43" s="15">
        <f>анкеты!P41</f>
        <v>37</v>
      </c>
      <c r="AY43" s="15">
        <f t="shared" si="24"/>
        <v>37</v>
      </c>
      <c r="AZ43" s="15">
        <f>анкеты!Q41</f>
        <v>36</v>
      </c>
      <c r="BA43" s="15">
        <f t="shared" si="25"/>
        <v>37</v>
      </c>
      <c r="BB43" s="26">
        <f t="shared" si="26"/>
        <v>100</v>
      </c>
      <c r="BC43" s="26">
        <f t="shared" si="27"/>
        <v>100</v>
      </c>
      <c r="BD43" s="26">
        <f t="shared" si="28"/>
        <v>97</v>
      </c>
      <c r="BE43" s="25">
        <f t="shared" si="29"/>
        <v>98.5</v>
      </c>
      <c r="BF43" s="15">
        <f t="shared" si="30"/>
        <v>93.34</v>
      </c>
    </row>
    <row r="44" spans="1:58" x14ac:dyDescent="0.25">
      <c r="A44" s="15">
        <f>'бланки '!D46</f>
        <v>41</v>
      </c>
      <c r="B44" s="15" t="str">
        <f>'бланки '!C46</f>
        <v>ГКОУ РД «Учтюбинская ООШ Казбековского района»</v>
      </c>
      <c r="C44" s="15">
        <f>анкеты!C42</f>
        <v>19</v>
      </c>
      <c r="D44" s="15">
        <f>SUMIF('бланки '!K46:Y46,"&lt;2")</f>
        <v>13</v>
      </c>
      <c r="E44" s="15">
        <f>COUNTIF('бланки '!K46:Y46,"&lt;2")</f>
        <v>13</v>
      </c>
      <c r="F44" s="15">
        <f>SUMIF('бланки '!Z46:CM46,"&lt;2")</f>
        <v>49</v>
      </c>
      <c r="G44" s="15">
        <f>COUNTIF('бланки '!Z46:CM46,"&lt;2")</f>
        <v>53</v>
      </c>
      <c r="H44" s="15">
        <f>SUM('бланки '!CN46:CQ46)</f>
        <v>4</v>
      </c>
      <c r="I44" s="15">
        <f>анкеты!E42</f>
        <v>12</v>
      </c>
      <c r="J44" s="15">
        <f>анкеты!D42</f>
        <v>12</v>
      </c>
      <c r="K44" s="15">
        <f>анкеты!G42</f>
        <v>11</v>
      </c>
      <c r="L44" s="15">
        <f>анкеты!F42</f>
        <v>11</v>
      </c>
      <c r="M44" s="15">
        <f t="shared" ref="M44:M107" si="31">IF((MOD(D44/E44*100,1)&lt;0.55),ROUNDDOWN((D44/E44)*100,0),ROUNDUP((D44/E44)*100,0))</f>
        <v>100</v>
      </c>
      <c r="N44" s="15">
        <f t="shared" ref="N44:N107" si="32">IF((MOD(F44/G44*100,1)&lt;0.55),ROUNDDOWN((F44/G44)*100,0),ROUNDUP((F44/G44)*100,0))</f>
        <v>92</v>
      </c>
      <c r="O44" s="15">
        <f t="shared" ref="O44:O107" si="33">IF((MOD(I44/J44*100,1)&lt;0.55),ROUNDDOWN((I44/J44)*100,0),ROUNDUP((I44/J44)*100,0))</f>
        <v>100</v>
      </c>
      <c r="P44" s="15">
        <f t="shared" ref="P44:P107" si="34">IF((MOD(K44/L44*100,1)&lt;0.55),ROUNDDOWN((K44/L44)*100,0),ROUNDUP((K44/L44)*100,0))</f>
        <v>100</v>
      </c>
      <c r="Q44" s="98">
        <f t="shared" ref="Q44:Q107" si="35">ROUNDDOWN((M44+N44)/2,0)</f>
        <v>96</v>
      </c>
      <c r="R44" s="98">
        <f t="shared" ref="R44:R107" si="36">ROUND(MIN(H44*30,100),0)</f>
        <v>100</v>
      </c>
      <c r="S44" s="98">
        <f t="shared" ref="S44:S107" si="37">ROUNDDOWN((O44+P44)/2,0)</f>
        <v>100</v>
      </c>
      <c r="T44" s="97">
        <f t="shared" ref="T44:T107" si="38">IF((MOD(Q44*0.3+R44*0.3+S44*0.4,1.1)*50&lt;0.55),ROUNDDOWN(Q44*0.3+R44*0.3+S44*0.4,1),ROUNDUP(Q44*0.3+R44*0.3+S44*0.4,1))</f>
        <v>98.8</v>
      </c>
      <c r="U44" s="15">
        <f>SUM('бланки '!CR46:CV46)</f>
        <v>5</v>
      </c>
      <c r="V44" s="15"/>
      <c r="W44" s="15"/>
      <c r="X44" s="15">
        <f>анкеты!H42</f>
        <v>16</v>
      </c>
      <c r="Y44" s="15">
        <f t="shared" ref="Y44:Y107" si="39">C44</f>
        <v>19</v>
      </c>
      <c r="Z44" s="98">
        <f t="shared" ref="Z44:Z107" si="40">MIN(100,U44*20)</f>
        <v>100</v>
      </c>
      <c r="AA44" s="98">
        <f t="shared" ref="AA44:AA107" si="41">ROUNDDOWN((Z44+AB44)/2,0)</f>
        <v>92</v>
      </c>
      <c r="AB44" s="98">
        <f t="shared" ref="AB44:AB107" si="42">IF((MOD(X44*100/Y44,1)&lt;0.55),ROUNDDOWN(X44*100/Y44,0),ROUNDUP(X44*100/Y44,0))</f>
        <v>84</v>
      </c>
      <c r="AC44" s="20">
        <f t="shared" ref="AC44:AC107" si="43">IF((MOD(Z44*0.5+AB44*0.5,1.1)&lt;0.55),ROUNDDOWN(Z44*0.5+AB44*0.5,1),ROUNDUP(Z44*0.5+AB44*0.5,1))</f>
        <v>92</v>
      </c>
      <c r="AD44" s="15">
        <f>IF('бланки '!G46=1,('бланки '!CX46+'бланки '!CZ46)*3,SUM('бланки '!CW46:DA46))</f>
        <v>0</v>
      </c>
      <c r="AE44" s="15">
        <f>IF('бланки '!E46=2,SUM('бланки '!DE46:DG46)*2-1,SUM('бланки '!DB46:DG46))</f>
        <v>3</v>
      </c>
      <c r="AF44" s="15">
        <f>анкеты!J42</f>
        <v>1</v>
      </c>
      <c r="AG44" s="15">
        <f>анкеты!I42</f>
        <v>1</v>
      </c>
      <c r="AH44" s="98">
        <f t="shared" ref="AH44:AH107" si="44">MIN(AD44*20,100)</f>
        <v>0</v>
      </c>
      <c r="AI44" s="98">
        <f t="shared" ref="AI44:AI107" si="45">MIN(AE44*20,100)</f>
        <v>60</v>
      </c>
      <c r="AJ44" s="2">
        <f t="shared" ref="AJ44:AJ107" si="46">IF((MOD(AF44*100/AG44,1)&lt;0.55),ROUNDDOWN(AF44*100/AG44,0),ROUNDUP(AF44*100/AG44,0))</f>
        <v>100</v>
      </c>
      <c r="AK44" s="20">
        <f t="shared" ref="AK44:AK107" si="47">IF((MOD(0.3*AH44+0.4*AI44+0.3*AJ44,1.1)&lt;0.55),ROUNDDOWN(0.3*AH44+0.4*AI44+0.3*AJ44,1),ROUNDUP(0.3*AH44+0.4*AI44+0.3*AJ44,1))</f>
        <v>54</v>
      </c>
      <c r="AL44" s="15">
        <f>анкеты!K42</f>
        <v>17</v>
      </c>
      <c r="AM44" s="15">
        <f t="shared" ref="AM44:AM107" si="48">C44</f>
        <v>19</v>
      </c>
      <c r="AN44" s="15">
        <f>анкеты!L42</f>
        <v>18</v>
      </c>
      <c r="AO44" s="15">
        <f t="shared" ref="AO44:AO107" si="49">C44</f>
        <v>19</v>
      </c>
      <c r="AP44" s="15">
        <f>анкеты!N42</f>
        <v>13</v>
      </c>
      <c r="AQ44" s="15">
        <f>анкеты!M42</f>
        <v>13</v>
      </c>
      <c r="AR44" s="98">
        <f t="shared" ref="AR44:AR107" si="50">IF((MOD(AL44*100/AM44,1)&lt;0.55),ROUNDDOWN(AL44*100/AM44,0),ROUNDUP(AL44*100/AM44,0))</f>
        <v>89</v>
      </c>
      <c r="AS44" s="98">
        <f t="shared" ref="AS44:AS107" si="51">IF((MOD(AN44*100/AO44,1)&lt;0.55),ROUNDDOWN(AN44*100/AO44,0),ROUNDUP(AN44*100/AO44,0))</f>
        <v>95</v>
      </c>
      <c r="AT44" s="98">
        <f t="shared" ref="AT44:AT107" si="52">IF((MOD(AP44*100/AQ44,1)&lt;0.55),ROUNDDOWN(AP44*100/AQ44,0),ROUNDUP(AP44*100/AQ44,0))</f>
        <v>100</v>
      </c>
      <c r="AU44" s="97">
        <f t="shared" ref="AU44:AU107" si="53">IF((MOD(0.4*AR44+0.4*AS44+0.2*AT44,1.1)&lt;0.55),ROUNDDOWN(0.4*AR44+0.4*AS44+0.2*AT44,1),ROUNDUP(0.4*AR44+0.4*AS44+0.2*AT44,1))</f>
        <v>93.6</v>
      </c>
      <c r="AV44" s="15">
        <f>анкеты!O42</f>
        <v>17</v>
      </c>
      <c r="AW44" s="15">
        <f t="shared" ref="AW44:AW107" si="54">C44</f>
        <v>19</v>
      </c>
      <c r="AX44" s="15">
        <f>анкеты!P42</f>
        <v>18</v>
      </c>
      <c r="AY44" s="15">
        <f t="shared" ref="AY44:AY107" si="55">C44</f>
        <v>19</v>
      </c>
      <c r="AZ44" s="15">
        <f>анкеты!Q42</f>
        <v>18</v>
      </c>
      <c r="BA44" s="15">
        <f t="shared" ref="BA44:BA107" si="56">C44</f>
        <v>19</v>
      </c>
      <c r="BB44" s="98">
        <f t="shared" ref="BB44:BB107" si="57">IF((MOD(AV44*100/AW44,1)&lt;0.55),ROUNDDOWN(AV44*100/AW44,0),ROUNDUP(AV44*100/AW44,0))</f>
        <v>89</v>
      </c>
      <c r="BC44" s="98">
        <f t="shared" ref="BC44:BC107" si="58">IF((MOD(AX44*100/AY44,1)&lt;0.55),ROUNDDOWN(AX44*100/AY44,0),ROUNDUP(AX44*100/AY44,0))</f>
        <v>95</v>
      </c>
      <c r="BD44" s="98">
        <f t="shared" ref="BD44:BD107" si="59">IF((MOD(AZ44*100/BA44,1)&lt;0.55),ROUNDDOWN(AZ44*100/BA44,0),ROUNDUP(AZ44*100/BA44,0))</f>
        <v>95</v>
      </c>
      <c r="BE44" s="97">
        <f t="shared" ref="BE44:BE107" si="60">IF((MOD(0.3*BB44+0.2*BC44+0.5*BD44,1.1)&lt;0.55),ROUNDDOWN(0.3*BB44+0.2*BC44+0.5*BD44,1),ROUNDUP(0.3*BB44+0.2*BC44+0.5*BD44,1))</f>
        <v>93.2</v>
      </c>
      <c r="BF44" s="15">
        <f t="shared" ref="BF44:BF107" si="61">(T44+AC44+AK44+AU44+BE44)/5</f>
        <v>86.32</v>
      </c>
    </row>
    <row r="45" spans="1:58" x14ac:dyDescent="0.25">
      <c r="A45" s="15">
        <f>'бланки '!D47</f>
        <v>42</v>
      </c>
      <c r="B45" s="15" t="str">
        <f>'бланки '!C47</f>
        <v>ГКОУ РД «Хамзаюртовский лицей Казбековского района»</v>
      </c>
      <c r="C45" s="15">
        <f>анкеты!C43</f>
        <v>73</v>
      </c>
      <c r="D45" s="15">
        <f>SUMIF('бланки '!K47:Y47,"&lt;2")</f>
        <v>12</v>
      </c>
      <c r="E45" s="15">
        <f>COUNTIF('бланки '!K47:Y47,"&lt;2")</f>
        <v>13</v>
      </c>
      <c r="F45" s="15">
        <f>SUMIF('бланки '!Z47:CM47,"&lt;2")</f>
        <v>52</v>
      </c>
      <c r="G45" s="15">
        <f>COUNTIF('бланки '!Z47:CM47,"&lt;2")</f>
        <v>53</v>
      </c>
      <c r="H45" s="15">
        <f>SUM('бланки '!CN47:CQ47)</f>
        <v>4</v>
      </c>
      <c r="I45" s="15">
        <f>анкеты!E43</f>
        <v>58</v>
      </c>
      <c r="J45" s="15">
        <f>анкеты!D43</f>
        <v>58</v>
      </c>
      <c r="K45" s="15">
        <f>анкеты!G43</f>
        <v>55</v>
      </c>
      <c r="L45" s="15">
        <f>анкеты!F43</f>
        <v>57</v>
      </c>
      <c r="M45" s="15">
        <f t="shared" si="31"/>
        <v>92</v>
      </c>
      <c r="N45" s="15">
        <f t="shared" si="32"/>
        <v>98</v>
      </c>
      <c r="O45" s="15">
        <f t="shared" si="33"/>
        <v>100</v>
      </c>
      <c r="P45" s="15">
        <f t="shared" si="34"/>
        <v>96</v>
      </c>
      <c r="Q45" s="98">
        <f t="shared" si="35"/>
        <v>95</v>
      </c>
      <c r="R45" s="98">
        <f t="shared" si="36"/>
        <v>100</v>
      </c>
      <c r="S45" s="98">
        <f t="shared" si="37"/>
        <v>98</v>
      </c>
      <c r="T45" s="97">
        <f t="shared" si="38"/>
        <v>97.7</v>
      </c>
      <c r="U45" s="15">
        <f>SUM('бланки '!CR47:CV47)</f>
        <v>5</v>
      </c>
      <c r="V45" s="15"/>
      <c r="W45" s="15"/>
      <c r="X45" s="15">
        <f>анкеты!H43</f>
        <v>65</v>
      </c>
      <c r="Y45" s="15">
        <f t="shared" si="39"/>
        <v>73</v>
      </c>
      <c r="Z45" s="98">
        <f t="shared" si="40"/>
        <v>100</v>
      </c>
      <c r="AA45" s="98">
        <f t="shared" si="41"/>
        <v>94</v>
      </c>
      <c r="AB45" s="98">
        <f t="shared" si="42"/>
        <v>89</v>
      </c>
      <c r="AC45" s="20">
        <f t="shared" si="43"/>
        <v>94.5</v>
      </c>
      <c r="AD45" s="15">
        <f>IF('бланки '!G47=1,('бланки '!CX47+'бланки '!CZ47)*3,SUM('бланки '!CW47:DA47))</f>
        <v>0</v>
      </c>
      <c r="AE45" s="15">
        <f>IF('бланки '!E47=2,SUM('бланки '!DE47:DG47)*2-1,SUM('бланки '!DB47:DG47))</f>
        <v>3</v>
      </c>
      <c r="AF45" s="15">
        <f>анкеты!J43</f>
        <v>5</v>
      </c>
      <c r="AG45" s="15">
        <f>анкеты!I43</f>
        <v>6</v>
      </c>
      <c r="AH45" s="98">
        <f t="shared" si="44"/>
        <v>0</v>
      </c>
      <c r="AI45" s="98">
        <f t="shared" si="45"/>
        <v>60</v>
      </c>
      <c r="AJ45" s="2">
        <f t="shared" si="46"/>
        <v>83</v>
      </c>
      <c r="AK45" s="20">
        <f t="shared" si="47"/>
        <v>48.9</v>
      </c>
      <c r="AL45" s="15">
        <f>анкеты!K43</f>
        <v>71</v>
      </c>
      <c r="AM45" s="15">
        <f t="shared" si="48"/>
        <v>73</v>
      </c>
      <c r="AN45" s="15">
        <f>анкеты!L43</f>
        <v>71</v>
      </c>
      <c r="AO45" s="15">
        <f t="shared" si="49"/>
        <v>73</v>
      </c>
      <c r="AP45" s="15">
        <f>анкеты!N43</f>
        <v>59</v>
      </c>
      <c r="AQ45" s="15">
        <f>анкеты!M43</f>
        <v>61</v>
      </c>
      <c r="AR45" s="98">
        <f t="shared" si="50"/>
        <v>97</v>
      </c>
      <c r="AS45" s="98">
        <f t="shared" si="51"/>
        <v>97</v>
      </c>
      <c r="AT45" s="98">
        <f t="shared" si="52"/>
        <v>97</v>
      </c>
      <c r="AU45" s="97">
        <f t="shared" si="53"/>
        <v>97</v>
      </c>
      <c r="AV45" s="15">
        <f>анкеты!O43</f>
        <v>69</v>
      </c>
      <c r="AW45" s="15">
        <f t="shared" si="54"/>
        <v>73</v>
      </c>
      <c r="AX45" s="15">
        <f>анкеты!P43</f>
        <v>69</v>
      </c>
      <c r="AY45" s="15">
        <f t="shared" si="55"/>
        <v>73</v>
      </c>
      <c r="AZ45" s="15">
        <f>анкеты!Q43</f>
        <v>71</v>
      </c>
      <c r="BA45" s="15">
        <f t="shared" si="56"/>
        <v>73</v>
      </c>
      <c r="BB45" s="98">
        <f t="shared" si="57"/>
        <v>94</v>
      </c>
      <c r="BC45" s="98">
        <f t="shared" si="58"/>
        <v>94</v>
      </c>
      <c r="BD45" s="98">
        <f t="shared" si="59"/>
        <v>97</v>
      </c>
      <c r="BE45" s="97">
        <f t="shared" si="60"/>
        <v>95.5</v>
      </c>
      <c r="BF45" s="15">
        <f t="shared" si="61"/>
        <v>86.72</v>
      </c>
    </row>
    <row r="46" spans="1:58" x14ac:dyDescent="0.25">
      <c r="A46" s="15">
        <f>'бланки '!D48</f>
        <v>43</v>
      </c>
      <c r="B46" s="15" t="str">
        <f>'бланки '!C48</f>
        <v>ГКОУ РД «Мазадинская СОШ Тляратинского района</v>
      </c>
      <c r="C46" s="15">
        <f>анкеты!C44</f>
        <v>43</v>
      </c>
      <c r="D46" s="15">
        <f>SUMIF('бланки '!K48:Y48,"&lt;2")</f>
        <v>12</v>
      </c>
      <c r="E46" s="15">
        <f>COUNTIF('бланки '!K48:Y48,"&lt;2")</f>
        <v>13</v>
      </c>
      <c r="F46" s="15">
        <f>SUMIF('бланки '!Z48:CM48,"&lt;2")</f>
        <v>46</v>
      </c>
      <c r="G46" s="15">
        <f>COUNTIF('бланки '!Z48:CM48,"&lt;2")</f>
        <v>52</v>
      </c>
      <c r="H46" s="15">
        <f>SUM('бланки '!CN48:CQ48)</f>
        <v>4</v>
      </c>
      <c r="I46" s="15">
        <f>анкеты!E44</f>
        <v>34</v>
      </c>
      <c r="J46" s="15">
        <f>анкеты!D44</f>
        <v>34</v>
      </c>
      <c r="K46" s="15">
        <f>анкеты!G44</f>
        <v>30</v>
      </c>
      <c r="L46" s="15">
        <f>анкеты!F44</f>
        <v>31</v>
      </c>
      <c r="M46" s="15">
        <f t="shared" si="31"/>
        <v>92</v>
      </c>
      <c r="N46" s="15">
        <f t="shared" si="32"/>
        <v>88</v>
      </c>
      <c r="O46" s="15">
        <f t="shared" si="33"/>
        <v>100</v>
      </c>
      <c r="P46" s="15">
        <f t="shared" si="34"/>
        <v>97</v>
      </c>
      <c r="Q46" s="98">
        <f t="shared" si="35"/>
        <v>90</v>
      </c>
      <c r="R46" s="98">
        <f t="shared" si="36"/>
        <v>100</v>
      </c>
      <c r="S46" s="98">
        <f t="shared" si="37"/>
        <v>98</v>
      </c>
      <c r="T46" s="97">
        <f t="shared" si="38"/>
        <v>96.2</v>
      </c>
      <c r="U46" s="15">
        <f>SUM('бланки '!CR48:CV48)</f>
        <v>5</v>
      </c>
      <c r="V46" s="15"/>
      <c r="W46" s="15"/>
      <c r="X46" s="15">
        <f>анкеты!H44</f>
        <v>37</v>
      </c>
      <c r="Y46" s="15">
        <f t="shared" si="39"/>
        <v>43</v>
      </c>
      <c r="Z46" s="98">
        <f t="shared" si="40"/>
        <v>100</v>
      </c>
      <c r="AA46" s="98">
        <f t="shared" si="41"/>
        <v>93</v>
      </c>
      <c r="AB46" s="98">
        <f t="shared" si="42"/>
        <v>86</v>
      </c>
      <c r="AC46" s="20">
        <f t="shared" si="43"/>
        <v>93</v>
      </c>
      <c r="AD46" s="15">
        <f>IF('бланки '!G48=1,('бланки '!CX48+'бланки '!CZ48)*3,SUM('бланки '!CW48:DA48))</f>
        <v>3</v>
      </c>
      <c r="AE46" s="15">
        <f>IF('бланки '!E48=2,SUM('бланки '!DE48:DG48)*2-1,SUM('бланки '!DB48:DG48))</f>
        <v>4</v>
      </c>
      <c r="AF46" s="15">
        <f>анкеты!J44</f>
        <v>3</v>
      </c>
      <c r="AG46" s="15">
        <f>анкеты!I44</f>
        <v>3</v>
      </c>
      <c r="AH46" s="98">
        <f t="shared" si="44"/>
        <v>60</v>
      </c>
      <c r="AI46" s="98">
        <f t="shared" si="45"/>
        <v>80</v>
      </c>
      <c r="AJ46" s="2">
        <f t="shared" si="46"/>
        <v>100</v>
      </c>
      <c r="AK46" s="20">
        <f t="shared" si="47"/>
        <v>80</v>
      </c>
      <c r="AL46" s="15">
        <f>анкеты!K44</f>
        <v>43</v>
      </c>
      <c r="AM46" s="15">
        <f t="shared" si="48"/>
        <v>43</v>
      </c>
      <c r="AN46" s="15">
        <f>анкеты!L44</f>
        <v>43</v>
      </c>
      <c r="AO46" s="15">
        <f t="shared" si="49"/>
        <v>43</v>
      </c>
      <c r="AP46" s="15">
        <f>анкеты!N44</f>
        <v>35</v>
      </c>
      <c r="AQ46" s="15">
        <f>анкеты!M44</f>
        <v>35</v>
      </c>
      <c r="AR46" s="98">
        <f t="shared" si="50"/>
        <v>100</v>
      </c>
      <c r="AS46" s="98">
        <f t="shared" si="51"/>
        <v>100</v>
      </c>
      <c r="AT46" s="98">
        <f t="shared" si="52"/>
        <v>100</v>
      </c>
      <c r="AU46" s="97">
        <f t="shared" si="53"/>
        <v>100</v>
      </c>
      <c r="AV46" s="15">
        <f>анкеты!O44</f>
        <v>42</v>
      </c>
      <c r="AW46" s="15">
        <f t="shared" si="54"/>
        <v>43</v>
      </c>
      <c r="AX46" s="15">
        <f>анкеты!P44</f>
        <v>41</v>
      </c>
      <c r="AY46" s="15">
        <f t="shared" si="55"/>
        <v>43</v>
      </c>
      <c r="AZ46" s="15">
        <f>анкеты!Q44</f>
        <v>42</v>
      </c>
      <c r="BA46" s="15">
        <f t="shared" si="56"/>
        <v>43</v>
      </c>
      <c r="BB46" s="98">
        <f t="shared" si="57"/>
        <v>98</v>
      </c>
      <c r="BC46" s="98">
        <f t="shared" si="58"/>
        <v>95</v>
      </c>
      <c r="BD46" s="98">
        <f t="shared" si="59"/>
        <v>98</v>
      </c>
      <c r="BE46" s="97">
        <f t="shared" si="60"/>
        <v>97.4</v>
      </c>
      <c r="BF46" s="15">
        <f t="shared" si="61"/>
        <v>93.320000000000007</v>
      </c>
    </row>
    <row r="47" spans="1:58" x14ac:dyDescent="0.25">
      <c r="A47" s="15">
        <f>'бланки '!D49</f>
        <v>44</v>
      </c>
      <c r="B47" s="15" t="str">
        <f>'бланки '!C49</f>
        <v>ГКОУ РД «Джурмутская СОШ Тляратинского района»</v>
      </c>
      <c r="C47" s="15">
        <f>анкеты!C45</f>
        <v>89</v>
      </c>
      <c r="D47" s="15">
        <f>SUMIF('бланки '!K49:Y49,"&lt;2")</f>
        <v>9</v>
      </c>
      <c r="E47" s="15">
        <f>COUNTIF('бланки '!K49:Y49,"&lt;2")</f>
        <v>13</v>
      </c>
      <c r="F47" s="15">
        <f>SUMIF('бланки '!Z49:CM49,"&lt;2")</f>
        <v>51</v>
      </c>
      <c r="G47" s="15">
        <f>COUNTIF('бланки '!Z49:CM49,"&lt;2")</f>
        <v>53</v>
      </c>
      <c r="H47" s="15">
        <f>SUM('бланки '!CN49:CQ49)</f>
        <v>4</v>
      </c>
      <c r="I47" s="15">
        <f>анкеты!E45</f>
        <v>75</v>
      </c>
      <c r="J47" s="15">
        <f>анкеты!D45</f>
        <v>79</v>
      </c>
      <c r="K47" s="15">
        <f>анкеты!G45</f>
        <v>70</v>
      </c>
      <c r="L47" s="15">
        <f>анкеты!F45</f>
        <v>73</v>
      </c>
      <c r="M47" s="15">
        <f t="shared" si="31"/>
        <v>69</v>
      </c>
      <c r="N47" s="15">
        <f t="shared" si="32"/>
        <v>96</v>
      </c>
      <c r="O47" s="15">
        <f t="shared" si="33"/>
        <v>95</v>
      </c>
      <c r="P47" s="15">
        <f t="shared" si="34"/>
        <v>96</v>
      </c>
      <c r="Q47" s="98">
        <f t="shared" si="35"/>
        <v>82</v>
      </c>
      <c r="R47" s="98">
        <f t="shared" si="36"/>
        <v>100</v>
      </c>
      <c r="S47" s="98">
        <f t="shared" si="37"/>
        <v>95</v>
      </c>
      <c r="T47" s="97">
        <f t="shared" si="38"/>
        <v>92.6</v>
      </c>
      <c r="U47" s="15">
        <f>SUM('бланки '!CR49:CV49)</f>
        <v>5</v>
      </c>
      <c r="V47" s="15"/>
      <c r="W47" s="15"/>
      <c r="X47" s="15">
        <f>анкеты!H45</f>
        <v>71</v>
      </c>
      <c r="Y47" s="15">
        <f t="shared" si="39"/>
        <v>89</v>
      </c>
      <c r="Z47" s="98">
        <f t="shared" si="40"/>
        <v>100</v>
      </c>
      <c r="AA47" s="98">
        <f t="shared" si="41"/>
        <v>90</v>
      </c>
      <c r="AB47" s="98">
        <f t="shared" si="42"/>
        <v>80</v>
      </c>
      <c r="AC47" s="20">
        <f t="shared" si="43"/>
        <v>90</v>
      </c>
      <c r="AD47" s="15">
        <f>IF('бланки '!G49=1,('бланки '!CX49+'бланки '!CZ49)*3,SUM('бланки '!CW49:DA49))</f>
        <v>0</v>
      </c>
      <c r="AE47" s="15">
        <f>IF('бланки '!E49=2,SUM('бланки '!DE49:DG49)*2-1,SUM('бланки '!DB49:DG49))</f>
        <v>3</v>
      </c>
      <c r="AF47" s="15">
        <f>анкеты!J45</f>
        <v>3</v>
      </c>
      <c r="AG47" s="15">
        <f>анкеты!I45</f>
        <v>3</v>
      </c>
      <c r="AH47" s="98">
        <f t="shared" si="44"/>
        <v>0</v>
      </c>
      <c r="AI47" s="98">
        <f t="shared" si="45"/>
        <v>60</v>
      </c>
      <c r="AJ47" s="2">
        <f t="shared" si="46"/>
        <v>100</v>
      </c>
      <c r="AK47" s="20">
        <f t="shared" si="47"/>
        <v>54</v>
      </c>
      <c r="AL47" s="15">
        <f>анкеты!K45</f>
        <v>83</v>
      </c>
      <c r="AM47" s="15">
        <f t="shared" si="48"/>
        <v>89</v>
      </c>
      <c r="AN47" s="15">
        <f>анкеты!L45</f>
        <v>87</v>
      </c>
      <c r="AO47" s="15">
        <f t="shared" si="49"/>
        <v>89</v>
      </c>
      <c r="AP47" s="15">
        <f>анкеты!N45</f>
        <v>69</v>
      </c>
      <c r="AQ47" s="15">
        <f>анкеты!M45</f>
        <v>70</v>
      </c>
      <c r="AR47" s="98">
        <f t="shared" si="50"/>
        <v>93</v>
      </c>
      <c r="AS47" s="98">
        <f t="shared" si="51"/>
        <v>98</v>
      </c>
      <c r="AT47" s="98">
        <f t="shared" si="52"/>
        <v>99</v>
      </c>
      <c r="AU47" s="97">
        <f t="shared" si="53"/>
        <v>96.2</v>
      </c>
      <c r="AV47" s="15">
        <f>анкеты!O45</f>
        <v>82</v>
      </c>
      <c r="AW47" s="15">
        <f t="shared" si="54"/>
        <v>89</v>
      </c>
      <c r="AX47" s="15">
        <f>анкеты!P45</f>
        <v>81</v>
      </c>
      <c r="AY47" s="15">
        <f t="shared" si="55"/>
        <v>89</v>
      </c>
      <c r="AZ47" s="15">
        <f>анкеты!Q45</f>
        <v>85</v>
      </c>
      <c r="BA47" s="15">
        <f t="shared" si="56"/>
        <v>89</v>
      </c>
      <c r="BB47" s="98">
        <f t="shared" si="57"/>
        <v>92</v>
      </c>
      <c r="BC47" s="98">
        <f t="shared" si="58"/>
        <v>91</v>
      </c>
      <c r="BD47" s="98">
        <f t="shared" si="59"/>
        <v>95</v>
      </c>
      <c r="BE47" s="97">
        <f t="shared" si="60"/>
        <v>93.3</v>
      </c>
      <c r="BF47" s="15">
        <f t="shared" si="61"/>
        <v>85.22</v>
      </c>
    </row>
    <row r="48" spans="1:58" x14ac:dyDescent="0.25">
      <c r="A48" s="15">
        <f>'бланки '!D50</f>
        <v>45</v>
      </c>
      <c r="B48" s="15" t="str">
        <f>'бланки '!C50</f>
        <v>ГКОУ РД «Дахадаевская ООШ Тляратинского района»</v>
      </c>
      <c r="C48" s="15">
        <f>анкеты!C46</f>
        <v>22</v>
      </c>
      <c r="D48" s="15">
        <f>SUMIF('бланки '!K50:Y50,"&lt;2")</f>
        <v>11</v>
      </c>
      <c r="E48" s="15">
        <f>COUNTIF('бланки '!K50:Y50,"&lt;2")</f>
        <v>13</v>
      </c>
      <c r="F48" s="15">
        <f>SUMIF('бланки '!Z50:CM50,"&lt;2")</f>
        <v>49</v>
      </c>
      <c r="G48" s="15">
        <f>COUNTIF('бланки '!Z50:CM50,"&lt;2")</f>
        <v>53</v>
      </c>
      <c r="H48" s="15">
        <f>SUM('бланки '!CN50:CQ50)</f>
        <v>4</v>
      </c>
      <c r="I48" s="15">
        <f>анкеты!E46</f>
        <v>19</v>
      </c>
      <c r="J48" s="15">
        <f>анкеты!D46</f>
        <v>20</v>
      </c>
      <c r="K48" s="15">
        <f>анкеты!G46</f>
        <v>15</v>
      </c>
      <c r="L48" s="15">
        <f>анкеты!F46</f>
        <v>15</v>
      </c>
      <c r="M48" s="15">
        <f t="shared" si="31"/>
        <v>85</v>
      </c>
      <c r="N48" s="15">
        <f t="shared" si="32"/>
        <v>92</v>
      </c>
      <c r="O48" s="15">
        <f t="shared" si="33"/>
        <v>95</v>
      </c>
      <c r="P48" s="15">
        <f t="shared" si="34"/>
        <v>100</v>
      </c>
      <c r="Q48" s="98">
        <f t="shared" si="35"/>
        <v>88</v>
      </c>
      <c r="R48" s="98">
        <f t="shared" si="36"/>
        <v>100</v>
      </c>
      <c r="S48" s="98">
        <f t="shared" si="37"/>
        <v>97</v>
      </c>
      <c r="T48" s="97">
        <f t="shared" si="38"/>
        <v>95.2</v>
      </c>
      <c r="U48" s="15">
        <f>SUM('бланки '!CR50:CV50)</f>
        <v>5</v>
      </c>
      <c r="V48" s="15"/>
      <c r="W48" s="15"/>
      <c r="X48" s="15">
        <f>анкеты!H46</f>
        <v>19</v>
      </c>
      <c r="Y48" s="15">
        <f t="shared" si="39"/>
        <v>22</v>
      </c>
      <c r="Z48" s="98">
        <f t="shared" si="40"/>
        <v>100</v>
      </c>
      <c r="AA48" s="98">
        <f t="shared" si="41"/>
        <v>93</v>
      </c>
      <c r="AB48" s="98">
        <f t="shared" si="42"/>
        <v>86</v>
      </c>
      <c r="AC48" s="20">
        <f t="shared" si="43"/>
        <v>93</v>
      </c>
      <c r="AD48" s="15">
        <f>IF('бланки '!G50=1,('бланки '!CX50+'бланки '!CZ50)*3,SUM('бланки '!CW50:DA50))</f>
        <v>2</v>
      </c>
      <c r="AE48" s="15">
        <f>IF('бланки '!E50=2,SUM('бланки '!DE50:DG50)*2-1,SUM('бланки '!DB50:DG50))</f>
        <v>4</v>
      </c>
      <c r="AF48" s="15">
        <f>анкеты!J46</f>
        <v>1</v>
      </c>
      <c r="AG48" s="15">
        <f>анкеты!I46</f>
        <v>1</v>
      </c>
      <c r="AH48" s="98">
        <f t="shared" si="44"/>
        <v>40</v>
      </c>
      <c r="AI48" s="98">
        <f t="shared" si="45"/>
        <v>80</v>
      </c>
      <c r="AJ48" s="2">
        <f t="shared" si="46"/>
        <v>100</v>
      </c>
      <c r="AK48" s="20">
        <f t="shared" si="47"/>
        <v>74</v>
      </c>
      <c r="AL48" s="15">
        <f>анкеты!K46</f>
        <v>21</v>
      </c>
      <c r="AM48" s="15">
        <f t="shared" si="48"/>
        <v>22</v>
      </c>
      <c r="AN48" s="15">
        <f>анкеты!L46</f>
        <v>22</v>
      </c>
      <c r="AO48" s="15">
        <f t="shared" si="49"/>
        <v>22</v>
      </c>
      <c r="AP48" s="15">
        <f>анкеты!N46</f>
        <v>19</v>
      </c>
      <c r="AQ48" s="15">
        <f>анкеты!M46</f>
        <v>19</v>
      </c>
      <c r="AR48" s="98">
        <f t="shared" si="50"/>
        <v>95</v>
      </c>
      <c r="AS48" s="98">
        <f t="shared" si="51"/>
        <v>100</v>
      </c>
      <c r="AT48" s="98">
        <f t="shared" si="52"/>
        <v>100</v>
      </c>
      <c r="AU48" s="97">
        <f t="shared" si="53"/>
        <v>98</v>
      </c>
      <c r="AV48" s="15">
        <f>анкеты!O46</f>
        <v>21</v>
      </c>
      <c r="AW48" s="15">
        <f t="shared" si="54"/>
        <v>22</v>
      </c>
      <c r="AX48" s="15">
        <f>анкеты!P46</f>
        <v>21</v>
      </c>
      <c r="AY48" s="15">
        <f t="shared" si="55"/>
        <v>22</v>
      </c>
      <c r="AZ48" s="15">
        <f>анкеты!Q46</f>
        <v>22</v>
      </c>
      <c r="BA48" s="15">
        <f t="shared" si="56"/>
        <v>22</v>
      </c>
      <c r="BB48" s="98">
        <f t="shared" si="57"/>
        <v>95</v>
      </c>
      <c r="BC48" s="98">
        <f t="shared" si="58"/>
        <v>95</v>
      </c>
      <c r="BD48" s="98">
        <f t="shared" si="59"/>
        <v>100</v>
      </c>
      <c r="BE48" s="97">
        <f t="shared" si="60"/>
        <v>97.5</v>
      </c>
      <c r="BF48" s="15">
        <f t="shared" si="61"/>
        <v>91.539999999999992</v>
      </c>
    </row>
    <row r="49" spans="1:58" x14ac:dyDescent="0.25">
      <c r="A49" s="15">
        <f>'бланки '!D51</f>
        <v>46</v>
      </c>
      <c r="B49" s="15" t="str">
        <f>'бланки '!C51</f>
        <v>ГКОУ РД «Орджоникидзевская ООШ Тляратинского района»</v>
      </c>
      <c r="C49" s="15">
        <f>анкеты!C47</f>
        <v>32</v>
      </c>
      <c r="D49" s="15">
        <f>SUMIF('бланки '!K51:Y51,"&lt;2")</f>
        <v>12</v>
      </c>
      <c r="E49" s="15">
        <f>COUNTIF('бланки '!K51:Y51,"&lt;2")</f>
        <v>13</v>
      </c>
      <c r="F49" s="15">
        <f>SUMIF('бланки '!Z51:CM51,"&lt;2")</f>
        <v>38</v>
      </c>
      <c r="G49" s="15">
        <f>COUNTIF('бланки '!Z51:CM51,"&lt;2")</f>
        <v>54</v>
      </c>
      <c r="H49" s="15">
        <f>SUM('бланки '!CN51:CQ51)</f>
        <v>4</v>
      </c>
      <c r="I49" s="15">
        <f>анкеты!E47</f>
        <v>28</v>
      </c>
      <c r="J49" s="15">
        <f>анкеты!D47</f>
        <v>29</v>
      </c>
      <c r="K49" s="15">
        <f>анкеты!G47</f>
        <v>21</v>
      </c>
      <c r="L49" s="15">
        <f>анкеты!F47</f>
        <v>23</v>
      </c>
      <c r="M49" s="15">
        <f t="shared" si="31"/>
        <v>92</v>
      </c>
      <c r="N49" s="15">
        <f t="shared" si="32"/>
        <v>70</v>
      </c>
      <c r="O49" s="15">
        <f t="shared" si="33"/>
        <v>97</v>
      </c>
      <c r="P49" s="15">
        <f t="shared" si="34"/>
        <v>91</v>
      </c>
      <c r="Q49" s="98">
        <f t="shared" si="35"/>
        <v>81</v>
      </c>
      <c r="R49" s="98">
        <f t="shared" si="36"/>
        <v>100</v>
      </c>
      <c r="S49" s="98">
        <f t="shared" si="37"/>
        <v>94</v>
      </c>
      <c r="T49" s="97">
        <f t="shared" si="38"/>
        <v>91.9</v>
      </c>
      <c r="U49" s="15">
        <f>SUM('бланки '!CR51:CV51)</f>
        <v>5</v>
      </c>
      <c r="V49" s="15"/>
      <c r="W49" s="15"/>
      <c r="X49" s="15">
        <f>анкеты!H47</f>
        <v>25</v>
      </c>
      <c r="Y49" s="15">
        <f t="shared" si="39"/>
        <v>32</v>
      </c>
      <c r="Z49" s="98">
        <f t="shared" si="40"/>
        <v>100</v>
      </c>
      <c r="AA49" s="98">
        <f t="shared" si="41"/>
        <v>89</v>
      </c>
      <c r="AB49" s="98">
        <f t="shared" si="42"/>
        <v>78</v>
      </c>
      <c r="AC49" s="20">
        <f t="shared" si="43"/>
        <v>89</v>
      </c>
      <c r="AD49" s="15">
        <f>IF('бланки '!G51=1,('бланки '!CX51+'бланки '!CZ51)*3,SUM('бланки '!CW51:DA51))</f>
        <v>2</v>
      </c>
      <c r="AE49" s="15">
        <f>IF('бланки '!E51=2,SUM('бланки '!DE51:DG51)*2-1,SUM('бланки '!DB51:DG51))</f>
        <v>3</v>
      </c>
      <c r="AF49" s="15">
        <f>анкеты!J47</f>
        <v>3</v>
      </c>
      <c r="AG49" s="15">
        <f>анкеты!I47</f>
        <v>4</v>
      </c>
      <c r="AH49" s="98">
        <f t="shared" si="44"/>
        <v>40</v>
      </c>
      <c r="AI49" s="98">
        <f t="shared" si="45"/>
        <v>60</v>
      </c>
      <c r="AJ49" s="2">
        <f t="shared" si="46"/>
        <v>75</v>
      </c>
      <c r="AK49" s="20">
        <f t="shared" si="47"/>
        <v>58.5</v>
      </c>
      <c r="AL49" s="15">
        <f>анкеты!K47</f>
        <v>28</v>
      </c>
      <c r="AM49" s="15">
        <f t="shared" si="48"/>
        <v>32</v>
      </c>
      <c r="AN49" s="15">
        <f>анкеты!L47</f>
        <v>29</v>
      </c>
      <c r="AO49" s="15">
        <f t="shared" si="49"/>
        <v>32</v>
      </c>
      <c r="AP49" s="15">
        <f>анкеты!N47</f>
        <v>25</v>
      </c>
      <c r="AQ49" s="15">
        <f>анкеты!M47</f>
        <v>25</v>
      </c>
      <c r="AR49" s="98">
        <f t="shared" si="50"/>
        <v>87</v>
      </c>
      <c r="AS49" s="98">
        <f t="shared" si="51"/>
        <v>91</v>
      </c>
      <c r="AT49" s="98">
        <f t="shared" si="52"/>
        <v>100</v>
      </c>
      <c r="AU49" s="97">
        <f t="shared" si="53"/>
        <v>91.2</v>
      </c>
      <c r="AV49" s="15">
        <f>анкеты!O47</f>
        <v>28</v>
      </c>
      <c r="AW49" s="15">
        <f t="shared" si="54"/>
        <v>32</v>
      </c>
      <c r="AX49" s="15">
        <f>анкеты!P47</f>
        <v>30</v>
      </c>
      <c r="AY49" s="15">
        <f t="shared" si="55"/>
        <v>32</v>
      </c>
      <c r="AZ49" s="15">
        <f>анкеты!Q47</f>
        <v>28</v>
      </c>
      <c r="BA49" s="15">
        <f t="shared" si="56"/>
        <v>32</v>
      </c>
      <c r="BB49" s="98">
        <f t="shared" si="57"/>
        <v>87</v>
      </c>
      <c r="BC49" s="98">
        <f t="shared" si="58"/>
        <v>94</v>
      </c>
      <c r="BD49" s="98">
        <f t="shared" si="59"/>
        <v>87</v>
      </c>
      <c r="BE49" s="97">
        <f t="shared" si="60"/>
        <v>88.4</v>
      </c>
      <c r="BF49" s="15">
        <f t="shared" si="61"/>
        <v>83.8</v>
      </c>
    </row>
    <row r="50" spans="1:58" x14ac:dyDescent="0.25">
      <c r="A50" s="15">
        <f>'бланки '!D52</f>
        <v>47</v>
      </c>
      <c r="B50" s="15" t="str">
        <f>'бланки '!C52</f>
        <v>ГКОУ РД«Акаринская оош Хунзахского района »</v>
      </c>
      <c r="C50" s="15">
        <f>анкеты!C48</f>
        <v>9</v>
      </c>
      <c r="D50" s="15">
        <f>SUMIF('бланки '!K52:Y52,"&lt;2")</f>
        <v>13</v>
      </c>
      <c r="E50" s="15">
        <f>COUNTIF('бланки '!K52:Y52,"&lt;2")</f>
        <v>14</v>
      </c>
      <c r="F50" s="15">
        <f>SUMIF('бланки '!Z52:CM52,"&lt;2")</f>
        <v>53</v>
      </c>
      <c r="G50" s="15">
        <f>COUNTIF('бланки '!Z52:CM52,"&lt;2")</f>
        <v>54</v>
      </c>
      <c r="H50" s="15">
        <f>SUM('бланки '!CN52:CQ52)</f>
        <v>4</v>
      </c>
      <c r="I50" s="15">
        <f>анкеты!E48</f>
        <v>9</v>
      </c>
      <c r="J50" s="15">
        <f>анкеты!D48</f>
        <v>9</v>
      </c>
      <c r="K50" s="15">
        <f>анкеты!G48</f>
        <v>6</v>
      </c>
      <c r="L50" s="15">
        <f>анкеты!F48</f>
        <v>6</v>
      </c>
      <c r="M50" s="15">
        <f t="shared" si="31"/>
        <v>93</v>
      </c>
      <c r="N50" s="15">
        <f t="shared" si="32"/>
        <v>98</v>
      </c>
      <c r="O50" s="15">
        <f t="shared" si="33"/>
        <v>100</v>
      </c>
      <c r="P50" s="15">
        <f t="shared" si="34"/>
        <v>100</v>
      </c>
      <c r="Q50" s="98">
        <f t="shared" si="35"/>
        <v>95</v>
      </c>
      <c r="R50" s="98">
        <f t="shared" si="36"/>
        <v>100</v>
      </c>
      <c r="S50" s="98">
        <f t="shared" si="37"/>
        <v>100</v>
      </c>
      <c r="T50" s="97">
        <f t="shared" si="38"/>
        <v>98.5</v>
      </c>
      <c r="U50" s="15">
        <f>SUM('бланки '!CR52:CV52)</f>
        <v>5</v>
      </c>
      <c r="V50" s="15"/>
      <c r="W50" s="15"/>
      <c r="X50" s="15">
        <f>анкеты!H48</f>
        <v>7</v>
      </c>
      <c r="Y50" s="15">
        <f t="shared" si="39"/>
        <v>9</v>
      </c>
      <c r="Z50" s="98">
        <f t="shared" si="40"/>
        <v>100</v>
      </c>
      <c r="AA50" s="98">
        <f t="shared" si="41"/>
        <v>89</v>
      </c>
      <c r="AB50" s="98">
        <f t="shared" si="42"/>
        <v>78</v>
      </c>
      <c r="AC50" s="20">
        <f t="shared" si="43"/>
        <v>89</v>
      </c>
      <c r="AD50" s="15">
        <f>IF('бланки '!G52=1,('бланки '!CX52+'бланки '!CZ52)*3,SUM('бланки '!CW52:DA52))</f>
        <v>2</v>
      </c>
      <c r="AE50" s="15">
        <f>IF('бланки '!E52=2,SUM('бланки '!DE52:DG52)*2-1,SUM('бланки '!DB52:DG52))</f>
        <v>4</v>
      </c>
      <c r="AF50" s="15">
        <f>анкеты!J48</f>
        <v>1</v>
      </c>
      <c r="AG50" s="15">
        <f>анкеты!I48</f>
        <v>1</v>
      </c>
      <c r="AH50" s="98">
        <f t="shared" si="44"/>
        <v>40</v>
      </c>
      <c r="AI50" s="98">
        <f t="shared" si="45"/>
        <v>80</v>
      </c>
      <c r="AJ50" s="2">
        <f t="shared" si="46"/>
        <v>100</v>
      </c>
      <c r="AK50" s="20">
        <f t="shared" si="47"/>
        <v>74</v>
      </c>
      <c r="AL50" s="15">
        <f>анкеты!K48</f>
        <v>8</v>
      </c>
      <c r="AM50" s="15">
        <f t="shared" si="48"/>
        <v>9</v>
      </c>
      <c r="AN50" s="15">
        <f>анкеты!L48</f>
        <v>8</v>
      </c>
      <c r="AO50" s="15">
        <f t="shared" si="49"/>
        <v>9</v>
      </c>
      <c r="AP50" s="15">
        <f>анкеты!N48</f>
        <v>4</v>
      </c>
      <c r="AQ50" s="15">
        <f>анкеты!M48</f>
        <v>4</v>
      </c>
      <c r="AR50" s="98">
        <f t="shared" si="50"/>
        <v>89</v>
      </c>
      <c r="AS50" s="98">
        <f t="shared" si="51"/>
        <v>89</v>
      </c>
      <c r="AT50" s="98">
        <f t="shared" si="52"/>
        <v>100</v>
      </c>
      <c r="AU50" s="97">
        <f t="shared" si="53"/>
        <v>91.2</v>
      </c>
      <c r="AV50" s="15">
        <f>анкеты!O48</f>
        <v>7</v>
      </c>
      <c r="AW50" s="15">
        <f t="shared" si="54"/>
        <v>9</v>
      </c>
      <c r="AX50" s="15">
        <f>анкеты!P48</f>
        <v>9</v>
      </c>
      <c r="AY50" s="15">
        <f t="shared" si="55"/>
        <v>9</v>
      </c>
      <c r="AZ50" s="15">
        <f>анкеты!Q48</f>
        <v>8</v>
      </c>
      <c r="BA50" s="15">
        <f t="shared" si="56"/>
        <v>9</v>
      </c>
      <c r="BB50" s="98">
        <f t="shared" si="57"/>
        <v>78</v>
      </c>
      <c r="BC50" s="98">
        <f t="shared" si="58"/>
        <v>100</v>
      </c>
      <c r="BD50" s="98">
        <f t="shared" si="59"/>
        <v>89</v>
      </c>
      <c r="BE50" s="97">
        <f t="shared" si="60"/>
        <v>87.9</v>
      </c>
      <c r="BF50" s="15">
        <f t="shared" si="61"/>
        <v>88.12</v>
      </c>
    </row>
    <row r="51" spans="1:58" x14ac:dyDescent="0.25">
      <c r="A51" s="15">
        <f>'бланки '!D53</f>
        <v>48</v>
      </c>
      <c r="B51" s="15" t="str">
        <f>'бланки '!C53</f>
        <v>ГКОУ РД «Сангарская СОШ Лакского района»</v>
      </c>
      <c r="C51" s="15">
        <f>анкеты!C49</f>
        <v>34</v>
      </c>
      <c r="D51" s="15">
        <f>SUMIF('бланки '!K53:Y53,"&lt;2")</f>
        <v>12</v>
      </c>
      <c r="E51" s="15">
        <f>COUNTIF('бланки '!K53:Y53,"&lt;2")</f>
        <v>13</v>
      </c>
      <c r="F51" s="15">
        <f>SUMIF('бланки '!Z53:CM53,"&lt;2")</f>
        <v>42</v>
      </c>
      <c r="G51" s="15">
        <f>COUNTIF('бланки '!Z53:CM53,"&lt;2")</f>
        <v>53</v>
      </c>
      <c r="H51" s="15">
        <f>SUM('бланки '!CN53:CQ53)</f>
        <v>4</v>
      </c>
      <c r="I51" s="15">
        <f>анкеты!E49</f>
        <v>28</v>
      </c>
      <c r="J51" s="15">
        <f>анкеты!D49</f>
        <v>29</v>
      </c>
      <c r="K51" s="15">
        <f>анкеты!G49</f>
        <v>27</v>
      </c>
      <c r="L51" s="15">
        <f>анкеты!F49</f>
        <v>28</v>
      </c>
      <c r="M51" s="15">
        <f t="shared" si="31"/>
        <v>92</v>
      </c>
      <c r="N51" s="15">
        <f t="shared" si="32"/>
        <v>79</v>
      </c>
      <c r="O51" s="15">
        <f t="shared" si="33"/>
        <v>97</v>
      </c>
      <c r="P51" s="15">
        <f t="shared" si="34"/>
        <v>96</v>
      </c>
      <c r="Q51" s="98">
        <f t="shared" si="35"/>
        <v>85</v>
      </c>
      <c r="R51" s="98">
        <f t="shared" si="36"/>
        <v>100</v>
      </c>
      <c r="S51" s="98">
        <f t="shared" si="37"/>
        <v>96</v>
      </c>
      <c r="T51" s="97">
        <f t="shared" si="38"/>
        <v>93.9</v>
      </c>
      <c r="U51" s="15">
        <f>SUM('бланки '!CR53:CV53)</f>
        <v>5</v>
      </c>
      <c r="V51" s="15"/>
      <c r="W51" s="15"/>
      <c r="X51" s="15">
        <f>анкеты!H49</f>
        <v>27</v>
      </c>
      <c r="Y51" s="15">
        <f t="shared" si="39"/>
        <v>34</v>
      </c>
      <c r="Z51" s="98">
        <f t="shared" si="40"/>
        <v>100</v>
      </c>
      <c r="AA51" s="98">
        <f t="shared" si="41"/>
        <v>89</v>
      </c>
      <c r="AB51" s="98">
        <f t="shared" si="42"/>
        <v>79</v>
      </c>
      <c r="AC51" s="20">
        <f t="shared" si="43"/>
        <v>89.5</v>
      </c>
      <c r="AD51" s="15">
        <f>IF('бланки '!G53=1,('бланки '!CX53+'бланки '!CZ53)*3,SUM('бланки '!CW53:DA53))</f>
        <v>2</v>
      </c>
      <c r="AE51" s="15">
        <f>IF('бланки '!E53=2,SUM('бланки '!DE53:DG53)*2-1,SUM('бланки '!DB53:DG53))</f>
        <v>3</v>
      </c>
      <c r="AF51" s="15">
        <f>анкеты!J49</f>
        <v>1</v>
      </c>
      <c r="AG51" s="15">
        <f>анкеты!I49</f>
        <v>1</v>
      </c>
      <c r="AH51" s="98">
        <f t="shared" si="44"/>
        <v>40</v>
      </c>
      <c r="AI51" s="98">
        <f t="shared" si="45"/>
        <v>60</v>
      </c>
      <c r="AJ51" s="2">
        <f t="shared" si="46"/>
        <v>100</v>
      </c>
      <c r="AK51" s="20">
        <f t="shared" si="47"/>
        <v>66</v>
      </c>
      <c r="AL51" s="15">
        <f>анкеты!K49</f>
        <v>30</v>
      </c>
      <c r="AM51" s="15">
        <f t="shared" si="48"/>
        <v>34</v>
      </c>
      <c r="AN51" s="15">
        <f>анкеты!L49</f>
        <v>31</v>
      </c>
      <c r="AO51" s="15">
        <f t="shared" si="49"/>
        <v>34</v>
      </c>
      <c r="AP51" s="15">
        <f>анкеты!N49</f>
        <v>21</v>
      </c>
      <c r="AQ51" s="15">
        <f>анкеты!M49</f>
        <v>21</v>
      </c>
      <c r="AR51" s="98">
        <f t="shared" si="50"/>
        <v>88</v>
      </c>
      <c r="AS51" s="98">
        <f t="shared" si="51"/>
        <v>91</v>
      </c>
      <c r="AT51" s="98">
        <f t="shared" si="52"/>
        <v>100</v>
      </c>
      <c r="AU51" s="97">
        <f t="shared" si="53"/>
        <v>91.6</v>
      </c>
      <c r="AV51" s="15">
        <f>анкеты!O49</f>
        <v>28</v>
      </c>
      <c r="AW51" s="15">
        <f t="shared" si="54"/>
        <v>34</v>
      </c>
      <c r="AX51" s="15">
        <f>анкеты!P49</f>
        <v>29</v>
      </c>
      <c r="AY51" s="15">
        <f t="shared" si="55"/>
        <v>34</v>
      </c>
      <c r="AZ51" s="15">
        <f>анкеты!Q49</f>
        <v>29</v>
      </c>
      <c r="BA51" s="15">
        <f t="shared" si="56"/>
        <v>34</v>
      </c>
      <c r="BB51" s="98">
        <f t="shared" si="57"/>
        <v>82</v>
      </c>
      <c r="BC51" s="98">
        <f t="shared" si="58"/>
        <v>85</v>
      </c>
      <c r="BD51" s="98">
        <f t="shared" si="59"/>
        <v>85</v>
      </c>
      <c r="BE51" s="97">
        <f t="shared" si="60"/>
        <v>84.1</v>
      </c>
      <c r="BF51" s="15">
        <f t="shared" si="61"/>
        <v>85.02000000000001</v>
      </c>
    </row>
    <row r="52" spans="1:58" x14ac:dyDescent="0.25">
      <c r="A52" s="15">
        <f>'бланки '!D54</f>
        <v>49</v>
      </c>
      <c r="B52" s="15" t="str">
        <f>'бланки '!C54</f>
        <v>ГКОУ РД «Новохелетуринская СОШ»</v>
      </c>
      <c r="C52" s="15">
        <f>анкеты!C50</f>
        <v>42</v>
      </c>
      <c r="D52" s="15">
        <f>SUMIF('бланки '!K54:Y54,"&lt;2")</f>
        <v>12</v>
      </c>
      <c r="E52" s="15">
        <f>COUNTIF('бланки '!K54:Y54,"&lt;2")</f>
        <v>13</v>
      </c>
      <c r="F52" s="15">
        <f>SUMIF('бланки '!Z54:CM54,"&lt;2")</f>
        <v>42</v>
      </c>
      <c r="G52" s="15">
        <f>COUNTIF('бланки '!Z54:CM54,"&lt;2")</f>
        <v>55</v>
      </c>
      <c r="H52" s="15">
        <f>SUM('бланки '!CN54:CQ54)</f>
        <v>4</v>
      </c>
      <c r="I52" s="15">
        <f>анкеты!E50</f>
        <v>39</v>
      </c>
      <c r="J52" s="15">
        <f>анкеты!D50</f>
        <v>40</v>
      </c>
      <c r="K52" s="15">
        <f>анкеты!G50</f>
        <v>38</v>
      </c>
      <c r="L52" s="15">
        <f>анкеты!F50</f>
        <v>38</v>
      </c>
      <c r="M52" s="15">
        <f t="shared" si="31"/>
        <v>92</v>
      </c>
      <c r="N52" s="15">
        <f t="shared" si="32"/>
        <v>76</v>
      </c>
      <c r="O52" s="15">
        <f t="shared" si="33"/>
        <v>97</v>
      </c>
      <c r="P52" s="15">
        <f t="shared" si="34"/>
        <v>100</v>
      </c>
      <c r="Q52" s="98">
        <f t="shared" si="35"/>
        <v>84</v>
      </c>
      <c r="R52" s="98">
        <f t="shared" si="36"/>
        <v>100</v>
      </c>
      <c r="S52" s="98">
        <f t="shared" si="37"/>
        <v>98</v>
      </c>
      <c r="T52" s="97">
        <f t="shared" si="38"/>
        <v>94.4</v>
      </c>
      <c r="U52" s="15">
        <f>SUM('бланки '!CR54:CV54)</f>
        <v>5</v>
      </c>
      <c r="V52" s="15"/>
      <c r="W52" s="15"/>
      <c r="X52" s="15">
        <f>анкеты!H50</f>
        <v>37</v>
      </c>
      <c r="Y52" s="15">
        <f t="shared" si="39"/>
        <v>42</v>
      </c>
      <c r="Z52" s="98">
        <f t="shared" si="40"/>
        <v>100</v>
      </c>
      <c r="AA52" s="98">
        <f t="shared" si="41"/>
        <v>94</v>
      </c>
      <c r="AB52" s="98">
        <f t="shared" si="42"/>
        <v>88</v>
      </c>
      <c r="AC52" s="20">
        <f t="shared" si="43"/>
        <v>94</v>
      </c>
      <c r="AD52" s="15">
        <f>IF('бланки '!G54=1,('бланки '!CX54+'бланки '!CZ54)*3,SUM('бланки '!CW54:DA54))</f>
        <v>0</v>
      </c>
      <c r="AE52" s="15">
        <f>IF('бланки '!E54=2,SUM('бланки '!DE54:DG54)*2-1,SUM('бланки '!DB54:DG54))</f>
        <v>3</v>
      </c>
      <c r="AF52" s="15">
        <f>анкеты!J50</f>
        <v>5</v>
      </c>
      <c r="AG52" s="15">
        <f>анкеты!I50</f>
        <v>5</v>
      </c>
      <c r="AH52" s="98">
        <f t="shared" si="44"/>
        <v>0</v>
      </c>
      <c r="AI52" s="98">
        <f t="shared" si="45"/>
        <v>60</v>
      </c>
      <c r="AJ52" s="2">
        <f t="shared" si="46"/>
        <v>100</v>
      </c>
      <c r="AK52" s="20">
        <f t="shared" si="47"/>
        <v>54</v>
      </c>
      <c r="AL52" s="15">
        <f>анкеты!K50</f>
        <v>40</v>
      </c>
      <c r="AM52" s="15">
        <f t="shared" si="48"/>
        <v>42</v>
      </c>
      <c r="AN52" s="15">
        <f>анкеты!L50</f>
        <v>41</v>
      </c>
      <c r="AO52" s="15">
        <f t="shared" si="49"/>
        <v>42</v>
      </c>
      <c r="AP52" s="15">
        <f>анкеты!N50</f>
        <v>29</v>
      </c>
      <c r="AQ52" s="15">
        <f>анкеты!M50</f>
        <v>31</v>
      </c>
      <c r="AR52" s="98">
        <f t="shared" si="50"/>
        <v>95</v>
      </c>
      <c r="AS52" s="98">
        <f t="shared" si="51"/>
        <v>98</v>
      </c>
      <c r="AT52" s="98">
        <f t="shared" si="52"/>
        <v>93</v>
      </c>
      <c r="AU52" s="97">
        <f t="shared" si="53"/>
        <v>95.8</v>
      </c>
      <c r="AV52" s="15">
        <f>анкеты!O50</f>
        <v>37</v>
      </c>
      <c r="AW52" s="15">
        <f t="shared" si="54"/>
        <v>42</v>
      </c>
      <c r="AX52" s="15">
        <f>анкеты!P50</f>
        <v>39</v>
      </c>
      <c r="AY52" s="15">
        <f t="shared" si="55"/>
        <v>42</v>
      </c>
      <c r="AZ52" s="15">
        <f>анкеты!Q50</f>
        <v>41</v>
      </c>
      <c r="BA52" s="15">
        <f t="shared" si="56"/>
        <v>42</v>
      </c>
      <c r="BB52" s="98">
        <f t="shared" si="57"/>
        <v>88</v>
      </c>
      <c r="BC52" s="98">
        <f t="shared" si="58"/>
        <v>93</v>
      </c>
      <c r="BD52" s="98">
        <f t="shared" si="59"/>
        <v>98</v>
      </c>
      <c r="BE52" s="97">
        <f t="shared" si="60"/>
        <v>94</v>
      </c>
      <c r="BF52" s="15">
        <f t="shared" si="61"/>
        <v>86.44</v>
      </c>
    </row>
    <row r="53" spans="1:58" x14ac:dyDescent="0.25">
      <c r="A53" s="15">
        <f>'бланки '!D55</f>
        <v>50</v>
      </c>
      <c r="B53" s="15" t="str">
        <f>'бланки '!C55</f>
        <v>ГКОУ РД  «Новоборчинская СОШ Рутульского района»</v>
      </c>
      <c r="C53" s="15">
        <f>анкеты!C51</f>
        <v>74</v>
      </c>
      <c r="D53" s="15">
        <f>SUMIF('бланки '!K55:Y55,"&lt;2")</f>
        <v>12</v>
      </c>
      <c r="E53" s="15">
        <f>COUNTIF('бланки '!K55:Y55,"&lt;2")</f>
        <v>13</v>
      </c>
      <c r="F53" s="15">
        <f>SUMIF('бланки '!Z55:CM55,"&lt;2")</f>
        <v>48</v>
      </c>
      <c r="G53" s="15">
        <f>COUNTIF('бланки '!Z55:CM55,"&lt;2")</f>
        <v>55</v>
      </c>
      <c r="H53" s="15">
        <f>SUM('бланки '!CN55:CQ55)</f>
        <v>4</v>
      </c>
      <c r="I53" s="15">
        <f>анкеты!E51</f>
        <v>62</v>
      </c>
      <c r="J53" s="15">
        <f>анкеты!D51</f>
        <v>65</v>
      </c>
      <c r="K53" s="15">
        <f>анкеты!G51</f>
        <v>55</v>
      </c>
      <c r="L53" s="15">
        <f>анкеты!F51</f>
        <v>57</v>
      </c>
      <c r="M53" s="15">
        <f t="shared" si="31"/>
        <v>92</v>
      </c>
      <c r="N53" s="15">
        <f t="shared" si="32"/>
        <v>87</v>
      </c>
      <c r="O53" s="15">
        <f t="shared" si="33"/>
        <v>95</v>
      </c>
      <c r="P53" s="15">
        <f t="shared" si="34"/>
        <v>96</v>
      </c>
      <c r="Q53" s="98">
        <f t="shared" si="35"/>
        <v>89</v>
      </c>
      <c r="R53" s="98">
        <f t="shared" si="36"/>
        <v>100</v>
      </c>
      <c r="S53" s="98">
        <f t="shared" si="37"/>
        <v>95</v>
      </c>
      <c r="T53" s="97">
        <f t="shared" si="38"/>
        <v>94.7</v>
      </c>
      <c r="U53" s="15">
        <f>SUM('бланки '!CR55:CV55)</f>
        <v>5</v>
      </c>
      <c r="V53" s="15"/>
      <c r="W53" s="15"/>
      <c r="X53" s="15">
        <f>анкеты!H51</f>
        <v>66</v>
      </c>
      <c r="Y53" s="15">
        <f t="shared" si="39"/>
        <v>74</v>
      </c>
      <c r="Z53" s="98">
        <f t="shared" si="40"/>
        <v>100</v>
      </c>
      <c r="AA53" s="98">
        <f t="shared" si="41"/>
        <v>94</v>
      </c>
      <c r="AB53" s="98">
        <f t="shared" si="42"/>
        <v>89</v>
      </c>
      <c r="AC53" s="20">
        <f t="shared" si="43"/>
        <v>94.5</v>
      </c>
      <c r="AD53" s="15">
        <f>IF('бланки '!G55=1,('бланки '!CX55+'бланки '!CZ55)*3,SUM('бланки '!CW55:DA55))</f>
        <v>0</v>
      </c>
      <c r="AE53" s="15">
        <f>IF('бланки '!E55=2,SUM('бланки '!DE55:DG55)*2-1,SUM('бланки '!DB55:DG55))</f>
        <v>3</v>
      </c>
      <c r="AF53" s="15">
        <f>анкеты!J51</f>
        <v>3</v>
      </c>
      <c r="AG53" s="15">
        <f>анкеты!I51</f>
        <v>4</v>
      </c>
      <c r="AH53" s="98">
        <f t="shared" si="44"/>
        <v>0</v>
      </c>
      <c r="AI53" s="98">
        <f t="shared" si="45"/>
        <v>60</v>
      </c>
      <c r="AJ53" s="2">
        <f t="shared" si="46"/>
        <v>75</v>
      </c>
      <c r="AK53" s="20">
        <f t="shared" si="47"/>
        <v>46.5</v>
      </c>
      <c r="AL53" s="15">
        <f>анкеты!K51</f>
        <v>71</v>
      </c>
      <c r="AM53" s="15">
        <f t="shared" si="48"/>
        <v>74</v>
      </c>
      <c r="AN53" s="15">
        <f>анкеты!L51</f>
        <v>71</v>
      </c>
      <c r="AO53" s="15">
        <f t="shared" si="49"/>
        <v>74</v>
      </c>
      <c r="AP53" s="15">
        <f>анкеты!N51</f>
        <v>51</v>
      </c>
      <c r="AQ53" s="15">
        <f>анкеты!M51</f>
        <v>52</v>
      </c>
      <c r="AR53" s="98">
        <f t="shared" si="50"/>
        <v>96</v>
      </c>
      <c r="AS53" s="98">
        <f t="shared" si="51"/>
        <v>96</v>
      </c>
      <c r="AT53" s="98">
        <f t="shared" si="52"/>
        <v>98</v>
      </c>
      <c r="AU53" s="97">
        <f t="shared" si="53"/>
        <v>96.4</v>
      </c>
      <c r="AV53" s="15">
        <f>анкеты!O51</f>
        <v>70</v>
      </c>
      <c r="AW53" s="15">
        <f t="shared" si="54"/>
        <v>74</v>
      </c>
      <c r="AX53" s="15">
        <f>анкеты!P51</f>
        <v>70</v>
      </c>
      <c r="AY53" s="15">
        <f t="shared" si="55"/>
        <v>74</v>
      </c>
      <c r="AZ53" s="15">
        <f>анкеты!Q51</f>
        <v>69</v>
      </c>
      <c r="BA53" s="15">
        <f t="shared" si="56"/>
        <v>74</v>
      </c>
      <c r="BB53" s="98">
        <f t="shared" si="57"/>
        <v>95</v>
      </c>
      <c r="BC53" s="98">
        <f t="shared" si="58"/>
        <v>95</v>
      </c>
      <c r="BD53" s="98">
        <f t="shared" si="59"/>
        <v>93</v>
      </c>
      <c r="BE53" s="97">
        <f t="shared" si="60"/>
        <v>94</v>
      </c>
      <c r="BF53" s="15">
        <f t="shared" si="61"/>
        <v>85.22</v>
      </c>
    </row>
    <row r="54" spans="1:58" x14ac:dyDescent="0.25">
      <c r="A54" s="15">
        <f>'бланки '!D56</f>
        <v>51</v>
      </c>
      <c r="B54" s="15" t="str">
        <f>'бланки '!C56</f>
        <v>ГКОУ РД «Кальялская СОШ Рутульского района»</v>
      </c>
      <c r="C54" s="15">
        <f>анкеты!C52</f>
        <v>42</v>
      </c>
      <c r="D54" s="15">
        <f>SUMIF('бланки '!K56:Y56,"&lt;2")</f>
        <v>12</v>
      </c>
      <c r="E54" s="15">
        <f>COUNTIF('бланки '!K56:Y56,"&lt;2")</f>
        <v>13</v>
      </c>
      <c r="F54" s="15">
        <f>SUMIF('бланки '!Z56:CM56,"&lt;2")</f>
        <v>41</v>
      </c>
      <c r="G54" s="15">
        <f>COUNTIF('бланки '!Z56:CM56,"&lt;2")</f>
        <v>53</v>
      </c>
      <c r="H54" s="15">
        <f>SUM('бланки '!CN56:CQ56)</f>
        <v>4</v>
      </c>
      <c r="I54" s="15">
        <f>анкеты!E52</f>
        <v>30</v>
      </c>
      <c r="J54" s="15">
        <f>анкеты!D52</f>
        <v>32</v>
      </c>
      <c r="K54" s="15">
        <f>анкеты!G52</f>
        <v>24</v>
      </c>
      <c r="L54" s="15">
        <f>анкеты!F52</f>
        <v>25</v>
      </c>
      <c r="M54" s="15">
        <f t="shared" si="31"/>
        <v>92</v>
      </c>
      <c r="N54" s="15">
        <f t="shared" si="32"/>
        <v>77</v>
      </c>
      <c r="O54" s="15">
        <f t="shared" si="33"/>
        <v>94</v>
      </c>
      <c r="P54" s="15">
        <f t="shared" si="34"/>
        <v>96</v>
      </c>
      <c r="Q54" s="98">
        <f t="shared" si="35"/>
        <v>84</v>
      </c>
      <c r="R54" s="98">
        <f t="shared" si="36"/>
        <v>100</v>
      </c>
      <c r="S54" s="98">
        <f t="shared" si="37"/>
        <v>95</v>
      </c>
      <c r="T54" s="97">
        <f t="shared" si="38"/>
        <v>93.2</v>
      </c>
      <c r="U54" s="15">
        <f>SUM('бланки '!CR56:CV56)</f>
        <v>5</v>
      </c>
      <c r="V54" s="15"/>
      <c r="W54" s="15"/>
      <c r="X54" s="15">
        <f>анкеты!H52</f>
        <v>36</v>
      </c>
      <c r="Y54" s="15">
        <f t="shared" si="39"/>
        <v>42</v>
      </c>
      <c r="Z54" s="98">
        <f t="shared" si="40"/>
        <v>100</v>
      </c>
      <c r="AA54" s="98">
        <f t="shared" si="41"/>
        <v>93</v>
      </c>
      <c r="AB54" s="98">
        <f t="shared" si="42"/>
        <v>86</v>
      </c>
      <c r="AC54" s="20">
        <f t="shared" si="43"/>
        <v>93</v>
      </c>
      <c r="AD54" s="15">
        <f>IF('бланки '!G56=1,('бланки '!CX56+'бланки '!CZ56)*3,SUM('бланки '!CW56:DA56))</f>
        <v>0</v>
      </c>
      <c r="AE54" s="15">
        <f>IF('бланки '!E56=2,SUM('бланки '!DE56:DG56)*2-1,SUM('бланки '!DB56:DG56))</f>
        <v>3</v>
      </c>
      <c r="AF54" s="15">
        <f>анкеты!J52</f>
        <v>2</v>
      </c>
      <c r="AG54" s="15">
        <f>анкеты!I52</f>
        <v>2</v>
      </c>
      <c r="AH54" s="98">
        <f t="shared" si="44"/>
        <v>0</v>
      </c>
      <c r="AI54" s="98">
        <f t="shared" si="45"/>
        <v>60</v>
      </c>
      <c r="AJ54" s="2">
        <f t="shared" si="46"/>
        <v>100</v>
      </c>
      <c r="AK54" s="20">
        <f t="shared" si="47"/>
        <v>54</v>
      </c>
      <c r="AL54" s="15">
        <f>анкеты!K52</f>
        <v>40</v>
      </c>
      <c r="AM54" s="15">
        <f t="shared" si="48"/>
        <v>42</v>
      </c>
      <c r="AN54" s="15">
        <f>анкеты!L52</f>
        <v>40</v>
      </c>
      <c r="AO54" s="15">
        <f t="shared" si="49"/>
        <v>42</v>
      </c>
      <c r="AP54" s="15">
        <f>анкеты!N52</f>
        <v>31</v>
      </c>
      <c r="AQ54" s="15">
        <f>анкеты!M52</f>
        <v>32</v>
      </c>
      <c r="AR54" s="98">
        <f t="shared" si="50"/>
        <v>95</v>
      </c>
      <c r="AS54" s="98">
        <f t="shared" si="51"/>
        <v>95</v>
      </c>
      <c r="AT54" s="98">
        <f t="shared" si="52"/>
        <v>97</v>
      </c>
      <c r="AU54" s="97">
        <f t="shared" si="53"/>
        <v>95.4</v>
      </c>
      <c r="AV54" s="15">
        <f>анкеты!O52</f>
        <v>37</v>
      </c>
      <c r="AW54" s="15">
        <f t="shared" si="54"/>
        <v>42</v>
      </c>
      <c r="AX54" s="15">
        <f>анкеты!P52</f>
        <v>39</v>
      </c>
      <c r="AY54" s="15">
        <f t="shared" si="55"/>
        <v>42</v>
      </c>
      <c r="AZ54" s="15">
        <f>анкеты!Q52</f>
        <v>39</v>
      </c>
      <c r="BA54" s="15">
        <f t="shared" si="56"/>
        <v>42</v>
      </c>
      <c r="BB54" s="98">
        <f t="shared" si="57"/>
        <v>88</v>
      </c>
      <c r="BC54" s="98">
        <f t="shared" si="58"/>
        <v>93</v>
      </c>
      <c r="BD54" s="98">
        <f t="shared" si="59"/>
        <v>93</v>
      </c>
      <c r="BE54" s="97">
        <f t="shared" si="60"/>
        <v>91.5</v>
      </c>
      <c r="BF54" s="15">
        <f t="shared" si="61"/>
        <v>85.42</v>
      </c>
    </row>
    <row r="55" spans="1:58" x14ac:dyDescent="0.25">
      <c r="A55" s="15">
        <f>'бланки '!D57</f>
        <v>52</v>
      </c>
      <c r="B55" s="15" t="str">
        <f>'бланки '!C57</f>
        <v>ГКОУ РД «Каратюбинская ООШ Тляратинского района»</v>
      </c>
      <c r="C55" s="15">
        <f>анкеты!C53</f>
        <v>43</v>
      </c>
      <c r="D55" s="15">
        <f>SUMIF('бланки '!K57:Y57,"&lt;2")</f>
        <v>12</v>
      </c>
      <c r="E55" s="15">
        <f>COUNTIF('бланки '!K57:Y57,"&lt;2")</f>
        <v>13</v>
      </c>
      <c r="F55" s="15">
        <f>SUMIF('бланки '!Z57:CM57,"&lt;2")</f>
        <v>45</v>
      </c>
      <c r="G55" s="15">
        <f>COUNTIF('бланки '!Z57:CM57,"&lt;2")</f>
        <v>52</v>
      </c>
      <c r="H55" s="15">
        <f>SUM('бланки '!CN57:CQ57)</f>
        <v>4</v>
      </c>
      <c r="I55" s="15">
        <f>анкеты!E53</f>
        <v>36</v>
      </c>
      <c r="J55" s="15">
        <f>анкеты!D53</f>
        <v>36</v>
      </c>
      <c r="K55" s="15">
        <f>анкеты!G53</f>
        <v>32</v>
      </c>
      <c r="L55" s="15">
        <f>анкеты!F53</f>
        <v>34</v>
      </c>
      <c r="M55" s="15">
        <f t="shared" si="31"/>
        <v>92</v>
      </c>
      <c r="N55" s="15">
        <f t="shared" si="32"/>
        <v>86</v>
      </c>
      <c r="O55" s="15">
        <f t="shared" si="33"/>
        <v>100</v>
      </c>
      <c r="P55" s="15">
        <f t="shared" si="34"/>
        <v>94</v>
      </c>
      <c r="Q55" s="98">
        <f t="shared" si="35"/>
        <v>89</v>
      </c>
      <c r="R55" s="98">
        <f t="shared" si="36"/>
        <v>100</v>
      </c>
      <c r="S55" s="98">
        <f t="shared" si="37"/>
        <v>97</v>
      </c>
      <c r="T55" s="97">
        <f t="shared" si="38"/>
        <v>95.5</v>
      </c>
      <c r="U55" s="15">
        <f>SUM('бланки '!CR57:CV57)</f>
        <v>5</v>
      </c>
      <c r="V55" s="15"/>
      <c r="W55" s="15"/>
      <c r="X55" s="15">
        <f>анкеты!H53</f>
        <v>36</v>
      </c>
      <c r="Y55" s="15">
        <f t="shared" si="39"/>
        <v>43</v>
      </c>
      <c r="Z55" s="98">
        <f t="shared" si="40"/>
        <v>100</v>
      </c>
      <c r="AA55" s="98">
        <f t="shared" si="41"/>
        <v>92</v>
      </c>
      <c r="AB55" s="98">
        <f t="shared" si="42"/>
        <v>84</v>
      </c>
      <c r="AC55" s="20">
        <f t="shared" si="43"/>
        <v>92</v>
      </c>
      <c r="AD55" s="15">
        <f>IF('бланки '!G57=1,('бланки '!CX57+'бланки '!CZ57)*3,SUM('бланки '!CW57:DA57))</f>
        <v>0</v>
      </c>
      <c r="AE55" s="15">
        <f>IF('бланки '!E57=2,SUM('бланки '!DE57:DG57)*2-1,SUM('бланки '!DB57:DG57))</f>
        <v>3</v>
      </c>
      <c r="AF55" s="15">
        <f>анкеты!J53</f>
        <v>7</v>
      </c>
      <c r="AG55" s="15">
        <f>анкеты!I53</f>
        <v>7</v>
      </c>
      <c r="AH55" s="98">
        <f t="shared" si="44"/>
        <v>0</v>
      </c>
      <c r="AI55" s="98">
        <f t="shared" si="45"/>
        <v>60</v>
      </c>
      <c r="AJ55" s="2">
        <f t="shared" si="46"/>
        <v>100</v>
      </c>
      <c r="AK55" s="20">
        <f t="shared" si="47"/>
        <v>54</v>
      </c>
      <c r="AL55" s="15">
        <f>анкеты!K53</f>
        <v>41</v>
      </c>
      <c r="AM55" s="15">
        <f t="shared" si="48"/>
        <v>43</v>
      </c>
      <c r="AN55" s="15">
        <f>анкеты!L53</f>
        <v>41</v>
      </c>
      <c r="AO55" s="15">
        <f t="shared" si="49"/>
        <v>43</v>
      </c>
      <c r="AP55" s="15">
        <f>анкеты!N53</f>
        <v>35</v>
      </c>
      <c r="AQ55" s="15">
        <f>анкеты!M53</f>
        <v>35</v>
      </c>
      <c r="AR55" s="98">
        <f t="shared" si="50"/>
        <v>95</v>
      </c>
      <c r="AS55" s="98">
        <f t="shared" si="51"/>
        <v>95</v>
      </c>
      <c r="AT55" s="98">
        <f t="shared" si="52"/>
        <v>100</v>
      </c>
      <c r="AU55" s="97">
        <f t="shared" si="53"/>
        <v>96</v>
      </c>
      <c r="AV55" s="15">
        <f>анкеты!O53</f>
        <v>40</v>
      </c>
      <c r="AW55" s="15">
        <f t="shared" si="54"/>
        <v>43</v>
      </c>
      <c r="AX55" s="15">
        <f>анкеты!P53</f>
        <v>42</v>
      </c>
      <c r="AY55" s="15">
        <f t="shared" si="55"/>
        <v>43</v>
      </c>
      <c r="AZ55" s="15">
        <f>анкеты!Q53</f>
        <v>43</v>
      </c>
      <c r="BA55" s="15">
        <f t="shared" si="56"/>
        <v>43</v>
      </c>
      <c r="BB55" s="98">
        <f t="shared" si="57"/>
        <v>93</v>
      </c>
      <c r="BC55" s="98">
        <f t="shared" si="58"/>
        <v>98</v>
      </c>
      <c r="BD55" s="98">
        <f t="shared" si="59"/>
        <v>100</v>
      </c>
      <c r="BE55" s="97">
        <f t="shared" si="60"/>
        <v>97.5</v>
      </c>
      <c r="BF55" s="15">
        <f t="shared" si="61"/>
        <v>87</v>
      </c>
    </row>
    <row r="56" spans="1:58" x14ac:dyDescent="0.25">
      <c r="A56" s="15">
        <f>'бланки '!D58</f>
        <v>53</v>
      </c>
      <c r="B56" s="15" t="str">
        <f>'бланки '!C58</f>
        <v>ГКОУ РД «Новотиндинская СОШ Цумадинского района»</v>
      </c>
      <c r="C56" s="15">
        <f>анкеты!C54</f>
        <v>58</v>
      </c>
      <c r="D56" s="15">
        <f>SUMIF('бланки '!K58:Y58,"&lt;2")</f>
        <v>12</v>
      </c>
      <c r="E56" s="15">
        <f>COUNTIF('бланки '!K58:Y58,"&lt;2")</f>
        <v>13</v>
      </c>
      <c r="F56" s="15">
        <f>SUMIF('бланки '!Z58:CM58,"&lt;2")</f>
        <v>57</v>
      </c>
      <c r="G56" s="15">
        <f>COUNTIF('бланки '!Z58:CM58,"&lt;2")</f>
        <v>59</v>
      </c>
      <c r="H56" s="15">
        <f>SUM('бланки '!CN58:CQ58)</f>
        <v>4</v>
      </c>
      <c r="I56" s="15">
        <f>анкеты!E54</f>
        <v>45</v>
      </c>
      <c r="J56" s="15">
        <f>анкеты!D54</f>
        <v>46</v>
      </c>
      <c r="K56" s="15">
        <f>анкеты!G54</f>
        <v>43</v>
      </c>
      <c r="L56" s="15">
        <f>анкеты!F54</f>
        <v>46</v>
      </c>
      <c r="M56" s="15">
        <f t="shared" si="31"/>
        <v>92</v>
      </c>
      <c r="N56" s="15">
        <f t="shared" si="32"/>
        <v>97</v>
      </c>
      <c r="O56" s="15">
        <f t="shared" si="33"/>
        <v>98</v>
      </c>
      <c r="P56" s="15">
        <f t="shared" si="34"/>
        <v>93</v>
      </c>
      <c r="Q56" s="98">
        <f t="shared" si="35"/>
        <v>94</v>
      </c>
      <c r="R56" s="98">
        <f t="shared" si="36"/>
        <v>100</v>
      </c>
      <c r="S56" s="98">
        <f t="shared" si="37"/>
        <v>95</v>
      </c>
      <c r="T56" s="97">
        <f t="shared" si="38"/>
        <v>96.2</v>
      </c>
      <c r="U56" s="15">
        <f>SUM('бланки '!CR58:CV58)</f>
        <v>5</v>
      </c>
      <c r="V56" s="15"/>
      <c r="W56" s="15"/>
      <c r="X56" s="15">
        <f>анкеты!H54</f>
        <v>50</v>
      </c>
      <c r="Y56" s="15">
        <f t="shared" si="39"/>
        <v>58</v>
      </c>
      <c r="Z56" s="98">
        <f t="shared" si="40"/>
        <v>100</v>
      </c>
      <c r="AA56" s="98">
        <f t="shared" si="41"/>
        <v>93</v>
      </c>
      <c r="AB56" s="98">
        <f t="shared" si="42"/>
        <v>86</v>
      </c>
      <c r="AC56" s="20">
        <f t="shared" si="43"/>
        <v>93</v>
      </c>
      <c r="AD56" s="15">
        <f>IF('бланки '!G58=1,('бланки '!CX58+'бланки '!CZ58)*3,SUM('бланки '!CW58:DA58))</f>
        <v>1</v>
      </c>
      <c r="AE56" s="15">
        <f>IF('бланки '!E58=2,SUM('бланки '!DE58:DG58)*2-1,SUM('бланки '!DB58:DG58))</f>
        <v>5</v>
      </c>
      <c r="AF56" s="15">
        <f>анкеты!J54</f>
        <v>5</v>
      </c>
      <c r="AG56" s="15">
        <f>анкеты!I54</f>
        <v>6</v>
      </c>
      <c r="AH56" s="98">
        <f t="shared" si="44"/>
        <v>20</v>
      </c>
      <c r="AI56" s="98">
        <f t="shared" si="45"/>
        <v>100</v>
      </c>
      <c r="AJ56" s="2">
        <f t="shared" si="46"/>
        <v>83</v>
      </c>
      <c r="AK56" s="20">
        <f t="shared" si="47"/>
        <v>70.900000000000006</v>
      </c>
      <c r="AL56" s="15">
        <f>анкеты!K54</f>
        <v>55</v>
      </c>
      <c r="AM56" s="15">
        <f t="shared" si="48"/>
        <v>58</v>
      </c>
      <c r="AN56" s="15">
        <f>анкеты!L54</f>
        <v>55</v>
      </c>
      <c r="AO56" s="15">
        <f t="shared" si="49"/>
        <v>58</v>
      </c>
      <c r="AP56" s="15">
        <f>анкеты!N54</f>
        <v>43</v>
      </c>
      <c r="AQ56" s="15">
        <f>анкеты!M54</f>
        <v>44</v>
      </c>
      <c r="AR56" s="98">
        <f t="shared" si="50"/>
        <v>95</v>
      </c>
      <c r="AS56" s="98">
        <f t="shared" si="51"/>
        <v>95</v>
      </c>
      <c r="AT56" s="98">
        <f t="shared" si="52"/>
        <v>98</v>
      </c>
      <c r="AU56" s="97">
        <f t="shared" si="53"/>
        <v>95.6</v>
      </c>
      <c r="AV56" s="15">
        <f>анкеты!O54</f>
        <v>56</v>
      </c>
      <c r="AW56" s="15">
        <f t="shared" si="54"/>
        <v>58</v>
      </c>
      <c r="AX56" s="15">
        <f>анкеты!P54</f>
        <v>54</v>
      </c>
      <c r="AY56" s="15">
        <f t="shared" si="55"/>
        <v>58</v>
      </c>
      <c r="AZ56" s="15">
        <f>анкеты!Q54</f>
        <v>54</v>
      </c>
      <c r="BA56" s="15">
        <f t="shared" si="56"/>
        <v>58</v>
      </c>
      <c r="BB56" s="98">
        <f t="shared" si="57"/>
        <v>97</v>
      </c>
      <c r="BC56" s="98">
        <f t="shared" si="58"/>
        <v>93</v>
      </c>
      <c r="BD56" s="98">
        <f t="shared" si="59"/>
        <v>93</v>
      </c>
      <c r="BE56" s="97">
        <f t="shared" si="60"/>
        <v>94.2</v>
      </c>
      <c r="BF56" s="15">
        <f t="shared" si="61"/>
        <v>89.98</v>
      </c>
    </row>
    <row r="57" spans="1:58" x14ac:dyDescent="0.25">
      <c r="A57" s="15">
        <f>'бланки '!D59</f>
        <v>54</v>
      </c>
      <c r="B57" s="15" t="str">
        <f>'бланки '!C59</f>
        <v>ГКОУ РД «Кировская СОШ Тляратинского района»</v>
      </c>
      <c r="C57" s="15">
        <f>анкеты!C55</f>
        <v>114</v>
      </c>
      <c r="D57" s="15">
        <f>SUMIF('бланки '!K59:Y59,"&lt;2")</f>
        <v>12</v>
      </c>
      <c r="E57" s="15">
        <f>COUNTIF('бланки '!K59:Y59,"&lt;2")</f>
        <v>13</v>
      </c>
      <c r="F57" s="15">
        <f>SUMIF('бланки '!Z59:CM59,"&lt;2")</f>
        <v>50</v>
      </c>
      <c r="G57" s="15">
        <f>COUNTIF('бланки '!Z59:CM59,"&lt;2")</f>
        <v>53</v>
      </c>
      <c r="H57" s="15">
        <f>SUM('бланки '!CN59:CQ59)</f>
        <v>3</v>
      </c>
      <c r="I57" s="15">
        <f>анкеты!E55</f>
        <v>95</v>
      </c>
      <c r="J57" s="15">
        <f>анкеты!D55</f>
        <v>95</v>
      </c>
      <c r="K57" s="15">
        <f>анкеты!G55</f>
        <v>86</v>
      </c>
      <c r="L57" s="15">
        <f>анкеты!F55</f>
        <v>89</v>
      </c>
      <c r="M57" s="15">
        <f t="shared" si="31"/>
        <v>92</v>
      </c>
      <c r="N57" s="15">
        <f t="shared" si="32"/>
        <v>94</v>
      </c>
      <c r="O57" s="15">
        <f t="shared" si="33"/>
        <v>100</v>
      </c>
      <c r="P57" s="15">
        <f t="shared" si="34"/>
        <v>97</v>
      </c>
      <c r="Q57" s="98">
        <f t="shared" si="35"/>
        <v>93</v>
      </c>
      <c r="R57" s="98">
        <f t="shared" si="36"/>
        <v>90</v>
      </c>
      <c r="S57" s="98">
        <f t="shared" si="37"/>
        <v>98</v>
      </c>
      <c r="T57" s="97">
        <f t="shared" si="38"/>
        <v>94.1</v>
      </c>
      <c r="U57" s="15">
        <f>SUM('бланки '!CR59:CV59)</f>
        <v>5</v>
      </c>
      <c r="V57" s="15"/>
      <c r="W57" s="15"/>
      <c r="X57" s="15">
        <f>анкеты!H55</f>
        <v>89</v>
      </c>
      <c r="Y57" s="15">
        <f t="shared" si="39"/>
        <v>114</v>
      </c>
      <c r="Z57" s="98">
        <f t="shared" si="40"/>
        <v>100</v>
      </c>
      <c r="AA57" s="98">
        <f t="shared" si="41"/>
        <v>89</v>
      </c>
      <c r="AB57" s="98">
        <f t="shared" si="42"/>
        <v>78</v>
      </c>
      <c r="AC57" s="20">
        <f t="shared" si="43"/>
        <v>89</v>
      </c>
      <c r="AD57" s="15">
        <f>IF('бланки '!G59=1,('бланки '!CX59+'бланки '!CZ59)*3,SUM('бланки '!CW59:DA59))</f>
        <v>1</v>
      </c>
      <c r="AE57" s="15">
        <f>IF('бланки '!E59=2,SUM('бланки '!DE59:DG59)*2-1,SUM('бланки '!DB59:DG59))</f>
        <v>3</v>
      </c>
      <c r="AF57" s="15">
        <f>анкеты!J55</f>
        <v>8</v>
      </c>
      <c r="AG57" s="15">
        <f>анкеты!I55</f>
        <v>8</v>
      </c>
      <c r="AH57" s="98">
        <f t="shared" si="44"/>
        <v>20</v>
      </c>
      <c r="AI57" s="98">
        <f t="shared" si="45"/>
        <v>60</v>
      </c>
      <c r="AJ57" s="2">
        <f t="shared" si="46"/>
        <v>100</v>
      </c>
      <c r="AK57" s="20">
        <f t="shared" si="47"/>
        <v>60</v>
      </c>
      <c r="AL57" s="15">
        <f>анкеты!K55</f>
        <v>108</v>
      </c>
      <c r="AM57" s="15">
        <f t="shared" si="48"/>
        <v>114</v>
      </c>
      <c r="AN57" s="15">
        <f>анкеты!L55</f>
        <v>110</v>
      </c>
      <c r="AO57" s="15">
        <f t="shared" si="49"/>
        <v>114</v>
      </c>
      <c r="AP57" s="15">
        <f>анкеты!N55</f>
        <v>86</v>
      </c>
      <c r="AQ57" s="15">
        <f>анкеты!M55</f>
        <v>87</v>
      </c>
      <c r="AR57" s="98">
        <f t="shared" si="50"/>
        <v>95</v>
      </c>
      <c r="AS57" s="98">
        <f t="shared" si="51"/>
        <v>96</v>
      </c>
      <c r="AT57" s="98">
        <f t="shared" si="52"/>
        <v>99</v>
      </c>
      <c r="AU57" s="97">
        <f t="shared" si="53"/>
        <v>96.2</v>
      </c>
      <c r="AV57" s="15">
        <f>анкеты!O55</f>
        <v>106</v>
      </c>
      <c r="AW57" s="15">
        <f t="shared" si="54"/>
        <v>114</v>
      </c>
      <c r="AX57" s="15">
        <f>анкеты!P55</f>
        <v>108</v>
      </c>
      <c r="AY57" s="15">
        <f t="shared" si="55"/>
        <v>114</v>
      </c>
      <c r="AZ57" s="15">
        <f>анкеты!Q55</f>
        <v>107</v>
      </c>
      <c r="BA57" s="15">
        <f t="shared" si="56"/>
        <v>114</v>
      </c>
      <c r="BB57" s="98">
        <f t="shared" si="57"/>
        <v>93</v>
      </c>
      <c r="BC57" s="98">
        <f t="shared" si="58"/>
        <v>95</v>
      </c>
      <c r="BD57" s="98">
        <f t="shared" si="59"/>
        <v>94</v>
      </c>
      <c r="BE57" s="97">
        <f t="shared" si="60"/>
        <v>93.9</v>
      </c>
      <c r="BF57" s="15">
        <f t="shared" si="61"/>
        <v>86.640000000000015</v>
      </c>
    </row>
    <row r="58" spans="1:58" x14ac:dyDescent="0.25">
      <c r="A58" s="15">
        <f>'бланки '!D60</f>
        <v>55</v>
      </c>
      <c r="B58" s="15" t="str">
        <f>'бланки '!C60</f>
        <v>МКОУ "Миссинская СОШ"</v>
      </c>
      <c r="C58" s="15">
        <f>анкеты!C56</f>
        <v>23</v>
      </c>
      <c r="D58" s="15">
        <f>SUMIF('бланки '!K60:Y60,"&lt;2")</f>
        <v>13</v>
      </c>
      <c r="E58" s="15">
        <f>COUNTIF('бланки '!K60:Y60,"&lt;2")</f>
        <v>13</v>
      </c>
      <c r="F58" s="15">
        <f>SUMIF('бланки '!Z60:CM60,"&lt;2")</f>
        <v>57</v>
      </c>
      <c r="G58" s="15">
        <f>COUNTIF('бланки '!Z60:CM60,"&lt;2")</f>
        <v>59</v>
      </c>
      <c r="H58" s="15">
        <f>SUM('бланки '!CN60:CQ60)</f>
        <v>4</v>
      </c>
      <c r="I58" s="15">
        <f>анкеты!E56</f>
        <v>20</v>
      </c>
      <c r="J58" s="15">
        <f>анкеты!D56</f>
        <v>21</v>
      </c>
      <c r="K58" s="15">
        <f>анкеты!G56</f>
        <v>20</v>
      </c>
      <c r="L58" s="15">
        <f>анкеты!F56</f>
        <v>20</v>
      </c>
      <c r="M58" s="15">
        <f t="shared" si="31"/>
        <v>100</v>
      </c>
      <c r="N58" s="15">
        <f t="shared" si="32"/>
        <v>97</v>
      </c>
      <c r="O58" s="15">
        <f t="shared" si="33"/>
        <v>95</v>
      </c>
      <c r="P58" s="15">
        <f t="shared" si="34"/>
        <v>100</v>
      </c>
      <c r="Q58" s="98">
        <f t="shared" si="35"/>
        <v>98</v>
      </c>
      <c r="R58" s="98">
        <f t="shared" si="36"/>
        <v>100</v>
      </c>
      <c r="S58" s="98">
        <f t="shared" si="37"/>
        <v>97</v>
      </c>
      <c r="T58" s="97">
        <f t="shared" si="38"/>
        <v>98.2</v>
      </c>
      <c r="U58" s="15">
        <f>SUM('бланки '!CR60:CV60)</f>
        <v>5</v>
      </c>
      <c r="V58" s="15"/>
      <c r="W58" s="15"/>
      <c r="X58" s="15">
        <f>анкеты!H56</f>
        <v>20</v>
      </c>
      <c r="Y58" s="15">
        <f t="shared" si="39"/>
        <v>23</v>
      </c>
      <c r="Z58" s="98">
        <f t="shared" si="40"/>
        <v>100</v>
      </c>
      <c r="AA58" s="98">
        <f t="shared" si="41"/>
        <v>93</v>
      </c>
      <c r="AB58" s="98">
        <f t="shared" si="42"/>
        <v>87</v>
      </c>
      <c r="AC58" s="20">
        <f t="shared" si="43"/>
        <v>93.5</v>
      </c>
      <c r="AD58" s="15">
        <f>IF('бланки '!G60=1,('бланки '!CX60+'бланки '!CZ60)*3,SUM('бланки '!CW60:DA60))</f>
        <v>0</v>
      </c>
      <c r="AE58" s="15">
        <f>IF('бланки '!E60=2,SUM('бланки '!DE60:DG60)*2-1,SUM('бланки '!DB60:DG60))</f>
        <v>3</v>
      </c>
      <c r="AF58" s="15">
        <f>анкеты!J56</f>
        <v>2</v>
      </c>
      <c r="AG58" s="15">
        <f>анкеты!I56</f>
        <v>2</v>
      </c>
      <c r="AH58" s="98">
        <f t="shared" si="44"/>
        <v>0</v>
      </c>
      <c r="AI58" s="98">
        <f t="shared" si="45"/>
        <v>60</v>
      </c>
      <c r="AJ58" s="2">
        <f t="shared" si="46"/>
        <v>100</v>
      </c>
      <c r="AK58" s="20">
        <f t="shared" si="47"/>
        <v>54</v>
      </c>
      <c r="AL58" s="15">
        <f>анкеты!K56</f>
        <v>22</v>
      </c>
      <c r="AM58" s="15">
        <f t="shared" si="48"/>
        <v>23</v>
      </c>
      <c r="AN58" s="15">
        <f>анкеты!L56</f>
        <v>22</v>
      </c>
      <c r="AO58" s="15">
        <f t="shared" si="49"/>
        <v>23</v>
      </c>
      <c r="AP58" s="15">
        <f>анкеты!N56</f>
        <v>16</v>
      </c>
      <c r="AQ58" s="15">
        <f>анкеты!M56</f>
        <v>16</v>
      </c>
      <c r="AR58" s="98">
        <f t="shared" si="50"/>
        <v>96</v>
      </c>
      <c r="AS58" s="98">
        <f t="shared" si="51"/>
        <v>96</v>
      </c>
      <c r="AT58" s="98">
        <f t="shared" si="52"/>
        <v>100</v>
      </c>
      <c r="AU58" s="97">
        <f t="shared" si="53"/>
        <v>96.8</v>
      </c>
      <c r="AV58" s="15">
        <f>анкеты!O56</f>
        <v>21</v>
      </c>
      <c r="AW58" s="15">
        <f t="shared" si="54"/>
        <v>23</v>
      </c>
      <c r="AX58" s="15">
        <f>анкеты!P56</f>
        <v>21</v>
      </c>
      <c r="AY58" s="15">
        <f t="shared" si="55"/>
        <v>23</v>
      </c>
      <c r="AZ58" s="15">
        <f>анкеты!Q56</f>
        <v>23</v>
      </c>
      <c r="BA58" s="15">
        <f t="shared" si="56"/>
        <v>23</v>
      </c>
      <c r="BB58" s="98">
        <f t="shared" si="57"/>
        <v>91</v>
      </c>
      <c r="BC58" s="98">
        <f t="shared" si="58"/>
        <v>91</v>
      </c>
      <c r="BD58" s="98">
        <f t="shared" si="59"/>
        <v>100</v>
      </c>
      <c r="BE58" s="97">
        <f t="shared" si="60"/>
        <v>95.5</v>
      </c>
      <c r="BF58" s="15">
        <f t="shared" si="61"/>
        <v>87.6</v>
      </c>
    </row>
    <row r="59" spans="1:58" x14ac:dyDescent="0.25">
      <c r="A59" s="15">
        <f>'бланки '!D61</f>
        <v>56</v>
      </c>
      <c r="B59" s="15" t="str">
        <f>'бланки '!C61</f>
        <v>МКОУ "Фитинская СОШ"</v>
      </c>
      <c r="C59" s="15">
        <f>анкеты!C57</f>
        <v>16</v>
      </c>
      <c r="D59" s="15">
        <f>SUMIF('бланки '!K61:Y61,"&lt;2")</f>
        <v>13</v>
      </c>
      <c r="E59" s="15">
        <f>COUNTIF('бланки '!K61:Y61,"&lt;2")</f>
        <v>13</v>
      </c>
      <c r="F59" s="15">
        <f>SUMIF('бланки '!Z61:CM61,"&lt;2")</f>
        <v>57</v>
      </c>
      <c r="G59" s="15">
        <f>COUNTIF('бланки '!Z61:CM61,"&lt;2")</f>
        <v>59</v>
      </c>
      <c r="H59" s="15">
        <f>SUM('бланки '!CN61:CQ61)</f>
        <v>4</v>
      </c>
      <c r="I59" s="15">
        <f>анкеты!E57</f>
        <v>12</v>
      </c>
      <c r="J59" s="15">
        <f>анкеты!D57</f>
        <v>12</v>
      </c>
      <c r="K59" s="15">
        <f>анкеты!G57</f>
        <v>10</v>
      </c>
      <c r="L59" s="15">
        <f>анкеты!F57</f>
        <v>11</v>
      </c>
      <c r="M59" s="15">
        <f t="shared" si="31"/>
        <v>100</v>
      </c>
      <c r="N59" s="15">
        <f t="shared" si="32"/>
        <v>97</v>
      </c>
      <c r="O59" s="15">
        <f t="shared" si="33"/>
        <v>100</v>
      </c>
      <c r="P59" s="15">
        <f t="shared" si="34"/>
        <v>91</v>
      </c>
      <c r="Q59" s="98">
        <f t="shared" si="35"/>
        <v>98</v>
      </c>
      <c r="R59" s="98">
        <f t="shared" si="36"/>
        <v>100</v>
      </c>
      <c r="S59" s="98">
        <f t="shared" si="37"/>
        <v>95</v>
      </c>
      <c r="T59" s="97">
        <f t="shared" si="38"/>
        <v>97.4</v>
      </c>
      <c r="U59" s="15">
        <f>SUM('бланки '!CR61:CV61)</f>
        <v>5</v>
      </c>
      <c r="V59" s="15"/>
      <c r="W59" s="15"/>
      <c r="X59" s="15">
        <f>анкеты!H57</f>
        <v>16</v>
      </c>
      <c r="Y59" s="15">
        <f t="shared" si="39"/>
        <v>16</v>
      </c>
      <c r="Z59" s="98">
        <f t="shared" si="40"/>
        <v>100</v>
      </c>
      <c r="AA59" s="98">
        <f t="shared" si="41"/>
        <v>100</v>
      </c>
      <c r="AB59" s="98">
        <f t="shared" si="42"/>
        <v>100</v>
      </c>
      <c r="AC59" s="20">
        <f t="shared" si="43"/>
        <v>100</v>
      </c>
      <c r="AD59" s="15">
        <f>IF('бланки '!G61=1,('бланки '!CX61+'бланки '!CZ61)*3,SUM('бланки '!CW61:DA61))</f>
        <v>2</v>
      </c>
      <c r="AE59" s="15">
        <f>IF('бланки '!E61=2,SUM('бланки '!DE61:DG61)*2-1,SUM('бланки '!DB61:DG61))</f>
        <v>4</v>
      </c>
      <c r="AF59" s="15">
        <f>анкеты!J57</f>
        <v>1</v>
      </c>
      <c r="AG59" s="15">
        <f>анкеты!I57</f>
        <v>1</v>
      </c>
      <c r="AH59" s="98">
        <f t="shared" si="44"/>
        <v>40</v>
      </c>
      <c r="AI59" s="98">
        <f t="shared" si="45"/>
        <v>80</v>
      </c>
      <c r="AJ59" s="2">
        <f t="shared" si="46"/>
        <v>100</v>
      </c>
      <c r="AK59" s="20">
        <f t="shared" si="47"/>
        <v>74</v>
      </c>
      <c r="AL59" s="15">
        <f>анкеты!K57</f>
        <v>16</v>
      </c>
      <c r="AM59" s="15">
        <f t="shared" si="48"/>
        <v>16</v>
      </c>
      <c r="AN59" s="15">
        <f>анкеты!L57</f>
        <v>16</v>
      </c>
      <c r="AO59" s="15">
        <f t="shared" si="49"/>
        <v>16</v>
      </c>
      <c r="AP59" s="15">
        <f>анкеты!N57</f>
        <v>8</v>
      </c>
      <c r="AQ59" s="15">
        <f>анкеты!M57</f>
        <v>8</v>
      </c>
      <c r="AR59" s="98">
        <f t="shared" si="50"/>
        <v>100</v>
      </c>
      <c r="AS59" s="98">
        <f t="shared" si="51"/>
        <v>100</v>
      </c>
      <c r="AT59" s="98">
        <f t="shared" si="52"/>
        <v>100</v>
      </c>
      <c r="AU59" s="97">
        <f t="shared" si="53"/>
        <v>100</v>
      </c>
      <c r="AV59" s="15">
        <f>анкеты!O57</f>
        <v>16</v>
      </c>
      <c r="AW59" s="15">
        <f t="shared" si="54"/>
        <v>16</v>
      </c>
      <c r="AX59" s="15">
        <f>анкеты!P57</f>
        <v>16</v>
      </c>
      <c r="AY59" s="15">
        <f t="shared" si="55"/>
        <v>16</v>
      </c>
      <c r="AZ59" s="15">
        <f>анкеты!Q57</f>
        <v>16</v>
      </c>
      <c r="BA59" s="15">
        <f t="shared" si="56"/>
        <v>16</v>
      </c>
      <c r="BB59" s="98">
        <f t="shared" si="57"/>
        <v>100</v>
      </c>
      <c r="BC59" s="98">
        <f t="shared" si="58"/>
        <v>100</v>
      </c>
      <c r="BD59" s="98">
        <f t="shared" si="59"/>
        <v>100</v>
      </c>
      <c r="BE59" s="97">
        <f t="shared" si="60"/>
        <v>100</v>
      </c>
      <c r="BF59" s="15">
        <f t="shared" si="61"/>
        <v>94.28</v>
      </c>
    </row>
    <row r="60" spans="1:58" x14ac:dyDescent="0.25">
      <c r="A60" s="15">
        <f>'бланки '!D62</f>
        <v>57</v>
      </c>
      <c r="B60" s="15" t="str">
        <f>'бланки '!C62</f>
        <v>МКОУ "Яркугская СОШ"</v>
      </c>
      <c r="C60" s="15">
        <f>анкеты!C58</f>
        <v>15</v>
      </c>
      <c r="D60" s="15">
        <f>SUMIF('бланки '!K62:Y62,"&lt;2")</f>
        <v>11</v>
      </c>
      <c r="E60" s="15">
        <f>COUNTIF('бланки '!K62:Y62,"&lt;2")</f>
        <v>13</v>
      </c>
      <c r="F60" s="15">
        <f>SUMIF('бланки '!Z62:CM62,"&lt;2")</f>
        <v>57</v>
      </c>
      <c r="G60" s="15">
        <f>COUNTIF('бланки '!Z62:CM62,"&lt;2")</f>
        <v>59</v>
      </c>
      <c r="H60" s="15">
        <f>SUM('бланки '!CN62:CQ62)</f>
        <v>4</v>
      </c>
      <c r="I60" s="15">
        <f>анкеты!E58</f>
        <v>10</v>
      </c>
      <c r="J60" s="15">
        <f>анкеты!D58</f>
        <v>11</v>
      </c>
      <c r="K60" s="15">
        <f>анкеты!G58</f>
        <v>12</v>
      </c>
      <c r="L60" s="15">
        <f>анкеты!F58</f>
        <v>12</v>
      </c>
      <c r="M60" s="15">
        <f t="shared" si="31"/>
        <v>85</v>
      </c>
      <c r="N60" s="15">
        <f t="shared" si="32"/>
        <v>97</v>
      </c>
      <c r="O60" s="15">
        <f t="shared" si="33"/>
        <v>91</v>
      </c>
      <c r="P60" s="15">
        <f t="shared" si="34"/>
        <v>100</v>
      </c>
      <c r="Q60" s="98">
        <f t="shared" si="35"/>
        <v>91</v>
      </c>
      <c r="R60" s="98">
        <f t="shared" si="36"/>
        <v>100</v>
      </c>
      <c r="S60" s="98">
        <f t="shared" si="37"/>
        <v>95</v>
      </c>
      <c r="T60" s="97">
        <f t="shared" si="38"/>
        <v>95.3</v>
      </c>
      <c r="U60" s="15">
        <f>SUM('бланки '!CR62:CV62)</f>
        <v>5</v>
      </c>
      <c r="V60" s="15"/>
      <c r="W60" s="15"/>
      <c r="X60" s="15">
        <f>анкеты!H58</f>
        <v>13</v>
      </c>
      <c r="Y60" s="15">
        <f t="shared" si="39"/>
        <v>15</v>
      </c>
      <c r="Z60" s="98">
        <f t="shared" si="40"/>
        <v>100</v>
      </c>
      <c r="AA60" s="98">
        <f t="shared" si="41"/>
        <v>93</v>
      </c>
      <c r="AB60" s="98">
        <f t="shared" si="42"/>
        <v>87</v>
      </c>
      <c r="AC60" s="20">
        <f t="shared" si="43"/>
        <v>93.5</v>
      </c>
      <c r="AD60" s="15">
        <f>IF('бланки '!G62=1,('бланки '!CX62+'бланки '!CZ62)*3,SUM('бланки '!CW62:DA62))</f>
        <v>0</v>
      </c>
      <c r="AE60" s="15">
        <f>IF('бланки '!E62=2,SUM('бланки '!DE62:DG62)*2-1,SUM('бланки '!DB62:DG62))</f>
        <v>4</v>
      </c>
      <c r="AF60" s="15">
        <f>анкеты!J58</f>
        <v>1</v>
      </c>
      <c r="AG60" s="15">
        <f>анкеты!I58</f>
        <v>1</v>
      </c>
      <c r="AH60" s="98">
        <f t="shared" si="44"/>
        <v>0</v>
      </c>
      <c r="AI60" s="98">
        <f t="shared" si="45"/>
        <v>80</v>
      </c>
      <c r="AJ60" s="2">
        <f t="shared" si="46"/>
        <v>100</v>
      </c>
      <c r="AK60" s="20">
        <f t="shared" si="47"/>
        <v>62</v>
      </c>
      <c r="AL60" s="15">
        <f>анкеты!K58</f>
        <v>14</v>
      </c>
      <c r="AM60" s="15">
        <f t="shared" si="48"/>
        <v>15</v>
      </c>
      <c r="AN60" s="15">
        <f>анкеты!L58</f>
        <v>15</v>
      </c>
      <c r="AO60" s="15">
        <f t="shared" si="49"/>
        <v>15</v>
      </c>
      <c r="AP60" s="15">
        <f>анкеты!N58</f>
        <v>12</v>
      </c>
      <c r="AQ60" s="15">
        <f>анкеты!M58</f>
        <v>13</v>
      </c>
      <c r="AR60" s="98">
        <f t="shared" si="50"/>
        <v>93</v>
      </c>
      <c r="AS60" s="98">
        <f t="shared" si="51"/>
        <v>100</v>
      </c>
      <c r="AT60" s="98">
        <f t="shared" si="52"/>
        <v>92</v>
      </c>
      <c r="AU60" s="97">
        <f t="shared" si="53"/>
        <v>95.6</v>
      </c>
      <c r="AV60" s="15">
        <f>анкеты!O58</f>
        <v>14</v>
      </c>
      <c r="AW60" s="15">
        <f t="shared" si="54"/>
        <v>15</v>
      </c>
      <c r="AX60" s="15">
        <f>анкеты!P58</f>
        <v>14</v>
      </c>
      <c r="AY60" s="15">
        <f t="shared" si="55"/>
        <v>15</v>
      </c>
      <c r="AZ60" s="15">
        <f>анкеты!Q58</f>
        <v>14</v>
      </c>
      <c r="BA60" s="15">
        <f t="shared" si="56"/>
        <v>15</v>
      </c>
      <c r="BB60" s="98">
        <f t="shared" si="57"/>
        <v>93</v>
      </c>
      <c r="BC60" s="98">
        <f t="shared" si="58"/>
        <v>93</v>
      </c>
      <c r="BD60" s="98">
        <f t="shared" si="59"/>
        <v>93</v>
      </c>
      <c r="BE60" s="97">
        <f t="shared" si="60"/>
        <v>93</v>
      </c>
      <c r="BF60" s="15">
        <f t="shared" si="61"/>
        <v>87.88</v>
      </c>
    </row>
    <row r="61" spans="1:58" x14ac:dyDescent="0.25">
      <c r="A61" s="15">
        <f>'бланки '!D63</f>
        <v>58</v>
      </c>
      <c r="B61" s="15" t="str">
        <f>'бланки '!C63</f>
        <v>МКОУ "Худигская СОШ"</v>
      </c>
      <c r="C61" s="15">
        <f>анкеты!C59</f>
        <v>49</v>
      </c>
      <c r="D61" s="15">
        <f>SUMIF('бланки '!K63:Y63,"&lt;2")</f>
        <v>12</v>
      </c>
      <c r="E61" s="15">
        <f>COUNTIF('бланки '!K63:Y63,"&lt;2")</f>
        <v>13</v>
      </c>
      <c r="F61" s="15">
        <f>SUMIF('бланки '!Z63:CM63,"&lt;2")</f>
        <v>57</v>
      </c>
      <c r="G61" s="15">
        <f>COUNTIF('бланки '!Z63:CM63,"&lt;2")</f>
        <v>59</v>
      </c>
      <c r="H61" s="15">
        <f>SUM('бланки '!CN63:CQ63)</f>
        <v>4</v>
      </c>
      <c r="I61" s="15">
        <f>анкеты!E59</f>
        <v>34</v>
      </c>
      <c r="J61" s="15">
        <f>анкеты!D59</f>
        <v>37</v>
      </c>
      <c r="K61" s="15">
        <f>анкеты!G59</f>
        <v>35</v>
      </c>
      <c r="L61" s="15">
        <f>анкеты!F59</f>
        <v>36</v>
      </c>
      <c r="M61" s="15">
        <f t="shared" si="31"/>
        <v>92</v>
      </c>
      <c r="N61" s="15">
        <f t="shared" si="32"/>
        <v>97</v>
      </c>
      <c r="O61" s="15">
        <f t="shared" si="33"/>
        <v>92</v>
      </c>
      <c r="P61" s="15">
        <f t="shared" si="34"/>
        <v>97</v>
      </c>
      <c r="Q61" s="98">
        <f t="shared" si="35"/>
        <v>94</v>
      </c>
      <c r="R61" s="98">
        <f t="shared" si="36"/>
        <v>100</v>
      </c>
      <c r="S61" s="98">
        <f t="shared" si="37"/>
        <v>94</v>
      </c>
      <c r="T61" s="97">
        <f t="shared" si="38"/>
        <v>95.8</v>
      </c>
      <c r="U61" s="15">
        <f>SUM('бланки '!CR63:CV63)</f>
        <v>5</v>
      </c>
      <c r="V61" s="15"/>
      <c r="W61" s="15"/>
      <c r="X61" s="15">
        <f>анкеты!H59</f>
        <v>44</v>
      </c>
      <c r="Y61" s="15">
        <f t="shared" si="39"/>
        <v>49</v>
      </c>
      <c r="Z61" s="98">
        <f t="shared" si="40"/>
        <v>100</v>
      </c>
      <c r="AA61" s="98">
        <f t="shared" si="41"/>
        <v>95</v>
      </c>
      <c r="AB61" s="98">
        <f t="shared" si="42"/>
        <v>90</v>
      </c>
      <c r="AC61" s="20">
        <f t="shared" si="43"/>
        <v>95</v>
      </c>
      <c r="AD61" s="15">
        <f>IF('бланки '!G63=1,('бланки '!CX63+'бланки '!CZ63)*3,SUM('бланки '!CW63:DA63))</f>
        <v>1</v>
      </c>
      <c r="AE61" s="15">
        <f>IF('бланки '!E63=2,SUM('бланки '!DE63:DG63)*2-1,SUM('бланки '!DB63:DG63))</f>
        <v>3</v>
      </c>
      <c r="AF61" s="15">
        <f>анкеты!J59</f>
        <v>6</v>
      </c>
      <c r="AG61" s="15">
        <f>анкеты!I59</f>
        <v>7</v>
      </c>
      <c r="AH61" s="98">
        <f t="shared" si="44"/>
        <v>20</v>
      </c>
      <c r="AI61" s="98">
        <f t="shared" si="45"/>
        <v>60</v>
      </c>
      <c r="AJ61" s="2">
        <f t="shared" si="46"/>
        <v>86</v>
      </c>
      <c r="AK61" s="20">
        <f t="shared" si="47"/>
        <v>55.8</v>
      </c>
      <c r="AL61" s="15">
        <f>анкеты!K59</f>
        <v>43</v>
      </c>
      <c r="AM61" s="15">
        <f t="shared" si="48"/>
        <v>49</v>
      </c>
      <c r="AN61" s="15">
        <f>анкеты!L59</f>
        <v>45</v>
      </c>
      <c r="AO61" s="15">
        <f t="shared" si="49"/>
        <v>49</v>
      </c>
      <c r="AP61" s="15">
        <f>анкеты!N59</f>
        <v>33</v>
      </c>
      <c r="AQ61" s="15">
        <f>анкеты!M59</f>
        <v>33</v>
      </c>
      <c r="AR61" s="98">
        <f t="shared" si="50"/>
        <v>88</v>
      </c>
      <c r="AS61" s="98">
        <f t="shared" si="51"/>
        <v>92</v>
      </c>
      <c r="AT61" s="98">
        <f t="shared" si="52"/>
        <v>100</v>
      </c>
      <c r="AU61" s="97">
        <f t="shared" si="53"/>
        <v>92</v>
      </c>
      <c r="AV61" s="15">
        <f>анкеты!O59</f>
        <v>44</v>
      </c>
      <c r="AW61" s="15">
        <f t="shared" si="54"/>
        <v>49</v>
      </c>
      <c r="AX61" s="15">
        <f>анкеты!P59</f>
        <v>44</v>
      </c>
      <c r="AY61" s="15">
        <f t="shared" si="55"/>
        <v>49</v>
      </c>
      <c r="AZ61" s="15">
        <f>анкеты!Q59</f>
        <v>44</v>
      </c>
      <c r="BA61" s="15">
        <f t="shared" si="56"/>
        <v>49</v>
      </c>
      <c r="BB61" s="98">
        <f t="shared" si="57"/>
        <v>90</v>
      </c>
      <c r="BC61" s="98">
        <f t="shared" si="58"/>
        <v>90</v>
      </c>
      <c r="BD61" s="98">
        <f t="shared" si="59"/>
        <v>90</v>
      </c>
      <c r="BE61" s="97">
        <f t="shared" si="60"/>
        <v>90</v>
      </c>
      <c r="BF61" s="15">
        <f t="shared" si="61"/>
        <v>85.72</v>
      </c>
    </row>
    <row r="62" spans="1:58" x14ac:dyDescent="0.25">
      <c r="A62" s="15">
        <f>'бланки '!D64</f>
        <v>59</v>
      </c>
      <c r="B62" s="15" t="str">
        <f>'бланки '!C64</f>
        <v>МКОУ "Буршагская СОШ"</v>
      </c>
      <c r="C62" s="15">
        <f>анкеты!C60</f>
        <v>25</v>
      </c>
      <c r="D62" s="15">
        <f>SUMIF('бланки '!K64:Y64,"&lt;2")</f>
        <v>13</v>
      </c>
      <c r="E62" s="15">
        <f>COUNTIF('бланки '!K64:Y64,"&lt;2")</f>
        <v>13</v>
      </c>
      <c r="F62" s="15">
        <f>SUMIF('бланки '!Z64:CM64,"&lt;2")</f>
        <v>57</v>
      </c>
      <c r="G62" s="15">
        <f>COUNTIF('бланки '!Z64:CM64,"&lt;2")</f>
        <v>59</v>
      </c>
      <c r="H62" s="15">
        <f>SUM('бланки '!CN64:CQ64)</f>
        <v>4</v>
      </c>
      <c r="I62" s="15">
        <f>анкеты!E60</f>
        <v>16</v>
      </c>
      <c r="J62" s="15">
        <f>анкеты!D60</f>
        <v>17</v>
      </c>
      <c r="K62" s="15">
        <f>анкеты!G60</f>
        <v>13</v>
      </c>
      <c r="L62" s="15">
        <f>анкеты!F60</f>
        <v>13</v>
      </c>
      <c r="M62" s="15">
        <f t="shared" si="31"/>
        <v>100</v>
      </c>
      <c r="N62" s="15">
        <f t="shared" si="32"/>
        <v>97</v>
      </c>
      <c r="O62" s="15">
        <f t="shared" si="33"/>
        <v>94</v>
      </c>
      <c r="P62" s="15">
        <f t="shared" si="34"/>
        <v>100</v>
      </c>
      <c r="Q62" s="98">
        <f t="shared" si="35"/>
        <v>98</v>
      </c>
      <c r="R62" s="98">
        <f t="shared" si="36"/>
        <v>100</v>
      </c>
      <c r="S62" s="98">
        <f t="shared" si="37"/>
        <v>97</v>
      </c>
      <c r="T62" s="97">
        <f t="shared" si="38"/>
        <v>98.2</v>
      </c>
      <c r="U62" s="15">
        <f>SUM('бланки '!CR64:CV64)</f>
        <v>5</v>
      </c>
      <c r="V62" s="15"/>
      <c r="W62" s="15"/>
      <c r="X62" s="15">
        <f>анкеты!H60</f>
        <v>21</v>
      </c>
      <c r="Y62" s="15">
        <f t="shared" si="39"/>
        <v>25</v>
      </c>
      <c r="Z62" s="98">
        <f t="shared" si="40"/>
        <v>100</v>
      </c>
      <c r="AA62" s="98">
        <f t="shared" si="41"/>
        <v>92</v>
      </c>
      <c r="AB62" s="98">
        <f t="shared" si="42"/>
        <v>84</v>
      </c>
      <c r="AC62" s="20">
        <f t="shared" si="43"/>
        <v>92</v>
      </c>
      <c r="AD62" s="15">
        <f>IF('бланки '!G64=1,('бланки '!CX64+'бланки '!CZ64)*3,SUM('бланки '!CW64:DA64))</f>
        <v>1</v>
      </c>
      <c r="AE62" s="15">
        <f>IF('бланки '!E64=2,SUM('бланки '!DE64:DG64)*2-1,SUM('бланки '!DB64:DG64))</f>
        <v>3</v>
      </c>
      <c r="AF62" s="15">
        <f>анкеты!J60</f>
        <v>2</v>
      </c>
      <c r="AG62" s="15">
        <f>анкеты!I60</f>
        <v>3</v>
      </c>
      <c r="AH62" s="98">
        <f t="shared" si="44"/>
        <v>20</v>
      </c>
      <c r="AI62" s="98">
        <f t="shared" si="45"/>
        <v>60</v>
      </c>
      <c r="AJ62" s="2">
        <f t="shared" si="46"/>
        <v>67</v>
      </c>
      <c r="AK62" s="20">
        <f t="shared" si="47"/>
        <v>50.1</v>
      </c>
      <c r="AL62" s="15">
        <f>анкеты!K60</f>
        <v>23</v>
      </c>
      <c r="AM62" s="15">
        <f t="shared" si="48"/>
        <v>25</v>
      </c>
      <c r="AN62" s="15">
        <f>анкеты!L60</f>
        <v>25</v>
      </c>
      <c r="AO62" s="15">
        <f t="shared" si="49"/>
        <v>25</v>
      </c>
      <c r="AP62" s="15">
        <f>анкеты!N60</f>
        <v>17</v>
      </c>
      <c r="AQ62" s="15">
        <f>анкеты!M60</f>
        <v>17</v>
      </c>
      <c r="AR62" s="98">
        <f t="shared" si="50"/>
        <v>92</v>
      </c>
      <c r="AS62" s="98">
        <f t="shared" si="51"/>
        <v>100</v>
      </c>
      <c r="AT62" s="98">
        <f t="shared" si="52"/>
        <v>100</v>
      </c>
      <c r="AU62" s="97">
        <f t="shared" si="53"/>
        <v>96.8</v>
      </c>
      <c r="AV62" s="15">
        <f>анкеты!O60</f>
        <v>24</v>
      </c>
      <c r="AW62" s="15">
        <f t="shared" si="54"/>
        <v>25</v>
      </c>
      <c r="AX62" s="15">
        <f>анкеты!P60</f>
        <v>24</v>
      </c>
      <c r="AY62" s="15">
        <f t="shared" si="55"/>
        <v>25</v>
      </c>
      <c r="AZ62" s="15">
        <f>анкеты!Q60</f>
        <v>24</v>
      </c>
      <c r="BA62" s="15">
        <f t="shared" si="56"/>
        <v>25</v>
      </c>
      <c r="BB62" s="98">
        <f t="shared" si="57"/>
        <v>96</v>
      </c>
      <c r="BC62" s="98">
        <f t="shared" si="58"/>
        <v>96</v>
      </c>
      <c r="BD62" s="98">
        <f t="shared" si="59"/>
        <v>96</v>
      </c>
      <c r="BE62" s="97">
        <f t="shared" si="60"/>
        <v>96</v>
      </c>
      <c r="BF62" s="15">
        <f t="shared" si="61"/>
        <v>86.61999999999999</v>
      </c>
    </row>
    <row r="63" spans="1:58" x14ac:dyDescent="0.25">
      <c r="A63" s="15">
        <f>'бланки '!D65</f>
        <v>60</v>
      </c>
      <c r="B63" s="15" t="str">
        <f>'бланки '!C65</f>
        <v>МКДОУ «Колосок»</v>
      </c>
      <c r="C63" s="15">
        <f>анкеты!C61</f>
        <v>14</v>
      </c>
      <c r="D63" s="15">
        <f>SUMIF('бланки '!K65:Y65,"&lt;2")</f>
        <v>10</v>
      </c>
      <c r="E63" s="15">
        <f>COUNTIF('бланки '!K65:Y65,"&lt;2")</f>
        <v>10</v>
      </c>
      <c r="F63" s="15">
        <f>SUMIF('бланки '!Z65:CM65,"&lt;2")</f>
        <v>44</v>
      </c>
      <c r="G63" s="15">
        <f>COUNTIF('бланки '!Z65:CM65,"&lt;2")</f>
        <v>51</v>
      </c>
      <c r="H63" s="15">
        <f>SUM('бланки '!CN65:CQ65)</f>
        <v>3</v>
      </c>
      <c r="I63" s="15">
        <f>анкеты!E61</f>
        <v>9</v>
      </c>
      <c r="J63" s="15">
        <f>анкеты!D61</f>
        <v>9</v>
      </c>
      <c r="K63" s="15">
        <f>анкеты!G61</f>
        <v>9</v>
      </c>
      <c r="L63" s="15">
        <f>анкеты!F61</f>
        <v>9</v>
      </c>
      <c r="M63" s="15">
        <f t="shared" si="31"/>
        <v>100</v>
      </c>
      <c r="N63" s="15">
        <f t="shared" si="32"/>
        <v>86</v>
      </c>
      <c r="O63" s="15">
        <f t="shared" si="33"/>
        <v>100</v>
      </c>
      <c r="P63" s="15">
        <f t="shared" si="34"/>
        <v>100</v>
      </c>
      <c r="Q63" s="98">
        <f t="shared" si="35"/>
        <v>93</v>
      </c>
      <c r="R63" s="98">
        <f t="shared" si="36"/>
        <v>90</v>
      </c>
      <c r="S63" s="98">
        <f t="shared" si="37"/>
        <v>100</v>
      </c>
      <c r="T63" s="97">
        <f t="shared" si="38"/>
        <v>94.9</v>
      </c>
      <c r="U63" s="15">
        <f>SUM('бланки '!CR65:CV65)</f>
        <v>5</v>
      </c>
      <c r="V63" s="15"/>
      <c r="W63" s="15"/>
      <c r="X63" s="15">
        <f>анкеты!H61</f>
        <v>11</v>
      </c>
      <c r="Y63" s="15">
        <f t="shared" si="39"/>
        <v>14</v>
      </c>
      <c r="Z63" s="98">
        <f t="shared" si="40"/>
        <v>100</v>
      </c>
      <c r="AA63" s="98">
        <f t="shared" si="41"/>
        <v>89</v>
      </c>
      <c r="AB63" s="98">
        <f t="shared" si="42"/>
        <v>79</v>
      </c>
      <c r="AC63" s="20">
        <f t="shared" si="43"/>
        <v>89.5</v>
      </c>
      <c r="AD63" s="15">
        <f>IF('бланки '!G65=1,('бланки '!CX65+'бланки '!CZ65)*3,SUM('бланки '!CW65:DA65))</f>
        <v>0</v>
      </c>
      <c r="AE63" s="15">
        <f>IF('бланки '!E65=2,SUM('бланки '!DE65:DG65)*2-1,SUM('бланки '!DB65:DG65))</f>
        <v>5</v>
      </c>
      <c r="AF63" s="15">
        <f>анкеты!J61</f>
        <v>1</v>
      </c>
      <c r="AG63" s="15">
        <f>анкеты!I61</f>
        <v>1</v>
      </c>
      <c r="AH63" s="98">
        <f t="shared" si="44"/>
        <v>0</v>
      </c>
      <c r="AI63" s="98">
        <f t="shared" si="45"/>
        <v>100</v>
      </c>
      <c r="AJ63" s="2">
        <f t="shared" si="46"/>
        <v>100</v>
      </c>
      <c r="AK63" s="20">
        <f t="shared" si="47"/>
        <v>70</v>
      </c>
      <c r="AL63" s="15">
        <f>анкеты!K61</f>
        <v>14</v>
      </c>
      <c r="AM63" s="15">
        <f t="shared" si="48"/>
        <v>14</v>
      </c>
      <c r="AN63" s="15">
        <f>анкеты!L61</f>
        <v>14</v>
      </c>
      <c r="AO63" s="15">
        <f t="shared" si="49"/>
        <v>14</v>
      </c>
      <c r="AP63" s="15">
        <f>анкеты!N61</f>
        <v>10</v>
      </c>
      <c r="AQ63" s="15">
        <f>анкеты!M61</f>
        <v>12</v>
      </c>
      <c r="AR63" s="98">
        <f t="shared" si="50"/>
        <v>100</v>
      </c>
      <c r="AS63" s="98">
        <f t="shared" si="51"/>
        <v>100</v>
      </c>
      <c r="AT63" s="98">
        <f t="shared" si="52"/>
        <v>83</v>
      </c>
      <c r="AU63" s="97">
        <f t="shared" si="53"/>
        <v>96.6</v>
      </c>
      <c r="AV63" s="15">
        <f>анкеты!O61</f>
        <v>13</v>
      </c>
      <c r="AW63" s="15">
        <f t="shared" si="54"/>
        <v>14</v>
      </c>
      <c r="AX63" s="15">
        <f>анкеты!P61</f>
        <v>14</v>
      </c>
      <c r="AY63" s="15">
        <f t="shared" si="55"/>
        <v>14</v>
      </c>
      <c r="AZ63" s="15">
        <f>анкеты!Q61</f>
        <v>14</v>
      </c>
      <c r="BA63" s="15">
        <f t="shared" si="56"/>
        <v>14</v>
      </c>
      <c r="BB63" s="98">
        <f t="shared" si="57"/>
        <v>93</v>
      </c>
      <c r="BC63" s="98">
        <f t="shared" si="58"/>
        <v>100</v>
      </c>
      <c r="BD63" s="98">
        <f t="shared" si="59"/>
        <v>100</v>
      </c>
      <c r="BE63" s="97">
        <f t="shared" si="60"/>
        <v>97.9</v>
      </c>
      <c r="BF63" s="15">
        <f t="shared" si="61"/>
        <v>89.78</v>
      </c>
    </row>
    <row r="64" spans="1:58" x14ac:dyDescent="0.25">
      <c r="A64" s="15">
        <f>'бланки '!D66</f>
        <v>61</v>
      </c>
      <c r="B64" s="15" t="str">
        <f>'бланки '!C66</f>
        <v>МКДОУ «Родничок»</v>
      </c>
      <c r="C64" s="15">
        <f>анкеты!C62</f>
        <v>16</v>
      </c>
      <c r="D64" s="15">
        <f>SUMIF('бланки '!K66:Y66,"&lt;2")</f>
        <v>10</v>
      </c>
      <c r="E64" s="15">
        <f>COUNTIF('бланки '!K66:Y66,"&lt;2")</f>
        <v>10</v>
      </c>
      <c r="F64" s="15">
        <f>SUMIF('бланки '!Z66:CM66,"&lt;2")</f>
        <v>57</v>
      </c>
      <c r="G64" s="15">
        <f>COUNTIF('бланки '!Z66:CM66,"&lt;2")</f>
        <v>59</v>
      </c>
      <c r="H64" s="15">
        <f>SUM('бланки '!CN66:CQ66)</f>
        <v>4</v>
      </c>
      <c r="I64" s="15">
        <f>анкеты!E62</f>
        <v>11</v>
      </c>
      <c r="J64" s="15">
        <f>анкеты!D62</f>
        <v>11</v>
      </c>
      <c r="K64" s="15">
        <f>анкеты!G62</f>
        <v>7</v>
      </c>
      <c r="L64" s="15">
        <f>анкеты!F62</f>
        <v>8</v>
      </c>
      <c r="M64" s="15">
        <f t="shared" si="31"/>
        <v>100</v>
      </c>
      <c r="N64" s="15">
        <f t="shared" si="32"/>
        <v>97</v>
      </c>
      <c r="O64" s="15">
        <f t="shared" si="33"/>
        <v>100</v>
      </c>
      <c r="P64" s="15">
        <f t="shared" si="34"/>
        <v>87</v>
      </c>
      <c r="Q64" s="98">
        <f t="shared" si="35"/>
        <v>98</v>
      </c>
      <c r="R64" s="98">
        <f t="shared" si="36"/>
        <v>100</v>
      </c>
      <c r="S64" s="98">
        <f t="shared" si="37"/>
        <v>93</v>
      </c>
      <c r="T64" s="97">
        <f t="shared" si="38"/>
        <v>96.6</v>
      </c>
      <c r="U64" s="15">
        <f>SUM('бланки '!CR66:CV66)</f>
        <v>5</v>
      </c>
      <c r="V64" s="15"/>
      <c r="W64" s="15"/>
      <c r="X64" s="15">
        <f>анкеты!H62</f>
        <v>15</v>
      </c>
      <c r="Y64" s="15">
        <f t="shared" si="39"/>
        <v>16</v>
      </c>
      <c r="Z64" s="98">
        <f t="shared" si="40"/>
        <v>100</v>
      </c>
      <c r="AA64" s="98">
        <f t="shared" si="41"/>
        <v>97</v>
      </c>
      <c r="AB64" s="98">
        <f t="shared" si="42"/>
        <v>94</v>
      </c>
      <c r="AC64" s="20">
        <f t="shared" si="43"/>
        <v>97</v>
      </c>
      <c r="AD64" s="15">
        <f>IF('бланки '!G66=1,('бланки '!CX66+'бланки '!CZ66)*3,SUM('бланки '!CW66:DA66))</f>
        <v>2</v>
      </c>
      <c r="AE64" s="15">
        <f>IF('бланки '!E66=2,SUM('бланки '!DE66:DG66)*2-1,SUM('бланки '!DB66:DG66))</f>
        <v>3</v>
      </c>
      <c r="AF64" s="15">
        <f>анкеты!J62</f>
        <v>1</v>
      </c>
      <c r="AG64" s="15">
        <f>анкеты!I62</f>
        <v>1</v>
      </c>
      <c r="AH64" s="98">
        <f t="shared" si="44"/>
        <v>40</v>
      </c>
      <c r="AI64" s="98">
        <f t="shared" si="45"/>
        <v>60</v>
      </c>
      <c r="AJ64" s="2">
        <f t="shared" si="46"/>
        <v>100</v>
      </c>
      <c r="AK64" s="20">
        <f t="shared" si="47"/>
        <v>66</v>
      </c>
      <c r="AL64" s="15">
        <f>анкеты!K62</f>
        <v>14</v>
      </c>
      <c r="AM64" s="15">
        <f t="shared" si="48"/>
        <v>16</v>
      </c>
      <c r="AN64" s="15">
        <f>анкеты!L62</f>
        <v>16</v>
      </c>
      <c r="AO64" s="15">
        <f t="shared" si="49"/>
        <v>16</v>
      </c>
      <c r="AP64" s="15">
        <f>анкеты!N62</f>
        <v>8</v>
      </c>
      <c r="AQ64" s="15">
        <f>анкеты!M62</f>
        <v>8</v>
      </c>
      <c r="AR64" s="98">
        <f t="shared" si="50"/>
        <v>87</v>
      </c>
      <c r="AS64" s="98">
        <f t="shared" si="51"/>
        <v>100</v>
      </c>
      <c r="AT64" s="98">
        <f t="shared" si="52"/>
        <v>100</v>
      </c>
      <c r="AU64" s="97">
        <f t="shared" si="53"/>
        <v>94.8</v>
      </c>
      <c r="AV64" s="15">
        <f>анкеты!O62</f>
        <v>16</v>
      </c>
      <c r="AW64" s="15">
        <f t="shared" si="54"/>
        <v>16</v>
      </c>
      <c r="AX64" s="15">
        <f>анкеты!P62</f>
        <v>16</v>
      </c>
      <c r="AY64" s="15">
        <f t="shared" si="55"/>
        <v>16</v>
      </c>
      <c r="AZ64" s="15">
        <f>анкеты!Q62</f>
        <v>16</v>
      </c>
      <c r="BA64" s="15">
        <f t="shared" si="56"/>
        <v>16</v>
      </c>
      <c r="BB64" s="98">
        <f t="shared" si="57"/>
        <v>100</v>
      </c>
      <c r="BC64" s="98">
        <f t="shared" si="58"/>
        <v>100</v>
      </c>
      <c r="BD64" s="98">
        <f t="shared" si="59"/>
        <v>100</v>
      </c>
      <c r="BE64" s="97">
        <f t="shared" si="60"/>
        <v>100</v>
      </c>
      <c r="BF64" s="15">
        <f t="shared" si="61"/>
        <v>90.88000000000001</v>
      </c>
    </row>
    <row r="65" spans="1:58" x14ac:dyDescent="0.25">
      <c r="A65" s="15">
        <f>'бланки '!D67</f>
        <v>62</v>
      </c>
      <c r="B65" s="15" t="str">
        <f>'бланки '!C67</f>
        <v>МБУ ДО «Дом детского юношеского творчества»</v>
      </c>
      <c r="C65" s="15">
        <f>анкеты!C63</f>
        <v>147</v>
      </c>
      <c r="D65" s="15">
        <f>SUMIF('бланки '!K67:Y67,"&lt;2")</f>
        <v>11</v>
      </c>
      <c r="E65" s="15">
        <f>COUNTIF('бланки '!K67:Y67,"&lt;2")</f>
        <v>11</v>
      </c>
      <c r="F65" s="15">
        <f>SUMIF('бланки '!Z67:CM67,"&lt;2")</f>
        <v>57</v>
      </c>
      <c r="G65" s="15">
        <f>COUNTIF('бланки '!Z67:CM67,"&lt;2")</f>
        <v>59</v>
      </c>
      <c r="H65" s="15">
        <f>SUM('бланки '!CN67:CQ67)</f>
        <v>4</v>
      </c>
      <c r="I65" s="15">
        <f>анкеты!E63</f>
        <v>133</v>
      </c>
      <c r="J65" s="15">
        <f>анкеты!D63</f>
        <v>134</v>
      </c>
      <c r="K65" s="15">
        <f>анкеты!G63</f>
        <v>116</v>
      </c>
      <c r="L65" s="15">
        <f>анкеты!F63</f>
        <v>119</v>
      </c>
      <c r="M65" s="15">
        <f t="shared" si="31"/>
        <v>100</v>
      </c>
      <c r="N65" s="15">
        <f t="shared" si="32"/>
        <v>97</v>
      </c>
      <c r="O65" s="15">
        <f t="shared" si="33"/>
        <v>99</v>
      </c>
      <c r="P65" s="15">
        <f t="shared" si="34"/>
        <v>97</v>
      </c>
      <c r="Q65" s="98">
        <f t="shared" si="35"/>
        <v>98</v>
      </c>
      <c r="R65" s="98">
        <f t="shared" si="36"/>
        <v>100</v>
      </c>
      <c r="S65" s="98">
        <f t="shared" si="37"/>
        <v>98</v>
      </c>
      <c r="T65" s="97">
        <f t="shared" si="38"/>
        <v>98.6</v>
      </c>
      <c r="U65" s="15">
        <f>SUM('бланки '!CR67:CV67)</f>
        <v>5</v>
      </c>
      <c r="V65" s="15"/>
      <c r="W65" s="15"/>
      <c r="X65" s="15">
        <f>анкеты!H63</f>
        <v>137</v>
      </c>
      <c r="Y65" s="15">
        <f t="shared" si="39"/>
        <v>147</v>
      </c>
      <c r="Z65" s="98">
        <f t="shared" si="40"/>
        <v>100</v>
      </c>
      <c r="AA65" s="98">
        <f t="shared" si="41"/>
        <v>96</v>
      </c>
      <c r="AB65" s="98">
        <f t="shared" si="42"/>
        <v>93</v>
      </c>
      <c r="AC65" s="20">
        <f t="shared" si="43"/>
        <v>96.5</v>
      </c>
      <c r="AD65" s="15">
        <f>IF('бланки '!G67=1,('бланки '!CX67+'бланки '!CZ67)*3,SUM('бланки '!CW67:DA67))</f>
        <v>1</v>
      </c>
      <c r="AE65" s="15">
        <f>IF('бланки '!E67=2,SUM('бланки '!DE67:DG67)*2-1,SUM('бланки '!DB67:DG67))</f>
        <v>4</v>
      </c>
      <c r="AF65" s="15">
        <f>анкеты!J63</f>
        <v>12</v>
      </c>
      <c r="AG65" s="15">
        <f>анкеты!I63</f>
        <v>13</v>
      </c>
      <c r="AH65" s="98">
        <f t="shared" si="44"/>
        <v>20</v>
      </c>
      <c r="AI65" s="98">
        <f t="shared" si="45"/>
        <v>80</v>
      </c>
      <c r="AJ65" s="2">
        <f t="shared" si="46"/>
        <v>92</v>
      </c>
      <c r="AK65" s="20">
        <f t="shared" si="47"/>
        <v>65.599999999999994</v>
      </c>
      <c r="AL65" s="15">
        <f>анкеты!K63</f>
        <v>146</v>
      </c>
      <c r="AM65" s="15">
        <f t="shared" si="48"/>
        <v>147</v>
      </c>
      <c r="AN65" s="15">
        <f>анкеты!L63</f>
        <v>146</v>
      </c>
      <c r="AO65" s="15">
        <f t="shared" si="49"/>
        <v>147</v>
      </c>
      <c r="AP65" s="15">
        <f>анкеты!N63</f>
        <v>127</v>
      </c>
      <c r="AQ65" s="15">
        <f>анкеты!M63</f>
        <v>127</v>
      </c>
      <c r="AR65" s="98">
        <f t="shared" si="50"/>
        <v>99</v>
      </c>
      <c r="AS65" s="98">
        <f t="shared" si="51"/>
        <v>99</v>
      </c>
      <c r="AT65" s="98">
        <f t="shared" si="52"/>
        <v>100</v>
      </c>
      <c r="AU65" s="97">
        <f t="shared" si="53"/>
        <v>99.2</v>
      </c>
      <c r="AV65" s="15">
        <f>анкеты!O63</f>
        <v>143</v>
      </c>
      <c r="AW65" s="15">
        <f t="shared" si="54"/>
        <v>147</v>
      </c>
      <c r="AX65" s="15">
        <f>анкеты!P63</f>
        <v>145</v>
      </c>
      <c r="AY65" s="15">
        <f t="shared" si="55"/>
        <v>147</v>
      </c>
      <c r="AZ65" s="15">
        <f>анкеты!Q63</f>
        <v>144</v>
      </c>
      <c r="BA65" s="15">
        <f t="shared" si="56"/>
        <v>147</v>
      </c>
      <c r="BB65" s="98">
        <f t="shared" si="57"/>
        <v>97</v>
      </c>
      <c r="BC65" s="98">
        <f t="shared" si="58"/>
        <v>99</v>
      </c>
      <c r="BD65" s="98">
        <f t="shared" si="59"/>
        <v>98</v>
      </c>
      <c r="BE65" s="97">
        <f t="shared" si="60"/>
        <v>97.9</v>
      </c>
      <c r="BF65" s="15">
        <f t="shared" si="61"/>
        <v>91.559999999999988</v>
      </c>
    </row>
    <row r="66" spans="1:58" x14ac:dyDescent="0.25">
      <c r="A66" s="15">
        <f>'бланки '!D68</f>
        <v>63</v>
      </c>
      <c r="B66" s="15" t="str">
        <f>'бланки '!C68</f>
        <v>МКДОУ «Детско-­юношеская спортивная школа № 2»</v>
      </c>
      <c r="C66" s="15">
        <f>анкеты!C64</f>
        <v>101</v>
      </c>
      <c r="D66" s="15">
        <f>SUMIF('бланки '!K68:Y68,"&lt;2")</f>
        <v>10</v>
      </c>
      <c r="E66" s="15">
        <f>COUNTIF('бланки '!K68:Y68,"&lt;2")</f>
        <v>10</v>
      </c>
      <c r="F66" s="15">
        <f>SUMIF('бланки '!Z68:CM68,"&lt;2")</f>
        <v>54</v>
      </c>
      <c r="G66" s="15">
        <f>COUNTIF('бланки '!Z68:CM68,"&lt;2")</f>
        <v>55</v>
      </c>
      <c r="H66" s="15">
        <f>SUM('бланки '!CN68:CQ68)</f>
        <v>3</v>
      </c>
      <c r="I66" s="15">
        <f>анкеты!E64</f>
        <v>68</v>
      </c>
      <c r="J66" s="15">
        <f>анкеты!D64</f>
        <v>74</v>
      </c>
      <c r="K66" s="15">
        <f>анкеты!G64</f>
        <v>52</v>
      </c>
      <c r="L66" s="15">
        <f>анкеты!F64</f>
        <v>54</v>
      </c>
      <c r="M66" s="15">
        <f t="shared" si="31"/>
        <v>100</v>
      </c>
      <c r="N66" s="15">
        <f t="shared" si="32"/>
        <v>98</v>
      </c>
      <c r="O66" s="15">
        <f t="shared" si="33"/>
        <v>92</v>
      </c>
      <c r="P66" s="15">
        <f t="shared" si="34"/>
        <v>96</v>
      </c>
      <c r="Q66" s="98">
        <f t="shared" si="35"/>
        <v>99</v>
      </c>
      <c r="R66" s="98">
        <f t="shared" si="36"/>
        <v>90</v>
      </c>
      <c r="S66" s="98">
        <f t="shared" si="37"/>
        <v>94</v>
      </c>
      <c r="T66" s="97">
        <f t="shared" si="38"/>
        <v>94.3</v>
      </c>
      <c r="U66" s="15">
        <f>SUM('бланки '!CR68:CV68)</f>
        <v>5</v>
      </c>
      <c r="V66" s="15"/>
      <c r="W66" s="15"/>
      <c r="X66" s="15">
        <f>анкеты!H64</f>
        <v>85</v>
      </c>
      <c r="Y66" s="15">
        <f t="shared" si="39"/>
        <v>101</v>
      </c>
      <c r="Z66" s="98">
        <f t="shared" si="40"/>
        <v>100</v>
      </c>
      <c r="AA66" s="98">
        <f t="shared" si="41"/>
        <v>92</v>
      </c>
      <c r="AB66" s="98">
        <f t="shared" si="42"/>
        <v>84</v>
      </c>
      <c r="AC66" s="20">
        <f t="shared" si="43"/>
        <v>92</v>
      </c>
      <c r="AD66" s="15">
        <f>IF('бланки '!G68=1,('бланки '!CX68+'бланки '!CZ68)*3,SUM('бланки '!CW68:DA68))</f>
        <v>3</v>
      </c>
      <c r="AE66" s="15">
        <f>IF('бланки '!E68=2,SUM('бланки '!DE68:DG68)*2-1,SUM('бланки '!DB68:DG68))</f>
        <v>6</v>
      </c>
      <c r="AF66" s="15">
        <f>анкеты!J64</f>
        <v>7</v>
      </c>
      <c r="AG66" s="15">
        <f>анкеты!I64</f>
        <v>8</v>
      </c>
      <c r="AH66" s="98">
        <f t="shared" si="44"/>
        <v>60</v>
      </c>
      <c r="AI66" s="98">
        <f t="shared" si="45"/>
        <v>100</v>
      </c>
      <c r="AJ66" s="2">
        <f t="shared" si="46"/>
        <v>87</v>
      </c>
      <c r="AK66" s="20">
        <f t="shared" si="47"/>
        <v>84.1</v>
      </c>
      <c r="AL66" s="15">
        <f>анкеты!K64</f>
        <v>97</v>
      </c>
      <c r="AM66" s="15">
        <f t="shared" si="48"/>
        <v>101</v>
      </c>
      <c r="AN66" s="15">
        <f>анкеты!L64</f>
        <v>99</v>
      </c>
      <c r="AO66" s="15">
        <f t="shared" si="49"/>
        <v>101</v>
      </c>
      <c r="AP66" s="15">
        <f>анкеты!N64</f>
        <v>58</v>
      </c>
      <c r="AQ66" s="15">
        <f>анкеты!M64</f>
        <v>58</v>
      </c>
      <c r="AR66" s="98">
        <f t="shared" si="50"/>
        <v>96</v>
      </c>
      <c r="AS66" s="98">
        <f t="shared" si="51"/>
        <v>98</v>
      </c>
      <c r="AT66" s="98">
        <f t="shared" si="52"/>
        <v>100</v>
      </c>
      <c r="AU66" s="97">
        <f t="shared" si="53"/>
        <v>97.6</v>
      </c>
      <c r="AV66" s="15">
        <f>анкеты!O64</f>
        <v>96</v>
      </c>
      <c r="AW66" s="15">
        <f t="shared" si="54"/>
        <v>101</v>
      </c>
      <c r="AX66" s="15">
        <f>анкеты!P64</f>
        <v>98</v>
      </c>
      <c r="AY66" s="15">
        <f t="shared" si="55"/>
        <v>101</v>
      </c>
      <c r="AZ66" s="15">
        <f>анкеты!Q64</f>
        <v>92</v>
      </c>
      <c r="BA66" s="15">
        <f t="shared" si="56"/>
        <v>101</v>
      </c>
      <c r="BB66" s="98">
        <f t="shared" si="57"/>
        <v>95</v>
      </c>
      <c r="BC66" s="98">
        <f t="shared" si="58"/>
        <v>97</v>
      </c>
      <c r="BD66" s="98">
        <f t="shared" si="59"/>
        <v>91</v>
      </c>
      <c r="BE66" s="97">
        <f t="shared" si="60"/>
        <v>93.4</v>
      </c>
      <c r="BF66" s="15">
        <f t="shared" si="61"/>
        <v>92.28</v>
      </c>
    </row>
    <row r="67" spans="1:58" x14ac:dyDescent="0.25">
      <c r="A67" s="15">
        <f>'бланки '!D69</f>
        <v>64</v>
      </c>
      <c r="B67" s="15" t="str">
        <f>'бланки '!C69</f>
        <v>МКДОУ "Акушинский Детский Сад"</v>
      </c>
      <c r="C67" s="15">
        <f>анкеты!C65</f>
        <v>100</v>
      </c>
      <c r="D67" s="15">
        <f>SUMIF('бланки '!K69:Y69,"&lt;2")</f>
        <v>10</v>
      </c>
      <c r="E67" s="15">
        <f>COUNTIF('бланки '!K69:Y69,"&lt;2")</f>
        <v>10</v>
      </c>
      <c r="F67" s="15">
        <f>SUMIF('бланки '!Z69:CM69,"&lt;2")</f>
        <v>50</v>
      </c>
      <c r="G67" s="15">
        <f>COUNTIF('бланки '!Z69:CM69,"&lt;2")</f>
        <v>54</v>
      </c>
      <c r="H67" s="15">
        <f>SUM('бланки '!CN69:CQ69)</f>
        <v>4</v>
      </c>
      <c r="I67" s="15">
        <f>анкеты!E65</f>
        <v>75</v>
      </c>
      <c r="J67" s="15">
        <f>анкеты!D65</f>
        <v>77</v>
      </c>
      <c r="K67" s="15">
        <f>анкеты!G65</f>
        <v>65</v>
      </c>
      <c r="L67" s="15">
        <f>анкеты!F65</f>
        <v>67</v>
      </c>
      <c r="M67" s="15">
        <f t="shared" si="31"/>
        <v>100</v>
      </c>
      <c r="N67" s="15">
        <f t="shared" si="32"/>
        <v>93</v>
      </c>
      <c r="O67" s="15">
        <f t="shared" si="33"/>
        <v>97</v>
      </c>
      <c r="P67" s="15">
        <f t="shared" si="34"/>
        <v>97</v>
      </c>
      <c r="Q67" s="98">
        <f t="shared" si="35"/>
        <v>96</v>
      </c>
      <c r="R67" s="98">
        <f t="shared" si="36"/>
        <v>100</v>
      </c>
      <c r="S67" s="98">
        <f t="shared" si="37"/>
        <v>97</v>
      </c>
      <c r="T67" s="97">
        <f t="shared" si="38"/>
        <v>97.6</v>
      </c>
      <c r="U67" s="15">
        <f>SUM('бланки '!CR69:CV69)</f>
        <v>5</v>
      </c>
      <c r="V67" s="15"/>
      <c r="W67" s="15"/>
      <c r="X67" s="15">
        <f>анкеты!H65</f>
        <v>81</v>
      </c>
      <c r="Y67" s="15">
        <f t="shared" si="39"/>
        <v>100</v>
      </c>
      <c r="Z67" s="98">
        <f t="shared" si="40"/>
        <v>100</v>
      </c>
      <c r="AA67" s="98">
        <f t="shared" si="41"/>
        <v>90</v>
      </c>
      <c r="AB67" s="98">
        <f t="shared" si="42"/>
        <v>81</v>
      </c>
      <c r="AC67" s="20">
        <f t="shared" si="43"/>
        <v>90.5</v>
      </c>
      <c r="AD67" s="15">
        <f>IF('бланки '!G69=1,('бланки '!CX69+'бланки '!CZ69)*3,SUM('бланки '!CW69:DA69))</f>
        <v>2</v>
      </c>
      <c r="AE67" s="15">
        <f>IF('бланки '!E69=2,SUM('бланки '!DE69:DG69)*2-1,SUM('бланки '!DB69:DG69))</f>
        <v>3</v>
      </c>
      <c r="AF67" s="15">
        <f>анкеты!J65</f>
        <v>24</v>
      </c>
      <c r="AG67" s="15">
        <f>анкеты!I65</f>
        <v>25</v>
      </c>
      <c r="AH67" s="98">
        <f t="shared" si="44"/>
        <v>40</v>
      </c>
      <c r="AI67" s="98">
        <f t="shared" si="45"/>
        <v>60</v>
      </c>
      <c r="AJ67" s="2">
        <f t="shared" si="46"/>
        <v>96</v>
      </c>
      <c r="AK67" s="20">
        <f t="shared" si="47"/>
        <v>64.8</v>
      </c>
      <c r="AL67" s="15">
        <f>анкеты!K65</f>
        <v>90</v>
      </c>
      <c r="AM67" s="15">
        <f t="shared" si="48"/>
        <v>100</v>
      </c>
      <c r="AN67" s="15">
        <f>анкеты!L65</f>
        <v>90</v>
      </c>
      <c r="AO67" s="15">
        <f t="shared" si="49"/>
        <v>100</v>
      </c>
      <c r="AP67" s="15">
        <f>анкеты!N65</f>
        <v>70</v>
      </c>
      <c r="AQ67" s="15">
        <f>анкеты!M65</f>
        <v>74</v>
      </c>
      <c r="AR67" s="98">
        <f t="shared" si="50"/>
        <v>90</v>
      </c>
      <c r="AS67" s="98">
        <f t="shared" si="51"/>
        <v>90</v>
      </c>
      <c r="AT67" s="98">
        <f t="shared" si="52"/>
        <v>95</v>
      </c>
      <c r="AU67" s="97">
        <f t="shared" si="53"/>
        <v>91</v>
      </c>
      <c r="AV67" s="15">
        <f>анкеты!O65</f>
        <v>89</v>
      </c>
      <c r="AW67" s="15">
        <f t="shared" si="54"/>
        <v>100</v>
      </c>
      <c r="AX67" s="15">
        <f>анкеты!P65</f>
        <v>92</v>
      </c>
      <c r="AY67" s="15">
        <f t="shared" si="55"/>
        <v>100</v>
      </c>
      <c r="AZ67" s="15">
        <f>анкеты!Q65</f>
        <v>93</v>
      </c>
      <c r="BA67" s="15">
        <f t="shared" si="56"/>
        <v>100</v>
      </c>
      <c r="BB67" s="98">
        <f t="shared" si="57"/>
        <v>89</v>
      </c>
      <c r="BC67" s="98">
        <f t="shared" si="58"/>
        <v>92</v>
      </c>
      <c r="BD67" s="98">
        <f t="shared" si="59"/>
        <v>93</v>
      </c>
      <c r="BE67" s="97">
        <f t="shared" si="60"/>
        <v>91.6</v>
      </c>
      <c r="BF67" s="15">
        <f t="shared" si="61"/>
        <v>87.1</v>
      </c>
    </row>
    <row r="68" spans="1:58" x14ac:dyDescent="0.25">
      <c r="A68" s="15">
        <f>'бланки '!D70</f>
        <v>65</v>
      </c>
      <c r="B68" s="15" t="str">
        <f>'бланки '!C70</f>
        <v>МКДОУ "Верхне-Мулебкинский Детский Сад"</v>
      </c>
      <c r="C68" s="15">
        <f>анкеты!C66</f>
        <v>12</v>
      </c>
      <c r="D68" s="15">
        <f>SUMIF('бланки '!K70:Y70,"&lt;2")</f>
        <v>10</v>
      </c>
      <c r="E68" s="15">
        <f>COUNTIF('бланки '!K70:Y70,"&lt;2")</f>
        <v>10</v>
      </c>
      <c r="F68" s="15">
        <f>SUMIF('бланки '!Z70:CM70,"&lt;2")</f>
        <v>38</v>
      </c>
      <c r="G68" s="15">
        <f>COUNTIF('бланки '!Z70:CM70,"&lt;2")</f>
        <v>58</v>
      </c>
      <c r="H68" s="15">
        <f>SUM('бланки '!CN70:CQ70)</f>
        <v>3</v>
      </c>
      <c r="I68" s="15">
        <f>анкеты!E66</f>
        <v>8</v>
      </c>
      <c r="J68" s="15">
        <f>анкеты!D66</f>
        <v>9</v>
      </c>
      <c r="K68" s="15">
        <f>анкеты!G66</f>
        <v>9</v>
      </c>
      <c r="L68" s="15">
        <f>анкеты!F66</f>
        <v>9</v>
      </c>
      <c r="M68" s="15">
        <f t="shared" si="31"/>
        <v>100</v>
      </c>
      <c r="N68" s="15">
        <f t="shared" si="32"/>
        <v>65</v>
      </c>
      <c r="O68" s="15">
        <f t="shared" si="33"/>
        <v>89</v>
      </c>
      <c r="P68" s="15">
        <f t="shared" si="34"/>
        <v>100</v>
      </c>
      <c r="Q68" s="98">
        <f t="shared" si="35"/>
        <v>82</v>
      </c>
      <c r="R68" s="98">
        <f t="shared" si="36"/>
        <v>90</v>
      </c>
      <c r="S68" s="98">
        <f t="shared" si="37"/>
        <v>94</v>
      </c>
      <c r="T68" s="97">
        <f t="shared" si="38"/>
        <v>89.2</v>
      </c>
      <c r="U68" s="15">
        <f>SUM('бланки '!CR70:CV70)</f>
        <v>5</v>
      </c>
      <c r="V68" s="15"/>
      <c r="W68" s="15"/>
      <c r="X68" s="15">
        <f>анкеты!H66</f>
        <v>10</v>
      </c>
      <c r="Y68" s="15">
        <f t="shared" si="39"/>
        <v>12</v>
      </c>
      <c r="Z68" s="98">
        <f t="shared" si="40"/>
        <v>100</v>
      </c>
      <c r="AA68" s="98">
        <f t="shared" si="41"/>
        <v>91</v>
      </c>
      <c r="AB68" s="98">
        <f t="shared" si="42"/>
        <v>83</v>
      </c>
      <c r="AC68" s="20">
        <f t="shared" si="43"/>
        <v>91.5</v>
      </c>
      <c r="AD68" s="15">
        <f>IF('бланки '!G70=1,('бланки '!CX70+'бланки '!CZ70)*3,SUM('бланки '!CW70:DA70))</f>
        <v>0</v>
      </c>
      <c r="AE68" s="15">
        <f>IF('бланки '!E70=2,SUM('бланки '!DE70:DG70)*2-1,SUM('бланки '!DB70:DG70))</f>
        <v>3</v>
      </c>
      <c r="AF68" s="15">
        <f>анкеты!J66</f>
        <v>1</v>
      </c>
      <c r="AG68" s="15">
        <f>анкеты!I66</f>
        <v>1</v>
      </c>
      <c r="AH68" s="98">
        <f t="shared" si="44"/>
        <v>0</v>
      </c>
      <c r="AI68" s="98">
        <f t="shared" si="45"/>
        <v>60</v>
      </c>
      <c r="AJ68" s="2">
        <f t="shared" si="46"/>
        <v>100</v>
      </c>
      <c r="AK68" s="20">
        <f t="shared" si="47"/>
        <v>54</v>
      </c>
      <c r="AL68" s="15">
        <f>анкеты!K66</f>
        <v>10</v>
      </c>
      <c r="AM68" s="15">
        <f t="shared" si="48"/>
        <v>12</v>
      </c>
      <c r="AN68" s="15">
        <f>анкеты!L66</f>
        <v>10</v>
      </c>
      <c r="AO68" s="15">
        <f t="shared" si="49"/>
        <v>12</v>
      </c>
      <c r="AP68" s="15">
        <f>анкеты!N66</f>
        <v>10</v>
      </c>
      <c r="AQ68" s="15">
        <f>анкеты!M66</f>
        <v>10</v>
      </c>
      <c r="AR68" s="98">
        <f t="shared" si="50"/>
        <v>83</v>
      </c>
      <c r="AS68" s="98">
        <f t="shared" si="51"/>
        <v>83</v>
      </c>
      <c r="AT68" s="98">
        <f t="shared" si="52"/>
        <v>100</v>
      </c>
      <c r="AU68" s="97">
        <f t="shared" si="53"/>
        <v>86.4</v>
      </c>
      <c r="AV68" s="15">
        <f>анкеты!O66</f>
        <v>10</v>
      </c>
      <c r="AW68" s="15">
        <f t="shared" si="54"/>
        <v>12</v>
      </c>
      <c r="AX68" s="15">
        <f>анкеты!P66</f>
        <v>10</v>
      </c>
      <c r="AY68" s="15">
        <f t="shared" si="55"/>
        <v>12</v>
      </c>
      <c r="AZ68" s="15">
        <f>анкеты!Q66</f>
        <v>10</v>
      </c>
      <c r="BA68" s="15">
        <f t="shared" si="56"/>
        <v>12</v>
      </c>
      <c r="BB68" s="98">
        <f t="shared" si="57"/>
        <v>83</v>
      </c>
      <c r="BC68" s="98">
        <f t="shared" si="58"/>
        <v>83</v>
      </c>
      <c r="BD68" s="98">
        <f t="shared" si="59"/>
        <v>83</v>
      </c>
      <c r="BE68" s="97">
        <f t="shared" si="60"/>
        <v>83</v>
      </c>
      <c r="BF68" s="15">
        <f t="shared" si="61"/>
        <v>80.820000000000007</v>
      </c>
    </row>
    <row r="69" spans="1:58" x14ac:dyDescent="0.25">
      <c r="A69" s="15">
        <f>'бланки '!D71</f>
        <v>66</v>
      </c>
      <c r="B69" s="15" t="str">
        <f>'бланки '!C71</f>
        <v>МКДОУ "Усишинский Детский Сад №1"</v>
      </c>
      <c r="C69" s="15">
        <f>анкеты!C67</f>
        <v>24</v>
      </c>
      <c r="D69" s="15">
        <f>SUMIF('бланки '!K71:Y71,"&lt;2")</f>
        <v>9</v>
      </c>
      <c r="E69" s="15">
        <f>COUNTIF('бланки '!K71:Y71,"&lt;2")</f>
        <v>10</v>
      </c>
      <c r="F69" s="15">
        <f>SUMIF('бланки '!Z71:CM71,"&lt;2")</f>
        <v>53</v>
      </c>
      <c r="G69" s="15">
        <f>COUNTIF('бланки '!Z71:CM71,"&lt;2")</f>
        <v>54</v>
      </c>
      <c r="H69" s="15">
        <f>SUM('бланки '!CN71:CQ71)</f>
        <v>4</v>
      </c>
      <c r="I69" s="15">
        <f>анкеты!E67</f>
        <v>24</v>
      </c>
      <c r="J69" s="15">
        <f>анкеты!D67</f>
        <v>24</v>
      </c>
      <c r="K69" s="15">
        <f>анкеты!G67</f>
        <v>22</v>
      </c>
      <c r="L69" s="15">
        <f>анкеты!F67</f>
        <v>22</v>
      </c>
      <c r="M69" s="15">
        <f t="shared" si="31"/>
        <v>90</v>
      </c>
      <c r="N69" s="15">
        <f t="shared" si="32"/>
        <v>98</v>
      </c>
      <c r="O69" s="15">
        <f t="shared" si="33"/>
        <v>100</v>
      </c>
      <c r="P69" s="15">
        <f t="shared" si="34"/>
        <v>100</v>
      </c>
      <c r="Q69" s="98">
        <f t="shared" si="35"/>
        <v>94</v>
      </c>
      <c r="R69" s="98">
        <f t="shared" si="36"/>
        <v>100</v>
      </c>
      <c r="S69" s="98">
        <f t="shared" si="37"/>
        <v>100</v>
      </c>
      <c r="T69" s="97">
        <f t="shared" si="38"/>
        <v>98.2</v>
      </c>
      <c r="U69" s="15">
        <f>SUM('бланки '!CR71:CV71)</f>
        <v>5</v>
      </c>
      <c r="V69" s="15"/>
      <c r="W69" s="15"/>
      <c r="X69" s="15">
        <f>анкеты!H67</f>
        <v>24</v>
      </c>
      <c r="Y69" s="15">
        <f t="shared" si="39"/>
        <v>24</v>
      </c>
      <c r="Z69" s="98">
        <f t="shared" si="40"/>
        <v>100</v>
      </c>
      <c r="AA69" s="98">
        <f t="shared" si="41"/>
        <v>100</v>
      </c>
      <c r="AB69" s="98">
        <f t="shared" si="42"/>
        <v>100</v>
      </c>
      <c r="AC69" s="20">
        <f t="shared" si="43"/>
        <v>100</v>
      </c>
      <c r="AD69" s="15">
        <f>IF('бланки '!G71=1,('бланки '!CX71+'бланки '!CZ71)*3,SUM('бланки '!CW71:DA71))</f>
        <v>0</v>
      </c>
      <c r="AE69" s="15">
        <f>IF('бланки '!E71=2,SUM('бланки '!DE71:DG71)*2-1,SUM('бланки '!DB71:DG71))</f>
        <v>3</v>
      </c>
      <c r="AF69" s="15">
        <f>анкеты!J67</f>
        <v>2</v>
      </c>
      <c r="AG69" s="15">
        <f>анкеты!I67</f>
        <v>2</v>
      </c>
      <c r="AH69" s="98">
        <f t="shared" si="44"/>
        <v>0</v>
      </c>
      <c r="AI69" s="98">
        <f t="shared" si="45"/>
        <v>60</v>
      </c>
      <c r="AJ69" s="2">
        <f t="shared" si="46"/>
        <v>100</v>
      </c>
      <c r="AK69" s="20">
        <f t="shared" si="47"/>
        <v>54</v>
      </c>
      <c r="AL69" s="15">
        <f>анкеты!K67</f>
        <v>24</v>
      </c>
      <c r="AM69" s="15">
        <f t="shared" si="48"/>
        <v>24</v>
      </c>
      <c r="AN69" s="15">
        <f>анкеты!L67</f>
        <v>24</v>
      </c>
      <c r="AO69" s="15">
        <f t="shared" si="49"/>
        <v>24</v>
      </c>
      <c r="AP69" s="15">
        <f>анкеты!N67</f>
        <v>22</v>
      </c>
      <c r="AQ69" s="15">
        <f>анкеты!M67</f>
        <v>22</v>
      </c>
      <c r="AR69" s="98">
        <f t="shared" si="50"/>
        <v>100</v>
      </c>
      <c r="AS69" s="98">
        <f t="shared" si="51"/>
        <v>100</v>
      </c>
      <c r="AT69" s="98">
        <f t="shared" si="52"/>
        <v>100</v>
      </c>
      <c r="AU69" s="97">
        <f t="shared" si="53"/>
        <v>100</v>
      </c>
      <c r="AV69" s="15">
        <f>анкеты!O67</f>
        <v>24</v>
      </c>
      <c r="AW69" s="15">
        <f t="shared" si="54"/>
        <v>24</v>
      </c>
      <c r="AX69" s="15">
        <f>анкеты!P67</f>
        <v>24</v>
      </c>
      <c r="AY69" s="15">
        <f t="shared" si="55"/>
        <v>24</v>
      </c>
      <c r="AZ69" s="15">
        <f>анкеты!Q67</f>
        <v>24</v>
      </c>
      <c r="BA69" s="15">
        <f t="shared" si="56"/>
        <v>24</v>
      </c>
      <c r="BB69" s="98">
        <f t="shared" si="57"/>
        <v>100</v>
      </c>
      <c r="BC69" s="98">
        <f t="shared" si="58"/>
        <v>100</v>
      </c>
      <c r="BD69" s="98">
        <f t="shared" si="59"/>
        <v>100</v>
      </c>
      <c r="BE69" s="97">
        <f t="shared" si="60"/>
        <v>100</v>
      </c>
      <c r="BF69" s="15">
        <f t="shared" si="61"/>
        <v>90.44</v>
      </c>
    </row>
    <row r="70" spans="1:58" x14ac:dyDescent="0.25">
      <c r="A70" s="15">
        <f>'бланки '!D72</f>
        <v>67</v>
      </c>
      <c r="B70" s="15" t="str">
        <f>'бланки '!C72</f>
        <v>МКДОУ "Усишинский Детский Сад №2"</v>
      </c>
      <c r="C70" s="15">
        <f>анкеты!C68</f>
        <v>24</v>
      </c>
      <c r="D70" s="15">
        <f>SUMIF('бланки '!K72:Y72,"&lt;2")</f>
        <v>10</v>
      </c>
      <c r="E70" s="15">
        <f>COUNTIF('бланки '!K72:Y72,"&lt;2")</f>
        <v>10</v>
      </c>
      <c r="F70" s="15">
        <f>SUMIF('бланки '!Z72:CM72,"&lt;2")</f>
        <v>51</v>
      </c>
      <c r="G70" s="15">
        <f>COUNTIF('бланки '!Z72:CM72,"&lt;2")</f>
        <v>53</v>
      </c>
      <c r="H70" s="15">
        <f>SUM('бланки '!CN72:CQ72)</f>
        <v>4</v>
      </c>
      <c r="I70" s="15">
        <f>анкеты!E68</f>
        <v>14</v>
      </c>
      <c r="J70" s="15">
        <f>анкеты!D68</f>
        <v>15</v>
      </c>
      <c r="K70" s="15">
        <f>анкеты!G68</f>
        <v>15</v>
      </c>
      <c r="L70" s="15">
        <f>анкеты!F68</f>
        <v>16</v>
      </c>
      <c r="M70" s="15">
        <f t="shared" si="31"/>
        <v>100</v>
      </c>
      <c r="N70" s="15">
        <f t="shared" si="32"/>
        <v>96</v>
      </c>
      <c r="O70" s="15">
        <f t="shared" si="33"/>
        <v>93</v>
      </c>
      <c r="P70" s="15">
        <f t="shared" si="34"/>
        <v>94</v>
      </c>
      <c r="Q70" s="98">
        <f t="shared" si="35"/>
        <v>98</v>
      </c>
      <c r="R70" s="98">
        <f t="shared" si="36"/>
        <v>100</v>
      </c>
      <c r="S70" s="98">
        <f t="shared" si="37"/>
        <v>93</v>
      </c>
      <c r="T70" s="97">
        <f t="shared" si="38"/>
        <v>96.6</v>
      </c>
      <c r="U70" s="15">
        <f>SUM('бланки '!CR72:CV72)</f>
        <v>5</v>
      </c>
      <c r="V70" s="15"/>
      <c r="W70" s="15"/>
      <c r="X70" s="15">
        <f>анкеты!H68</f>
        <v>18</v>
      </c>
      <c r="Y70" s="15">
        <f t="shared" si="39"/>
        <v>24</v>
      </c>
      <c r="Z70" s="98">
        <f t="shared" si="40"/>
        <v>100</v>
      </c>
      <c r="AA70" s="98">
        <f t="shared" si="41"/>
        <v>87</v>
      </c>
      <c r="AB70" s="98">
        <f t="shared" si="42"/>
        <v>75</v>
      </c>
      <c r="AC70" s="20">
        <f t="shared" si="43"/>
        <v>87.5</v>
      </c>
      <c r="AD70" s="15">
        <f>IF('бланки '!G72=1,('бланки '!CX72+'бланки '!CZ72)*3,SUM('бланки '!CW72:DA72))</f>
        <v>0</v>
      </c>
      <c r="AE70" s="15">
        <f>IF('бланки '!E72=2,SUM('бланки '!DE72:DG72)*2-1,SUM('бланки '!DB72:DG72))</f>
        <v>3</v>
      </c>
      <c r="AF70" s="15">
        <f>анкеты!J68</f>
        <v>9</v>
      </c>
      <c r="AG70" s="15">
        <f>анкеты!I68</f>
        <v>9</v>
      </c>
      <c r="AH70" s="98">
        <f t="shared" si="44"/>
        <v>0</v>
      </c>
      <c r="AI70" s="98">
        <f t="shared" si="45"/>
        <v>60</v>
      </c>
      <c r="AJ70" s="2">
        <f t="shared" si="46"/>
        <v>100</v>
      </c>
      <c r="AK70" s="20">
        <f t="shared" si="47"/>
        <v>54</v>
      </c>
      <c r="AL70" s="15">
        <f>анкеты!K68</f>
        <v>22</v>
      </c>
      <c r="AM70" s="15">
        <f t="shared" si="48"/>
        <v>24</v>
      </c>
      <c r="AN70" s="15">
        <f>анкеты!L68</f>
        <v>19</v>
      </c>
      <c r="AO70" s="15">
        <f t="shared" si="49"/>
        <v>24</v>
      </c>
      <c r="AP70" s="15">
        <f>анкеты!N68</f>
        <v>15</v>
      </c>
      <c r="AQ70" s="15">
        <f>анкеты!M68</f>
        <v>17</v>
      </c>
      <c r="AR70" s="98">
        <f t="shared" si="50"/>
        <v>92</v>
      </c>
      <c r="AS70" s="98">
        <f t="shared" si="51"/>
        <v>79</v>
      </c>
      <c r="AT70" s="98">
        <f t="shared" si="52"/>
        <v>88</v>
      </c>
      <c r="AU70" s="97">
        <f t="shared" si="53"/>
        <v>86</v>
      </c>
      <c r="AV70" s="15">
        <f>анкеты!O68</f>
        <v>20</v>
      </c>
      <c r="AW70" s="15">
        <f t="shared" si="54"/>
        <v>24</v>
      </c>
      <c r="AX70" s="15">
        <f>анкеты!P68</f>
        <v>21</v>
      </c>
      <c r="AY70" s="15">
        <f t="shared" si="55"/>
        <v>24</v>
      </c>
      <c r="AZ70" s="15">
        <f>анкеты!Q68</f>
        <v>18</v>
      </c>
      <c r="BA70" s="15">
        <f t="shared" si="56"/>
        <v>24</v>
      </c>
      <c r="BB70" s="98">
        <f t="shared" si="57"/>
        <v>83</v>
      </c>
      <c r="BC70" s="98">
        <f t="shared" si="58"/>
        <v>87</v>
      </c>
      <c r="BD70" s="98">
        <f t="shared" si="59"/>
        <v>75</v>
      </c>
      <c r="BE70" s="97">
        <f t="shared" si="60"/>
        <v>79.8</v>
      </c>
      <c r="BF70" s="15">
        <f t="shared" si="61"/>
        <v>80.78</v>
      </c>
    </row>
    <row r="71" spans="1:58" x14ac:dyDescent="0.25">
      <c r="A71" s="15">
        <f>'бланки '!D73</f>
        <v>68</v>
      </c>
      <c r="B71" s="15" t="str">
        <f>'бланки '!C73</f>
        <v>МКДОУ "Тебекмахинский Детский Сад "Солнышко"</v>
      </c>
      <c r="C71" s="15">
        <f>анкеты!C69</f>
        <v>44</v>
      </c>
      <c r="D71" s="15">
        <f>SUMIF('бланки '!K73:Y73,"&lt;2")</f>
        <v>10</v>
      </c>
      <c r="E71" s="15">
        <f>COUNTIF('бланки '!K73:Y73,"&lt;2")</f>
        <v>10</v>
      </c>
      <c r="F71" s="15">
        <f>SUMIF('бланки '!Z73:CM73,"&lt;2")</f>
        <v>50</v>
      </c>
      <c r="G71" s="15">
        <f>COUNTIF('бланки '!Z73:CM73,"&lt;2")</f>
        <v>53</v>
      </c>
      <c r="H71" s="15">
        <f>SUM('бланки '!CN73:CQ73)</f>
        <v>4</v>
      </c>
      <c r="I71" s="15">
        <f>анкеты!E69</f>
        <v>35</v>
      </c>
      <c r="J71" s="15">
        <f>анкеты!D69</f>
        <v>39</v>
      </c>
      <c r="K71" s="15">
        <f>анкеты!G69</f>
        <v>30</v>
      </c>
      <c r="L71" s="15">
        <f>анкеты!F69</f>
        <v>36</v>
      </c>
      <c r="M71" s="15">
        <f t="shared" si="31"/>
        <v>100</v>
      </c>
      <c r="N71" s="15">
        <f t="shared" si="32"/>
        <v>94</v>
      </c>
      <c r="O71" s="15">
        <f t="shared" si="33"/>
        <v>90</v>
      </c>
      <c r="P71" s="15">
        <f t="shared" si="34"/>
        <v>83</v>
      </c>
      <c r="Q71" s="98">
        <f t="shared" si="35"/>
        <v>97</v>
      </c>
      <c r="R71" s="98">
        <f t="shared" si="36"/>
        <v>100</v>
      </c>
      <c r="S71" s="98">
        <f t="shared" si="37"/>
        <v>86</v>
      </c>
      <c r="T71" s="97">
        <f t="shared" si="38"/>
        <v>93.5</v>
      </c>
      <c r="U71" s="15">
        <f>SUM('бланки '!CR73:CV73)</f>
        <v>5</v>
      </c>
      <c r="V71" s="15"/>
      <c r="W71" s="15"/>
      <c r="X71" s="15">
        <f>анкеты!H69</f>
        <v>37</v>
      </c>
      <c r="Y71" s="15">
        <f t="shared" si="39"/>
        <v>44</v>
      </c>
      <c r="Z71" s="98">
        <f t="shared" si="40"/>
        <v>100</v>
      </c>
      <c r="AA71" s="98">
        <f t="shared" si="41"/>
        <v>92</v>
      </c>
      <c r="AB71" s="98">
        <f t="shared" si="42"/>
        <v>84</v>
      </c>
      <c r="AC71" s="20">
        <f t="shared" si="43"/>
        <v>92</v>
      </c>
      <c r="AD71" s="15">
        <f>IF('бланки '!G73=1,('бланки '!CX73+'бланки '!CZ73)*3,SUM('бланки '!CW73:DA73))</f>
        <v>0</v>
      </c>
      <c r="AE71" s="15">
        <f>IF('бланки '!E73=2,SUM('бланки '!DE73:DG73)*2-1,SUM('бланки '!DB73:DG73))</f>
        <v>3</v>
      </c>
      <c r="AF71" s="15">
        <f>анкеты!J69</f>
        <v>12</v>
      </c>
      <c r="AG71" s="15">
        <f>анкеты!I69</f>
        <v>14</v>
      </c>
      <c r="AH71" s="98">
        <f t="shared" si="44"/>
        <v>0</v>
      </c>
      <c r="AI71" s="98">
        <f t="shared" si="45"/>
        <v>60</v>
      </c>
      <c r="AJ71" s="2">
        <f t="shared" si="46"/>
        <v>86</v>
      </c>
      <c r="AK71" s="20">
        <f t="shared" si="47"/>
        <v>49.8</v>
      </c>
      <c r="AL71" s="15">
        <f>анкеты!K69</f>
        <v>42</v>
      </c>
      <c r="AM71" s="15">
        <f t="shared" si="48"/>
        <v>44</v>
      </c>
      <c r="AN71" s="15">
        <f>анкеты!L69</f>
        <v>38</v>
      </c>
      <c r="AO71" s="15">
        <f t="shared" si="49"/>
        <v>44</v>
      </c>
      <c r="AP71" s="15">
        <f>анкеты!N69</f>
        <v>34</v>
      </c>
      <c r="AQ71" s="15">
        <f>анкеты!M69</f>
        <v>36</v>
      </c>
      <c r="AR71" s="98">
        <f t="shared" si="50"/>
        <v>95</v>
      </c>
      <c r="AS71" s="98">
        <f t="shared" si="51"/>
        <v>86</v>
      </c>
      <c r="AT71" s="98">
        <f t="shared" si="52"/>
        <v>94</v>
      </c>
      <c r="AU71" s="97">
        <f t="shared" si="53"/>
        <v>91.2</v>
      </c>
      <c r="AV71" s="15">
        <f>анкеты!O69</f>
        <v>33</v>
      </c>
      <c r="AW71" s="15">
        <f t="shared" si="54"/>
        <v>44</v>
      </c>
      <c r="AX71" s="15">
        <f>анкеты!P69</f>
        <v>37</v>
      </c>
      <c r="AY71" s="15">
        <f t="shared" si="55"/>
        <v>44</v>
      </c>
      <c r="AZ71" s="15">
        <f>анкеты!Q69</f>
        <v>39</v>
      </c>
      <c r="BA71" s="15">
        <f t="shared" si="56"/>
        <v>44</v>
      </c>
      <c r="BB71" s="98">
        <f t="shared" si="57"/>
        <v>75</v>
      </c>
      <c r="BC71" s="98">
        <f t="shared" si="58"/>
        <v>84</v>
      </c>
      <c r="BD71" s="98">
        <f t="shared" si="59"/>
        <v>89</v>
      </c>
      <c r="BE71" s="97">
        <f t="shared" si="60"/>
        <v>83.8</v>
      </c>
      <c r="BF71" s="15">
        <f t="shared" si="61"/>
        <v>82.06</v>
      </c>
    </row>
    <row r="72" spans="1:58" x14ac:dyDescent="0.25">
      <c r="A72" s="15">
        <f>'бланки '!D74</f>
        <v>69</v>
      </c>
      <c r="B72" s="15" t="str">
        <f>'бланки '!C74</f>
        <v>МКОУ "Алиханмахинская СОШ"</v>
      </c>
      <c r="C72" s="15">
        <f>анкеты!C70</f>
        <v>39</v>
      </c>
      <c r="D72" s="15">
        <f>SUMIF('бланки '!K74:Y74,"&lt;2")</f>
        <v>12</v>
      </c>
      <c r="E72" s="15">
        <f>COUNTIF('бланки '!K74:Y74,"&lt;2")</f>
        <v>13</v>
      </c>
      <c r="F72" s="15">
        <f>SUMIF('бланки '!Z74:CM74,"&lt;2")</f>
        <v>52</v>
      </c>
      <c r="G72" s="15">
        <f>COUNTIF('бланки '!Z74:CM74,"&lt;2")</f>
        <v>53</v>
      </c>
      <c r="H72" s="15">
        <f>SUM('бланки '!CN74:CQ74)</f>
        <v>4</v>
      </c>
      <c r="I72" s="15">
        <f>анкеты!E70</f>
        <v>31</v>
      </c>
      <c r="J72" s="15">
        <f>анкеты!D70</f>
        <v>31</v>
      </c>
      <c r="K72" s="15">
        <f>анкеты!G70</f>
        <v>32</v>
      </c>
      <c r="L72" s="15">
        <f>анкеты!F70</f>
        <v>32</v>
      </c>
      <c r="M72" s="15">
        <f t="shared" si="31"/>
        <v>92</v>
      </c>
      <c r="N72" s="15">
        <f t="shared" si="32"/>
        <v>98</v>
      </c>
      <c r="O72" s="15">
        <f t="shared" si="33"/>
        <v>100</v>
      </c>
      <c r="P72" s="15">
        <f t="shared" si="34"/>
        <v>100</v>
      </c>
      <c r="Q72" s="98">
        <f t="shared" si="35"/>
        <v>95</v>
      </c>
      <c r="R72" s="98">
        <f t="shared" si="36"/>
        <v>100</v>
      </c>
      <c r="S72" s="98">
        <f t="shared" si="37"/>
        <v>100</v>
      </c>
      <c r="T72" s="97">
        <f t="shared" si="38"/>
        <v>98.5</v>
      </c>
      <c r="U72" s="15">
        <f>SUM('бланки '!CR74:CV74)</f>
        <v>5</v>
      </c>
      <c r="V72" s="15"/>
      <c r="W72" s="15"/>
      <c r="X72" s="15">
        <f>анкеты!H70</f>
        <v>35</v>
      </c>
      <c r="Y72" s="15">
        <f t="shared" si="39"/>
        <v>39</v>
      </c>
      <c r="Z72" s="98">
        <f t="shared" si="40"/>
        <v>100</v>
      </c>
      <c r="AA72" s="98">
        <f t="shared" si="41"/>
        <v>95</v>
      </c>
      <c r="AB72" s="98">
        <f t="shared" si="42"/>
        <v>90</v>
      </c>
      <c r="AC72" s="20">
        <f t="shared" si="43"/>
        <v>95</v>
      </c>
      <c r="AD72" s="15">
        <f>IF('бланки '!G74=1,('бланки '!CX74+'бланки '!CZ74)*3,SUM('бланки '!CW74:DA74))</f>
        <v>0</v>
      </c>
      <c r="AE72" s="15">
        <f>IF('бланки '!E74=2,SUM('бланки '!DE74:DG74)*2-1,SUM('бланки '!DB74:DG74))</f>
        <v>3</v>
      </c>
      <c r="AF72" s="15">
        <f>анкеты!J70</f>
        <v>5</v>
      </c>
      <c r="AG72" s="15">
        <f>анкеты!I70</f>
        <v>6</v>
      </c>
      <c r="AH72" s="98">
        <f t="shared" si="44"/>
        <v>0</v>
      </c>
      <c r="AI72" s="98">
        <f t="shared" si="45"/>
        <v>60</v>
      </c>
      <c r="AJ72" s="2">
        <f t="shared" si="46"/>
        <v>83</v>
      </c>
      <c r="AK72" s="20">
        <f t="shared" si="47"/>
        <v>48.9</v>
      </c>
      <c r="AL72" s="15">
        <f>анкеты!K70</f>
        <v>36</v>
      </c>
      <c r="AM72" s="15">
        <f t="shared" si="48"/>
        <v>39</v>
      </c>
      <c r="AN72" s="15">
        <f>анкеты!L70</f>
        <v>38</v>
      </c>
      <c r="AO72" s="15">
        <f t="shared" si="49"/>
        <v>39</v>
      </c>
      <c r="AP72" s="15">
        <f>анкеты!N70</f>
        <v>34</v>
      </c>
      <c r="AQ72" s="15">
        <f>анкеты!M70</f>
        <v>35</v>
      </c>
      <c r="AR72" s="98">
        <f t="shared" si="50"/>
        <v>92</v>
      </c>
      <c r="AS72" s="98">
        <f t="shared" si="51"/>
        <v>97</v>
      </c>
      <c r="AT72" s="98">
        <f t="shared" si="52"/>
        <v>97</v>
      </c>
      <c r="AU72" s="97">
        <f t="shared" si="53"/>
        <v>95</v>
      </c>
      <c r="AV72" s="15">
        <f>анкеты!O70</f>
        <v>39</v>
      </c>
      <c r="AW72" s="15">
        <f t="shared" si="54"/>
        <v>39</v>
      </c>
      <c r="AX72" s="15">
        <f>анкеты!P70</f>
        <v>37</v>
      </c>
      <c r="AY72" s="15">
        <f t="shared" si="55"/>
        <v>39</v>
      </c>
      <c r="AZ72" s="15">
        <f>анкеты!Q70</f>
        <v>38</v>
      </c>
      <c r="BA72" s="15">
        <f t="shared" si="56"/>
        <v>39</v>
      </c>
      <c r="BB72" s="98">
        <f t="shared" si="57"/>
        <v>100</v>
      </c>
      <c r="BC72" s="98">
        <f t="shared" si="58"/>
        <v>95</v>
      </c>
      <c r="BD72" s="98">
        <f t="shared" si="59"/>
        <v>97</v>
      </c>
      <c r="BE72" s="97">
        <f t="shared" si="60"/>
        <v>97.5</v>
      </c>
      <c r="BF72" s="15">
        <f t="shared" si="61"/>
        <v>86.97999999999999</v>
      </c>
    </row>
    <row r="73" spans="1:58" x14ac:dyDescent="0.25">
      <c r="A73" s="15">
        <f>'бланки '!D75</f>
        <v>70</v>
      </c>
      <c r="B73" s="15" t="str">
        <f>'бланки '!C75</f>
        <v>МКОУ "Балхарская СОШ"</v>
      </c>
      <c r="C73" s="15">
        <f>анкеты!C71</f>
        <v>9</v>
      </c>
      <c r="D73" s="15">
        <f>SUMIF('бланки '!K75:Y75,"&lt;2")</f>
        <v>13</v>
      </c>
      <c r="E73" s="15">
        <f>COUNTIF('бланки '!K75:Y75,"&lt;2")</f>
        <v>13</v>
      </c>
      <c r="F73" s="15">
        <f>SUMIF('бланки '!Z75:CM75,"&lt;2")</f>
        <v>53</v>
      </c>
      <c r="G73" s="15">
        <f>COUNTIF('бланки '!Z75:CM75,"&lt;2")</f>
        <v>55</v>
      </c>
      <c r="H73" s="15">
        <f>SUM('бланки '!CN75:CQ75)</f>
        <v>4</v>
      </c>
      <c r="I73" s="15">
        <f>анкеты!E71</f>
        <v>3</v>
      </c>
      <c r="J73" s="15">
        <f>анкеты!D71</f>
        <v>4</v>
      </c>
      <c r="K73" s="15">
        <f>анкеты!G71</f>
        <v>3</v>
      </c>
      <c r="L73" s="15">
        <f>анкеты!F71</f>
        <v>4</v>
      </c>
      <c r="M73" s="15">
        <f t="shared" si="31"/>
        <v>100</v>
      </c>
      <c r="N73" s="15">
        <f t="shared" si="32"/>
        <v>96</v>
      </c>
      <c r="O73" s="15">
        <f t="shared" si="33"/>
        <v>75</v>
      </c>
      <c r="P73" s="15">
        <f t="shared" si="34"/>
        <v>75</v>
      </c>
      <c r="Q73" s="98">
        <f t="shared" si="35"/>
        <v>98</v>
      </c>
      <c r="R73" s="98">
        <f t="shared" si="36"/>
        <v>100</v>
      </c>
      <c r="S73" s="98">
        <f t="shared" si="37"/>
        <v>75</v>
      </c>
      <c r="T73" s="97">
        <f t="shared" si="38"/>
        <v>89.4</v>
      </c>
      <c r="U73" s="15">
        <f>SUM('бланки '!CR75:CV75)</f>
        <v>5</v>
      </c>
      <c r="V73" s="15"/>
      <c r="W73" s="15"/>
      <c r="X73" s="15">
        <f>анкеты!H71</f>
        <v>7</v>
      </c>
      <c r="Y73" s="15">
        <f t="shared" si="39"/>
        <v>9</v>
      </c>
      <c r="Z73" s="98">
        <f t="shared" si="40"/>
        <v>100</v>
      </c>
      <c r="AA73" s="98">
        <f t="shared" si="41"/>
        <v>89</v>
      </c>
      <c r="AB73" s="98">
        <f t="shared" si="42"/>
        <v>78</v>
      </c>
      <c r="AC73" s="20">
        <f t="shared" si="43"/>
        <v>89</v>
      </c>
      <c r="AD73" s="15">
        <f>IF('бланки '!G75=1,('бланки '!CX75+'бланки '!CZ75)*3,SUM('бланки '!CW75:DA75))</f>
        <v>2</v>
      </c>
      <c r="AE73" s="15">
        <f>IF('бланки '!E75=2,SUM('бланки '!DE75:DG75)*2-1,SUM('бланки '!DB75:DG75))</f>
        <v>3</v>
      </c>
      <c r="AF73" s="15">
        <f>анкеты!J71</f>
        <v>2</v>
      </c>
      <c r="AG73" s="15">
        <f>анкеты!I71</f>
        <v>2</v>
      </c>
      <c r="AH73" s="98">
        <f t="shared" si="44"/>
        <v>40</v>
      </c>
      <c r="AI73" s="98">
        <f t="shared" si="45"/>
        <v>60</v>
      </c>
      <c r="AJ73" s="2">
        <f t="shared" si="46"/>
        <v>100</v>
      </c>
      <c r="AK73" s="20">
        <f t="shared" si="47"/>
        <v>66</v>
      </c>
      <c r="AL73" s="15">
        <f>анкеты!K71</f>
        <v>9</v>
      </c>
      <c r="AM73" s="15">
        <f t="shared" si="48"/>
        <v>9</v>
      </c>
      <c r="AN73" s="15">
        <f>анкеты!L71</f>
        <v>8</v>
      </c>
      <c r="AO73" s="15">
        <f t="shared" si="49"/>
        <v>9</v>
      </c>
      <c r="AP73" s="15">
        <f>анкеты!N71</f>
        <v>5</v>
      </c>
      <c r="AQ73" s="15">
        <f>анкеты!M71</f>
        <v>6</v>
      </c>
      <c r="AR73" s="98">
        <f t="shared" si="50"/>
        <v>100</v>
      </c>
      <c r="AS73" s="98">
        <f t="shared" si="51"/>
        <v>89</v>
      </c>
      <c r="AT73" s="98">
        <f t="shared" si="52"/>
        <v>83</v>
      </c>
      <c r="AU73" s="97">
        <f t="shared" si="53"/>
        <v>92.2</v>
      </c>
      <c r="AV73" s="15">
        <f>анкеты!O71</f>
        <v>7</v>
      </c>
      <c r="AW73" s="15">
        <f t="shared" si="54"/>
        <v>9</v>
      </c>
      <c r="AX73" s="15">
        <f>анкеты!P71</f>
        <v>7</v>
      </c>
      <c r="AY73" s="15">
        <f t="shared" si="55"/>
        <v>9</v>
      </c>
      <c r="AZ73" s="15">
        <f>анкеты!Q71</f>
        <v>7</v>
      </c>
      <c r="BA73" s="15">
        <f t="shared" si="56"/>
        <v>9</v>
      </c>
      <c r="BB73" s="98">
        <f t="shared" si="57"/>
        <v>78</v>
      </c>
      <c r="BC73" s="98">
        <f t="shared" si="58"/>
        <v>78</v>
      </c>
      <c r="BD73" s="98">
        <f t="shared" si="59"/>
        <v>78</v>
      </c>
      <c r="BE73" s="97">
        <f t="shared" si="60"/>
        <v>78</v>
      </c>
      <c r="BF73" s="15">
        <f t="shared" si="61"/>
        <v>82.92</v>
      </c>
    </row>
    <row r="74" spans="1:58" x14ac:dyDescent="0.25">
      <c r="A74" s="15">
        <f>'бланки '!D76</f>
        <v>71</v>
      </c>
      <c r="B74" s="15" t="str">
        <f>'бланки '!C76</f>
        <v>МКОУ "Зильмукмахинская ООШ"</v>
      </c>
      <c r="C74" s="15">
        <f>анкеты!C72</f>
        <v>31</v>
      </c>
      <c r="D74" s="15">
        <f>SUMIF('бланки '!K76:Y76,"&lt;2")</f>
        <v>13</v>
      </c>
      <c r="E74" s="15">
        <f>COUNTIF('бланки '!K76:Y76,"&lt;2")</f>
        <v>13</v>
      </c>
      <c r="F74" s="15">
        <f>SUMIF('бланки '!Z76:CM76,"&lt;2")</f>
        <v>52</v>
      </c>
      <c r="G74" s="15">
        <f>COUNTIF('бланки '!Z76:CM76,"&lt;2")</f>
        <v>54</v>
      </c>
      <c r="H74" s="15">
        <f>SUM('бланки '!CN76:CQ76)</f>
        <v>4</v>
      </c>
      <c r="I74" s="15">
        <f>анкеты!E72</f>
        <v>30</v>
      </c>
      <c r="J74" s="15">
        <f>анкеты!D72</f>
        <v>30</v>
      </c>
      <c r="K74" s="15">
        <f>анкеты!G72</f>
        <v>28</v>
      </c>
      <c r="L74" s="15">
        <f>анкеты!F72</f>
        <v>28</v>
      </c>
      <c r="M74" s="15">
        <f t="shared" si="31"/>
        <v>100</v>
      </c>
      <c r="N74" s="15">
        <f t="shared" si="32"/>
        <v>96</v>
      </c>
      <c r="O74" s="15">
        <f t="shared" si="33"/>
        <v>100</v>
      </c>
      <c r="P74" s="15">
        <f t="shared" si="34"/>
        <v>100</v>
      </c>
      <c r="Q74" s="98">
        <f t="shared" si="35"/>
        <v>98</v>
      </c>
      <c r="R74" s="98">
        <f t="shared" si="36"/>
        <v>100</v>
      </c>
      <c r="S74" s="98">
        <f t="shared" si="37"/>
        <v>100</v>
      </c>
      <c r="T74" s="97">
        <f t="shared" si="38"/>
        <v>99.4</v>
      </c>
      <c r="U74" s="15">
        <f>SUM('бланки '!CR76:CV76)</f>
        <v>5</v>
      </c>
      <c r="V74" s="15"/>
      <c r="W74" s="15"/>
      <c r="X74" s="15">
        <f>анкеты!H72</f>
        <v>31</v>
      </c>
      <c r="Y74" s="15">
        <f t="shared" si="39"/>
        <v>31</v>
      </c>
      <c r="Z74" s="98">
        <f t="shared" si="40"/>
        <v>100</v>
      </c>
      <c r="AA74" s="98">
        <f t="shared" si="41"/>
        <v>100</v>
      </c>
      <c r="AB74" s="98">
        <f t="shared" si="42"/>
        <v>100</v>
      </c>
      <c r="AC74" s="20">
        <f t="shared" si="43"/>
        <v>100</v>
      </c>
      <c r="AD74" s="15">
        <f>IF('бланки '!G76=1,('бланки '!CX76+'бланки '!CZ76)*3,SUM('бланки '!CW76:DA76))</f>
        <v>0</v>
      </c>
      <c r="AE74" s="15">
        <f>IF('бланки '!E76=2,SUM('бланки '!DE76:DG76)*2-1,SUM('бланки '!DB76:DG76))</f>
        <v>3</v>
      </c>
      <c r="AF74" s="15">
        <f>анкеты!J72</f>
        <v>2</v>
      </c>
      <c r="AG74" s="15">
        <f>анкеты!I72</f>
        <v>2</v>
      </c>
      <c r="AH74" s="98">
        <f t="shared" si="44"/>
        <v>0</v>
      </c>
      <c r="AI74" s="98">
        <f t="shared" si="45"/>
        <v>60</v>
      </c>
      <c r="AJ74" s="2">
        <f t="shared" si="46"/>
        <v>100</v>
      </c>
      <c r="AK74" s="20">
        <f t="shared" si="47"/>
        <v>54</v>
      </c>
      <c r="AL74" s="15">
        <f>анкеты!K72</f>
        <v>31</v>
      </c>
      <c r="AM74" s="15">
        <f t="shared" si="48"/>
        <v>31</v>
      </c>
      <c r="AN74" s="15">
        <f>анкеты!L72</f>
        <v>31</v>
      </c>
      <c r="AO74" s="15">
        <f t="shared" si="49"/>
        <v>31</v>
      </c>
      <c r="AP74" s="15">
        <f>анкеты!N72</f>
        <v>30</v>
      </c>
      <c r="AQ74" s="15">
        <f>анкеты!M72</f>
        <v>30</v>
      </c>
      <c r="AR74" s="98">
        <f t="shared" si="50"/>
        <v>100</v>
      </c>
      <c r="AS74" s="98">
        <f t="shared" si="51"/>
        <v>100</v>
      </c>
      <c r="AT74" s="98">
        <f t="shared" si="52"/>
        <v>100</v>
      </c>
      <c r="AU74" s="97">
        <f t="shared" si="53"/>
        <v>100</v>
      </c>
      <c r="AV74" s="15">
        <f>анкеты!O72</f>
        <v>31</v>
      </c>
      <c r="AW74" s="15">
        <f t="shared" si="54"/>
        <v>31</v>
      </c>
      <c r="AX74" s="15">
        <f>анкеты!P72</f>
        <v>31</v>
      </c>
      <c r="AY74" s="15">
        <f t="shared" si="55"/>
        <v>31</v>
      </c>
      <c r="AZ74" s="15">
        <f>анкеты!Q72</f>
        <v>31</v>
      </c>
      <c r="BA74" s="15">
        <f t="shared" si="56"/>
        <v>31</v>
      </c>
      <c r="BB74" s="98">
        <f t="shared" si="57"/>
        <v>100</v>
      </c>
      <c r="BC74" s="98">
        <f t="shared" si="58"/>
        <v>100</v>
      </c>
      <c r="BD74" s="98">
        <f t="shared" si="59"/>
        <v>100</v>
      </c>
      <c r="BE74" s="97">
        <f t="shared" si="60"/>
        <v>100</v>
      </c>
      <c r="BF74" s="15">
        <f t="shared" si="61"/>
        <v>90.679999999999993</v>
      </c>
    </row>
    <row r="75" spans="1:58" x14ac:dyDescent="0.25">
      <c r="A75" s="15">
        <f>'бланки '!D77</f>
        <v>72</v>
      </c>
      <c r="B75" s="15" t="str">
        <f>'бланки '!C77</f>
        <v>МКОУ "Каршлинская ООШ"</v>
      </c>
      <c r="C75" s="15">
        <f>анкеты!C73</f>
        <v>5</v>
      </c>
      <c r="D75" s="15">
        <f>SUMIF('бланки '!K77:Y77,"&lt;2")</f>
        <v>12</v>
      </c>
      <c r="E75" s="15">
        <f>COUNTIF('бланки '!K77:Y77,"&lt;2")</f>
        <v>13</v>
      </c>
      <c r="F75" s="15">
        <f>SUMIF('бланки '!Z77:CM77,"&lt;2")</f>
        <v>51</v>
      </c>
      <c r="G75" s="15">
        <f>COUNTIF('бланки '!Z77:CM77,"&lt;2")</f>
        <v>54</v>
      </c>
      <c r="H75" s="15">
        <f>SUM('бланки '!CN77:CQ77)</f>
        <v>4</v>
      </c>
      <c r="I75" s="15">
        <f>анкеты!E73</f>
        <v>4</v>
      </c>
      <c r="J75" s="15">
        <f>анкеты!D73</f>
        <v>4</v>
      </c>
      <c r="K75" s="15">
        <f>анкеты!G73</f>
        <v>4</v>
      </c>
      <c r="L75" s="15">
        <f>анкеты!F73</f>
        <v>4</v>
      </c>
      <c r="M75" s="15">
        <f t="shared" si="31"/>
        <v>92</v>
      </c>
      <c r="N75" s="15">
        <f t="shared" si="32"/>
        <v>94</v>
      </c>
      <c r="O75" s="15">
        <f t="shared" si="33"/>
        <v>100</v>
      </c>
      <c r="P75" s="15">
        <f t="shared" si="34"/>
        <v>100</v>
      </c>
      <c r="Q75" s="98">
        <f t="shared" si="35"/>
        <v>93</v>
      </c>
      <c r="R75" s="98">
        <f t="shared" si="36"/>
        <v>100</v>
      </c>
      <c r="S75" s="98">
        <f t="shared" si="37"/>
        <v>100</v>
      </c>
      <c r="T75" s="97">
        <f t="shared" si="38"/>
        <v>97.9</v>
      </c>
      <c r="U75" s="15">
        <f>SUM('бланки '!CR77:CV77)</f>
        <v>5</v>
      </c>
      <c r="V75" s="15"/>
      <c r="W75" s="15"/>
      <c r="X75" s="15">
        <f>анкеты!H73</f>
        <v>4</v>
      </c>
      <c r="Y75" s="15">
        <f t="shared" si="39"/>
        <v>5</v>
      </c>
      <c r="Z75" s="98">
        <f t="shared" si="40"/>
        <v>100</v>
      </c>
      <c r="AA75" s="98">
        <f t="shared" si="41"/>
        <v>90</v>
      </c>
      <c r="AB75" s="98">
        <f t="shared" si="42"/>
        <v>80</v>
      </c>
      <c r="AC75" s="20">
        <f t="shared" si="43"/>
        <v>90</v>
      </c>
      <c r="AD75" s="15">
        <f>IF('бланки '!G77=1,('бланки '!CX77+'бланки '!CZ77)*3,SUM('бланки '!CW77:DA77))</f>
        <v>0</v>
      </c>
      <c r="AE75" s="15">
        <f>IF('бланки '!E77=2,SUM('бланки '!DE77:DG77)*2-1,SUM('бланки '!DB77:DG77))</f>
        <v>3</v>
      </c>
      <c r="AF75" s="15">
        <f>анкеты!J73</f>
        <v>1</v>
      </c>
      <c r="AG75" s="15">
        <f>анкеты!I73</f>
        <v>1</v>
      </c>
      <c r="AH75" s="98">
        <f t="shared" si="44"/>
        <v>0</v>
      </c>
      <c r="AI75" s="98">
        <f t="shared" si="45"/>
        <v>60</v>
      </c>
      <c r="AJ75" s="2">
        <f t="shared" si="46"/>
        <v>100</v>
      </c>
      <c r="AK75" s="20">
        <f t="shared" si="47"/>
        <v>54</v>
      </c>
      <c r="AL75" s="15">
        <f>анкеты!K73</f>
        <v>4</v>
      </c>
      <c r="AM75" s="15">
        <f t="shared" si="48"/>
        <v>5</v>
      </c>
      <c r="AN75" s="15">
        <f>анкеты!L73</f>
        <v>5</v>
      </c>
      <c r="AO75" s="15">
        <f t="shared" si="49"/>
        <v>5</v>
      </c>
      <c r="AP75" s="15">
        <f>анкеты!N73</f>
        <v>4</v>
      </c>
      <c r="AQ75" s="15">
        <f>анкеты!M73</f>
        <v>5</v>
      </c>
      <c r="AR75" s="98">
        <f t="shared" si="50"/>
        <v>80</v>
      </c>
      <c r="AS75" s="98">
        <f t="shared" si="51"/>
        <v>100</v>
      </c>
      <c r="AT75" s="98">
        <f t="shared" si="52"/>
        <v>80</v>
      </c>
      <c r="AU75" s="97">
        <f t="shared" si="53"/>
        <v>88</v>
      </c>
      <c r="AV75" s="15">
        <f>анкеты!O73</f>
        <v>4</v>
      </c>
      <c r="AW75" s="15">
        <f t="shared" si="54"/>
        <v>5</v>
      </c>
      <c r="AX75" s="15">
        <f>анкеты!P73</f>
        <v>4</v>
      </c>
      <c r="AY75" s="15">
        <f t="shared" si="55"/>
        <v>5</v>
      </c>
      <c r="AZ75" s="15">
        <f>анкеты!Q73</f>
        <v>4</v>
      </c>
      <c r="BA75" s="15">
        <f t="shared" si="56"/>
        <v>5</v>
      </c>
      <c r="BB75" s="98">
        <f t="shared" si="57"/>
        <v>80</v>
      </c>
      <c r="BC75" s="98">
        <f t="shared" si="58"/>
        <v>80</v>
      </c>
      <c r="BD75" s="98">
        <f t="shared" si="59"/>
        <v>80</v>
      </c>
      <c r="BE75" s="97">
        <f t="shared" si="60"/>
        <v>80</v>
      </c>
      <c r="BF75" s="15">
        <f t="shared" si="61"/>
        <v>81.97999999999999</v>
      </c>
    </row>
    <row r="76" spans="1:58" x14ac:dyDescent="0.25">
      <c r="A76" s="15">
        <f>'бланки '!D78</f>
        <v>73</v>
      </c>
      <c r="B76" s="15" t="str">
        <f>'бланки '!C78</f>
        <v>МКОУ "Кассагумахинская СОШ"</v>
      </c>
      <c r="C76" s="15">
        <f>анкеты!C74</f>
        <v>19</v>
      </c>
      <c r="D76" s="15">
        <f>SUMIF('бланки '!K78:Y78,"&lt;2")</f>
        <v>13</v>
      </c>
      <c r="E76" s="15">
        <f>COUNTIF('бланки '!K78:Y78,"&lt;2")</f>
        <v>13</v>
      </c>
      <c r="F76" s="15">
        <f>SUMIF('бланки '!Z78:CM78,"&lt;2")</f>
        <v>51</v>
      </c>
      <c r="G76" s="15">
        <f>COUNTIF('бланки '!Z78:CM78,"&lt;2")</f>
        <v>54</v>
      </c>
      <c r="H76" s="15">
        <f>SUM('бланки '!CN78:CQ78)</f>
        <v>4</v>
      </c>
      <c r="I76" s="15">
        <f>анкеты!E74</f>
        <v>16</v>
      </c>
      <c r="J76" s="15">
        <f>анкеты!D74</f>
        <v>18</v>
      </c>
      <c r="K76" s="15">
        <f>анкеты!G74</f>
        <v>17</v>
      </c>
      <c r="L76" s="15">
        <f>анкеты!F74</f>
        <v>17</v>
      </c>
      <c r="M76" s="15">
        <f t="shared" si="31"/>
        <v>100</v>
      </c>
      <c r="N76" s="15">
        <f t="shared" si="32"/>
        <v>94</v>
      </c>
      <c r="O76" s="15">
        <f t="shared" si="33"/>
        <v>89</v>
      </c>
      <c r="P76" s="15">
        <f t="shared" si="34"/>
        <v>100</v>
      </c>
      <c r="Q76" s="98">
        <f t="shared" si="35"/>
        <v>97</v>
      </c>
      <c r="R76" s="98">
        <f t="shared" si="36"/>
        <v>100</v>
      </c>
      <c r="S76" s="98">
        <f t="shared" si="37"/>
        <v>94</v>
      </c>
      <c r="T76" s="97">
        <f t="shared" si="38"/>
        <v>96.7</v>
      </c>
      <c r="U76" s="15">
        <f>SUM('бланки '!CR78:CV78)</f>
        <v>5</v>
      </c>
      <c r="V76" s="15"/>
      <c r="W76" s="15"/>
      <c r="X76" s="15">
        <f>анкеты!H74</f>
        <v>17</v>
      </c>
      <c r="Y76" s="15">
        <f t="shared" si="39"/>
        <v>19</v>
      </c>
      <c r="Z76" s="98">
        <f t="shared" si="40"/>
        <v>100</v>
      </c>
      <c r="AA76" s="98">
        <f t="shared" si="41"/>
        <v>94</v>
      </c>
      <c r="AB76" s="98">
        <f t="shared" si="42"/>
        <v>89</v>
      </c>
      <c r="AC76" s="20">
        <f t="shared" si="43"/>
        <v>94.5</v>
      </c>
      <c r="AD76" s="15">
        <f>IF('бланки '!G78=1,('бланки '!CX78+'бланки '!CZ78)*3,SUM('бланки '!CW78:DA78))</f>
        <v>0</v>
      </c>
      <c r="AE76" s="15">
        <f>IF('бланки '!E78=2,SUM('бланки '!DE78:DG78)*2-1,SUM('бланки '!DB78:DG78))</f>
        <v>3</v>
      </c>
      <c r="AF76" s="15">
        <f>анкеты!J74</f>
        <v>3</v>
      </c>
      <c r="AG76" s="15">
        <f>анкеты!I74</f>
        <v>4</v>
      </c>
      <c r="AH76" s="98">
        <f t="shared" si="44"/>
        <v>0</v>
      </c>
      <c r="AI76" s="98">
        <f t="shared" si="45"/>
        <v>60</v>
      </c>
      <c r="AJ76" s="2">
        <f t="shared" si="46"/>
        <v>75</v>
      </c>
      <c r="AK76" s="20">
        <f t="shared" si="47"/>
        <v>46.5</v>
      </c>
      <c r="AL76" s="15">
        <f>анкеты!K74</f>
        <v>19</v>
      </c>
      <c r="AM76" s="15">
        <f t="shared" si="48"/>
        <v>19</v>
      </c>
      <c r="AN76" s="15">
        <f>анкеты!L74</f>
        <v>19</v>
      </c>
      <c r="AO76" s="15">
        <f t="shared" si="49"/>
        <v>19</v>
      </c>
      <c r="AP76" s="15">
        <f>анкеты!N74</f>
        <v>18</v>
      </c>
      <c r="AQ76" s="15">
        <f>анкеты!M74</f>
        <v>18</v>
      </c>
      <c r="AR76" s="98">
        <f t="shared" si="50"/>
        <v>100</v>
      </c>
      <c r="AS76" s="98">
        <f t="shared" si="51"/>
        <v>100</v>
      </c>
      <c r="AT76" s="98">
        <f t="shared" si="52"/>
        <v>100</v>
      </c>
      <c r="AU76" s="97">
        <f t="shared" si="53"/>
        <v>100</v>
      </c>
      <c r="AV76" s="15">
        <f>анкеты!O74</f>
        <v>17</v>
      </c>
      <c r="AW76" s="15">
        <f t="shared" si="54"/>
        <v>19</v>
      </c>
      <c r="AX76" s="15">
        <f>анкеты!P74</f>
        <v>19</v>
      </c>
      <c r="AY76" s="15">
        <f t="shared" si="55"/>
        <v>19</v>
      </c>
      <c r="AZ76" s="15">
        <f>анкеты!Q74</f>
        <v>18</v>
      </c>
      <c r="BA76" s="15">
        <f t="shared" si="56"/>
        <v>19</v>
      </c>
      <c r="BB76" s="98">
        <f t="shared" si="57"/>
        <v>89</v>
      </c>
      <c r="BC76" s="98">
        <f t="shared" si="58"/>
        <v>100</v>
      </c>
      <c r="BD76" s="98">
        <f t="shared" si="59"/>
        <v>95</v>
      </c>
      <c r="BE76" s="97">
        <f t="shared" si="60"/>
        <v>94.2</v>
      </c>
      <c r="BF76" s="15">
        <f t="shared" si="61"/>
        <v>86.38</v>
      </c>
    </row>
    <row r="77" spans="1:58" x14ac:dyDescent="0.25">
      <c r="A77" s="15">
        <f>'бланки '!D79</f>
        <v>74</v>
      </c>
      <c r="B77" s="15" t="str">
        <f>'бланки '!C79</f>
        <v>МКОУ "Кулинская ООШ"</v>
      </c>
      <c r="C77" s="15">
        <f>анкеты!C75</f>
        <v>2</v>
      </c>
      <c r="D77" s="15">
        <f>SUMIF('бланки '!K79:Y79,"&lt;2")</f>
        <v>12</v>
      </c>
      <c r="E77" s="15">
        <f>COUNTIF('бланки '!K79:Y79,"&lt;2")</f>
        <v>13</v>
      </c>
      <c r="F77" s="15">
        <f>SUMIF('бланки '!Z79:CM79,"&lt;2")</f>
        <v>53</v>
      </c>
      <c r="G77" s="15">
        <f>COUNTIF('бланки '!Z79:CM79,"&lt;2")</f>
        <v>57</v>
      </c>
      <c r="H77" s="15">
        <f>SUM('бланки '!CN79:CQ79)</f>
        <v>4</v>
      </c>
      <c r="I77" s="15">
        <f>анкеты!E75</f>
        <v>1</v>
      </c>
      <c r="J77" s="15">
        <f>анкеты!D75</f>
        <v>1</v>
      </c>
      <c r="K77" s="15">
        <f>анкеты!G75</f>
        <v>1</v>
      </c>
      <c r="L77" s="15">
        <f>анкеты!F75</f>
        <v>1</v>
      </c>
      <c r="M77" s="15">
        <f t="shared" si="31"/>
        <v>92</v>
      </c>
      <c r="N77" s="15">
        <f t="shared" si="32"/>
        <v>93</v>
      </c>
      <c r="O77" s="15">
        <f t="shared" si="33"/>
        <v>100</v>
      </c>
      <c r="P77" s="15">
        <f t="shared" si="34"/>
        <v>100</v>
      </c>
      <c r="Q77" s="98">
        <f t="shared" si="35"/>
        <v>92</v>
      </c>
      <c r="R77" s="98">
        <f t="shared" si="36"/>
        <v>100</v>
      </c>
      <c r="S77" s="98">
        <f t="shared" si="37"/>
        <v>100</v>
      </c>
      <c r="T77" s="97">
        <f t="shared" si="38"/>
        <v>97.6</v>
      </c>
      <c r="U77" s="15">
        <f>SUM('бланки '!CR79:CV79)</f>
        <v>5</v>
      </c>
      <c r="V77" s="15"/>
      <c r="W77" s="15"/>
      <c r="X77" s="15">
        <f>анкеты!H75</f>
        <v>2</v>
      </c>
      <c r="Y77" s="15">
        <f t="shared" si="39"/>
        <v>2</v>
      </c>
      <c r="Z77" s="98">
        <f t="shared" si="40"/>
        <v>100</v>
      </c>
      <c r="AA77" s="98">
        <f t="shared" si="41"/>
        <v>100</v>
      </c>
      <c r="AB77" s="98">
        <f t="shared" si="42"/>
        <v>100</v>
      </c>
      <c r="AC77" s="20">
        <f t="shared" si="43"/>
        <v>100</v>
      </c>
      <c r="AD77" s="15">
        <f>IF('бланки '!G79=1,('бланки '!CX79+'бланки '!CZ79)*3,SUM('бланки '!CW79:DA79))</f>
        <v>2</v>
      </c>
      <c r="AE77" s="15">
        <f>IF('бланки '!E79=2,SUM('бланки '!DE79:DG79)*2-1,SUM('бланки '!DB79:DG79))</f>
        <v>5</v>
      </c>
      <c r="AF77" s="15">
        <f>анкеты!J75</f>
        <v>1</v>
      </c>
      <c r="AG77" s="15">
        <f>анкеты!I75</f>
        <v>1</v>
      </c>
      <c r="AH77" s="98">
        <f t="shared" si="44"/>
        <v>40</v>
      </c>
      <c r="AI77" s="98">
        <f t="shared" si="45"/>
        <v>100</v>
      </c>
      <c r="AJ77" s="2">
        <f t="shared" si="46"/>
        <v>100</v>
      </c>
      <c r="AK77" s="20">
        <f t="shared" si="47"/>
        <v>82</v>
      </c>
      <c r="AL77" s="15">
        <f>анкеты!K75</f>
        <v>2</v>
      </c>
      <c r="AM77" s="15">
        <f t="shared" si="48"/>
        <v>2</v>
      </c>
      <c r="AN77" s="15">
        <f>анкеты!L75</f>
        <v>2</v>
      </c>
      <c r="AO77" s="15">
        <f t="shared" si="49"/>
        <v>2</v>
      </c>
      <c r="AP77" s="15">
        <f>анкеты!N75</f>
        <v>2</v>
      </c>
      <c r="AQ77" s="15">
        <f>анкеты!M75</f>
        <v>2</v>
      </c>
      <c r="AR77" s="98">
        <f t="shared" si="50"/>
        <v>100</v>
      </c>
      <c r="AS77" s="98">
        <f t="shared" si="51"/>
        <v>100</v>
      </c>
      <c r="AT77" s="98">
        <f t="shared" si="52"/>
        <v>100</v>
      </c>
      <c r="AU77" s="97">
        <f t="shared" si="53"/>
        <v>100</v>
      </c>
      <c r="AV77" s="15">
        <f>анкеты!O75</f>
        <v>2</v>
      </c>
      <c r="AW77" s="15">
        <f t="shared" si="54"/>
        <v>2</v>
      </c>
      <c r="AX77" s="15">
        <f>анкеты!P75</f>
        <v>2</v>
      </c>
      <c r="AY77" s="15">
        <f t="shared" si="55"/>
        <v>2</v>
      </c>
      <c r="AZ77" s="15">
        <f>анкеты!Q75</f>
        <v>2</v>
      </c>
      <c r="BA77" s="15">
        <f t="shared" si="56"/>
        <v>2</v>
      </c>
      <c r="BB77" s="98">
        <f t="shared" si="57"/>
        <v>100</v>
      </c>
      <c r="BC77" s="98">
        <f t="shared" si="58"/>
        <v>100</v>
      </c>
      <c r="BD77" s="98">
        <f t="shared" si="59"/>
        <v>100</v>
      </c>
      <c r="BE77" s="97">
        <f t="shared" si="60"/>
        <v>100</v>
      </c>
      <c r="BF77" s="15">
        <f t="shared" si="61"/>
        <v>95.92</v>
      </c>
    </row>
    <row r="78" spans="1:58" x14ac:dyDescent="0.25">
      <c r="A78" s="15">
        <f>'бланки '!D80</f>
        <v>75</v>
      </c>
      <c r="B78" s="15" t="str">
        <f>'бланки '!C80</f>
        <v>МКОУ "Курьимахинская СОШ"</v>
      </c>
      <c r="C78" s="15">
        <f>анкеты!C76</f>
        <v>56</v>
      </c>
      <c r="D78" s="15">
        <f>SUMIF('бланки '!K80:Y80,"&lt;2")</f>
        <v>13</v>
      </c>
      <c r="E78" s="15">
        <f>COUNTIF('бланки '!K80:Y80,"&lt;2")</f>
        <v>13</v>
      </c>
      <c r="F78" s="15">
        <f>SUMIF('бланки '!Z80:CM80,"&lt;2")</f>
        <v>37</v>
      </c>
      <c r="G78" s="15">
        <f>COUNTIF('бланки '!Z80:CM80,"&lt;2")</f>
        <v>52</v>
      </c>
      <c r="H78" s="15">
        <f>SUM('бланки '!CN80:CQ80)</f>
        <v>3</v>
      </c>
      <c r="I78" s="15">
        <f>анкеты!E76</f>
        <v>53</v>
      </c>
      <c r="J78" s="15">
        <f>анкеты!D76</f>
        <v>54</v>
      </c>
      <c r="K78" s="15">
        <f>анкеты!G76</f>
        <v>48</v>
      </c>
      <c r="L78" s="15">
        <f>анкеты!F76</f>
        <v>49</v>
      </c>
      <c r="M78" s="15">
        <f t="shared" si="31"/>
        <v>100</v>
      </c>
      <c r="N78" s="15">
        <f t="shared" si="32"/>
        <v>71</v>
      </c>
      <c r="O78" s="15">
        <f t="shared" si="33"/>
        <v>98</v>
      </c>
      <c r="P78" s="15">
        <f t="shared" si="34"/>
        <v>98</v>
      </c>
      <c r="Q78" s="98">
        <f t="shared" si="35"/>
        <v>85</v>
      </c>
      <c r="R78" s="98">
        <f t="shared" si="36"/>
        <v>90</v>
      </c>
      <c r="S78" s="98">
        <f t="shared" si="37"/>
        <v>98</v>
      </c>
      <c r="T78" s="97">
        <f t="shared" si="38"/>
        <v>91.7</v>
      </c>
      <c r="U78" s="15">
        <f>SUM('бланки '!CR80:CV80)</f>
        <v>5</v>
      </c>
      <c r="V78" s="15"/>
      <c r="W78" s="15"/>
      <c r="X78" s="15">
        <f>анкеты!H76</f>
        <v>44</v>
      </c>
      <c r="Y78" s="15">
        <f t="shared" si="39"/>
        <v>56</v>
      </c>
      <c r="Z78" s="98">
        <f t="shared" si="40"/>
        <v>100</v>
      </c>
      <c r="AA78" s="98">
        <f t="shared" si="41"/>
        <v>89</v>
      </c>
      <c r="AB78" s="98">
        <f t="shared" si="42"/>
        <v>79</v>
      </c>
      <c r="AC78" s="20">
        <f t="shared" si="43"/>
        <v>89.5</v>
      </c>
      <c r="AD78" s="15">
        <f>IF('бланки '!G80=1,('бланки '!CX80+'бланки '!CZ80)*3,SUM('бланки '!CW80:DA80))</f>
        <v>2</v>
      </c>
      <c r="AE78" s="15">
        <f>IF('бланки '!E80=2,SUM('бланки '!DE80:DG80)*2-1,SUM('бланки '!DB80:DG80))</f>
        <v>3</v>
      </c>
      <c r="AF78" s="15">
        <f>анкеты!J76</f>
        <v>11</v>
      </c>
      <c r="AG78" s="15">
        <f>анкеты!I76</f>
        <v>12</v>
      </c>
      <c r="AH78" s="98">
        <f t="shared" si="44"/>
        <v>40</v>
      </c>
      <c r="AI78" s="98">
        <f t="shared" si="45"/>
        <v>60</v>
      </c>
      <c r="AJ78" s="2">
        <f t="shared" si="46"/>
        <v>92</v>
      </c>
      <c r="AK78" s="20">
        <f t="shared" si="47"/>
        <v>63.6</v>
      </c>
      <c r="AL78" s="15">
        <f>анкеты!K76</f>
        <v>54</v>
      </c>
      <c r="AM78" s="15">
        <f t="shared" si="48"/>
        <v>56</v>
      </c>
      <c r="AN78" s="15">
        <f>анкеты!L76</f>
        <v>51</v>
      </c>
      <c r="AO78" s="15">
        <f t="shared" si="49"/>
        <v>56</v>
      </c>
      <c r="AP78" s="15">
        <f>анкеты!N76</f>
        <v>47</v>
      </c>
      <c r="AQ78" s="15">
        <f>анкеты!M76</f>
        <v>50</v>
      </c>
      <c r="AR78" s="98">
        <f t="shared" si="50"/>
        <v>96</v>
      </c>
      <c r="AS78" s="98">
        <f t="shared" si="51"/>
        <v>91</v>
      </c>
      <c r="AT78" s="98">
        <f t="shared" si="52"/>
        <v>94</v>
      </c>
      <c r="AU78" s="97">
        <f t="shared" si="53"/>
        <v>93.6</v>
      </c>
      <c r="AV78" s="15">
        <f>анкеты!O76</f>
        <v>48</v>
      </c>
      <c r="AW78" s="15">
        <f t="shared" si="54"/>
        <v>56</v>
      </c>
      <c r="AX78" s="15">
        <f>анкеты!P76</f>
        <v>49</v>
      </c>
      <c r="AY78" s="15">
        <f t="shared" si="55"/>
        <v>56</v>
      </c>
      <c r="AZ78" s="15">
        <f>анкеты!Q76</f>
        <v>43</v>
      </c>
      <c r="BA78" s="15">
        <f t="shared" si="56"/>
        <v>56</v>
      </c>
      <c r="BB78" s="98">
        <f t="shared" si="57"/>
        <v>86</v>
      </c>
      <c r="BC78" s="98">
        <f t="shared" si="58"/>
        <v>87</v>
      </c>
      <c r="BD78" s="98">
        <f t="shared" si="59"/>
        <v>77</v>
      </c>
      <c r="BE78" s="97">
        <f t="shared" si="60"/>
        <v>81.7</v>
      </c>
      <c r="BF78" s="15">
        <f t="shared" si="61"/>
        <v>84.02</v>
      </c>
    </row>
    <row r="79" spans="1:58" x14ac:dyDescent="0.25">
      <c r="A79" s="15">
        <f>'бланки '!D81</f>
        <v>76</v>
      </c>
      <c r="B79" s="15" t="str">
        <f>'бланки '!C81</f>
        <v>МКОУ "Куркебимахинская ООШ"</v>
      </c>
      <c r="C79" s="15">
        <f>анкеты!C77</f>
        <v>15</v>
      </c>
      <c r="D79" s="15">
        <f>SUMIF('бланки '!K81:Y81,"&lt;2")</f>
        <v>13</v>
      </c>
      <c r="E79" s="15">
        <f>COUNTIF('бланки '!K81:Y81,"&lt;2")</f>
        <v>13</v>
      </c>
      <c r="F79" s="15">
        <f>SUMIF('бланки '!Z81:CM81,"&lt;2")</f>
        <v>54</v>
      </c>
      <c r="G79" s="15">
        <f>COUNTIF('бланки '!Z81:CM81,"&lt;2")</f>
        <v>54</v>
      </c>
      <c r="H79" s="15">
        <f>SUM('бланки '!CN81:CQ81)</f>
        <v>4</v>
      </c>
      <c r="I79" s="15">
        <f>анкеты!E77</f>
        <v>8</v>
      </c>
      <c r="J79" s="15">
        <f>анкеты!D77</f>
        <v>10</v>
      </c>
      <c r="K79" s="15">
        <f>анкеты!G77</f>
        <v>8</v>
      </c>
      <c r="L79" s="15">
        <f>анкеты!F77</f>
        <v>8</v>
      </c>
      <c r="M79" s="15">
        <f t="shared" si="31"/>
        <v>100</v>
      </c>
      <c r="N79" s="15">
        <f t="shared" si="32"/>
        <v>100</v>
      </c>
      <c r="O79" s="15">
        <f t="shared" si="33"/>
        <v>80</v>
      </c>
      <c r="P79" s="15">
        <f t="shared" si="34"/>
        <v>100</v>
      </c>
      <c r="Q79" s="98">
        <f t="shared" si="35"/>
        <v>100</v>
      </c>
      <c r="R79" s="98">
        <f t="shared" si="36"/>
        <v>100</v>
      </c>
      <c r="S79" s="98">
        <f t="shared" si="37"/>
        <v>90</v>
      </c>
      <c r="T79" s="97">
        <f t="shared" si="38"/>
        <v>96</v>
      </c>
      <c r="U79" s="15">
        <f>SUM('бланки '!CR81:CV81)</f>
        <v>5</v>
      </c>
      <c r="V79" s="15"/>
      <c r="W79" s="15"/>
      <c r="X79" s="15">
        <f>анкеты!H77</f>
        <v>12</v>
      </c>
      <c r="Y79" s="15">
        <f t="shared" si="39"/>
        <v>15</v>
      </c>
      <c r="Z79" s="98">
        <f t="shared" si="40"/>
        <v>100</v>
      </c>
      <c r="AA79" s="98">
        <f t="shared" si="41"/>
        <v>90</v>
      </c>
      <c r="AB79" s="98">
        <f t="shared" si="42"/>
        <v>80</v>
      </c>
      <c r="AC79" s="20">
        <f t="shared" si="43"/>
        <v>90</v>
      </c>
      <c r="AD79" s="15">
        <f>IF('бланки '!G81=1,('бланки '!CX81+'бланки '!CZ81)*3,SUM('бланки '!CW81:DA81))</f>
        <v>2</v>
      </c>
      <c r="AE79" s="15">
        <f>IF('бланки '!E81=2,SUM('бланки '!DE81:DG81)*2-1,SUM('бланки '!DB81:DG81))</f>
        <v>4</v>
      </c>
      <c r="AF79" s="15">
        <f>анкеты!J77</f>
        <v>1</v>
      </c>
      <c r="AG79" s="15">
        <f>анкеты!I77</f>
        <v>1</v>
      </c>
      <c r="AH79" s="98">
        <f t="shared" si="44"/>
        <v>40</v>
      </c>
      <c r="AI79" s="98">
        <f t="shared" si="45"/>
        <v>80</v>
      </c>
      <c r="AJ79" s="2">
        <f t="shared" si="46"/>
        <v>100</v>
      </c>
      <c r="AK79" s="20">
        <f t="shared" si="47"/>
        <v>74</v>
      </c>
      <c r="AL79" s="15">
        <f>анкеты!K77</f>
        <v>13</v>
      </c>
      <c r="AM79" s="15">
        <f t="shared" si="48"/>
        <v>15</v>
      </c>
      <c r="AN79" s="15">
        <f>анкеты!L77</f>
        <v>14</v>
      </c>
      <c r="AO79" s="15">
        <f t="shared" si="49"/>
        <v>15</v>
      </c>
      <c r="AP79" s="15">
        <f>анкеты!N77</f>
        <v>13</v>
      </c>
      <c r="AQ79" s="15">
        <f>анкеты!M77</f>
        <v>13</v>
      </c>
      <c r="AR79" s="98">
        <f t="shared" si="50"/>
        <v>87</v>
      </c>
      <c r="AS79" s="98">
        <f t="shared" si="51"/>
        <v>93</v>
      </c>
      <c r="AT79" s="98">
        <f t="shared" si="52"/>
        <v>100</v>
      </c>
      <c r="AU79" s="97">
        <f t="shared" si="53"/>
        <v>92</v>
      </c>
      <c r="AV79" s="15">
        <f>анкеты!O77</f>
        <v>13</v>
      </c>
      <c r="AW79" s="15">
        <f t="shared" si="54"/>
        <v>15</v>
      </c>
      <c r="AX79" s="15">
        <f>анкеты!P77</f>
        <v>13</v>
      </c>
      <c r="AY79" s="15">
        <f t="shared" si="55"/>
        <v>15</v>
      </c>
      <c r="AZ79" s="15">
        <f>анкеты!Q77</f>
        <v>12</v>
      </c>
      <c r="BA79" s="15">
        <f t="shared" si="56"/>
        <v>15</v>
      </c>
      <c r="BB79" s="98">
        <f t="shared" si="57"/>
        <v>87</v>
      </c>
      <c r="BC79" s="98">
        <f t="shared" si="58"/>
        <v>87</v>
      </c>
      <c r="BD79" s="98">
        <f t="shared" si="59"/>
        <v>80</v>
      </c>
      <c r="BE79" s="97">
        <f t="shared" si="60"/>
        <v>83.5</v>
      </c>
      <c r="BF79" s="15">
        <f t="shared" si="61"/>
        <v>87.1</v>
      </c>
    </row>
    <row r="80" spans="1:58" x14ac:dyDescent="0.25">
      <c r="A80" s="15">
        <f>'бланки '!D82</f>
        <v>77</v>
      </c>
      <c r="B80" s="15" t="str">
        <f>'бланки '!C82</f>
        <v>МКОУ "Нахкинская ООШ"</v>
      </c>
      <c r="C80" s="15">
        <f>анкеты!C78</f>
        <v>4</v>
      </c>
      <c r="D80" s="15">
        <f>SUMIF('бланки '!K82:Y82,"&lt;2")</f>
        <v>13</v>
      </c>
      <c r="E80" s="15">
        <f>COUNTIF('бланки '!K82:Y82,"&lt;2")</f>
        <v>13</v>
      </c>
      <c r="F80" s="15">
        <f>SUMIF('бланки '!Z82:CM82,"&lt;2")</f>
        <v>55</v>
      </c>
      <c r="G80" s="15">
        <f>COUNTIF('бланки '!Z82:CM82,"&lt;2")</f>
        <v>55</v>
      </c>
      <c r="H80" s="15">
        <f>SUM('бланки '!CN82:CQ82)</f>
        <v>4</v>
      </c>
      <c r="I80" s="15">
        <f>анкеты!E78</f>
        <v>3</v>
      </c>
      <c r="J80" s="15">
        <f>анкеты!D78</f>
        <v>3</v>
      </c>
      <c r="K80" s="15">
        <f>анкеты!G78</f>
        <v>1</v>
      </c>
      <c r="L80" s="15">
        <f>анкеты!F78</f>
        <v>1</v>
      </c>
      <c r="M80" s="15">
        <f t="shared" si="31"/>
        <v>100</v>
      </c>
      <c r="N80" s="15">
        <f t="shared" si="32"/>
        <v>100</v>
      </c>
      <c r="O80" s="15">
        <f t="shared" si="33"/>
        <v>100</v>
      </c>
      <c r="P80" s="15">
        <f t="shared" si="34"/>
        <v>100</v>
      </c>
      <c r="Q80" s="98">
        <f t="shared" si="35"/>
        <v>100</v>
      </c>
      <c r="R80" s="98">
        <f t="shared" si="36"/>
        <v>100</v>
      </c>
      <c r="S80" s="98">
        <f t="shared" si="37"/>
        <v>100</v>
      </c>
      <c r="T80" s="97">
        <f t="shared" si="38"/>
        <v>100</v>
      </c>
      <c r="U80" s="15">
        <f>SUM('бланки '!CR82:CV82)</f>
        <v>5</v>
      </c>
      <c r="V80" s="15"/>
      <c r="W80" s="15"/>
      <c r="X80" s="15">
        <f>анкеты!H78</f>
        <v>3</v>
      </c>
      <c r="Y80" s="15">
        <f t="shared" si="39"/>
        <v>4</v>
      </c>
      <c r="Z80" s="98">
        <f t="shared" si="40"/>
        <v>100</v>
      </c>
      <c r="AA80" s="98">
        <f t="shared" si="41"/>
        <v>87</v>
      </c>
      <c r="AB80" s="98">
        <f t="shared" si="42"/>
        <v>75</v>
      </c>
      <c r="AC80" s="20">
        <f t="shared" si="43"/>
        <v>87.5</v>
      </c>
      <c r="AD80" s="15">
        <f>IF('бланки '!G82=1,('бланки '!CX82+'бланки '!CZ82)*3,SUM('бланки '!CW82:DA82))</f>
        <v>2</v>
      </c>
      <c r="AE80" s="15">
        <f>IF('бланки '!E82=2,SUM('бланки '!DE82:DG82)*2-1,SUM('бланки '!DB82:DG82))</f>
        <v>3</v>
      </c>
      <c r="AF80" s="15">
        <f>анкеты!J78</f>
        <v>1</v>
      </c>
      <c r="AG80" s="15">
        <f>анкеты!I78</f>
        <v>1</v>
      </c>
      <c r="AH80" s="98">
        <f t="shared" si="44"/>
        <v>40</v>
      </c>
      <c r="AI80" s="98">
        <f t="shared" si="45"/>
        <v>60</v>
      </c>
      <c r="AJ80" s="2">
        <f t="shared" si="46"/>
        <v>100</v>
      </c>
      <c r="AK80" s="20">
        <f t="shared" si="47"/>
        <v>66</v>
      </c>
      <c r="AL80" s="15">
        <f>анкеты!K78</f>
        <v>3</v>
      </c>
      <c r="AM80" s="15">
        <f t="shared" si="48"/>
        <v>4</v>
      </c>
      <c r="AN80" s="15">
        <f>анкеты!L78</f>
        <v>3</v>
      </c>
      <c r="AO80" s="15">
        <f t="shared" si="49"/>
        <v>4</v>
      </c>
      <c r="AP80" s="15">
        <f>анкеты!N78</f>
        <v>1</v>
      </c>
      <c r="AQ80" s="15">
        <f>анкеты!M78</f>
        <v>1</v>
      </c>
      <c r="AR80" s="98">
        <f t="shared" si="50"/>
        <v>75</v>
      </c>
      <c r="AS80" s="98">
        <f t="shared" si="51"/>
        <v>75</v>
      </c>
      <c r="AT80" s="98">
        <f t="shared" si="52"/>
        <v>100</v>
      </c>
      <c r="AU80" s="97">
        <f t="shared" si="53"/>
        <v>80</v>
      </c>
      <c r="AV80" s="15">
        <f>анкеты!O78</f>
        <v>3</v>
      </c>
      <c r="AW80" s="15">
        <f t="shared" si="54"/>
        <v>4</v>
      </c>
      <c r="AX80" s="15">
        <f>анкеты!P78</f>
        <v>4</v>
      </c>
      <c r="AY80" s="15">
        <f t="shared" si="55"/>
        <v>4</v>
      </c>
      <c r="AZ80" s="15">
        <f>анкеты!Q78</f>
        <v>3</v>
      </c>
      <c r="BA80" s="15">
        <f t="shared" si="56"/>
        <v>4</v>
      </c>
      <c r="BB80" s="98">
        <f t="shared" si="57"/>
        <v>75</v>
      </c>
      <c r="BC80" s="98">
        <f t="shared" si="58"/>
        <v>100</v>
      </c>
      <c r="BD80" s="98">
        <f t="shared" si="59"/>
        <v>75</v>
      </c>
      <c r="BE80" s="97">
        <f t="shared" si="60"/>
        <v>80</v>
      </c>
      <c r="BF80" s="15">
        <f t="shared" si="61"/>
        <v>82.7</v>
      </c>
    </row>
    <row r="81" spans="1:58" x14ac:dyDescent="0.25">
      <c r="A81" s="15">
        <f>'бланки '!D83</f>
        <v>78</v>
      </c>
      <c r="B81" s="15" t="str">
        <f>'бланки '!C83</f>
        <v>МКОУ "Тузламахинская СОШ"</v>
      </c>
      <c r="C81" s="15">
        <f>анкеты!C79</f>
        <v>6</v>
      </c>
      <c r="D81" s="15">
        <f>SUMIF('бланки '!K83:Y83,"&lt;2")</f>
        <v>12</v>
      </c>
      <c r="E81" s="15">
        <f>COUNTIF('бланки '!K83:Y83,"&lt;2")</f>
        <v>13</v>
      </c>
      <c r="F81" s="15">
        <f>SUMIF('бланки '!Z83:CM83,"&lt;2")</f>
        <v>52</v>
      </c>
      <c r="G81" s="15">
        <f>COUNTIF('бланки '!Z83:CM83,"&lt;2")</f>
        <v>55</v>
      </c>
      <c r="H81" s="15">
        <f>SUM('бланки '!CN83:CQ83)</f>
        <v>4</v>
      </c>
      <c r="I81" s="15">
        <f>анкеты!E79</f>
        <v>4</v>
      </c>
      <c r="J81" s="15">
        <f>анкеты!D79</f>
        <v>4</v>
      </c>
      <c r="K81" s="15">
        <f>анкеты!G79</f>
        <v>5</v>
      </c>
      <c r="L81" s="15">
        <f>анкеты!F79</f>
        <v>5</v>
      </c>
      <c r="M81" s="15">
        <f t="shared" si="31"/>
        <v>92</v>
      </c>
      <c r="N81" s="15">
        <f t="shared" si="32"/>
        <v>94</v>
      </c>
      <c r="O81" s="15">
        <f t="shared" si="33"/>
        <v>100</v>
      </c>
      <c r="P81" s="15">
        <f t="shared" si="34"/>
        <v>100</v>
      </c>
      <c r="Q81" s="98">
        <f t="shared" si="35"/>
        <v>93</v>
      </c>
      <c r="R81" s="98">
        <f t="shared" si="36"/>
        <v>100</v>
      </c>
      <c r="S81" s="98">
        <f t="shared" si="37"/>
        <v>100</v>
      </c>
      <c r="T81" s="97">
        <f t="shared" si="38"/>
        <v>97.9</v>
      </c>
      <c r="U81" s="15">
        <f>SUM('бланки '!CR83:CV83)</f>
        <v>5</v>
      </c>
      <c r="V81" s="15"/>
      <c r="W81" s="15"/>
      <c r="X81" s="15">
        <f>анкеты!H79</f>
        <v>5</v>
      </c>
      <c r="Y81" s="15">
        <f t="shared" si="39"/>
        <v>6</v>
      </c>
      <c r="Z81" s="98">
        <f t="shared" si="40"/>
        <v>100</v>
      </c>
      <c r="AA81" s="98">
        <f t="shared" si="41"/>
        <v>91</v>
      </c>
      <c r="AB81" s="98">
        <f t="shared" si="42"/>
        <v>83</v>
      </c>
      <c r="AC81" s="20">
        <f t="shared" si="43"/>
        <v>91.5</v>
      </c>
      <c r="AD81" s="15">
        <f>IF('бланки '!G83=1,('бланки '!CX83+'бланки '!CZ83)*3,SUM('бланки '!CW83:DA83))</f>
        <v>1</v>
      </c>
      <c r="AE81" s="15">
        <f>IF('бланки '!E83=2,SUM('бланки '!DE83:DG83)*2-1,SUM('бланки '!DB83:DG83))</f>
        <v>3</v>
      </c>
      <c r="AF81" s="15">
        <f>анкеты!J79</f>
        <v>2</v>
      </c>
      <c r="AG81" s="15">
        <f>анкеты!I79</f>
        <v>2</v>
      </c>
      <c r="AH81" s="98">
        <f t="shared" si="44"/>
        <v>20</v>
      </c>
      <c r="AI81" s="98">
        <f t="shared" si="45"/>
        <v>60</v>
      </c>
      <c r="AJ81" s="2">
        <f t="shared" si="46"/>
        <v>100</v>
      </c>
      <c r="AK81" s="20">
        <f t="shared" si="47"/>
        <v>60</v>
      </c>
      <c r="AL81" s="15">
        <f>анкеты!K79</f>
        <v>6</v>
      </c>
      <c r="AM81" s="15">
        <f t="shared" si="48"/>
        <v>6</v>
      </c>
      <c r="AN81" s="15">
        <f>анкеты!L79</f>
        <v>5</v>
      </c>
      <c r="AO81" s="15">
        <f t="shared" si="49"/>
        <v>6</v>
      </c>
      <c r="AP81" s="15">
        <f>анкеты!N79</f>
        <v>4</v>
      </c>
      <c r="AQ81" s="15">
        <f>анкеты!M79</f>
        <v>4</v>
      </c>
      <c r="AR81" s="98">
        <f t="shared" si="50"/>
        <v>100</v>
      </c>
      <c r="AS81" s="98">
        <f t="shared" si="51"/>
        <v>83</v>
      </c>
      <c r="AT81" s="98">
        <f t="shared" si="52"/>
        <v>100</v>
      </c>
      <c r="AU81" s="97">
        <f t="shared" si="53"/>
        <v>93.2</v>
      </c>
      <c r="AV81" s="15">
        <f>анкеты!O79</f>
        <v>6</v>
      </c>
      <c r="AW81" s="15">
        <f t="shared" si="54"/>
        <v>6</v>
      </c>
      <c r="AX81" s="15">
        <f>анкеты!P79</f>
        <v>6</v>
      </c>
      <c r="AY81" s="15">
        <f t="shared" si="55"/>
        <v>6</v>
      </c>
      <c r="AZ81" s="15">
        <f>анкеты!Q79</f>
        <v>6</v>
      </c>
      <c r="BA81" s="15">
        <f t="shared" si="56"/>
        <v>6</v>
      </c>
      <c r="BB81" s="98">
        <f t="shared" si="57"/>
        <v>100</v>
      </c>
      <c r="BC81" s="98">
        <f t="shared" si="58"/>
        <v>100</v>
      </c>
      <c r="BD81" s="98">
        <f t="shared" si="59"/>
        <v>100</v>
      </c>
      <c r="BE81" s="97">
        <f t="shared" si="60"/>
        <v>100</v>
      </c>
      <c r="BF81" s="15">
        <f t="shared" si="61"/>
        <v>88.52000000000001</v>
      </c>
    </row>
    <row r="82" spans="1:58" x14ac:dyDescent="0.25">
      <c r="A82" s="15">
        <f>'бланки '!D84</f>
        <v>79</v>
      </c>
      <c r="B82" s="15" t="str">
        <f>'бланки '!C84</f>
        <v>МКОУ "Уллучаринская ООШ"</v>
      </c>
      <c r="C82" s="15">
        <f>анкеты!C80</f>
        <v>3</v>
      </c>
      <c r="D82" s="15">
        <f>SUMIF('бланки '!K84:Y84,"&lt;2")</f>
        <v>12</v>
      </c>
      <c r="E82" s="15">
        <f>COUNTIF('бланки '!K84:Y84,"&lt;2")</f>
        <v>13</v>
      </c>
      <c r="F82" s="15">
        <f>SUMIF('бланки '!Z84:CM84,"&lt;2")</f>
        <v>60</v>
      </c>
      <c r="G82" s="15">
        <f>COUNTIF('бланки '!Z84:CM84,"&lt;2")</f>
        <v>60</v>
      </c>
      <c r="H82" s="15">
        <f>SUM('бланки '!CN84:CQ84)</f>
        <v>3</v>
      </c>
      <c r="I82" s="15">
        <f>анкеты!E80</f>
        <v>2</v>
      </c>
      <c r="J82" s="15">
        <f>анкеты!D80</f>
        <v>2</v>
      </c>
      <c r="K82" s="15">
        <f>анкеты!G80</f>
        <v>2</v>
      </c>
      <c r="L82" s="15">
        <f>анкеты!F80</f>
        <v>2</v>
      </c>
      <c r="M82" s="15">
        <f t="shared" si="31"/>
        <v>92</v>
      </c>
      <c r="N82" s="15">
        <f t="shared" si="32"/>
        <v>100</v>
      </c>
      <c r="O82" s="15">
        <f t="shared" si="33"/>
        <v>100</v>
      </c>
      <c r="P82" s="15">
        <f t="shared" si="34"/>
        <v>100</v>
      </c>
      <c r="Q82" s="98">
        <f t="shared" si="35"/>
        <v>96</v>
      </c>
      <c r="R82" s="98">
        <f t="shared" si="36"/>
        <v>90</v>
      </c>
      <c r="S82" s="98">
        <f t="shared" si="37"/>
        <v>100</v>
      </c>
      <c r="T82" s="97">
        <f t="shared" si="38"/>
        <v>95.8</v>
      </c>
      <c r="U82" s="15">
        <f>SUM('бланки '!CR84:CV84)</f>
        <v>5</v>
      </c>
      <c r="V82" s="15"/>
      <c r="W82" s="15"/>
      <c r="X82" s="15">
        <f>анкеты!H80</f>
        <v>3</v>
      </c>
      <c r="Y82" s="15">
        <f t="shared" si="39"/>
        <v>3</v>
      </c>
      <c r="Z82" s="98">
        <f t="shared" si="40"/>
        <v>100</v>
      </c>
      <c r="AA82" s="98">
        <f t="shared" si="41"/>
        <v>100</v>
      </c>
      <c r="AB82" s="98">
        <f t="shared" si="42"/>
        <v>100</v>
      </c>
      <c r="AC82" s="20">
        <f t="shared" si="43"/>
        <v>100</v>
      </c>
      <c r="AD82" s="15">
        <f>IF('бланки '!G84=1,('бланки '!CX84+'бланки '!CZ84)*3,SUM('бланки '!CW84:DA84))</f>
        <v>1</v>
      </c>
      <c r="AE82" s="15">
        <f>IF('бланки '!E84=2,SUM('бланки '!DE84:DG84)*2-1,SUM('бланки '!DB84:DG84))</f>
        <v>3</v>
      </c>
      <c r="AF82" s="15">
        <f>анкеты!J80</f>
        <v>1</v>
      </c>
      <c r="AG82" s="15">
        <f>анкеты!I80</f>
        <v>1</v>
      </c>
      <c r="AH82" s="98">
        <f t="shared" si="44"/>
        <v>20</v>
      </c>
      <c r="AI82" s="98">
        <f t="shared" si="45"/>
        <v>60</v>
      </c>
      <c r="AJ82" s="2">
        <f t="shared" si="46"/>
        <v>100</v>
      </c>
      <c r="AK82" s="20">
        <f t="shared" si="47"/>
        <v>60</v>
      </c>
      <c r="AL82" s="15">
        <f>анкеты!K80</f>
        <v>3</v>
      </c>
      <c r="AM82" s="15">
        <f t="shared" si="48"/>
        <v>3</v>
      </c>
      <c r="AN82" s="15">
        <f>анкеты!L80</f>
        <v>3</v>
      </c>
      <c r="AO82" s="15">
        <f t="shared" si="49"/>
        <v>3</v>
      </c>
      <c r="AP82" s="15">
        <f>анкеты!N80</f>
        <v>3</v>
      </c>
      <c r="AQ82" s="15">
        <f>анкеты!M80</f>
        <v>3</v>
      </c>
      <c r="AR82" s="98">
        <f t="shared" si="50"/>
        <v>100</v>
      </c>
      <c r="AS82" s="98">
        <f t="shared" si="51"/>
        <v>100</v>
      </c>
      <c r="AT82" s="98">
        <f t="shared" si="52"/>
        <v>100</v>
      </c>
      <c r="AU82" s="97">
        <f t="shared" si="53"/>
        <v>100</v>
      </c>
      <c r="AV82" s="15">
        <f>анкеты!O80</f>
        <v>3</v>
      </c>
      <c r="AW82" s="15">
        <f t="shared" si="54"/>
        <v>3</v>
      </c>
      <c r="AX82" s="15">
        <f>анкеты!P80</f>
        <v>3</v>
      </c>
      <c r="AY82" s="15">
        <f t="shared" si="55"/>
        <v>3</v>
      </c>
      <c r="AZ82" s="15">
        <f>анкеты!Q80</f>
        <v>3</v>
      </c>
      <c r="BA82" s="15">
        <f t="shared" si="56"/>
        <v>3</v>
      </c>
      <c r="BB82" s="98">
        <f t="shared" si="57"/>
        <v>100</v>
      </c>
      <c r="BC82" s="98">
        <f t="shared" si="58"/>
        <v>100</v>
      </c>
      <c r="BD82" s="98">
        <f t="shared" si="59"/>
        <v>100</v>
      </c>
      <c r="BE82" s="97">
        <f t="shared" si="60"/>
        <v>100</v>
      </c>
      <c r="BF82" s="15">
        <f t="shared" si="61"/>
        <v>91.16</v>
      </c>
    </row>
    <row r="83" spans="1:58" x14ac:dyDescent="0.25">
      <c r="A83" s="15">
        <f>'бланки '!D85</f>
        <v>80</v>
      </c>
      <c r="B83" s="15" t="str">
        <f>'бланки '!C85</f>
        <v>МКОУ "Урганинская СОШ"</v>
      </c>
      <c r="C83" s="15">
        <f>анкеты!C81</f>
        <v>10</v>
      </c>
      <c r="D83" s="15">
        <f>SUMIF('бланки '!K85:Y85,"&lt;2")</f>
        <v>13</v>
      </c>
      <c r="E83" s="15">
        <f>COUNTIF('бланки '!K85:Y85,"&lt;2")</f>
        <v>13</v>
      </c>
      <c r="F83" s="15">
        <f>SUMIF('бланки '!Z85:CM85,"&lt;2")</f>
        <v>60</v>
      </c>
      <c r="G83" s="15">
        <f>COUNTIF('бланки '!Z85:CM85,"&lt;2")</f>
        <v>60</v>
      </c>
      <c r="H83" s="15">
        <f>SUM('бланки '!CN85:CQ85)</f>
        <v>4</v>
      </c>
      <c r="I83" s="15">
        <f>анкеты!E81</f>
        <v>10</v>
      </c>
      <c r="J83" s="15">
        <f>анкеты!D81</f>
        <v>10</v>
      </c>
      <c r="K83" s="15">
        <f>анкеты!G81</f>
        <v>7</v>
      </c>
      <c r="L83" s="15">
        <f>анкеты!F81</f>
        <v>7</v>
      </c>
      <c r="M83" s="15">
        <f t="shared" si="31"/>
        <v>100</v>
      </c>
      <c r="N83" s="15">
        <f t="shared" si="32"/>
        <v>100</v>
      </c>
      <c r="O83" s="15">
        <f t="shared" si="33"/>
        <v>100</v>
      </c>
      <c r="P83" s="15">
        <f t="shared" si="34"/>
        <v>100</v>
      </c>
      <c r="Q83" s="98">
        <f t="shared" si="35"/>
        <v>100</v>
      </c>
      <c r="R83" s="98">
        <f t="shared" si="36"/>
        <v>100</v>
      </c>
      <c r="S83" s="98">
        <f t="shared" si="37"/>
        <v>100</v>
      </c>
      <c r="T83" s="97">
        <f t="shared" si="38"/>
        <v>100</v>
      </c>
      <c r="U83" s="15">
        <f>SUM('бланки '!CR85:CV85)</f>
        <v>5</v>
      </c>
      <c r="V83" s="15"/>
      <c r="W83" s="15"/>
      <c r="X83" s="15">
        <f>анкеты!H81</f>
        <v>8</v>
      </c>
      <c r="Y83" s="15">
        <f t="shared" si="39"/>
        <v>10</v>
      </c>
      <c r="Z83" s="98">
        <f t="shared" si="40"/>
        <v>100</v>
      </c>
      <c r="AA83" s="98">
        <f t="shared" si="41"/>
        <v>90</v>
      </c>
      <c r="AB83" s="98">
        <f t="shared" si="42"/>
        <v>80</v>
      </c>
      <c r="AC83" s="20">
        <f t="shared" si="43"/>
        <v>90</v>
      </c>
      <c r="AD83" s="15">
        <f>IF('бланки '!G85=1,('бланки '!CX85+'бланки '!CZ85)*3,SUM('бланки '!CW85:DA85))</f>
        <v>2</v>
      </c>
      <c r="AE83" s="15">
        <f>IF('бланки '!E85=2,SUM('бланки '!DE85:DG85)*2-1,SUM('бланки '!DB85:DG85))</f>
        <v>3</v>
      </c>
      <c r="AF83" s="15">
        <f>анкеты!J81</f>
        <v>3</v>
      </c>
      <c r="AG83" s="15">
        <f>анкеты!I81</f>
        <v>3</v>
      </c>
      <c r="AH83" s="98">
        <f t="shared" si="44"/>
        <v>40</v>
      </c>
      <c r="AI83" s="98">
        <f t="shared" si="45"/>
        <v>60</v>
      </c>
      <c r="AJ83" s="2">
        <f t="shared" si="46"/>
        <v>100</v>
      </c>
      <c r="AK83" s="20">
        <f t="shared" si="47"/>
        <v>66</v>
      </c>
      <c r="AL83" s="15">
        <f>анкеты!K81</f>
        <v>9</v>
      </c>
      <c r="AM83" s="15">
        <f t="shared" si="48"/>
        <v>10</v>
      </c>
      <c r="AN83" s="15">
        <f>анкеты!L81</f>
        <v>9</v>
      </c>
      <c r="AO83" s="15">
        <f t="shared" si="49"/>
        <v>10</v>
      </c>
      <c r="AP83" s="15">
        <f>анкеты!N81</f>
        <v>6</v>
      </c>
      <c r="AQ83" s="15">
        <f>анкеты!M81</f>
        <v>6</v>
      </c>
      <c r="AR83" s="98">
        <f t="shared" si="50"/>
        <v>90</v>
      </c>
      <c r="AS83" s="98">
        <f t="shared" si="51"/>
        <v>90</v>
      </c>
      <c r="AT83" s="98">
        <f t="shared" si="52"/>
        <v>100</v>
      </c>
      <c r="AU83" s="97">
        <f t="shared" si="53"/>
        <v>92</v>
      </c>
      <c r="AV83" s="15">
        <f>анкеты!O81</f>
        <v>10</v>
      </c>
      <c r="AW83" s="15">
        <f t="shared" si="54"/>
        <v>10</v>
      </c>
      <c r="AX83" s="15">
        <f>анкеты!P81</f>
        <v>10</v>
      </c>
      <c r="AY83" s="15">
        <f t="shared" si="55"/>
        <v>10</v>
      </c>
      <c r="AZ83" s="15">
        <f>анкеты!Q81</f>
        <v>10</v>
      </c>
      <c r="BA83" s="15">
        <f t="shared" si="56"/>
        <v>10</v>
      </c>
      <c r="BB83" s="98">
        <f t="shared" si="57"/>
        <v>100</v>
      </c>
      <c r="BC83" s="98">
        <f t="shared" si="58"/>
        <v>100</v>
      </c>
      <c r="BD83" s="98">
        <f t="shared" si="59"/>
        <v>100</v>
      </c>
      <c r="BE83" s="97">
        <f t="shared" si="60"/>
        <v>100</v>
      </c>
      <c r="BF83" s="15">
        <f t="shared" si="61"/>
        <v>89.6</v>
      </c>
    </row>
    <row r="84" spans="1:58" x14ac:dyDescent="0.25">
      <c r="A84" s="15">
        <f>'бланки '!D86</f>
        <v>81</v>
      </c>
      <c r="B84" s="15" t="str">
        <f>'бланки '!C86</f>
        <v>МКОУ "Цуликанинская ООШ"</v>
      </c>
      <c r="C84" s="15">
        <f>анкеты!C82</f>
        <v>10</v>
      </c>
      <c r="D84" s="15">
        <f>SUMIF('бланки '!K86:Y86,"&lt;2")</f>
        <v>13</v>
      </c>
      <c r="E84" s="15">
        <f>COUNTIF('бланки '!K86:Y86,"&lt;2")</f>
        <v>13</v>
      </c>
      <c r="F84" s="15">
        <f>SUMIF('бланки '!Z86:CM86,"&lt;2")</f>
        <v>53</v>
      </c>
      <c r="G84" s="15">
        <f>COUNTIF('бланки '!Z86:CM86,"&lt;2")</f>
        <v>54</v>
      </c>
      <c r="H84" s="15">
        <f>SUM('бланки '!CN86:CQ86)</f>
        <v>3</v>
      </c>
      <c r="I84" s="15">
        <f>анкеты!E82</f>
        <v>2</v>
      </c>
      <c r="J84" s="15">
        <f>анкеты!D82</f>
        <v>2</v>
      </c>
      <c r="K84" s="15">
        <f>анкеты!G82</f>
        <v>2</v>
      </c>
      <c r="L84" s="15">
        <f>анкеты!F82</f>
        <v>2</v>
      </c>
      <c r="M84" s="15">
        <f t="shared" si="31"/>
        <v>100</v>
      </c>
      <c r="N84" s="15">
        <f t="shared" si="32"/>
        <v>98</v>
      </c>
      <c r="O84" s="15">
        <f t="shared" si="33"/>
        <v>100</v>
      </c>
      <c r="P84" s="15">
        <f t="shared" si="34"/>
        <v>100</v>
      </c>
      <c r="Q84" s="98">
        <f t="shared" si="35"/>
        <v>99</v>
      </c>
      <c r="R84" s="98">
        <f t="shared" si="36"/>
        <v>90</v>
      </c>
      <c r="S84" s="98">
        <f t="shared" si="37"/>
        <v>100</v>
      </c>
      <c r="T84" s="97">
        <f t="shared" si="38"/>
        <v>96.7</v>
      </c>
      <c r="U84" s="15">
        <f>SUM('бланки '!CR86:CV86)</f>
        <v>5</v>
      </c>
      <c r="V84" s="15"/>
      <c r="W84" s="15"/>
      <c r="X84" s="15">
        <f>анкеты!H82</f>
        <v>8</v>
      </c>
      <c r="Y84" s="15">
        <f t="shared" si="39"/>
        <v>10</v>
      </c>
      <c r="Z84" s="98">
        <f t="shared" si="40"/>
        <v>100</v>
      </c>
      <c r="AA84" s="98">
        <f t="shared" si="41"/>
        <v>90</v>
      </c>
      <c r="AB84" s="98">
        <f t="shared" si="42"/>
        <v>80</v>
      </c>
      <c r="AC84" s="20">
        <f t="shared" si="43"/>
        <v>90</v>
      </c>
      <c r="AD84" s="15">
        <f>IF('бланки '!G86=1,('бланки '!CX86+'бланки '!CZ86)*3,SUM('бланки '!CW86:DA86))</f>
        <v>0</v>
      </c>
      <c r="AE84" s="15">
        <f>IF('бланки '!E86=2,SUM('бланки '!DE86:DG86)*2-1,SUM('бланки '!DB86:DG86))</f>
        <v>4</v>
      </c>
      <c r="AF84" s="15">
        <f>анкеты!J82</f>
        <v>1</v>
      </c>
      <c r="AG84" s="15">
        <f>анкеты!I82</f>
        <v>1</v>
      </c>
      <c r="AH84" s="98">
        <f t="shared" si="44"/>
        <v>0</v>
      </c>
      <c r="AI84" s="98">
        <f t="shared" si="45"/>
        <v>80</v>
      </c>
      <c r="AJ84" s="2">
        <f t="shared" si="46"/>
        <v>100</v>
      </c>
      <c r="AK84" s="20">
        <f t="shared" si="47"/>
        <v>62</v>
      </c>
      <c r="AL84" s="15">
        <f>анкеты!K82</f>
        <v>10</v>
      </c>
      <c r="AM84" s="15">
        <f t="shared" si="48"/>
        <v>10</v>
      </c>
      <c r="AN84" s="15">
        <f>анкеты!L82</f>
        <v>9</v>
      </c>
      <c r="AO84" s="15">
        <f t="shared" si="49"/>
        <v>10</v>
      </c>
      <c r="AP84" s="15">
        <f>анкеты!N82</f>
        <v>4</v>
      </c>
      <c r="AQ84" s="15">
        <f>анкеты!M82</f>
        <v>4</v>
      </c>
      <c r="AR84" s="98">
        <f t="shared" si="50"/>
        <v>100</v>
      </c>
      <c r="AS84" s="98">
        <f t="shared" si="51"/>
        <v>90</v>
      </c>
      <c r="AT84" s="98">
        <f t="shared" si="52"/>
        <v>100</v>
      </c>
      <c r="AU84" s="97">
        <f t="shared" si="53"/>
        <v>96</v>
      </c>
      <c r="AV84" s="15">
        <f>анкеты!O82</f>
        <v>9</v>
      </c>
      <c r="AW84" s="15">
        <f t="shared" si="54"/>
        <v>10</v>
      </c>
      <c r="AX84" s="15">
        <f>анкеты!P82</f>
        <v>9</v>
      </c>
      <c r="AY84" s="15">
        <f t="shared" si="55"/>
        <v>10</v>
      </c>
      <c r="AZ84" s="15">
        <f>анкеты!Q82</f>
        <v>8</v>
      </c>
      <c r="BA84" s="15">
        <f t="shared" si="56"/>
        <v>10</v>
      </c>
      <c r="BB84" s="98">
        <f t="shared" si="57"/>
        <v>90</v>
      </c>
      <c r="BC84" s="98">
        <f t="shared" si="58"/>
        <v>90</v>
      </c>
      <c r="BD84" s="98">
        <f t="shared" si="59"/>
        <v>80</v>
      </c>
      <c r="BE84" s="97">
        <f t="shared" si="60"/>
        <v>85</v>
      </c>
      <c r="BF84" s="15">
        <f t="shared" si="61"/>
        <v>85.94</v>
      </c>
    </row>
    <row r="85" spans="1:58" x14ac:dyDescent="0.25">
      <c r="A85" s="15">
        <f>'бланки '!D87</f>
        <v>82</v>
      </c>
      <c r="B85" s="15" t="str">
        <f>'бланки '!C87</f>
        <v>МКОУ "Шинкбалакадинская ООШ"</v>
      </c>
      <c r="C85" s="15">
        <f>анкеты!C83</f>
        <v>21</v>
      </c>
      <c r="D85" s="15">
        <f>SUMIF('бланки '!K87:Y87,"&lt;2")</f>
        <v>13</v>
      </c>
      <c r="E85" s="15">
        <f>COUNTIF('бланки '!K87:Y87,"&lt;2")</f>
        <v>13</v>
      </c>
      <c r="F85" s="15">
        <f>SUMIF('бланки '!Z87:CM87,"&lt;2")</f>
        <v>49</v>
      </c>
      <c r="G85" s="15">
        <f>COUNTIF('бланки '!Z87:CM87,"&lt;2")</f>
        <v>52</v>
      </c>
      <c r="H85" s="15">
        <f>SUM('бланки '!CN87:CQ87)</f>
        <v>3</v>
      </c>
      <c r="I85" s="15">
        <f>анкеты!E83</f>
        <v>15</v>
      </c>
      <c r="J85" s="15">
        <f>анкеты!D83</f>
        <v>16</v>
      </c>
      <c r="K85" s="15">
        <f>анкеты!G83</f>
        <v>11</v>
      </c>
      <c r="L85" s="15">
        <f>анкеты!F83</f>
        <v>13</v>
      </c>
      <c r="M85" s="15">
        <f t="shared" si="31"/>
        <v>100</v>
      </c>
      <c r="N85" s="15">
        <f t="shared" si="32"/>
        <v>94</v>
      </c>
      <c r="O85" s="15">
        <f t="shared" si="33"/>
        <v>94</v>
      </c>
      <c r="P85" s="15">
        <f t="shared" si="34"/>
        <v>85</v>
      </c>
      <c r="Q85" s="98">
        <f t="shared" si="35"/>
        <v>97</v>
      </c>
      <c r="R85" s="98">
        <f t="shared" si="36"/>
        <v>90</v>
      </c>
      <c r="S85" s="98">
        <f t="shared" si="37"/>
        <v>89</v>
      </c>
      <c r="T85" s="97">
        <f t="shared" si="38"/>
        <v>91.7</v>
      </c>
      <c r="U85" s="15">
        <f>SUM('бланки '!CR87:CV87)</f>
        <v>5</v>
      </c>
      <c r="V85" s="15"/>
      <c r="W85" s="15"/>
      <c r="X85" s="15">
        <f>анкеты!H83</f>
        <v>18</v>
      </c>
      <c r="Y85" s="15">
        <f t="shared" si="39"/>
        <v>21</v>
      </c>
      <c r="Z85" s="98">
        <f t="shared" si="40"/>
        <v>100</v>
      </c>
      <c r="AA85" s="98">
        <f t="shared" si="41"/>
        <v>93</v>
      </c>
      <c r="AB85" s="98">
        <f t="shared" si="42"/>
        <v>86</v>
      </c>
      <c r="AC85" s="20">
        <f t="shared" si="43"/>
        <v>93</v>
      </c>
      <c r="AD85" s="15">
        <f>IF('бланки '!G87=1,('бланки '!CX87+'бланки '!CZ87)*3,SUM('бланки '!CW87:DA87))</f>
        <v>3</v>
      </c>
      <c r="AE85" s="15">
        <f>IF('бланки '!E87=2,SUM('бланки '!DE87:DG87)*2-1,SUM('бланки '!DB87:DG87))</f>
        <v>3</v>
      </c>
      <c r="AF85" s="15">
        <f>анкеты!J83</f>
        <v>3</v>
      </c>
      <c r="AG85" s="15">
        <f>анкеты!I83</f>
        <v>4</v>
      </c>
      <c r="AH85" s="98">
        <f t="shared" si="44"/>
        <v>60</v>
      </c>
      <c r="AI85" s="98">
        <f t="shared" si="45"/>
        <v>60</v>
      </c>
      <c r="AJ85" s="2">
        <f t="shared" si="46"/>
        <v>75</v>
      </c>
      <c r="AK85" s="20">
        <f t="shared" si="47"/>
        <v>64.5</v>
      </c>
      <c r="AL85" s="15">
        <f>анкеты!K83</f>
        <v>19</v>
      </c>
      <c r="AM85" s="15">
        <f t="shared" si="48"/>
        <v>21</v>
      </c>
      <c r="AN85" s="15">
        <f>анкеты!L83</f>
        <v>19</v>
      </c>
      <c r="AO85" s="15">
        <f t="shared" si="49"/>
        <v>21</v>
      </c>
      <c r="AP85" s="15">
        <f>анкеты!N83</f>
        <v>13</v>
      </c>
      <c r="AQ85" s="15">
        <f>анкеты!M83</f>
        <v>13</v>
      </c>
      <c r="AR85" s="98">
        <f t="shared" si="50"/>
        <v>90</v>
      </c>
      <c r="AS85" s="98">
        <f t="shared" si="51"/>
        <v>90</v>
      </c>
      <c r="AT85" s="98">
        <f t="shared" si="52"/>
        <v>100</v>
      </c>
      <c r="AU85" s="97">
        <f t="shared" si="53"/>
        <v>92</v>
      </c>
      <c r="AV85" s="15">
        <f>анкеты!O83</f>
        <v>19</v>
      </c>
      <c r="AW85" s="15">
        <f t="shared" si="54"/>
        <v>21</v>
      </c>
      <c r="AX85" s="15">
        <f>анкеты!P83</f>
        <v>20</v>
      </c>
      <c r="AY85" s="15">
        <f t="shared" si="55"/>
        <v>21</v>
      </c>
      <c r="AZ85" s="15">
        <f>анкеты!Q83</f>
        <v>20</v>
      </c>
      <c r="BA85" s="15">
        <f t="shared" si="56"/>
        <v>21</v>
      </c>
      <c r="BB85" s="98">
        <f t="shared" si="57"/>
        <v>90</v>
      </c>
      <c r="BC85" s="98">
        <f t="shared" si="58"/>
        <v>95</v>
      </c>
      <c r="BD85" s="98">
        <f t="shared" si="59"/>
        <v>95</v>
      </c>
      <c r="BE85" s="97">
        <f t="shared" si="60"/>
        <v>93.5</v>
      </c>
      <c r="BF85" s="15">
        <f t="shared" si="61"/>
        <v>86.94</v>
      </c>
    </row>
    <row r="86" spans="1:58" x14ac:dyDescent="0.25">
      <c r="A86" s="15">
        <f>'бланки '!D88</f>
        <v>83</v>
      </c>
      <c r="B86" s="15" t="str">
        <f>'бланки '!C88</f>
        <v>МБОУ «Каратинская общеобразовательная гимназия»</v>
      </c>
      <c r="C86" s="15">
        <f>анкеты!C84</f>
        <v>61</v>
      </c>
      <c r="D86" s="15">
        <f>SUMIF('бланки '!K88:Y88,"&lt;2")</f>
        <v>13</v>
      </c>
      <c r="E86" s="15">
        <f>COUNTIF('бланки '!K88:Y88,"&lt;2")</f>
        <v>13</v>
      </c>
      <c r="F86" s="15">
        <f>SUMIF('бланки '!Z88:CM88,"&lt;2")</f>
        <v>53</v>
      </c>
      <c r="G86" s="15">
        <f>COUNTIF('бланки '!Z88:CM88,"&lt;2")</f>
        <v>53</v>
      </c>
      <c r="H86" s="15">
        <f>SUM('бланки '!CN88:CQ88)</f>
        <v>4</v>
      </c>
      <c r="I86" s="15">
        <f>анкеты!E84</f>
        <v>49</v>
      </c>
      <c r="J86" s="15">
        <f>анкеты!D84</f>
        <v>50</v>
      </c>
      <c r="K86" s="15">
        <f>анкеты!G84</f>
        <v>44</v>
      </c>
      <c r="L86" s="15">
        <f>анкеты!F84</f>
        <v>44</v>
      </c>
      <c r="M86" s="15">
        <f t="shared" si="31"/>
        <v>100</v>
      </c>
      <c r="N86" s="15">
        <f t="shared" si="32"/>
        <v>100</v>
      </c>
      <c r="O86" s="15">
        <f t="shared" si="33"/>
        <v>98</v>
      </c>
      <c r="P86" s="15">
        <f t="shared" si="34"/>
        <v>100</v>
      </c>
      <c r="Q86" s="98">
        <f t="shared" si="35"/>
        <v>100</v>
      </c>
      <c r="R86" s="98">
        <f t="shared" si="36"/>
        <v>100</v>
      </c>
      <c r="S86" s="98">
        <f t="shared" si="37"/>
        <v>99</v>
      </c>
      <c r="T86" s="97">
        <f t="shared" si="38"/>
        <v>99.6</v>
      </c>
      <c r="U86" s="15">
        <f>SUM('бланки '!CR88:CV88)</f>
        <v>5</v>
      </c>
      <c r="V86" s="15"/>
      <c r="W86" s="15"/>
      <c r="X86" s="15">
        <f>анкеты!H84</f>
        <v>55</v>
      </c>
      <c r="Y86" s="15">
        <f t="shared" si="39"/>
        <v>61</v>
      </c>
      <c r="Z86" s="98">
        <f t="shared" si="40"/>
        <v>100</v>
      </c>
      <c r="AA86" s="98">
        <f t="shared" si="41"/>
        <v>95</v>
      </c>
      <c r="AB86" s="98">
        <f t="shared" si="42"/>
        <v>90</v>
      </c>
      <c r="AC86" s="20">
        <f t="shared" si="43"/>
        <v>95</v>
      </c>
      <c r="AD86" s="15">
        <f>IF('бланки '!G88=1,('бланки '!CX88+'бланки '!CZ88)*3,SUM('бланки '!CW88:DA88))</f>
        <v>0</v>
      </c>
      <c r="AE86" s="15">
        <f>IF('бланки '!E88=2,SUM('бланки '!DE88:DG88)*2-1,SUM('бланки '!DB88:DG88))</f>
        <v>3</v>
      </c>
      <c r="AF86" s="15">
        <f>анкеты!J84</f>
        <v>7</v>
      </c>
      <c r="AG86" s="15">
        <f>анкеты!I84</f>
        <v>7</v>
      </c>
      <c r="AH86" s="98">
        <f t="shared" si="44"/>
        <v>0</v>
      </c>
      <c r="AI86" s="98">
        <f t="shared" si="45"/>
        <v>60</v>
      </c>
      <c r="AJ86" s="2">
        <f t="shared" si="46"/>
        <v>100</v>
      </c>
      <c r="AK86" s="20">
        <f t="shared" si="47"/>
        <v>54</v>
      </c>
      <c r="AL86" s="15">
        <f>анкеты!K84</f>
        <v>57</v>
      </c>
      <c r="AM86" s="15">
        <f t="shared" si="48"/>
        <v>61</v>
      </c>
      <c r="AN86" s="15">
        <f>анкеты!L84</f>
        <v>58</v>
      </c>
      <c r="AO86" s="15">
        <f t="shared" si="49"/>
        <v>61</v>
      </c>
      <c r="AP86" s="15">
        <f>анкеты!N84</f>
        <v>44</v>
      </c>
      <c r="AQ86" s="15">
        <f>анкеты!M84</f>
        <v>44</v>
      </c>
      <c r="AR86" s="98">
        <f t="shared" si="50"/>
        <v>93</v>
      </c>
      <c r="AS86" s="98">
        <f t="shared" si="51"/>
        <v>95</v>
      </c>
      <c r="AT86" s="98">
        <f t="shared" si="52"/>
        <v>100</v>
      </c>
      <c r="AU86" s="97">
        <f t="shared" si="53"/>
        <v>95.2</v>
      </c>
      <c r="AV86" s="15">
        <f>анкеты!O84</f>
        <v>56</v>
      </c>
      <c r="AW86" s="15">
        <f t="shared" si="54"/>
        <v>61</v>
      </c>
      <c r="AX86" s="15">
        <f>анкеты!P84</f>
        <v>60</v>
      </c>
      <c r="AY86" s="15">
        <f t="shared" si="55"/>
        <v>61</v>
      </c>
      <c r="AZ86" s="15">
        <f>анкеты!Q84</f>
        <v>60</v>
      </c>
      <c r="BA86" s="15">
        <f t="shared" si="56"/>
        <v>61</v>
      </c>
      <c r="BB86" s="98">
        <f t="shared" si="57"/>
        <v>92</v>
      </c>
      <c r="BC86" s="98">
        <f t="shared" si="58"/>
        <v>98</v>
      </c>
      <c r="BD86" s="98">
        <f t="shared" si="59"/>
        <v>98</v>
      </c>
      <c r="BE86" s="97">
        <f t="shared" si="60"/>
        <v>96.2</v>
      </c>
      <c r="BF86" s="15">
        <f t="shared" si="61"/>
        <v>88</v>
      </c>
    </row>
    <row r="87" spans="1:58" x14ac:dyDescent="0.25">
      <c r="A87" s="15">
        <f>'бланки '!D89</f>
        <v>84</v>
      </c>
      <c r="B87" s="15" t="str">
        <f>'бланки '!C89</f>
        <v>МБОУ «Местерухская СОШ»</v>
      </c>
      <c r="C87" s="15">
        <f>анкеты!C85</f>
        <v>23</v>
      </c>
      <c r="D87" s="15">
        <f>SUMIF('бланки '!K89:Y89,"&lt;2")</f>
        <v>13</v>
      </c>
      <c r="E87" s="15">
        <f>COUNTIF('бланки '!K89:Y89,"&lt;2")</f>
        <v>13</v>
      </c>
      <c r="F87" s="15">
        <f>SUMIF('бланки '!Z89:CM89,"&lt;2")</f>
        <v>56</v>
      </c>
      <c r="G87" s="15">
        <f>COUNTIF('бланки '!Z89:CM89,"&lt;2")</f>
        <v>59</v>
      </c>
      <c r="H87" s="15">
        <f>SUM('бланки '!CN89:CQ89)</f>
        <v>4</v>
      </c>
      <c r="I87" s="15">
        <f>анкеты!E85</f>
        <v>19</v>
      </c>
      <c r="J87" s="15">
        <f>анкеты!D85</f>
        <v>20</v>
      </c>
      <c r="K87" s="15">
        <f>анкеты!G85</f>
        <v>12</v>
      </c>
      <c r="L87" s="15">
        <f>анкеты!F85</f>
        <v>13</v>
      </c>
      <c r="M87" s="15">
        <f t="shared" si="31"/>
        <v>100</v>
      </c>
      <c r="N87" s="15">
        <f t="shared" si="32"/>
        <v>95</v>
      </c>
      <c r="O87" s="15">
        <f t="shared" si="33"/>
        <v>95</v>
      </c>
      <c r="P87" s="15">
        <f t="shared" si="34"/>
        <v>92</v>
      </c>
      <c r="Q87" s="98">
        <f t="shared" si="35"/>
        <v>97</v>
      </c>
      <c r="R87" s="98">
        <f t="shared" si="36"/>
        <v>100</v>
      </c>
      <c r="S87" s="98">
        <f t="shared" si="37"/>
        <v>93</v>
      </c>
      <c r="T87" s="97">
        <f t="shared" si="38"/>
        <v>96.3</v>
      </c>
      <c r="U87" s="15">
        <f>SUM('бланки '!CR89:CV89)</f>
        <v>5</v>
      </c>
      <c r="V87" s="15"/>
      <c r="W87" s="15"/>
      <c r="X87" s="15">
        <f>анкеты!H85</f>
        <v>19</v>
      </c>
      <c r="Y87" s="15">
        <f t="shared" si="39"/>
        <v>23</v>
      </c>
      <c r="Z87" s="98">
        <f t="shared" si="40"/>
        <v>100</v>
      </c>
      <c r="AA87" s="98">
        <f t="shared" si="41"/>
        <v>91</v>
      </c>
      <c r="AB87" s="98">
        <f t="shared" si="42"/>
        <v>83</v>
      </c>
      <c r="AC87" s="20">
        <f t="shared" si="43"/>
        <v>91.5</v>
      </c>
      <c r="AD87" s="15">
        <f>IF('бланки '!G89=1,('бланки '!CX89+'бланки '!CZ89)*3,SUM('бланки '!CW89:DA89))</f>
        <v>1</v>
      </c>
      <c r="AE87" s="15">
        <f>IF('бланки '!E89=2,SUM('бланки '!DE89:DG89)*2-1,SUM('бланки '!DB89:DG89))</f>
        <v>3</v>
      </c>
      <c r="AF87" s="15">
        <f>анкеты!J85</f>
        <v>3</v>
      </c>
      <c r="AG87" s="15">
        <f>анкеты!I85</f>
        <v>3</v>
      </c>
      <c r="AH87" s="98">
        <f t="shared" si="44"/>
        <v>20</v>
      </c>
      <c r="AI87" s="98">
        <f t="shared" si="45"/>
        <v>60</v>
      </c>
      <c r="AJ87" s="2">
        <f t="shared" si="46"/>
        <v>100</v>
      </c>
      <c r="AK87" s="20">
        <f t="shared" si="47"/>
        <v>60</v>
      </c>
      <c r="AL87" s="15">
        <f>анкеты!K85</f>
        <v>23</v>
      </c>
      <c r="AM87" s="15">
        <f t="shared" si="48"/>
        <v>23</v>
      </c>
      <c r="AN87" s="15">
        <f>анкеты!L85</f>
        <v>23</v>
      </c>
      <c r="AO87" s="15">
        <f t="shared" si="49"/>
        <v>23</v>
      </c>
      <c r="AP87" s="15">
        <f>анкеты!N85</f>
        <v>15</v>
      </c>
      <c r="AQ87" s="15">
        <f>анкеты!M85</f>
        <v>15</v>
      </c>
      <c r="AR87" s="98">
        <f t="shared" si="50"/>
        <v>100</v>
      </c>
      <c r="AS87" s="98">
        <f t="shared" si="51"/>
        <v>100</v>
      </c>
      <c r="AT87" s="98">
        <f t="shared" si="52"/>
        <v>100</v>
      </c>
      <c r="AU87" s="97">
        <f t="shared" si="53"/>
        <v>100</v>
      </c>
      <c r="AV87" s="15">
        <f>анкеты!O85</f>
        <v>23</v>
      </c>
      <c r="AW87" s="15">
        <f t="shared" si="54"/>
        <v>23</v>
      </c>
      <c r="AX87" s="15">
        <f>анкеты!P85</f>
        <v>22</v>
      </c>
      <c r="AY87" s="15">
        <f t="shared" si="55"/>
        <v>23</v>
      </c>
      <c r="AZ87" s="15">
        <f>анкеты!Q85</f>
        <v>22</v>
      </c>
      <c r="BA87" s="15">
        <f t="shared" si="56"/>
        <v>23</v>
      </c>
      <c r="BB87" s="98">
        <f t="shared" si="57"/>
        <v>100</v>
      </c>
      <c r="BC87" s="98">
        <f t="shared" si="58"/>
        <v>96</v>
      </c>
      <c r="BD87" s="98">
        <f t="shared" si="59"/>
        <v>96</v>
      </c>
      <c r="BE87" s="97">
        <f t="shared" si="60"/>
        <v>97.2</v>
      </c>
      <c r="BF87" s="15">
        <f t="shared" si="61"/>
        <v>89</v>
      </c>
    </row>
    <row r="88" spans="1:58" x14ac:dyDescent="0.25">
      <c r="A88" s="15">
        <f>'бланки '!D90</f>
        <v>85</v>
      </c>
      <c r="B88" s="15" t="str">
        <f>'бланки '!C90</f>
        <v>МБОУ «В-Инхелинская ООШ»</v>
      </c>
      <c r="C88" s="15">
        <f>анкеты!C86</f>
        <v>11</v>
      </c>
      <c r="D88" s="15">
        <f>SUMIF('бланки '!K90:Y90,"&lt;2")</f>
        <v>14</v>
      </c>
      <c r="E88" s="15">
        <f>COUNTIF('бланки '!K90:Y90,"&lt;2")</f>
        <v>14</v>
      </c>
      <c r="F88" s="15">
        <f>SUMIF('бланки '!Z90:CM90,"&lt;2")</f>
        <v>57</v>
      </c>
      <c r="G88" s="15">
        <f>COUNTIF('бланки '!Z90:CM90,"&lt;2")</f>
        <v>59</v>
      </c>
      <c r="H88" s="15">
        <f>SUM('бланки '!CN90:CQ90)</f>
        <v>4</v>
      </c>
      <c r="I88" s="15">
        <f>анкеты!E86</f>
        <v>8</v>
      </c>
      <c r="J88" s="15">
        <f>анкеты!D86</f>
        <v>8</v>
      </c>
      <c r="K88" s="15">
        <f>анкеты!G86</f>
        <v>1</v>
      </c>
      <c r="L88" s="15">
        <f>анкеты!F86</f>
        <v>1</v>
      </c>
      <c r="M88" s="15">
        <f t="shared" si="31"/>
        <v>100</v>
      </c>
      <c r="N88" s="15">
        <f t="shared" si="32"/>
        <v>97</v>
      </c>
      <c r="O88" s="15">
        <f t="shared" si="33"/>
        <v>100</v>
      </c>
      <c r="P88" s="15">
        <f t="shared" si="34"/>
        <v>100</v>
      </c>
      <c r="Q88" s="98">
        <f t="shared" si="35"/>
        <v>98</v>
      </c>
      <c r="R88" s="98">
        <f t="shared" si="36"/>
        <v>100</v>
      </c>
      <c r="S88" s="98">
        <f t="shared" si="37"/>
        <v>100</v>
      </c>
      <c r="T88" s="97">
        <f t="shared" si="38"/>
        <v>99.4</v>
      </c>
      <c r="U88" s="15">
        <f>SUM('бланки '!CR90:CV90)</f>
        <v>5</v>
      </c>
      <c r="V88" s="15"/>
      <c r="W88" s="15"/>
      <c r="X88" s="15">
        <f>анкеты!H86</f>
        <v>9</v>
      </c>
      <c r="Y88" s="15">
        <f t="shared" si="39"/>
        <v>11</v>
      </c>
      <c r="Z88" s="98">
        <f t="shared" si="40"/>
        <v>100</v>
      </c>
      <c r="AA88" s="98">
        <f t="shared" si="41"/>
        <v>91</v>
      </c>
      <c r="AB88" s="98">
        <f t="shared" si="42"/>
        <v>82</v>
      </c>
      <c r="AC88" s="20">
        <f t="shared" si="43"/>
        <v>91</v>
      </c>
      <c r="AD88" s="15">
        <f>IF('бланки '!G90=1,('бланки '!CX90+'бланки '!CZ90)*3,SUM('бланки '!CW90:DA90))</f>
        <v>1</v>
      </c>
      <c r="AE88" s="15">
        <f>IF('бланки '!E90=2,SUM('бланки '!DE90:DG90)*2-1,SUM('бланки '!DB90:DG90))</f>
        <v>3</v>
      </c>
      <c r="AF88" s="15">
        <f>анкеты!J86</f>
        <v>1</v>
      </c>
      <c r="AG88" s="15">
        <f>анкеты!I86</f>
        <v>1</v>
      </c>
      <c r="AH88" s="98">
        <f t="shared" si="44"/>
        <v>20</v>
      </c>
      <c r="AI88" s="98">
        <f t="shared" si="45"/>
        <v>60</v>
      </c>
      <c r="AJ88" s="2">
        <f t="shared" si="46"/>
        <v>100</v>
      </c>
      <c r="AK88" s="20">
        <f t="shared" si="47"/>
        <v>60</v>
      </c>
      <c r="AL88" s="15">
        <f>анкеты!K86</f>
        <v>11</v>
      </c>
      <c r="AM88" s="15">
        <f t="shared" si="48"/>
        <v>11</v>
      </c>
      <c r="AN88" s="15">
        <f>анкеты!L86</f>
        <v>11</v>
      </c>
      <c r="AO88" s="15">
        <f t="shared" si="49"/>
        <v>11</v>
      </c>
      <c r="AP88" s="15">
        <f>анкеты!N86</f>
        <v>2</v>
      </c>
      <c r="AQ88" s="15">
        <f>анкеты!M86</f>
        <v>2</v>
      </c>
      <c r="AR88" s="98">
        <f t="shared" si="50"/>
        <v>100</v>
      </c>
      <c r="AS88" s="98">
        <f t="shared" si="51"/>
        <v>100</v>
      </c>
      <c r="AT88" s="98">
        <f t="shared" si="52"/>
        <v>100</v>
      </c>
      <c r="AU88" s="97">
        <f t="shared" si="53"/>
        <v>100</v>
      </c>
      <c r="AV88" s="15">
        <f>анкеты!O86</f>
        <v>11</v>
      </c>
      <c r="AW88" s="15">
        <f t="shared" si="54"/>
        <v>11</v>
      </c>
      <c r="AX88" s="15">
        <f>анкеты!P86</f>
        <v>10</v>
      </c>
      <c r="AY88" s="15">
        <f t="shared" si="55"/>
        <v>11</v>
      </c>
      <c r="AZ88" s="15">
        <f>анкеты!Q86</f>
        <v>11</v>
      </c>
      <c r="BA88" s="15">
        <f t="shared" si="56"/>
        <v>11</v>
      </c>
      <c r="BB88" s="98">
        <f t="shared" si="57"/>
        <v>100</v>
      </c>
      <c r="BC88" s="98">
        <f t="shared" si="58"/>
        <v>91</v>
      </c>
      <c r="BD88" s="98">
        <f t="shared" si="59"/>
        <v>100</v>
      </c>
      <c r="BE88" s="97">
        <f t="shared" si="60"/>
        <v>98.2</v>
      </c>
      <c r="BF88" s="15">
        <f t="shared" si="61"/>
        <v>89.72</v>
      </c>
    </row>
    <row r="89" spans="1:58" x14ac:dyDescent="0.25">
      <c r="A89" s="15">
        <f>'бланки '!D91</f>
        <v>86</v>
      </c>
      <c r="B89" s="15" t="str">
        <f>'бланки '!C91</f>
        <v>МКОУ «Маштадинская НОШ»</v>
      </c>
      <c r="C89" s="15">
        <f>анкеты!C87</f>
        <v>1</v>
      </c>
      <c r="D89" s="15">
        <f>SUMIF('бланки '!K91:Y91,"&lt;2")</f>
        <v>13</v>
      </c>
      <c r="E89" s="15">
        <f>COUNTIF('бланки '!K91:Y91,"&lt;2")</f>
        <v>13</v>
      </c>
      <c r="F89" s="15">
        <f>SUMIF('бланки '!Z91:CM91,"&lt;2")</f>
        <v>60</v>
      </c>
      <c r="G89" s="15">
        <f>COUNTIF('бланки '!Z91:CM91,"&lt;2")</f>
        <v>60</v>
      </c>
      <c r="H89" s="15">
        <f>SUM('бланки '!CN91:CQ91)</f>
        <v>4</v>
      </c>
      <c r="I89" s="15">
        <f>анкеты!E87</f>
        <v>1</v>
      </c>
      <c r="J89" s="15">
        <f>анкеты!D87</f>
        <v>1</v>
      </c>
      <c r="K89" s="15">
        <f>анкеты!G87</f>
        <v>1</v>
      </c>
      <c r="L89" s="15">
        <f>анкеты!F87</f>
        <v>1</v>
      </c>
      <c r="M89" s="15">
        <f t="shared" si="31"/>
        <v>100</v>
      </c>
      <c r="N89" s="15">
        <f t="shared" si="32"/>
        <v>100</v>
      </c>
      <c r="O89" s="15">
        <f t="shared" si="33"/>
        <v>100</v>
      </c>
      <c r="P89" s="15">
        <f t="shared" si="34"/>
        <v>100</v>
      </c>
      <c r="Q89" s="98">
        <f t="shared" si="35"/>
        <v>100</v>
      </c>
      <c r="R89" s="98">
        <f t="shared" si="36"/>
        <v>100</v>
      </c>
      <c r="S89" s="98">
        <f t="shared" si="37"/>
        <v>100</v>
      </c>
      <c r="T89" s="97">
        <f t="shared" si="38"/>
        <v>100</v>
      </c>
      <c r="U89" s="15">
        <f>SUM('бланки '!CR91:CV91)</f>
        <v>5</v>
      </c>
      <c r="V89" s="15"/>
      <c r="W89" s="15"/>
      <c r="X89" s="15">
        <f>анкеты!H87</f>
        <v>1</v>
      </c>
      <c r="Y89" s="15">
        <f t="shared" si="39"/>
        <v>1</v>
      </c>
      <c r="Z89" s="98">
        <f t="shared" si="40"/>
        <v>100</v>
      </c>
      <c r="AA89" s="98">
        <f t="shared" si="41"/>
        <v>100</v>
      </c>
      <c r="AB89" s="98">
        <f t="shared" si="42"/>
        <v>100</v>
      </c>
      <c r="AC89" s="20">
        <f t="shared" si="43"/>
        <v>100</v>
      </c>
      <c r="AD89" s="15">
        <f>IF('бланки '!G91=1,('бланки '!CX91+'бланки '!CZ91)*3,SUM('бланки '!CW91:DA91))</f>
        <v>2</v>
      </c>
      <c r="AE89" s="15">
        <f>IF('бланки '!E91=2,SUM('бланки '!DE91:DG91)*2-1,SUM('бланки '!DB91:DG91))</f>
        <v>4</v>
      </c>
      <c r="AF89" s="15">
        <f>анкеты!J87</f>
        <v>1</v>
      </c>
      <c r="AG89" s="15">
        <f>анкеты!I87</f>
        <v>1</v>
      </c>
      <c r="AH89" s="98">
        <f t="shared" si="44"/>
        <v>40</v>
      </c>
      <c r="AI89" s="98">
        <f t="shared" si="45"/>
        <v>80</v>
      </c>
      <c r="AJ89" s="2">
        <f t="shared" si="46"/>
        <v>100</v>
      </c>
      <c r="AK89" s="20">
        <f t="shared" si="47"/>
        <v>74</v>
      </c>
      <c r="AL89" s="15">
        <f>анкеты!K87</f>
        <v>1</v>
      </c>
      <c r="AM89" s="15">
        <f t="shared" si="48"/>
        <v>1</v>
      </c>
      <c r="AN89" s="15">
        <f>анкеты!L87</f>
        <v>1</v>
      </c>
      <c r="AO89" s="15">
        <f t="shared" si="49"/>
        <v>1</v>
      </c>
      <c r="AP89" s="15">
        <f>анкеты!N87</f>
        <v>1</v>
      </c>
      <c r="AQ89" s="15">
        <f>анкеты!M87</f>
        <v>1</v>
      </c>
      <c r="AR89" s="98">
        <f t="shared" si="50"/>
        <v>100</v>
      </c>
      <c r="AS89" s="98">
        <f t="shared" si="51"/>
        <v>100</v>
      </c>
      <c r="AT89" s="98">
        <f t="shared" si="52"/>
        <v>100</v>
      </c>
      <c r="AU89" s="97">
        <f t="shared" si="53"/>
        <v>100</v>
      </c>
      <c r="AV89" s="15">
        <f>анкеты!O87</f>
        <v>1</v>
      </c>
      <c r="AW89" s="15">
        <f t="shared" si="54"/>
        <v>1</v>
      </c>
      <c r="AX89" s="15">
        <f>анкеты!P87</f>
        <v>1</v>
      </c>
      <c r="AY89" s="15">
        <f t="shared" si="55"/>
        <v>1</v>
      </c>
      <c r="AZ89" s="15">
        <f>анкеты!Q87</f>
        <v>1</v>
      </c>
      <c r="BA89" s="15">
        <f t="shared" si="56"/>
        <v>1</v>
      </c>
      <c r="BB89" s="98">
        <f t="shared" si="57"/>
        <v>100</v>
      </c>
      <c r="BC89" s="98">
        <f t="shared" si="58"/>
        <v>100</v>
      </c>
      <c r="BD89" s="98">
        <f t="shared" si="59"/>
        <v>100</v>
      </c>
      <c r="BE89" s="97">
        <f t="shared" si="60"/>
        <v>100</v>
      </c>
      <c r="BF89" s="15">
        <f t="shared" si="61"/>
        <v>94.8</v>
      </c>
    </row>
    <row r="90" spans="1:58" x14ac:dyDescent="0.25">
      <c r="A90" s="15">
        <f>'бланки '!D92</f>
        <v>87</v>
      </c>
      <c r="B90" s="15" t="str">
        <f>'бланки '!C92</f>
        <v xml:space="preserve">  МБДОУ «Цолодинский д/сад «Улыбка»</v>
      </c>
      <c r="C90" s="15">
        <f>анкеты!C88</f>
        <v>14</v>
      </c>
      <c r="D90" s="15">
        <f>SUMIF('бланки '!K92:Y92,"&lt;2")</f>
        <v>8</v>
      </c>
      <c r="E90" s="15">
        <f>COUNTIF('бланки '!K92:Y92,"&lt;2")</f>
        <v>11</v>
      </c>
      <c r="F90" s="15">
        <f>SUMIF('бланки '!Z92:CM92,"&lt;2")</f>
        <v>28</v>
      </c>
      <c r="G90" s="15">
        <f>COUNTIF('бланки '!Z92:CM92,"&lt;2")</f>
        <v>55</v>
      </c>
      <c r="H90" s="15">
        <f>SUM('бланки '!CN92:CQ92)</f>
        <v>3</v>
      </c>
      <c r="I90" s="15">
        <f>анкеты!E88</f>
        <v>14</v>
      </c>
      <c r="J90" s="15">
        <f>анкеты!D88</f>
        <v>14</v>
      </c>
      <c r="K90" s="15">
        <f>анкеты!G88</f>
        <v>14</v>
      </c>
      <c r="L90" s="15">
        <f>анкеты!F88</f>
        <v>14</v>
      </c>
      <c r="M90" s="15">
        <f t="shared" si="31"/>
        <v>73</v>
      </c>
      <c r="N90" s="15">
        <f t="shared" si="32"/>
        <v>51</v>
      </c>
      <c r="O90" s="15">
        <f t="shared" si="33"/>
        <v>100</v>
      </c>
      <c r="P90" s="15">
        <f t="shared" si="34"/>
        <v>100</v>
      </c>
      <c r="Q90" s="98">
        <f t="shared" si="35"/>
        <v>62</v>
      </c>
      <c r="R90" s="98">
        <f t="shared" si="36"/>
        <v>90</v>
      </c>
      <c r="S90" s="98">
        <f t="shared" si="37"/>
        <v>100</v>
      </c>
      <c r="T90" s="97">
        <f t="shared" si="38"/>
        <v>85.6</v>
      </c>
      <c r="U90" s="15">
        <f>SUM('бланки '!CR92:CV92)</f>
        <v>5</v>
      </c>
      <c r="V90" s="15"/>
      <c r="W90" s="15"/>
      <c r="X90" s="15">
        <f>анкеты!H88</f>
        <v>13</v>
      </c>
      <c r="Y90" s="15">
        <f t="shared" si="39"/>
        <v>14</v>
      </c>
      <c r="Z90" s="98">
        <f t="shared" si="40"/>
        <v>100</v>
      </c>
      <c r="AA90" s="98">
        <f t="shared" si="41"/>
        <v>96</v>
      </c>
      <c r="AB90" s="98">
        <f t="shared" si="42"/>
        <v>93</v>
      </c>
      <c r="AC90" s="20">
        <f t="shared" si="43"/>
        <v>96.5</v>
      </c>
      <c r="AD90" s="15">
        <f>IF('бланки '!G92=1,('бланки '!CX92+'бланки '!CZ92)*3,SUM('бланки '!CW92:DA92))</f>
        <v>0</v>
      </c>
      <c r="AE90" s="15">
        <f>IF('бланки '!E92=2,SUM('бланки '!DE92:DG92)*2-1,SUM('бланки '!DB92:DG92))</f>
        <v>3</v>
      </c>
      <c r="AF90" s="15">
        <f>анкеты!J88</f>
        <v>1</v>
      </c>
      <c r="AG90" s="15">
        <f>анкеты!I88</f>
        <v>1</v>
      </c>
      <c r="AH90" s="98">
        <f t="shared" si="44"/>
        <v>0</v>
      </c>
      <c r="AI90" s="98">
        <f t="shared" si="45"/>
        <v>60</v>
      </c>
      <c r="AJ90" s="2">
        <f t="shared" si="46"/>
        <v>100</v>
      </c>
      <c r="AK90" s="20">
        <f t="shared" si="47"/>
        <v>54</v>
      </c>
      <c r="AL90" s="15">
        <f>анкеты!K88</f>
        <v>14</v>
      </c>
      <c r="AM90" s="15">
        <f t="shared" si="48"/>
        <v>14</v>
      </c>
      <c r="AN90" s="15">
        <f>анкеты!L88</f>
        <v>14</v>
      </c>
      <c r="AO90" s="15">
        <f t="shared" si="49"/>
        <v>14</v>
      </c>
      <c r="AP90" s="15">
        <f>анкеты!N88</f>
        <v>14</v>
      </c>
      <c r="AQ90" s="15">
        <f>анкеты!M88</f>
        <v>14</v>
      </c>
      <c r="AR90" s="98">
        <f t="shared" si="50"/>
        <v>100</v>
      </c>
      <c r="AS90" s="98">
        <f t="shared" si="51"/>
        <v>100</v>
      </c>
      <c r="AT90" s="98">
        <f t="shared" si="52"/>
        <v>100</v>
      </c>
      <c r="AU90" s="97">
        <f t="shared" si="53"/>
        <v>100</v>
      </c>
      <c r="AV90" s="15">
        <f>анкеты!O88</f>
        <v>14</v>
      </c>
      <c r="AW90" s="15">
        <f t="shared" si="54"/>
        <v>14</v>
      </c>
      <c r="AX90" s="15">
        <f>анкеты!P88</f>
        <v>14</v>
      </c>
      <c r="AY90" s="15">
        <f t="shared" si="55"/>
        <v>14</v>
      </c>
      <c r="AZ90" s="15">
        <f>анкеты!Q88</f>
        <v>14</v>
      </c>
      <c r="BA90" s="15">
        <f t="shared" si="56"/>
        <v>14</v>
      </c>
      <c r="BB90" s="98">
        <f t="shared" si="57"/>
        <v>100</v>
      </c>
      <c r="BC90" s="98">
        <f t="shared" si="58"/>
        <v>100</v>
      </c>
      <c r="BD90" s="98">
        <f t="shared" si="59"/>
        <v>100</v>
      </c>
      <c r="BE90" s="97">
        <f t="shared" si="60"/>
        <v>100</v>
      </c>
      <c r="BF90" s="15">
        <f t="shared" si="61"/>
        <v>87.22</v>
      </c>
    </row>
    <row r="91" spans="1:58" x14ac:dyDescent="0.25">
      <c r="A91" s="15">
        <f>'бланки '!D93</f>
        <v>88</v>
      </c>
      <c r="B91" s="15" t="str">
        <f>'бланки '!C93</f>
        <v xml:space="preserve">  МБДОУ «Лологонитлинский д/сад «Тархо»</v>
      </c>
      <c r="C91" s="15">
        <f>анкеты!C89</f>
        <v>14</v>
      </c>
      <c r="D91" s="15">
        <f>SUMIF('бланки '!K93:Y93,"&lt;2")</f>
        <v>8</v>
      </c>
      <c r="E91" s="15">
        <f>COUNTIF('бланки '!K93:Y93,"&lt;2")</f>
        <v>11</v>
      </c>
      <c r="F91" s="15">
        <f>SUMIF('бланки '!Z93:CM93,"&lt;2")</f>
        <v>50</v>
      </c>
      <c r="G91" s="15">
        <f>COUNTIF('бланки '!Z93:CM93,"&lt;2")</f>
        <v>54</v>
      </c>
      <c r="H91" s="15">
        <f>SUM('бланки '!CN93:CQ93)</f>
        <v>3</v>
      </c>
      <c r="I91" s="15">
        <f>анкеты!E89</f>
        <v>14</v>
      </c>
      <c r="J91" s="15">
        <f>анкеты!D89</f>
        <v>14</v>
      </c>
      <c r="K91" s="15">
        <f>анкеты!G89</f>
        <v>14</v>
      </c>
      <c r="L91" s="15">
        <f>анкеты!F89</f>
        <v>14</v>
      </c>
      <c r="M91" s="15">
        <f t="shared" si="31"/>
        <v>73</v>
      </c>
      <c r="N91" s="15">
        <f t="shared" si="32"/>
        <v>93</v>
      </c>
      <c r="O91" s="15">
        <f t="shared" si="33"/>
        <v>100</v>
      </c>
      <c r="P91" s="15">
        <f t="shared" si="34"/>
        <v>100</v>
      </c>
      <c r="Q91" s="98">
        <f t="shared" si="35"/>
        <v>83</v>
      </c>
      <c r="R91" s="98">
        <f t="shared" si="36"/>
        <v>90</v>
      </c>
      <c r="S91" s="98">
        <f t="shared" si="37"/>
        <v>100</v>
      </c>
      <c r="T91" s="97">
        <f t="shared" si="38"/>
        <v>91.9</v>
      </c>
      <c r="U91" s="15">
        <f>SUM('бланки '!CR93:CV93)</f>
        <v>5</v>
      </c>
      <c r="V91" s="15"/>
      <c r="W91" s="15"/>
      <c r="X91" s="15">
        <f>анкеты!H89</f>
        <v>14</v>
      </c>
      <c r="Y91" s="15">
        <f t="shared" si="39"/>
        <v>14</v>
      </c>
      <c r="Z91" s="98">
        <f t="shared" si="40"/>
        <v>100</v>
      </c>
      <c r="AA91" s="98">
        <f t="shared" si="41"/>
        <v>100</v>
      </c>
      <c r="AB91" s="98">
        <f t="shared" si="42"/>
        <v>100</v>
      </c>
      <c r="AC91" s="20">
        <f t="shared" si="43"/>
        <v>100</v>
      </c>
      <c r="AD91" s="15">
        <f>IF('бланки '!G93=1,('бланки '!CX93+'бланки '!CZ93)*3,SUM('бланки '!CW93:DA93))</f>
        <v>1</v>
      </c>
      <c r="AE91" s="15">
        <f>IF('бланки '!E93=2,SUM('бланки '!DE93:DG93)*2-1,SUM('бланки '!DB93:DG93))</f>
        <v>4</v>
      </c>
      <c r="AF91" s="15">
        <f>анкеты!J89</f>
        <v>1</v>
      </c>
      <c r="AG91" s="15">
        <f>анкеты!I89</f>
        <v>1</v>
      </c>
      <c r="AH91" s="98">
        <f t="shared" si="44"/>
        <v>20</v>
      </c>
      <c r="AI91" s="98">
        <f t="shared" si="45"/>
        <v>80</v>
      </c>
      <c r="AJ91" s="2">
        <f t="shared" si="46"/>
        <v>100</v>
      </c>
      <c r="AK91" s="20">
        <f t="shared" si="47"/>
        <v>68</v>
      </c>
      <c r="AL91" s="15">
        <f>анкеты!K89</f>
        <v>14</v>
      </c>
      <c r="AM91" s="15">
        <f t="shared" si="48"/>
        <v>14</v>
      </c>
      <c r="AN91" s="15">
        <f>анкеты!L89</f>
        <v>14</v>
      </c>
      <c r="AO91" s="15">
        <f t="shared" si="49"/>
        <v>14</v>
      </c>
      <c r="AP91" s="15">
        <f>анкеты!N89</f>
        <v>14</v>
      </c>
      <c r="AQ91" s="15">
        <f>анкеты!M89</f>
        <v>14</v>
      </c>
      <c r="AR91" s="98">
        <f t="shared" si="50"/>
        <v>100</v>
      </c>
      <c r="AS91" s="98">
        <f t="shared" si="51"/>
        <v>100</v>
      </c>
      <c r="AT91" s="98">
        <f t="shared" si="52"/>
        <v>100</v>
      </c>
      <c r="AU91" s="97">
        <f t="shared" si="53"/>
        <v>100</v>
      </c>
      <c r="AV91" s="15">
        <f>анкеты!O89</f>
        <v>14</v>
      </c>
      <c r="AW91" s="15">
        <f t="shared" si="54"/>
        <v>14</v>
      </c>
      <c r="AX91" s="15">
        <f>анкеты!P89</f>
        <v>14</v>
      </c>
      <c r="AY91" s="15">
        <f t="shared" si="55"/>
        <v>14</v>
      </c>
      <c r="AZ91" s="15">
        <f>анкеты!Q89</f>
        <v>14</v>
      </c>
      <c r="BA91" s="15">
        <f t="shared" si="56"/>
        <v>14</v>
      </c>
      <c r="BB91" s="98">
        <f t="shared" si="57"/>
        <v>100</v>
      </c>
      <c r="BC91" s="98">
        <f t="shared" si="58"/>
        <v>100</v>
      </c>
      <c r="BD91" s="98">
        <f t="shared" si="59"/>
        <v>100</v>
      </c>
      <c r="BE91" s="97">
        <f t="shared" si="60"/>
        <v>100</v>
      </c>
      <c r="BF91" s="15">
        <f t="shared" si="61"/>
        <v>91.97999999999999</v>
      </c>
    </row>
    <row r="92" spans="1:58" x14ac:dyDescent="0.25">
      <c r="A92" s="15">
        <f>'бланки '!D94</f>
        <v>89</v>
      </c>
      <c r="B92" s="15" t="str">
        <f>'бланки '!C94</f>
        <v xml:space="preserve">  МБДОУ «Кудиябросинский д/сад «Ласточка»</v>
      </c>
      <c r="C92" s="15">
        <f>анкеты!C90</f>
        <v>24</v>
      </c>
      <c r="D92" s="15">
        <f>SUMIF('бланки '!K94:Y94,"&lt;2")</f>
        <v>11</v>
      </c>
      <c r="E92" s="15">
        <f>COUNTIF('бланки '!K94:Y94,"&lt;2")</f>
        <v>11</v>
      </c>
      <c r="F92" s="15">
        <f>SUMIF('бланки '!Z94:CM94,"&lt;2")</f>
        <v>47</v>
      </c>
      <c r="G92" s="15">
        <f>COUNTIF('бланки '!Z94:CM94,"&lt;2")</f>
        <v>55</v>
      </c>
      <c r="H92" s="15">
        <f>SUM('бланки '!CN94:CQ94)</f>
        <v>3</v>
      </c>
      <c r="I92" s="15">
        <f>анкеты!E90</f>
        <v>24</v>
      </c>
      <c r="J92" s="15">
        <f>анкеты!D90</f>
        <v>24</v>
      </c>
      <c r="K92" s="15">
        <f>анкеты!G90</f>
        <v>24</v>
      </c>
      <c r="L92" s="15">
        <f>анкеты!F90</f>
        <v>24</v>
      </c>
      <c r="M92" s="15">
        <f t="shared" si="31"/>
        <v>100</v>
      </c>
      <c r="N92" s="15">
        <f t="shared" si="32"/>
        <v>85</v>
      </c>
      <c r="O92" s="15">
        <f t="shared" si="33"/>
        <v>100</v>
      </c>
      <c r="P92" s="15">
        <f t="shared" si="34"/>
        <v>100</v>
      </c>
      <c r="Q92" s="98">
        <f t="shared" si="35"/>
        <v>92</v>
      </c>
      <c r="R92" s="98">
        <f t="shared" si="36"/>
        <v>90</v>
      </c>
      <c r="S92" s="98">
        <f t="shared" si="37"/>
        <v>100</v>
      </c>
      <c r="T92" s="97">
        <f t="shared" si="38"/>
        <v>94.6</v>
      </c>
      <c r="U92" s="15">
        <f>SUM('бланки '!CR94:CV94)</f>
        <v>5</v>
      </c>
      <c r="V92" s="15"/>
      <c r="W92" s="15"/>
      <c r="X92" s="15">
        <f>анкеты!H90</f>
        <v>24</v>
      </c>
      <c r="Y92" s="15">
        <f t="shared" si="39"/>
        <v>24</v>
      </c>
      <c r="Z92" s="98">
        <f t="shared" si="40"/>
        <v>100</v>
      </c>
      <c r="AA92" s="98">
        <f t="shared" si="41"/>
        <v>100</v>
      </c>
      <c r="AB92" s="98">
        <f t="shared" si="42"/>
        <v>100</v>
      </c>
      <c r="AC92" s="20">
        <f t="shared" si="43"/>
        <v>100</v>
      </c>
      <c r="AD92" s="15">
        <f>IF('бланки '!G94=1,('бланки '!CX94+'бланки '!CZ94)*3,SUM('бланки '!CW94:DA94))</f>
        <v>1</v>
      </c>
      <c r="AE92" s="15">
        <f>IF('бланки '!E94=2,SUM('бланки '!DE94:DG94)*2-1,SUM('бланки '!DB94:DG94))</f>
        <v>3</v>
      </c>
      <c r="AF92" s="15">
        <f>анкеты!J90</f>
        <v>1</v>
      </c>
      <c r="AG92" s="15">
        <f>анкеты!I90</f>
        <v>1</v>
      </c>
      <c r="AH92" s="98">
        <f t="shared" si="44"/>
        <v>20</v>
      </c>
      <c r="AI92" s="98">
        <f t="shared" si="45"/>
        <v>60</v>
      </c>
      <c r="AJ92" s="2">
        <f t="shared" si="46"/>
        <v>100</v>
      </c>
      <c r="AK92" s="20">
        <f t="shared" si="47"/>
        <v>60</v>
      </c>
      <c r="AL92" s="15">
        <f>анкеты!K90</f>
        <v>24</v>
      </c>
      <c r="AM92" s="15">
        <f t="shared" si="48"/>
        <v>24</v>
      </c>
      <c r="AN92" s="15">
        <f>анкеты!L90</f>
        <v>24</v>
      </c>
      <c r="AO92" s="15">
        <f t="shared" si="49"/>
        <v>24</v>
      </c>
      <c r="AP92" s="15">
        <f>анкеты!N90</f>
        <v>24</v>
      </c>
      <c r="AQ92" s="15">
        <f>анкеты!M90</f>
        <v>24</v>
      </c>
      <c r="AR92" s="98">
        <f t="shared" si="50"/>
        <v>100</v>
      </c>
      <c r="AS92" s="98">
        <f t="shared" si="51"/>
        <v>100</v>
      </c>
      <c r="AT92" s="98">
        <f t="shared" si="52"/>
        <v>100</v>
      </c>
      <c r="AU92" s="97">
        <f t="shared" si="53"/>
        <v>100</v>
      </c>
      <c r="AV92" s="15">
        <f>анкеты!O90</f>
        <v>24</v>
      </c>
      <c r="AW92" s="15">
        <f t="shared" si="54"/>
        <v>24</v>
      </c>
      <c r="AX92" s="15">
        <f>анкеты!P90</f>
        <v>24</v>
      </c>
      <c r="AY92" s="15">
        <f t="shared" si="55"/>
        <v>24</v>
      </c>
      <c r="AZ92" s="15">
        <f>анкеты!Q90</f>
        <v>24</v>
      </c>
      <c r="BA92" s="15">
        <f t="shared" si="56"/>
        <v>24</v>
      </c>
      <c r="BB92" s="98">
        <f t="shared" si="57"/>
        <v>100</v>
      </c>
      <c r="BC92" s="98">
        <f t="shared" si="58"/>
        <v>100</v>
      </c>
      <c r="BD92" s="98">
        <f t="shared" si="59"/>
        <v>100</v>
      </c>
      <c r="BE92" s="97">
        <f t="shared" si="60"/>
        <v>100</v>
      </c>
      <c r="BF92" s="15">
        <f t="shared" si="61"/>
        <v>90.92</v>
      </c>
    </row>
    <row r="93" spans="1:58" x14ac:dyDescent="0.25">
      <c r="A93" s="15">
        <f>'бланки '!D95</f>
        <v>90</v>
      </c>
      <c r="B93" s="15" t="str">
        <f>'бланки '!C95</f>
        <v xml:space="preserve">  МБДОУ «Тад-Магитлинский д/сад «Орленок»</v>
      </c>
      <c r="C93" s="15">
        <f>анкеты!C91</f>
        <v>36</v>
      </c>
      <c r="D93" s="15">
        <f>SUMIF('бланки '!K95:Y95,"&lt;2")</f>
        <v>11</v>
      </c>
      <c r="E93" s="15">
        <f>COUNTIF('бланки '!K95:Y95,"&lt;2")</f>
        <v>11</v>
      </c>
      <c r="F93" s="15">
        <f>SUMIF('бланки '!Z95:CM95,"&lt;2")</f>
        <v>47</v>
      </c>
      <c r="G93" s="15">
        <f>COUNTIF('бланки '!Z95:CM95,"&lt;2")</f>
        <v>57</v>
      </c>
      <c r="H93" s="15">
        <f>SUM('бланки '!CN95:CQ95)</f>
        <v>4</v>
      </c>
      <c r="I93" s="15">
        <f>анкеты!E91</f>
        <v>36</v>
      </c>
      <c r="J93" s="15">
        <f>анкеты!D91</f>
        <v>36</v>
      </c>
      <c r="K93" s="15">
        <f>анкеты!G91</f>
        <v>36</v>
      </c>
      <c r="L93" s="15">
        <f>анкеты!F91</f>
        <v>36</v>
      </c>
      <c r="M93" s="15">
        <f t="shared" si="31"/>
        <v>100</v>
      </c>
      <c r="N93" s="15">
        <f t="shared" si="32"/>
        <v>82</v>
      </c>
      <c r="O93" s="15">
        <f t="shared" si="33"/>
        <v>100</v>
      </c>
      <c r="P93" s="15">
        <f t="shared" si="34"/>
        <v>100</v>
      </c>
      <c r="Q93" s="98">
        <f t="shared" si="35"/>
        <v>91</v>
      </c>
      <c r="R93" s="98">
        <f t="shared" si="36"/>
        <v>100</v>
      </c>
      <c r="S93" s="98">
        <f t="shared" si="37"/>
        <v>100</v>
      </c>
      <c r="T93" s="97">
        <f t="shared" si="38"/>
        <v>97.3</v>
      </c>
      <c r="U93" s="15">
        <f>SUM('бланки '!CR95:CV95)</f>
        <v>5</v>
      </c>
      <c r="V93" s="15"/>
      <c r="W93" s="15"/>
      <c r="X93" s="15">
        <f>анкеты!H91</f>
        <v>36</v>
      </c>
      <c r="Y93" s="15">
        <f t="shared" si="39"/>
        <v>36</v>
      </c>
      <c r="Z93" s="98">
        <f t="shared" si="40"/>
        <v>100</v>
      </c>
      <c r="AA93" s="98">
        <f t="shared" si="41"/>
        <v>100</v>
      </c>
      <c r="AB93" s="98">
        <f t="shared" si="42"/>
        <v>100</v>
      </c>
      <c r="AC93" s="20">
        <f t="shared" si="43"/>
        <v>100</v>
      </c>
      <c r="AD93" s="15">
        <f>IF('бланки '!G95=1,('бланки '!CX95+'бланки '!CZ95)*3,SUM('бланки '!CW95:DA95))</f>
        <v>2</v>
      </c>
      <c r="AE93" s="15">
        <f>IF('бланки '!E95=2,SUM('бланки '!DE95:DG95)*2-1,SUM('бланки '!DB95:DG95))</f>
        <v>3</v>
      </c>
      <c r="AF93" s="15">
        <f>анкеты!J91</f>
        <v>1</v>
      </c>
      <c r="AG93" s="15">
        <f>анкеты!I91</f>
        <v>1</v>
      </c>
      <c r="AH93" s="98">
        <f t="shared" si="44"/>
        <v>40</v>
      </c>
      <c r="AI93" s="98">
        <f t="shared" si="45"/>
        <v>60</v>
      </c>
      <c r="AJ93" s="2">
        <f t="shared" si="46"/>
        <v>100</v>
      </c>
      <c r="AK93" s="20">
        <f t="shared" si="47"/>
        <v>66</v>
      </c>
      <c r="AL93" s="15">
        <f>анкеты!K91</f>
        <v>36</v>
      </c>
      <c r="AM93" s="15">
        <f t="shared" si="48"/>
        <v>36</v>
      </c>
      <c r="AN93" s="15">
        <f>анкеты!L91</f>
        <v>36</v>
      </c>
      <c r="AO93" s="15">
        <f t="shared" si="49"/>
        <v>36</v>
      </c>
      <c r="AP93" s="15">
        <f>анкеты!N91</f>
        <v>36</v>
      </c>
      <c r="AQ93" s="15">
        <f>анкеты!M91</f>
        <v>36</v>
      </c>
      <c r="AR93" s="98">
        <f t="shared" si="50"/>
        <v>100</v>
      </c>
      <c r="AS93" s="98">
        <f t="shared" si="51"/>
        <v>100</v>
      </c>
      <c r="AT93" s="98">
        <f t="shared" si="52"/>
        <v>100</v>
      </c>
      <c r="AU93" s="97">
        <f t="shared" si="53"/>
        <v>100</v>
      </c>
      <c r="AV93" s="15">
        <f>анкеты!O91</f>
        <v>36</v>
      </c>
      <c r="AW93" s="15">
        <f t="shared" si="54"/>
        <v>36</v>
      </c>
      <c r="AX93" s="15">
        <f>анкеты!P91</f>
        <v>36</v>
      </c>
      <c r="AY93" s="15">
        <f t="shared" si="55"/>
        <v>36</v>
      </c>
      <c r="AZ93" s="15">
        <f>анкеты!Q91</f>
        <v>36</v>
      </c>
      <c r="BA93" s="15">
        <f t="shared" si="56"/>
        <v>36</v>
      </c>
      <c r="BB93" s="98">
        <f t="shared" si="57"/>
        <v>100</v>
      </c>
      <c r="BC93" s="98">
        <f t="shared" si="58"/>
        <v>100</v>
      </c>
      <c r="BD93" s="98">
        <f t="shared" si="59"/>
        <v>100</v>
      </c>
      <c r="BE93" s="97">
        <f t="shared" si="60"/>
        <v>100</v>
      </c>
      <c r="BF93" s="15">
        <f t="shared" si="61"/>
        <v>92.66</v>
      </c>
    </row>
    <row r="94" spans="1:58" x14ac:dyDescent="0.25">
      <c r="A94" s="15">
        <f>'бланки '!D96</f>
        <v>91</v>
      </c>
      <c r="B94" s="15" t="str">
        <f>'бланки '!C96</f>
        <v xml:space="preserve">  МБДОУ «Тукитинский д/сад «Радуга»</v>
      </c>
      <c r="C94" s="15">
        <f>анкеты!C92</f>
        <v>14</v>
      </c>
      <c r="D94" s="15">
        <f>SUMIF('бланки '!K96:Y96,"&lt;2")</f>
        <v>11</v>
      </c>
      <c r="E94" s="15">
        <f>COUNTIF('бланки '!K96:Y96,"&lt;2")</f>
        <v>11</v>
      </c>
      <c r="F94" s="15">
        <f>SUMIF('бланки '!Z96:CM96,"&lt;2")</f>
        <v>31</v>
      </c>
      <c r="G94" s="15">
        <f>COUNTIF('бланки '!Z96:CM96,"&lt;2")</f>
        <v>52</v>
      </c>
      <c r="H94" s="15">
        <f>SUM('бланки '!CN96:CQ96)</f>
        <v>3</v>
      </c>
      <c r="I94" s="15">
        <f>анкеты!E92</f>
        <v>11</v>
      </c>
      <c r="J94" s="15">
        <f>анкеты!D92</f>
        <v>12</v>
      </c>
      <c r="K94" s="15">
        <f>анкеты!G92</f>
        <v>12</v>
      </c>
      <c r="L94" s="15">
        <f>анкеты!F92</f>
        <v>12</v>
      </c>
      <c r="M94" s="15">
        <f t="shared" si="31"/>
        <v>100</v>
      </c>
      <c r="N94" s="15">
        <f t="shared" si="32"/>
        <v>60</v>
      </c>
      <c r="O94" s="15">
        <f t="shared" si="33"/>
        <v>92</v>
      </c>
      <c r="P94" s="15">
        <f t="shared" si="34"/>
        <v>100</v>
      </c>
      <c r="Q94" s="98">
        <f t="shared" si="35"/>
        <v>80</v>
      </c>
      <c r="R94" s="98">
        <f t="shared" si="36"/>
        <v>90</v>
      </c>
      <c r="S94" s="98">
        <f t="shared" si="37"/>
        <v>96</v>
      </c>
      <c r="T94" s="97">
        <f t="shared" si="38"/>
        <v>89.4</v>
      </c>
      <c r="U94" s="15">
        <f>SUM('бланки '!CR96:CV96)</f>
        <v>5</v>
      </c>
      <c r="V94" s="15"/>
      <c r="W94" s="15"/>
      <c r="X94" s="15">
        <f>анкеты!H92</f>
        <v>11</v>
      </c>
      <c r="Y94" s="15">
        <f t="shared" si="39"/>
        <v>14</v>
      </c>
      <c r="Z94" s="98">
        <f t="shared" si="40"/>
        <v>100</v>
      </c>
      <c r="AA94" s="98">
        <f t="shared" si="41"/>
        <v>89</v>
      </c>
      <c r="AB94" s="98">
        <f t="shared" si="42"/>
        <v>79</v>
      </c>
      <c r="AC94" s="20">
        <f t="shared" si="43"/>
        <v>89.5</v>
      </c>
      <c r="AD94" s="15">
        <f>IF('бланки '!G96=1,('бланки '!CX96+'бланки '!CZ96)*3,SUM('бланки '!CW96:DA96))</f>
        <v>0</v>
      </c>
      <c r="AE94" s="15">
        <f>IF('бланки '!E96=2,SUM('бланки '!DE96:DG96)*2-1,SUM('бланки '!DB96:DG96))</f>
        <v>3</v>
      </c>
      <c r="AF94" s="15">
        <f>анкеты!J92</f>
        <v>2</v>
      </c>
      <c r="AG94" s="15">
        <f>анкеты!I92</f>
        <v>2</v>
      </c>
      <c r="AH94" s="98">
        <f t="shared" si="44"/>
        <v>0</v>
      </c>
      <c r="AI94" s="98">
        <f t="shared" si="45"/>
        <v>60</v>
      </c>
      <c r="AJ94" s="2">
        <f t="shared" si="46"/>
        <v>100</v>
      </c>
      <c r="AK94" s="20">
        <f t="shared" si="47"/>
        <v>54</v>
      </c>
      <c r="AL94" s="15">
        <f>анкеты!K92</f>
        <v>11</v>
      </c>
      <c r="AM94" s="15">
        <f t="shared" si="48"/>
        <v>14</v>
      </c>
      <c r="AN94" s="15">
        <f>анкеты!L92</f>
        <v>12</v>
      </c>
      <c r="AO94" s="15">
        <f t="shared" si="49"/>
        <v>14</v>
      </c>
      <c r="AP94" s="15">
        <f>анкеты!N92</f>
        <v>10</v>
      </c>
      <c r="AQ94" s="15">
        <f>анкеты!M92</f>
        <v>12</v>
      </c>
      <c r="AR94" s="98">
        <f t="shared" si="50"/>
        <v>79</v>
      </c>
      <c r="AS94" s="98">
        <f t="shared" si="51"/>
        <v>86</v>
      </c>
      <c r="AT94" s="98">
        <f t="shared" si="52"/>
        <v>83</v>
      </c>
      <c r="AU94" s="97">
        <f t="shared" si="53"/>
        <v>82.6</v>
      </c>
      <c r="AV94" s="15">
        <f>анкеты!O92</f>
        <v>12</v>
      </c>
      <c r="AW94" s="15">
        <f t="shared" si="54"/>
        <v>14</v>
      </c>
      <c r="AX94" s="15">
        <f>анкеты!P92</f>
        <v>12</v>
      </c>
      <c r="AY94" s="15">
        <f t="shared" si="55"/>
        <v>14</v>
      </c>
      <c r="AZ94" s="15">
        <f>анкеты!Q92</f>
        <v>13</v>
      </c>
      <c r="BA94" s="15">
        <f t="shared" si="56"/>
        <v>14</v>
      </c>
      <c r="BB94" s="98">
        <f t="shared" si="57"/>
        <v>86</v>
      </c>
      <c r="BC94" s="98">
        <f t="shared" si="58"/>
        <v>86</v>
      </c>
      <c r="BD94" s="98">
        <f t="shared" si="59"/>
        <v>93</v>
      </c>
      <c r="BE94" s="97">
        <f t="shared" si="60"/>
        <v>89.5</v>
      </c>
      <c r="BF94" s="15">
        <f t="shared" si="61"/>
        <v>81</v>
      </c>
    </row>
    <row r="95" spans="1:58" x14ac:dyDescent="0.25">
      <c r="A95" s="15">
        <f>'бланки '!D97</f>
        <v>92</v>
      </c>
      <c r="B95" s="15" t="str">
        <f>'бланки '!C97</f>
        <v>МКОУ "Фийская средняя общеобразовательная школа"</v>
      </c>
      <c r="C95" s="15">
        <f>анкеты!C93</f>
        <v>6</v>
      </c>
      <c r="D95" s="15">
        <f>SUMIF('бланки '!K97:Y97,"&lt;2")</f>
        <v>13</v>
      </c>
      <c r="E95" s="15">
        <f>COUNTIF('бланки '!K97:Y97,"&lt;2")</f>
        <v>14</v>
      </c>
      <c r="F95" s="15">
        <f>SUMIF('бланки '!Z97:CM97,"&lt;2")</f>
        <v>47</v>
      </c>
      <c r="G95" s="15">
        <f>COUNTIF('бланки '!Z97:CM97,"&lt;2")</f>
        <v>49</v>
      </c>
      <c r="H95" s="15">
        <f>SUM('бланки '!CN97:CQ97)</f>
        <v>4</v>
      </c>
      <c r="I95" s="15">
        <f>анкеты!E93</f>
        <v>6</v>
      </c>
      <c r="J95" s="15">
        <f>анкеты!D93</f>
        <v>6</v>
      </c>
      <c r="K95" s="15">
        <f>анкеты!G93</f>
        <v>4</v>
      </c>
      <c r="L95" s="15">
        <f>анкеты!F93</f>
        <v>4</v>
      </c>
      <c r="M95" s="15">
        <f t="shared" si="31"/>
        <v>93</v>
      </c>
      <c r="N95" s="15">
        <f t="shared" si="32"/>
        <v>96</v>
      </c>
      <c r="O95" s="15">
        <f t="shared" si="33"/>
        <v>100</v>
      </c>
      <c r="P95" s="15">
        <f t="shared" si="34"/>
        <v>100</v>
      </c>
      <c r="Q95" s="98">
        <f t="shared" si="35"/>
        <v>94</v>
      </c>
      <c r="R95" s="98">
        <f t="shared" si="36"/>
        <v>100</v>
      </c>
      <c r="S95" s="98">
        <f t="shared" si="37"/>
        <v>100</v>
      </c>
      <c r="T95" s="97">
        <f t="shared" si="38"/>
        <v>98.2</v>
      </c>
      <c r="U95" s="15">
        <f>SUM('бланки '!CR97:CV97)</f>
        <v>5</v>
      </c>
      <c r="V95" s="15"/>
      <c r="W95" s="15"/>
      <c r="X95" s="15">
        <f>анкеты!H93</f>
        <v>5</v>
      </c>
      <c r="Y95" s="15">
        <f t="shared" si="39"/>
        <v>6</v>
      </c>
      <c r="Z95" s="98">
        <f t="shared" si="40"/>
        <v>100</v>
      </c>
      <c r="AA95" s="98">
        <f t="shared" si="41"/>
        <v>91</v>
      </c>
      <c r="AB95" s="98">
        <f t="shared" si="42"/>
        <v>83</v>
      </c>
      <c r="AC95" s="20">
        <f t="shared" si="43"/>
        <v>91.5</v>
      </c>
      <c r="AD95" s="15">
        <f>IF('бланки '!G97=1,('бланки '!CX97+'бланки '!CZ97)*3,SUM('бланки '!CW97:DA97))</f>
        <v>0</v>
      </c>
      <c r="AE95" s="15">
        <f>IF('бланки '!E97=2,SUM('бланки '!DE97:DG97)*2-1,SUM('бланки '!DB97:DG97))</f>
        <v>2</v>
      </c>
      <c r="AF95" s="15">
        <f>анкеты!J93</f>
        <v>1</v>
      </c>
      <c r="AG95" s="15">
        <f>анкеты!I93</f>
        <v>1</v>
      </c>
      <c r="AH95" s="98">
        <f t="shared" si="44"/>
        <v>0</v>
      </c>
      <c r="AI95" s="98">
        <f t="shared" si="45"/>
        <v>40</v>
      </c>
      <c r="AJ95" s="2">
        <f t="shared" si="46"/>
        <v>100</v>
      </c>
      <c r="AK95" s="20">
        <f t="shared" si="47"/>
        <v>46</v>
      </c>
      <c r="AL95" s="15">
        <f>анкеты!K93</f>
        <v>5</v>
      </c>
      <c r="AM95" s="15">
        <f t="shared" si="48"/>
        <v>6</v>
      </c>
      <c r="AN95" s="15">
        <f>анкеты!L93</f>
        <v>5</v>
      </c>
      <c r="AO95" s="15">
        <f t="shared" si="49"/>
        <v>6</v>
      </c>
      <c r="AP95" s="15">
        <f>анкеты!N93</f>
        <v>5</v>
      </c>
      <c r="AQ95" s="15">
        <f>анкеты!M93</f>
        <v>5</v>
      </c>
      <c r="AR95" s="98">
        <f t="shared" si="50"/>
        <v>83</v>
      </c>
      <c r="AS95" s="98">
        <f t="shared" si="51"/>
        <v>83</v>
      </c>
      <c r="AT95" s="98">
        <f t="shared" si="52"/>
        <v>100</v>
      </c>
      <c r="AU95" s="97">
        <f t="shared" si="53"/>
        <v>86.4</v>
      </c>
      <c r="AV95" s="15">
        <f>анкеты!O93</f>
        <v>6</v>
      </c>
      <c r="AW95" s="15">
        <f t="shared" si="54"/>
        <v>6</v>
      </c>
      <c r="AX95" s="15">
        <f>анкеты!P93</f>
        <v>5</v>
      </c>
      <c r="AY95" s="15">
        <f t="shared" si="55"/>
        <v>6</v>
      </c>
      <c r="AZ95" s="15">
        <f>анкеты!Q93</f>
        <v>5</v>
      </c>
      <c r="BA95" s="15">
        <f t="shared" si="56"/>
        <v>6</v>
      </c>
      <c r="BB95" s="98">
        <f t="shared" si="57"/>
        <v>100</v>
      </c>
      <c r="BC95" s="98">
        <f t="shared" si="58"/>
        <v>83</v>
      </c>
      <c r="BD95" s="98">
        <f t="shared" si="59"/>
        <v>83</v>
      </c>
      <c r="BE95" s="97">
        <f t="shared" si="60"/>
        <v>88.1</v>
      </c>
      <c r="BF95" s="15">
        <f t="shared" si="61"/>
        <v>82.04</v>
      </c>
    </row>
    <row r="96" spans="1:58" x14ac:dyDescent="0.25">
      <c r="A96" s="15">
        <f>'бланки '!D98</f>
        <v>93</v>
      </c>
      <c r="B96" s="15" t="str">
        <f>'бланки '!C98</f>
        <v>МКОУ "Джабинская средняя общеобразовательная школа"</v>
      </c>
      <c r="C96" s="15">
        <f>анкеты!C94</f>
        <v>6</v>
      </c>
      <c r="D96" s="15">
        <f>SUMIF('бланки '!K98:Y98,"&lt;2")</f>
        <v>12</v>
      </c>
      <c r="E96" s="15">
        <f>COUNTIF('бланки '!K98:Y98,"&lt;2")</f>
        <v>13</v>
      </c>
      <c r="F96" s="15">
        <f>SUMIF('бланки '!Z98:CM98,"&lt;2")</f>
        <v>43</v>
      </c>
      <c r="G96" s="15">
        <f>COUNTIF('бланки '!Z98:CM98,"&lt;2")</f>
        <v>49</v>
      </c>
      <c r="H96" s="15">
        <f>SUM('бланки '!CN98:CQ98)</f>
        <v>3</v>
      </c>
      <c r="I96" s="15">
        <f>анкеты!E94</f>
        <v>6</v>
      </c>
      <c r="J96" s="15">
        <f>анкеты!D94</f>
        <v>6</v>
      </c>
      <c r="K96" s="15">
        <f>анкеты!G94</f>
        <v>6</v>
      </c>
      <c r="L96" s="15">
        <f>анкеты!F94</f>
        <v>6</v>
      </c>
      <c r="M96" s="15">
        <f t="shared" si="31"/>
        <v>92</v>
      </c>
      <c r="N96" s="15">
        <f t="shared" si="32"/>
        <v>88</v>
      </c>
      <c r="O96" s="15">
        <f t="shared" si="33"/>
        <v>100</v>
      </c>
      <c r="P96" s="15">
        <f t="shared" si="34"/>
        <v>100</v>
      </c>
      <c r="Q96" s="98">
        <f t="shared" si="35"/>
        <v>90</v>
      </c>
      <c r="R96" s="98">
        <f t="shared" si="36"/>
        <v>90</v>
      </c>
      <c r="S96" s="98">
        <f t="shared" si="37"/>
        <v>100</v>
      </c>
      <c r="T96" s="97">
        <f t="shared" si="38"/>
        <v>94</v>
      </c>
      <c r="U96" s="15">
        <f>SUM('бланки '!CR98:CV98)</f>
        <v>5</v>
      </c>
      <c r="V96" s="15"/>
      <c r="W96" s="15"/>
      <c r="X96" s="15">
        <f>анкеты!H94</f>
        <v>5</v>
      </c>
      <c r="Y96" s="15">
        <f t="shared" si="39"/>
        <v>6</v>
      </c>
      <c r="Z96" s="98">
        <f t="shared" si="40"/>
        <v>100</v>
      </c>
      <c r="AA96" s="98">
        <f t="shared" si="41"/>
        <v>91</v>
      </c>
      <c r="AB96" s="98">
        <f t="shared" si="42"/>
        <v>83</v>
      </c>
      <c r="AC96" s="20">
        <f t="shared" si="43"/>
        <v>91.5</v>
      </c>
      <c r="AD96" s="15">
        <f>IF('бланки '!G98=1,('бланки '!CX98+'бланки '!CZ98)*3,SUM('бланки '!CW98:DA98))</f>
        <v>0</v>
      </c>
      <c r="AE96" s="15">
        <f>IF('бланки '!E98=2,SUM('бланки '!DE98:DG98)*2-1,SUM('бланки '!DB98:DG98))</f>
        <v>2</v>
      </c>
      <c r="AF96" s="15">
        <f>анкеты!J94</f>
        <v>1</v>
      </c>
      <c r="AG96" s="15">
        <f>анкеты!I94</f>
        <v>1</v>
      </c>
      <c r="AH96" s="98">
        <f t="shared" si="44"/>
        <v>0</v>
      </c>
      <c r="AI96" s="98">
        <f t="shared" si="45"/>
        <v>40</v>
      </c>
      <c r="AJ96" s="2">
        <f t="shared" si="46"/>
        <v>100</v>
      </c>
      <c r="AK96" s="20">
        <f t="shared" si="47"/>
        <v>46</v>
      </c>
      <c r="AL96" s="15">
        <f>анкеты!K94</f>
        <v>6</v>
      </c>
      <c r="AM96" s="15">
        <f t="shared" si="48"/>
        <v>6</v>
      </c>
      <c r="AN96" s="15">
        <f>анкеты!L94</f>
        <v>6</v>
      </c>
      <c r="AO96" s="15">
        <f t="shared" si="49"/>
        <v>6</v>
      </c>
      <c r="AP96" s="15">
        <f>анкеты!N94</f>
        <v>4</v>
      </c>
      <c r="AQ96" s="15">
        <f>анкеты!M94</f>
        <v>4</v>
      </c>
      <c r="AR96" s="98">
        <f t="shared" si="50"/>
        <v>100</v>
      </c>
      <c r="AS96" s="98">
        <f t="shared" si="51"/>
        <v>100</v>
      </c>
      <c r="AT96" s="98">
        <f t="shared" si="52"/>
        <v>100</v>
      </c>
      <c r="AU96" s="97">
        <f t="shared" si="53"/>
        <v>100</v>
      </c>
      <c r="AV96" s="15">
        <f>анкеты!O94</f>
        <v>6</v>
      </c>
      <c r="AW96" s="15">
        <f t="shared" si="54"/>
        <v>6</v>
      </c>
      <c r="AX96" s="15">
        <f>анкеты!P94</f>
        <v>6</v>
      </c>
      <c r="AY96" s="15">
        <f t="shared" si="55"/>
        <v>6</v>
      </c>
      <c r="AZ96" s="15">
        <f>анкеты!Q94</f>
        <v>6</v>
      </c>
      <c r="BA96" s="15">
        <f t="shared" si="56"/>
        <v>6</v>
      </c>
      <c r="BB96" s="98">
        <f t="shared" si="57"/>
        <v>100</v>
      </c>
      <c r="BC96" s="98">
        <f t="shared" si="58"/>
        <v>100</v>
      </c>
      <c r="BD96" s="98">
        <f t="shared" si="59"/>
        <v>100</v>
      </c>
      <c r="BE96" s="97">
        <f t="shared" si="60"/>
        <v>100</v>
      </c>
      <c r="BF96" s="15">
        <f t="shared" si="61"/>
        <v>86.3</v>
      </c>
    </row>
    <row r="97" spans="1:58" x14ac:dyDescent="0.25">
      <c r="A97" s="15">
        <f>'бланки '!D99</f>
        <v>94</v>
      </c>
      <c r="B97" s="15" t="str">
        <f>'бланки '!C99</f>
        <v>МКОУ "Гогазская средняя общеобразовательная школа"</v>
      </c>
      <c r="C97" s="15">
        <f>анкеты!C95</f>
        <v>17</v>
      </c>
      <c r="D97" s="15">
        <f>SUMIF('бланки '!K99:Y99,"&lt;2")</f>
        <v>12</v>
      </c>
      <c r="E97" s="15">
        <f>COUNTIF('бланки '!K99:Y99,"&lt;2")</f>
        <v>13</v>
      </c>
      <c r="F97" s="15">
        <f>SUMIF('бланки '!Z99:CM99,"&lt;2")</f>
        <v>27</v>
      </c>
      <c r="G97" s="15">
        <f>COUNTIF('бланки '!Z99:CM99,"&lt;2")</f>
        <v>48</v>
      </c>
      <c r="H97" s="15">
        <f>SUM('бланки '!CN99:CQ99)</f>
        <v>4</v>
      </c>
      <c r="I97" s="15">
        <f>анкеты!E95</f>
        <v>15</v>
      </c>
      <c r="J97" s="15">
        <f>анкеты!D95</f>
        <v>15</v>
      </c>
      <c r="K97" s="15">
        <f>анкеты!G95</f>
        <v>16</v>
      </c>
      <c r="L97" s="15">
        <f>анкеты!F95</f>
        <v>16</v>
      </c>
      <c r="M97" s="15">
        <f t="shared" si="31"/>
        <v>92</v>
      </c>
      <c r="N97" s="15">
        <f t="shared" si="32"/>
        <v>56</v>
      </c>
      <c r="O97" s="15">
        <f t="shared" si="33"/>
        <v>100</v>
      </c>
      <c r="P97" s="15">
        <f t="shared" si="34"/>
        <v>100</v>
      </c>
      <c r="Q97" s="98">
        <f t="shared" si="35"/>
        <v>74</v>
      </c>
      <c r="R97" s="98">
        <f t="shared" si="36"/>
        <v>100</v>
      </c>
      <c r="S97" s="98">
        <f t="shared" si="37"/>
        <v>100</v>
      </c>
      <c r="T97" s="97">
        <f t="shared" si="38"/>
        <v>92.2</v>
      </c>
      <c r="U97" s="15">
        <f>SUM('бланки '!CR99:CV99)</f>
        <v>5</v>
      </c>
      <c r="V97" s="15"/>
      <c r="W97" s="15"/>
      <c r="X97" s="15">
        <f>анкеты!H95</f>
        <v>16</v>
      </c>
      <c r="Y97" s="15">
        <f t="shared" si="39"/>
        <v>17</v>
      </c>
      <c r="Z97" s="98">
        <f t="shared" si="40"/>
        <v>100</v>
      </c>
      <c r="AA97" s="98">
        <f t="shared" si="41"/>
        <v>97</v>
      </c>
      <c r="AB97" s="98">
        <f t="shared" si="42"/>
        <v>94</v>
      </c>
      <c r="AC97" s="20">
        <f t="shared" si="43"/>
        <v>97</v>
      </c>
      <c r="AD97" s="15">
        <f>IF('бланки '!G99=1,('бланки '!CX99+'бланки '!CZ99)*3,SUM('бланки '!CW99:DA99))</f>
        <v>0</v>
      </c>
      <c r="AE97" s="15">
        <f>IF('бланки '!E99=2,SUM('бланки '!DE99:DG99)*2-1,SUM('бланки '!DB99:DG99))</f>
        <v>2</v>
      </c>
      <c r="AF97" s="15">
        <f>анкеты!J95</f>
        <v>2</v>
      </c>
      <c r="AG97" s="15">
        <f>анкеты!I95</f>
        <v>2</v>
      </c>
      <c r="AH97" s="98">
        <f t="shared" si="44"/>
        <v>0</v>
      </c>
      <c r="AI97" s="98">
        <f t="shared" si="45"/>
        <v>40</v>
      </c>
      <c r="AJ97" s="2">
        <f t="shared" si="46"/>
        <v>100</v>
      </c>
      <c r="AK97" s="20">
        <f t="shared" si="47"/>
        <v>46</v>
      </c>
      <c r="AL97" s="15">
        <f>анкеты!K95</f>
        <v>16</v>
      </c>
      <c r="AM97" s="15">
        <f t="shared" si="48"/>
        <v>17</v>
      </c>
      <c r="AN97" s="15">
        <f>анкеты!L95</f>
        <v>16</v>
      </c>
      <c r="AO97" s="15">
        <f t="shared" si="49"/>
        <v>17</v>
      </c>
      <c r="AP97" s="15">
        <f>анкеты!N95</f>
        <v>16</v>
      </c>
      <c r="AQ97" s="15">
        <f>анкеты!M95</f>
        <v>16</v>
      </c>
      <c r="AR97" s="98">
        <f t="shared" si="50"/>
        <v>94</v>
      </c>
      <c r="AS97" s="98">
        <f t="shared" si="51"/>
        <v>94</v>
      </c>
      <c r="AT97" s="98">
        <f t="shared" si="52"/>
        <v>100</v>
      </c>
      <c r="AU97" s="97">
        <f t="shared" si="53"/>
        <v>95.2</v>
      </c>
      <c r="AV97" s="15">
        <f>анкеты!O95</f>
        <v>17</v>
      </c>
      <c r="AW97" s="15">
        <f t="shared" si="54"/>
        <v>17</v>
      </c>
      <c r="AX97" s="15">
        <f>анкеты!P95</f>
        <v>17</v>
      </c>
      <c r="AY97" s="15">
        <f t="shared" si="55"/>
        <v>17</v>
      </c>
      <c r="AZ97" s="15">
        <f>анкеты!Q95</f>
        <v>17</v>
      </c>
      <c r="BA97" s="15">
        <f t="shared" si="56"/>
        <v>17</v>
      </c>
      <c r="BB97" s="98">
        <f t="shared" si="57"/>
        <v>100</v>
      </c>
      <c r="BC97" s="98">
        <f t="shared" si="58"/>
        <v>100</v>
      </c>
      <c r="BD97" s="98">
        <f t="shared" si="59"/>
        <v>100</v>
      </c>
      <c r="BE97" s="97">
        <f t="shared" si="60"/>
        <v>100</v>
      </c>
      <c r="BF97" s="15">
        <f t="shared" si="61"/>
        <v>86.08</v>
      </c>
    </row>
    <row r="98" spans="1:58" x14ac:dyDescent="0.25">
      <c r="A98" s="15">
        <f>'бланки '!D100</f>
        <v>95</v>
      </c>
      <c r="B98" s="15" t="str">
        <f>'бланки '!C100</f>
        <v>МКОУ "Ахтынская основная общеобразовательная школа"</v>
      </c>
      <c r="C98" s="15">
        <f>анкеты!C96</f>
        <v>90</v>
      </c>
      <c r="D98" s="15">
        <f>SUMIF('бланки '!K100:Y100,"&lt;2")</f>
        <v>12</v>
      </c>
      <c r="E98" s="15">
        <f>COUNTIF('бланки '!K100:Y100,"&lt;2")</f>
        <v>13</v>
      </c>
      <c r="F98" s="15">
        <f>SUMIF('бланки '!Z100:CM100,"&lt;2")</f>
        <v>41</v>
      </c>
      <c r="G98" s="15">
        <f>COUNTIF('бланки '!Z100:CM100,"&lt;2")</f>
        <v>49</v>
      </c>
      <c r="H98" s="15">
        <f>SUM('бланки '!CN100:CQ100)</f>
        <v>3</v>
      </c>
      <c r="I98" s="15">
        <f>анкеты!E96</f>
        <v>52</v>
      </c>
      <c r="J98" s="15">
        <f>анкеты!D96</f>
        <v>56</v>
      </c>
      <c r="K98" s="15">
        <f>анкеты!G96</f>
        <v>35</v>
      </c>
      <c r="L98" s="15">
        <f>анкеты!F96</f>
        <v>36</v>
      </c>
      <c r="M98" s="15">
        <f t="shared" si="31"/>
        <v>92</v>
      </c>
      <c r="N98" s="15">
        <f t="shared" si="32"/>
        <v>84</v>
      </c>
      <c r="O98" s="15">
        <f t="shared" si="33"/>
        <v>93</v>
      </c>
      <c r="P98" s="15">
        <f t="shared" si="34"/>
        <v>97</v>
      </c>
      <c r="Q98" s="98">
        <f t="shared" si="35"/>
        <v>88</v>
      </c>
      <c r="R98" s="98">
        <f t="shared" si="36"/>
        <v>90</v>
      </c>
      <c r="S98" s="98">
        <f t="shared" si="37"/>
        <v>95</v>
      </c>
      <c r="T98" s="97">
        <f t="shared" si="38"/>
        <v>91.4</v>
      </c>
      <c r="U98" s="15">
        <f>SUM('бланки '!CR100:CV100)</f>
        <v>5</v>
      </c>
      <c r="V98" s="15"/>
      <c r="W98" s="15"/>
      <c r="X98" s="15">
        <f>анкеты!H96</f>
        <v>73</v>
      </c>
      <c r="Y98" s="15">
        <f t="shared" si="39"/>
        <v>90</v>
      </c>
      <c r="Z98" s="98">
        <f t="shared" si="40"/>
        <v>100</v>
      </c>
      <c r="AA98" s="98">
        <f t="shared" si="41"/>
        <v>90</v>
      </c>
      <c r="AB98" s="98">
        <f t="shared" si="42"/>
        <v>81</v>
      </c>
      <c r="AC98" s="20">
        <f t="shared" si="43"/>
        <v>90.5</v>
      </c>
      <c r="AD98" s="15">
        <f>IF('бланки '!G100=1,('бланки '!CX100+'бланки '!CZ100)*3,SUM('бланки '!CW100:DA100))</f>
        <v>3</v>
      </c>
      <c r="AE98" s="15">
        <f>IF('бланки '!E100=2,SUM('бланки '!DE100:DG100)*2-1,SUM('бланки '!DB100:DG100))</f>
        <v>3</v>
      </c>
      <c r="AF98" s="15">
        <f>анкеты!J96</f>
        <v>6</v>
      </c>
      <c r="AG98" s="15">
        <f>анкеты!I96</f>
        <v>7</v>
      </c>
      <c r="AH98" s="98">
        <f t="shared" si="44"/>
        <v>60</v>
      </c>
      <c r="AI98" s="98">
        <f t="shared" si="45"/>
        <v>60</v>
      </c>
      <c r="AJ98" s="2">
        <f t="shared" si="46"/>
        <v>86</v>
      </c>
      <c r="AK98" s="20">
        <f t="shared" si="47"/>
        <v>67.8</v>
      </c>
      <c r="AL98" s="15">
        <f>анкеты!K96</f>
        <v>82</v>
      </c>
      <c r="AM98" s="15">
        <f t="shared" si="48"/>
        <v>90</v>
      </c>
      <c r="AN98" s="15">
        <f>анкеты!L96</f>
        <v>83</v>
      </c>
      <c r="AO98" s="15">
        <f t="shared" si="49"/>
        <v>90</v>
      </c>
      <c r="AP98" s="15">
        <f>анкеты!N96</f>
        <v>50</v>
      </c>
      <c r="AQ98" s="15">
        <f>анкеты!M96</f>
        <v>55</v>
      </c>
      <c r="AR98" s="98">
        <f t="shared" si="50"/>
        <v>91</v>
      </c>
      <c r="AS98" s="98">
        <f t="shared" si="51"/>
        <v>92</v>
      </c>
      <c r="AT98" s="98">
        <f t="shared" si="52"/>
        <v>91</v>
      </c>
      <c r="AU98" s="97">
        <f t="shared" si="53"/>
        <v>91.4</v>
      </c>
      <c r="AV98" s="15">
        <f>анкеты!O96</f>
        <v>76</v>
      </c>
      <c r="AW98" s="15">
        <f t="shared" si="54"/>
        <v>90</v>
      </c>
      <c r="AX98" s="15">
        <f>анкеты!P96</f>
        <v>85</v>
      </c>
      <c r="AY98" s="15">
        <f t="shared" si="55"/>
        <v>90</v>
      </c>
      <c r="AZ98" s="15">
        <f>анкеты!Q96</f>
        <v>81</v>
      </c>
      <c r="BA98" s="15">
        <f t="shared" si="56"/>
        <v>90</v>
      </c>
      <c r="BB98" s="98">
        <f t="shared" si="57"/>
        <v>84</v>
      </c>
      <c r="BC98" s="98">
        <f t="shared" si="58"/>
        <v>94</v>
      </c>
      <c r="BD98" s="98">
        <f t="shared" si="59"/>
        <v>90</v>
      </c>
      <c r="BE98" s="97">
        <f t="shared" si="60"/>
        <v>89</v>
      </c>
      <c r="BF98" s="15">
        <f t="shared" si="61"/>
        <v>86.02000000000001</v>
      </c>
    </row>
    <row r="99" spans="1:58" x14ac:dyDescent="0.25">
      <c r="A99" s="15">
        <f>'бланки '!D101</f>
        <v>96</v>
      </c>
      <c r="B99" s="15" t="str">
        <f>'бланки '!C101</f>
        <v>МКОУ "Гдымская основная общеобразовательная школа"</v>
      </c>
      <c r="C99" s="15">
        <f>анкеты!C97</f>
        <v>1</v>
      </c>
      <c r="D99" s="15">
        <f>SUMIF('бланки '!K101:Y101,"&lt;2")</f>
        <v>13</v>
      </c>
      <c r="E99" s="15">
        <f>COUNTIF('бланки '!K101:Y101,"&lt;2")</f>
        <v>14</v>
      </c>
      <c r="F99" s="15">
        <f>SUMIF('бланки '!Z101:CM101,"&lt;2")</f>
        <v>43</v>
      </c>
      <c r="G99" s="15">
        <f>COUNTIF('бланки '!Z101:CM101,"&lt;2")</f>
        <v>51</v>
      </c>
      <c r="H99" s="15">
        <f>SUM('бланки '!CN101:CQ101)</f>
        <v>3</v>
      </c>
      <c r="I99" s="15">
        <f>анкеты!E97</f>
        <v>1</v>
      </c>
      <c r="J99" s="15">
        <f>анкеты!D97</f>
        <v>1</v>
      </c>
      <c r="K99" s="15">
        <f>анкеты!G97</f>
        <v>1</v>
      </c>
      <c r="L99" s="15">
        <f>анкеты!F97</f>
        <v>1</v>
      </c>
      <c r="M99" s="15">
        <f t="shared" si="31"/>
        <v>93</v>
      </c>
      <c r="N99" s="15">
        <f t="shared" si="32"/>
        <v>84</v>
      </c>
      <c r="O99" s="15">
        <f t="shared" si="33"/>
        <v>100</v>
      </c>
      <c r="P99" s="15">
        <f t="shared" si="34"/>
        <v>100</v>
      </c>
      <c r="Q99" s="98">
        <f t="shared" si="35"/>
        <v>88</v>
      </c>
      <c r="R99" s="98">
        <f t="shared" si="36"/>
        <v>90</v>
      </c>
      <c r="S99" s="98">
        <f t="shared" si="37"/>
        <v>100</v>
      </c>
      <c r="T99" s="97">
        <f t="shared" si="38"/>
        <v>93.4</v>
      </c>
      <c r="U99" s="15">
        <f>SUM('бланки '!CR101:CV101)</f>
        <v>5</v>
      </c>
      <c r="V99" s="15"/>
      <c r="W99" s="15"/>
      <c r="X99" s="15">
        <f>анкеты!H97</f>
        <v>1</v>
      </c>
      <c r="Y99" s="15">
        <f t="shared" si="39"/>
        <v>1</v>
      </c>
      <c r="Z99" s="98">
        <f t="shared" si="40"/>
        <v>100</v>
      </c>
      <c r="AA99" s="98">
        <f t="shared" si="41"/>
        <v>100</v>
      </c>
      <c r="AB99" s="98">
        <f t="shared" si="42"/>
        <v>100</v>
      </c>
      <c r="AC99" s="20">
        <f t="shared" si="43"/>
        <v>100</v>
      </c>
      <c r="AD99" s="15">
        <f>IF('бланки '!G101=1,('бланки '!CX101+'бланки '!CZ101)*3,SUM('бланки '!CW101:DA101))</f>
        <v>2</v>
      </c>
      <c r="AE99" s="15">
        <f>IF('бланки '!E101=2,SUM('бланки '!DE101:DG101)*2-1,SUM('бланки '!DB101:DG101))</f>
        <v>2</v>
      </c>
      <c r="AF99" s="15">
        <f>анкеты!J97</f>
        <v>1</v>
      </c>
      <c r="AG99" s="15">
        <f>анкеты!I97</f>
        <v>1</v>
      </c>
      <c r="AH99" s="98">
        <f t="shared" si="44"/>
        <v>40</v>
      </c>
      <c r="AI99" s="98">
        <f t="shared" si="45"/>
        <v>40</v>
      </c>
      <c r="AJ99" s="2">
        <f t="shared" si="46"/>
        <v>100</v>
      </c>
      <c r="AK99" s="20">
        <f t="shared" si="47"/>
        <v>58</v>
      </c>
      <c r="AL99" s="15">
        <f>анкеты!K97</f>
        <v>1</v>
      </c>
      <c r="AM99" s="15">
        <f t="shared" si="48"/>
        <v>1</v>
      </c>
      <c r="AN99" s="15">
        <f>анкеты!L97</f>
        <v>1</v>
      </c>
      <c r="AO99" s="15">
        <f t="shared" si="49"/>
        <v>1</v>
      </c>
      <c r="AP99" s="15">
        <f>анкеты!N97</f>
        <v>1</v>
      </c>
      <c r="AQ99" s="15">
        <f>анкеты!M97</f>
        <v>1</v>
      </c>
      <c r="AR99" s="98">
        <f t="shared" si="50"/>
        <v>100</v>
      </c>
      <c r="AS99" s="98">
        <f t="shared" si="51"/>
        <v>100</v>
      </c>
      <c r="AT99" s="98">
        <f t="shared" si="52"/>
        <v>100</v>
      </c>
      <c r="AU99" s="97">
        <f t="shared" si="53"/>
        <v>100</v>
      </c>
      <c r="AV99" s="15">
        <f>анкеты!O97</f>
        <v>1</v>
      </c>
      <c r="AW99" s="15">
        <f t="shared" si="54"/>
        <v>1</v>
      </c>
      <c r="AX99" s="15">
        <f>анкеты!P97</f>
        <v>1</v>
      </c>
      <c r="AY99" s="15">
        <f t="shared" si="55"/>
        <v>1</v>
      </c>
      <c r="AZ99" s="15">
        <f>анкеты!Q97</f>
        <v>1</v>
      </c>
      <c r="BA99" s="15">
        <f t="shared" si="56"/>
        <v>1</v>
      </c>
      <c r="BB99" s="98">
        <f t="shared" si="57"/>
        <v>100</v>
      </c>
      <c r="BC99" s="98">
        <f t="shared" si="58"/>
        <v>100</v>
      </c>
      <c r="BD99" s="98">
        <f t="shared" si="59"/>
        <v>100</v>
      </c>
      <c r="BE99" s="97">
        <f t="shared" si="60"/>
        <v>100</v>
      </c>
      <c r="BF99" s="15">
        <f t="shared" si="61"/>
        <v>90.28</v>
      </c>
    </row>
    <row r="100" spans="1:58" x14ac:dyDescent="0.25">
      <c r="A100" s="15">
        <f>'бланки '!D102</f>
        <v>97</v>
      </c>
      <c r="B100" s="15" t="str">
        <f>'бланки '!C102</f>
        <v>МКОУ "Ахтынская начальная общеобразовательная школа №2350 при войсковой части"</v>
      </c>
      <c r="C100" s="15">
        <f>анкеты!C98</f>
        <v>25</v>
      </c>
      <c r="D100" s="15">
        <f>SUMIF('бланки '!K102:Y102,"&lt;2")</f>
        <v>12</v>
      </c>
      <c r="E100" s="15">
        <f>COUNTIF('бланки '!K102:Y102,"&lt;2")</f>
        <v>13</v>
      </c>
      <c r="F100" s="15">
        <f>SUMIF('бланки '!Z102:CM102,"&lt;2")</f>
        <v>35</v>
      </c>
      <c r="G100" s="15">
        <f>COUNTIF('бланки '!Z102:CM102,"&lt;2")</f>
        <v>50</v>
      </c>
      <c r="H100" s="15">
        <f>SUM('бланки '!CN102:CQ102)</f>
        <v>3</v>
      </c>
      <c r="I100" s="15">
        <f>анкеты!E98</f>
        <v>15</v>
      </c>
      <c r="J100" s="15">
        <f>анкеты!D98</f>
        <v>17</v>
      </c>
      <c r="K100" s="15">
        <f>анкеты!G98</f>
        <v>8</v>
      </c>
      <c r="L100" s="15">
        <f>анкеты!F98</f>
        <v>8</v>
      </c>
      <c r="M100" s="15">
        <f t="shared" si="31"/>
        <v>92</v>
      </c>
      <c r="N100" s="15">
        <f t="shared" si="32"/>
        <v>70</v>
      </c>
      <c r="O100" s="15">
        <f t="shared" si="33"/>
        <v>88</v>
      </c>
      <c r="P100" s="15">
        <f t="shared" si="34"/>
        <v>100</v>
      </c>
      <c r="Q100" s="98">
        <f t="shared" si="35"/>
        <v>81</v>
      </c>
      <c r="R100" s="98">
        <f t="shared" si="36"/>
        <v>90</v>
      </c>
      <c r="S100" s="98">
        <f t="shared" si="37"/>
        <v>94</v>
      </c>
      <c r="T100" s="97">
        <f t="shared" si="38"/>
        <v>88.9</v>
      </c>
      <c r="U100" s="15">
        <f>SUM('бланки '!CR102:CV102)</f>
        <v>5</v>
      </c>
      <c r="V100" s="15"/>
      <c r="W100" s="15"/>
      <c r="X100" s="15">
        <f>анкеты!H98</f>
        <v>24</v>
      </c>
      <c r="Y100" s="15">
        <f t="shared" si="39"/>
        <v>25</v>
      </c>
      <c r="Z100" s="98">
        <f t="shared" si="40"/>
        <v>100</v>
      </c>
      <c r="AA100" s="98">
        <f t="shared" si="41"/>
        <v>98</v>
      </c>
      <c r="AB100" s="98">
        <f t="shared" si="42"/>
        <v>96</v>
      </c>
      <c r="AC100" s="20">
        <f t="shared" si="43"/>
        <v>98</v>
      </c>
      <c r="AD100" s="15">
        <f>IF('бланки '!G102=1,('бланки '!CX102+'бланки '!CZ102)*3,SUM('бланки '!CW102:DA102))</f>
        <v>0</v>
      </c>
      <c r="AE100" s="15">
        <f>IF('бланки '!E102=2,SUM('бланки '!DE102:DG102)*2-1,SUM('бланки '!DB102:DG102))</f>
        <v>2</v>
      </c>
      <c r="AF100" s="15">
        <f>анкеты!J98</f>
        <v>1</v>
      </c>
      <c r="AG100" s="15">
        <f>анкеты!I98</f>
        <v>1</v>
      </c>
      <c r="AH100" s="98">
        <f t="shared" si="44"/>
        <v>0</v>
      </c>
      <c r="AI100" s="98">
        <f t="shared" si="45"/>
        <v>40</v>
      </c>
      <c r="AJ100" s="2">
        <f t="shared" si="46"/>
        <v>100</v>
      </c>
      <c r="AK100" s="20">
        <f t="shared" si="47"/>
        <v>46</v>
      </c>
      <c r="AL100" s="15">
        <f>анкеты!K98</f>
        <v>24</v>
      </c>
      <c r="AM100" s="15">
        <f t="shared" si="48"/>
        <v>25</v>
      </c>
      <c r="AN100" s="15">
        <f>анкеты!L98</f>
        <v>24</v>
      </c>
      <c r="AO100" s="15">
        <f t="shared" si="49"/>
        <v>25</v>
      </c>
      <c r="AP100" s="15">
        <f>анкеты!N98</f>
        <v>13</v>
      </c>
      <c r="AQ100" s="15">
        <f>анкеты!M98</f>
        <v>13</v>
      </c>
      <c r="AR100" s="98">
        <f t="shared" si="50"/>
        <v>96</v>
      </c>
      <c r="AS100" s="98">
        <f t="shared" si="51"/>
        <v>96</v>
      </c>
      <c r="AT100" s="98">
        <f t="shared" si="52"/>
        <v>100</v>
      </c>
      <c r="AU100" s="97">
        <f t="shared" si="53"/>
        <v>96.8</v>
      </c>
      <c r="AV100" s="15">
        <f>анкеты!O98</f>
        <v>24</v>
      </c>
      <c r="AW100" s="15">
        <f t="shared" si="54"/>
        <v>25</v>
      </c>
      <c r="AX100" s="15">
        <f>анкеты!P98</f>
        <v>24</v>
      </c>
      <c r="AY100" s="15">
        <f t="shared" si="55"/>
        <v>25</v>
      </c>
      <c r="AZ100" s="15">
        <f>анкеты!Q98</f>
        <v>24</v>
      </c>
      <c r="BA100" s="15">
        <f t="shared" si="56"/>
        <v>25</v>
      </c>
      <c r="BB100" s="98">
        <f t="shared" si="57"/>
        <v>96</v>
      </c>
      <c r="BC100" s="98">
        <f t="shared" si="58"/>
        <v>96</v>
      </c>
      <c r="BD100" s="98">
        <f t="shared" si="59"/>
        <v>96</v>
      </c>
      <c r="BE100" s="97">
        <f t="shared" si="60"/>
        <v>96</v>
      </c>
      <c r="BF100" s="15">
        <f t="shared" si="61"/>
        <v>85.14</v>
      </c>
    </row>
    <row r="101" spans="1:58" x14ac:dyDescent="0.25">
      <c r="A101" s="15">
        <f>'бланки '!D103</f>
        <v>98</v>
      </c>
      <c r="B101" s="15" t="str">
        <f>'бланки '!C103</f>
        <v xml:space="preserve">  МБУ ДО "Станция юных натуралистов "им.Ф.Г. Кисриева.</v>
      </c>
      <c r="C101" s="15">
        <f>анкеты!C99</f>
        <v>234</v>
      </c>
      <c r="D101" s="15">
        <f>SUMIF('бланки '!K103:Y103,"&lt;2")</f>
        <v>9</v>
      </c>
      <c r="E101" s="15">
        <f>COUNTIF('бланки '!K103:Y103,"&lt;2")</f>
        <v>10</v>
      </c>
      <c r="F101" s="15">
        <f>SUMIF('бланки '!Z103:CM103,"&lt;2")</f>
        <v>38</v>
      </c>
      <c r="G101" s="15">
        <f>COUNTIF('бланки '!Z103:CM103,"&lt;2")</f>
        <v>51</v>
      </c>
      <c r="H101" s="15">
        <f>SUM('бланки '!CN103:CQ103)</f>
        <v>4</v>
      </c>
      <c r="I101" s="15">
        <f>анкеты!E99</f>
        <v>216</v>
      </c>
      <c r="J101" s="15">
        <f>анкеты!D99</f>
        <v>220</v>
      </c>
      <c r="K101" s="15">
        <f>анкеты!G99</f>
        <v>205</v>
      </c>
      <c r="L101" s="15">
        <f>анкеты!F99</f>
        <v>209</v>
      </c>
      <c r="M101" s="15">
        <f t="shared" si="31"/>
        <v>90</v>
      </c>
      <c r="N101" s="15">
        <f t="shared" si="32"/>
        <v>74</v>
      </c>
      <c r="O101" s="15">
        <f t="shared" si="33"/>
        <v>98</v>
      </c>
      <c r="P101" s="15">
        <f t="shared" si="34"/>
        <v>98</v>
      </c>
      <c r="Q101" s="98">
        <f t="shared" si="35"/>
        <v>82</v>
      </c>
      <c r="R101" s="98">
        <f t="shared" si="36"/>
        <v>100</v>
      </c>
      <c r="S101" s="98">
        <f t="shared" si="37"/>
        <v>98</v>
      </c>
      <c r="T101" s="97">
        <f t="shared" si="38"/>
        <v>93.8</v>
      </c>
      <c r="U101" s="15">
        <f>SUM('бланки '!CR103:CV103)</f>
        <v>5</v>
      </c>
      <c r="V101" s="15"/>
      <c r="W101" s="15"/>
      <c r="X101" s="15">
        <f>анкеты!H99</f>
        <v>225</v>
      </c>
      <c r="Y101" s="15">
        <f t="shared" si="39"/>
        <v>234</v>
      </c>
      <c r="Z101" s="98">
        <f t="shared" si="40"/>
        <v>100</v>
      </c>
      <c r="AA101" s="98">
        <f t="shared" si="41"/>
        <v>98</v>
      </c>
      <c r="AB101" s="98">
        <f t="shared" si="42"/>
        <v>96</v>
      </c>
      <c r="AC101" s="20">
        <f t="shared" si="43"/>
        <v>98</v>
      </c>
      <c r="AD101" s="15">
        <f>IF('бланки '!G103=1,('бланки '!CX103+'бланки '!CZ103)*3,SUM('бланки '!CW103:DA103))</f>
        <v>0</v>
      </c>
      <c r="AE101" s="15">
        <f>IF('бланки '!E103=2,SUM('бланки '!DE103:DG103)*2-1,SUM('бланки '!DB103:DG103))</f>
        <v>2</v>
      </c>
      <c r="AF101" s="15">
        <f>анкеты!J99</f>
        <v>22</v>
      </c>
      <c r="AG101" s="15">
        <f>анкеты!I99</f>
        <v>23</v>
      </c>
      <c r="AH101" s="98">
        <f t="shared" si="44"/>
        <v>0</v>
      </c>
      <c r="AI101" s="98">
        <f t="shared" si="45"/>
        <v>40</v>
      </c>
      <c r="AJ101" s="2">
        <f t="shared" si="46"/>
        <v>96</v>
      </c>
      <c r="AK101" s="20">
        <f t="shared" si="47"/>
        <v>44.8</v>
      </c>
      <c r="AL101" s="15">
        <f>анкеты!K99</f>
        <v>226</v>
      </c>
      <c r="AM101" s="15">
        <f t="shared" si="48"/>
        <v>234</v>
      </c>
      <c r="AN101" s="15">
        <f>анкеты!L99</f>
        <v>229</v>
      </c>
      <c r="AO101" s="15">
        <f t="shared" si="49"/>
        <v>234</v>
      </c>
      <c r="AP101" s="15">
        <f>анкеты!N99</f>
        <v>214</v>
      </c>
      <c r="AQ101" s="15">
        <f>анкеты!M99</f>
        <v>216</v>
      </c>
      <c r="AR101" s="98">
        <f t="shared" si="50"/>
        <v>97</v>
      </c>
      <c r="AS101" s="98">
        <f t="shared" si="51"/>
        <v>98</v>
      </c>
      <c r="AT101" s="98">
        <f t="shared" si="52"/>
        <v>99</v>
      </c>
      <c r="AU101" s="97">
        <f t="shared" si="53"/>
        <v>97.8</v>
      </c>
      <c r="AV101" s="15">
        <f>анкеты!O99</f>
        <v>229</v>
      </c>
      <c r="AW101" s="15">
        <f t="shared" si="54"/>
        <v>234</v>
      </c>
      <c r="AX101" s="15">
        <f>анкеты!P99</f>
        <v>229</v>
      </c>
      <c r="AY101" s="15">
        <f t="shared" si="55"/>
        <v>234</v>
      </c>
      <c r="AZ101" s="15">
        <f>анкеты!Q99</f>
        <v>229</v>
      </c>
      <c r="BA101" s="15">
        <f t="shared" si="56"/>
        <v>234</v>
      </c>
      <c r="BB101" s="98">
        <f t="shared" si="57"/>
        <v>98</v>
      </c>
      <c r="BC101" s="98">
        <f t="shared" si="58"/>
        <v>98</v>
      </c>
      <c r="BD101" s="98">
        <f t="shared" si="59"/>
        <v>98</v>
      </c>
      <c r="BE101" s="97">
        <f t="shared" si="60"/>
        <v>98</v>
      </c>
      <c r="BF101" s="15">
        <f t="shared" si="61"/>
        <v>86.48</v>
      </c>
    </row>
    <row r="102" spans="1:58" x14ac:dyDescent="0.25">
      <c r="A102" s="15">
        <f>'бланки '!D104</f>
        <v>99</v>
      </c>
      <c r="B102" s="15" t="str">
        <f>'бланки '!C104</f>
        <v>МКУ ДО "Детская школа искусств" им. Аллы Джалиловой</v>
      </c>
      <c r="C102" s="15">
        <f>анкеты!C100</f>
        <v>64</v>
      </c>
      <c r="D102" s="15">
        <f>SUMIF('бланки '!K104:Y104,"&lt;2")</f>
        <v>9</v>
      </c>
      <c r="E102" s="15">
        <f>COUNTIF('бланки '!K104:Y104,"&lt;2")</f>
        <v>10</v>
      </c>
      <c r="F102" s="15">
        <f>SUMIF('бланки '!Z104:CM104,"&lt;2")</f>
        <v>37</v>
      </c>
      <c r="G102" s="15">
        <f>COUNTIF('бланки '!Z104:CM104,"&lt;2")</f>
        <v>50</v>
      </c>
      <c r="H102" s="15">
        <f>SUM('бланки '!CN104:CQ104)</f>
        <v>4</v>
      </c>
      <c r="I102" s="15">
        <f>анкеты!E100</f>
        <v>34</v>
      </c>
      <c r="J102" s="15">
        <f>анкеты!D100</f>
        <v>38</v>
      </c>
      <c r="K102" s="15">
        <f>анкеты!G100</f>
        <v>22</v>
      </c>
      <c r="L102" s="15">
        <f>анкеты!F100</f>
        <v>27</v>
      </c>
      <c r="M102" s="15">
        <f t="shared" si="31"/>
        <v>90</v>
      </c>
      <c r="N102" s="15">
        <f t="shared" si="32"/>
        <v>74</v>
      </c>
      <c r="O102" s="15">
        <f t="shared" si="33"/>
        <v>89</v>
      </c>
      <c r="P102" s="15">
        <f t="shared" si="34"/>
        <v>81</v>
      </c>
      <c r="Q102" s="98">
        <f t="shared" si="35"/>
        <v>82</v>
      </c>
      <c r="R102" s="98">
        <f t="shared" si="36"/>
        <v>100</v>
      </c>
      <c r="S102" s="98">
        <f t="shared" si="37"/>
        <v>85</v>
      </c>
      <c r="T102" s="97">
        <f t="shared" si="38"/>
        <v>88.6</v>
      </c>
      <c r="U102" s="15">
        <f>SUM('бланки '!CR104:CV104)</f>
        <v>5</v>
      </c>
      <c r="V102" s="15"/>
      <c r="W102" s="15"/>
      <c r="X102" s="15">
        <f>анкеты!H100</f>
        <v>48</v>
      </c>
      <c r="Y102" s="15">
        <f t="shared" si="39"/>
        <v>64</v>
      </c>
      <c r="Z102" s="98">
        <f t="shared" si="40"/>
        <v>100</v>
      </c>
      <c r="AA102" s="98">
        <f t="shared" si="41"/>
        <v>87</v>
      </c>
      <c r="AB102" s="98">
        <f t="shared" si="42"/>
        <v>75</v>
      </c>
      <c r="AC102" s="20">
        <f t="shared" si="43"/>
        <v>87.5</v>
      </c>
      <c r="AD102" s="15">
        <f>IF('бланки '!G104=1,('бланки '!CX104+'бланки '!CZ104)*3,SUM('бланки '!CW104:DA104))</f>
        <v>1</v>
      </c>
      <c r="AE102" s="15">
        <f>IF('бланки '!E104=2,SUM('бланки '!DE104:DG104)*2-1,SUM('бланки '!DB104:DG104))</f>
        <v>2</v>
      </c>
      <c r="AF102" s="15">
        <f>анкеты!J100</f>
        <v>4</v>
      </c>
      <c r="AG102" s="15">
        <f>анкеты!I100</f>
        <v>5</v>
      </c>
      <c r="AH102" s="98">
        <f t="shared" si="44"/>
        <v>20</v>
      </c>
      <c r="AI102" s="98">
        <f t="shared" si="45"/>
        <v>40</v>
      </c>
      <c r="AJ102" s="2">
        <f t="shared" si="46"/>
        <v>80</v>
      </c>
      <c r="AK102" s="20">
        <f t="shared" si="47"/>
        <v>46</v>
      </c>
      <c r="AL102" s="15">
        <f>анкеты!K100</f>
        <v>48</v>
      </c>
      <c r="AM102" s="15">
        <f t="shared" si="48"/>
        <v>64</v>
      </c>
      <c r="AN102" s="15">
        <f>анкеты!L100</f>
        <v>52</v>
      </c>
      <c r="AO102" s="15">
        <f t="shared" si="49"/>
        <v>64</v>
      </c>
      <c r="AP102" s="15">
        <f>анкеты!N100</f>
        <v>39</v>
      </c>
      <c r="AQ102" s="15">
        <f>анкеты!M100</f>
        <v>42</v>
      </c>
      <c r="AR102" s="98">
        <f t="shared" si="50"/>
        <v>75</v>
      </c>
      <c r="AS102" s="98">
        <f t="shared" si="51"/>
        <v>81</v>
      </c>
      <c r="AT102" s="98">
        <f t="shared" si="52"/>
        <v>93</v>
      </c>
      <c r="AU102" s="97">
        <f t="shared" si="53"/>
        <v>81</v>
      </c>
      <c r="AV102" s="15">
        <f>анкеты!O100</f>
        <v>48</v>
      </c>
      <c r="AW102" s="15">
        <f t="shared" si="54"/>
        <v>64</v>
      </c>
      <c r="AX102" s="15">
        <f>анкеты!P100</f>
        <v>54</v>
      </c>
      <c r="AY102" s="15">
        <f t="shared" si="55"/>
        <v>64</v>
      </c>
      <c r="AZ102" s="15">
        <f>анкеты!Q100</f>
        <v>51</v>
      </c>
      <c r="BA102" s="15">
        <f t="shared" si="56"/>
        <v>64</v>
      </c>
      <c r="BB102" s="98">
        <f t="shared" si="57"/>
        <v>75</v>
      </c>
      <c r="BC102" s="98">
        <f t="shared" si="58"/>
        <v>84</v>
      </c>
      <c r="BD102" s="98">
        <f t="shared" si="59"/>
        <v>80</v>
      </c>
      <c r="BE102" s="97">
        <f t="shared" si="60"/>
        <v>79.3</v>
      </c>
      <c r="BF102" s="15">
        <f t="shared" si="61"/>
        <v>76.48</v>
      </c>
    </row>
    <row r="103" spans="1:58" x14ac:dyDescent="0.25">
      <c r="A103" s="15">
        <f>'бланки '!D105</f>
        <v>100</v>
      </c>
      <c r="B103" s="15" t="str">
        <f>'бланки '!C105</f>
        <v>МКУ ДО Ахтынский детский сад "Юный космонавт"</v>
      </c>
      <c r="C103" s="15">
        <f>анкеты!C101</f>
        <v>138</v>
      </c>
      <c r="D103" s="15">
        <f>SUMIF('бланки '!K105:Y105,"&lt;2")</f>
        <v>10</v>
      </c>
      <c r="E103" s="15">
        <f>COUNTIF('бланки '!K105:Y105,"&lt;2")</f>
        <v>10</v>
      </c>
      <c r="F103" s="15">
        <f>SUMIF('бланки '!Z105:CM105,"&lt;2")</f>
        <v>52</v>
      </c>
      <c r="G103" s="15">
        <f>COUNTIF('бланки '!Z105:CM105,"&lt;2")</f>
        <v>52</v>
      </c>
      <c r="H103" s="15">
        <f>SUM('бланки '!CN105:CQ105)</f>
        <v>4</v>
      </c>
      <c r="I103" s="15">
        <f>анкеты!E101</f>
        <v>59</v>
      </c>
      <c r="J103" s="15">
        <f>анкеты!D101</f>
        <v>67</v>
      </c>
      <c r="K103" s="15">
        <f>анкеты!G101</f>
        <v>31</v>
      </c>
      <c r="L103" s="15">
        <f>анкеты!F101</f>
        <v>34</v>
      </c>
      <c r="M103" s="15">
        <f t="shared" si="31"/>
        <v>100</v>
      </c>
      <c r="N103" s="15">
        <f t="shared" si="32"/>
        <v>100</v>
      </c>
      <c r="O103" s="15">
        <f t="shared" si="33"/>
        <v>88</v>
      </c>
      <c r="P103" s="15">
        <f t="shared" si="34"/>
        <v>91</v>
      </c>
      <c r="Q103" s="98">
        <f t="shared" si="35"/>
        <v>100</v>
      </c>
      <c r="R103" s="98">
        <f t="shared" si="36"/>
        <v>100</v>
      </c>
      <c r="S103" s="98">
        <f t="shared" si="37"/>
        <v>89</v>
      </c>
      <c r="T103" s="97">
        <f t="shared" si="38"/>
        <v>95.6</v>
      </c>
      <c r="U103" s="15">
        <f>SUM('бланки '!CR105:CV105)</f>
        <v>5</v>
      </c>
      <c r="V103" s="15"/>
      <c r="W103" s="15"/>
      <c r="X103" s="15">
        <f>анкеты!H101</f>
        <v>103</v>
      </c>
      <c r="Y103" s="15">
        <f t="shared" si="39"/>
        <v>138</v>
      </c>
      <c r="Z103" s="98">
        <f t="shared" si="40"/>
        <v>100</v>
      </c>
      <c r="AA103" s="98">
        <f t="shared" si="41"/>
        <v>87</v>
      </c>
      <c r="AB103" s="98">
        <f t="shared" si="42"/>
        <v>75</v>
      </c>
      <c r="AC103" s="20">
        <f t="shared" si="43"/>
        <v>87.5</v>
      </c>
      <c r="AD103" s="15">
        <f>IF('бланки '!G105=1,('бланки '!CX105+'бланки '!CZ105)*3,SUM('бланки '!CW105:DA105))</f>
        <v>0</v>
      </c>
      <c r="AE103" s="15">
        <f>IF('бланки '!E105=2,SUM('бланки '!DE105:DG105)*2-1,SUM('бланки '!DB105:DG105))</f>
        <v>2</v>
      </c>
      <c r="AF103" s="15">
        <f>анкеты!J101</f>
        <v>9</v>
      </c>
      <c r="AG103" s="15">
        <f>анкеты!I101</f>
        <v>12</v>
      </c>
      <c r="AH103" s="98">
        <f t="shared" si="44"/>
        <v>0</v>
      </c>
      <c r="AI103" s="98">
        <f t="shared" si="45"/>
        <v>40</v>
      </c>
      <c r="AJ103" s="2">
        <f t="shared" si="46"/>
        <v>75</v>
      </c>
      <c r="AK103" s="20">
        <f t="shared" si="47"/>
        <v>38.5</v>
      </c>
      <c r="AL103" s="15">
        <f>анкеты!K101</f>
        <v>123</v>
      </c>
      <c r="AM103" s="15">
        <f t="shared" si="48"/>
        <v>138</v>
      </c>
      <c r="AN103" s="15">
        <f>анкеты!L101</f>
        <v>127</v>
      </c>
      <c r="AO103" s="15">
        <f t="shared" si="49"/>
        <v>138</v>
      </c>
      <c r="AP103" s="15">
        <f>анкеты!N101</f>
        <v>70</v>
      </c>
      <c r="AQ103" s="15">
        <f>анкеты!M101</f>
        <v>80</v>
      </c>
      <c r="AR103" s="98">
        <f t="shared" si="50"/>
        <v>89</v>
      </c>
      <c r="AS103" s="98">
        <f t="shared" si="51"/>
        <v>92</v>
      </c>
      <c r="AT103" s="98">
        <f t="shared" si="52"/>
        <v>87</v>
      </c>
      <c r="AU103" s="97">
        <f t="shared" si="53"/>
        <v>89.8</v>
      </c>
      <c r="AV103" s="15">
        <f>анкеты!O101</f>
        <v>109</v>
      </c>
      <c r="AW103" s="15">
        <f t="shared" si="54"/>
        <v>138</v>
      </c>
      <c r="AX103" s="15">
        <f>анкеты!P101</f>
        <v>120</v>
      </c>
      <c r="AY103" s="15">
        <f t="shared" si="55"/>
        <v>138</v>
      </c>
      <c r="AZ103" s="15">
        <f>анкеты!Q101</f>
        <v>117</v>
      </c>
      <c r="BA103" s="15">
        <f t="shared" si="56"/>
        <v>138</v>
      </c>
      <c r="BB103" s="98">
        <f t="shared" si="57"/>
        <v>79</v>
      </c>
      <c r="BC103" s="98">
        <f t="shared" si="58"/>
        <v>87</v>
      </c>
      <c r="BD103" s="98">
        <f t="shared" si="59"/>
        <v>85</v>
      </c>
      <c r="BE103" s="97">
        <f t="shared" si="60"/>
        <v>83.6</v>
      </c>
      <c r="BF103" s="15">
        <f t="shared" si="61"/>
        <v>79</v>
      </c>
    </row>
    <row r="104" spans="1:58" x14ac:dyDescent="0.25">
      <c r="A104" s="15">
        <f>'бланки '!D106</f>
        <v>101</v>
      </c>
      <c r="B104" s="15" t="str">
        <f>'бланки '!C106</f>
        <v>МКУ ДО Ахтынский детский сад "Солнышко"</v>
      </c>
      <c r="C104" s="15">
        <f>анкеты!C102</f>
        <v>81</v>
      </c>
      <c r="D104" s="15">
        <f>SUMIF('бланки '!K106:Y106,"&lt;2")</f>
        <v>7</v>
      </c>
      <c r="E104" s="15">
        <f>COUNTIF('бланки '!K106:Y106,"&lt;2")</f>
        <v>10</v>
      </c>
      <c r="F104" s="15">
        <f>SUMIF('бланки '!Z106:CM106,"&lt;2")</f>
        <v>31</v>
      </c>
      <c r="G104" s="15">
        <f>COUNTIF('бланки '!Z106:CM106,"&lt;2")</f>
        <v>50</v>
      </c>
      <c r="H104" s="15">
        <f>SUM('бланки '!CN106:CQ106)</f>
        <v>4</v>
      </c>
      <c r="I104" s="15">
        <f>анкеты!E102</f>
        <v>29</v>
      </c>
      <c r="J104" s="15">
        <f>анкеты!D102</f>
        <v>34</v>
      </c>
      <c r="K104" s="15">
        <f>анкеты!G102</f>
        <v>16</v>
      </c>
      <c r="L104" s="15">
        <f>анкеты!F102</f>
        <v>20</v>
      </c>
      <c r="M104" s="15">
        <f t="shared" si="31"/>
        <v>70</v>
      </c>
      <c r="N104" s="15">
        <f t="shared" si="32"/>
        <v>62</v>
      </c>
      <c r="O104" s="15">
        <f t="shared" si="33"/>
        <v>85</v>
      </c>
      <c r="P104" s="15">
        <f t="shared" si="34"/>
        <v>80</v>
      </c>
      <c r="Q104" s="98">
        <f t="shared" si="35"/>
        <v>66</v>
      </c>
      <c r="R104" s="98">
        <f t="shared" si="36"/>
        <v>100</v>
      </c>
      <c r="S104" s="98">
        <f t="shared" si="37"/>
        <v>82</v>
      </c>
      <c r="T104" s="97">
        <f t="shared" si="38"/>
        <v>82.6</v>
      </c>
      <c r="U104" s="15">
        <f>SUM('бланки '!CR106:CV106)</f>
        <v>5</v>
      </c>
      <c r="V104" s="15"/>
      <c r="W104" s="15"/>
      <c r="X104" s="15">
        <f>анкеты!H102</f>
        <v>60</v>
      </c>
      <c r="Y104" s="15">
        <f t="shared" si="39"/>
        <v>81</v>
      </c>
      <c r="Z104" s="98">
        <f t="shared" si="40"/>
        <v>100</v>
      </c>
      <c r="AA104" s="98">
        <f t="shared" si="41"/>
        <v>87</v>
      </c>
      <c r="AB104" s="98">
        <f t="shared" si="42"/>
        <v>74</v>
      </c>
      <c r="AC104" s="20">
        <f t="shared" si="43"/>
        <v>87</v>
      </c>
      <c r="AD104" s="15">
        <f>IF('бланки '!G106=1,('бланки '!CX106+'бланки '!CZ106)*3,SUM('бланки '!CW106:DA106))</f>
        <v>1</v>
      </c>
      <c r="AE104" s="15">
        <f>IF('бланки '!E106=2,SUM('бланки '!DE106:DG106)*2-1,SUM('бланки '!DB106:DG106))</f>
        <v>3</v>
      </c>
      <c r="AF104" s="15">
        <f>анкеты!J102</f>
        <v>3</v>
      </c>
      <c r="AG104" s="15">
        <f>анкеты!I102</f>
        <v>3</v>
      </c>
      <c r="AH104" s="98">
        <f t="shared" si="44"/>
        <v>20</v>
      </c>
      <c r="AI104" s="98">
        <f t="shared" si="45"/>
        <v>60</v>
      </c>
      <c r="AJ104" s="2">
        <f t="shared" si="46"/>
        <v>100</v>
      </c>
      <c r="AK104" s="20">
        <f t="shared" si="47"/>
        <v>60</v>
      </c>
      <c r="AL104" s="15">
        <f>анкеты!K102</f>
        <v>70</v>
      </c>
      <c r="AM104" s="15">
        <f t="shared" si="48"/>
        <v>81</v>
      </c>
      <c r="AN104" s="15">
        <f>анкеты!L102</f>
        <v>70</v>
      </c>
      <c r="AO104" s="15">
        <f t="shared" si="49"/>
        <v>81</v>
      </c>
      <c r="AP104" s="15">
        <f>анкеты!N102</f>
        <v>40</v>
      </c>
      <c r="AQ104" s="15">
        <f>анкеты!M102</f>
        <v>49</v>
      </c>
      <c r="AR104" s="98">
        <f t="shared" si="50"/>
        <v>86</v>
      </c>
      <c r="AS104" s="98">
        <f t="shared" si="51"/>
        <v>86</v>
      </c>
      <c r="AT104" s="98">
        <f t="shared" si="52"/>
        <v>82</v>
      </c>
      <c r="AU104" s="97">
        <f t="shared" si="53"/>
        <v>85.2</v>
      </c>
      <c r="AV104" s="15">
        <f>анкеты!O102</f>
        <v>60</v>
      </c>
      <c r="AW104" s="15">
        <f t="shared" si="54"/>
        <v>81</v>
      </c>
      <c r="AX104" s="15">
        <f>анкеты!P102</f>
        <v>68</v>
      </c>
      <c r="AY104" s="15">
        <f t="shared" si="55"/>
        <v>81</v>
      </c>
      <c r="AZ104" s="15">
        <f>анкеты!Q102</f>
        <v>67</v>
      </c>
      <c r="BA104" s="15">
        <f t="shared" si="56"/>
        <v>81</v>
      </c>
      <c r="BB104" s="98">
        <f t="shared" si="57"/>
        <v>74</v>
      </c>
      <c r="BC104" s="98">
        <f t="shared" si="58"/>
        <v>84</v>
      </c>
      <c r="BD104" s="98">
        <f t="shared" si="59"/>
        <v>83</v>
      </c>
      <c r="BE104" s="97">
        <f t="shared" si="60"/>
        <v>80.5</v>
      </c>
      <c r="BF104" s="15">
        <f t="shared" si="61"/>
        <v>79.06</v>
      </c>
    </row>
    <row r="105" spans="1:58" x14ac:dyDescent="0.25">
      <c r="A105" s="15">
        <f>'бланки '!D107</f>
        <v>102</v>
      </c>
      <c r="B105" s="15" t="str">
        <f>'бланки '!C107</f>
        <v>МКУ ДО Ахтынский детский сад "Рассвет"</v>
      </c>
      <c r="C105" s="15">
        <f>анкеты!C103</f>
        <v>42</v>
      </c>
      <c r="D105" s="15">
        <f>SUMIF('бланки '!K107:Y107,"&lt;2")</f>
        <v>8</v>
      </c>
      <c r="E105" s="15">
        <f>COUNTIF('бланки '!K107:Y107,"&lt;2")</f>
        <v>10</v>
      </c>
      <c r="F105" s="15">
        <f>SUMIF('бланки '!Z107:CM107,"&lt;2")</f>
        <v>37</v>
      </c>
      <c r="G105" s="15">
        <f>COUNTIF('бланки '!Z107:CM107,"&lt;2")</f>
        <v>51</v>
      </c>
      <c r="H105" s="15">
        <f>SUM('бланки '!CN107:CQ107)</f>
        <v>4</v>
      </c>
      <c r="I105" s="15">
        <f>анкеты!E103</f>
        <v>27</v>
      </c>
      <c r="J105" s="15">
        <f>анкеты!D103</f>
        <v>27</v>
      </c>
      <c r="K105" s="15">
        <f>анкеты!G103</f>
        <v>15</v>
      </c>
      <c r="L105" s="15">
        <f>анкеты!F103</f>
        <v>17</v>
      </c>
      <c r="M105" s="15">
        <f t="shared" si="31"/>
        <v>80</v>
      </c>
      <c r="N105" s="15">
        <f t="shared" si="32"/>
        <v>72</v>
      </c>
      <c r="O105" s="15">
        <f t="shared" si="33"/>
        <v>100</v>
      </c>
      <c r="P105" s="15">
        <f t="shared" si="34"/>
        <v>88</v>
      </c>
      <c r="Q105" s="98">
        <f t="shared" si="35"/>
        <v>76</v>
      </c>
      <c r="R105" s="98">
        <f t="shared" si="36"/>
        <v>100</v>
      </c>
      <c r="S105" s="98">
        <f t="shared" si="37"/>
        <v>94</v>
      </c>
      <c r="T105" s="97">
        <f t="shared" si="38"/>
        <v>90.4</v>
      </c>
      <c r="U105" s="15">
        <f>SUM('бланки '!CR107:CV107)</f>
        <v>5</v>
      </c>
      <c r="V105" s="15"/>
      <c r="W105" s="15"/>
      <c r="X105" s="15">
        <f>анкеты!H103</f>
        <v>32</v>
      </c>
      <c r="Y105" s="15">
        <f t="shared" si="39"/>
        <v>42</v>
      </c>
      <c r="Z105" s="98">
        <f t="shared" si="40"/>
        <v>100</v>
      </c>
      <c r="AA105" s="98">
        <f t="shared" si="41"/>
        <v>88</v>
      </c>
      <c r="AB105" s="98">
        <f t="shared" si="42"/>
        <v>76</v>
      </c>
      <c r="AC105" s="20">
        <f t="shared" si="43"/>
        <v>88</v>
      </c>
      <c r="AD105" s="15">
        <f>IF('бланки '!G107=1,('бланки '!CX107+'бланки '!CZ107)*3,SUM('бланки '!CW107:DA107))</f>
        <v>0</v>
      </c>
      <c r="AE105" s="15">
        <f>IF('бланки '!E107=2,SUM('бланки '!DE107:DG107)*2-1,SUM('бланки '!DB107:DG107))</f>
        <v>2</v>
      </c>
      <c r="AF105" s="15">
        <f>анкеты!J103</f>
        <v>6</v>
      </c>
      <c r="AG105" s="15">
        <f>анкеты!I103</f>
        <v>9</v>
      </c>
      <c r="AH105" s="98">
        <f t="shared" si="44"/>
        <v>0</v>
      </c>
      <c r="AI105" s="98">
        <f t="shared" si="45"/>
        <v>40</v>
      </c>
      <c r="AJ105" s="2">
        <f t="shared" si="46"/>
        <v>67</v>
      </c>
      <c r="AK105" s="20">
        <f t="shared" si="47"/>
        <v>36.1</v>
      </c>
      <c r="AL105" s="15">
        <f>анкеты!K103</f>
        <v>36</v>
      </c>
      <c r="AM105" s="15">
        <f t="shared" si="48"/>
        <v>42</v>
      </c>
      <c r="AN105" s="15">
        <f>анкеты!L103</f>
        <v>38</v>
      </c>
      <c r="AO105" s="15">
        <f t="shared" si="49"/>
        <v>42</v>
      </c>
      <c r="AP105" s="15">
        <f>анкеты!N103</f>
        <v>27</v>
      </c>
      <c r="AQ105" s="15">
        <f>анкеты!M103</f>
        <v>36</v>
      </c>
      <c r="AR105" s="98">
        <f t="shared" si="50"/>
        <v>86</v>
      </c>
      <c r="AS105" s="98">
        <f t="shared" si="51"/>
        <v>90</v>
      </c>
      <c r="AT105" s="98">
        <f t="shared" si="52"/>
        <v>75</v>
      </c>
      <c r="AU105" s="97">
        <f t="shared" si="53"/>
        <v>85.4</v>
      </c>
      <c r="AV105" s="15">
        <f>анкеты!O103</f>
        <v>32</v>
      </c>
      <c r="AW105" s="15">
        <f t="shared" si="54"/>
        <v>42</v>
      </c>
      <c r="AX105" s="15">
        <f>анкеты!P103</f>
        <v>32</v>
      </c>
      <c r="AY105" s="15">
        <f t="shared" si="55"/>
        <v>42</v>
      </c>
      <c r="AZ105" s="15">
        <f>анкеты!Q103</f>
        <v>37</v>
      </c>
      <c r="BA105" s="15">
        <f t="shared" si="56"/>
        <v>42</v>
      </c>
      <c r="BB105" s="98">
        <f t="shared" si="57"/>
        <v>76</v>
      </c>
      <c r="BC105" s="98">
        <f t="shared" si="58"/>
        <v>76</v>
      </c>
      <c r="BD105" s="98">
        <f t="shared" si="59"/>
        <v>88</v>
      </c>
      <c r="BE105" s="97">
        <f t="shared" si="60"/>
        <v>82</v>
      </c>
      <c r="BF105" s="15">
        <f t="shared" si="61"/>
        <v>76.38</v>
      </c>
    </row>
    <row r="106" spans="1:58" x14ac:dyDescent="0.25">
      <c r="A106" s="15">
        <f>'бланки '!D108</f>
        <v>103</v>
      </c>
      <c r="B106" s="15" t="str">
        <f>'бланки '!C108</f>
        <v>МКУ ДО "Детско-юношеская спортивная школа по футболу "Ахцах"</v>
      </c>
      <c r="C106" s="15">
        <f>анкеты!C104</f>
        <v>180</v>
      </c>
      <c r="D106" s="15">
        <f>SUMIF('бланки '!K108:Y108,"&lt;2")</f>
        <v>7</v>
      </c>
      <c r="E106" s="15">
        <f>COUNTIF('бланки '!K108:Y108,"&lt;2")</f>
        <v>10</v>
      </c>
      <c r="F106" s="15">
        <f>SUMIF('бланки '!Z108:CM108,"&lt;2")</f>
        <v>37</v>
      </c>
      <c r="G106" s="15">
        <f>COUNTIF('бланки '!Z108:CM108,"&lt;2")</f>
        <v>51</v>
      </c>
      <c r="H106" s="15">
        <f>SUM('бланки '!CN108:CQ108)</f>
        <v>3</v>
      </c>
      <c r="I106" s="15">
        <f>анкеты!E104</f>
        <v>105</v>
      </c>
      <c r="J106" s="15">
        <f>анкеты!D104</f>
        <v>114</v>
      </c>
      <c r="K106" s="15">
        <f>анкеты!G104</f>
        <v>88</v>
      </c>
      <c r="L106" s="15">
        <f>анкеты!F104</f>
        <v>98</v>
      </c>
      <c r="M106" s="15">
        <f t="shared" si="31"/>
        <v>70</v>
      </c>
      <c r="N106" s="15">
        <f t="shared" si="32"/>
        <v>72</v>
      </c>
      <c r="O106" s="15">
        <f t="shared" si="33"/>
        <v>92</v>
      </c>
      <c r="P106" s="15">
        <f t="shared" si="34"/>
        <v>90</v>
      </c>
      <c r="Q106" s="98">
        <f t="shared" si="35"/>
        <v>71</v>
      </c>
      <c r="R106" s="98">
        <f t="shared" si="36"/>
        <v>90</v>
      </c>
      <c r="S106" s="98">
        <f t="shared" si="37"/>
        <v>91</v>
      </c>
      <c r="T106" s="97">
        <f t="shared" si="38"/>
        <v>84.7</v>
      </c>
      <c r="U106" s="15">
        <f>SUM('бланки '!CR108:CV108)</f>
        <v>5</v>
      </c>
      <c r="V106" s="15"/>
      <c r="W106" s="15"/>
      <c r="X106" s="15">
        <f>анкеты!H104</f>
        <v>134</v>
      </c>
      <c r="Y106" s="15">
        <f t="shared" si="39"/>
        <v>180</v>
      </c>
      <c r="Z106" s="98">
        <f t="shared" si="40"/>
        <v>100</v>
      </c>
      <c r="AA106" s="98">
        <f t="shared" si="41"/>
        <v>87</v>
      </c>
      <c r="AB106" s="98">
        <f t="shared" si="42"/>
        <v>74</v>
      </c>
      <c r="AC106" s="20">
        <f t="shared" si="43"/>
        <v>87</v>
      </c>
      <c r="AD106" s="15">
        <f>IF('бланки '!G108=1,('бланки '!CX108+'бланки '!CZ108)*3,SUM('бланки '!CW108:DA108))</f>
        <v>3</v>
      </c>
      <c r="AE106" s="15">
        <f>IF('бланки '!E108=2,SUM('бланки '!DE108:DG108)*2-1,SUM('бланки '!DB108:DG108))</f>
        <v>3</v>
      </c>
      <c r="AF106" s="15">
        <f>анкеты!J104</f>
        <v>11</v>
      </c>
      <c r="AG106" s="15">
        <f>анкеты!I104</f>
        <v>16</v>
      </c>
      <c r="AH106" s="98">
        <f t="shared" si="44"/>
        <v>60</v>
      </c>
      <c r="AI106" s="98">
        <f t="shared" si="45"/>
        <v>60</v>
      </c>
      <c r="AJ106" s="2">
        <f t="shared" si="46"/>
        <v>69</v>
      </c>
      <c r="AK106" s="20">
        <f t="shared" si="47"/>
        <v>62.7</v>
      </c>
      <c r="AL106" s="15">
        <f>анкеты!K104</f>
        <v>163</v>
      </c>
      <c r="AM106" s="15">
        <f t="shared" si="48"/>
        <v>180</v>
      </c>
      <c r="AN106" s="15">
        <f>анкеты!L104</f>
        <v>165</v>
      </c>
      <c r="AO106" s="15">
        <f t="shared" si="49"/>
        <v>180</v>
      </c>
      <c r="AP106" s="15">
        <f>анкеты!N104</f>
        <v>108</v>
      </c>
      <c r="AQ106" s="15">
        <f>анкеты!M104</f>
        <v>115</v>
      </c>
      <c r="AR106" s="98">
        <f t="shared" si="50"/>
        <v>91</v>
      </c>
      <c r="AS106" s="98">
        <f t="shared" si="51"/>
        <v>92</v>
      </c>
      <c r="AT106" s="98">
        <f t="shared" si="52"/>
        <v>94</v>
      </c>
      <c r="AU106" s="97">
        <f t="shared" si="53"/>
        <v>92</v>
      </c>
      <c r="AV106" s="15">
        <f>анкеты!O104</f>
        <v>144</v>
      </c>
      <c r="AW106" s="15">
        <f t="shared" si="54"/>
        <v>180</v>
      </c>
      <c r="AX106" s="15">
        <f>анкеты!P104</f>
        <v>160</v>
      </c>
      <c r="AY106" s="15">
        <f t="shared" si="55"/>
        <v>180</v>
      </c>
      <c r="AZ106" s="15">
        <f>анкеты!Q104</f>
        <v>157</v>
      </c>
      <c r="BA106" s="15">
        <f t="shared" si="56"/>
        <v>180</v>
      </c>
      <c r="BB106" s="98">
        <f t="shared" si="57"/>
        <v>80</v>
      </c>
      <c r="BC106" s="98">
        <f t="shared" si="58"/>
        <v>89</v>
      </c>
      <c r="BD106" s="98">
        <f t="shared" si="59"/>
        <v>87</v>
      </c>
      <c r="BE106" s="97">
        <f t="shared" si="60"/>
        <v>85.3</v>
      </c>
      <c r="BF106" s="15">
        <f t="shared" si="61"/>
        <v>82.34</v>
      </c>
    </row>
    <row r="107" spans="1:58" x14ac:dyDescent="0.25">
      <c r="A107" s="15">
        <f>'бланки '!D109</f>
        <v>104</v>
      </c>
      <c r="B107" s="15" t="str">
        <f>'бланки '!C109</f>
        <v>МКДОУ детские ясли "Елочка"</v>
      </c>
      <c r="C107" s="15">
        <f>анкеты!C105</f>
        <v>29</v>
      </c>
      <c r="D107" s="15">
        <f>SUMIF('бланки '!K109:Y109,"&lt;2")</f>
        <v>10</v>
      </c>
      <c r="E107" s="15">
        <f>COUNTIF('бланки '!K109:Y109,"&lt;2")</f>
        <v>10</v>
      </c>
      <c r="F107" s="15">
        <f>SUMIF('бланки '!Z109:CM109,"&lt;2")</f>
        <v>43</v>
      </c>
      <c r="G107" s="15">
        <f>COUNTIF('бланки '!Z109:CM109,"&lt;2")</f>
        <v>53</v>
      </c>
      <c r="H107" s="15">
        <f>SUM('бланки '!CN109:CQ109)</f>
        <v>3</v>
      </c>
      <c r="I107" s="15">
        <f>анкеты!E105</f>
        <v>11</v>
      </c>
      <c r="J107" s="15">
        <f>анкеты!D105</f>
        <v>13</v>
      </c>
      <c r="K107" s="15">
        <f>анкеты!G105</f>
        <v>11</v>
      </c>
      <c r="L107" s="15">
        <f>анкеты!F105</f>
        <v>14</v>
      </c>
      <c r="M107" s="15">
        <f t="shared" si="31"/>
        <v>100</v>
      </c>
      <c r="N107" s="15">
        <f t="shared" si="32"/>
        <v>81</v>
      </c>
      <c r="O107" s="15">
        <f t="shared" si="33"/>
        <v>85</v>
      </c>
      <c r="P107" s="15">
        <f t="shared" si="34"/>
        <v>79</v>
      </c>
      <c r="Q107" s="98">
        <f t="shared" si="35"/>
        <v>90</v>
      </c>
      <c r="R107" s="98">
        <f t="shared" si="36"/>
        <v>90</v>
      </c>
      <c r="S107" s="98">
        <f t="shared" si="37"/>
        <v>82</v>
      </c>
      <c r="T107" s="97">
        <f t="shared" si="38"/>
        <v>86.8</v>
      </c>
      <c r="U107" s="15">
        <f>SUM('бланки '!CR109:CV109)</f>
        <v>5</v>
      </c>
      <c r="V107" s="15"/>
      <c r="W107" s="15"/>
      <c r="X107" s="15">
        <f>анкеты!H105</f>
        <v>22</v>
      </c>
      <c r="Y107" s="15">
        <f t="shared" si="39"/>
        <v>29</v>
      </c>
      <c r="Z107" s="98">
        <f t="shared" si="40"/>
        <v>100</v>
      </c>
      <c r="AA107" s="98">
        <f t="shared" si="41"/>
        <v>88</v>
      </c>
      <c r="AB107" s="98">
        <f t="shared" si="42"/>
        <v>76</v>
      </c>
      <c r="AC107" s="20">
        <f t="shared" si="43"/>
        <v>88</v>
      </c>
      <c r="AD107" s="15">
        <f>IF('бланки '!G109=1,('бланки '!CX109+'бланки '!CZ109)*3,SUM('бланки '!CW109:DA109))</f>
        <v>1</v>
      </c>
      <c r="AE107" s="15">
        <f>IF('бланки '!E109=2,SUM('бланки '!DE109:DG109)*2-1,SUM('бланки '!DB109:DG109))</f>
        <v>3</v>
      </c>
      <c r="AF107" s="15">
        <f>анкеты!J105</f>
        <v>2</v>
      </c>
      <c r="AG107" s="15">
        <f>анкеты!I105</f>
        <v>3</v>
      </c>
      <c r="AH107" s="98">
        <f t="shared" si="44"/>
        <v>20</v>
      </c>
      <c r="AI107" s="98">
        <f t="shared" si="45"/>
        <v>60</v>
      </c>
      <c r="AJ107" s="2">
        <f t="shared" si="46"/>
        <v>67</v>
      </c>
      <c r="AK107" s="20">
        <f t="shared" si="47"/>
        <v>50.1</v>
      </c>
      <c r="AL107" s="15">
        <f>анкеты!K105</f>
        <v>26</v>
      </c>
      <c r="AM107" s="15">
        <f t="shared" si="48"/>
        <v>29</v>
      </c>
      <c r="AN107" s="15">
        <f>анкеты!L105</f>
        <v>24</v>
      </c>
      <c r="AO107" s="15">
        <f t="shared" si="49"/>
        <v>29</v>
      </c>
      <c r="AP107" s="15">
        <f>анкеты!N105</f>
        <v>16</v>
      </c>
      <c r="AQ107" s="15">
        <f>анкеты!M105</f>
        <v>18</v>
      </c>
      <c r="AR107" s="98">
        <f t="shared" si="50"/>
        <v>90</v>
      </c>
      <c r="AS107" s="98">
        <f t="shared" si="51"/>
        <v>83</v>
      </c>
      <c r="AT107" s="98">
        <f t="shared" si="52"/>
        <v>89</v>
      </c>
      <c r="AU107" s="97">
        <f t="shared" si="53"/>
        <v>87</v>
      </c>
      <c r="AV107" s="15">
        <f>анкеты!O105</f>
        <v>25</v>
      </c>
      <c r="AW107" s="15">
        <f t="shared" si="54"/>
        <v>29</v>
      </c>
      <c r="AX107" s="15">
        <f>анкеты!P105</f>
        <v>26</v>
      </c>
      <c r="AY107" s="15">
        <f t="shared" si="55"/>
        <v>29</v>
      </c>
      <c r="AZ107" s="15">
        <f>анкеты!Q105</f>
        <v>26</v>
      </c>
      <c r="BA107" s="15">
        <f t="shared" si="56"/>
        <v>29</v>
      </c>
      <c r="BB107" s="98">
        <f t="shared" si="57"/>
        <v>86</v>
      </c>
      <c r="BC107" s="98">
        <f t="shared" si="58"/>
        <v>90</v>
      </c>
      <c r="BD107" s="98">
        <f t="shared" si="59"/>
        <v>90</v>
      </c>
      <c r="BE107" s="97">
        <f t="shared" si="60"/>
        <v>88.8</v>
      </c>
      <c r="BF107" s="15">
        <f t="shared" si="61"/>
        <v>80.14</v>
      </c>
    </row>
    <row r="108" spans="1:58" x14ac:dyDescent="0.25">
      <c r="A108" s="15">
        <f>'бланки '!D110</f>
        <v>105</v>
      </c>
      <c r="B108" s="15" t="str">
        <f>'бланки '!C110</f>
        <v>МКДОУ детский сад "Дружба"</v>
      </c>
      <c r="C108" s="15">
        <f>анкеты!C106</f>
        <v>41</v>
      </c>
      <c r="D108" s="15">
        <f>SUMIF('бланки '!K110:Y110,"&lt;2")</f>
        <v>10</v>
      </c>
      <c r="E108" s="15">
        <f>COUNTIF('бланки '!K110:Y110,"&lt;2")</f>
        <v>10</v>
      </c>
      <c r="F108" s="15">
        <f>SUMIF('бланки '!Z110:CM110,"&lt;2")</f>
        <v>45</v>
      </c>
      <c r="G108" s="15">
        <f>COUNTIF('бланки '!Z110:CM110,"&lt;2")</f>
        <v>53</v>
      </c>
      <c r="H108" s="15">
        <f>SUM('бланки '!CN110:CQ110)</f>
        <v>4</v>
      </c>
      <c r="I108" s="15">
        <f>анкеты!E106</f>
        <v>21</v>
      </c>
      <c r="J108" s="15">
        <f>анкеты!D106</f>
        <v>23</v>
      </c>
      <c r="K108" s="15">
        <f>анкеты!G106</f>
        <v>16</v>
      </c>
      <c r="L108" s="15">
        <f>анкеты!F106</f>
        <v>16</v>
      </c>
      <c r="M108" s="15">
        <f t="shared" ref="M108:M171" si="62">IF((MOD(D108/E108*100,1)&lt;0.55),ROUNDDOWN((D108/E108)*100,0),ROUNDUP((D108/E108)*100,0))</f>
        <v>100</v>
      </c>
      <c r="N108" s="15">
        <f t="shared" ref="N108:N171" si="63">IF((MOD(F108/G108*100,1)&lt;0.55),ROUNDDOWN((F108/G108)*100,0),ROUNDUP((F108/G108)*100,0))</f>
        <v>85</v>
      </c>
      <c r="O108" s="15">
        <f t="shared" ref="O108:O171" si="64">IF((MOD(I108/J108*100,1)&lt;0.55),ROUNDDOWN((I108/J108)*100,0),ROUNDUP((I108/J108)*100,0))</f>
        <v>91</v>
      </c>
      <c r="P108" s="15">
        <f t="shared" ref="P108:P171" si="65">IF((MOD(K108/L108*100,1)&lt;0.55),ROUNDDOWN((K108/L108)*100,0),ROUNDUP((K108/L108)*100,0))</f>
        <v>100</v>
      </c>
      <c r="Q108" s="98">
        <f t="shared" ref="Q108:Q171" si="66">ROUNDDOWN((M108+N108)/2,0)</f>
        <v>92</v>
      </c>
      <c r="R108" s="98">
        <f t="shared" ref="R108:R171" si="67">ROUND(MIN(H108*30,100),0)</f>
        <v>100</v>
      </c>
      <c r="S108" s="98">
        <f t="shared" ref="S108:S171" si="68">ROUNDDOWN((O108+P108)/2,0)</f>
        <v>95</v>
      </c>
      <c r="T108" s="97">
        <f t="shared" ref="T108:T171" si="69">IF((MOD(Q108*0.3+R108*0.3+S108*0.4,1.1)*50&lt;0.55),ROUNDDOWN(Q108*0.3+R108*0.3+S108*0.4,1),ROUNDUP(Q108*0.3+R108*0.3+S108*0.4,1))</f>
        <v>95.6</v>
      </c>
      <c r="U108" s="15">
        <f>SUM('бланки '!CR110:CV110)</f>
        <v>5</v>
      </c>
      <c r="V108" s="15"/>
      <c r="W108" s="15"/>
      <c r="X108" s="15">
        <f>анкеты!H106</f>
        <v>33</v>
      </c>
      <c r="Y108" s="15">
        <f t="shared" ref="Y108:Y171" si="70">C108</f>
        <v>41</v>
      </c>
      <c r="Z108" s="98">
        <f t="shared" ref="Z108:Z171" si="71">MIN(100,U108*20)</f>
        <v>100</v>
      </c>
      <c r="AA108" s="98">
        <f t="shared" ref="AA108:AA171" si="72">ROUNDDOWN((Z108+AB108)/2,0)</f>
        <v>90</v>
      </c>
      <c r="AB108" s="98">
        <f t="shared" ref="AB108:AB171" si="73">IF((MOD(X108*100/Y108,1)&lt;0.55),ROUNDDOWN(X108*100/Y108,0),ROUNDUP(X108*100/Y108,0))</f>
        <v>80</v>
      </c>
      <c r="AC108" s="20">
        <f t="shared" ref="AC108:AC171" si="74">IF((MOD(Z108*0.5+AB108*0.5,1.1)&lt;0.55),ROUNDDOWN(Z108*0.5+AB108*0.5,1),ROUNDUP(Z108*0.5+AB108*0.5,1))</f>
        <v>90</v>
      </c>
      <c r="AD108" s="15">
        <f>IF('бланки '!G110=1,('бланки '!CX110+'бланки '!CZ110)*3,SUM('бланки '!CW110:DA110))</f>
        <v>0</v>
      </c>
      <c r="AE108" s="15">
        <f>IF('бланки '!E110=2,SUM('бланки '!DE110:DG110)*2-1,SUM('бланки '!DB110:DG110))</f>
        <v>3</v>
      </c>
      <c r="AF108" s="15">
        <f>анкеты!J106</f>
        <v>1</v>
      </c>
      <c r="AG108" s="15">
        <f>анкеты!I106</f>
        <v>1</v>
      </c>
      <c r="AH108" s="98">
        <f t="shared" ref="AH108:AH171" si="75">MIN(AD108*20,100)</f>
        <v>0</v>
      </c>
      <c r="AI108" s="98">
        <f t="shared" ref="AI108:AI171" si="76">MIN(AE108*20,100)</f>
        <v>60</v>
      </c>
      <c r="AJ108" s="2">
        <f t="shared" ref="AJ108:AJ171" si="77">IF((MOD(AF108*100/AG108,1)&lt;0.55),ROUNDDOWN(AF108*100/AG108,0),ROUNDUP(AF108*100/AG108,0))</f>
        <v>100</v>
      </c>
      <c r="AK108" s="20">
        <f t="shared" ref="AK108:AK171" si="78">IF((MOD(0.3*AH108+0.4*AI108+0.3*AJ108,1.1)&lt;0.55),ROUNDDOWN(0.3*AH108+0.4*AI108+0.3*AJ108,1),ROUNDUP(0.3*AH108+0.4*AI108+0.3*AJ108,1))</f>
        <v>54</v>
      </c>
      <c r="AL108" s="15">
        <f>анкеты!K106</f>
        <v>33</v>
      </c>
      <c r="AM108" s="15">
        <f t="shared" ref="AM108:AM171" si="79">C108</f>
        <v>41</v>
      </c>
      <c r="AN108" s="15">
        <f>анкеты!L106</f>
        <v>34</v>
      </c>
      <c r="AO108" s="15">
        <f t="shared" ref="AO108:AO171" si="80">C108</f>
        <v>41</v>
      </c>
      <c r="AP108" s="15">
        <f>анкеты!N106</f>
        <v>19</v>
      </c>
      <c r="AQ108" s="15">
        <f>анкеты!M106</f>
        <v>22</v>
      </c>
      <c r="AR108" s="98">
        <f t="shared" ref="AR108:AR171" si="81">IF((MOD(AL108*100/AM108,1)&lt;0.55),ROUNDDOWN(AL108*100/AM108,0),ROUNDUP(AL108*100/AM108,0))</f>
        <v>80</v>
      </c>
      <c r="AS108" s="98">
        <f t="shared" ref="AS108:AS171" si="82">IF((MOD(AN108*100/AO108,1)&lt;0.55),ROUNDDOWN(AN108*100/AO108,0),ROUNDUP(AN108*100/AO108,0))</f>
        <v>83</v>
      </c>
      <c r="AT108" s="98">
        <f t="shared" ref="AT108:AT171" si="83">IF((MOD(AP108*100/AQ108,1)&lt;0.55),ROUNDDOWN(AP108*100/AQ108,0),ROUNDUP(AP108*100/AQ108,0))</f>
        <v>86</v>
      </c>
      <c r="AU108" s="97">
        <f t="shared" ref="AU108:AU171" si="84">IF((MOD(0.4*AR108+0.4*AS108+0.2*AT108,1.1)&lt;0.55),ROUNDDOWN(0.4*AR108+0.4*AS108+0.2*AT108,1),ROUNDUP(0.4*AR108+0.4*AS108+0.2*AT108,1))</f>
        <v>82.4</v>
      </c>
      <c r="AV108" s="15">
        <f>анкеты!O106</f>
        <v>36</v>
      </c>
      <c r="AW108" s="15">
        <f t="shared" ref="AW108:AW171" si="85">C108</f>
        <v>41</v>
      </c>
      <c r="AX108" s="15">
        <f>анкеты!P106</f>
        <v>37</v>
      </c>
      <c r="AY108" s="15">
        <f t="shared" ref="AY108:AY171" si="86">C108</f>
        <v>41</v>
      </c>
      <c r="AZ108" s="15">
        <f>анкеты!Q106</f>
        <v>35</v>
      </c>
      <c r="BA108" s="15">
        <f t="shared" ref="BA108:BA171" si="87">C108</f>
        <v>41</v>
      </c>
      <c r="BB108" s="98">
        <f t="shared" ref="BB108:BB171" si="88">IF((MOD(AV108*100/AW108,1)&lt;0.55),ROUNDDOWN(AV108*100/AW108,0),ROUNDUP(AV108*100/AW108,0))</f>
        <v>88</v>
      </c>
      <c r="BC108" s="98">
        <f t="shared" ref="BC108:BC171" si="89">IF((MOD(AX108*100/AY108,1)&lt;0.55),ROUNDDOWN(AX108*100/AY108,0),ROUNDUP(AX108*100/AY108,0))</f>
        <v>90</v>
      </c>
      <c r="BD108" s="98">
        <f t="shared" ref="BD108:BD171" si="90">IF((MOD(AZ108*100/BA108,1)&lt;0.55),ROUNDDOWN(AZ108*100/BA108,0),ROUNDUP(AZ108*100/BA108,0))</f>
        <v>85</v>
      </c>
      <c r="BE108" s="97">
        <f t="shared" ref="BE108:BE171" si="91">IF((MOD(0.3*BB108+0.2*BC108+0.5*BD108,1.1)&lt;0.55),ROUNDDOWN(0.3*BB108+0.2*BC108+0.5*BD108,1),ROUNDUP(0.3*BB108+0.2*BC108+0.5*BD108,1))</f>
        <v>86.9</v>
      </c>
      <c r="BF108" s="15">
        <f t="shared" ref="BF108:BF171" si="92">(T108+AC108+AK108+AU108+BE108)/5</f>
        <v>81.78</v>
      </c>
    </row>
    <row r="109" spans="1:58" x14ac:dyDescent="0.25">
      <c r="A109" s="15">
        <f>'бланки '!D111</f>
        <v>106</v>
      </c>
      <c r="B109" s="15" t="str">
        <f>'бланки '!C111</f>
        <v>МКДОУ детский сад "Радуга"</v>
      </c>
      <c r="C109" s="15">
        <f>анкеты!C107</f>
        <v>29</v>
      </c>
      <c r="D109" s="15">
        <f>SUMIF('бланки '!K111:Y111,"&lt;2")</f>
        <v>10</v>
      </c>
      <c r="E109" s="15">
        <f>COUNTIF('бланки '!K111:Y111,"&lt;2")</f>
        <v>10</v>
      </c>
      <c r="F109" s="15">
        <f>SUMIF('бланки '!Z111:CM111,"&lt;2")</f>
        <v>45</v>
      </c>
      <c r="G109" s="15">
        <f>COUNTIF('бланки '!Z111:CM111,"&lt;2")</f>
        <v>56</v>
      </c>
      <c r="H109" s="15">
        <f>SUM('бланки '!CN111:CQ111)</f>
        <v>4</v>
      </c>
      <c r="I109" s="15">
        <f>анкеты!E107</f>
        <v>14</v>
      </c>
      <c r="J109" s="15">
        <f>анкеты!D107</f>
        <v>16</v>
      </c>
      <c r="K109" s="15">
        <f>анкеты!G107</f>
        <v>8</v>
      </c>
      <c r="L109" s="15">
        <f>анкеты!F107</f>
        <v>9</v>
      </c>
      <c r="M109" s="15">
        <f t="shared" si="62"/>
        <v>100</v>
      </c>
      <c r="N109" s="15">
        <f t="shared" si="63"/>
        <v>80</v>
      </c>
      <c r="O109" s="15">
        <f t="shared" si="64"/>
        <v>87</v>
      </c>
      <c r="P109" s="15">
        <f t="shared" si="65"/>
        <v>89</v>
      </c>
      <c r="Q109" s="98">
        <f t="shared" si="66"/>
        <v>90</v>
      </c>
      <c r="R109" s="98">
        <f t="shared" si="67"/>
        <v>100</v>
      </c>
      <c r="S109" s="98">
        <f t="shared" si="68"/>
        <v>88</v>
      </c>
      <c r="T109" s="97">
        <f t="shared" si="69"/>
        <v>92.2</v>
      </c>
      <c r="U109" s="15">
        <f>SUM('бланки '!CR111:CV111)</f>
        <v>5</v>
      </c>
      <c r="V109" s="15"/>
      <c r="W109" s="15"/>
      <c r="X109" s="15">
        <f>анкеты!H107</f>
        <v>24</v>
      </c>
      <c r="Y109" s="15">
        <f t="shared" si="70"/>
        <v>29</v>
      </c>
      <c r="Z109" s="98">
        <f t="shared" si="71"/>
        <v>100</v>
      </c>
      <c r="AA109" s="98">
        <f t="shared" si="72"/>
        <v>91</v>
      </c>
      <c r="AB109" s="98">
        <f t="shared" si="73"/>
        <v>83</v>
      </c>
      <c r="AC109" s="20">
        <f t="shared" si="74"/>
        <v>91.5</v>
      </c>
      <c r="AD109" s="15">
        <f>IF('бланки '!G111=1,('бланки '!CX111+'бланки '!CZ111)*3,SUM('бланки '!CW111:DA111))</f>
        <v>3</v>
      </c>
      <c r="AE109" s="15">
        <f>IF('бланки '!E111=2,SUM('бланки '!DE111:DG111)*2-1,SUM('бланки '!DB111:DG111))</f>
        <v>3</v>
      </c>
      <c r="AF109" s="15">
        <f>анкеты!J107</f>
        <v>1</v>
      </c>
      <c r="AG109" s="15">
        <f>анкеты!I107</f>
        <v>1</v>
      </c>
      <c r="AH109" s="98">
        <f t="shared" si="75"/>
        <v>60</v>
      </c>
      <c r="AI109" s="98">
        <f t="shared" si="76"/>
        <v>60</v>
      </c>
      <c r="AJ109" s="2">
        <f t="shared" si="77"/>
        <v>100</v>
      </c>
      <c r="AK109" s="20">
        <f t="shared" si="78"/>
        <v>72</v>
      </c>
      <c r="AL109" s="15">
        <f>анкеты!K107</f>
        <v>27</v>
      </c>
      <c r="AM109" s="15">
        <f t="shared" si="79"/>
        <v>29</v>
      </c>
      <c r="AN109" s="15">
        <f>анкеты!L107</f>
        <v>28</v>
      </c>
      <c r="AO109" s="15">
        <f t="shared" si="80"/>
        <v>29</v>
      </c>
      <c r="AP109" s="15">
        <f>анкеты!N107</f>
        <v>16</v>
      </c>
      <c r="AQ109" s="15">
        <f>анкеты!M107</f>
        <v>17</v>
      </c>
      <c r="AR109" s="98">
        <f t="shared" si="81"/>
        <v>93</v>
      </c>
      <c r="AS109" s="98">
        <f t="shared" si="82"/>
        <v>97</v>
      </c>
      <c r="AT109" s="98">
        <f t="shared" si="83"/>
        <v>94</v>
      </c>
      <c r="AU109" s="97">
        <f t="shared" si="84"/>
        <v>94.8</v>
      </c>
      <c r="AV109" s="15">
        <f>анкеты!O107</f>
        <v>24</v>
      </c>
      <c r="AW109" s="15">
        <f t="shared" si="85"/>
        <v>29</v>
      </c>
      <c r="AX109" s="15">
        <f>анкеты!P107</f>
        <v>27</v>
      </c>
      <c r="AY109" s="15">
        <f t="shared" si="86"/>
        <v>29</v>
      </c>
      <c r="AZ109" s="15">
        <f>анкеты!Q107</f>
        <v>26</v>
      </c>
      <c r="BA109" s="15">
        <f t="shared" si="87"/>
        <v>29</v>
      </c>
      <c r="BB109" s="98">
        <f t="shared" si="88"/>
        <v>83</v>
      </c>
      <c r="BC109" s="98">
        <f t="shared" si="89"/>
        <v>93</v>
      </c>
      <c r="BD109" s="98">
        <f t="shared" si="90"/>
        <v>90</v>
      </c>
      <c r="BE109" s="97">
        <f t="shared" si="91"/>
        <v>88.5</v>
      </c>
      <c r="BF109" s="15">
        <f t="shared" si="92"/>
        <v>87.8</v>
      </c>
    </row>
    <row r="110" spans="1:58" x14ac:dyDescent="0.25">
      <c r="A110" s="15">
        <f>'бланки '!D112</f>
        <v>107</v>
      </c>
      <c r="B110" s="15" t="str">
        <f>'бланки '!C112</f>
        <v>МКОУ "Советская СОШ"</v>
      </c>
      <c r="C110" s="15">
        <f>анкеты!C108</f>
        <v>48</v>
      </c>
      <c r="D110" s="15">
        <f>SUMIF('бланки '!K112:Y112,"&lt;2")</f>
        <v>13</v>
      </c>
      <c r="E110" s="15">
        <f>COUNTIF('бланки '!K112:Y112,"&lt;2")</f>
        <v>13</v>
      </c>
      <c r="F110" s="15">
        <f>SUMIF('бланки '!Z112:CM112,"&lt;2")</f>
        <v>50</v>
      </c>
      <c r="G110" s="15">
        <f>COUNTIF('бланки '!Z112:CM112,"&lt;2")</f>
        <v>56</v>
      </c>
      <c r="H110" s="15">
        <f>SUM('бланки '!CN112:CQ112)</f>
        <v>4</v>
      </c>
      <c r="I110" s="15">
        <f>анкеты!E108</f>
        <v>29</v>
      </c>
      <c r="J110" s="15">
        <f>анкеты!D108</f>
        <v>32</v>
      </c>
      <c r="K110" s="15">
        <f>анкеты!G108</f>
        <v>31</v>
      </c>
      <c r="L110" s="15">
        <f>анкеты!F108</f>
        <v>36</v>
      </c>
      <c r="M110" s="15">
        <f t="shared" si="62"/>
        <v>100</v>
      </c>
      <c r="N110" s="15">
        <f t="shared" si="63"/>
        <v>89</v>
      </c>
      <c r="O110" s="15">
        <f t="shared" si="64"/>
        <v>91</v>
      </c>
      <c r="P110" s="15">
        <f t="shared" si="65"/>
        <v>86</v>
      </c>
      <c r="Q110" s="98">
        <f t="shared" si="66"/>
        <v>94</v>
      </c>
      <c r="R110" s="98">
        <f t="shared" si="67"/>
        <v>100</v>
      </c>
      <c r="S110" s="98">
        <f t="shared" si="68"/>
        <v>88</v>
      </c>
      <c r="T110" s="97">
        <f t="shared" si="69"/>
        <v>93.4</v>
      </c>
      <c r="U110" s="15">
        <f>SUM('бланки '!CR112:CV112)</f>
        <v>5</v>
      </c>
      <c r="V110" s="15"/>
      <c r="W110" s="15"/>
      <c r="X110" s="15">
        <f>анкеты!H108</f>
        <v>45</v>
      </c>
      <c r="Y110" s="15">
        <f t="shared" si="70"/>
        <v>48</v>
      </c>
      <c r="Z110" s="98">
        <f t="shared" si="71"/>
        <v>100</v>
      </c>
      <c r="AA110" s="98">
        <f t="shared" si="72"/>
        <v>97</v>
      </c>
      <c r="AB110" s="98">
        <f t="shared" si="73"/>
        <v>94</v>
      </c>
      <c r="AC110" s="20">
        <f t="shared" si="74"/>
        <v>97</v>
      </c>
      <c r="AD110" s="15">
        <f>IF('бланки '!G112=1,('бланки '!CX112+'бланки '!CZ112)*3,SUM('бланки '!CW112:DA112))</f>
        <v>1</v>
      </c>
      <c r="AE110" s="15">
        <f>IF('бланки '!E112=2,SUM('бланки '!DE112:DG112)*2-1,SUM('бланки '!DB112:DG112))</f>
        <v>3</v>
      </c>
      <c r="AF110" s="15">
        <f>анкеты!J108</f>
        <v>2</v>
      </c>
      <c r="AG110" s="15">
        <f>анкеты!I108</f>
        <v>2</v>
      </c>
      <c r="AH110" s="98">
        <f t="shared" si="75"/>
        <v>20</v>
      </c>
      <c r="AI110" s="98">
        <f t="shared" si="76"/>
        <v>60</v>
      </c>
      <c r="AJ110" s="2">
        <f t="shared" si="77"/>
        <v>100</v>
      </c>
      <c r="AK110" s="20">
        <f t="shared" si="78"/>
        <v>60</v>
      </c>
      <c r="AL110" s="15">
        <f>анкеты!K108</f>
        <v>43</v>
      </c>
      <c r="AM110" s="15">
        <f t="shared" si="79"/>
        <v>48</v>
      </c>
      <c r="AN110" s="15">
        <f>анкеты!L108</f>
        <v>45</v>
      </c>
      <c r="AO110" s="15">
        <f t="shared" si="80"/>
        <v>48</v>
      </c>
      <c r="AP110" s="15">
        <f>анкеты!N108</f>
        <v>31</v>
      </c>
      <c r="AQ110" s="15">
        <f>анкеты!M108</f>
        <v>35</v>
      </c>
      <c r="AR110" s="98">
        <f t="shared" si="81"/>
        <v>90</v>
      </c>
      <c r="AS110" s="98">
        <f t="shared" si="82"/>
        <v>94</v>
      </c>
      <c r="AT110" s="98">
        <f t="shared" si="83"/>
        <v>89</v>
      </c>
      <c r="AU110" s="97">
        <f t="shared" si="84"/>
        <v>91.4</v>
      </c>
      <c r="AV110" s="15">
        <f>анкеты!O108</f>
        <v>44</v>
      </c>
      <c r="AW110" s="15">
        <f t="shared" si="85"/>
        <v>48</v>
      </c>
      <c r="AX110" s="15">
        <f>анкеты!P108</f>
        <v>44</v>
      </c>
      <c r="AY110" s="15">
        <f t="shared" si="86"/>
        <v>48</v>
      </c>
      <c r="AZ110" s="15">
        <f>анкеты!Q108</f>
        <v>46</v>
      </c>
      <c r="BA110" s="15">
        <f t="shared" si="87"/>
        <v>48</v>
      </c>
      <c r="BB110" s="98">
        <f t="shared" si="88"/>
        <v>92</v>
      </c>
      <c r="BC110" s="98">
        <f t="shared" si="89"/>
        <v>92</v>
      </c>
      <c r="BD110" s="98">
        <f t="shared" si="90"/>
        <v>96</v>
      </c>
      <c r="BE110" s="97">
        <f t="shared" si="91"/>
        <v>94</v>
      </c>
      <c r="BF110" s="15">
        <f t="shared" si="92"/>
        <v>87.16</v>
      </c>
    </row>
    <row r="111" spans="1:58" x14ac:dyDescent="0.25">
      <c r="A111" s="15">
        <f>'бланки '!D113</f>
        <v>108</v>
      </c>
      <c r="B111" s="15" t="str">
        <f>'бланки '!C113</f>
        <v>МКОУ "Тамазатюбинская СОШ им. А.Д. Байтемирогва".</v>
      </c>
      <c r="C111" s="15">
        <f>анкеты!C109</f>
        <v>118</v>
      </c>
      <c r="D111" s="15">
        <f>SUMIF('бланки '!K113:Y113,"&lt;2")</f>
        <v>11</v>
      </c>
      <c r="E111" s="15">
        <f>COUNTIF('бланки '!K113:Y113,"&lt;2")</f>
        <v>13</v>
      </c>
      <c r="F111" s="15">
        <f>SUMIF('бланки '!Z113:CM113,"&lt;2")</f>
        <v>52</v>
      </c>
      <c r="G111" s="15">
        <f>COUNTIF('бланки '!Z113:CM113,"&lt;2")</f>
        <v>53</v>
      </c>
      <c r="H111" s="15">
        <f>SUM('бланки '!CN113:CQ113)</f>
        <v>3</v>
      </c>
      <c r="I111" s="15">
        <f>анкеты!E109</f>
        <v>86</v>
      </c>
      <c r="J111" s="15">
        <f>анкеты!D109</f>
        <v>91</v>
      </c>
      <c r="K111" s="15">
        <f>анкеты!G109</f>
        <v>75</v>
      </c>
      <c r="L111" s="15">
        <f>анкеты!F109</f>
        <v>78</v>
      </c>
      <c r="M111" s="15">
        <f t="shared" si="62"/>
        <v>85</v>
      </c>
      <c r="N111" s="15">
        <f t="shared" si="63"/>
        <v>98</v>
      </c>
      <c r="O111" s="15">
        <f t="shared" si="64"/>
        <v>94</v>
      </c>
      <c r="P111" s="15">
        <f t="shared" si="65"/>
        <v>96</v>
      </c>
      <c r="Q111" s="98">
        <f t="shared" si="66"/>
        <v>91</v>
      </c>
      <c r="R111" s="98">
        <f t="shared" si="67"/>
        <v>90</v>
      </c>
      <c r="S111" s="98">
        <f t="shared" si="68"/>
        <v>95</v>
      </c>
      <c r="T111" s="97">
        <f t="shared" si="69"/>
        <v>92.3</v>
      </c>
      <c r="U111" s="15">
        <f>SUM('бланки '!CR113:CV113)</f>
        <v>5</v>
      </c>
      <c r="V111" s="15"/>
      <c r="W111" s="15"/>
      <c r="X111" s="15">
        <f>анкеты!H109</f>
        <v>99</v>
      </c>
      <c r="Y111" s="15">
        <f t="shared" si="70"/>
        <v>118</v>
      </c>
      <c r="Z111" s="98">
        <f t="shared" si="71"/>
        <v>100</v>
      </c>
      <c r="AA111" s="98">
        <f t="shared" si="72"/>
        <v>92</v>
      </c>
      <c r="AB111" s="98">
        <f t="shared" si="73"/>
        <v>84</v>
      </c>
      <c r="AC111" s="20">
        <f t="shared" si="74"/>
        <v>92</v>
      </c>
      <c r="AD111" s="15">
        <f>IF('бланки '!G113=1,('бланки '!CX113+'бланки '!CZ113)*3,SUM('бланки '!CW113:DA113))</f>
        <v>0</v>
      </c>
      <c r="AE111" s="15">
        <f>IF('бланки '!E113=2,SUM('бланки '!DE113:DG113)*2-1,SUM('бланки '!DB113:DG113))</f>
        <v>3</v>
      </c>
      <c r="AF111" s="15">
        <f>анкеты!J109</f>
        <v>1</v>
      </c>
      <c r="AG111" s="15">
        <f>анкеты!I109</f>
        <v>1</v>
      </c>
      <c r="AH111" s="98">
        <f t="shared" si="75"/>
        <v>0</v>
      </c>
      <c r="AI111" s="98">
        <f t="shared" si="76"/>
        <v>60</v>
      </c>
      <c r="AJ111" s="2">
        <f t="shared" si="77"/>
        <v>100</v>
      </c>
      <c r="AK111" s="20">
        <f t="shared" si="78"/>
        <v>54</v>
      </c>
      <c r="AL111" s="15">
        <f>анкеты!K109</f>
        <v>112</v>
      </c>
      <c r="AM111" s="15">
        <f t="shared" si="79"/>
        <v>118</v>
      </c>
      <c r="AN111" s="15">
        <f>анкеты!L109</f>
        <v>111</v>
      </c>
      <c r="AO111" s="15">
        <f t="shared" si="80"/>
        <v>118</v>
      </c>
      <c r="AP111" s="15">
        <f>анкеты!N109</f>
        <v>82</v>
      </c>
      <c r="AQ111" s="15">
        <f>анкеты!M109</f>
        <v>88</v>
      </c>
      <c r="AR111" s="98">
        <f t="shared" si="81"/>
        <v>95</v>
      </c>
      <c r="AS111" s="98">
        <f t="shared" si="82"/>
        <v>94</v>
      </c>
      <c r="AT111" s="98">
        <f t="shared" si="83"/>
        <v>93</v>
      </c>
      <c r="AU111" s="97">
        <f t="shared" si="84"/>
        <v>94.2</v>
      </c>
      <c r="AV111" s="15">
        <f>анкеты!O109</f>
        <v>110</v>
      </c>
      <c r="AW111" s="15">
        <f t="shared" si="85"/>
        <v>118</v>
      </c>
      <c r="AX111" s="15">
        <f>анкеты!P109</f>
        <v>111</v>
      </c>
      <c r="AY111" s="15">
        <f t="shared" si="86"/>
        <v>118</v>
      </c>
      <c r="AZ111" s="15">
        <f>анкеты!Q109</f>
        <v>111</v>
      </c>
      <c r="BA111" s="15">
        <f t="shared" si="87"/>
        <v>118</v>
      </c>
      <c r="BB111" s="98">
        <f t="shared" si="88"/>
        <v>93</v>
      </c>
      <c r="BC111" s="98">
        <f t="shared" si="89"/>
        <v>94</v>
      </c>
      <c r="BD111" s="98">
        <f t="shared" si="90"/>
        <v>94</v>
      </c>
      <c r="BE111" s="97">
        <f t="shared" si="91"/>
        <v>93.7</v>
      </c>
      <c r="BF111" s="15">
        <f t="shared" si="92"/>
        <v>85.24</v>
      </c>
    </row>
    <row r="112" spans="1:58" x14ac:dyDescent="0.25">
      <c r="A112" s="15">
        <f>'бланки '!D114</f>
        <v>109</v>
      </c>
      <c r="B112" s="15" t="str">
        <f>'бланки '!C114</f>
        <v>МКОУ "Туршунайская СОШ"</v>
      </c>
      <c r="C112" s="15">
        <f>анкеты!C110</f>
        <v>94</v>
      </c>
      <c r="D112" s="15">
        <f>SUMIF('бланки '!K114:Y114,"&lt;2")</f>
        <v>13</v>
      </c>
      <c r="E112" s="15">
        <f>COUNTIF('бланки '!K114:Y114,"&lt;2")</f>
        <v>13</v>
      </c>
      <c r="F112" s="15">
        <f>SUMIF('бланки '!Z114:CM114,"&lt;2")</f>
        <v>47</v>
      </c>
      <c r="G112" s="15">
        <f>COUNTIF('бланки '!Z114:CM114,"&lt;2")</f>
        <v>51</v>
      </c>
      <c r="H112" s="15">
        <f>SUM('бланки '!CN114:CQ114)</f>
        <v>4</v>
      </c>
      <c r="I112" s="15">
        <f>анкеты!E110</f>
        <v>82</v>
      </c>
      <c r="J112" s="15">
        <f>анкеты!D110</f>
        <v>83</v>
      </c>
      <c r="K112" s="15">
        <f>анкеты!G110</f>
        <v>66</v>
      </c>
      <c r="L112" s="15">
        <f>анкеты!F110</f>
        <v>69</v>
      </c>
      <c r="M112" s="15">
        <f t="shared" si="62"/>
        <v>100</v>
      </c>
      <c r="N112" s="15">
        <f t="shared" si="63"/>
        <v>92</v>
      </c>
      <c r="O112" s="15">
        <f t="shared" si="64"/>
        <v>99</v>
      </c>
      <c r="P112" s="15">
        <f t="shared" si="65"/>
        <v>96</v>
      </c>
      <c r="Q112" s="98">
        <f t="shared" si="66"/>
        <v>96</v>
      </c>
      <c r="R112" s="98">
        <f t="shared" si="67"/>
        <v>100</v>
      </c>
      <c r="S112" s="98">
        <f t="shared" si="68"/>
        <v>97</v>
      </c>
      <c r="T112" s="97">
        <f t="shared" si="69"/>
        <v>97.6</v>
      </c>
      <c r="U112" s="15">
        <f>SUM('бланки '!CR114:CV114)</f>
        <v>5</v>
      </c>
      <c r="V112" s="15"/>
      <c r="W112" s="15"/>
      <c r="X112" s="15">
        <f>анкеты!H110</f>
        <v>80</v>
      </c>
      <c r="Y112" s="15">
        <f t="shared" si="70"/>
        <v>94</v>
      </c>
      <c r="Z112" s="98">
        <f t="shared" si="71"/>
        <v>100</v>
      </c>
      <c r="AA112" s="98">
        <f t="shared" si="72"/>
        <v>92</v>
      </c>
      <c r="AB112" s="98">
        <f t="shared" si="73"/>
        <v>85</v>
      </c>
      <c r="AC112" s="20">
        <f t="shared" si="74"/>
        <v>92.5</v>
      </c>
      <c r="AD112" s="15">
        <f>IF('бланки '!G114=1,('бланки '!CX114+'бланки '!CZ114)*3,SUM('бланки '!CW114:DA114))</f>
        <v>0</v>
      </c>
      <c r="AE112" s="15">
        <f>IF('бланки '!E114=2,SUM('бланки '!DE114:DG114)*2-1,SUM('бланки '!DB114:DG114))</f>
        <v>3</v>
      </c>
      <c r="AF112" s="15">
        <f>анкеты!J110</f>
        <v>2</v>
      </c>
      <c r="AG112" s="15">
        <f>анкеты!I110</f>
        <v>3</v>
      </c>
      <c r="AH112" s="98">
        <f t="shared" si="75"/>
        <v>0</v>
      </c>
      <c r="AI112" s="98">
        <f t="shared" si="76"/>
        <v>60</v>
      </c>
      <c r="AJ112" s="2">
        <f t="shared" si="77"/>
        <v>67</v>
      </c>
      <c r="AK112" s="20">
        <f t="shared" si="78"/>
        <v>44.1</v>
      </c>
      <c r="AL112" s="15">
        <f>анкеты!K110</f>
        <v>88</v>
      </c>
      <c r="AM112" s="15">
        <f t="shared" si="79"/>
        <v>94</v>
      </c>
      <c r="AN112" s="15">
        <f>анкеты!L110</f>
        <v>92</v>
      </c>
      <c r="AO112" s="15">
        <f t="shared" si="80"/>
        <v>94</v>
      </c>
      <c r="AP112" s="15">
        <f>анкеты!N110</f>
        <v>71</v>
      </c>
      <c r="AQ112" s="15">
        <f>анкеты!M110</f>
        <v>73</v>
      </c>
      <c r="AR112" s="98">
        <f t="shared" si="81"/>
        <v>94</v>
      </c>
      <c r="AS112" s="98">
        <f t="shared" si="82"/>
        <v>98</v>
      </c>
      <c r="AT112" s="98">
        <f t="shared" si="83"/>
        <v>97</v>
      </c>
      <c r="AU112" s="97">
        <f t="shared" si="84"/>
        <v>96.2</v>
      </c>
      <c r="AV112" s="15">
        <f>анкеты!O110</f>
        <v>90</v>
      </c>
      <c r="AW112" s="15">
        <f t="shared" si="85"/>
        <v>94</v>
      </c>
      <c r="AX112" s="15">
        <f>анкеты!P110</f>
        <v>90</v>
      </c>
      <c r="AY112" s="15">
        <f t="shared" si="86"/>
        <v>94</v>
      </c>
      <c r="AZ112" s="15">
        <f>анкеты!Q110</f>
        <v>93</v>
      </c>
      <c r="BA112" s="15">
        <f t="shared" si="87"/>
        <v>94</v>
      </c>
      <c r="BB112" s="98">
        <f t="shared" si="88"/>
        <v>96</v>
      </c>
      <c r="BC112" s="98">
        <f t="shared" si="89"/>
        <v>96</v>
      </c>
      <c r="BD112" s="98">
        <f t="shared" si="90"/>
        <v>99</v>
      </c>
      <c r="BE112" s="97">
        <f t="shared" si="91"/>
        <v>97.5</v>
      </c>
      <c r="BF112" s="15">
        <f t="shared" si="92"/>
        <v>85.58</v>
      </c>
    </row>
    <row r="113" spans="1:58" x14ac:dyDescent="0.25">
      <c r="A113" s="15">
        <f>'бланки '!D115</f>
        <v>110</v>
      </c>
      <c r="B113" s="15" t="str">
        <f>'бланки '!C115</f>
        <v>МКОУ "Уцмиюртовская СОШ"</v>
      </c>
      <c r="C113" s="15">
        <f>анкеты!C111</f>
        <v>358</v>
      </c>
      <c r="D113" s="15">
        <f>SUMIF('бланки '!K115:Y115,"&lt;2")</f>
        <v>13</v>
      </c>
      <c r="E113" s="15">
        <f>COUNTIF('бланки '!K115:Y115,"&lt;2")</f>
        <v>13</v>
      </c>
      <c r="F113" s="15">
        <f>SUMIF('бланки '!Z115:CM115,"&lt;2")</f>
        <v>40</v>
      </c>
      <c r="G113" s="15">
        <f>COUNTIF('бланки '!Z115:CM115,"&lt;2")</f>
        <v>57</v>
      </c>
      <c r="H113" s="15">
        <f>SUM('бланки '!CN115:CQ115)</f>
        <v>3</v>
      </c>
      <c r="I113" s="15">
        <f>анкеты!E111</f>
        <v>308</v>
      </c>
      <c r="J113" s="15">
        <f>анкеты!D111</f>
        <v>315</v>
      </c>
      <c r="K113" s="15">
        <f>анкеты!G111</f>
        <v>286</v>
      </c>
      <c r="L113" s="15">
        <f>анкеты!F111</f>
        <v>295</v>
      </c>
      <c r="M113" s="15">
        <f t="shared" si="62"/>
        <v>100</v>
      </c>
      <c r="N113" s="15">
        <f t="shared" si="63"/>
        <v>70</v>
      </c>
      <c r="O113" s="15">
        <f t="shared" si="64"/>
        <v>98</v>
      </c>
      <c r="P113" s="15">
        <f t="shared" si="65"/>
        <v>97</v>
      </c>
      <c r="Q113" s="98">
        <f t="shared" si="66"/>
        <v>85</v>
      </c>
      <c r="R113" s="98">
        <f t="shared" si="67"/>
        <v>90</v>
      </c>
      <c r="S113" s="98">
        <f t="shared" si="68"/>
        <v>97</v>
      </c>
      <c r="T113" s="97">
        <f t="shared" si="69"/>
        <v>91.3</v>
      </c>
      <c r="U113" s="15">
        <f>SUM('бланки '!CR115:CV115)</f>
        <v>5</v>
      </c>
      <c r="V113" s="15"/>
      <c r="W113" s="15"/>
      <c r="X113" s="15">
        <f>анкеты!H111</f>
        <v>298</v>
      </c>
      <c r="Y113" s="15">
        <f t="shared" si="70"/>
        <v>358</v>
      </c>
      <c r="Z113" s="98">
        <f t="shared" si="71"/>
        <v>100</v>
      </c>
      <c r="AA113" s="98">
        <f t="shared" si="72"/>
        <v>91</v>
      </c>
      <c r="AB113" s="98">
        <f t="shared" si="73"/>
        <v>83</v>
      </c>
      <c r="AC113" s="20">
        <f t="shared" si="74"/>
        <v>91.5</v>
      </c>
      <c r="AD113" s="15">
        <f>IF('бланки '!G115=1,('бланки '!CX115+'бланки '!CZ115)*3,SUM('бланки '!CW115:DA115))</f>
        <v>0</v>
      </c>
      <c r="AE113" s="15">
        <f>IF('бланки '!E115=2,SUM('бланки '!DE115:DG115)*2-1,SUM('бланки '!DB115:DG115))</f>
        <v>3</v>
      </c>
      <c r="AF113" s="15">
        <f>анкеты!J111</f>
        <v>22</v>
      </c>
      <c r="AG113" s="15">
        <f>анкеты!I111</f>
        <v>23</v>
      </c>
      <c r="AH113" s="98">
        <f t="shared" si="75"/>
        <v>0</v>
      </c>
      <c r="AI113" s="98">
        <f t="shared" si="76"/>
        <v>60</v>
      </c>
      <c r="AJ113" s="2">
        <f t="shared" si="77"/>
        <v>96</v>
      </c>
      <c r="AK113" s="20">
        <f t="shared" si="78"/>
        <v>52.8</v>
      </c>
      <c r="AL113" s="15">
        <f>анкеты!K111</f>
        <v>344</v>
      </c>
      <c r="AM113" s="15">
        <f t="shared" si="79"/>
        <v>358</v>
      </c>
      <c r="AN113" s="15">
        <f>анкеты!L111</f>
        <v>351</v>
      </c>
      <c r="AO113" s="15">
        <f t="shared" si="80"/>
        <v>358</v>
      </c>
      <c r="AP113" s="15">
        <f>анкеты!N111</f>
        <v>278</v>
      </c>
      <c r="AQ113" s="15">
        <f>анкеты!M111</f>
        <v>283</v>
      </c>
      <c r="AR113" s="98">
        <f t="shared" si="81"/>
        <v>96</v>
      </c>
      <c r="AS113" s="98">
        <f t="shared" si="82"/>
        <v>98</v>
      </c>
      <c r="AT113" s="98">
        <f t="shared" si="83"/>
        <v>98</v>
      </c>
      <c r="AU113" s="97">
        <f t="shared" si="84"/>
        <v>97.2</v>
      </c>
      <c r="AV113" s="15">
        <f>анкеты!O111</f>
        <v>347</v>
      </c>
      <c r="AW113" s="15">
        <f t="shared" si="85"/>
        <v>358</v>
      </c>
      <c r="AX113" s="15">
        <f>анкеты!P111</f>
        <v>341</v>
      </c>
      <c r="AY113" s="15">
        <f t="shared" si="86"/>
        <v>358</v>
      </c>
      <c r="AZ113" s="15">
        <f>анкеты!Q111</f>
        <v>347</v>
      </c>
      <c r="BA113" s="15">
        <f t="shared" si="87"/>
        <v>358</v>
      </c>
      <c r="BB113" s="98">
        <f t="shared" si="88"/>
        <v>97</v>
      </c>
      <c r="BC113" s="98">
        <f t="shared" si="89"/>
        <v>95</v>
      </c>
      <c r="BD113" s="98">
        <f t="shared" si="90"/>
        <v>97</v>
      </c>
      <c r="BE113" s="97">
        <f t="shared" si="91"/>
        <v>96.6</v>
      </c>
      <c r="BF113" s="15">
        <f t="shared" si="92"/>
        <v>85.88</v>
      </c>
    </row>
    <row r="114" spans="1:58" x14ac:dyDescent="0.25">
      <c r="A114" s="15">
        <f>'бланки '!D116</f>
        <v>111</v>
      </c>
      <c r="B114" s="15" t="str">
        <f>'бланки '!C116</f>
        <v>МКОУ "Хасанайская СОШ"</v>
      </c>
      <c r="C114" s="15">
        <f>анкеты!C112</f>
        <v>62</v>
      </c>
      <c r="D114" s="15">
        <f>SUMIF('бланки '!K116:Y116,"&lt;2")</f>
        <v>13</v>
      </c>
      <c r="E114" s="15">
        <f>COUNTIF('бланки '!K116:Y116,"&lt;2")</f>
        <v>13</v>
      </c>
      <c r="F114" s="15">
        <f>SUMIF('бланки '!Z116:CM116,"&lt;2")</f>
        <v>51</v>
      </c>
      <c r="G114" s="15">
        <f>COUNTIF('бланки '!Z116:CM116,"&lt;2")</f>
        <v>56</v>
      </c>
      <c r="H114" s="15">
        <f>SUM('бланки '!CN116:CQ116)</f>
        <v>4</v>
      </c>
      <c r="I114" s="15">
        <f>анкеты!E112</f>
        <v>49</v>
      </c>
      <c r="J114" s="15">
        <f>анкеты!D112</f>
        <v>50</v>
      </c>
      <c r="K114" s="15">
        <f>анкеты!G112</f>
        <v>51</v>
      </c>
      <c r="L114" s="15">
        <f>анкеты!F112</f>
        <v>52</v>
      </c>
      <c r="M114" s="15">
        <f t="shared" si="62"/>
        <v>100</v>
      </c>
      <c r="N114" s="15">
        <f t="shared" si="63"/>
        <v>91</v>
      </c>
      <c r="O114" s="15">
        <f t="shared" si="64"/>
        <v>98</v>
      </c>
      <c r="P114" s="15">
        <f t="shared" si="65"/>
        <v>98</v>
      </c>
      <c r="Q114" s="98">
        <f t="shared" si="66"/>
        <v>95</v>
      </c>
      <c r="R114" s="98">
        <f t="shared" si="67"/>
        <v>100</v>
      </c>
      <c r="S114" s="98">
        <f t="shared" si="68"/>
        <v>98</v>
      </c>
      <c r="T114" s="97">
        <f t="shared" si="69"/>
        <v>97.7</v>
      </c>
      <c r="U114" s="15">
        <f>SUM('бланки '!CR116:CV116)</f>
        <v>5</v>
      </c>
      <c r="V114" s="15"/>
      <c r="W114" s="15"/>
      <c r="X114" s="15">
        <f>анкеты!H112</f>
        <v>53</v>
      </c>
      <c r="Y114" s="15">
        <f t="shared" si="70"/>
        <v>62</v>
      </c>
      <c r="Z114" s="98">
        <f t="shared" si="71"/>
        <v>100</v>
      </c>
      <c r="AA114" s="98">
        <f t="shared" si="72"/>
        <v>92</v>
      </c>
      <c r="AB114" s="98">
        <f t="shared" si="73"/>
        <v>85</v>
      </c>
      <c r="AC114" s="20">
        <f t="shared" si="74"/>
        <v>92.5</v>
      </c>
      <c r="AD114" s="15">
        <f>IF('бланки '!G116=1,('бланки '!CX116+'бланки '!CZ116)*3,SUM('бланки '!CW116:DA116))</f>
        <v>2</v>
      </c>
      <c r="AE114" s="15">
        <f>IF('бланки '!E116=2,SUM('бланки '!DE116:DG116)*2-1,SUM('бланки '!DB116:DG116))</f>
        <v>3</v>
      </c>
      <c r="AF114" s="15">
        <f>анкеты!J112</f>
        <v>3</v>
      </c>
      <c r="AG114" s="15">
        <f>анкеты!I112</f>
        <v>3</v>
      </c>
      <c r="AH114" s="98">
        <f t="shared" si="75"/>
        <v>40</v>
      </c>
      <c r="AI114" s="98">
        <f t="shared" si="76"/>
        <v>60</v>
      </c>
      <c r="AJ114" s="2">
        <f t="shared" si="77"/>
        <v>100</v>
      </c>
      <c r="AK114" s="20">
        <f t="shared" si="78"/>
        <v>66</v>
      </c>
      <c r="AL114" s="15">
        <f>анкеты!K112</f>
        <v>60</v>
      </c>
      <c r="AM114" s="15">
        <f t="shared" si="79"/>
        <v>62</v>
      </c>
      <c r="AN114" s="15">
        <f>анкеты!L112</f>
        <v>59</v>
      </c>
      <c r="AO114" s="15">
        <f t="shared" si="80"/>
        <v>62</v>
      </c>
      <c r="AP114" s="15">
        <f>анкеты!N112</f>
        <v>48</v>
      </c>
      <c r="AQ114" s="15">
        <f>анкеты!M112</f>
        <v>49</v>
      </c>
      <c r="AR114" s="98">
        <f t="shared" si="81"/>
        <v>97</v>
      </c>
      <c r="AS114" s="98">
        <f t="shared" si="82"/>
        <v>95</v>
      </c>
      <c r="AT114" s="98">
        <f t="shared" si="83"/>
        <v>98</v>
      </c>
      <c r="AU114" s="97">
        <f t="shared" si="84"/>
        <v>96.4</v>
      </c>
      <c r="AV114" s="15">
        <f>анкеты!O112</f>
        <v>60</v>
      </c>
      <c r="AW114" s="15">
        <f t="shared" si="85"/>
        <v>62</v>
      </c>
      <c r="AX114" s="15">
        <f>анкеты!P112</f>
        <v>60</v>
      </c>
      <c r="AY114" s="15">
        <f t="shared" si="86"/>
        <v>62</v>
      </c>
      <c r="AZ114" s="15">
        <f>анкеты!Q112</f>
        <v>61</v>
      </c>
      <c r="BA114" s="15">
        <f t="shared" si="87"/>
        <v>62</v>
      </c>
      <c r="BB114" s="98">
        <f t="shared" si="88"/>
        <v>97</v>
      </c>
      <c r="BC114" s="98">
        <f t="shared" si="89"/>
        <v>97</v>
      </c>
      <c r="BD114" s="98">
        <f t="shared" si="90"/>
        <v>98</v>
      </c>
      <c r="BE114" s="97">
        <f t="shared" si="91"/>
        <v>97.5</v>
      </c>
      <c r="BF114" s="15">
        <f t="shared" si="92"/>
        <v>90.02000000000001</v>
      </c>
    </row>
    <row r="115" spans="1:58" x14ac:dyDescent="0.25">
      <c r="A115" s="15">
        <f>'бланки '!D117</f>
        <v>112</v>
      </c>
      <c r="B115" s="15" t="str">
        <f>'бланки '!C117</f>
        <v>МКОУ «Ансалтинская СОШ имени Г. А. Нурахмаева» МО «Ботлихский район»</v>
      </c>
      <c r="C115" s="15">
        <f>анкеты!C113</f>
        <v>165</v>
      </c>
      <c r="D115" s="15">
        <f>SUMIF('бланки '!K117:Y117,"&lt;2")</f>
        <v>13</v>
      </c>
      <c r="E115" s="15">
        <f>COUNTIF('бланки '!K117:Y117,"&lt;2")</f>
        <v>13</v>
      </c>
      <c r="F115" s="15">
        <f>SUMIF('бланки '!Z117:CM117,"&lt;2")</f>
        <v>53</v>
      </c>
      <c r="G115" s="15">
        <f>COUNTIF('бланки '!Z117:CM117,"&lt;2")</f>
        <v>53</v>
      </c>
      <c r="H115" s="15">
        <f>SUM('бланки '!CN117:CQ117)</f>
        <v>3</v>
      </c>
      <c r="I115" s="15">
        <f>анкеты!E113</f>
        <v>87</v>
      </c>
      <c r="J115" s="15">
        <f>анкеты!D113</f>
        <v>97</v>
      </c>
      <c r="K115" s="15">
        <f>анкеты!G113</f>
        <v>52</v>
      </c>
      <c r="L115" s="15">
        <f>анкеты!F113</f>
        <v>58</v>
      </c>
      <c r="M115" s="15">
        <f t="shared" si="62"/>
        <v>100</v>
      </c>
      <c r="N115" s="15">
        <f t="shared" si="63"/>
        <v>100</v>
      </c>
      <c r="O115" s="15">
        <f t="shared" si="64"/>
        <v>90</v>
      </c>
      <c r="P115" s="15">
        <f t="shared" si="65"/>
        <v>90</v>
      </c>
      <c r="Q115" s="98">
        <f t="shared" si="66"/>
        <v>100</v>
      </c>
      <c r="R115" s="98">
        <f t="shared" si="67"/>
        <v>90</v>
      </c>
      <c r="S115" s="98">
        <f t="shared" si="68"/>
        <v>90</v>
      </c>
      <c r="T115" s="97">
        <f t="shared" si="69"/>
        <v>93</v>
      </c>
      <c r="U115" s="15">
        <f>SUM('бланки '!CR117:CV117)</f>
        <v>5</v>
      </c>
      <c r="V115" s="15"/>
      <c r="W115" s="15"/>
      <c r="X115" s="15">
        <f>анкеты!H113</f>
        <v>131</v>
      </c>
      <c r="Y115" s="15">
        <f t="shared" si="70"/>
        <v>165</v>
      </c>
      <c r="Z115" s="98">
        <f t="shared" si="71"/>
        <v>100</v>
      </c>
      <c r="AA115" s="98">
        <f t="shared" si="72"/>
        <v>89</v>
      </c>
      <c r="AB115" s="98">
        <f t="shared" si="73"/>
        <v>79</v>
      </c>
      <c r="AC115" s="20">
        <f t="shared" si="74"/>
        <v>89.5</v>
      </c>
      <c r="AD115" s="15">
        <f>IF('бланки '!G117=1,('бланки '!CX117+'бланки '!CZ117)*3,SUM('бланки '!CW117:DA117))</f>
        <v>1</v>
      </c>
      <c r="AE115" s="15">
        <f>IF('бланки '!E117=2,SUM('бланки '!DE117:DG117)*2-1,SUM('бланки '!DB117:DG117))</f>
        <v>4</v>
      </c>
      <c r="AF115" s="15">
        <f>анкеты!J113</f>
        <v>17</v>
      </c>
      <c r="AG115" s="15">
        <f>анкеты!I113</f>
        <v>19</v>
      </c>
      <c r="AH115" s="98">
        <f t="shared" si="75"/>
        <v>20</v>
      </c>
      <c r="AI115" s="98">
        <f t="shared" si="76"/>
        <v>80</v>
      </c>
      <c r="AJ115" s="2">
        <f t="shared" si="77"/>
        <v>89</v>
      </c>
      <c r="AK115" s="20">
        <f t="shared" si="78"/>
        <v>64.7</v>
      </c>
      <c r="AL115" s="15">
        <f>анкеты!K113</f>
        <v>150</v>
      </c>
      <c r="AM115" s="15">
        <f t="shared" si="79"/>
        <v>165</v>
      </c>
      <c r="AN115" s="15">
        <f>анкеты!L113</f>
        <v>156</v>
      </c>
      <c r="AO115" s="15">
        <f t="shared" si="80"/>
        <v>165</v>
      </c>
      <c r="AP115" s="15">
        <f>анкеты!N113</f>
        <v>66</v>
      </c>
      <c r="AQ115" s="15">
        <f>анкеты!M113</f>
        <v>78</v>
      </c>
      <c r="AR115" s="98">
        <f t="shared" si="81"/>
        <v>91</v>
      </c>
      <c r="AS115" s="98">
        <f t="shared" si="82"/>
        <v>94</v>
      </c>
      <c r="AT115" s="98">
        <f t="shared" si="83"/>
        <v>85</v>
      </c>
      <c r="AU115" s="97">
        <f t="shared" si="84"/>
        <v>91</v>
      </c>
      <c r="AV115" s="15">
        <f>анкеты!O113</f>
        <v>154</v>
      </c>
      <c r="AW115" s="15">
        <f t="shared" si="85"/>
        <v>165</v>
      </c>
      <c r="AX115" s="15">
        <f>анкеты!P113</f>
        <v>136</v>
      </c>
      <c r="AY115" s="15">
        <f t="shared" si="86"/>
        <v>165</v>
      </c>
      <c r="AZ115" s="15">
        <f>анкеты!Q113</f>
        <v>152</v>
      </c>
      <c r="BA115" s="15">
        <f t="shared" si="87"/>
        <v>165</v>
      </c>
      <c r="BB115" s="98">
        <f t="shared" si="88"/>
        <v>93</v>
      </c>
      <c r="BC115" s="98">
        <f t="shared" si="89"/>
        <v>82</v>
      </c>
      <c r="BD115" s="98">
        <f t="shared" si="90"/>
        <v>92</v>
      </c>
      <c r="BE115" s="97">
        <f t="shared" si="91"/>
        <v>90.3</v>
      </c>
      <c r="BF115" s="15">
        <f t="shared" si="92"/>
        <v>85.7</v>
      </c>
    </row>
    <row r="116" spans="1:58" x14ac:dyDescent="0.25">
      <c r="A116" s="15">
        <f>'бланки '!D118</f>
        <v>113</v>
      </c>
      <c r="B116" s="15" t="str">
        <f>'бланки '!C118</f>
        <v>МКОУ «Гагатлинская СОШ имени Р. У.Умаханова»</v>
      </c>
      <c r="C116" s="15">
        <f>анкеты!C114</f>
        <v>111</v>
      </c>
      <c r="D116" s="15">
        <f>SUMIF('бланки '!K118:Y118,"&lt;2")</f>
        <v>11</v>
      </c>
      <c r="E116" s="15">
        <f>COUNTIF('бланки '!K118:Y118,"&lt;2")</f>
        <v>13</v>
      </c>
      <c r="F116" s="15">
        <f>SUMIF('бланки '!Z118:CM118,"&lt;2")</f>
        <v>51</v>
      </c>
      <c r="G116" s="15">
        <f>COUNTIF('бланки '!Z118:CM118,"&lt;2")</f>
        <v>56</v>
      </c>
      <c r="H116" s="15">
        <f>SUM('бланки '!CN118:CQ118)</f>
        <v>4</v>
      </c>
      <c r="I116" s="15">
        <f>анкеты!E114</f>
        <v>49</v>
      </c>
      <c r="J116" s="15">
        <f>анкеты!D114</f>
        <v>54</v>
      </c>
      <c r="K116" s="15">
        <f>анкеты!G114</f>
        <v>35</v>
      </c>
      <c r="L116" s="15">
        <f>анкеты!F114</f>
        <v>38</v>
      </c>
      <c r="M116" s="15">
        <f t="shared" si="62"/>
        <v>85</v>
      </c>
      <c r="N116" s="15">
        <f t="shared" si="63"/>
        <v>91</v>
      </c>
      <c r="O116" s="15">
        <f t="shared" si="64"/>
        <v>91</v>
      </c>
      <c r="P116" s="15">
        <f t="shared" si="65"/>
        <v>92</v>
      </c>
      <c r="Q116" s="98">
        <f t="shared" si="66"/>
        <v>88</v>
      </c>
      <c r="R116" s="98">
        <f t="shared" si="67"/>
        <v>100</v>
      </c>
      <c r="S116" s="98">
        <f t="shared" si="68"/>
        <v>91</v>
      </c>
      <c r="T116" s="97">
        <f t="shared" si="69"/>
        <v>92.8</v>
      </c>
      <c r="U116" s="15">
        <f>SUM('бланки '!CR118:CV118)</f>
        <v>5</v>
      </c>
      <c r="V116" s="15"/>
      <c r="W116" s="15"/>
      <c r="X116" s="15">
        <f>анкеты!H114</f>
        <v>83</v>
      </c>
      <c r="Y116" s="15">
        <f t="shared" si="70"/>
        <v>111</v>
      </c>
      <c r="Z116" s="98">
        <f t="shared" si="71"/>
        <v>100</v>
      </c>
      <c r="AA116" s="98">
        <f t="shared" si="72"/>
        <v>87</v>
      </c>
      <c r="AB116" s="98">
        <f t="shared" si="73"/>
        <v>75</v>
      </c>
      <c r="AC116" s="20">
        <f t="shared" si="74"/>
        <v>87.5</v>
      </c>
      <c r="AD116" s="15">
        <f>IF('бланки '!G118=1,('бланки '!CX118+'бланки '!CZ118)*3,SUM('бланки '!CW118:DA118))</f>
        <v>2</v>
      </c>
      <c r="AE116" s="15">
        <f>IF('бланки '!E118=2,SUM('бланки '!DE118:DG118)*2-1,SUM('бланки '!DB118:DG118))</f>
        <v>3</v>
      </c>
      <c r="AF116" s="15">
        <f>анкеты!J114</f>
        <v>7</v>
      </c>
      <c r="AG116" s="15">
        <f>анкеты!I114</f>
        <v>8</v>
      </c>
      <c r="AH116" s="98">
        <f t="shared" si="75"/>
        <v>40</v>
      </c>
      <c r="AI116" s="98">
        <f t="shared" si="76"/>
        <v>60</v>
      </c>
      <c r="AJ116" s="2">
        <f t="shared" si="77"/>
        <v>87</v>
      </c>
      <c r="AK116" s="20">
        <f t="shared" si="78"/>
        <v>62.1</v>
      </c>
      <c r="AL116" s="15">
        <f>анкеты!K114</f>
        <v>91</v>
      </c>
      <c r="AM116" s="15">
        <f t="shared" si="79"/>
        <v>111</v>
      </c>
      <c r="AN116" s="15">
        <f>анкеты!L114</f>
        <v>98</v>
      </c>
      <c r="AO116" s="15">
        <f t="shared" si="80"/>
        <v>111</v>
      </c>
      <c r="AP116" s="15">
        <f>анкеты!N114</f>
        <v>45</v>
      </c>
      <c r="AQ116" s="15">
        <f>анкеты!M114</f>
        <v>54</v>
      </c>
      <c r="AR116" s="98">
        <f t="shared" si="81"/>
        <v>82</v>
      </c>
      <c r="AS116" s="98">
        <f t="shared" si="82"/>
        <v>88</v>
      </c>
      <c r="AT116" s="98">
        <f t="shared" si="83"/>
        <v>83</v>
      </c>
      <c r="AU116" s="97">
        <f t="shared" si="84"/>
        <v>84.6</v>
      </c>
      <c r="AV116" s="15">
        <f>анкеты!O114</f>
        <v>88</v>
      </c>
      <c r="AW116" s="15">
        <f t="shared" si="85"/>
        <v>111</v>
      </c>
      <c r="AX116" s="15">
        <f>анкеты!P114</f>
        <v>85</v>
      </c>
      <c r="AY116" s="15">
        <f t="shared" si="86"/>
        <v>111</v>
      </c>
      <c r="AZ116" s="15">
        <f>анкеты!Q114</f>
        <v>98</v>
      </c>
      <c r="BA116" s="15">
        <f t="shared" si="87"/>
        <v>111</v>
      </c>
      <c r="BB116" s="98">
        <f t="shared" si="88"/>
        <v>79</v>
      </c>
      <c r="BC116" s="98">
        <f t="shared" si="89"/>
        <v>77</v>
      </c>
      <c r="BD116" s="98">
        <f t="shared" si="90"/>
        <v>88</v>
      </c>
      <c r="BE116" s="97">
        <f t="shared" si="91"/>
        <v>83.1</v>
      </c>
      <c r="BF116" s="15">
        <f t="shared" si="92"/>
        <v>82.02000000000001</v>
      </c>
    </row>
    <row r="117" spans="1:58" x14ac:dyDescent="0.25">
      <c r="A117" s="15">
        <f>'бланки '!D119</f>
        <v>114</v>
      </c>
      <c r="B117" s="15" t="str">
        <f>'бланки '!C119</f>
        <v>МКОУ «Рахатинская средняя общеобразовательная школа имени Б. Л. Сахратулаева»</v>
      </c>
      <c r="C117" s="15">
        <f>анкеты!C115</f>
        <v>183</v>
      </c>
      <c r="D117" s="15">
        <f>SUMIF('бланки '!K119:Y119,"&lt;2")</f>
        <v>12</v>
      </c>
      <c r="E117" s="15">
        <f>COUNTIF('бланки '!K119:Y119,"&lt;2")</f>
        <v>13</v>
      </c>
      <c r="F117" s="15">
        <f>SUMIF('бланки '!Z119:CM119,"&lt;2")</f>
        <v>51</v>
      </c>
      <c r="G117" s="15">
        <f>COUNTIF('бланки '!Z119:CM119,"&lt;2")</f>
        <v>56</v>
      </c>
      <c r="H117" s="15">
        <f>SUM('бланки '!CN119:CQ119)</f>
        <v>4</v>
      </c>
      <c r="I117" s="15">
        <f>анкеты!E115</f>
        <v>103</v>
      </c>
      <c r="J117" s="15">
        <f>анкеты!D115</f>
        <v>112</v>
      </c>
      <c r="K117" s="15">
        <f>анкеты!G115</f>
        <v>70</v>
      </c>
      <c r="L117" s="15">
        <f>анкеты!F115</f>
        <v>77</v>
      </c>
      <c r="M117" s="15">
        <f t="shared" si="62"/>
        <v>92</v>
      </c>
      <c r="N117" s="15">
        <f t="shared" si="63"/>
        <v>91</v>
      </c>
      <c r="O117" s="15">
        <f t="shared" si="64"/>
        <v>92</v>
      </c>
      <c r="P117" s="15">
        <f t="shared" si="65"/>
        <v>91</v>
      </c>
      <c r="Q117" s="98">
        <f t="shared" si="66"/>
        <v>91</v>
      </c>
      <c r="R117" s="98">
        <f t="shared" si="67"/>
        <v>100</v>
      </c>
      <c r="S117" s="98">
        <f t="shared" si="68"/>
        <v>91</v>
      </c>
      <c r="T117" s="97">
        <f t="shared" si="69"/>
        <v>93.7</v>
      </c>
      <c r="U117" s="15">
        <f>SUM('бланки '!CR119:CV119)</f>
        <v>5</v>
      </c>
      <c r="V117" s="15"/>
      <c r="W117" s="15"/>
      <c r="X117" s="15">
        <f>анкеты!H115</f>
        <v>136</v>
      </c>
      <c r="Y117" s="15">
        <f t="shared" si="70"/>
        <v>183</v>
      </c>
      <c r="Z117" s="98">
        <f t="shared" si="71"/>
        <v>100</v>
      </c>
      <c r="AA117" s="98">
        <f t="shared" si="72"/>
        <v>87</v>
      </c>
      <c r="AB117" s="98">
        <f t="shared" si="73"/>
        <v>74</v>
      </c>
      <c r="AC117" s="20">
        <f t="shared" si="74"/>
        <v>87</v>
      </c>
      <c r="AD117" s="15">
        <f>IF('бланки '!G119=1,('бланки '!CX119+'бланки '!CZ119)*3,SUM('бланки '!CW119:DA119))</f>
        <v>1</v>
      </c>
      <c r="AE117" s="15">
        <f>IF('бланки '!E119=2,SUM('бланки '!DE119:DG119)*2-1,SUM('бланки '!DB119:DG119))</f>
        <v>3</v>
      </c>
      <c r="AF117" s="15">
        <f>анкеты!J115</f>
        <v>35</v>
      </c>
      <c r="AG117" s="15">
        <f>анкеты!I115</f>
        <v>36</v>
      </c>
      <c r="AH117" s="98">
        <f t="shared" si="75"/>
        <v>20</v>
      </c>
      <c r="AI117" s="98">
        <f t="shared" si="76"/>
        <v>60</v>
      </c>
      <c r="AJ117" s="2">
        <f t="shared" si="77"/>
        <v>97</v>
      </c>
      <c r="AK117" s="20">
        <f t="shared" si="78"/>
        <v>59.1</v>
      </c>
      <c r="AL117" s="15">
        <f>анкеты!K115</f>
        <v>154</v>
      </c>
      <c r="AM117" s="15">
        <f t="shared" si="79"/>
        <v>183</v>
      </c>
      <c r="AN117" s="15">
        <f>анкеты!L115</f>
        <v>160</v>
      </c>
      <c r="AO117" s="15">
        <f t="shared" si="80"/>
        <v>183</v>
      </c>
      <c r="AP117" s="15">
        <f>анкеты!N115</f>
        <v>106</v>
      </c>
      <c r="AQ117" s="15">
        <f>анкеты!M115</f>
        <v>125</v>
      </c>
      <c r="AR117" s="98">
        <f t="shared" si="81"/>
        <v>84</v>
      </c>
      <c r="AS117" s="98">
        <f t="shared" si="82"/>
        <v>87</v>
      </c>
      <c r="AT117" s="98">
        <f t="shared" si="83"/>
        <v>85</v>
      </c>
      <c r="AU117" s="97">
        <f t="shared" si="84"/>
        <v>85.4</v>
      </c>
      <c r="AV117" s="15">
        <f>анкеты!O115</f>
        <v>136</v>
      </c>
      <c r="AW117" s="15">
        <f t="shared" si="85"/>
        <v>183</v>
      </c>
      <c r="AX117" s="15">
        <f>анкеты!P115</f>
        <v>144</v>
      </c>
      <c r="AY117" s="15">
        <f t="shared" si="86"/>
        <v>183</v>
      </c>
      <c r="AZ117" s="15">
        <f>анкеты!Q115</f>
        <v>158</v>
      </c>
      <c r="BA117" s="15">
        <f t="shared" si="87"/>
        <v>183</v>
      </c>
      <c r="BB117" s="98">
        <f t="shared" si="88"/>
        <v>74</v>
      </c>
      <c r="BC117" s="98">
        <f t="shared" si="89"/>
        <v>79</v>
      </c>
      <c r="BD117" s="98">
        <f t="shared" si="90"/>
        <v>86</v>
      </c>
      <c r="BE117" s="97">
        <f t="shared" si="91"/>
        <v>81</v>
      </c>
      <c r="BF117" s="15">
        <f t="shared" si="92"/>
        <v>81.239999999999995</v>
      </c>
    </row>
    <row r="118" spans="1:58" x14ac:dyDescent="0.25">
      <c r="A118" s="15">
        <f>'бланки '!D120</f>
        <v>115</v>
      </c>
      <c r="B118" s="15" t="str">
        <f>'бланки '!C120</f>
        <v>МКОУ «Тандовская СОШ»</v>
      </c>
      <c r="C118" s="15">
        <f>анкеты!C116</f>
        <v>28</v>
      </c>
      <c r="D118" s="15">
        <f>SUMIF('бланки '!K120:Y120,"&lt;2")</f>
        <v>12</v>
      </c>
      <c r="E118" s="15">
        <f>COUNTIF('бланки '!K120:Y120,"&lt;2")</f>
        <v>13</v>
      </c>
      <c r="F118" s="15">
        <f>SUMIF('бланки '!Z120:CM120,"&lt;2")</f>
        <v>50</v>
      </c>
      <c r="G118" s="15">
        <f>COUNTIF('бланки '!Z120:CM120,"&lt;2")</f>
        <v>53</v>
      </c>
      <c r="H118" s="15">
        <f>SUM('бланки '!CN120:CQ120)</f>
        <v>3</v>
      </c>
      <c r="I118" s="15">
        <f>анкеты!E116</f>
        <v>9</v>
      </c>
      <c r="J118" s="15">
        <f>анкеты!D116</f>
        <v>10</v>
      </c>
      <c r="K118" s="15">
        <f>анкеты!G116</f>
        <v>5</v>
      </c>
      <c r="L118" s="15">
        <f>анкеты!F116</f>
        <v>5</v>
      </c>
      <c r="M118" s="15">
        <f t="shared" si="62"/>
        <v>92</v>
      </c>
      <c r="N118" s="15">
        <f t="shared" si="63"/>
        <v>94</v>
      </c>
      <c r="O118" s="15">
        <f t="shared" si="64"/>
        <v>90</v>
      </c>
      <c r="P118" s="15">
        <f t="shared" si="65"/>
        <v>100</v>
      </c>
      <c r="Q118" s="98">
        <f t="shared" si="66"/>
        <v>93</v>
      </c>
      <c r="R118" s="98">
        <f t="shared" si="67"/>
        <v>90</v>
      </c>
      <c r="S118" s="98">
        <f t="shared" si="68"/>
        <v>95</v>
      </c>
      <c r="T118" s="97">
        <f t="shared" si="69"/>
        <v>92.9</v>
      </c>
      <c r="U118" s="15">
        <f>SUM('бланки '!CR120:CV120)</f>
        <v>5</v>
      </c>
      <c r="V118" s="15"/>
      <c r="W118" s="15"/>
      <c r="X118" s="15">
        <f>анкеты!H116</f>
        <v>21</v>
      </c>
      <c r="Y118" s="15">
        <f t="shared" si="70"/>
        <v>28</v>
      </c>
      <c r="Z118" s="98">
        <f t="shared" si="71"/>
        <v>100</v>
      </c>
      <c r="AA118" s="98">
        <f t="shared" si="72"/>
        <v>87</v>
      </c>
      <c r="AB118" s="98">
        <f t="shared" si="73"/>
        <v>75</v>
      </c>
      <c r="AC118" s="20">
        <f t="shared" si="74"/>
        <v>87.5</v>
      </c>
      <c r="AD118" s="15">
        <f>IF('бланки '!G120=1,('бланки '!CX120+'бланки '!CZ120)*3,SUM('бланки '!CW120:DA120))</f>
        <v>2</v>
      </c>
      <c r="AE118" s="15">
        <f>IF('бланки '!E120=2,SUM('бланки '!DE120:DG120)*2-1,SUM('бланки '!DB120:DG120))</f>
        <v>3</v>
      </c>
      <c r="AF118" s="15">
        <f>анкеты!J116</f>
        <v>3</v>
      </c>
      <c r="AG118" s="15">
        <f>анкеты!I116</f>
        <v>4</v>
      </c>
      <c r="AH118" s="98">
        <f t="shared" si="75"/>
        <v>40</v>
      </c>
      <c r="AI118" s="98">
        <f t="shared" si="76"/>
        <v>60</v>
      </c>
      <c r="AJ118" s="2">
        <f t="shared" si="77"/>
        <v>75</v>
      </c>
      <c r="AK118" s="20">
        <f t="shared" si="78"/>
        <v>58.5</v>
      </c>
      <c r="AL118" s="15">
        <f>анкеты!K116</f>
        <v>25</v>
      </c>
      <c r="AM118" s="15">
        <f t="shared" si="79"/>
        <v>28</v>
      </c>
      <c r="AN118" s="15">
        <f>анкеты!L116</f>
        <v>25</v>
      </c>
      <c r="AO118" s="15">
        <f t="shared" si="80"/>
        <v>28</v>
      </c>
      <c r="AP118" s="15">
        <f>анкеты!N116</f>
        <v>12</v>
      </c>
      <c r="AQ118" s="15">
        <f>анкеты!M116</f>
        <v>15</v>
      </c>
      <c r="AR118" s="98">
        <f t="shared" si="81"/>
        <v>89</v>
      </c>
      <c r="AS118" s="98">
        <f t="shared" si="82"/>
        <v>89</v>
      </c>
      <c r="AT118" s="98">
        <f t="shared" si="83"/>
        <v>80</v>
      </c>
      <c r="AU118" s="97">
        <f t="shared" si="84"/>
        <v>87.2</v>
      </c>
      <c r="AV118" s="15">
        <f>анкеты!O116</f>
        <v>21</v>
      </c>
      <c r="AW118" s="15">
        <f t="shared" si="85"/>
        <v>28</v>
      </c>
      <c r="AX118" s="15">
        <f>анкеты!P116</f>
        <v>23</v>
      </c>
      <c r="AY118" s="15">
        <f t="shared" si="86"/>
        <v>28</v>
      </c>
      <c r="AZ118" s="15">
        <f>анкеты!Q116</f>
        <v>21</v>
      </c>
      <c r="BA118" s="15">
        <f t="shared" si="87"/>
        <v>28</v>
      </c>
      <c r="BB118" s="98">
        <f t="shared" si="88"/>
        <v>75</v>
      </c>
      <c r="BC118" s="98">
        <f t="shared" si="89"/>
        <v>82</v>
      </c>
      <c r="BD118" s="98">
        <f t="shared" si="90"/>
        <v>75</v>
      </c>
      <c r="BE118" s="97">
        <f t="shared" si="91"/>
        <v>76.400000000000006</v>
      </c>
      <c r="BF118" s="15">
        <f t="shared" si="92"/>
        <v>80.5</v>
      </c>
    </row>
    <row r="119" spans="1:58" x14ac:dyDescent="0.25">
      <c r="A119" s="15">
        <f>'бланки '!D121</f>
        <v>116</v>
      </c>
      <c r="B119" s="15" t="str">
        <f>'бланки '!C121</f>
        <v>МКОУ «Чанковская СОШ»</v>
      </c>
      <c r="C119" s="15">
        <f>анкеты!C117</f>
        <v>22</v>
      </c>
      <c r="D119" s="15">
        <f>SUMIF('бланки '!K121:Y121,"&lt;2")</f>
        <v>12</v>
      </c>
      <c r="E119" s="15">
        <f>COUNTIF('бланки '!K121:Y121,"&lt;2")</f>
        <v>13</v>
      </c>
      <c r="F119" s="15">
        <f>SUMIF('бланки '!Z121:CM121,"&lt;2")</f>
        <v>46</v>
      </c>
      <c r="G119" s="15">
        <f>COUNTIF('бланки '!Z121:CM121,"&lt;2")</f>
        <v>52</v>
      </c>
      <c r="H119" s="15">
        <f>SUM('бланки '!CN121:CQ121)</f>
        <v>4</v>
      </c>
      <c r="I119" s="15">
        <f>анкеты!E117</f>
        <v>10</v>
      </c>
      <c r="J119" s="15">
        <f>анкеты!D117</f>
        <v>10</v>
      </c>
      <c r="K119" s="15">
        <f>анкеты!G117</f>
        <v>6</v>
      </c>
      <c r="L119" s="15">
        <f>анкеты!F117</f>
        <v>6</v>
      </c>
      <c r="M119" s="15">
        <f t="shared" si="62"/>
        <v>92</v>
      </c>
      <c r="N119" s="15">
        <f t="shared" si="63"/>
        <v>88</v>
      </c>
      <c r="O119" s="15">
        <f t="shared" si="64"/>
        <v>100</v>
      </c>
      <c r="P119" s="15">
        <f t="shared" si="65"/>
        <v>100</v>
      </c>
      <c r="Q119" s="98">
        <f t="shared" si="66"/>
        <v>90</v>
      </c>
      <c r="R119" s="98">
        <f t="shared" si="67"/>
        <v>100</v>
      </c>
      <c r="S119" s="98">
        <f t="shared" si="68"/>
        <v>100</v>
      </c>
      <c r="T119" s="97">
        <f t="shared" si="69"/>
        <v>97</v>
      </c>
      <c r="U119" s="15">
        <f>SUM('бланки '!CR121:CV121)</f>
        <v>5</v>
      </c>
      <c r="V119" s="15"/>
      <c r="W119" s="15"/>
      <c r="X119" s="15">
        <f>анкеты!H117</f>
        <v>19</v>
      </c>
      <c r="Y119" s="15">
        <f t="shared" si="70"/>
        <v>22</v>
      </c>
      <c r="Z119" s="98">
        <f t="shared" si="71"/>
        <v>100</v>
      </c>
      <c r="AA119" s="98">
        <f t="shared" si="72"/>
        <v>93</v>
      </c>
      <c r="AB119" s="98">
        <f t="shared" si="73"/>
        <v>86</v>
      </c>
      <c r="AC119" s="20">
        <f t="shared" si="74"/>
        <v>93</v>
      </c>
      <c r="AD119" s="15">
        <f>IF('бланки '!G121=1,('бланки '!CX121+'бланки '!CZ121)*3,SUM('бланки '!CW121:DA121))</f>
        <v>2</v>
      </c>
      <c r="AE119" s="15">
        <f>IF('бланки '!E121=2,SUM('бланки '!DE121:DG121)*2-1,SUM('бланки '!DB121:DG121))</f>
        <v>3</v>
      </c>
      <c r="AF119" s="15">
        <f>анкеты!J117</f>
        <v>2</v>
      </c>
      <c r="AG119" s="15">
        <f>анкеты!I117</f>
        <v>2</v>
      </c>
      <c r="AH119" s="98">
        <f t="shared" si="75"/>
        <v>40</v>
      </c>
      <c r="AI119" s="98">
        <f t="shared" si="76"/>
        <v>60</v>
      </c>
      <c r="AJ119" s="2">
        <f t="shared" si="77"/>
        <v>100</v>
      </c>
      <c r="AK119" s="20">
        <f t="shared" si="78"/>
        <v>66</v>
      </c>
      <c r="AL119" s="15">
        <f>анкеты!K117</f>
        <v>21</v>
      </c>
      <c r="AM119" s="15">
        <f t="shared" si="79"/>
        <v>22</v>
      </c>
      <c r="AN119" s="15">
        <f>анкеты!L117</f>
        <v>21</v>
      </c>
      <c r="AO119" s="15">
        <f t="shared" si="80"/>
        <v>22</v>
      </c>
      <c r="AP119" s="15">
        <f>анкеты!N117</f>
        <v>11</v>
      </c>
      <c r="AQ119" s="15">
        <f>анкеты!M117</f>
        <v>13</v>
      </c>
      <c r="AR119" s="98">
        <f t="shared" si="81"/>
        <v>95</v>
      </c>
      <c r="AS119" s="98">
        <f t="shared" si="82"/>
        <v>95</v>
      </c>
      <c r="AT119" s="98">
        <f t="shared" si="83"/>
        <v>85</v>
      </c>
      <c r="AU119" s="97">
        <f t="shared" si="84"/>
        <v>93</v>
      </c>
      <c r="AV119" s="15">
        <f>анкеты!O117</f>
        <v>20</v>
      </c>
      <c r="AW119" s="15">
        <f t="shared" si="85"/>
        <v>22</v>
      </c>
      <c r="AX119" s="15">
        <f>анкеты!P117</f>
        <v>17</v>
      </c>
      <c r="AY119" s="15">
        <f t="shared" si="86"/>
        <v>22</v>
      </c>
      <c r="AZ119" s="15">
        <f>анкеты!Q117</f>
        <v>20</v>
      </c>
      <c r="BA119" s="15">
        <f t="shared" si="87"/>
        <v>22</v>
      </c>
      <c r="BB119" s="98">
        <f t="shared" si="88"/>
        <v>91</v>
      </c>
      <c r="BC119" s="98">
        <f t="shared" si="89"/>
        <v>77</v>
      </c>
      <c r="BD119" s="98">
        <f t="shared" si="90"/>
        <v>91</v>
      </c>
      <c r="BE119" s="97">
        <f t="shared" si="91"/>
        <v>88.2</v>
      </c>
      <c r="BF119" s="15">
        <f t="shared" si="92"/>
        <v>87.44</v>
      </c>
    </row>
    <row r="120" spans="1:58" x14ac:dyDescent="0.25">
      <c r="A120" s="15">
        <f>'бланки '!D122</f>
        <v>117</v>
      </c>
      <c r="B120" s="15" t="str">
        <f>'бланки '!C122</f>
        <v>МКОУ «Зиловская СОШ имени Р. Ю. Сагитова»</v>
      </c>
      <c r="C120" s="15">
        <f>анкеты!C118</f>
        <v>34</v>
      </c>
      <c r="D120" s="15">
        <f>SUMIF('бланки '!K122:Y122,"&lt;2")</f>
        <v>12</v>
      </c>
      <c r="E120" s="15">
        <f>COUNTIF('бланки '!K122:Y122,"&lt;2")</f>
        <v>13</v>
      </c>
      <c r="F120" s="15">
        <f>SUMIF('бланки '!Z122:CM122,"&lt;2")</f>
        <v>49</v>
      </c>
      <c r="G120" s="15">
        <f>COUNTIF('бланки '!Z122:CM122,"&lt;2")</f>
        <v>53</v>
      </c>
      <c r="H120" s="15">
        <f>SUM('бланки '!CN122:CQ122)</f>
        <v>4</v>
      </c>
      <c r="I120" s="15">
        <f>анкеты!E118</f>
        <v>26</v>
      </c>
      <c r="J120" s="15">
        <f>анкеты!D118</f>
        <v>26</v>
      </c>
      <c r="K120" s="15">
        <f>анкеты!G118</f>
        <v>19</v>
      </c>
      <c r="L120" s="15">
        <f>анкеты!F118</f>
        <v>21</v>
      </c>
      <c r="M120" s="15">
        <f t="shared" si="62"/>
        <v>92</v>
      </c>
      <c r="N120" s="15">
        <f t="shared" si="63"/>
        <v>92</v>
      </c>
      <c r="O120" s="15">
        <f t="shared" si="64"/>
        <v>100</v>
      </c>
      <c r="P120" s="15">
        <f t="shared" si="65"/>
        <v>90</v>
      </c>
      <c r="Q120" s="98">
        <f t="shared" si="66"/>
        <v>92</v>
      </c>
      <c r="R120" s="98">
        <f t="shared" si="67"/>
        <v>100</v>
      </c>
      <c r="S120" s="98">
        <f t="shared" si="68"/>
        <v>95</v>
      </c>
      <c r="T120" s="97">
        <f t="shared" si="69"/>
        <v>95.6</v>
      </c>
      <c r="U120" s="15">
        <f>SUM('бланки '!CR122:CV122)</f>
        <v>5</v>
      </c>
      <c r="V120" s="15"/>
      <c r="W120" s="15"/>
      <c r="X120" s="15">
        <f>анкеты!H118</f>
        <v>31</v>
      </c>
      <c r="Y120" s="15">
        <f t="shared" si="70"/>
        <v>34</v>
      </c>
      <c r="Z120" s="98">
        <f t="shared" si="71"/>
        <v>100</v>
      </c>
      <c r="AA120" s="98">
        <f t="shared" si="72"/>
        <v>95</v>
      </c>
      <c r="AB120" s="98">
        <f t="shared" si="73"/>
        <v>91</v>
      </c>
      <c r="AC120" s="20">
        <f t="shared" si="74"/>
        <v>95.5</v>
      </c>
      <c r="AD120" s="15">
        <f>IF('бланки '!G122=1,('бланки '!CX122+'бланки '!CZ122)*3,SUM('бланки '!CW122:DA122))</f>
        <v>2</v>
      </c>
      <c r="AE120" s="15">
        <f>IF('бланки '!E122=2,SUM('бланки '!DE122:DG122)*2-1,SUM('бланки '!DB122:DG122))</f>
        <v>3</v>
      </c>
      <c r="AF120" s="15">
        <f>анкеты!J118</f>
        <v>1</v>
      </c>
      <c r="AG120" s="15">
        <f>анкеты!I118</f>
        <v>1</v>
      </c>
      <c r="AH120" s="98">
        <f t="shared" si="75"/>
        <v>40</v>
      </c>
      <c r="AI120" s="98">
        <f t="shared" si="76"/>
        <v>60</v>
      </c>
      <c r="AJ120" s="2">
        <f t="shared" si="77"/>
        <v>100</v>
      </c>
      <c r="AK120" s="20">
        <f t="shared" si="78"/>
        <v>66</v>
      </c>
      <c r="AL120" s="15">
        <f>анкеты!K118</f>
        <v>33</v>
      </c>
      <c r="AM120" s="15">
        <f t="shared" si="79"/>
        <v>34</v>
      </c>
      <c r="AN120" s="15">
        <f>анкеты!L118</f>
        <v>34</v>
      </c>
      <c r="AO120" s="15">
        <f t="shared" si="80"/>
        <v>34</v>
      </c>
      <c r="AP120" s="15">
        <f>анкеты!N118</f>
        <v>25</v>
      </c>
      <c r="AQ120" s="15">
        <f>анкеты!M118</f>
        <v>25</v>
      </c>
      <c r="AR120" s="98">
        <f t="shared" si="81"/>
        <v>97</v>
      </c>
      <c r="AS120" s="98">
        <f t="shared" si="82"/>
        <v>100</v>
      </c>
      <c r="AT120" s="98">
        <f t="shared" si="83"/>
        <v>100</v>
      </c>
      <c r="AU120" s="97">
        <f t="shared" si="84"/>
        <v>98.8</v>
      </c>
      <c r="AV120" s="15">
        <f>анкеты!O118</f>
        <v>33</v>
      </c>
      <c r="AW120" s="15">
        <f t="shared" si="85"/>
        <v>34</v>
      </c>
      <c r="AX120" s="15">
        <f>анкеты!P118</f>
        <v>33</v>
      </c>
      <c r="AY120" s="15">
        <f t="shared" si="86"/>
        <v>34</v>
      </c>
      <c r="AZ120" s="15">
        <f>анкеты!Q118</f>
        <v>34</v>
      </c>
      <c r="BA120" s="15">
        <f t="shared" si="87"/>
        <v>34</v>
      </c>
      <c r="BB120" s="98">
        <f t="shared" si="88"/>
        <v>97</v>
      </c>
      <c r="BC120" s="98">
        <f t="shared" si="89"/>
        <v>97</v>
      </c>
      <c r="BD120" s="98">
        <f t="shared" si="90"/>
        <v>100</v>
      </c>
      <c r="BE120" s="97">
        <f t="shared" si="91"/>
        <v>98.5</v>
      </c>
      <c r="BF120" s="15">
        <f t="shared" si="92"/>
        <v>90.88000000000001</v>
      </c>
    </row>
    <row r="121" spans="1:58" x14ac:dyDescent="0.25">
      <c r="A121" s="15">
        <f>'бланки '!D123</f>
        <v>118</v>
      </c>
      <c r="B121" s="15" t="str">
        <f>'бланки '!C123</f>
        <v>МКОУ «Ашалинская ООШ  имени М. И. Исаева»</v>
      </c>
      <c r="C121" s="15">
        <f>анкеты!C119</f>
        <v>26</v>
      </c>
      <c r="D121" s="15">
        <f>SUMIF('бланки '!K123:Y123,"&lt;2")</f>
        <v>11</v>
      </c>
      <c r="E121" s="15">
        <f>COUNTIF('бланки '!K123:Y123,"&lt;2")</f>
        <v>13</v>
      </c>
      <c r="F121" s="15">
        <f>SUMIF('бланки '!Z123:CM123,"&lt;2")</f>
        <v>51</v>
      </c>
      <c r="G121" s="15">
        <f>COUNTIF('бланки '!Z123:CM123,"&lt;2")</f>
        <v>53</v>
      </c>
      <c r="H121" s="15">
        <f>SUM('бланки '!CN123:CQ123)</f>
        <v>4</v>
      </c>
      <c r="I121" s="15">
        <f>анкеты!E119</f>
        <v>23</v>
      </c>
      <c r="J121" s="15">
        <f>анкеты!D119</f>
        <v>23</v>
      </c>
      <c r="K121" s="15">
        <f>анкеты!G119</f>
        <v>24</v>
      </c>
      <c r="L121" s="15">
        <f>анкеты!F119</f>
        <v>24</v>
      </c>
      <c r="M121" s="15">
        <f t="shared" si="62"/>
        <v>85</v>
      </c>
      <c r="N121" s="15">
        <f t="shared" si="63"/>
        <v>96</v>
      </c>
      <c r="O121" s="15">
        <f t="shared" si="64"/>
        <v>100</v>
      </c>
      <c r="P121" s="15">
        <f t="shared" si="65"/>
        <v>100</v>
      </c>
      <c r="Q121" s="98">
        <f t="shared" si="66"/>
        <v>90</v>
      </c>
      <c r="R121" s="98">
        <f t="shared" si="67"/>
        <v>100</v>
      </c>
      <c r="S121" s="98">
        <f t="shared" si="68"/>
        <v>100</v>
      </c>
      <c r="T121" s="97">
        <f t="shared" si="69"/>
        <v>97</v>
      </c>
      <c r="U121" s="15">
        <f>SUM('бланки '!CR123:CV123)</f>
        <v>5</v>
      </c>
      <c r="V121" s="15"/>
      <c r="W121" s="15"/>
      <c r="X121" s="15">
        <f>анкеты!H119</f>
        <v>25</v>
      </c>
      <c r="Y121" s="15">
        <f t="shared" si="70"/>
        <v>26</v>
      </c>
      <c r="Z121" s="98">
        <f t="shared" si="71"/>
        <v>100</v>
      </c>
      <c r="AA121" s="98">
        <f t="shared" si="72"/>
        <v>98</v>
      </c>
      <c r="AB121" s="98">
        <f t="shared" si="73"/>
        <v>96</v>
      </c>
      <c r="AC121" s="20">
        <f t="shared" si="74"/>
        <v>98</v>
      </c>
      <c r="AD121" s="15">
        <f>IF('бланки '!G123=1,('бланки '!CX123+'бланки '!CZ123)*3,SUM('бланки '!CW123:DA123))</f>
        <v>1</v>
      </c>
      <c r="AE121" s="15">
        <f>IF('бланки '!E123=2,SUM('бланки '!DE123:DG123)*2-1,SUM('бланки '!DB123:DG123))</f>
        <v>3</v>
      </c>
      <c r="AF121" s="15">
        <f>анкеты!J119</f>
        <v>6</v>
      </c>
      <c r="AG121" s="15">
        <f>анкеты!I119</f>
        <v>6</v>
      </c>
      <c r="AH121" s="98">
        <f t="shared" si="75"/>
        <v>20</v>
      </c>
      <c r="AI121" s="98">
        <f t="shared" si="76"/>
        <v>60</v>
      </c>
      <c r="AJ121" s="2">
        <f t="shared" si="77"/>
        <v>100</v>
      </c>
      <c r="AK121" s="20">
        <f t="shared" si="78"/>
        <v>60</v>
      </c>
      <c r="AL121" s="15">
        <f>анкеты!K119</f>
        <v>25</v>
      </c>
      <c r="AM121" s="15">
        <f t="shared" si="79"/>
        <v>26</v>
      </c>
      <c r="AN121" s="15">
        <f>анкеты!L119</f>
        <v>26</v>
      </c>
      <c r="AO121" s="15">
        <f t="shared" si="80"/>
        <v>26</v>
      </c>
      <c r="AP121" s="15">
        <f>анкеты!N119</f>
        <v>21</v>
      </c>
      <c r="AQ121" s="15">
        <f>анкеты!M119</f>
        <v>21</v>
      </c>
      <c r="AR121" s="98">
        <f t="shared" si="81"/>
        <v>96</v>
      </c>
      <c r="AS121" s="98">
        <f t="shared" si="82"/>
        <v>100</v>
      </c>
      <c r="AT121" s="98">
        <f t="shared" si="83"/>
        <v>100</v>
      </c>
      <c r="AU121" s="97">
        <f t="shared" si="84"/>
        <v>98.4</v>
      </c>
      <c r="AV121" s="15">
        <f>анкеты!O119</f>
        <v>25</v>
      </c>
      <c r="AW121" s="15">
        <f t="shared" si="85"/>
        <v>26</v>
      </c>
      <c r="AX121" s="15">
        <f>анкеты!P119</f>
        <v>25</v>
      </c>
      <c r="AY121" s="15">
        <f t="shared" si="86"/>
        <v>26</v>
      </c>
      <c r="AZ121" s="15">
        <f>анкеты!Q119</f>
        <v>25</v>
      </c>
      <c r="BA121" s="15">
        <f t="shared" si="87"/>
        <v>26</v>
      </c>
      <c r="BB121" s="98">
        <f t="shared" si="88"/>
        <v>96</v>
      </c>
      <c r="BC121" s="98">
        <f t="shared" si="89"/>
        <v>96</v>
      </c>
      <c r="BD121" s="98">
        <f t="shared" si="90"/>
        <v>96</v>
      </c>
      <c r="BE121" s="97">
        <f t="shared" si="91"/>
        <v>96</v>
      </c>
      <c r="BF121" s="15">
        <f t="shared" si="92"/>
        <v>89.88</v>
      </c>
    </row>
    <row r="122" spans="1:58" x14ac:dyDescent="0.25">
      <c r="A122" s="15">
        <f>'бланки '!D124</f>
        <v>119</v>
      </c>
      <c r="B122" s="15" t="str">
        <f>'бланки '!C124</f>
        <v>МКОУ «Белединская НОШ»</v>
      </c>
      <c r="C122" s="15">
        <f>анкеты!C120</f>
        <v>15</v>
      </c>
      <c r="D122" s="15">
        <f>SUMIF('бланки '!K124:Y124,"&lt;2")</f>
        <v>11</v>
      </c>
      <c r="E122" s="15">
        <f>COUNTIF('бланки '!K124:Y124,"&lt;2")</f>
        <v>13</v>
      </c>
      <c r="F122" s="15">
        <f>SUMIF('бланки '!Z124:CM124,"&lt;2")</f>
        <v>44</v>
      </c>
      <c r="G122" s="15">
        <f>COUNTIF('бланки '!Z124:CM124,"&lt;2")</f>
        <v>53</v>
      </c>
      <c r="H122" s="15">
        <f>SUM('бланки '!CN124:CQ124)</f>
        <v>4</v>
      </c>
      <c r="I122" s="15">
        <f>анкеты!E120</f>
        <v>11</v>
      </c>
      <c r="J122" s="15">
        <f>анкеты!D120</f>
        <v>11</v>
      </c>
      <c r="K122" s="15">
        <f>анкеты!G120</f>
        <v>12</v>
      </c>
      <c r="L122" s="15">
        <f>анкеты!F120</f>
        <v>12</v>
      </c>
      <c r="M122" s="15">
        <f t="shared" si="62"/>
        <v>85</v>
      </c>
      <c r="N122" s="15">
        <f t="shared" si="63"/>
        <v>83</v>
      </c>
      <c r="O122" s="15">
        <f t="shared" si="64"/>
        <v>100</v>
      </c>
      <c r="P122" s="15">
        <f t="shared" si="65"/>
        <v>100</v>
      </c>
      <c r="Q122" s="98">
        <f t="shared" si="66"/>
        <v>84</v>
      </c>
      <c r="R122" s="98">
        <f t="shared" si="67"/>
        <v>100</v>
      </c>
      <c r="S122" s="98">
        <f t="shared" si="68"/>
        <v>100</v>
      </c>
      <c r="T122" s="97">
        <f t="shared" si="69"/>
        <v>95.2</v>
      </c>
      <c r="U122" s="15">
        <f>SUM('бланки '!CR124:CV124)</f>
        <v>5</v>
      </c>
      <c r="V122" s="15"/>
      <c r="W122" s="15"/>
      <c r="X122" s="15">
        <f>анкеты!H120</f>
        <v>14</v>
      </c>
      <c r="Y122" s="15">
        <f t="shared" si="70"/>
        <v>15</v>
      </c>
      <c r="Z122" s="98">
        <f t="shared" si="71"/>
        <v>100</v>
      </c>
      <c r="AA122" s="98">
        <f t="shared" si="72"/>
        <v>96</v>
      </c>
      <c r="AB122" s="98">
        <f t="shared" si="73"/>
        <v>93</v>
      </c>
      <c r="AC122" s="20">
        <f t="shared" si="74"/>
        <v>96.5</v>
      </c>
      <c r="AD122" s="15">
        <f>IF('бланки '!G124=1,('бланки '!CX124+'бланки '!CZ124)*3,SUM('бланки '!CW124:DA124))</f>
        <v>2</v>
      </c>
      <c r="AE122" s="15">
        <f>IF('бланки '!E124=2,SUM('бланки '!DE124:DG124)*2-1,SUM('бланки '!DB124:DG124))</f>
        <v>3</v>
      </c>
      <c r="AF122" s="15">
        <f>анкеты!J120</f>
        <v>2</v>
      </c>
      <c r="AG122" s="15">
        <f>анкеты!I120</f>
        <v>2</v>
      </c>
      <c r="AH122" s="98">
        <f t="shared" si="75"/>
        <v>40</v>
      </c>
      <c r="AI122" s="98">
        <f t="shared" si="76"/>
        <v>60</v>
      </c>
      <c r="AJ122" s="2">
        <f t="shared" si="77"/>
        <v>100</v>
      </c>
      <c r="AK122" s="20">
        <f t="shared" si="78"/>
        <v>66</v>
      </c>
      <c r="AL122" s="15">
        <f>анкеты!K120</f>
        <v>14</v>
      </c>
      <c r="AM122" s="15">
        <f t="shared" si="79"/>
        <v>15</v>
      </c>
      <c r="AN122" s="15">
        <f>анкеты!L120</f>
        <v>14</v>
      </c>
      <c r="AO122" s="15">
        <f t="shared" si="80"/>
        <v>15</v>
      </c>
      <c r="AP122" s="15">
        <f>анкеты!N120</f>
        <v>12</v>
      </c>
      <c r="AQ122" s="15">
        <f>анкеты!M120</f>
        <v>12</v>
      </c>
      <c r="AR122" s="98">
        <f t="shared" si="81"/>
        <v>93</v>
      </c>
      <c r="AS122" s="98">
        <f t="shared" si="82"/>
        <v>93</v>
      </c>
      <c r="AT122" s="98">
        <f t="shared" si="83"/>
        <v>100</v>
      </c>
      <c r="AU122" s="97">
        <f t="shared" si="84"/>
        <v>94.4</v>
      </c>
      <c r="AV122" s="15">
        <f>анкеты!O120</f>
        <v>14</v>
      </c>
      <c r="AW122" s="15">
        <f t="shared" si="85"/>
        <v>15</v>
      </c>
      <c r="AX122" s="15">
        <f>анкеты!P120</f>
        <v>14</v>
      </c>
      <c r="AY122" s="15">
        <f t="shared" si="86"/>
        <v>15</v>
      </c>
      <c r="AZ122" s="15">
        <f>анкеты!Q120</f>
        <v>14</v>
      </c>
      <c r="BA122" s="15">
        <f t="shared" si="87"/>
        <v>15</v>
      </c>
      <c r="BB122" s="98">
        <f t="shared" si="88"/>
        <v>93</v>
      </c>
      <c r="BC122" s="98">
        <f t="shared" si="89"/>
        <v>93</v>
      </c>
      <c r="BD122" s="98">
        <f t="shared" si="90"/>
        <v>93</v>
      </c>
      <c r="BE122" s="97">
        <f t="shared" si="91"/>
        <v>93</v>
      </c>
      <c r="BF122" s="15">
        <f t="shared" si="92"/>
        <v>89.02000000000001</v>
      </c>
    </row>
    <row r="123" spans="1:58" x14ac:dyDescent="0.25">
      <c r="A123" s="15">
        <f>'бланки '!D125</f>
        <v>120</v>
      </c>
      <c r="B123" s="15" t="str">
        <f>'бланки '!C125</f>
        <v>МКОУ «Гунховская НОШ»</v>
      </c>
      <c r="C123" s="15">
        <f>анкеты!C121</f>
        <v>13</v>
      </c>
      <c r="D123" s="15">
        <f>SUMIF('бланки '!K125:Y125,"&lt;2")</f>
        <v>12</v>
      </c>
      <c r="E123" s="15">
        <f>COUNTIF('бланки '!K125:Y125,"&lt;2")</f>
        <v>13</v>
      </c>
      <c r="F123" s="15">
        <f>SUMIF('бланки '!Z125:CM125,"&lt;2")</f>
        <v>52</v>
      </c>
      <c r="G123" s="15">
        <f>COUNTIF('бланки '!Z125:CM125,"&lt;2")</f>
        <v>53</v>
      </c>
      <c r="H123" s="15">
        <f>SUM('бланки '!CN125:CQ125)</f>
        <v>3</v>
      </c>
      <c r="I123" s="15">
        <f>анкеты!E121</f>
        <v>10</v>
      </c>
      <c r="J123" s="15">
        <f>анкеты!D121</f>
        <v>10</v>
      </c>
      <c r="K123" s="15">
        <f>анкеты!G121</f>
        <v>5</v>
      </c>
      <c r="L123" s="15">
        <f>анкеты!F121</f>
        <v>5</v>
      </c>
      <c r="M123" s="15">
        <f t="shared" si="62"/>
        <v>92</v>
      </c>
      <c r="N123" s="15">
        <f t="shared" si="63"/>
        <v>98</v>
      </c>
      <c r="O123" s="15">
        <f t="shared" si="64"/>
        <v>100</v>
      </c>
      <c r="P123" s="15">
        <f t="shared" si="65"/>
        <v>100</v>
      </c>
      <c r="Q123" s="98">
        <f t="shared" si="66"/>
        <v>95</v>
      </c>
      <c r="R123" s="98">
        <f t="shared" si="67"/>
        <v>90</v>
      </c>
      <c r="S123" s="98">
        <f t="shared" si="68"/>
        <v>100</v>
      </c>
      <c r="T123" s="97">
        <f t="shared" si="69"/>
        <v>95.5</v>
      </c>
      <c r="U123" s="15">
        <f>SUM('бланки '!CR125:CV125)</f>
        <v>5</v>
      </c>
      <c r="V123" s="15"/>
      <c r="W123" s="15"/>
      <c r="X123" s="15">
        <f>анкеты!H121</f>
        <v>12</v>
      </c>
      <c r="Y123" s="15">
        <f t="shared" si="70"/>
        <v>13</v>
      </c>
      <c r="Z123" s="98">
        <f t="shared" si="71"/>
        <v>100</v>
      </c>
      <c r="AA123" s="98">
        <f t="shared" si="72"/>
        <v>96</v>
      </c>
      <c r="AB123" s="98">
        <f t="shared" si="73"/>
        <v>92</v>
      </c>
      <c r="AC123" s="20">
        <f t="shared" si="74"/>
        <v>96</v>
      </c>
      <c r="AD123" s="15">
        <f>IF('бланки '!G125=1,('бланки '!CX125+'бланки '!CZ125)*3,SUM('бланки '!CW125:DA125))</f>
        <v>3</v>
      </c>
      <c r="AE123" s="15">
        <f>IF('бланки '!E125=2,SUM('бланки '!DE125:DG125)*2-1,SUM('бланки '!DB125:DG125))</f>
        <v>3</v>
      </c>
      <c r="AF123" s="15">
        <f>анкеты!J121</f>
        <v>2</v>
      </c>
      <c r="AG123" s="15">
        <f>анкеты!I121</f>
        <v>2</v>
      </c>
      <c r="AH123" s="98">
        <f t="shared" si="75"/>
        <v>60</v>
      </c>
      <c r="AI123" s="98">
        <f t="shared" si="76"/>
        <v>60</v>
      </c>
      <c r="AJ123" s="2">
        <f t="shared" si="77"/>
        <v>100</v>
      </c>
      <c r="AK123" s="20">
        <f t="shared" si="78"/>
        <v>72</v>
      </c>
      <c r="AL123" s="15">
        <f>анкеты!K121</f>
        <v>12</v>
      </c>
      <c r="AM123" s="15">
        <f t="shared" si="79"/>
        <v>13</v>
      </c>
      <c r="AN123" s="15">
        <f>анкеты!L121</f>
        <v>12</v>
      </c>
      <c r="AO123" s="15">
        <f t="shared" si="80"/>
        <v>13</v>
      </c>
      <c r="AP123" s="15">
        <f>анкеты!N121</f>
        <v>5</v>
      </c>
      <c r="AQ123" s="15">
        <f>анкеты!M121</f>
        <v>5</v>
      </c>
      <c r="AR123" s="98">
        <f t="shared" si="81"/>
        <v>92</v>
      </c>
      <c r="AS123" s="98">
        <f t="shared" si="82"/>
        <v>92</v>
      </c>
      <c r="AT123" s="98">
        <f t="shared" si="83"/>
        <v>100</v>
      </c>
      <c r="AU123" s="97">
        <f t="shared" si="84"/>
        <v>93.6</v>
      </c>
      <c r="AV123" s="15">
        <f>анкеты!O121</f>
        <v>12</v>
      </c>
      <c r="AW123" s="15">
        <f t="shared" si="85"/>
        <v>13</v>
      </c>
      <c r="AX123" s="15">
        <f>анкеты!P121</f>
        <v>13</v>
      </c>
      <c r="AY123" s="15">
        <f t="shared" si="86"/>
        <v>13</v>
      </c>
      <c r="AZ123" s="15">
        <f>анкеты!Q121</f>
        <v>12</v>
      </c>
      <c r="BA123" s="15">
        <f t="shared" si="87"/>
        <v>13</v>
      </c>
      <c r="BB123" s="98">
        <f t="shared" si="88"/>
        <v>92</v>
      </c>
      <c r="BC123" s="98">
        <f t="shared" si="89"/>
        <v>100</v>
      </c>
      <c r="BD123" s="98">
        <f t="shared" si="90"/>
        <v>92</v>
      </c>
      <c r="BE123" s="97">
        <f t="shared" si="91"/>
        <v>93.6</v>
      </c>
      <c r="BF123" s="15">
        <f t="shared" si="92"/>
        <v>90.140000000000015</v>
      </c>
    </row>
    <row r="124" spans="1:58" x14ac:dyDescent="0.25">
      <c r="A124" s="15">
        <f>'бланки '!D126</f>
        <v>121</v>
      </c>
      <c r="B124" s="15" t="str">
        <f>'бланки '!C126</f>
        <v>МКОУ «Зибирхалинская НОШ»</v>
      </c>
      <c r="C124" s="15">
        <f>анкеты!C122</f>
        <v>12</v>
      </c>
      <c r="D124" s="15">
        <f>SUMIF('бланки '!K126:Y126,"&lt;2")</f>
        <v>12</v>
      </c>
      <c r="E124" s="15">
        <f>COUNTIF('бланки '!K126:Y126,"&lt;2")</f>
        <v>13</v>
      </c>
      <c r="F124" s="15">
        <f>SUMIF('бланки '!Z126:CM126,"&lt;2")</f>
        <v>51</v>
      </c>
      <c r="G124" s="15">
        <f>COUNTIF('бланки '!Z126:CM126,"&lt;2")</f>
        <v>57</v>
      </c>
      <c r="H124" s="15">
        <f>SUM('бланки '!CN126:CQ126)</f>
        <v>4</v>
      </c>
      <c r="I124" s="15">
        <f>анкеты!E122</f>
        <v>11</v>
      </c>
      <c r="J124" s="15">
        <f>анкеты!D122</f>
        <v>11</v>
      </c>
      <c r="K124" s="15">
        <f>анкеты!G122</f>
        <v>9</v>
      </c>
      <c r="L124" s="15">
        <f>анкеты!F122</f>
        <v>9</v>
      </c>
      <c r="M124" s="15">
        <f t="shared" si="62"/>
        <v>92</v>
      </c>
      <c r="N124" s="15">
        <f t="shared" si="63"/>
        <v>89</v>
      </c>
      <c r="O124" s="15">
        <f t="shared" si="64"/>
        <v>100</v>
      </c>
      <c r="P124" s="15">
        <f t="shared" si="65"/>
        <v>100</v>
      </c>
      <c r="Q124" s="98">
        <f t="shared" si="66"/>
        <v>90</v>
      </c>
      <c r="R124" s="98">
        <f t="shared" si="67"/>
        <v>100</v>
      </c>
      <c r="S124" s="98">
        <f t="shared" si="68"/>
        <v>100</v>
      </c>
      <c r="T124" s="97">
        <f t="shared" si="69"/>
        <v>97</v>
      </c>
      <c r="U124" s="15">
        <f>SUM('бланки '!CR126:CV126)</f>
        <v>5</v>
      </c>
      <c r="V124" s="15"/>
      <c r="W124" s="15"/>
      <c r="X124" s="15">
        <f>анкеты!H122</f>
        <v>11</v>
      </c>
      <c r="Y124" s="15">
        <f t="shared" si="70"/>
        <v>12</v>
      </c>
      <c r="Z124" s="98">
        <f t="shared" si="71"/>
        <v>100</v>
      </c>
      <c r="AA124" s="98">
        <f t="shared" si="72"/>
        <v>96</v>
      </c>
      <c r="AB124" s="98">
        <f t="shared" si="73"/>
        <v>92</v>
      </c>
      <c r="AC124" s="20">
        <f t="shared" si="74"/>
        <v>96</v>
      </c>
      <c r="AD124" s="15">
        <f>IF('бланки '!G126=1,('бланки '!CX126+'бланки '!CZ126)*3,SUM('бланки '!CW126:DA126))</f>
        <v>2</v>
      </c>
      <c r="AE124" s="15">
        <f>IF('бланки '!E126=2,SUM('бланки '!DE126:DG126)*2-1,SUM('бланки '!DB126:DG126))</f>
        <v>4</v>
      </c>
      <c r="AF124" s="15">
        <f>анкеты!J122</f>
        <v>1</v>
      </c>
      <c r="AG124" s="15">
        <f>анкеты!I122</f>
        <v>1</v>
      </c>
      <c r="AH124" s="98">
        <f t="shared" si="75"/>
        <v>40</v>
      </c>
      <c r="AI124" s="98">
        <f t="shared" si="76"/>
        <v>80</v>
      </c>
      <c r="AJ124" s="2">
        <f t="shared" si="77"/>
        <v>100</v>
      </c>
      <c r="AK124" s="20">
        <f t="shared" si="78"/>
        <v>74</v>
      </c>
      <c r="AL124" s="15">
        <f>анкеты!K122</f>
        <v>11</v>
      </c>
      <c r="AM124" s="15">
        <f t="shared" si="79"/>
        <v>12</v>
      </c>
      <c r="AN124" s="15">
        <f>анкеты!L122</f>
        <v>12</v>
      </c>
      <c r="AO124" s="15">
        <f t="shared" si="80"/>
        <v>12</v>
      </c>
      <c r="AP124" s="15">
        <f>анкеты!N122</f>
        <v>9</v>
      </c>
      <c r="AQ124" s="15">
        <f>анкеты!M122</f>
        <v>9</v>
      </c>
      <c r="AR124" s="98">
        <f t="shared" si="81"/>
        <v>92</v>
      </c>
      <c r="AS124" s="98">
        <f t="shared" si="82"/>
        <v>100</v>
      </c>
      <c r="AT124" s="98">
        <f t="shared" si="83"/>
        <v>100</v>
      </c>
      <c r="AU124" s="97">
        <f t="shared" si="84"/>
        <v>96.8</v>
      </c>
      <c r="AV124" s="15">
        <f>анкеты!O122</f>
        <v>12</v>
      </c>
      <c r="AW124" s="15">
        <f t="shared" si="85"/>
        <v>12</v>
      </c>
      <c r="AX124" s="15">
        <f>анкеты!P122</f>
        <v>11</v>
      </c>
      <c r="AY124" s="15">
        <f t="shared" si="86"/>
        <v>12</v>
      </c>
      <c r="AZ124" s="15">
        <f>анкеты!Q122</f>
        <v>12</v>
      </c>
      <c r="BA124" s="15">
        <f t="shared" si="87"/>
        <v>12</v>
      </c>
      <c r="BB124" s="98">
        <f t="shared" si="88"/>
        <v>100</v>
      </c>
      <c r="BC124" s="98">
        <f t="shared" si="89"/>
        <v>92</v>
      </c>
      <c r="BD124" s="98">
        <f t="shared" si="90"/>
        <v>100</v>
      </c>
      <c r="BE124" s="97">
        <f t="shared" si="91"/>
        <v>98.4</v>
      </c>
      <c r="BF124" s="15">
        <f t="shared" si="92"/>
        <v>92.440000000000012</v>
      </c>
    </row>
    <row r="125" spans="1:58" x14ac:dyDescent="0.25">
      <c r="A125" s="15">
        <f>'бланки '!D127</f>
        <v>122</v>
      </c>
      <c r="B125" s="15" t="str">
        <f>'бланки '!C127</f>
        <v>МКОУ  «Верхне-Алакская НОШ»</v>
      </c>
      <c r="C125" s="15">
        <f>анкеты!C123</f>
        <v>34</v>
      </c>
      <c r="D125" s="15">
        <f>SUMIF('бланки '!K127:Y127,"&lt;2")</f>
        <v>11</v>
      </c>
      <c r="E125" s="15">
        <f>COUNTIF('бланки '!K127:Y127,"&lt;2")</f>
        <v>13</v>
      </c>
      <c r="F125" s="15">
        <f>SUMIF('бланки '!Z127:CM127,"&lt;2")</f>
        <v>49</v>
      </c>
      <c r="G125" s="15">
        <f>COUNTIF('бланки '!Z127:CM127,"&lt;2")</f>
        <v>54</v>
      </c>
      <c r="H125" s="15">
        <f>SUM('бланки '!CN127:CQ127)</f>
        <v>4</v>
      </c>
      <c r="I125" s="15">
        <f>анкеты!E123</f>
        <v>27</v>
      </c>
      <c r="J125" s="15">
        <f>анкеты!D123</f>
        <v>27</v>
      </c>
      <c r="K125" s="15">
        <f>анкеты!G123</f>
        <v>28</v>
      </c>
      <c r="L125" s="15">
        <f>анкеты!F123</f>
        <v>28</v>
      </c>
      <c r="M125" s="15">
        <f t="shared" si="62"/>
        <v>85</v>
      </c>
      <c r="N125" s="15">
        <f t="shared" si="63"/>
        <v>91</v>
      </c>
      <c r="O125" s="15">
        <f t="shared" si="64"/>
        <v>100</v>
      </c>
      <c r="P125" s="15">
        <f t="shared" si="65"/>
        <v>100</v>
      </c>
      <c r="Q125" s="98">
        <f t="shared" si="66"/>
        <v>88</v>
      </c>
      <c r="R125" s="98">
        <f t="shared" si="67"/>
        <v>100</v>
      </c>
      <c r="S125" s="98">
        <f t="shared" si="68"/>
        <v>100</v>
      </c>
      <c r="T125" s="97">
        <f t="shared" si="69"/>
        <v>96.4</v>
      </c>
      <c r="U125" s="15">
        <f>SUM('бланки '!CR127:CV127)</f>
        <v>5</v>
      </c>
      <c r="V125" s="15"/>
      <c r="W125" s="15"/>
      <c r="X125" s="15">
        <f>анкеты!H123</f>
        <v>33</v>
      </c>
      <c r="Y125" s="15">
        <f t="shared" si="70"/>
        <v>34</v>
      </c>
      <c r="Z125" s="98">
        <f t="shared" si="71"/>
        <v>100</v>
      </c>
      <c r="AA125" s="98">
        <f t="shared" si="72"/>
        <v>98</v>
      </c>
      <c r="AB125" s="98">
        <f t="shared" si="73"/>
        <v>97</v>
      </c>
      <c r="AC125" s="20">
        <f t="shared" si="74"/>
        <v>98.5</v>
      </c>
      <c r="AD125" s="15">
        <f>IF('бланки '!G127=1,('бланки '!CX127+'бланки '!CZ127)*3,SUM('бланки '!CW127:DA127))</f>
        <v>0</v>
      </c>
      <c r="AE125" s="15">
        <f>IF('бланки '!E127=2,SUM('бланки '!DE127:DG127)*2-1,SUM('бланки '!DB127:DG127))</f>
        <v>3</v>
      </c>
      <c r="AF125" s="15">
        <f>анкеты!J123</f>
        <v>12</v>
      </c>
      <c r="AG125" s="15">
        <f>анкеты!I123</f>
        <v>12</v>
      </c>
      <c r="AH125" s="98">
        <f t="shared" si="75"/>
        <v>0</v>
      </c>
      <c r="AI125" s="98">
        <f t="shared" si="76"/>
        <v>60</v>
      </c>
      <c r="AJ125" s="2">
        <f t="shared" si="77"/>
        <v>100</v>
      </c>
      <c r="AK125" s="20">
        <f t="shared" si="78"/>
        <v>54</v>
      </c>
      <c r="AL125" s="15">
        <f>анкеты!K123</f>
        <v>33</v>
      </c>
      <c r="AM125" s="15">
        <f t="shared" si="79"/>
        <v>34</v>
      </c>
      <c r="AN125" s="15">
        <f>анкеты!L123</f>
        <v>34</v>
      </c>
      <c r="AO125" s="15">
        <f t="shared" si="80"/>
        <v>34</v>
      </c>
      <c r="AP125" s="15">
        <f>анкеты!N123</f>
        <v>28</v>
      </c>
      <c r="AQ125" s="15">
        <f>анкеты!M123</f>
        <v>29</v>
      </c>
      <c r="AR125" s="98">
        <f t="shared" si="81"/>
        <v>97</v>
      </c>
      <c r="AS125" s="98">
        <f t="shared" si="82"/>
        <v>100</v>
      </c>
      <c r="AT125" s="98">
        <f t="shared" si="83"/>
        <v>97</v>
      </c>
      <c r="AU125" s="97">
        <f t="shared" si="84"/>
        <v>98.2</v>
      </c>
      <c r="AV125" s="15">
        <f>анкеты!O123</f>
        <v>34</v>
      </c>
      <c r="AW125" s="15">
        <f t="shared" si="85"/>
        <v>34</v>
      </c>
      <c r="AX125" s="15">
        <f>анкеты!P123</f>
        <v>34</v>
      </c>
      <c r="AY125" s="15">
        <f t="shared" si="86"/>
        <v>34</v>
      </c>
      <c r="AZ125" s="15">
        <f>анкеты!Q123</f>
        <v>34</v>
      </c>
      <c r="BA125" s="15">
        <f t="shared" si="87"/>
        <v>34</v>
      </c>
      <c r="BB125" s="98">
        <f t="shared" si="88"/>
        <v>100</v>
      </c>
      <c r="BC125" s="98">
        <f t="shared" si="89"/>
        <v>100</v>
      </c>
      <c r="BD125" s="98">
        <f t="shared" si="90"/>
        <v>100</v>
      </c>
      <c r="BE125" s="97">
        <f t="shared" si="91"/>
        <v>100</v>
      </c>
      <c r="BF125" s="15">
        <f t="shared" si="92"/>
        <v>89.42</v>
      </c>
    </row>
    <row r="126" spans="1:58" x14ac:dyDescent="0.25">
      <c r="A126" s="15">
        <f>'бланки '!D128</f>
        <v>123</v>
      </c>
      <c r="B126" s="15" t="str">
        <f>'бланки '!C128</f>
        <v>МКОУ  «Ансалтинская детско-юношеская спортивная школа»</v>
      </c>
      <c r="C126" s="15">
        <f>анкеты!C124</f>
        <v>235</v>
      </c>
      <c r="D126" s="15">
        <f>SUMIF('бланки '!K128:Y128,"&lt;2")</f>
        <v>6</v>
      </c>
      <c r="E126" s="15">
        <f>COUNTIF('бланки '!K128:Y128,"&lt;2")</f>
        <v>10</v>
      </c>
      <c r="F126" s="15">
        <f>SUMIF('бланки '!Z128:CM128,"&lt;2")</f>
        <v>59</v>
      </c>
      <c r="G126" s="15">
        <f>COUNTIF('бланки '!Z128:CM128,"&lt;2")</f>
        <v>60</v>
      </c>
      <c r="H126" s="15">
        <f>SUM('бланки '!CN128:CQ128)</f>
        <v>4</v>
      </c>
      <c r="I126" s="15">
        <f>анкеты!E124</f>
        <v>172</v>
      </c>
      <c r="J126" s="15">
        <f>анкеты!D124</f>
        <v>176</v>
      </c>
      <c r="K126" s="15">
        <f>анкеты!G124</f>
        <v>152</v>
      </c>
      <c r="L126" s="15">
        <f>анкеты!F124</f>
        <v>156</v>
      </c>
      <c r="M126" s="15">
        <f t="shared" si="62"/>
        <v>60</v>
      </c>
      <c r="N126" s="15">
        <f t="shared" si="63"/>
        <v>98</v>
      </c>
      <c r="O126" s="15">
        <f t="shared" si="64"/>
        <v>98</v>
      </c>
      <c r="P126" s="15">
        <f t="shared" si="65"/>
        <v>97</v>
      </c>
      <c r="Q126" s="98">
        <f t="shared" si="66"/>
        <v>79</v>
      </c>
      <c r="R126" s="98">
        <f t="shared" si="67"/>
        <v>100</v>
      </c>
      <c r="S126" s="98">
        <f t="shared" si="68"/>
        <v>97</v>
      </c>
      <c r="T126" s="97">
        <f t="shared" si="69"/>
        <v>92.5</v>
      </c>
      <c r="U126" s="15">
        <f>SUM('бланки '!CR128:CV128)</f>
        <v>5</v>
      </c>
      <c r="V126" s="15"/>
      <c r="W126" s="15"/>
      <c r="X126" s="15">
        <f>анкеты!H124</f>
        <v>205</v>
      </c>
      <c r="Y126" s="15">
        <f t="shared" si="70"/>
        <v>235</v>
      </c>
      <c r="Z126" s="98">
        <f t="shared" si="71"/>
        <v>100</v>
      </c>
      <c r="AA126" s="98">
        <f t="shared" si="72"/>
        <v>93</v>
      </c>
      <c r="AB126" s="98">
        <f t="shared" si="73"/>
        <v>87</v>
      </c>
      <c r="AC126" s="20">
        <f t="shared" si="74"/>
        <v>93.5</v>
      </c>
      <c r="AD126" s="15">
        <f>IF('бланки '!G128=1,('бланки '!CX128+'бланки '!CZ128)*3,SUM('бланки '!CW128:DA128))</f>
        <v>0</v>
      </c>
      <c r="AE126" s="15">
        <f>IF('бланки '!E128=2,SUM('бланки '!DE128:DG128)*2-1,SUM('бланки '!DB128:DG128))</f>
        <v>3</v>
      </c>
      <c r="AF126" s="15">
        <f>анкеты!J124</f>
        <v>25</v>
      </c>
      <c r="AG126" s="15">
        <f>анкеты!I124</f>
        <v>26</v>
      </c>
      <c r="AH126" s="98">
        <f t="shared" si="75"/>
        <v>0</v>
      </c>
      <c r="AI126" s="98">
        <f t="shared" si="76"/>
        <v>60</v>
      </c>
      <c r="AJ126" s="2">
        <f t="shared" si="77"/>
        <v>96</v>
      </c>
      <c r="AK126" s="20">
        <f t="shared" si="78"/>
        <v>52.8</v>
      </c>
      <c r="AL126" s="15">
        <f>анкеты!K124</f>
        <v>224</v>
      </c>
      <c r="AM126" s="15">
        <f t="shared" si="79"/>
        <v>235</v>
      </c>
      <c r="AN126" s="15">
        <f>анкеты!L124</f>
        <v>222</v>
      </c>
      <c r="AO126" s="15">
        <f t="shared" si="80"/>
        <v>235</v>
      </c>
      <c r="AP126" s="15">
        <f>анкеты!N124</f>
        <v>157</v>
      </c>
      <c r="AQ126" s="15">
        <f>анкеты!M124</f>
        <v>163</v>
      </c>
      <c r="AR126" s="98">
        <f t="shared" si="81"/>
        <v>95</v>
      </c>
      <c r="AS126" s="98">
        <f t="shared" si="82"/>
        <v>94</v>
      </c>
      <c r="AT126" s="98">
        <f t="shared" si="83"/>
        <v>96</v>
      </c>
      <c r="AU126" s="97">
        <f t="shared" si="84"/>
        <v>94.8</v>
      </c>
      <c r="AV126" s="15">
        <f>анкеты!O124</f>
        <v>215</v>
      </c>
      <c r="AW126" s="15">
        <f t="shared" si="85"/>
        <v>235</v>
      </c>
      <c r="AX126" s="15">
        <f>анкеты!P124</f>
        <v>222</v>
      </c>
      <c r="AY126" s="15">
        <f t="shared" si="86"/>
        <v>235</v>
      </c>
      <c r="AZ126" s="15">
        <f>анкеты!Q124</f>
        <v>220</v>
      </c>
      <c r="BA126" s="15">
        <f t="shared" si="87"/>
        <v>235</v>
      </c>
      <c r="BB126" s="98">
        <f t="shared" si="88"/>
        <v>91</v>
      </c>
      <c r="BC126" s="98">
        <f t="shared" si="89"/>
        <v>94</v>
      </c>
      <c r="BD126" s="98">
        <f t="shared" si="90"/>
        <v>94</v>
      </c>
      <c r="BE126" s="97">
        <f t="shared" si="91"/>
        <v>93.1</v>
      </c>
      <c r="BF126" s="15">
        <f t="shared" si="92"/>
        <v>85.34</v>
      </c>
    </row>
    <row r="127" spans="1:58" x14ac:dyDescent="0.25">
      <c r="A127" s="15">
        <f>'бланки '!D129</f>
        <v>124</v>
      </c>
      <c r="B127" s="15" t="str">
        <f>'бланки '!C129</f>
        <v xml:space="preserve">МКОУ «Детский сад «Ласточка» с. Рахата </v>
      </c>
      <c r="C127" s="15">
        <f>анкеты!C125</f>
        <v>66</v>
      </c>
      <c r="D127" s="15">
        <f>SUMIF('бланки '!K129:Y129,"&lt;2")</f>
        <v>10</v>
      </c>
      <c r="E127" s="15">
        <f>COUNTIF('бланки '!K129:Y129,"&lt;2")</f>
        <v>10</v>
      </c>
      <c r="F127" s="15">
        <f>SUMIF('бланки '!Z129:CM129,"&lt;2")</f>
        <v>53</v>
      </c>
      <c r="G127" s="15">
        <f>COUNTIF('бланки '!Z129:CM129,"&lt;2")</f>
        <v>55</v>
      </c>
      <c r="H127" s="15">
        <f>SUM('бланки '!CN129:CQ129)</f>
        <v>3</v>
      </c>
      <c r="I127" s="15">
        <f>анкеты!E125</f>
        <v>48</v>
      </c>
      <c r="J127" s="15">
        <f>анкеты!D125</f>
        <v>52</v>
      </c>
      <c r="K127" s="15">
        <f>анкеты!G125</f>
        <v>43</v>
      </c>
      <c r="L127" s="15">
        <f>анкеты!F125</f>
        <v>45</v>
      </c>
      <c r="M127" s="15">
        <f t="shared" si="62"/>
        <v>100</v>
      </c>
      <c r="N127" s="15">
        <f t="shared" si="63"/>
        <v>96</v>
      </c>
      <c r="O127" s="15">
        <f t="shared" si="64"/>
        <v>92</v>
      </c>
      <c r="P127" s="15">
        <f t="shared" si="65"/>
        <v>96</v>
      </c>
      <c r="Q127" s="98">
        <f t="shared" si="66"/>
        <v>98</v>
      </c>
      <c r="R127" s="98">
        <f t="shared" si="67"/>
        <v>90</v>
      </c>
      <c r="S127" s="98">
        <f t="shared" si="68"/>
        <v>94</v>
      </c>
      <c r="T127" s="97">
        <f t="shared" si="69"/>
        <v>94</v>
      </c>
      <c r="U127" s="15">
        <f>SUM('бланки '!CR129:CV129)</f>
        <v>5</v>
      </c>
      <c r="V127" s="15"/>
      <c r="W127" s="15"/>
      <c r="X127" s="15">
        <f>анкеты!H125</f>
        <v>51</v>
      </c>
      <c r="Y127" s="15">
        <f t="shared" si="70"/>
        <v>66</v>
      </c>
      <c r="Z127" s="98">
        <f t="shared" si="71"/>
        <v>100</v>
      </c>
      <c r="AA127" s="98">
        <f t="shared" si="72"/>
        <v>88</v>
      </c>
      <c r="AB127" s="98">
        <f t="shared" si="73"/>
        <v>77</v>
      </c>
      <c r="AC127" s="20">
        <f t="shared" si="74"/>
        <v>88.5</v>
      </c>
      <c r="AD127" s="15">
        <f>IF('бланки '!G129=1,('бланки '!CX129+'бланки '!CZ129)*3,SUM('бланки '!CW129:DA129))</f>
        <v>1</v>
      </c>
      <c r="AE127" s="15">
        <f>IF('бланки '!E129=2,SUM('бланки '!DE129:DG129)*2-1,SUM('бланки '!DB129:DG129))</f>
        <v>3</v>
      </c>
      <c r="AF127" s="15">
        <f>анкеты!J125</f>
        <v>2</v>
      </c>
      <c r="AG127" s="15">
        <f>анкеты!I125</f>
        <v>2</v>
      </c>
      <c r="AH127" s="98">
        <f t="shared" si="75"/>
        <v>20</v>
      </c>
      <c r="AI127" s="98">
        <f t="shared" si="76"/>
        <v>60</v>
      </c>
      <c r="AJ127" s="2">
        <f t="shared" si="77"/>
        <v>100</v>
      </c>
      <c r="AK127" s="20">
        <f t="shared" si="78"/>
        <v>60</v>
      </c>
      <c r="AL127" s="15">
        <f>анкеты!K125</f>
        <v>59</v>
      </c>
      <c r="AM127" s="15">
        <f t="shared" si="79"/>
        <v>66</v>
      </c>
      <c r="AN127" s="15">
        <f>анкеты!L125</f>
        <v>59</v>
      </c>
      <c r="AO127" s="15">
        <f t="shared" si="80"/>
        <v>66</v>
      </c>
      <c r="AP127" s="15">
        <f>анкеты!N125</f>
        <v>43</v>
      </c>
      <c r="AQ127" s="15">
        <f>анкеты!M125</f>
        <v>47</v>
      </c>
      <c r="AR127" s="98">
        <f t="shared" si="81"/>
        <v>89</v>
      </c>
      <c r="AS127" s="98">
        <f t="shared" si="82"/>
        <v>89</v>
      </c>
      <c r="AT127" s="98">
        <f t="shared" si="83"/>
        <v>91</v>
      </c>
      <c r="AU127" s="97">
        <f t="shared" si="84"/>
        <v>89.4</v>
      </c>
      <c r="AV127" s="15">
        <f>анкеты!O125</f>
        <v>54</v>
      </c>
      <c r="AW127" s="15">
        <f t="shared" si="85"/>
        <v>66</v>
      </c>
      <c r="AX127" s="15">
        <f>анкеты!P125</f>
        <v>56</v>
      </c>
      <c r="AY127" s="15">
        <f t="shared" si="86"/>
        <v>66</v>
      </c>
      <c r="AZ127" s="15">
        <f>анкеты!Q125</f>
        <v>55</v>
      </c>
      <c r="BA127" s="15">
        <f t="shared" si="87"/>
        <v>66</v>
      </c>
      <c r="BB127" s="98">
        <f t="shared" si="88"/>
        <v>82</v>
      </c>
      <c r="BC127" s="98">
        <f t="shared" si="89"/>
        <v>85</v>
      </c>
      <c r="BD127" s="98">
        <f t="shared" si="90"/>
        <v>83</v>
      </c>
      <c r="BE127" s="97">
        <f t="shared" si="91"/>
        <v>83.1</v>
      </c>
      <c r="BF127" s="15">
        <f t="shared" si="92"/>
        <v>83</v>
      </c>
    </row>
    <row r="128" spans="1:58" x14ac:dyDescent="0.25">
      <c r="A128" s="15">
        <f>'бланки '!D130</f>
        <v>125</v>
      </c>
      <c r="B128" s="15" t="str">
        <f>'бланки '!C130</f>
        <v>МКОУ «Детский сад «Орленок» с. Зило</v>
      </c>
      <c r="C128" s="15">
        <f>анкеты!C126</f>
        <v>8</v>
      </c>
      <c r="D128" s="15">
        <f>SUMIF('бланки '!K130:Y130,"&lt;2")</f>
        <v>9</v>
      </c>
      <c r="E128" s="15">
        <f>COUNTIF('бланки '!K130:Y130,"&lt;2")</f>
        <v>10</v>
      </c>
      <c r="F128" s="15">
        <f>SUMIF('бланки '!Z130:CM130,"&lt;2")</f>
        <v>48</v>
      </c>
      <c r="G128" s="15">
        <f>COUNTIF('бланки '!Z130:CM130,"&lt;2")</f>
        <v>54</v>
      </c>
      <c r="H128" s="15">
        <f>SUM('бланки '!CN130:CQ130)</f>
        <v>3</v>
      </c>
      <c r="I128" s="15">
        <f>анкеты!E126</f>
        <v>6</v>
      </c>
      <c r="J128" s="15">
        <f>анкеты!D126</f>
        <v>6</v>
      </c>
      <c r="K128" s="15">
        <f>анкеты!G126</f>
        <v>7</v>
      </c>
      <c r="L128" s="15">
        <f>анкеты!F126</f>
        <v>7</v>
      </c>
      <c r="M128" s="15">
        <f t="shared" si="62"/>
        <v>90</v>
      </c>
      <c r="N128" s="15">
        <f t="shared" si="63"/>
        <v>89</v>
      </c>
      <c r="O128" s="15">
        <f t="shared" si="64"/>
        <v>100</v>
      </c>
      <c r="P128" s="15">
        <f t="shared" si="65"/>
        <v>100</v>
      </c>
      <c r="Q128" s="98">
        <f t="shared" si="66"/>
        <v>89</v>
      </c>
      <c r="R128" s="98">
        <f t="shared" si="67"/>
        <v>90</v>
      </c>
      <c r="S128" s="98">
        <f t="shared" si="68"/>
        <v>100</v>
      </c>
      <c r="T128" s="97">
        <f t="shared" si="69"/>
        <v>93.7</v>
      </c>
      <c r="U128" s="15">
        <f>SUM('бланки '!CR130:CV130)</f>
        <v>5</v>
      </c>
      <c r="V128" s="15"/>
      <c r="W128" s="15"/>
      <c r="X128" s="15">
        <f>анкеты!H126</f>
        <v>6</v>
      </c>
      <c r="Y128" s="15">
        <f t="shared" si="70"/>
        <v>8</v>
      </c>
      <c r="Z128" s="98">
        <f t="shared" si="71"/>
        <v>100</v>
      </c>
      <c r="AA128" s="98">
        <f t="shared" si="72"/>
        <v>87</v>
      </c>
      <c r="AB128" s="98">
        <f t="shared" si="73"/>
        <v>75</v>
      </c>
      <c r="AC128" s="20">
        <f t="shared" si="74"/>
        <v>87.5</v>
      </c>
      <c r="AD128" s="15">
        <f>IF('бланки '!G130=1,('бланки '!CX130+'бланки '!CZ130)*3,SUM('бланки '!CW130:DA130))</f>
        <v>0</v>
      </c>
      <c r="AE128" s="15">
        <f>IF('бланки '!E130=2,SUM('бланки '!DE130:DG130)*2-1,SUM('бланки '!DB130:DG130))</f>
        <v>3</v>
      </c>
      <c r="AF128" s="15">
        <f>анкеты!J126</f>
        <v>1</v>
      </c>
      <c r="AG128" s="15">
        <f>анкеты!I126</f>
        <v>1</v>
      </c>
      <c r="AH128" s="98">
        <f t="shared" si="75"/>
        <v>0</v>
      </c>
      <c r="AI128" s="98">
        <f t="shared" si="76"/>
        <v>60</v>
      </c>
      <c r="AJ128" s="2">
        <f t="shared" si="77"/>
        <v>100</v>
      </c>
      <c r="AK128" s="20">
        <f t="shared" si="78"/>
        <v>54</v>
      </c>
      <c r="AL128" s="15">
        <f>анкеты!K126</f>
        <v>8</v>
      </c>
      <c r="AM128" s="15">
        <f t="shared" si="79"/>
        <v>8</v>
      </c>
      <c r="AN128" s="15">
        <f>анкеты!L126</f>
        <v>8</v>
      </c>
      <c r="AO128" s="15">
        <f t="shared" si="80"/>
        <v>8</v>
      </c>
      <c r="AP128" s="15">
        <f>анкеты!N126</f>
        <v>5</v>
      </c>
      <c r="AQ128" s="15">
        <f>анкеты!M126</f>
        <v>6</v>
      </c>
      <c r="AR128" s="98">
        <f t="shared" si="81"/>
        <v>100</v>
      </c>
      <c r="AS128" s="98">
        <f t="shared" si="82"/>
        <v>100</v>
      </c>
      <c r="AT128" s="98">
        <f t="shared" si="83"/>
        <v>83</v>
      </c>
      <c r="AU128" s="97">
        <f t="shared" si="84"/>
        <v>96.6</v>
      </c>
      <c r="AV128" s="15">
        <f>анкеты!O126</f>
        <v>7</v>
      </c>
      <c r="AW128" s="15">
        <f t="shared" si="85"/>
        <v>8</v>
      </c>
      <c r="AX128" s="15">
        <f>анкеты!P126</f>
        <v>8</v>
      </c>
      <c r="AY128" s="15">
        <f t="shared" si="86"/>
        <v>8</v>
      </c>
      <c r="AZ128" s="15">
        <f>анкеты!Q126</f>
        <v>8</v>
      </c>
      <c r="BA128" s="15">
        <f t="shared" si="87"/>
        <v>8</v>
      </c>
      <c r="BB128" s="98">
        <f t="shared" si="88"/>
        <v>87</v>
      </c>
      <c r="BC128" s="98">
        <f t="shared" si="89"/>
        <v>100</v>
      </c>
      <c r="BD128" s="98">
        <f t="shared" si="90"/>
        <v>100</v>
      </c>
      <c r="BE128" s="97">
        <f t="shared" si="91"/>
        <v>96.1</v>
      </c>
      <c r="BF128" s="15">
        <f t="shared" si="92"/>
        <v>85.58</v>
      </c>
    </row>
    <row r="129" spans="1:58" x14ac:dyDescent="0.25">
      <c r="A129" s="15">
        <f>'бланки '!D131</f>
        <v>126</v>
      </c>
      <c r="B129" s="15" t="str">
        <f>'бланки '!C131</f>
        <v>МКОУ «Детский сад «Улыбка» с. Муни</v>
      </c>
      <c r="C129" s="15">
        <f>анкеты!C127</f>
        <v>32</v>
      </c>
      <c r="D129" s="15">
        <f>SUMIF('бланки '!K131:Y131,"&lt;2")</f>
        <v>10</v>
      </c>
      <c r="E129" s="15">
        <f>COUNTIF('бланки '!K131:Y131,"&lt;2")</f>
        <v>10</v>
      </c>
      <c r="F129" s="15">
        <f>SUMIF('бланки '!Z131:CM131,"&lt;2")</f>
        <v>50</v>
      </c>
      <c r="G129" s="15">
        <f>COUNTIF('бланки '!Z131:CM131,"&lt;2")</f>
        <v>57</v>
      </c>
      <c r="H129" s="15">
        <f>SUM('бланки '!CN131:CQ131)</f>
        <v>3</v>
      </c>
      <c r="I129" s="15">
        <f>анкеты!E127</f>
        <v>28</v>
      </c>
      <c r="J129" s="15">
        <f>анкеты!D127</f>
        <v>30</v>
      </c>
      <c r="K129" s="15">
        <f>анкеты!G127</f>
        <v>25</v>
      </c>
      <c r="L129" s="15">
        <f>анкеты!F127</f>
        <v>27</v>
      </c>
      <c r="M129" s="15">
        <f t="shared" si="62"/>
        <v>100</v>
      </c>
      <c r="N129" s="15">
        <f t="shared" si="63"/>
        <v>88</v>
      </c>
      <c r="O129" s="15">
        <f t="shared" si="64"/>
        <v>93</v>
      </c>
      <c r="P129" s="15">
        <f t="shared" si="65"/>
        <v>93</v>
      </c>
      <c r="Q129" s="98">
        <f t="shared" si="66"/>
        <v>94</v>
      </c>
      <c r="R129" s="98">
        <f t="shared" si="67"/>
        <v>90</v>
      </c>
      <c r="S129" s="98">
        <f t="shared" si="68"/>
        <v>93</v>
      </c>
      <c r="T129" s="97">
        <f t="shared" si="69"/>
        <v>92.4</v>
      </c>
      <c r="U129" s="15">
        <f>SUM('бланки '!CR131:CV131)</f>
        <v>5</v>
      </c>
      <c r="V129" s="15"/>
      <c r="W129" s="15"/>
      <c r="X129" s="15">
        <f>анкеты!H127</f>
        <v>30</v>
      </c>
      <c r="Y129" s="15">
        <f t="shared" si="70"/>
        <v>32</v>
      </c>
      <c r="Z129" s="98">
        <f t="shared" si="71"/>
        <v>100</v>
      </c>
      <c r="AA129" s="98">
        <f t="shared" si="72"/>
        <v>97</v>
      </c>
      <c r="AB129" s="98">
        <f t="shared" si="73"/>
        <v>94</v>
      </c>
      <c r="AC129" s="20">
        <f t="shared" si="74"/>
        <v>97</v>
      </c>
      <c r="AD129" s="15">
        <f>IF('бланки '!G131=1,('бланки '!CX131+'бланки '!CZ131)*3,SUM('бланки '!CW131:DA131))</f>
        <v>0</v>
      </c>
      <c r="AE129" s="15">
        <f>IF('бланки '!E131=2,SUM('бланки '!DE131:DG131)*2-1,SUM('бланки '!DB131:DG131))</f>
        <v>3</v>
      </c>
      <c r="AF129" s="15">
        <f>анкеты!J127</f>
        <v>7</v>
      </c>
      <c r="AG129" s="15">
        <f>анкеты!I127</f>
        <v>8</v>
      </c>
      <c r="AH129" s="98">
        <f t="shared" si="75"/>
        <v>0</v>
      </c>
      <c r="AI129" s="98">
        <f t="shared" si="76"/>
        <v>60</v>
      </c>
      <c r="AJ129" s="2">
        <f t="shared" si="77"/>
        <v>87</v>
      </c>
      <c r="AK129" s="20">
        <f t="shared" si="78"/>
        <v>50.1</v>
      </c>
      <c r="AL129" s="15">
        <f>анкеты!K127</f>
        <v>31</v>
      </c>
      <c r="AM129" s="15">
        <f t="shared" si="79"/>
        <v>32</v>
      </c>
      <c r="AN129" s="15">
        <f>анкеты!L127</f>
        <v>29</v>
      </c>
      <c r="AO129" s="15">
        <f t="shared" si="80"/>
        <v>32</v>
      </c>
      <c r="AP129" s="15">
        <f>анкеты!N127</f>
        <v>25</v>
      </c>
      <c r="AQ129" s="15">
        <f>анкеты!M127</f>
        <v>25</v>
      </c>
      <c r="AR129" s="98">
        <f t="shared" si="81"/>
        <v>97</v>
      </c>
      <c r="AS129" s="98">
        <f t="shared" si="82"/>
        <v>91</v>
      </c>
      <c r="AT129" s="98">
        <f t="shared" si="83"/>
        <v>100</v>
      </c>
      <c r="AU129" s="97">
        <f t="shared" si="84"/>
        <v>95.2</v>
      </c>
      <c r="AV129" s="15">
        <f>анкеты!O127</f>
        <v>31</v>
      </c>
      <c r="AW129" s="15">
        <f t="shared" si="85"/>
        <v>32</v>
      </c>
      <c r="AX129" s="15">
        <f>анкеты!P127</f>
        <v>29</v>
      </c>
      <c r="AY129" s="15">
        <f t="shared" si="86"/>
        <v>32</v>
      </c>
      <c r="AZ129" s="15">
        <f>анкеты!Q127</f>
        <v>30</v>
      </c>
      <c r="BA129" s="15">
        <f t="shared" si="87"/>
        <v>32</v>
      </c>
      <c r="BB129" s="98">
        <f t="shared" si="88"/>
        <v>97</v>
      </c>
      <c r="BC129" s="98">
        <f t="shared" si="89"/>
        <v>91</v>
      </c>
      <c r="BD129" s="98">
        <f t="shared" si="90"/>
        <v>94</v>
      </c>
      <c r="BE129" s="97">
        <f t="shared" si="91"/>
        <v>94.3</v>
      </c>
      <c r="BF129" s="15">
        <f t="shared" si="92"/>
        <v>85.8</v>
      </c>
    </row>
    <row r="130" spans="1:58" x14ac:dyDescent="0.25">
      <c r="A130" s="15">
        <f>'бланки '!D132</f>
        <v>127</v>
      </c>
      <c r="B130" s="15" t="str">
        <f>'бланки '!C132</f>
        <v>МКОУ «Детский сад «Радуга» с.Тлох</v>
      </c>
      <c r="C130" s="15">
        <f>анкеты!C128</f>
        <v>33</v>
      </c>
      <c r="D130" s="15">
        <f>SUMIF('бланки '!K132:Y132,"&lt;2")</f>
        <v>9</v>
      </c>
      <c r="E130" s="15">
        <f>COUNTIF('бланки '!K132:Y132,"&lt;2")</f>
        <v>10</v>
      </c>
      <c r="F130" s="15">
        <f>SUMIF('бланки '!Z132:CM132,"&lt;2")</f>
        <v>54</v>
      </c>
      <c r="G130" s="15">
        <f>COUNTIF('бланки '!Z132:CM132,"&lt;2")</f>
        <v>55</v>
      </c>
      <c r="H130" s="15">
        <f>SUM('бланки '!CN132:CQ132)</f>
        <v>3</v>
      </c>
      <c r="I130" s="15">
        <f>анкеты!E128</f>
        <v>25</v>
      </c>
      <c r="J130" s="15">
        <f>анкеты!D128</f>
        <v>26</v>
      </c>
      <c r="K130" s="15">
        <f>анкеты!G128</f>
        <v>22</v>
      </c>
      <c r="L130" s="15">
        <f>анкеты!F128</f>
        <v>23</v>
      </c>
      <c r="M130" s="15">
        <f t="shared" si="62"/>
        <v>90</v>
      </c>
      <c r="N130" s="15">
        <f t="shared" si="63"/>
        <v>98</v>
      </c>
      <c r="O130" s="15">
        <f t="shared" si="64"/>
        <v>96</v>
      </c>
      <c r="P130" s="15">
        <f t="shared" si="65"/>
        <v>96</v>
      </c>
      <c r="Q130" s="98">
        <f t="shared" si="66"/>
        <v>94</v>
      </c>
      <c r="R130" s="98">
        <f t="shared" si="67"/>
        <v>90</v>
      </c>
      <c r="S130" s="98">
        <f t="shared" si="68"/>
        <v>96</v>
      </c>
      <c r="T130" s="97">
        <f t="shared" si="69"/>
        <v>93.6</v>
      </c>
      <c r="U130" s="15">
        <f>SUM('бланки '!CR132:CV132)</f>
        <v>5</v>
      </c>
      <c r="V130" s="15"/>
      <c r="W130" s="15"/>
      <c r="X130" s="15">
        <f>анкеты!H128</f>
        <v>29</v>
      </c>
      <c r="Y130" s="15">
        <f t="shared" si="70"/>
        <v>33</v>
      </c>
      <c r="Z130" s="98">
        <f t="shared" si="71"/>
        <v>100</v>
      </c>
      <c r="AA130" s="98">
        <f t="shared" si="72"/>
        <v>94</v>
      </c>
      <c r="AB130" s="98">
        <f t="shared" si="73"/>
        <v>88</v>
      </c>
      <c r="AC130" s="20">
        <f t="shared" si="74"/>
        <v>94</v>
      </c>
      <c r="AD130" s="15">
        <f>IF('бланки '!G132=1,('бланки '!CX132+'бланки '!CZ132)*3,SUM('бланки '!CW132:DA132))</f>
        <v>0</v>
      </c>
      <c r="AE130" s="15">
        <f>IF('бланки '!E132=2,SUM('бланки '!DE132:DG132)*2-1,SUM('бланки '!DB132:DG132))</f>
        <v>3</v>
      </c>
      <c r="AF130" s="15">
        <f>анкеты!J128</f>
        <v>4</v>
      </c>
      <c r="AG130" s="15">
        <f>анкеты!I128</f>
        <v>4</v>
      </c>
      <c r="AH130" s="98">
        <f t="shared" si="75"/>
        <v>0</v>
      </c>
      <c r="AI130" s="98">
        <f t="shared" si="76"/>
        <v>60</v>
      </c>
      <c r="AJ130" s="2">
        <f t="shared" si="77"/>
        <v>100</v>
      </c>
      <c r="AK130" s="20">
        <f t="shared" si="78"/>
        <v>54</v>
      </c>
      <c r="AL130" s="15">
        <f>анкеты!K128</f>
        <v>32</v>
      </c>
      <c r="AM130" s="15">
        <f t="shared" si="79"/>
        <v>33</v>
      </c>
      <c r="AN130" s="15">
        <f>анкеты!L128</f>
        <v>33</v>
      </c>
      <c r="AO130" s="15">
        <f t="shared" si="80"/>
        <v>33</v>
      </c>
      <c r="AP130" s="15">
        <f>анкеты!N128</f>
        <v>30</v>
      </c>
      <c r="AQ130" s="15">
        <f>анкеты!M128</f>
        <v>30</v>
      </c>
      <c r="AR130" s="98">
        <f t="shared" si="81"/>
        <v>97</v>
      </c>
      <c r="AS130" s="98">
        <f t="shared" si="82"/>
        <v>100</v>
      </c>
      <c r="AT130" s="98">
        <f t="shared" si="83"/>
        <v>100</v>
      </c>
      <c r="AU130" s="97">
        <f t="shared" si="84"/>
        <v>98.8</v>
      </c>
      <c r="AV130" s="15">
        <f>анкеты!O128</f>
        <v>32</v>
      </c>
      <c r="AW130" s="15">
        <f t="shared" si="85"/>
        <v>33</v>
      </c>
      <c r="AX130" s="15">
        <f>анкеты!P128</f>
        <v>31</v>
      </c>
      <c r="AY130" s="15">
        <f t="shared" si="86"/>
        <v>33</v>
      </c>
      <c r="AZ130" s="15">
        <f>анкеты!Q128</f>
        <v>33</v>
      </c>
      <c r="BA130" s="15">
        <f t="shared" si="87"/>
        <v>33</v>
      </c>
      <c r="BB130" s="98">
        <f t="shared" si="88"/>
        <v>97</v>
      </c>
      <c r="BC130" s="98">
        <f t="shared" si="89"/>
        <v>94</v>
      </c>
      <c r="BD130" s="98">
        <f t="shared" si="90"/>
        <v>100</v>
      </c>
      <c r="BE130" s="97">
        <f t="shared" si="91"/>
        <v>97.9</v>
      </c>
      <c r="BF130" s="15">
        <f t="shared" si="92"/>
        <v>87.66</v>
      </c>
    </row>
    <row r="131" spans="1:58" x14ac:dyDescent="0.25">
      <c r="A131" s="15">
        <f>'бланки '!D133</f>
        <v>128</v>
      </c>
      <c r="B131" s="15" t="str">
        <f>'бланки '!C133</f>
        <v>МКОУ «Детский сад «Сказка» с.Ашали</v>
      </c>
      <c r="C131" s="15">
        <f>анкеты!C129</f>
        <v>8</v>
      </c>
      <c r="D131" s="15">
        <f>SUMIF('бланки '!K133:Y133,"&lt;2")</f>
        <v>10</v>
      </c>
      <c r="E131" s="15">
        <f>COUNTIF('бланки '!K133:Y133,"&lt;2")</f>
        <v>10</v>
      </c>
      <c r="F131" s="15">
        <f>SUMIF('бланки '!Z133:CM133,"&lt;2")</f>
        <v>41</v>
      </c>
      <c r="G131" s="15">
        <f>COUNTIF('бланки '!Z133:CM133,"&lt;2")</f>
        <v>51</v>
      </c>
      <c r="H131" s="15">
        <f>SUM('бланки '!CN133:CQ133)</f>
        <v>3</v>
      </c>
      <c r="I131" s="15">
        <f>анкеты!E129</f>
        <v>6</v>
      </c>
      <c r="J131" s="15">
        <f>анкеты!D129</f>
        <v>6</v>
      </c>
      <c r="K131" s="15">
        <f>анкеты!G129</f>
        <v>5</v>
      </c>
      <c r="L131" s="15">
        <f>анкеты!F129</f>
        <v>5</v>
      </c>
      <c r="M131" s="15">
        <f t="shared" si="62"/>
        <v>100</v>
      </c>
      <c r="N131" s="15">
        <f t="shared" si="63"/>
        <v>80</v>
      </c>
      <c r="O131" s="15">
        <f t="shared" si="64"/>
        <v>100</v>
      </c>
      <c r="P131" s="15">
        <f t="shared" si="65"/>
        <v>100</v>
      </c>
      <c r="Q131" s="98">
        <f t="shared" si="66"/>
        <v>90</v>
      </c>
      <c r="R131" s="98">
        <f t="shared" si="67"/>
        <v>90</v>
      </c>
      <c r="S131" s="98">
        <f t="shared" si="68"/>
        <v>100</v>
      </c>
      <c r="T131" s="97">
        <f t="shared" si="69"/>
        <v>94</v>
      </c>
      <c r="U131" s="15">
        <f>SUM('бланки '!CR133:CV133)</f>
        <v>5</v>
      </c>
      <c r="V131" s="15"/>
      <c r="W131" s="15"/>
      <c r="X131" s="15">
        <f>анкеты!H129</f>
        <v>7</v>
      </c>
      <c r="Y131" s="15">
        <f t="shared" si="70"/>
        <v>8</v>
      </c>
      <c r="Z131" s="98">
        <f t="shared" si="71"/>
        <v>100</v>
      </c>
      <c r="AA131" s="98">
        <f t="shared" si="72"/>
        <v>93</v>
      </c>
      <c r="AB131" s="98">
        <f t="shared" si="73"/>
        <v>87</v>
      </c>
      <c r="AC131" s="20">
        <f t="shared" si="74"/>
        <v>93.5</v>
      </c>
      <c r="AD131" s="15">
        <f>IF('бланки '!G133=1,('бланки '!CX133+'бланки '!CZ133)*3,SUM('бланки '!CW133:DA133))</f>
        <v>0</v>
      </c>
      <c r="AE131" s="15">
        <f>IF('бланки '!E133=2,SUM('бланки '!DE133:DG133)*2-1,SUM('бланки '!DB133:DG133))</f>
        <v>3</v>
      </c>
      <c r="AF131" s="15">
        <f>анкеты!J129</f>
        <v>1</v>
      </c>
      <c r="AG131" s="15">
        <f>анкеты!I129</f>
        <v>1</v>
      </c>
      <c r="AH131" s="98">
        <f t="shared" si="75"/>
        <v>0</v>
      </c>
      <c r="AI131" s="98">
        <f t="shared" si="76"/>
        <v>60</v>
      </c>
      <c r="AJ131" s="2">
        <f t="shared" si="77"/>
        <v>100</v>
      </c>
      <c r="AK131" s="20">
        <f t="shared" si="78"/>
        <v>54</v>
      </c>
      <c r="AL131" s="15">
        <f>анкеты!K129</f>
        <v>8</v>
      </c>
      <c r="AM131" s="15">
        <f t="shared" si="79"/>
        <v>8</v>
      </c>
      <c r="AN131" s="15">
        <f>анкеты!L129</f>
        <v>8</v>
      </c>
      <c r="AO131" s="15">
        <f t="shared" si="80"/>
        <v>8</v>
      </c>
      <c r="AP131" s="15">
        <f>анкеты!N129</f>
        <v>8</v>
      </c>
      <c r="AQ131" s="15">
        <f>анкеты!M129</f>
        <v>8</v>
      </c>
      <c r="AR131" s="98">
        <f t="shared" si="81"/>
        <v>100</v>
      </c>
      <c r="AS131" s="98">
        <f t="shared" si="82"/>
        <v>100</v>
      </c>
      <c r="AT131" s="98">
        <f t="shared" si="83"/>
        <v>100</v>
      </c>
      <c r="AU131" s="97">
        <f t="shared" si="84"/>
        <v>100</v>
      </c>
      <c r="AV131" s="15">
        <f>анкеты!O129</f>
        <v>8</v>
      </c>
      <c r="AW131" s="15">
        <f t="shared" si="85"/>
        <v>8</v>
      </c>
      <c r="AX131" s="15">
        <f>анкеты!P129</f>
        <v>8</v>
      </c>
      <c r="AY131" s="15">
        <f t="shared" si="86"/>
        <v>8</v>
      </c>
      <c r="AZ131" s="15">
        <f>анкеты!Q129</f>
        <v>8</v>
      </c>
      <c r="BA131" s="15">
        <f t="shared" si="87"/>
        <v>8</v>
      </c>
      <c r="BB131" s="98">
        <f t="shared" si="88"/>
        <v>100</v>
      </c>
      <c r="BC131" s="98">
        <f t="shared" si="89"/>
        <v>100</v>
      </c>
      <c r="BD131" s="98">
        <f t="shared" si="90"/>
        <v>100</v>
      </c>
      <c r="BE131" s="97">
        <f t="shared" si="91"/>
        <v>100</v>
      </c>
      <c r="BF131" s="15">
        <f t="shared" si="92"/>
        <v>88.3</v>
      </c>
    </row>
    <row r="132" spans="1:58" x14ac:dyDescent="0.25">
      <c r="A132" s="15">
        <f>'бланки '!D134</f>
        <v>129</v>
      </c>
      <c r="B132" s="15" t="str">
        <f>'бланки '!C134</f>
        <v>МКОУ «Детский сад «Орленок» с.Гагатли</v>
      </c>
      <c r="C132" s="15">
        <f>анкеты!C130</f>
        <v>30</v>
      </c>
      <c r="D132" s="15">
        <f>SUMIF('бланки '!K134:Y134,"&lt;2")</f>
        <v>9</v>
      </c>
      <c r="E132" s="15">
        <f>COUNTIF('бланки '!K134:Y134,"&lt;2")</f>
        <v>10</v>
      </c>
      <c r="F132" s="15">
        <f>SUMIF('бланки '!Z134:CM134,"&lt;2")</f>
        <v>37</v>
      </c>
      <c r="G132" s="15">
        <f>COUNTIF('бланки '!Z134:CM134,"&lt;2")</f>
        <v>53</v>
      </c>
      <c r="H132" s="15">
        <f>SUM('бланки '!CN134:CQ134)</f>
        <v>4</v>
      </c>
      <c r="I132" s="15">
        <f>анкеты!E130</f>
        <v>25</v>
      </c>
      <c r="J132" s="15">
        <f>анкеты!D130</f>
        <v>25</v>
      </c>
      <c r="K132" s="15">
        <f>анкеты!G130</f>
        <v>18</v>
      </c>
      <c r="L132" s="15">
        <f>анкеты!F130</f>
        <v>19</v>
      </c>
      <c r="M132" s="15">
        <f t="shared" si="62"/>
        <v>90</v>
      </c>
      <c r="N132" s="15">
        <f t="shared" si="63"/>
        <v>70</v>
      </c>
      <c r="O132" s="15">
        <f t="shared" si="64"/>
        <v>100</v>
      </c>
      <c r="P132" s="15">
        <f t="shared" si="65"/>
        <v>95</v>
      </c>
      <c r="Q132" s="98">
        <f t="shared" si="66"/>
        <v>80</v>
      </c>
      <c r="R132" s="98">
        <f t="shared" si="67"/>
        <v>100</v>
      </c>
      <c r="S132" s="98">
        <f t="shared" si="68"/>
        <v>97</v>
      </c>
      <c r="T132" s="97">
        <f t="shared" si="69"/>
        <v>92.8</v>
      </c>
      <c r="U132" s="15">
        <f>SUM('бланки '!CR134:CV134)</f>
        <v>5</v>
      </c>
      <c r="V132" s="15"/>
      <c r="W132" s="15"/>
      <c r="X132" s="15">
        <f>анкеты!H130</f>
        <v>27</v>
      </c>
      <c r="Y132" s="15">
        <f t="shared" si="70"/>
        <v>30</v>
      </c>
      <c r="Z132" s="98">
        <f t="shared" si="71"/>
        <v>100</v>
      </c>
      <c r="AA132" s="98">
        <f t="shared" si="72"/>
        <v>95</v>
      </c>
      <c r="AB132" s="98">
        <f t="shared" si="73"/>
        <v>90</v>
      </c>
      <c r="AC132" s="20">
        <f t="shared" si="74"/>
        <v>95</v>
      </c>
      <c r="AD132" s="15">
        <f>IF('бланки '!G134=1,('бланки '!CX134+'бланки '!CZ134)*3,SUM('бланки '!CW134:DA134))</f>
        <v>0</v>
      </c>
      <c r="AE132" s="15">
        <f>IF('бланки '!E134=2,SUM('бланки '!DE134:DG134)*2-1,SUM('бланки '!DB134:DG134))</f>
        <v>3</v>
      </c>
      <c r="AF132" s="15">
        <f>анкеты!J130</f>
        <v>4</v>
      </c>
      <c r="AG132" s="15">
        <f>анкеты!I130</f>
        <v>5</v>
      </c>
      <c r="AH132" s="98">
        <f t="shared" si="75"/>
        <v>0</v>
      </c>
      <c r="AI132" s="98">
        <f t="shared" si="76"/>
        <v>60</v>
      </c>
      <c r="AJ132" s="2">
        <f t="shared" si="77"/>
        <v>80</v>
      </c>
      <c r="AK132" s="20">
        <f t="shared" si="78"/>
        <v>48</v>
      </c>
      <c r="AL132" s="15">
        <f>анкеты!K130</f>
        <v>29</v>
      </c>
      <c r="AM132" s="15">
        <f t="shared" si="79"/>
        <v>30</v>
      </c>
      <c r="AN132" s="15">
        <f>анкеты!L130</f>
        <v>30</v>
      </c>
      <c r="AO132" s="15">
        <f t="shared" si="80"/>
        <v>30</v>
      </c>
      <c r="AP132" s="15">
        <f>анкеты!N130</f>
        <v>22</v>
      </c>
      <c r="AQ132" s="15">
        <f>анкеты!M130</f>
        <v>23</v>
      </c>
      <c r="AR132" s="98">
        <f t="shared" si="81"/>
        <v>97</v>
      </c>
      <c r="AS132" s="98">
        <f t="shared" si="82"/>
        <v>100</v>
      </c>
      <c r="AT132" s="98">
        <f t="shared" si="83"/>
        <v>96</v>
      </c>
      <c r="AU132" s="97">
        <f t="shared" si="84"/>
        <v>98</v>
      </c>
      <c r="AV132" s="15">
        <f>анкеты!O130</f>
        <v>28</v>
      </c>
      <c r="AW132" s="15">
        <f t="shared" si="85"/>
        <v>30</v>
      </c>
      <c r="AX132" s="15">
        <f>анкеты!P130</f>
        <v>29</v>
      </c>
      <c r="AY132" s="15">
        <f t="shared" si="86"/>
        <v>30</v>
      </c>
      <c r="AZ132" s="15">
        <f>анкеты!Q130</f>
        <v>29</v>
      </c>
      <c r="BA132" s="15">
        <f t="shared" si="87"/>
        <v>30</v>
      </c>
      <c r="BB132" s="98">
        <f t="shared" si="88"/>
        <v>93</v>
      </c>
      <c r="BC132" s="98">
        <f t="shared" si="89"/>
        <v>97</v>
      </c>
      <c r="BD132" s="98">
        <f t="shared" si="90"/>
        <v>97</v>
      </c>
      <c r="BE132" s="97">
        <f t="shared" si="91"/>
        <v>95.8</v>
      </c>
      <c r="BF132" s="15">
        <f t="shared" si="92"/>
        <v>85.92</v>
      </c>
    </row>
    <row r="133" spans="1:58" x14ac:dyDescent="0.25">
      <c r="A133" s="15">
        <f>'бланки '!D135</f>
        <v>130</v>
      </c>
      <c r="B133" s="15" t="str">
        <f>'бланки '!C135</f>
        <v>МКОУ «Детский сад «Золотой ключик» с. Ботлих</v>
      </c>
      <c r="C133" s="15">
        <f>анкеты!C131</f>
        <v>38</v>
      </c>
      <c r="D133" s="15">
        <f>SUMIF('бланки '!K135:Y135,"&lt;2")</f>
        <v>10</v>
      </c>
      <c r="E133" s="15">
        <f>COUNTIF('бланки '!K135:Y135,"&lt;2")</f>
        <v>10</v>
      </c>
      <c r="F133" s="15">
        <f>SUMIF('бланки '!Z135:CM135,"&lt;2")</f>
        <v>39</v>
      </c>
      <c r="G133" s="15">
        <f>COUNTIF('бланки '!Z135:CM135,"&lt;2")</f>
        <v>53</v>
      </c>
      <c r="H133" s="15">
        <f>SUM('бланки '!CN135:CQ135)</f>
        <v>3</v>
      </c>
      <c r="I133" s="15">
        <f>анкеты!E131</f>
        <v>33</v>
      </c>
      <c r="J133" s="15">
        <f>анкеты!D131</f>
        <v>33</v>
      </c>
      <c r="K133" s="15">
        <f>анкеты!G131</f>
        <v>17</v>
      </c>
      <c r="L133" s="15">
        <f>анкеты!F131</f>
        <v>19</v>
      </c>
      <c r="M133" s="15">
        <f t="shared" si="62"/>
        <v>100</v>
      </c>
      <c r="N133" s="15">
        <f t="shared" si="63"/>
        <v>74</v>
      </c>
      <c r="O133" s="15">
        <f t="shared" si="64"/>
        <v>100</v>
      </c>
      <c r="P133" s="15">
        <f t="shared" si="65"/>
        <v>89</v>
      </c>
      <c r="Q133" s="98">
        <f t="shared" si="66"/>
        <v>87</v>
      </c>
      <c r="R133" s="98">
        <f t="shared" si="67"/>
        <v>90</v>
      </c>
      <c r="S133" s="98">
        <f t="shared" si="68"/>
        <v>94</v>
      </c>
      <c r="T133" s="97">
        <f t="shared" si="69"/>
        <v>90.7</v>
      </c>
      <c r="U133" s="15">
        <f>SUM('бланки '!CR135:CV135)</f>
        <v>5</v>
      </c>
      <c r="V133" s="15"/>
      <c r="W133" s="15"/>
      <c r="X133" s="15">
        <f>анкеты!H131</f>
        <v>35</v>
      </c>
      <c r="Y133" s="15">
        <f t="shared" si="70"/>
        <v>38</v>
      </c>
      <c r="Z133" s="98">
        <f t="shared" si="71"/>
        <v>100</v>
      </c>
      <c r="AA133" s="98">
        <f t="shared" si="72"/>
        <v>96</v>
      </c>
      <c r="AB133" s="98">
        <f t="shared" si="73"/>
        <v>92</v>
      </c>
      <c r="AC133" s="20">
        <f t="shared" si="74"/>
        <v>96</v>
      </c>
      <c r="AD133" s="15">
        <f>IF('бланки '!G135=1,('бланки '!CX135+'бланки '!CZ135)*3,SUM('бланки '!CW135:DA135))</f>
        <v>0</v>
      </c>
      <c r="AE133" s="15">
        <f>IF('бланки '!E135=2,SUM('бланки '!DE135:DG135)*2-1,SUM('бланки '!DB135:DG135))</f>
        <v>3</v>
      </c>
      <c r="AF133" s="15">
        <f>анкеты!J131</f>
        <v>3</v>
      </c>
      <c r="AG133" s="15">
        <f>анкеты!I131</f>
        <v>3</v>
      </c>
      <c r="AH133" s="98">
        <f t="shared" si="75"/>
        <v>0</v>
      </c>
      <c r="AI133" s="98">
        <f t="shared" si="76"/>
        <v>60</v>
      </c>
      <c r="AJ133" s="2">
        <f t="shared" si="77"/>
        <v>100</v>
      </c>
      <c r="AK133" s="20">
        <f t="shared" si="78"/>
        <v>54</v>
      </c>
      <c r="AL133" s="15">
        <f>анкеты!K131</f>
        <v>36</v>
      </c>
      <c r="AM133" s="15">
        <f t="shared" si="79"/>
        <v>38</v>
      </c>
      <c r="AN133" s="15">
        <f>анкеты!L131</f>
        <v>37</v>
      </c>
      <c r="AO133" s="15">
        <f t="shared" si="80"/>
        <v>38</v>
      </c>
      <c r="AP133" s="15">
        <f>анкеты!N131</f>
        <v>22</v>
      </c>
      <c r="AQ133" s="15">
        <f>анкеты!M131</f>
        <v>23</v>
      </c>
      <c r="AR133" s="98">
        <f t="shared" si="81"/>
        <v>95</v>
      </c>
      <c r="AS133" s="98">
        <f t="shared" si="82"/>
        <v>97</v>
      </c>
      <c r="AT133" s="98">
        <f t="shared" si="83"/>
        <v>96</v>
      </c>
      <c r="AU133" s="97">
        <f t="shared" si="84"/>
        <v>96</v>
      </c>
      <c r="AV133" s="15">
        <f>анкеты!O131</f>
        <v>36</v>
      </c>
      <c r="AW133" s="15">
        <f t="shared" si="85"/>
        <v>38</v>
      </c>
      <c r="AX133" s="15">
        <f>анкеты!P131</f>
        <v>36</v>
      </c>
      <c r="AY133" s="15">
        <f t="shared" si="86"/>
        <v>38</v>
      </c>
      <c r="AZ133" s="15">
        <f>анкеты!Q131</f>
        <v>36</v>
      </c>
      <c r="BA133" s="15">
        <f t="shared" si="87"/>
        <v>38</v>
      </c>
      <c r="BB133" s="98">
        <f t="shared" si="88"/>
        <v>95</v>
      </c>
      <c r="BC133" s="98">
        <f t="shared" si="89"/>
        <v>95</v>
      </c>
      <c r="BD133" s="98">
        <f t="shared" si="90"/>
        <v>95</v>
      </c>
      <c r="BE133" s="97">
        <f t="shared" si="91"/>
        <v>95</v>
      </c>
      <c r="BF133" s="15">
        <f t="shared" si="92"/>
        <v>86.34</v>
      </c>
    </row>
    <row r="134" spans="1:58" x14ac:dyDescent="0.25">
      <c r="A134" s="15">
        <f>'бланки '!D136</f>
        <v>131</v>
      </c>
      <c r="B134" s="15" t="str">
        <f>'бланки '!C136</f>
        <v>МКОУ «Детский сад «Теремок» с.Годобери</v>
      </c>
      <c r="C134" s="15">
        <f>анкеты!C132</f>
        <v>28</v>
      </c>
      <c r="D134" s="15">
        <f>SUMIF('бланки '!K136:Y136,"&lt;2")</f>
        <v>9</v>
      </c>
      <c r="E134" s="15">
        <f>COUNTIF('бланки '!K136:Y136,"&lt;2")</f>
        <v>10</v>
      </c>
      <c r="F134" s="15">
        <f>SUMIF('бланки '!Z136:CM136,"&lt;2")</f>
        <v>33</v>
      </c>
      <c r="G134" s="15">
        <f>COUNTIF('бланки '!Z136:CM136,"&lt;2")</f>
        <v>52</v>
      </c>
      <c r="H134" s="15">
        <f>SUM('бланки '!CN136:CQ136)</f>
        <v>3</v>
      </c>
      <c r="I134" s="15">
        <f>анкеты!E132</f>
        <v>23</v>
      </c>
      <c r="J134" s="15">
        <f>анкеты!D132</f>
        <v>24</v>
      </c>
      <c r="K134" s="15">
        <f>анкеты!G132</f>
        <v>24</v>
      </c>
      <c r="L134" s="15">
        <f>анкеты!F132</f>
        <v>25</v>
      </c>
      <c r="M134" s="15">
        <f t="shared" si="62"/>
        <v>90</v>
      </c>
      <c r="N134" s="15">
        <f t="shared" si="63"/>
        <v>63</v>
      </c>
      <c r="O134" s="15">
        <f t="shared" si="64"/>
        <v>96</v>
      </c>
      <c r="P134" s="15">
        <f t="shared" si="65"/>
        <v>96</v>
      </c>
      <c r="Q134" s="98">
        <f t="shared" si="66"/>
        <v>76</v>
      </c>
      <c r="R134" s="98">
        <f t="shared" si="67"/>
        <v>90</v>
      </c>
      <c r="S134" s="98">
        <f t="shared" si="68"/>
        <v>96</v>
      </c>
      <c r="T134" s="97">
        <f t="shared" si="69"/>
        <v>88.2</v>
      </c>
      <c r="U134" s="15">
        <f>SUM('бланки '!CR136:CV136)</f>
        <v>5</v>
      </c>
      <c r="V134" s="15"/>
      <c r="W134" s="15"/>
      <c r="X134" s="15">
        <f>анкеты!H132</f>
        <v>25</v>
      </c>
      <c r="Y134" s="15">
        <f t="shared" si="70"/>
        <v>28</v>
      </c>
      <c r="Z134" s="98">
        <f t="shared" si="71"/>
        <v>100</v>
      </c>
      <c r="AA134" s="98">
        <f t="shared" si="72"/>
        <v>94</v>
      </c>
      <c r="AB134" s="98">
        <f t="shared" si="73"/>
        <v>89</v>
      </c>
      <c r="AC134" s="20">
        <f t="shared" si="74"/>
        <v>94.5</v>
      </c>
      <c r="AD134" s="15">
        <f>IF('бланки '!G136=1,('бланки '!CX136+'бланки '!CZ136)*3,SUM('бланки '!CW136:DA136))</f>
        <v>3</v>
      </c>
      <c r="AE134" s="15">
        <f>IF('бланки '!E136=2,SUM('бланки '!DE136:DG136)*2-1,SUM('бланки '!DB136:DG136))</f>
        <v>3</v>
      </c>
      <c r="AF134" s="15">
        <f>анкеты!J132</f>
        <v>2</v>
      </c>
      <c r="AG134" s="15">
        <f>анкеты!I132</f>
        <v>2</v>
      </c>
      <c r="AH134" s="98">
        <f t="shared" si="75"/>
        <v>60</v>
      </c>
      <c r="AI134" s="98">
        <f t="shared" si="76"/>
        <v>60</v>
      </c>
      <c r="AJ134" s="2">
        <f t="shared" si="77"/>
        <v>100</v>
      </c>
      <c r="AK134" s="20">
        <f t="shared" si="78"/>
        <v>72</v>
      </c>
      <c r="AL134" s="15">
        <f>анкеты!K132</f>
        <v>27</v>
      </c>
      <c r="AM134" s="15">
        <f t="shared" si="79"/>
        <v>28</v>
      </c>
      <c r="AN134" s="15">
        <f>анкеты!L132</f>
        <v>27</v>
      </c>
      <c r="AO134" s="15">
        <f t="shared" si="80"/>
        <v>28</v>
      </c>
      <c r="AP134" s="15">
        <f>анкеты!N132</f>
        <v>22</v>
      </c>
      <c r="AQ134" s="15">
        <f>анкеты!M132</f>
        <v>24</v>
      </c>
      <c r="AR134" s="98">
        <f t="shared" si="81"/>
        <v>96</v>
      </c>
      <c r="AS134" s="98">
        <f t="shared" si="82"/>
        <v>96</v>
      </c>
      <c r="AT134" s="98">
        <f t="shared" si="83"/>
        <v>92</v>
      </c>
      <c r="AU134" s="97">
        <f t="shared" si="84"/>
        <v>95.2</v>
      </c>
      <c r="AV134" s="15">
        <f>анкеты!O132</f>
        <v>26</v>
      </c>
      <c r="AW134" s="15">
        <f t="shared" si="85"/>
        <v>28</v>
      </c>
      <c r="AX134" s="15">
        <f>анкеты!P132</f>
        <v>28</v>
      </c>
      <c r="AY134" s="15">
        <f t="shared" si="86"/>
        <v>28</v>
      </c>
      <c r="AZ134" s="15">
        <f>анкеты!Q132</f>
        <v>27</v>
      </c>
      <c r="BA134" s="15">
        <f t="shared" si="87"/>
        <v>28</v>
      </c>
      <c r="BB134" s="98">
        <f t="shared" si="88"/>
        <v>93</v>
      </c>
      <c r="BC134" s="98">
        <f t="shared" si="89"/>
        <v>100</v>
      </c>
      <c r="BD134" s="98">
        <f t="shared" si="90"/>
        <v>96</v>
      </c>
      <c r="BE134" s="97">
        <f t="shared" si="91"/>
        <v>95.9</v>
      </c>
      <c r="BF134" s="15">
        <f t="shared" si="92"/>
        <v>89.16</v>
      </c>
    </row>
    <row r="135" spans="1:58" x14ac:dyDescent="0.25">
      <c r="A135" s="15">
        <f>'бланки '!D137</f>
        <v>132</v>
      </c>
      <c r="B135" s="15" t="str">
        <f>'бланки '!C137</f>
        <v>МКОУ «Апшинская СОШ»</v>
      </c>
      <c r="C135" s="15">
        <f>анкеты!C133</f>
        <v>71</v>
      </c>
      <c r="D135" s="15">
        <f>SUMIF('бланки '!K137:Y137,"&lt;2")</f>
        <v>13</v>
      </c>
      <c r="E135" s="15">
        <f>COUNTIF('бланки '!K137:Y137,"&lt;2")</f>
        <v>13</v>
      </c>
      <c r="F135" s="15">
        <f>SUMIF('бланки '!Z137:CM137,"&lt;2")</f>
        <v>51</v>
      </c>
      <c r="G135" s="15">
        <f>COUNTIF('бланки '!Z137:CM137,"&lt;2")</f>
        <v>56</v>
      </c>
      <c r="H135" s="15">
        <f>SUM('бланки '!CN137:CQ137)</f>
        <v>4</v>
      </c>
      <c r="I135" s="15">
        <f>анкеты!E133</f>
        <v>46</v>
      </c>
      <c r="J135" s="15">
        <f>анкеты!D133</f>
        <v>49</v>
      </c>
      <c r="K135" s="15">
        <f>анкеты!G133</f>
        <v>42</v>
      </c>
      <c r="L135" s="15">
        <f>анкеты!F133</f>
        <v>44</v>
      </c>
      <c r="M135" s="15">
        <f t="shared" si="62"/>
        <v>100</v>
      </c>
      <c r="N135" s="15">
        <f t="shared" si="63"/>
        <v>91</v>
      </c>
      <c r="O135" s="15">
        <f t="shared" si="64"/>
        <v>94</v>
      </c>
      <c r="P135" s="15">
        <f t="shared" si="65"/>
        <v>95</v>
      </c>
      <c r="Q135" s="98">
        <f t="shared" si="66"/>
        <v>95</v>
      </c>
      <c r="R135" s="98">
        <f t="shared" si="67"/>
        <v>100</v>
      </c>
      <c r="S135" s="98">
        <f t="shared" si="68"/>
        <v>94</v>
      </c>
      <c r="T135" s="97">
        <f t="shared" si="69"/>
        <v>96.1</v>
      </c>
      <c r="U135" s="15">
        <f>SUM('бланки '!CR137:CV137)</f>
        <v>5</v>
      </c>
      <c r="V135" s="15"/>
      <c r="W135" s="15"/>
      <c r="X135" s="15">
        <f>анкеты!H133</f>
        <v>53</v>
      </c>
      <c r="Y135" s="15">
        <f t="shared" si="70"/>
        <v>71</v>
      </c>
      <c r="Z135" s="98">
        <f t="shared" si="71"/>
        <v>100</v>
      </c>
      <c r="AA135" s="98">
        <f t="shared" si="72"/>
        <v>87</v>
      </c>
      <c r="AB135" s="98">
        <f t="shared" si="73"/>
        <v>75</v>
      </c>
      <c r="AC135" s="20">
        <f t="shared" si="74"/>
        <v>87.5</v>
      </c>
      <c r="AD135" s="15">
        <f>IF('бланки '!G137=1,('бланки '!CX137+'бланки '!CZ137)*3,SUM('бланки '!CW137:DA137))</f>
        <v>0</v>
      </c>
      <c r="AE135" s="15">
        <f>IF('бланки '!E137=2,SUM('бланки '!DE137:DG137)*2-1,SUM('бланки '!DB137:DG137))</f>
        <v>4</v>
      </c>
      <c r="AF135" s="15">
        <f>анкеты!J133</f>
        <v>3</v>
      </c>
      <c r="AG135" s="15">
        <f>анкеты!I133</f>
        <v>4</v>
      </c>
      <c r="AH135" s="98">
        <f t="shared" si="75"/>
        <v>0</v>
      </c>
      <c r="AI135" s="98">
        <f t="shared" si="76"/>
        <v>80</v>
      </c>
      <c r="AJ135" s="2">
        <f t="shared" si="77"/>
        <v>75</v>
      </c>
      <c r="AK135" s="20">
        <f t="shared" si="78"/>
        <v>54.5</v>
      </c>
      <c r="AL135" s="15">
        <f>анкеты!K133</f>
        <v>65</v>
      </c>
      <c r="AM135" s="15">
        <f t="shared" si="79"/>
        <v>71</v>
      </c>
      <c r="AN135" s="15">
        <f>анкеты!L133</f>
        <v>65</v>
      </c>
      <c r="AO135" s="15">
        <f t="shared" si="80"/>
        <v>71</v>
      </c>
      <c r="AP135" s="15">
        <f>анкеты!N133</f>
        <v>43</v>
      </c>
      <c r="AQ135" s="15">
        <f>анкеты!M133</f>
        <v>48</v>
      </c>
      <c r="AR135" s="98">
        <f t="shared" si="81"/>
        <v>91</v>
      </c>
      <c r="AS135" s="98">
        <f t="shared" si="82"/>
        <v>91</v>
      </c>
      <c r="AT135" s="98">
        <f t="shared" si="83"/>
        <v>90</v>
      </c>
      <c r="AU135" s="97">
        <f t="shared" si="84"/>
        <v>90.8</v>
      </c>
      <c r="AV135" s="15">
        <f>анкеты!O133</f>
        <v>60</v>
      </c>
      <c r="AW135" s="15">
        <f t="shared" si="85"/>
        <v>71</v>
      </c>
      <c r="AX135" s="15">
        <f>анкеты!P133</f>
        <v>65</v>
      </c>
      <c r="AY135" s="15">
        <f t="shared" si="86"/>
        <v>71</v>
      </c>
      <c r="AZ135" s="15">
        <f>анкеты!Q133</f>
        <v>66</v>
      </c>
      <c r="BA135" s="15">
        <f t="shared" si="87"/>
        <v>71</v>
      </c>
      <c r="BB135" s="98">
        <f t="shared" si="88"/>
        <v>84</v>
      </c>
      <c r="BC135" s="98">
        <f t="shared" si="89"/>
        <v>91</v>
      </c>
      <c r="BD135" s="98">
        <f t="shared" si="90"/>
        <v>93</v>
      </c>
      <c r="BE135" s="97">
        <f t="shared" si="91"/>
        <v>89.9</v>
      </c>
      <c r="BF135" s="15">
        <f t="shared" si="92"/>
        <v>83.759999999999991</v>
      </c>
    </row>
    <row r="136" spans="1:58" x14ac:dyDescent="0.25">
      <c r="A136" s="15">
        <f>'бланки '!D138</f>
        <v>133</v>
      </c>
      <c r="B136" s="15" t="str">
        <f>'бланки '!C138</f>
        <v>МКОУ «Агачкалинская СОШ»</v>
      </c>
      <c r="C136" s="15">
        <f>анкеты!C134</f>
        <v>66</v>
      </c>
      <c r="D136" s="15">
        <f>SUMIF('бланки '!K138:Y138,"&lt;2")</f>
        <v>13</v>
      </c>
      <c r="E136" s="15">
        <f>COUNTIF('бланки '!K138:Y138,"&lt;2")</f>
        <v>13</v>
      </c>
      <c r="F136" s="15">
        <f>SUMIF('бланки '!Z138:CM138,"&lt;2")</f>
        <v>39</v>
      </c>
      <c r="G136" s="15">
        <f>COUNTIF('бланки '!Z138:CM138,"&lt;2")</f>
        <v>53</v>
      </c>
      <c r="H136" s="15">
        <f>SUM('бланки '!CN138:CQ138)</f>
        <v>4</v>
      </c>
      <c r="I136" s="15">
        <f>анкеты!E134</f>
        <v>29</v>
      </c>
      <c r="J136" s="15">
        <f>анкеты!D134</f>
        <v>31</v>
      </c>
      <c r="K136" s="15">
        <f>анкеты!G134</f>
        <v>26</v>
      </c>
      <c r="L136" s="15">
        <f>анкеты!F134</f>
        <v>28</v>
      </c>
      <c r="M136" s="15">
        <f t="shared" si="62"/>
        <v>100</v>
      </c>
      <c r="N136" s="15">
        <f t="shared" si="63"/>
        <v>74</v>
      </c>
      <c r="O136" s="15">
        <f t="shared" si="64"/>
        <v>93</v>
      </c>
      <c r="P136" s="15">
        <f t="shared" si="65"/>
        <v>93</v>
      </c>
      <c r="Q136" s="98">
        <f t="shared" si="66"/>
        <v>87</v>
      </c>
      <c r="R136" s="98">
        <f t="shared" si="67"/>
        <v>100</v>
      </c>
      <c r="S136" s="98">
        <f t="shared" si="68"/>
        <v>93</v>
      </c>
      <c r="T136" s="97">
        <f t="shared" si="69"/>
        <v>93.3</v>
      </c>
      <c r="U136" s="15">
        <f>SUM('бланки '!CR138:CV138)</f>
        <v>5</v>
      </c>
      <c r="V136" s="15"/>
      <c r="W136" s="15"/>
      <c r="X136" s="15">
        <f>анкеты!H134</f>
        <v>49</v>
      </c>
      <c r="Y136" s="15">
        <f t="shared" si="70"/>
        <v>66</v>
      </c>
      <c r="Z136" s="98">
        <f t="shared" si="71"/>
        <v>100</v>
      </c>
      <c r="AA136" s="98">
        <f t="shared" si="72"/>
        <v>87</v>
      </c>
      <c r="AB136" s="98">
        <f t="shared" si="73"/>
        <v>74</v>
      </c>
      <c r="AC136" s="20">
        <f t="shared" si="74"/>
        <v>87</v>
      </c>
      <c r="AD136" s="15">
        <f>IF('бланки '!G138=1,('бланки '!CX138+'бланки '!CZ138)*3,SUM('бланки '!CW138:DA138))</f>
        <v>0</v>
      </c>
      <c r="AE136" s="15">
        <f>IF('бланки '!E138=2,SUM('бланки '!DE138:DG138)*2-1,SUM('бланки '!DB138:DG138))</f>
        <v>3</v>
      </c>
      <c r="AF136" s="15">
        <f>анкеты!J134</f>
        <v>2</v>
      </c>
      <c r="AG136" s="15">
        <f>анкеты!I134</f>
        <v>2</v>
      </c>
      <c r="AH136" s="98">
        <f t="shared" si="75"/>
        <v>0</v>
      </c>
      <c r="AI136" s="98">
        <f t="shared" si="76"/>
        <v>60</v>
      </c>
      <c r="AJ136" s="2">
        <f t="shared" si="77"/>
        <v>100</v>
      </c>
      <c r="AK136" s="20">
        <f t="shared" si="78"/>
        <v>54</v>
      </c>
      <c r="AL136" s="15">
        <f>анкеты!K134</f>
        <v>57</v>
      </c>
      <c r="AM136" s="15">
        <f t="shared" si="79"/>
        <v>66</v>
      </c>
      <c r="AN136" s="15">
        <f>анкеты!L134</f>
        <v>59</v>
      </c>
      <c r="AO136" s="15">
        <f t="shared" si="80"/>
        <v>66</v>
      </c>
      <c r="AP136" s="15">
        <f>анкеты!N134</f>
        <v>27</v>
      </c>
      <c r="AQ136" s="15">
        <f>анкеты!M134</f>
        <v>28</v>
      </c>
      <c r="AR136" s="98">
        <f t="shared" si="81"/>
        <v>86</v>
      </c>
      <c r="AS136" s="98">
        <f t="shared" si="82"/>
        <v>89</v>
      </c>
      <c r="AT136" s="98">
        <f t="shared" si="83"/>
        <v>96</v>
      </c>
      <c r="AU136" s="97">
        <f t="shared" si="84"/>
        <v>89.2</v>
      </c>
      <c r="AV136" s="15">
        <f>анкеты!O134</f>
        <v>50</v>
      </c>
      <c r="AW136" s="15">
        <f t="shared" si="85"/>
        <v>66</v>
      </c>
      <c r="AX136" s="15">
        <f>анкеты!P134</f>
        <v>57</v>
      </c>
      <c r="AY136" s="15">
        <f t="shared" si="86"/>
        <v>66</v>
      </c>
      <c r="AZ136" s="15">
        <f>анкеты!Q134</f>
        <v>51</v>
      </c>
      <c r="BA136" s="15">
        <f t="shared" si="87"/>
        <v>66</v>
      </c>
      <c r="BB136" s="98">
        <f t="shared" si="88"/>
        <v>76</v>
      </c>
      <c r="BC136" s="98">
        <f t="shared" si="89"/>
        <v>86</v>
      </c>
      <c r="BD136" s="98">
        <f t="shared" si="90"/>
        <v>77</v>
      </c>
      <c r="BE136" s="97">
        <f t="shared" si="91"/>
        <v>78.5</v>
      </c>
      <c r="BF136" s="15">
        <f t="shared" si="92"/>
        <v>80.400000000000006</v>
      </c>
    </row>
    <row r="137" spans="1:58" x14ac:dyDescent="0.25">
      <c r="A137" s="15">
        <f>'бланки '!D139</f>
        <v>134</v>
      </c>
      <c r="B137" s="15" t="str">
        <f>'бланки '!C139</f>
        <v>МКОУ «Арахкентская СОШ»</v>
      </c>
      <c r="C137" s="15">
        <f>анкеты!C135</f>
        <v>83</v>
      </c>
      <c r="D137" s="15">
        <f>SUMIF('бланки '!K139:Y139,"&lt;2")</f>
        <v>13</v>
      </c>
      <c r="E137" s="15">
        <f>COUNTIF('бланки '!K139:Y139,"&lt;2")</f>
        <v>13</v>
      </c>
      <c r="F137" s="15">
        <f>SUMIF('бланки '!Z139:CM139,"&lt;2")</f>
        <v>32</v>
      </c>
      <c r="G137" s="15">
        <f>COUNTIF('бланки '!Z139:CM139,"&lt;2")</f>
        <v>52</v>
      </c>
      <c r="H137" s="15">
        <f>SUM('бланки '!CN139:CQ139)</f>
        <v>4</v>
      </c>
      <c r="I137" s="15">
        <f>анкеты!E135</f>
        <v>59</v>
      </c>
      <c r="J137" s="15">
        <f>анкеты!D135</f>
        <v>64</v>
      </c>
      <c r="K137" s="15">
        <f>анкеты!G135</f>
        <v>49</v>
      </c>
      <c r="L137" s="15">
        <f>анкеты!F135</f>
        <v>52</v>
      </c>
      <c r="M137" s="15">
        <f t="shared" si="62"/>
        <v>100</v>
      </c>
      <c r="N137" s="15">
        <f t="shared" si="63"/>
        <v>61</v>
      </c>
      <c r="O137" s="15">
        <f t="shared" si="64"/>
        <v>92</v>
      </c>
      <c r="P137" s="15">
        <f t="shared" si="65"/>
        <v>94</v>
      </c>
      <c r="Q137" s="98">
        <f t="shared" si="66"/>
        <v>80</v>
      </c>
      <c r="R137" s="98">
        <f t="shared" si="67"/>
        <v>100</v>
      </c>
      <c r="S137" s="98">
        <f t="shared" si="68"/>
        <v>93</v>
      </c>
      <c r="T137" s="97">
        <f t="shared" si="69"/>
        <v>91.2</v>
      </c>
      <c r="U137" s="15">
        <f>SUM('бланки '!CR139:CV139)</f>
        <v>5</v>
      </c>
      <c r="V137" s="15"/>
      <c r="W137" s="15"/>
      <c r="X137" s="15">
        <f>анкеты!H135</f>
        <v>62</v>
      </c>
      <c r="Y137" s="15">
        <f t="shared" si="70"/>
        <v>83</v>
      </c>
      <c r="Z137" s="98">
        <f t="shared" si="71"/>
        <v>100</v>
      </c>
      <c r="AA137" s="98">
        <f t="shared" si="72"/>
        <v>87</v>
      </c>
      <c r="AB137" s="98">
        <f t="shared" si="73"/>
        <v>75</v>
      </c>
      <c r="AC137" s="20">
        <f t="shared" si="74"/>
        <v>87.5</v>
      </c>
      <c r="AD137" s="15">
        <f>IF('бланки '!G139=1,('бланки '!CX139+'бланки '!CZ139)*3,SUM('бланки '!CW139:DA139))</f>
        <v>0</v>
      </c>
      <c r="AE137" s="15">
        <f>IF('бланки '!E139=2,SUM('бланки '!DE139:DG139)*2-1,SUM('бланки '!DB139:DG139))</f>
        <v>3</v>
      </c>
      <c r="AF137" s="15">
        <f>анкеты!J135</f>
        <v>4</v>
      </c>
      <c r="AG137" s="15">
        <f>анкеты!I135</f>
        <v>4</v>
      </c>
      <c r="AH137" s="98">
        <f t="shared" si="75"/>
        <v>0</v>
      </c>
      <c r="AI137" s="98">
        <f t="shared" si="76"/>
        <v>60</v>
      </c>
      <c r="AJ137" s="2">
        <f t="shared" si="77"/>
        <v>100</v>
      </c>
      <c r="AK137" s="20">
        <f t="shared" si="78"/>
        <v>54</v>
      </c>
      <c r="AL137" s="15">
        <f>анкеты!K135</f>
        <v>79</v>
      </c>
      <c r="AM137" s="15">
        <f t="shared" si="79"/>
        <v>83</v>
      </c>
      <c r="AN137" s="15">
        <f>анкеты!L135</f>
        <v>82</v>
      </c>
      <c r="AO137" s="15">
        <f t="shared" si="80"/>
        <v>83</v>
      </c>
      <c r="AP137" s="15">
        <f>анкеты!N135</f>
        <v>57</v>
      </c>
      <c r="AQ137" s="15">
        <f>анкеты!M135</f>
        <v>60</v>
      </c>
      <c r="AR137" s="98">
        <f t="shared" si="81"/>
        <v>95</v>
      </c>
      <c r="AS137" s="98">
        <f t="shared" si="82"/>
        <v>99</v>
      </c>
      <c r="AT137" s="98">
        <f t="shared" si="83"/>
        <v>95</v>
      </c>
      <c r="AU137" s="97">
        <f t="shared" si="84"/>
        <v>96.6</v>
      </c>
      <c r="AV137" s="15">
        <f>анкеты!O135</f>
        <v>70</v>
      </c>
      <c r="AW137" s="15">
        <f t="shared" si="85"/>
        <v>83</v>
      </c>
      <c r="AX137" s="15">
        <f>анкеты!P135</f>
        <v>71</v>
      </c>
      <c r="AY137" s="15">
        <f t="shared" si="86"/>
        <v>83</v>
      </c>
      <c r="AZ137" s="15">
        <f>анкеты!Q135</f>
        <v>72</v>
      </c>
      <c r="BA137" s="15">
        <f t="shared" si="87"/>
        <v>83</v>
      </c>
      <c r="BB137" s="98">
        <f t="shared" si="88"/>
        <v>84</v>
      </c>
      <c r="BC137" s="98">
        <f t="shared" si="89"/>
        <v>85</v>
      </c>
      <c r="BD137" s="98">
        <f t="shared" si="90"/>
        <v>87</v>
      </c>
      <c r="BE137" s="97">
        <f t="shared" si="91"/>
        <v>85.7</v>
      </c>
      <c r="BF137" s="15">
        <f t="shared" si="92"/>
        <v>82.999999999999986</v>
      </c>
    </row>
    <row r="138" spans="1:58" x14ac:dyDescent="0.25">
      <c r="A138" s="15">
        <f>'бланки '!D140</f>
        <v>135</v>
      </c>
      <c r="B138" s="15" t="str">
        <f>'бланки '!C140</f>
        <v>МКОУ «Манасаульская СОШ»</v>
      </c>
      <c r="C138" s="15">
        <f>анкеты!C136</f>
        <v>39</v>
      </c>
      <c r="D138" s="15">
        <f>SUMIF('бланки '!K140:Y140,"&lt;2")</f>
        <v>13</v>
      </c>
      <c r="E138" s="15">
        <f>COUNTIF('бланки '!K140:Y140,"&lt;2")</f>
        <v>13</v>
      </c>
      <c r="F138" s="15">
        <f>SUMIF('бланки '!Z140:CM140,"&lt;2")</f>
        <v>47</v>
      </c>
      <c r="G138" s="15">
        <f>COUNTIF('бланки '!Z140:CM140,"&lt;2")</f>
        <v>52</v>
      </c>
      <c r="H138" s="15">
        <f>SUM('бланки '!CN140:CQ140)</f>
        <v>4</v>
      </c>
      <c r="I138" s="15">
        <f>анкеты!E136</f>
        <v>28</v>
      </c>
      <c r="J138" s="15">
        <f>анкеты!D136</f>
        <v>29</v>
      </c>
      <c r="K138" s="15">
        <f>анкеты!G136</f>
        <v>19</v>
      </c>
      <c r="L138" s="15">
        <f>анкеты!F136</f>
        <v>20</v>
      </c>
      <c r="M138" s="15">
        <f t="shared" si="62"/>
        <v>100</v>
      </c>
      <c r="N138" s="15">
        <f t="shared" si="63"/>
        <v>90</v>
      </c>
      <c r="O138" s="15">
        <f t="shared" si="64"/>
        <v>97</v>
      </c>
      <c r="P138" s="15">
        <f t="shared" si="65"/>
        <v>95</v>
      </c>
      <c r="Q138" s="98">
        <f t="shared" si="66"/>
        <v>95</v>
      </c>
      <c r="R138" s="98">
        <f t="shared" si="67"/>
        <v>100</v>
      </c>
      <c r="S138" s="98">
        <f t="shared" si="68"/>
        <v>96</v>
      </c>
      <c r="T138" s="97">
        <f t="shared" si="69"/>
        <v>96.9</v>
      </c>
      <c r="U138" s="15">
        <f>SUM('бланки '!CR140:CV140)</f>
        <v>5</v>
      </c>
      <c r="V138" s="15"/>
      <c r="W138" s="15"/>
      <c r="X138" s="15">
        <f>анкеты!H136</f>
        <v>29</v>
      </c>
      <c r="Y138" s="15">
        <f t="shared" si="70"/>
        <v>39</v>
      </c>
      <c r="Z138" s="98">
        <f t="shared" si="71"/>
        <v>100</v>
      </c>
      <c r="AA138" s="98">
        <f t="shared" si="72"/>
        <v>87</v>
      </c>
      <c r="AB138" s="98">
        <f t="shared" si="73"/>
        <v>74</v>
      </c>
      <c r="AC138" s="20">
        <f t="shared" si="74"/>
        <v>87</v>
      </c>
      <c r="AD138" s="15">
        <f>IF('бланки '!G140=1,('бланки '!CX140+'бланки '!CZ140)*3,SUM('бланки '!CW140:DA140))</f>
        <v>0</v>
      </c>
      <c r="AE138" s="15">
        <f>IF('бланки '!E140=2,SUM('бланки '!DE140:DG140)*2-1,SUM('бланки '!DB140:DG140))</f>
        <v>3</v>
      </c>
      <c r="AF138" s="15">
        <f>анкеты!J136</f>
        <v>1</v>
      </c>
      <c r="AG138" s="15">
        <f>анкеты!I136</f>
        <v>1</v>
      </c>
      <c r="AH138" s="98">
        <f t="shared" si="75"/>
        <v>0</v>
      </c>
      <c r="AI138" s="98">
        <f t="shared" si="76"/>
        <v>60</v>
      </c>
      <c r="AJ138" s="2">
        <f t="shared" si="77"/>
        <v>100</v>
      </c>
      <c r="AK138" s="20">
        <f t="shared" si="78"/>
        <v>54</v>
      </c>
      <c r="AL138" s="15">
        <f>анкеты!K136</f>
        <v>36</v>
      </c>
      <c r="AM138" s="15">
        <f t="shared" si="79"/>
        <v>39</v>
      </c>
      <c r="AN138" s="15">
        <f>анкеты!L136</f>
        <v>37</v>
      </c>
      <c r="AO138" s="15">
        <f t="shared" si="80"/>
        <v>39</v>
      </c>
      <c r="AP138" s="15">
        <f>анкеты!N136</f>
        <v>19</v>
      </c>
      <c r="AQ138" s="15">
        <f>анкеты!M136</f>
        <v>21</v>
      </c>
      <c r="AR138" s="98">
        <f t="shared" si="81"/>
        <v>92</v>
      </c>
      <c r="AS138" s="98">
        <f t="shared" si="82"/>
        <v>95</v>
      </c>
      <c r="AT138" s="98">
        <f t="shared" si="83"/>
        <v>90</v>
      </c>
      <c r="AU138" s="97">
        <f t="shared" si="84"/>
        <v>92.8</v>
      </c>
      <c r="AV138" s="15">
        <f>анкеты!O136</f>
        <v>35</v>
      </c>
      <c r="AW138" s="15">
        <f t="shared" si="85"/>
        <v>39</v>
      </c>
      <c r="AX138" s="15">
        <f>анкеты!P136</f>
        <v>35</v>
      </c>
      <c r="AY138" s="15">
        <f t="shared" si="86"/>
        <v>39</v>
      </c>
      <c r="AZ138" s="15">
        <f>анкеты!Q136</f>
        <v>36</v>
      </c>
      <c r="BA138" s="15">
        <f t="shared" si="87"/>
        <v>39</v>
      </c>
      <c r="BB138" s="98">
        <f t="shared" si="88"/>
        <v>90</v>
      </c>
      <c r="BC138" s="98">
        <f t="shared" si="89"/>
        <v>90</v>
      </c>
      <c r="BD138" s="98">
        <f t="shared" si="90"/>
        <v>92</v>
      </c>
      <c r="BE138" s="97">
        <f t="shared" si="91"/>
        <v>91</v>
      </c>
      <c r="BF138" s="15">
        <f t="shared" si="92"/>
        <v>84.34</v>
      </c>
    </row>
    <row r="139" spans="1:58" x14ac:dyDescent="0.25">
      <c r="A139" s="15">
        <f>'бланки '!D141</f>
        <v>136</v>
      </c>
      <c r="B139" s="15" t="str">
        <f>'бланки '!C141</f>
        <v>МКОУ «Чанкурбенская СОШ»</v>
      </c>
      <c r="C139" s="15">
        <f>анкеты!C137</f>
        <v>152</v>
      </c>
      <c r="D139" s="15">
        <f>SUMIF('бланки '!K141:Y141,"&lt;2")</f>
        <v>12</v>
      </c>
      <c r="E139" s="15">
        <f>COUNTIF('бланки '!K141:Y141,"&lt;2")</f>
        <v>13</v>
      </c>
      <c r="F139" s="15">
        <f>SUMIF('бланки '!Z141:CM141,"&lt;2")</f>
        <v>29</v>
      </c>
      <c r="G139" s="15">
        <f>COUNTIF('бланки '!Z141:CM141,"&lt;2")</f>
        <v>53</v>
      </c>
      <c r="H139" s="15">
        <f>SUM('бланки '!CN141:CQ141)</f>
        <v>3</v>
      </c>
      <c r="I139" s="15">
        <f>анкеты!E137</f>
        <v>104</v>
      </c>
      <c r="J139" s="15">
        <f>анкеты!D137</f>
        <v>110</v>
      </c>
      <c r="K139" s="15">
        <f>анкеты!G137</f>
        <v>84</v>
      </c>
      <c r="L139" s="15">
        <f>анкеты!F137</f>
        <v>90</v>
      </c>
      <c r="M139" s="15">
        <f t="shared" si="62"/>
        <v>92</v>
      </c>
      <c r="N139" s="15">
        <f t="shared" si="63"/>
        <v>55</v>
      </c>
      <c r="O139" s="15">
        <f t="shared" si="64"/>
        <v>94</v>
      </c>
      <c r="P139" s="15">
        <f t="shared" si="65"/>
        <v>93</v>
      </c>
      <c r="Q139" s="98">
        <f t="shared" si="66"/>
        <v>73</v>
      </c>
      <c r="R139" s="98">
        <f t="shared" si="67"/>
        <v>90</v>
      </c>
      <c r="S139" s="98">
        <f t="shared" si="68"/>
        <v>93</v>
      </c>
      <c r="T139" s="97">
        <f t="shared" si="69"/>
        <v>86.1</v>
      </c>
      <c r="U139" s="15">
        <f>SUM('бланки '!CR141:CV141)</f>
        <v>5</v>
      </c>
      <c r="V139" s="15"/>
      <c r="W139" s="15"/>
      <c r="X139" s="15">
        <f>анкеты!H137</f>
        <v>113</v>
      </c>
      <c r="Y139" s="15">
        <f t="shared" si="70"/>
        <v>152</v>
      </c>
      <c r="Z139" s="98">
        <f t="shared" si="71"/>
        <v>100</v>
      </c>
      <c r="AA139" s="98">
        <f t="shared" si="72"/>
        <v>87</v>
      </c>
      <c r="AB139" s="98">
        <f t="shared" si="73"/>
        <v>74</v>
      </c>
      <c r="AC139" s="20">
        <f t="shared" si="74"/>
        <v>87</v>
      </c>
      <c r="AD139" s="15">
        <f>IF('бланки '!G141=1,('бланки '!CX141+'бланки '!CZ141)*3,SUM('бланки '!CW141:DA141))</f>
        <v>1</v>
      </c>
      <c r="AE139" s="15">
        <f>IF('бланки '!E141=2,SUM('бланки '!DE141:DG141)*2-1,SUM('бланки '!DB141:DG141))</f>
        <v>3</v>
      </c>
      <c r="AF139" s="15">
        <f>анкеты!J137</f>
        <v>15</v>
      </c>
      <c r="AG139" s="15">
        <f>анкеты!I137</f>
        <v>18</v>
      </c>
      <c r="AH139" s="98">
        <f t="shared" si="75"/>
        <v>20</v>
      </c>
      <c r="AI139" s="98">
        <f t="shared" si="76"/>
        <v>60</v>
      </c>
      <c r="AJ139" s="2">
        <f t="shared" si="77"/>
        <v>83</v>
      </c>
      <c r="AK139" s="20">
        <f t="shared" si="78"/>
        <v>54.9</v>
      </c>
      <c r="AL139" s="15">
        <f>анкеты!K137</f>
        <v>138</v>
      </c>
      <c r="AM139" s="15">
        <f t="shared" si="79"/>
        <v>152</v>
      </c>
      <c r="AN139" s="15">
        <f>анкеты!L137</f>
        <v>137</v>
      </c>
      <c r="AO139" s="15">
        <f t="shared" si="80"/>
        <v>152</v>
      </c>
      <c r="AP139" s="15">
        <f>анкеты!N137</f>
        <v>97</v>
      </c>
      <c r="AQ139" s="15">
        <f>анкеты!M137</f>
        <v>109</v>
      </c>
      <c r="AR139" s="98">
        <f t="shared" si="81"/>
        <v>91</v>
      </c>
      <c r="AS139" s="98">
        <f t="shared" si="82"/>
        <v>90</v>
      </c>
      <c r="AT139" s="98">
        <f t="shared" si="83"/>
        <v>89</v>
      </c>
      <c r="AU139" s="97">
        <f t="shared" si="84"/>
        <v>90.2</v>
      </c>
      <c r="AV139" s="15">
        <f>анкеты!O137</f>
        <v>133</v>
      </c>
      <c r="AW139" s="15">
        <f t="shared" si="85"/>
        <v>152</v>
      </c>
      <c r="AX139" s="15">
        <f>анкеты!P137</f>
        <v>130</v>
      </c>
      <c r="AY139" s="15">
        <f t="shared" si="86"/>
        <v>152</v>
      </c>
      <c r="AZ139" s="15">
        <f>анкеты!Q137</f>
        <v>133</v>
      </c>
      <c r="BA139" s="15">
        <f t="shared" si="87"/>
        <v>152</v>
      </c>
      <c r="BB139" s="98">
        <f t="shared" si="88"/>
        <v>87</v>
      </c>
      <c r="BC139" s="98">
        <f t="shared" si="89"/>
        <v>85</v>
      </c>
      <c r="BD139" s="98">
        <f t="shared" si="90"/>
        <v>87</v>
      </c>
      <c r="BE139" s="97">
        <f t="shared" si="91"/>
        <v>86.6</v>
      </c>
      <c r="BF139" s="15">
        <f t="shared" si="92"/>
        <v>80.959999999999994</v>
      </c>
    </row>
    <row r="140" spans="1:58" x14ac:dyDescent="0.25">
      <c r="A140" s="15">
        <f>'бланки '!D142</f>
        <v>137</v>
      </c>
      <c r="B140" s="15" t="str">
        <f>'бланки '!C142</f>
        <v>МКОУ «Чабанмахинская СОШ»</v>
      </c>
      <c r="C140" s="15">
        <f>анкеты!C138</f>
        <v>70</v>
      </c>
      <c r="D140" s="15">
        <f>SUMIF('бланки '!K142:Y142,"&lt;2")</f>
        <v>12</v>
      </c>
      <c r="E140" s="15">
        <f>COUNTIF('бланки '!K142:Y142,"&lt;2")</f>
        <v>13</v>
      </c>
      <c r="F140" s="15">
        <f>SUMIF('бланки '!Z142:CM142,"&lt;2")</f>
        <v>34</v>
      </c>
      <c r="G140" s="15">
        <f>COUNTIF('бланки '!Z142:CM142,"&lt;2")</f>
        <v>53</v>
      </c>
      <c r="H140" s="15">
        <f>SUM('бланки '!CN142:CQ142)</f>
        <v>3</v>
      </c>
      <c r="I140" s="15">
        <f>анкеты!E138</f>
        <v>43</v>
      </c>
      <c r="J140" s="15">
        <f>анкеты!D138</f>
        <v>45</v>
      </c>
      <c r="K140" s="15">
        <f>анкеты!G138</f>
        <v>30</v>
      </c>
      <c r="L140" s="15">
        <f>анкеты!F138</f>
        <v>32</v>
      </c>
      <c r="M140" s="15">
        <f t="shared" si="62"/>
        <v>92</v>
      </c>
      <c r="N140" s="15">
        <f t="shared" si="63"/>
        <v>64</v>
      </c>
      <c r="O140" s="15">
        <f t="shared" si="64"/>
        <v>96</v>
      </c>
      <c r="P140" s="15">
        <f t="shared" si="65"/>
        <v>94</v>
      </c>
      <c r="Q140" s="98">
        <f t="shared" si="66"/>
        <v>78</v>
      </c>
      <c r="R140" s="98">
        <f t="shared" si="67"/>
        <v>90</v>
      </c>
      <c r="S140" s="98">
        <f t="shared" si="68"/>
        <v>95</v>
      </c>
      <c r="T140" s="97">
        <f t="shared" si="69"/>
        <v>88.4</v>
      </c>
      <c r="U140" s="15">
        <f>SUM('бланки '!CR142:CV142)</f>
        <v>5</v>
      </c>
      <c r="V140" s="15"/>
      <c r="W140" s="15"/>
      <c r="X140" s="15">
        <f>анкеты!H138</f>
        <v>52</v>
      </c>
      <c r="Y140" s="15">
        <f t="shared" si="70"/>
        <v>70</v>
      </c>
      <c r="Z140" s="98">
        <f t="shared" si="71"/>
        <v>100</v>
      </c>
      <c r="AA140" s="98">
        <f t="shared" si="72"/>
        <v>87</v>
      </c>
      <c r="AB140" s="98">
        <f t="shared" si="73"/>
        <v>74</v>
      </c>
      <c r="AC140" s="20">
        <f t="shared" si="74"/>
        <v>87</v>
      </c>
      <c r="AD140" s="15">
        <f>IF('бланки '!G142=1,('бланки '!CX142+'бланки '!CZ142)*3,SUM('бланки '!CW142:DA142))</f>
        <v>1</v>
      </c>
      <c r="AE140" s="15">
        <f>IF('бланки '!E142=2,SUM('бланки '!DE142:DG142)*2-1,SUM('бланки '!DB142:DG142))</f>
        <v>3</v>
      </c>
      <c r="AF140" s="15">
        <f>анкеты!J138</f>
        <v>19</v>
      </c>
      <c r="AG140" s="15">
        <f>анкеты!I138</f>
        <v>21</v>
      </c>
      <c r="AH140" s="98">
        <f t="shared" si="75"/>
        <v>20</v>
      </c>
      <c r="AI140" s="98">
        <f t="shared" si="76"/>
        <v>60</v>
      </c>
      <c r="AJ140" s="2">
        <f t="shared" si="77"/>
        <v>90</v>
      </c>
      <c r="AK140" s="20">
        <f t="shared" si="78"/>
        <v>57</v>
      </c>
      <c r="AL140" s="15">
        <f>анкеты!K138</f>
        <v>64</v>
      </c>
      <c r="AM140" s="15">
        <f t="shared" si="79"/>
        <v>70</v>
      </c>
      <c r="AN140" s="15">
        <f>анкеты!L138</f>
        <v>60</v>
      </c>
      <c r="AO140" s="15">
        <f t="shared" si="80"/>
        <v>70</v>
      </c>
      <c r="AP140" s="15">
        <f>анкеты!N138</f>
        <v>46</v>
      </c>
      <c r="AQ140" s="15">
        <f>анкеты!M138</f>
        <v>48</v>
      </c>
      <c r="AR140" s="98">
        <f t="shared" si="81"/>
        <v>91</v>
      </c>
      <c r="AS140" s="98">
        <f t="shared" si="82"/>
        <v>86</v>
      </c>
      <c r="AT140" s="98">
        <f t="shared" si="83"/>
        <v>96</v>
      </c>
      <c r="AU140" s="97">
        <f t="shared" si="84"/>
        <v>90</v>
      </c>
      <c r="AV140" s="15">
        <f>анкеты!O138</f>
        <v>52</v>
      </c>
      <c r="AW140" s="15">
        <f t="shared" si="85"/>
        <v>70</v>
      </c>
      <c r="AX140" s="15">
        <f>анкеты!P138</f>
        <v>52</v>
      </c>
      <c r="AY140" s="15">
        <f t="shared" si="86"/>
        <v>70</v>
      </c>
      <c r="AZ140" s="15">
        <f>анкеты!Q138</f>
        <v>52</v>
      </c>
      <c r="BA140" s="15">
        <f t="shared" si="87"/>
        <v>70</v>
      </c>
      <c r="BB140" s="98">
        <f t="shared" si="88"/>
        <v>74</v>
      </c>
      <c r="BC140" s="98">
        <f t="shared" si="89"/>
        <v>74</v>
      </c>
      <c r="BD140" s="98">
        <f t="shared" si="90"/>
        <v>74</v>
      </c>
      <c r="BE140" s="97">
        <f t="shared" si="91"/>
        <v>74</v>
      </c>
      <c r="BF140" s="15">
        <f t="shared" si="92"/>
        <v>79.28</v>
      </c>
    </row>
    <row r="141" spans="1:58" x14ac:dyDescent="0.25">
      <c r="A141" s="15">
        <f>'бланки '!D143</f>
        <v>138</v>
      </c>
      <c r="B141" s="15" t="str">
        <f>'бланки '!C143</f>
        <v>МКОУ «Аркасская ООШ»</v>
      </c>
      <c r="C141" s="15">
        <f>анкеты!C139</f>
        <v>14</v>
      </c>
      <c r="D141" s="15">
        <f>SUMIF('бланки '!K143:Y143,"&lt;2")</f>
        <v>12</v>
      </c>
      <c r="E141" s="15">
        <f>COUNTIF('бланки '!K143:Y143,"&lt;2")</f>
        <v>13</v>
      </c>
      <c r="F141" s="15">
        <f>SUMIF('бланки '!Z143:CM143,"&lt;2")</f>
        <v>36</v>
      </c>
      <c r="G141" s="15">
        <f>COUNTIF('бланки '!Z143:CM143,"&lt;2")</f>
        <v>51</v>
      </c>
      <c r="H141" s="15">
        <f>SUM('бланки '!CN143:CQ143)</f>
        <v>3</v>
      </c>
      <c r="I141" s="15">
        <f>анкеты!E139</f>
        <v>3</v>
      </c>
      <c r="J141" s="15">
        <f>анкеты!D139</f>
        <v>3</v>
      </c>
      <c r="K141" s="15">
        <f>анкеты!G139</f>
        <v>1</v>
      </c>
      <c r="L141" s="15">
        <f>анкеты!F139</f>
        <v>1</v>
      </c>
      <c r="M141" s="15">
        <f t="shared" si="62"/>
        <v>92</v>
      </c>
      <c r="N141" s="15">
        <f t="shared" si="63"/>
        <v>71</v>
      </c>
      <c r="O141" s="15">
        <f t="shared" si="64"/>
        <v>100</v>
      </c>
      <c r="P141" s="15">
        <f t="shared" si="65"/>
        <v>100</v>
      </c>
      <c r="Q141" s="98">
        <f t="shared" si="66"/>
        <v>81</v>
      </c>
      <c r="R141" s="98">
        <f t="shared" si="67"/>
        <v>90</v>
      </c>
      <c r="S141" s="98">
        <f t="shared" si="68"/>
        <v>100</v>
      </c>
      <c r="T141" s="97">
        <f t="shared" si="69"/>
        <v>91.3</v>
      </c>
      <c r="U141" s="15">
        <f>SUM('бланки '!CR143:CV143)</f>
        <v>5</v>
      </c>
      <c r="V141" s="15"/>
      <c r="W141" s="15"/>
      <c r="X141" s="15">
        <f>анкеты!H139</f>
        <v>12</v>
      </c>
      <c r="Y141" s="15">
        <f t="shared" si="70"/>
        <v>14</v>
      </c>
      <c r="Z141" s="98">
        <f t="shared" si="71"/>
        <v>100</v>
      </c>
      <c r="AA141" s="98">
        <f t="shared" si="72"/>
        <v>93</v>
      </c>
      <c r="AB141" s="98">
        <f t="shared" si="73"/>
        <v>86</v>
      </c>
      <c r="AC141" s="20">
        <f t="shared" si="74"/>
        <v>93</v>
      </c>
      <c r="AD141" s="15">
        <f>IF('бланки '!G143=1,('бланки '!CX143+'бланки '!CZ143)*3,SUM('бланки '!CW143:DA143))</f>
        <v>0</v>
      </c>
      <c r="AE141" s="15">
        <f>IF('бланки '!E143=2,SUM('бланки '!DE143:DG143)*2-1,SUM('бланки '!DB143:DG143))</f>
        <v>3</v>
      </c>
      <c r="AF141" s="15">
        <f>анкеты!J139</f>
        <v>2</v>
      </c>
      <c r="AG141" s="15">
        <f>анкеты!I139</f>
        <v>3</v>
      </c>
      <c r="AH141" s="98">
        <f t="shared" si="75"/>
        <v>0</v>
      </c>
      <c r="AI141" s="98">
        <f t="shared" si="76"/>
        <v>60</v>
      </c>
      <c r="AJ141" s="2">
        <f t="shared" si="77"/>
        <v>67</v>
      </c>
      <c r="AK141" s="20">
        <f t="shared" si="78"/>
        <v>44.1</v>
      </c>
      <c r="AL141" s="15">
        <f>анкеты!K139</f>
        <v>12</v>
      </c>
      <c r="AM141" s="15">
        <f t="shared" si="79"/>
        <v>14</v>
      </c>
      <c r="AN141" s="15">
        <f>анкеты!L139</f>
        <v>14</v>
      </c>
      <c r="AO141" s="15">
        <f t="shared" si="80"/>
        <v>14</v>
      </c>
      <c r="AP141" s="15">
        <f>анкеты!N139</f>
        <v>5</v>
      </c>
      <c r="AQ141" s="15">
        <f>анкеты!M139</f>
        <v>6</v>
      </c>
      <c r="AR141" s="98">
        <f t="shared" si="81"/>
        <v>86</v>
      </c>
      <c r="AS141" s="98">
        <f t="shared" si="82"/>
        <v>100</v>
      </c>
      <c r="AT141" s="98">
        <f t="shared" si="83"/>
        <v>83</v>
      </c>
      <c r="AU141" s="97">
        <f t="shared" si="84"/>
        <v>91</v>
      </c>
      <c r="AV141" s="15">
        <f>анкеты!O139</f>
        <v>11</v>
      </c>
      <c r="AW141" s="15">
        <f t="shared" si="85"/>
        <v>14</v>
      </c>
      <c r="AX141" s="15">
        <f>анкеты!P139</f>
        <v>11</v>
      </c>
      <c r="AY141" s="15">
        <f t="shared" si="86"/>
        <v>14</v>
      </c>
      <c r="AZ141" s="15">
        <f>анкеты!Q139</f>
        <v>11</v>
      </c>
      <c r="BA141" s="15">
        <f t="shared" si="87"/>
        <v>14</v>
      </c>
      <c r="BB141" s="98">
        <f t="shared" si="88"/>
        <v>79</v>
      </c>
      <c r="BC141" s="98">
        <f t="shared" si="89"/>
        <v>79</v>
      </c>
      <c r="BD141" s="98">
        <f t="shared" si="90"/>
        <v>79</v>
      </c>
      <c r="BE141" s="97">
        <f t="shared" si="91"/>
        <v>79</v>
      </c>
      <c r="BF141" s="15">
        <f t="shared" si="92"/>
        <v>79.679999999999993</v>
      </c>
    </row>
    <row r="142" spans="1:58" x14ac:dyDescent="0.25">
      <c r="A142" s="15">
        <f>'бланки '!D144</f>
        <v>139</v>
      </c>
      <c r="B142" s="15" t="str">
        <f>'бланки '!C144</f>
        <v>МКОУ «Ванашинская ООШ»</v>
      </c>
      <c r="C142" s="15">
        <f>анкеты!C140</f>
        <v>41</v>
      </c>
      <c r="D142" s="15">
        <f>SUMIF('бланки '!K144:Y144,"&lt;2")</f>
        <v>12</v>
      </c>
      <c r="E142" s="15">
        <f>COUNTIF('бланки '!K144:Y144,"&lt;2")</f>
        <v>13</v>
      </c>
      <c r="F142" s="15">
        <f>SUMIF('бланки '!Z144:CM144,"&lt;2")</f>
        <v>33</v>
      </c>
      <c r="G142" s="15">
        <f>COUNTIF('бланки '!Z144:CM144,"&lt;2")</f>
        <v>52</v>
      </c>
      <c r="H142" s="15">
        <f>SUM('бланки '!CN144:CQ144)</f>
        <v>3</v>
      </c>
      <c r="I142" s="15">
        <f>анкеты!E140</f>
        <v>28</v>
      </c>
      <c r="J142" s="15">
        <f>анкеты!D140</f>
        <v>31</v>
      </c>
      <c r="K142" s="15">
        <f>анкеты!G140</f>
        <v>30</v>
      </c>
      <c r="L142" s="15">
        <f>анкеты!F140</f>
        <v>33</v>
      </c>
      <c r="M142" s="15">
        <f t="shared" si="62"/>
        <v>92</v>
      </c>
      <c r="N142" s="15">
        <f t="shared" si="63"/>
        <v>63</v>
      </c>
      <c r="O142" s="15">
        <f t="shared" si="64"/>
        <v>90</v>
      </c>
      <c r="P142" s="15">
        <f t="shared" si="65"/>
        <v>91</v>
      </c>
      <c r="Q142" s="98">
        <f t="shared" si="66"/>
        <v>77</v>
      </c>
      <c r="R142" s="98">
        <f t="shared" si="67"/>
        <v>90</v>
      </c>
      <c r="S142" s="98">
        <f t="shared" si="68"/>
        <v>90</v>
      </c>
      <c r="T142" s="97">
        <f t="shared" si="69"/>
        <v>86.1</v>
      </c>
      <c r="U142" s="15">
        <f>SUM('бланки '!CR144:CV144)</f>
        <v>5</v>
      </c>
      <c r="V142" s="15"/>
      <c r="W142" s="15"/>
      <c r="X142" s="15">
        <f>анкеты!H140</f>
        <v>31</v>
      </c>
      <c r="Y142" s="15">
        <f t="shared" si="70"/>
        <v>41</v>
      </c>
      <c r="Z142" s="98">
        <f t="shared" si="71"/>
        <v>100</v>
      </c>
      <c r="AA142" s="98">
        <f t="shared" si="72"/>
        <v>88</v>
      </c>
      <c r="AB142" s="98">
        <f t="shared" si="73"/>
        <v>76</v>
      </c>
      <c r="AC142" s="20">
        <f t="shared" si="74"/>
        <v>88</v>
      </c>
      <c r="AD142" s="15">
        <f>IF('бланки '!G144=1,('бланки '!CX144+'бланки '!CZ144)*3,SUM('бланки '!CW144:DA144))</f>
        <v>0</v>
      </c>
      <c r="AE142" s="15">
        <f>IF('бланки '!E144=2,SUM('бланки '!DE144:DG144)*2-1,SUM('бланки '!DB144:DG144))</f>
        <v>3</v>
      </c>
      <c r="AF142" s="15">
        <f>анкеты!J140</f>
        <v>7</v>
      </c>
      <c r="AG142" s="15">
        <f>анкеты!I140</f>
        <v>9</v>
      </c>
      <c r="AH142" s="98">
        <f t="shared" si="75"/>
        <v>0</v>
      </c>
      <c r="AI142" s="98">
        <f t="shared" si="76"/>
        <v>60</v>
      </c>
      <c r="AJ142" s="2">
        <f t="shared" si="77"/>
        <v>78</v>
      </c>
      <c r="AK142" s="20">
        <f t="shared" si="78"/>
        <v>47.4</v>
      </c>
      <c r="AL142" s="15">
        <f>анкеты!K140</f>
        <v>38</v>
      </c>
      <c r="AM142" s="15">
        <f t="shared" si="79"/>
        <v>41</v>
      </c>
      <c r="AN142" s="15">
        <f>анкеты!L140</f>
        <v>36</v>
      </c>
      <c r="AO142" s="15">
        <f t="shared" si="80"/>
        <v>41</v>
      </c>
      <c r="AP142" s="15">
        <f>анкеты!N140</f>
        <v>27</v>
      </c>
      <c r="AQ142" s="15">
        <f>анкеты!M140</f>
        <v>33</v>
      </c>
      <c r="AR142" s="98">
        <f t="shared" si="81"/>
        <v>93</v>
      </c>
      <c r="AS142" s="98">
        <f t="shared" si="82"/>
        <v>88</v>
      </c>
      <c r="AT142" s="98">
        <f t="shared" si="83"/>
        <v>82</v>
      </c>
      <c r="AU142" s="97">
        <f t="shared" si="84"/>
        <v>88.8</v>
      </c>
      <c r="AV142" s="15">
        <f>анкеты!O140</f>
        <v>37</v>
      </c>
      <c r="AW142" s="15">
        <f t="shared" si="85"/>
        <v>41</v>
      </c>
      <c r="AX142" s="15">
        <f>анкеты!P140</f>
        <v>40</v>
      </c>
      <c r="AY142" s="15">
        <f t="shared" si="86"/>
        <v>41</v>
      </c>
      <c r="AZ142" s="15">
        <f>анкеты!Q140</f>
        <v>37</v>
      </c>
      <c r="BA142" s="15">
        <f t="shared" si="87"/>
        <v>41</v>
      </c>
      <c r="BB142" s="98">
        <f t="shared" si="88"/>
        <v>90</v>
      </c>
      <c r="BC142" s="98">
        <f t="shared" si="89"/>
        <v>98</v>
      </c>
      <c r="BD142" s="98">
        <f t="shared" si="90"/>
        <v>90</v>
      </c>
      <c r="BE142" s="97">
        <f t="shared" si="91"/>
        <v>91.6</v>
      </c>
      <c r="BF142" s="15">
        <f t="shared" si="92"/>
        <v>80.38</v>
      </c>
    </row>
    <row r="143" spans="1:58" x14ac:dyDescent="0.25">
      <c r="A143" s="15">
        <f>'бланки '!D145</f>
        <v>140</v>
      </c>
      <c r="B143" s="15" t="str">
        <f>'бланки '!C145</f>
        <v>МКОУ «Карамахинская ООШ»</v>
      </c>
      <c r="C143" s="15">
        <f>анкеты!C141</f>
        <v>58</v>
      </c>
      <c r="D143" s="15">
        <f>SUMIF('бланки '!K145:Y145,"&lt;2")</f>
        <v>12</v>
      </c>
      <c r="E143" s="15">
        <f>COUNTIF('бланки '!K145:Y145,"&lt;2")</f>
        <v>13</v>
      </c>
      <c r="F143" s="15">
        <f>SUMIF('бланки '!Z145:CM145,"&lt;2")</f>
        <v>25</v>
      </c>
      <c r="G143" s="15">
        <f>COUNTIF('бланки '!Z145:CM145,"&lt;2")</f>
        <v>51</v>
      </c>
      <c r="H143" s="15">
        <f>SUM('бланки '!CN145:CQ145)</f>
        <v>3</v>
      </c>
      <c r="I143" s="15">
        <f>анкеты!E141</f>
        <v>44</v>
      </c>
      <c r="J143" s="15">
        <f>анкеты!D141</f>
        <v>46</v>
      </c>
      <c r="K143" s="15">
        <f>анкеты!G141</f>
        <v>37</v>
      </c>
      <c r="L143" s="15">
        <f>анкеты!F141</f>
        <v>39</v>
      </c>
      <c r="M143" s="15">
        <f t="shared" si="62"/>
        <v>92</v>
      </c>
      <c r="N143" s="15">
        <f t="shared" si="63"/>
        <v>49</v>
      </c>
      <c r="O143" s="15">
        <f t="shared" si="64"/>
        <v>96</v>
      </c>
      <c r="P143" s="15">
        <f t="shared" si="65"/>
        <v>95</v>
      </c>
      <c r="Q143" s="98">
        <f t="shared" si="66"/>
        <v>70</v>
      </c>
      <c r="R143" s="98">
        <f t="shared" si="67"/>
        <v>90</v>
      </c>
      <c r="S143" s="98">
        <f t="shared" si="68"/>
        <v>95</v>
      </c>
      <c r="T143" s="97">
        <f t="shared" si="69"/>
        <v>86</v>
      </c>
      <c r="U143" s="15">
        <f>SUM('бланки '!CR145:CV145)</f>
        <v>5</v>
      </c>
      <c r="V143" s="15"/>
      <c r="W143" s="15"/>
      <c r="X143" s="15">
        <f>анкеты!H141</f>
        <v>43</v>
      </c>
      <c r="Y143" s="15">
        <f t="shared" si="70"/>
        <v>58</v>
      </c>
      <c r="Z143" s="98">
        <f t="shared" si="71"/>
        <v>100</v>
      </c>
      <c r="AA143" s="98">
        <f t="shared" si="72"/>
        <v>87</v>
      </c>
      <c r="AB143" s="98">
        <f t="shared" si="73"/>
        <v>74</v>
      </c>
      <c r="AC143" s="20">
        <f t="shared" si="74"/>
        <v>87</v>
      </c>
      <c r="AD143" s="15">
        <f>IF('бланки '!G145=1,('бланки '!CX145+'бланки '!CZ145)*3,SUM('бланки '!CW145:DA145))</f>
        <v>0</v>
      </c>
      <c r="AE143" s="15">
        <f>IF('бланки '!E145=2,SUM('бланки '!DE145:DG145)*2-1,SUM('бланки '!DB145:DG145))</f>
        <v>3</v>
      </c>
      <c r="AF143" s="15">
        <f>анкеты!J141</f>
        <v>7</v>
      </c>
      <c r="AG143" s="15">
        <f>анкеты!I141</f>
        <v>7</v>
      </c>
      <c r="AH143" s="98">
        <f t="shared" si="75"/>
        <v>0</v>
      </c>
      <c r="AI143" s="98">
        <f t="shared" si="76"/>
        <v>60</v>
      </c>
      <c r="AJ143" s="2">
        <f t="shared" si="77"/>
        <v>100</v>
      </c>
      <c r="AK143" s="20">
        <f t="shared" si="78"/>
        <v>54</v>
      </c>
      <c r="AL143" s="15">
        <f>анкеты!K141</f>
        <v>50</v>
      </c>
      <c r="AM143" s="15">
        <f t="shared" si="79"/>
        <v>58</v>
      </c>
      <c r="AN143" s="15">
        <f>анкеты!L141</f>
        <v>53</v>
      </c>
      <c r="AO143" s="15">
        <f t="shared" si="80"/>
        <v>58</v>
      </c>
      <c r="AP143" s="15">
        <f>анкеты!N141</f>
        <v>38</v>
      </c>
      <c r="AQ143" s="15">
        <f>анкеты!M141</f>
        <v>42</v>
      </c>
      <c r="AR143" s="98">
        <f t="shared" si="81"/>
        <v>86</v>
      </c>
      <c r="AS143" s="98">
        <f t="shared" si="82"/>
        <v>91</v>
      </c>
      <c r="AT143" s="98">
        <f t="shared" si="83"/>
        <v>90</v>
      </c>
      <c r="AU143" s="97">
        <f t="shared" si="84"/>
        <v>88.8</v>
      </c>
      <c r="AV143" s="15">
        <f>анкеты!O141</f>
        <v>47</v>
      </c>
      <c r="AW143" s="15">
        <f t="shared" si="85"/>
        <v>58</v>
      </c>
      <c r="AX143" s="15">
        <f>анкеты!P141</f>
        <v>50</v>
      </c>
      <c r="AY143" s="15">
        <f t="shared" si="86"/>
        <v>58</v>
      </c>
      <c r="AZ143" s="15">
        <f>анкеты!Q141</f>
        <v>51</v>
      </c>
      <c r="BA143" s="15">
        <f t="shared" si="87"/>
        <v>58</v>
      </c>
      <c r="BB143" s="98">
        <f t="shared" si="88"/>
        <v>81</v>
      </c>
      <c r="BC143" s="98">
        <f t="shared" si="89"/>
        <v>86</v>
      </c>
      <c r="BD143" s="98">
        <f t="shared" si="90"/>
        <v>88</v>
      </c>
      <c r="BE143" s="97">
        <f t="shared" si="91"/>
        <v>85.5</v>
      </c>
      <c r="BF143" s="15">
        <f t="shared" si="92"/>
        <v>80.260000000000005</v>
      </c>
    </row>
    <row r="144" spans="1:58" x14ac:dyDescent="0.25">
      <c r="A144" s="15">
        <f>'бланки '!D146</f>
        <v>141</v>
      </c>
      <c r="B144" s="15" t="str">
        <f>'бланки '!C146</f>
        <v>МКОУ «Экибулакская ООШ»</v>
      </c>
      <c r="C144" s="15">
        <f>анкеты!C142</f>
        <v>44</v>
      </c>
      <c r="D144" s="15">
        <f>SUMIF('бланки '!K146:Y146,"&lt;2")</f>
        <v>11</v>
      </c>
      <c r="E144" s="15">
        <f>COUNTIF('бланки '!K146:Y146,"&lt;2")</f>
        <v>13</v>
      </c>
      <c r="F144" s="15">
        <f>SUMIF('бланки '!Z146:CM146,"&lt;2")</f>
        <v>31</v>
      </c>
      <c r="G144" s="15">
        <f>COUNTIF('бланки '!Z146:CM146,"&lt;2")</f>
        <v>52</v>
      </c>
      <c r="H144" s="15">
        <f>SUM('бланки '!CN146:CQ146)</f>
        <v>4</v>
      </c>
      <c r="I144" s="15">
        <f>анкеты!E142</f>
        <v>23</v>
      </c>
      <c r="J144" s="15">
        <f>анкеты!D142</f>
        <v>28</v>
      </c>
      <c r="K144" s="15">
        <f>анкеты!G142</f>
        <v>18</v>
      </c>
      <c r="L144" s="15">
        <f>анкеты!F142</f>
        <v>24</v>
      </c>
      <c r="M144" s="15">
        <f t="shared" si="62"/>
        <v>85</v>
      </c>
      <c r="N144" s="15">
        <f t="shared" si="63"/>
        <v>60</v>
      </c>
      <c r="O144" s="15">
        <f t="shared" si="64"/>
        <v>82</v>
      </c>
      <c r="P144" s="15">
        <f t="shared" si="65"/>
        <v>75</v>
      </c>
      <c r="Q144" s="98">
        <f t="shared" si="66"/>
        <v>72</v>
      </c>
      <c r="R144" s="98">
        <f t="shared" si="67"/>
        <v>100</v>
      </c>
      <c r="S144" s="98">
        <f t="shared" si="68"/>
        <v>78</v>
      </c>
      <c r="T144" s="97">
        <f t="shared" si="69"/>
        <v>82.8</v>
      </c>
      <c r="U144" s="15">
        <f>SUM('бланки '!CR146:CV146)</f>
        <v>5</v>
      </c>
      <c r="V144" s="15"/>
      <c r="W144" s="15"/>
      <c r="X144" s="15">
        <f>анкеты!H142</f>
        <v>33</v>
      </c>
      <c r="Y144" s="15">
        <f t="shared" si="70"/>
        <v>44</v>
      </c>
      <c r="Z144" s="98">
        <f t="shared" si="71"/>
        <v>100</v>
      </c>
      <c r="AA144" s="98">
        <f t="shared" si="72"/>
        <v>87</v>
      </c>
      <c r="AB144" s="98">
        <f t="shared" si="73"/>
        <v>75</v>
      </c>
      <c r="AC144" s="20">
        <f t="shared" si="74"/>
        <v>87.5</v>
      </c>
      <c r="AD144" s="15">
        <f>IF('бланки '!G146=1,('бланки '!CX146+'бланки '!CZ146)*3,SUM('бланки '!CW146:DA146))</f>
        <v>1</v>
      </c>
      <c r="AE144" s="15">
        <f>IF('бланки '!E146=2,SUM('бланки '!DE146:DG146)*2-1,SUM('бланки '!DB146:DG146))</f>
        <v>3</v>
      </c>
      <c r="AF144" s="15">
        <f>анкеты!J142</f>
        <v>1</v>
      </c>
      <c r="AG144" s="15">
        <f>анкеты!I142</f>
        <v>1</v>
      </c>
      <c r="AH144" s="98">
        <f t="shared" si="75"/>
        <v>20</v>
      </c>
      <c r="AI144" s="98">
        <f t="shared" si="76"/>
        <v>60</v>
      </c>
      <c r="AJ144" s="2">
        <f t="shared" si="77"/>
        <v>100</v>
      </c>
      <c r="AK144" s="20">
        <f t="shared" si="78"/>
        <v>60</v>
      </c>
      <c r="AL144" s="15">
        <f>анкеты!K142</f>
        <v>38</v>
      </c>
      <c r="AM144" s="15">
        <f t="shared" si="79"/>
        <v>44</v>
      </c>
      <c r="AN144" s="15">
        <f>анкеты!L142</f>
        <v>40</v>
      </c>
      <c r="AO144" s="15">
        <f t="shared" si="80"/>
        <v>44</v>
      </c>
      <c r="AP144" s="15">
        <f>анкеты!N142</f>
        <v>22</v>
      </c>
      <c r="AQ144" s="15">
        <f>анкеты!M142</f>
        <v>28</v>
      </c>
      <c r="AR144" s="98">
        <f t="shared" si="81"/>
        <v>86</v>
      </c>
      <c r="AS144" s="98">
        <f t="shared" si="82"/>
        <v>91</v>
      </c>
      <c r="AT144" s="98">
        <f t="shared" si="83"/>
        <v>79</v>
      </c>
      <c r="AU144" s="97">
        <f t="shared" si="84"/>
        <v>86.6</v>
      </c>
      <c r="AV144" s="15">
        <f>анкеты!O142</f>
        <v>35</v>
      </c>
      <c r="AW144" s="15">
        <f t="shared" si="85"/>
        <v>44</v>
      </c>
      <c r="AX144" s="15">
        <f>анкеты!P142</f>
        <v>33</v>
      </c>
      <c r="AY144" s="15">
        <f t="shared" si="86"/>
        <v>44</v>
      </c>
      <c r="AZ144" s="15">
        <f>анкеты!Q142</f>
        <v>36</v>
      </c>
      <c r="BA144" s="15">
        <f t="shared" si="87"/>
        <v>44</v>
      </c>
      <c r="BB144" s="98">
        <f t="shared" si="88"/>
        <v>79</v>
      </c>
      <c r="BC144" s="98">
        <f t="shared" si="89"/>
        <v>75</v>
      </c>
      <c r="BD144" s="98">
        <f t="shared" si="90"/>
        <v>82</v>
      </c>
      <c r="BE144" s="97">
        <f t="shared" si="91"/>
        <v>79.7</v>
      </c>
      <c r="BF144" s="15">
        <f t="shared" si="92"/>
        <v>79.319999999999993</v>
      </c>
    </row>
    <row r="145" spans="1:58" x14ac:dyDescent="0.25">
      <c r="A145" s="15">
        <f>'бланки '!D147</f>
        <v>142</v>
      </c>
      <c r="B145" s="15" t="str">
        <f>'бланки '!C147</f>
        <v>МКОУ «Кадарская ООШ»</v>
      </c>
      <c r="C145" s="15">
        <f>анкеты!C143</f>
        <v>85</v>
      </c>
      <c r="D145" s="15">
        <f>SUMIF('бланки '!K147:Y147,"&lt;2")</f>
        <v>13</v>
      </c>
      <c r="E145" s="15">
        <f>COUNTIF('бланки '!K147:Y147,"&lt;2")</f>
        <v>14</v>
      </c>
      <c r="F145" s="15">
        <f>SUMIF('бланки '!Z147:CM147,"&lt;2")</f>
        <v>24</v>
      </c>
      <c r="G145" s="15">
        <f>COUNTIF('бланки '!Z147:CM147,"&lt;2")</f>
        <v>52</v>
      </c>
      <c r="H145" s="15">
        <f>SUM('бланки '!CN147:CQ147)</f>
        <v>4</v>
      </c>
      <c r="I145" s="15">
        <f>анкеты!E143</f>
        <v>76</v>
      </c>
      <c r="J145" s="15">
        <f>анкеты!D143</f>
        <v>80</v>
      </c>
      <c r="K145" s="15">
        <f>анкеты!G143</f>
        <v>73</v>
      </c>
      <c r="L145" s="15">
        <f>анкеты!F143</f>
        <v>76</v>
      </c>
      <c r="M145" s="15">
        <f t="shared" si="62"/>
        <v>93</v>
      </c>
      <c r="N145" s="15">
        <f t="shared" si="63"/>
        <v>46</v>
      </c>
      <c r="O145" s="15">
        <f t="shared" si="64"/>
        <v>95</v>
      </c>
      <c r="P145" s="15">
        <f t="shared" si="65"/>
        <v>96</v>
      </c>
      <c r="Q145" s="98">
        <f t="shared" si="66"/>
        <v>69</v>
      </c>
      <c r="R145" s="98">
        <f t="shared" si="67"/>
        <v>100</v>
      </c>
      <c r="S145" s="98">
        <f t="shared" si="68"/>
        <v>95</v>
      </c>
      <c r="T145" s="97">
        <f t="shared" si="69"/>
        <v>88.7</v>
      </c>
      <c r="U145" s="15">
        <f>SUM('бланки '!CR147:CV147)</f>
        <v>5</v>
      </c>
      <c r="V145" s="15"/>
      <c r="W145" s="15"/>
      <c r="X145" s="15">
        <f>анкеты!H143</f>
        <v>64</v>
      </c>
      <c r="Y145" s="15">
        <f t="shared" si="70"/>
        <v>85</v>
      </c>
      <c r="Z145" s="98">
        <f t="shared" si="71"/>
        <v>100</v>
      </c>
      <c r="AA145" s="98">
        <f t="shared" si="72"/>
        <v>87</v>
      </c>
      <c r="AB145" s="98">
        <f t="shared" si="73"/>
        <v>75</v>
      </c>
      <c r="AC145" s="20">
        <f t="shared" si="74"/>
        <v>87.5</v>
      </c>
      <c r="AD145" s="15">
        <f>IF('бланки '!G147=1,('бланки '!CX147+'бланки '!CZ147)*3,SUM('бланки '!CW147:DA147))</f>
        <v>0</v>
      </c>
      <c r="AE145" s="15">
        <f>IF('бланки '!E147=2,SUM('бланки '!DE147:DG147)*2-1,SUM('бланки '!DB147:DG147))</f>
        <v>3</v>
      </c>
      <c r="AF145" s="15">
        <f>анкеты!J143</f>
        <v>4</v>
      </c>
      <c r="AG145" s="15">
        <f>анкеты!I143</f>
        <v>4</v>
      </c>
      <c r="AH145" s="98">
        <f t="shared" si="75"/>
        <v>0</v>
      </c>
      <c r="AI145" s="98">
        <f t="shared" si="76"/>
        <v>60</v>
      </c>
      <c r="AJ145" s="2">
        <f t="shared" si="77"/>
        <v>100</v>
      </c>
      <c r="AK145" s="20">
        <f t="shared" si="78"/>
        <v>54</v>
      </c>
      <c r="AL145" s="15">
        <f>анкеты!K143</f>
        <v>76</v>
      </c>
      <c r="AM145" s="15">
        <f t="shared" si="79"/>
        <v>85</v>
      </c>
      <c r="AN145" s="15">
        <f>анкеты!L143</f>
        <v>73</v>
      </c>
      <c r="AO145" s="15">
        <f t="shared" si="80"/>
        <v>85</v>
      </c>
      <c r="AP145" s="15">
        <f>анкеты!N143</f>
        <v>73</v>
      </c>
      <c r="AQ145" s="15">
        <f>анкеты!M143</f>
        <v>75</v>
      </c>
      <c r="AR145" s="98">
        <f t="shared" si="81"/>
        <v>89</v>
      </c>
      <c r="AS145" s="98">
        <f t="shared" si="82"/>
        <v>86</v>
      </c>
      <c r="AT145" s="98">
        <f t="shared" si="83"/>
        <v>97</v>
      </c>
      <c r="AU145" s="97">
        <f t="shared" si="84"/>
        <v>89.4</v>
      </c>
      <c r="AV145" s="15">
        <f>анкеты!O143</f>
        <v>75</v>
      </c>
      <c r="AW145" s="15">
        <f t="shared" si="85"/>
        <v>85</v>
      </c>
      <c r="AX145" s="15">
        <f>анкеты!P143</f>
        <v>64</v>
      </c>
      <c r="AY145" s="15">
        <f t="shared" si="86"/>
        <v>85</v>
      </c>
      <c r="AZ145" s="15">
        <f>анкеты!Q143</f>
        <v>77</v>
      </c>
      <c r="BA145" s="15">
        <f t="shared" si="87"/>
        <v>85</v>
      </c>
      <c r="BB145" s="98">
        <f t="shared" si="88"/>
        <v>88</v>
      </c>
      <c r="BC145" s="98">
        <f t="shared" si="89"/>
        <v>75</v>
      </c>
      <c r="BD145" s="98">
        <f t="shared" si="90"/>
        <v>91</v>
      </c>
      <c r="BE145" s="97">
        <f t="shared" si="91"/>
        <v>86.9</v>
      </c>
      <c r="BF145" s="15">
        <f t="shared" si="92"/>
        <v>81.3</v>
      </c>
    </row>
    <row r="146" spans="1:58" x14ac:dyDescent="0.25">
      <c r="A146" s="15">
        <f>'бланки '!D148</f>
        <v>143</v>
      </c>
      <c r="B146" s="15" t="str">
        <f>'бланки '!C148</f>
        <v xml:space="preserve">  МБДОУ «Радуга» общеразвивающего вида с. В. Казанище</v>
      </c>
      <c r="C146" s="15">
        <f>анкеты!C144</f>
        <v>74</v>
      </c>
      <c r="D146" s="15">
        <f>SUMIF('бланки '!K148:Y148,"&lt;2")</f>
        <v>8</v>
      </c>
      <c r="E146" s="15">
        <f>COUNTIF('бланки '!K148:Y148,"&lt;2")</f>
        <v>10</v>
      </c>
      <c r="F146" s="15">
        <f>SUMIF('бланки '!Z148:CM148,"&lt;2")</f>
        <v>30</v>
      </c>
      <c r="G146" s="15">
        <f>COUNTIF('бланки '!Z148:CM148,"&lt;2")</f>
        <v>51</v>
      </c>
      <c r="H146" s="15">
        <f>SUM('бланки '!CN148:CQ148)</f>
        <v>3</v>
      </c>
      <c r="I146" s="15">
        <f>анкеты!E144</f>
        <v>61</v>
      </c>
      <c r="J146" s="15">
        <f>анкеты!D144</f>
        <v>61</v>
      </c>
      <c r="K146" s="15">
        <f>анкеты!G144</f>
        <v>60</v>
      </c>
      <c r="L146" s="15">
        <f>анкеты!F144</f>
        <v>61</v>
      </c>
      <c r="M146" s="15">
        <f t="shared" si="62"/>
        <v>80</v>
      </c>
      <c r="N146" s="15">
        <f t="shared" si="63"/>
        <v>59</v>
      </c>
      <c r="O146" s="15">
        <f t="shared" si="64"/>
        <v>100</v>
      </c>
      <c r="P146" s="15">
        <f t="shared" si="65"/>
        <v>98</v>
      </c>
      <c r="Q146" s="98">
        <f t="shared" si="66"/>
        <v>69</v>
      </c>
      <c r="R146" s="98">
        <f t="shared" si="67"/>
        <v>90</v>
      </c>
      <c r="S146" s="98">
        <f t="shared" si="68"/>
        <v>99</v>
      </c>
      <c r="T146" s="97">
        <f t="shared" si="69"/>
        <v>87.3</v>
      </c>
      <c r="U146" s="15">
        <f>SUM('бланки '!CR148:CV148)</f>
        <v>5</v>
      </c>
      <c r="V146" s="15"/>
      <c r="W146" s="15"/>
      <c r="X146" s="15">
        <f>анкеты!H144</f>
        <v>64</v>
      </c>
      <c r="Y146" s="15">
        <f t="shared" si="70"/>
        <v>74</v>
      </c>
      <c r="Z146" s="98">
        <f t="shared" si="71"/>
        <v>100</v>
      </c>
      <c r="AA146" s="98">
        <f t="shared" si="72"/>
        <v>93</v>
      </c>
      <c r="AB146" s="98">
        <f t="shared" si="73"/>
        <v>86</v>
      </c>
      <c r="AC146" s="20">
        <f t="shared" si="74"/>
        <v>93</v>
      </c>
      <c r="AD146" s="15">
        <f>IF('бланки '!G148=1,('бланки '!CX148+'бланки '!CZ148)*3,SUM('бланки '!CW148:DA148))</f>
        <v>0</v>
      </c>
      <c r="AE146" s="15">
        <f>IF('бланки '!E148=2,SUM('бланки '!DE148:DG148)*2-1,SUM('бланки '!DB148:DG148))</f>
        <v>3</v>
      </c>
      <c r="AF146" s="15">
        <f>анкеты!J144</f>
        <v>5</v>
      </c>
      <c r="AG146" s="15">
        <f>анкеты!I144</f>
        <v>5</v>
      </c>
      <c r="AH146" s="98">
        <f t="shared" si="75"/>
        <v>0</v>
      </c>
      <c r="AI146" s="98">
        <f t="shared" si="76"/>
        <v>60</v>
      </c>
      <c r="AJ146" s="2">
        <f t="shared" si="77"/>
        <v>100</v>
      </c>
      <c r="AK146" s="20">
        <f t="shared" si="78"/>
        <v>54</v>
      </c>
      <c r="AL146" s="15">
        <f>анкеты!K144</f>
        <v>73</v>
      </c>
      <c r="AM146" s="15">
        <f t="shared" si="79"/>
        <v>74</v>
      </c>
      <c r="AN146" s="15">
        <f>анкеты!L144</f>
        <v>73</v>
      </c>
      <c r="AO146" s="15">
        <f t="shared" si="80"/>
        <v>74</v>
      </c>
      <c r="AP146" s="15">
        <f>анкеты!N144</f>
        <v>64</v>
      </c>
      <c r="AQ146" s="15">
        <f>анкеты!M144</f>
        <v>65</v>
      </c>
      <c r="AR146" s="98">
        <f t="shared" si="81"/>
        <v>99</v>
      </c>
      <c r="AS146" s="98">
        <f t="shared" si="82"/>
        <v>99</v>
      </c>
      <c r="AT146" s="98">
        <f t="shared" si="83"/>
        <v>98</v>
      </c>
      <c r="AU146" s="97">
        <f t="shared" si="84"/>
        <v>98.8</v>
      </c>
      <c r="AV146" s="15">
        <f>анкеты!O144</f>
        <v>73</v>
      </c>
      <c r="AW146" s="15">
        <f t="shared" si="85"/>
        <v>74</v>
      </c>
      <c r="AX146" s="15">
        <f>анкеты!P144</f>
        <v>73</v>
      </c>
      <c r="AY146" s="15">
        <f t="shared" si="86"/>
        <v>74</v>
      </c>
      <c r="AZ146" s="15">
        <f>анкеты!Q144</f>
        <v>71</v>
      </c>
      <c r="BA146" s="15">
        <f t="shared" si="87"/>
        <v>74</v>
      </c>
      <c r="BB146" s="98">
        <f t="shared" si="88"/>
        <v>99</v>
      </c>
      <c r="BC146" s="98">
        <f t="shared" si="89"/>
        <v>99</v>
      </c>
      <c r="BD146" s="98">
        <f t="shared" si="90"/>
        <v>96</v>
      </c>
      <c r="BE146" s="97">
        <f t="shared" si="91"/>
        <v>97.5</v>
      </c>
      <c r="BF146" s="15">
        <f t="shared" si="92"/>
        <v>86.12</v>
      </c>
    </row>
    <row r="147" spans="1:58" x14ac:dyDescent="0.25">
      <c r="A147" s="15">
        <f>'бланки '!D149</f>
        <v>144</v>
      </c>
      <c r="B147" s="15" t="str">
        <f>'бланки '!C149</f>
        <v>МКДОУ «Радуга» общеразвивающего вида с. Н. Казанище</v>
      </c>
      <c r="C147" s="15">
        <f>анкеты!C145</f>
        <v>58</v>
      </c>
      <c r="D147" s="15">
        <f>SUMIF('бланки '!K149:Y149,"&lt;2")</f>
        <v>11</v>
      </c>
      <c r="E147" s="15">
        <f>COUNTIF('бланки '!K149:Y149,"&lt;2")</f>
        <v>11</v>
      </c>
      <c r="F147" s="15">
        <f>SUMIF('бланки '!Z149:CM149,"&lt;2")</f>
        <v>50</v>
      </c>
      <c r="G147" s="15">
        <f>COUNTIF('бланки '!Z149:CM149,"&lt;2")</f>
        <v>54</v>
      </c>
      <c r="H147" s="15">
        <f>SUM('бланки '!CN149:CQ149)</f>
        <v>4</v>
      </c>
      <c r="I147" s="15">
        <f>анкеты!E145</f>
        <v>34</v>
      </c>
      <c r="J147" s="15">
        <f>анкеты!D145</f>
        <v>35</v>
      </c>
      <c r="K147" s="15">
        <f>анкеты!G145</f>
        <v>31</v>
      </c>
      <c r="L147" s="15">
        <f>анкеты!F145</f>
        <v>31</v>
      </c>
      <c r="M147" s="15">
        <f t="shared" si="62"/>
        <v>100</v>
      </c>
      <c r="N147" s="15">
        <f t="shared" si="63"/>
        <v>93</v>
      </c>
      <c r="O147" s="15">
        <f t="shared" si="64"/>
        <v>97</v>
      </c>
      <c r="P147" s="15">
        <f t="shared" si="65"/>
        <v>100</v>
      </c>
      <c r="Q147" s="98">
        <f t="shared" si="66"/>
        <v>96</v>
      </c>
      <c r="R147" s="98">
        <f t="shared" si="67"/>
        <v>100</v>
      </c>
      <c r="S147" s="98">
        <f t="shared" si="68"/>
        <v>98</v>
      </c>
      <c r="T147" s="97">
        <f t="shared" si="69"/>
        <v>98</v>
      </c>
      <c r="U147" s="15">
        <f>SUM('бланки '!CR149:CV149)</f>
        <v>5</v>
      </c>
      <c r="V147" s="15"/>
      <c r="W147" s="15"/>
      <c r="X147" s="15">
        <f>анкеты!H145</f>
        <v>43</v>
      </c>
      <c r="Y147" s="15">
        <f t="shared" si="70"/>
        <v>58</v>
      </c>
      <c r="Z147" s="98">
        <f t="shared" si="71"/>
        <v>100</v>
      </c>
      <c r="AA147" s="98">
        <f t="shared" si="72"/>
        <v>87</v>
      </c>
      <c r="AB147" s="98">
        <f t="shared" si="73"/>
        <v>74</v>
      </c>
      <c r="AC147" s="20">
        <f t="shared" si="74"/>
        <v>87</v>
      </c>
      <c r="AD147" s="15">
        <f>IF('бланки '!G149=1,('бланки '!CX149+'бланки '!CZ149)*3,SUM('бланки '!CW149:DA149))</f>
        <v>0</v>
      </c>
      <c r="AE147" s="15">
        <f>IF('бланки '!E149=2,SUM('бланки '!DE149:DG149)*2-1,SUM('бланки '!DB149:DG149))</f>
        <v>3</v>
      </c>
      <c r="AF147" s="15">
        <f>анкеты!J145</f>
        <v>1</v>
      </c>
      <c r="AG147" s="15">
        <f>анкеты!I145</f>
        <v>1</v>
      </c>
      <c r="AH147" s="98">
        <f t="shared" si="75"/>
        <v>0</v>
      </c>
      <c r="AI147" s="98">
        <f t="shared" si="76"/>
        <v>60</v>
      </c>
      <c r="AJ147" s="2">
        <f t="shared" si="77"/>
        <v>100</v>
      </c>
      <c r="AK147" s="20">
        <f t="shared" si="78"/>
        <v>54</v>
      </c>
      <c r="AL147" s="15">
        <f>анкеты!K145</f>
        <v>54</v>
      </c>
      <c r="AM147" s="15">
        <f t="shared" si="79"/>
        <v>58</v>
      </c>
      <c r="AN147" s="15">
        <f>анкеты!L145</f>
        <v>53</v>
      </c>
      <c r="AO147" s="15">
        <f t="shared" si="80"/>
        <v>58</v>
      </c>
      <c r="AP147" s="15">
        <f>анкеты!N145</f>
        <v>24</v>
      </c>
      <c r="AQ147" s="15">
        <f>анкеты!M145</f>
        <v>26</v>
      </c>
      <c r="AR147" s="98">
        <f t="shared" si="81"/>
        <v>93</v>
      </c>
      <c r="AS147" s="98">
        <f t="shared" si="82"/>
        <v>91</v>
      </c>
      <c r="AT147" s="98">
        <f t="shared" si="83"/>
        <v>92</v>
      </c>
      <c r="AU147" s="97">
        <f t="shared" si="84"/>
        <v>92</v>
      </c>
      <c r="AV147" s="15">
        <f>анкеты!O145</f>
        <v>48</v>
      </c>
      <c r="AW147" s="15">
        <f t="shared" si="85"/>
        <v>58</v>
      </c>
      <c r="AX147" s="15">
        <f>анкеты!P145</f>
        <v>49</v>
      </c>
      <c r="AY147" s="15">
        <f t="shared" si="86"/>
        <v>58</v>
      </c>
      <c r="AZ147" s="15">
        <f>анкеты!Q145</f>
        <v>43</v>
      </c>
      <c r="BA147" s="15">
        <f t="shared" si="87"/>
        <v>58</v>
      </c>
      <c r="BB147" s="98">
        <f t="shared" si="88"/>
        <v>83</v>
      </c>
      <c r="BC147" s="98">
        <f t="shared" si="89"/>
        <v>84</v>
      </c>
      <c r="BD147" s="98">
        <f t="shared" si="90"/>
        <v>74</v>
      </c>
      <c r="BE147" s="97">
        <f t="shared" si="91"/>
        <v>78.7</v>
      </c>
      <c r="BF147" s="15">
        <f t="shared" si="92"/>
        <v>81.94</v>
      </c>
    </row>
    <row r="148" spans="1:58" x14ac:dyDescent="0.25">
      <c r="A148" s="15">
        <f>'бланки '!D150</f>
        <v>145</v>
      </c>
      <c r="B148" s="15" t="str">
        <f>'бланки '!C150</f>
        <v>МКДОУ «Яшлыкъ» общеразвивающего вида с. Кафыр-Кумух</v>
      </c>
      <c r="C148" s="15">
        <f>анкеты!C146</f>
        <v>32</v>
      </c>
      <c r="D148" s="15">
        <f>SUMIF('бланки '!K150:Y150,"&lt;2")</f>
        <v>7</v>
      </c>
      <c r="E148" s="15">
        <f>COUNTIF('бланки '!K150:Y150,"&lt;2")</f>
        <v>10</v>
      </c>
      <c r="F148" s="15">
        <f>SUMIF('бланки '!Z150:CM150,"&lt;2")</f>
        <v>24</v>
      </c>
      <c r="G148" s="15">
        <f>COUNTIF('бланки '!Z150:CM150,"&lt;2")</f>
        <v>51</v>
      </c>
      <c r="H148" s="15">
        <f>SUM('бланки '!CN150:CQ150)</f>
        <v>3</v>
      </c>
      <c r="I148" s="15">
        <f>анкеты!E146</f>
        <v>28</v>
      </c>
      <c r="J148" s="15">
        <f>анкеты!D146</f>
        <v>28</v>
      </c>
      <c r="K148" s="15">
        <f>анкеты!G146</f>
        <v>29</v>
      </c>
      <c r="L148" s="15">
        <f>анкеты!F146</f>
        <v>30</v>
      </c>
      <c r="M148" s="15">
        <f t="shared" si="62"/>
        <v>70</v>
      </c>
      <c r="N148" s="15">
        <f t="shared" si="63"/>
        <v>47</v>
      </c>
      <c r="O148" s="15">
        <f t="shared" si="64"/>
        <v>100</v>
      </c>
      <c r="P148" s="15">
        <f t="shared" si="65"/>
        <v>97</v>
      </c>
      <c r="Q148" s="98">
        <f t="shared" si="66"/>
        <v>58</v>
      </c>
      <c r="R148" s="98">
        <f t="shared" si="67"/>
        <v>90</v>
      </c>
      <c r="S148" s="98">
        <f t="shared" si="68"/>
        <v>98</v>
      </c>
      <c r="T148" s="97">
        <f t="shared" si="69"/>
        <v>83.6</v>
      </c>
      <c r="U148" s="15">
        <f>SUM('бланки '!CR150:CV150)</f>
        <v>5</v>
      </c>
      <c r="V148" s="15"/>
      <c r="W148" s="15"/>
      <c r="X148" s="15">
        <f>анкеты!H146</f>
        <v>29</v>
      </c>
      <c r="Y148" s="15">
        <f t="shared" si="70"/>
        <v>32</v>
      </c>
      <c r="Z148" s="98">
        <f t="shared" si="71"/>
        <v>100</v>
      </c>
      <c r="AA148" s="98">
        <f t="shared" si="72"/>
        <v>95</v>
      </c>
      <c r="AB148" s="98">
        <f t="shared" si="73"/>
        <v>91</v>
      </c>
      <c r="AC148" s="20">
        <f t="shared" si="74"/>
        <v>95.5</v>
      </c>
      <c r="AD148" s="15">
        <f>IF('бланки '!G150=1,('бланки '!CX150+'бланки '!CZ150)*3,SUM('бланки '!CW150:DA150))</f>
        <v>0</v>
      </c>
      <c r="AE148" s="15">
        <f>IF('бланки '!E150=2,SUM('бланки '!DE150:DG150)*2-1,SUM('бланки '!DB150:DG150))</f>
        <v>3</v>
      </c>
      <c r="AF148" s="15">
        <f>анкеты!J146</f>
        <v>4</v>
      </c>
      <c r="AG148" s="15">
        <f>анкеты!I146</f>
        <v>5</v>
      </c>
      <c r="AH148" s="98">
        <f t="shared" si="75"/>
        <v>0</v>
      </c>
      <c r="AI148" s="98">
        <f t="shared" si="76"/>
        <v>60</v>
      </c>
      <c r="AJ148" s="2">
        <f t="shared" si="77"/>
        <v>80</v>
      </c>
      <c r="AK148" s="20">
        <f t="shared" si="78"/>
        <v>48</v>
      </c>
      <c r="AL148" s="15">
        <f>анкеты!K146</f>
        <v>32</v>
      </c>
      <c r="AM148" s="15">
        <f t="shared" si="79"/>
        <v>32</v>
      </c>
      <c r="AN148" s="15">
        <f>анкеты!L146</f>
        <v>32</v>
      </c>
      <c r="AO148" s="15">
        <f t="shared" si="80"/>
        <v>32</v>
      </c>
      <c r="AP148" s="15">
        <f>анкеты!N146</f>
        <v>30</v>
      </c>
      <c r="AQ148" s="15">
        <f>анкеты!M146</f>
        <v>30</v>
      </c>
      <c r="AR148" s="98">
        <f t="shared" si="81"/>
        <v>100</v>
      </c>
      <c r="AS148" s="98">
        <f t="shared" si="82"/>
        <v>100</v>
      </c>
      <c r="AT148" s="98">
        <f t="shared" si="83"/>
        <v>100</v>
      </c>
      <c r="AU148" s="97">
        <f t="shared" si="84"/>
        <v>100</v>
      </c>
      <c r="AV148" s="15">
        <f>анкеты!O146</f>
        <v>32</v>
      </c>
      <c r="AW148" s="15">
        <f t="shared" si="85"/>
        <v>32</v>
      </c>
      <c r="AX148" s="15">
        <f>анкеты!P146</f>
        <v>32</v>
      </c>
      <c r="AY148" s="15">
        <f t="shared" si="86"/>
        <v>32</v>
      </c>
      <c r="AZ148" s="15">
        <f>анкеты!Q146</f>
        <v>31</v>
      </c>
      <c r="BA148" s="15">
        <f t="shared" si="87"/>
        <v>32</v>
      </c>
      <c r="BB148" s="98">
        <f t="shared" si="88"/>
        <v>100</v>
      </c>
      <c r="BC148" s="98">
        <f t="shared" si="89"/>
        <v>100</v>
      </c>
      <c r="BD148" s="98">
        <f t="shared" si="90"/>
        <v>97</v>
      </c>
      <c r="BE148" s="97">
        <f t="shared" si="91"/>
        <v>98.5</v>
      </c>
      <c r="BF148" s="15">
        <f t="shared" si="92"/>
        <v>85.12</v>
      </c>
    </row>
    <row r="149" spans="1:58" x14ac:dyDescent="0.25">
      <c r="A149" s="15">
        <f>'бланки '!D151</f>
        <v>146</v>
      </c>
      <c r="B149" s="15" t="str">
        <f>'бланки '!C151</f>
        <v>МКДОУ «Ласточка» с. Манасаул</v>
      </c>
      <c r="C149" s="15">
        <f>анкеты!C147</f>
        <v>29</v>
      </c>
      <c r="D149" s="15">
        <f>SUMIF('бланки '!K151:Y151,"&lt;2")</f>
        <v>8</v>
      </c>
      <c r="E149" s="15">
        <f>COUNTIF('бланки '!K151:Y151,"&lt;2")</f>
        <v>10</v>
      </c>
      <c r="F149" s="15">
        <f>SUMIF('бланки '!Z151:CM151,"&lt;2")</f>
        <v>20</v>
      </c>
      <c r="G149" s="15">
        <f>COUNTIF('бланки '!Z151:CM151,"&lt;2")</f>
        <v>51</v>
      </c>
      <c r="H149" s="15">
        <f>SUM('бланки '!CN151:CQ151)</f>
        <v>4</v>
      </c>
      <c r="I149" s="15">
        <f>анкеты!E147</f>
        <v>23</v>
      </c>
      <c r="J149" s="15">
        <f>анкеты!D147</f>
        <v>23</v>
      </c>
      <c r="K149" s="15">
        <f>анкеты!G147</f>
        <v>14</v>
      </c>
      <c r="L149" s="15">
        <f>анкеты!F147</f>
        <v>14</v>
      </c>
      <c r="M149" s="15">
        <f t="shared" si="62"/>
        <v>80</v>
      </c>
      <c r="N149" s="15">
        <f t="shared" si="63"/>
        <v>39</v>
      </c>
      <c r="O149" s="15">
        <f t="shared" si="64"/>
        <v>100</v>
      </c>
      <c r="P149" s="15">
        <f t="shared" si="65"/>
        <v>100</v>
      </c>
      <c r="Q149" s="98">
        <f t="shared" si="66"/>
        <v>59</v>
      </c>
      <c r="R149" s="98">
        <f t="shared" si="67"/>
        <v>100</v>
      </c>
      <c r="S149" s="98">
        <f t="shared" si="68"/>
        <v>100</v>
      </c>
      <c r="T149" s="97">
        <f t="shared" si="69"/>
        <v>87.7</v>
      </c>
      <c r="U149" s="15">
        <f>SUM('бланки '!CR151:CV151)</f>
        <v>5</v>
      </c>
      <c r="V149" s="15"/>
      <c r="W149" s="15"/>
      <c r="X149" s="15">
        <f>анкеты!H147</f>
        <v>27</v>
      </c>
      <c r="Y149" s="15">
        <f t="shared" si="70"/>
        <v>29</v>
      </c>
      <c r="Z149" s="98">
        <f t="shared" si="71"/>
        <v>100</v>
      </c>
      <c r="AA149" s="98">
        <f t="shared" si="72"/>
        <v>96</v>
      </c>
      <c r="AB149" s="98">
        <f t="shared" si="73"/>
        <v>93</v>
      </c>
      <c r="AC149" s="20">
        <f t="shared" si="74"/>
        <v>96.5</v>
      </c>
      <c r="AD149" s="15">
        <f>IF('бланки '!G151=1,('бланки '!CX151+'бланки '!CZ151)*3,SUM('бланки '!CW151:DA151))</f>
        <v>4</v>
      </c>
      <c r="AE149" s="15">
        <f>IF('бланки '!E151=2,SUM('бланки '!DE151:DG151)*2-1,SUM('бланки '!DB151:DG151))</f>
        <v>3</v>
      </c>
      <c r="AF149" s="15">
        <f>анкеты!J147</f>
        <v>1</v>
      </c>
      <c r="AG149" s="15">
        <f>анкеты!I147</f>
        <v>1</v>
      </c>
      <c r="AH149" s="98">
        <f t="shared" si="75"/>
        <v>80</v>
      </c>
      <c r="AI149" s="98">
        <f t="shared" si="76"/>
        <v>60</v>
      </c>
      <c r="AJ149" s="2">
        <f t="shared" si="77"/>
        <v>100</v>
      </c>
      <c r="AK149" s="20">
        <f t="shared" si="78"/>
        <v>78</v>
      </c>
      <c r="AL149" s="15">
        <f>анкеты!K147</f>
        <v>29</v>
      </c>
      <c r="AM149" s="15">
        <f t="shared" si="79"/>
        <v>29</v>
      </c>
      <c r="AN149" s="15">
        <f>анкеты!L147</f>
        <v>29</v>
      </c>
      <c r="AO149" s="15">
        <f t="shared" si="80"/>
        <v>29</v>
      </c>
      <c r="AP149" s="15">
        <f>анкеты!N147</f>
        <v>17</v>
      </c>
      <c r="AQ149" s="15">
        <f>анкеты!M147</f>
        <v>17</v>
      </c>
      <c r="AR149" s="98">
        <f t="shared" si="81"/>
        <v>100</v>
      </c>
      <c r="AS149" s="98">
        <f t="shared" si="82"/>
        <v>100</v>
      </c>
      <c r="AT149" s="98">
        <f t="shared" si="83"/>
        <v>100</v>
      </c>
      <c r="AU149" s="97">
        <f t="shared" si="84"/>
        <v>100</v>
      </c>
      <c r="AV149" s="15">
        <f>анкеты!O147</f>
        <v>29</v>
      </c>
      <c r="AW149" s="15">
        <f t="shared" si="85"/>
        <v>29</v>
      </c>
      <c r="AX149" s="15">
        <f>анкеты!P147</f>
        <v>28</v>
      </c>
      <c r="AY149" s="15">
        <f t="shared" si="86"/>
        <v>29</v>
      </c>
      <c r="AZ149" s="15">
        <f>анкеты!Q147</f>
        <v>29</v>
      </c>
      <c r="BA149" s="15">
        <f t="shared" si="87"/>
        <v>29</v>
      </c>
      <c r="BB149" s="98">
        <f t="shared" si="88"/>
        <v>100</v>
      </c>
      <c r="BC149" s="98">
        <f t="shared" si="89"/>
        <v>97</v>
      </c>
      <c r="BD149" s="98">
        <f t="shared" si="90"/>
        <v>100</v>
      </c>
      <c r="BE149" s="97">
        <f t="shared" si="91"/>
        <v>99.4</v>
      </c>
      <c r="BF149" s="15">
        <f t="shared" si="92"/>
        <v>92.320000000000007</v>
      </c>
    </row>
    <row r="150" spans="1:58" x14ac:dyDescent="0.25">
      <c r="A150" s="15">
        <f>'бланки '!D152</f>
        <v>147</v>
      </c>
      <c r="B150" s="15" t="str">
        <f>'бланки '!C152</f>
        <v>МКДОУ «Теремок» общеразвивающего вида с.Апши</v>
      </c>
      <c r="C150" s="15">
        <f>анкеты!C148</f>
        <v>25</v>
      </c>
      <c r="D150" s="15">
        <f>SUMIF('бланки '!K152:Y152,"&lt;2")</f>
        <v>9</v>
      </c>
      <c r="E150" s="15">
        <f>COUNTIF('бланки '!K152:Y152,"&lt;2")</f>
        <v>10</v>
      </c>
      <c r="F150" s="15">
        <f>SUMIF('бланки '!Z152:CM152,"&lt;2")</f>
        <v>42</v>
      </c>
      <c r="G150" s="15">
        <f>COUNTIF('бланки '!Z152:CM152,"&lt;2")</f>
        <v>52</v>
      </c>
      <c r="H150" s="15">
        <f>SUM('бланки '!CN152:CQ152)</f>
        <v>4</v>
      </c>
      <c r="I150" s="15">
        <f>анкеты!E148</f>
        <v>23</v>
      </c>
      <c r="J150" s="15">
        <f>анкеты!D148</f>
        <v>23</v>
      </c>
      <c r="K150" s="15">
        <f>анкеты!G148</f>
        <v>18</v>
      </c>
      <c r="L150" s="15">
        <f>анкеты!F148</f>
        <v>18</v>
      </c>
      <c r="M150" s="15">
        <f t="shared" si="62"/>
        <v>90</v>
      </c>
      <c r="N150" s="15">
        <f t="shared" si="63"/>
        <v>81</v>
      </c>
      <c r="O150" s="15">
        <f t="shared" si="64"/>
        <v>100</v>
      </c>
      <c r="P150" s="15">
        <f t="shared" si="65"/>
        <v>100</v>
      </c>
      <c r="Q150" s="98">
        <f t="shared" si="66"/>
        <v>85</v>
      </c>
      <c r="R150" s="98">
        <f t="shared" si="67"/>
        <v>100</v>
      </c>
      <c r="S150" s="98">
        <f t="shared" si="68"/>
        <v>100</v>
      </c>
      <c r="T150" s="97">
        <f t="shared" si="69"/>
        <v>95.5</v>
      </c>
      <c r="U150" s="15">
        <f>SUM('бланки '!CR152:CV152)</f>
        <v>5</v>
      </c>
      <c r="V150" s="15"/>
      <c r="W150" s="15"/>
      <c r="X150" s="15">
        <f>анкеты!H148</f>
        <v>23</v>
      </c>
      <c r="Y150" s="15">
        <f t="shared" si="70"/>
        <v>25</v>
      </c>
      <c r="Z150" s="98">
        <f t="shared" si="71"/>
        <v>100</v>
      </c>
      <c r="AA150" s="98">
        <f t="shared" si="72"/>
        <v>96</v>
      </c>
      <c r="AB150" s="98">
        <f t="shared" si="73"/>
        <v>92</v>
      </c>
      <c r="AC150" s="20">
        <f t="shared" si="74"/>
        <v>96</v>
      </c>
      <c r="AD150" s="15">
        <f>IF('бланки '!G152=1,('бланки '!CX152+'бланки '!CZ152)*3,SUM('бланки '!CW152:DA152))</f>
        <v>0</v>
      </c>
      <c r="AE150" s="15">
        <f>IF('бланки '!E152=2,SUM('бланки '!DE152:DG152)*2-1,SUM('бланки '!DB152:DG152))</f>
        <v>3</v>
      </c>
      <c r="AF150" s="15">
        <f>анкеты!J148</f>
        <v>1</v>
      </c>
      <c r="AG150" s="15">
        <f>анкеты!I148</f>
        <v>1</v>
      </c>
      <c r="AH150" s="98">
        <f t="shared" si="75"/>
        <v>0</v>
      </c>
      <c r="AI150" s="98">
        <f t="shared" si="76"/>
        <v>60</v>
      </c>
      <c r="AJ150" s="2">
        <f t="shared" si="77"/>
        <v>100</v>
      </c>
      <c r="AK150" s="20">
        <f t="shared" si="78"/>
        <v>54</v>
      </c>
      <c r="AL150" s="15">
        <f>анкеты!K148</f>
        <v>25</v>
      </c>
      <c r="AM150" s="15">
        <f t="shared" si="79"/>
        <v>25</v>
      </c>
      <c r="AN150" s="15">
        <f>анкеты!L148</f>
        <v>25</v>
      </c>
      <c r="AO150" s="15">
        <f t="shared" si="80"/>
        <v>25</v>
      </c>
      <c r="AP150" s="15">
        <f>анкеты!N148</f>
        <v>20</v>
      </c>
      <c r="AQ150" s="15">
        <f>анкеты!M148</f>
        <v>21</v>
      </c>
      <c r="AR150" s="98">
        <f t="shared" si="81"/>
        <v>100</v>
      </c>
      <c r="AS150" s="98">
        <f t="shared" si="82"/>
        <v>100</v>
      </c>
      <c r="AT150" s="98">
        <f t="shared" si="83"/>
        <v>95</v>
      </c>
      <c r="AU150" s="97">
        <f t="shared" si="84"/>
        <v>99</v>
      </c>
      <c r="AV150" s="15">
        <f>анкеты!O148</f>
        <v>25</v>
      </c>
      <c r="AW150" s="15">
        <f t="shared" si="85"/>
        <v>25</v>
      </c>
      <c r="AX150" s="15">
        <f>анкеты!P148</f>
        <v>25</v>
      </c>
      <c r="AY150" s="15">
        <f t="shared" si="86"/>
        <v>25</v>
      </c>
      <c r="AZ150" s="15">
        <f>анкеты!Q148</f>
        <v>25</v>
      </c>
      <c r="BA150" s="15">
        <f t="shared" si="87"/>
        <v>25</v>
      </c>
      <c r="BB150" s="98">
        <f t="shared" si="88"/>
        <v>100</v>
      </c>
      <c r="BC150" s="98">
        <f t="shared" si="89"/>
        <v>100</v>
      </c>
      <c r="BD150" s="98">
        <f t="shared" si="90"/>
        <v>100</v>
      </c>
      <c r="BE150" s="97">
        <f t="shared" si="91"/>
        <v>100</v>
      </c>
      <c r="BF150" s="15">
        <f t="shared" si="92"/>
        <v>88.9</v>
      </c>
    </row>
    <row r="151" spans="1:58" x14ac:dyDescent="0.25">
      <c r="A151" s="15">
        <f>'бланки '!D153</f>
        <v>148</v>
      </c>
      <c r="B151" s="15" t="str">
        <f>'бланки '!C153</f>
        <v>МКДОУ «Родничок» общеразвивающего вида с. Эрпели</v>
      </c>
      <c r="C151" s="15">
        <f>анкеты!C149</f>
        <v>30</v>
      </c>
      <c r="D151" s="15">
        <f>SUMIF('бланки '!K153:Y153,"&lt;2")</f>
        <v>9</v>
      </c>
      <c r="E151" s="15">
        <f>COUNTIF('бланки '!K153:Y153,"&lt;2")</f>
        <v>10</v>
      </c>
      <c r="F151" s="15">
        <f>SUMIF('бланки '!Z153:CM153,"&lt;2")</f>
        <v>49</v>
      </c>
      <c r="G151" s="15">
        <f>COUNTIF('бланки '!Z153:CM153,"&lt;2")</f>
        <v>52</v>
      </c>
      <c r="H151" s="15">
        <f>SUM('бланки '!CN153:CQ153)</f>
        <v>4</v>
      </c>
      <c r="I151" s="15">
        <f>анкеты!E149</f>
        <v>21</v>
      </c>
      <c r="J151" s="15">
        <f>анкеты!D149</f>
        <v>21</v>
      </c>
      <c r="K151" s="15">
        <f>анкеты!G149</f>
        <v>16</v>
      </c>
      <c r="L151" s="15">
        <f>анкеты!F149</f>
        <v>16</v>
      </c>
      <c r="M151" s="15">
        <f t="shared" si="62"/>
        <v>90</v>
      </c>
      <c r="N151" s="15">
        <f t="shared" si="63"/>
        <v>94</v>
      </c>
      <c r="O151" s="15">
        <f t="shared" si="64"/>
        <v>100</v>
      </c>
      <c r="P151" s="15">
        <f t="shared" si="65"/>
        <v>100</v>
      </c>
      <c r="Q151" s="98">
        <f t="shared" si="66"/>
        <v>92</v>
      </c>
      <c r="R151" s="98">
        <f t="shared" si="67"/>
        <v>100</v>
      </c>
      <c r="S151" s="98">
        <f t="shared" si="68"/>
        <v>100</v>
      </c>
      <c r="T151" s="97">
        <f t="shared" si="69"/>
        <v>97.6</v>
      </c>
      <c r="U151" s="15">
        <f>SUM('бланки '!CR153:CV153)</f>
        <v>5</v>
      </c>
      <c r="V151" s="15"/>
      <c r="W151" s="15"/>
      <c r="X151" s="15">
        <f>анкеты!H149</f>
        <v>23</v>
      </c>
      <c r="Y151" s="15">
        <f t="shared" si="70"/>
        <v>30</v>
      </c>
      <c r="Z151" s="98">
        <f t="shared" si="71"/>
        <v>100</v>
      </c>
      <c r="AA151" s="98">
        <f t="shared" si="72"/>
        <v>88</v>
      </c>
      <c r="AB151" s="98">
        <f t="shared" si="73"/>
        <v>77</v>
      </c>
      <c r="AC151" s="20">
        <f t="shared" si="74"/>
        <v>88.5</v>
      </c>
      <c r="AD151" s="15">
        <f>IF('бланки '!G153=1,('бланки '!CX153+'бланки '!CZ153)*3,SUM('бланки '!CW153:DA153))</f>
        <v>2</v>
      </c>
      <c r="AE151" s="15">
        <f>IF('бланки '!E153=2,SUM('бланки '!DE153:DG153)*2-1,SUM('бланки '!DB153:DG153))</f>
        <v>3</v>
      </c>
      <c r="AF151" s="15">
        <f>анкеты!J149</f>
        <v>1</v>
      </c>
      <c r="AG151" s="15">
        <f>анкеты!I149</f>
        <v>1</v>
      </c>
      <c r="AH151" s="98">
        <f t="shared" si="75"/>
        <v>40</v>
      </c>
      <c r="AI151" s="98">
        <f t="shared" si="76"/>
        <v>60</v>
      </c>
      <c r="AJ151" s="2">
        <f t="shared" si="77"/>
        <v>100</v>
      </c>
      <c r="AK151" s="20">
        <f t="shared" si="78"/>
        <v>66</v>
      </c>
      <c r="AL151" s="15">
        <f>анкеты!K149</f>
        <v>29</v>
      </c>
      <c r="AM151" s="15">
        <f t="shared" si="79"/>
        <v>30</v>
      </c>
      <c r="AN151" s="15">
        <f>анкеты!L149</f>
        <v>28</v>
      </c>
      <c r="AO151" s="15">
        <f t="shared" si="80"/>
        <v>30</v>
      </c>
      <c r="AP151" s="15">
        <f>анкеты!N149</f>
        <v>19</v>
      </c>
      <c r="AQ151" s="15">
        <f>анкеты!M149</f>
        <v>20</v>
      </c>
      <c r="AR151" s="98">
        <f t="shared" si="81"/>
        <v>97</v>
      </c>
      <c r="AS151" s="98">
        <f t="shared" si="82"/>
        <v>93</v>
      </c>
      <c r="AT151" s="98">
        <f t="shared" si="83"/>
        <v>95</v>
      </c>
      <c r="AU151" s="97">
        <f t="shared" si="84"/>
        <v>95</v>
      </c>
      <c r="AV151" s="15">
        <f>анкеты!O149</f>
        <v>28</v>
      </c>
      <c r="AW151" s="15">
        <f t="shared" si="85"/>
        <v>30</v>
      </c>
      <c r="AX151" s="15">
        <f>анкеты!P149</f>
        <v>29</v>
      </c>
      <c r="AY151" s="15">
        <f t="shared" si="86"/>
        <v>30</v>
      </c>
      <c r="AZ151" s="15">
        <f>анкеты!Q149</f>
        <v>28</v>
      </c>
      <c r="BA151" s="15">
        <f t="shared" si="87"/>
        <v>30</v>
      </c>
      <c r="BB151" s="98">
        <f t="shared" si="88"/>
        <v>93</v>
      </c>
      <c r="BC151" s="98">
        <f t="shared" si="89"/>
        <v>97</v>
      </c>
      <c r="BD151" s="98">
        <f t="shared" si="90"/>
        <v>93</v>
      </c>
      <c r="BE151" s="97">
        <f t="shared" si="91"/>
        <v>93.8</v>
      </c>
      <c r="BF151" s="15">
        <f t="shared" si="92"/>
        <v>88.18</v>
      </c>
    </row>
    <row r="152" spans="1:58" x14ac:dyDescent="0.25">
      <c r="A152" s="15">
        <f>'бланки '!D154</f>
        <v>149</v>
      </c>
      <c r="B152" s="15" t="str">
        <f>'бланки '!C154</f>
        <v xml:space="preserve">  МБДОУ «Берхи» с. Чанкурбе</v>
      </c>
      <c r="C152" s="15">
        <f>анкеты!C150</f>
        <v>26</v>
      </c>
      <c r="D152" s="15">
        <f>SUMIF('бланки '!K154:Y154,"&lt;2")</f>
        <v>10</v>
      </c>
      <c r="E152" s="15">
        <f>COUNTIF('бланки '!K154:Y154,"&lt;2")</f>
        <v>10</v>
      </c>
      <c r="F152" s="15">
        <f>SUMIF('бланки '!Z154:CM154,"&lt;2")</f>
        <v>41</v>
      </c>
      <c r="G152" s="15">
        <f>COUNTIF('бланки '!Z154:CM154,"&lt;2")</f>
        <v>53</v>
      </c>
      <c r="H152" s="15">
        <f>SUM('бланки '!CN154:CQ154)</f>
        <v>4</v>
      </c>
      <c r="I152" s="15">
        <f>анкеты!E150</f>
        <v>10</v>
      </c>
      <c r="J152" s="15">
        <f>анкеты!D150</f>
        <v>10</v>
      </c>
      <c r="K152" s="15">
        <f>анкеты!G150</f>
        <v>11</v>
      </c>
      <c r="L152" s="15">
        <f>анкеты!F150</f>
        <v>13</v>
      </c>
      <c r="M152" s="15">
        <f t="shared" si="62"/>
        <v>100</v>
      </c>
      <c r="N152" s="15">
        <f t="shared" si="63"/>
        <v>77</v>
      </c>
      <c r="O152" s="15">
        <f t="shared" si="64"/>
        <v>100</v>
      </c>
      <c r="P152" s="15">
        <f t="shared" si="65"/>
        <v>85</v>
      </c>
      <c r="Q152" s="98">
        <f t="shared" si="66"/>
        <v>88</v>
      </c>
      <c r="R152" s="98">
        <f t="shared" si="67"/>
        <v>100</v>
      </c>
      <c r="S152" s="98">
        <f t="shared" si="68"/>
        <v>92</v>
      </c>
      <c r="T152" s="97">
        <f t="shared" si="69"/>
        <v>93.2</v>
      </c>
      <c r="U152" s="15">
        <f>SUM('бланки '!CR154:CV154)</f>
        <v>5</v>
      </c>
      <c r="V152" s="15"/>
      <c r="W152" s="15"/>
      <c r="X152" s="15">
        <f>анкеты!H150</f>
        <v>24</v>
      </c>
      <c r="Y152" s="15">
        <f t="shared" si="70"/>
        <v>26</v>
      </c>
      <c r="Z152" s="98">
        <f t="shared" si="71"/>
        <v>100</v>
      </c>
      <c r="AA152" s="98">
        <f t="shared" si="72"/>
        <v>96</v>
      </c>
      <c r="AB152" s="98">
        <f t="shared" si="73"/>
        <v>92</v>
      </c>
      <c r="AC152" s="20">
        <f t="shared" si="74"/>
        <v>96</v>
      </c>
      <c r="AD152" s="15">
        <f>IF('бланки '!G154=1,('бланки '!CX154+'бланки '!CZ154)*3,SUM('бланки '!CW154:DA154))</f>
        <v>1</v>
      </c>
      <c r="AE152" s="15">
        <f>IF('бланки '!E154=2,SUM('бланки '!DE154:DG154)*2-1,SUM('бланки '!DB154:DG154))</f>
        <v>3</v>
      </c>
      <c r="AF152" s="15">
        <f>анкеты!J150</f>
        <v>3</v>
      </c>
      <c r="AG152" s="15">
        <f>анкеты!I150</f>
        <v>4</v>
      </c>
      <c r="AH152" s="98">
        <f t="shared" si="75"/>
        <v>20</v>
      </c>
      <c r="AI152" s="98">
        <f t="shared" si="76"/>
        <v>60</v>
      </c>
      <c r="AJ152" s="2">
        <f t="shared" si="77"/>
        <v>75</v>
      </c>
      <c r="AK152" s="20">
        <f t="shared" si="78"/>
        <v>52.5</v>
      </c>
      <c r="AL152" s="15">
        <f>анкеты!K150</f>
        <v>26</v>
      </c>
      <c r="AM152" s="15">
        <f t="shared" si="79"/>
        <v>26</v>
      </c>
      <c r="AN152" s="15">
        <f>анкеты!L150</f>
        <v>26</v>
      </c>
      <c r="AO152" s="15">
        <f t="shared" si="80"/>
        <v>26</v>
      </c>
      <c r="AP152" s="15">
        <f>анкеты!N150</f>
        <v>15</v>
      </c>
      <c r="AQ152" s="15">
        <f>анкеты!M150</f>
        <v>15</v>
      </c>
      <c r="AR152" s="98">
        <f t="shared" si="81"/>
        <v>100</v>
      </c>
      <c r="AS152" s="98">
        <f t="shared" si="82"/>
        <v>100</v>
      </c>
      <c r="AT152" s="98">
        <f t="shared" si="83"/>
        <v>100</v>
      </c>
      <c r="AU152" s="97">
        <f t="shared" si="84"/>
        <v>100</v>
      </c>
      <c r="AV152" s="15">
        <f>анкеты!O150</f>
        <v>24</v>
      </c>
      <c r="AW152" s="15">
        <f t="shared" si="85"/>
        <v>26</v>
      </c>
      <c r="AX152" s="15">
        <f>анкеты!P150</f>
        <v>26</v>
      </c>
      <c r="AY152" s="15">
        <f t="shared" si="86"/>
        <v>26</v>
      </c>
      <c r="AZ152" s="15">
        <f>анкеты!Q150</f>
        <v>26</v>
      </c>
      <c r="BA152" s="15">
        <f t="shared" si="87"/>
        <v>26</v>
      </c>
      <c r="BB152" s="98">
        <f t="shared" si="88"/>
        <v>92</v>
      </c>
      <c r="BC152" s="98">
        <f t="shared" si="89"/>
        <v>100</v>
      </c>
      <c r="BD152" s="98">
        <f t="shared" si="90"/>
        <v>100</v>
      </c>
      <c r="BE152" s="97">
        <f t="shared" si="91"/>
        <v>97.6</v>
      </c>
      <c r="BF152" s="15">
        <f t="shared" si="92"/>
        <v>87.859999999999985</v>
      </c>
    </row>
    <row r="153" spans="1:58" x14ac:dyDescent="0.25">
      <c r="A153" s="15">
        <f>'бланки '!D155</f>
        <v>150</v>
      </c>
      <c r="B153" s="15" t="str">
        <f>'бланки '!C155</f>
        <v>МКУ ДО «ДШИ» с. Н. Казанище</v>
      </c>
      <c r="C153" s="15">
        <f>анкеты!C151</f>
        <v>130</v>
      </c>
      <c r="D153" s="15">
        <f>SUMIF('бланки '!K155:Y155,"&lt;2")</f>
        <v>10</v>
      </c>
      <c r="E153" s="15">
        <f>COUNTIF('бланки '!K155:Y155,"&lt;2")</f>
        <v>10</v>
      </c>
      <c r="F153" s="15">
        <f>SUMIF('бланки '!Z155:CM155,"&lt;2")</f>
        <v>57</v>
      </c>
      <c r="G153" s="15">
        <f>COUNTIF('бланки '!Z155:CM155,"&lt;2")</f>
        <v>59</v>
      </c>
      <c r="H153" s="15">
        <f>SUM('бланки '!CN155:CQ155)</f>
        <v>4</v>
      </c>
      <c r="I153" s="15">
        <f>анкеты!E151</f>
        <v>83</v>
      </c>
      <c r="J153" s="15">
        <f>анкеты!D151</f>
        <v>89</v>
      </c>
      <c r="K153" s="15">
        <f>анкеты!G151</f>
        <v>67</v>
      </c>
      <c r="L153" s="15">
        <f>анкеты!F151</f>
        <v>70</v>
      </c>
      <c r="M153" s="15">
        <f t="shared" si="62"/>
        <v>100</v>
      </c>
      <c r="N153" s="15">
        <f t="shared" si="63"/>
        <v>97</v>
      </c>
      <c r="O153" s="15">
        <f t="shared" si="64"/>
        <v>93</v>
      </c>
      <c r="P153" s="15">
        <f t="shared" si="65"/>
        <v>96</v>
      </c>
      <c r="Q153" s="98">
        <f t="shared" si="66"/>
        <v>98</v>
      </c>
      <c r="R153" s="98">
        <f t="shared" si="67"/>
        <v>100</v>
      </c>
      <c r="S153" s="98">
        <f t="shared" si="68"/>
        <v>94</v>
      </c>
      <c r="T153" s="97">
        <f t="shared" si="69"/>
        <v>97</v>
      </c>
      <c r="U153" s="15">
        <f>SUM('бланки '!CR155:CV155)</f>
        <v>5</v>
      </c>
      <c r="V153" s="15"/>
      <c r="W153" s="15"/>
      <c r="X153" s="15">
        <f>анкеты!H151</f>
        <v>122</v>
      </c>
      <c r="Y153" s="15">
        <f t="shared" si="70"/>
        <v>130</v>
      </c>
      <c r="Z153" s="98">
        <f t="shared" si="71"/>
        <v>100</v>
      </c>
      <c r="AA153" s="98">
        <f t="shared" si="72"/>
        <v>97</v>
      </c>
      <c r="AB153" s="98">
        <f t="shared" si="73"/>
        <v>94</v>
      </c>
      <c r="AC153" s="20">
        <f t="shared" si="74"/>
        <v>97</v>
      </c>
      <c r="AD153" s="15">
        <f>IF('бланки '!G155=1,('бланки '!CX155+'бланки '!CZ155)*3,SUM('бланки '!CW155:DA155))</f>
        <v>1</v>
      </c>
      <c r="AE153" s="15">
        <f>IF('бланки '!E155=2,SUM('бланки '!DE155:DG155)*2-1,SUM('бланки '!DB155:DG155))</f>
        <v>3</v>
      </c>
      <c r="AF153" s="15">
        <f>анкеты!J151</f>
        <v>19</v>
      </c>
      <c r="AG153" s="15">
        <f>анкеты!I151</f>
        <v>21</v>
      </c>
      <c r="AH153" s="98">
        <f t="shared" si="75"/>
        <v>20</v>
      </c>
      <c r="AI153" s="98">
        <f t="shared" si="76"/>
        <v>60</v>
      </c>
      <c r="AJ153" s="2">
        <f t="shared" si="77"/>
        <v>90</v>
      </c>
      <c r="AK153" s="20">
        <f t="shared" si="78"/>
        <v>57</v>
      </c>
      <c r="AL153" s="15">
        <f>анкеты!K151</f>
        <v>122</v>
      </c>
      <c r="AM153" s="15">
        <f t="shared" si="79"/>
        <v>130</v>
      </c>
      <c r="AN153" s="15">
        <f>анкеты!L151</f>
        <v>125</v>
      </c>
      <c r="AO153" s="15">
        <f t="shared" si="80"/>
        <v>130</v>
      </c>
      <c r="AP153" s="15">
        <f>анкеты!N151</f>
        <v>71</v>
      </c>
      <c r="AQ153" s="15">
        <f>анкеты!M151</f>
        <v>76</v>
      </c>
      <c r="AR153" s="98">
        <f t="shared" si="81"/>
        <v>94</v>
      </c>
      <c r="AS153" s="98">
        <f t="shared" si="82"/>
        <v>96</v>
      </c>
      <c r="AT153" s="98">
        <f t="shared" si="83"/>
        <v>93</v>
      </c>
      <c r="AU153" s="97">
        <f t="shared" si="84"/>
        <v>94.6</v>
      </c>
      <c r="AV153" s="15">
        <f>анкеты!O151</f>
        <v>118</v>
      </c>
      <c r="AW153" s="15">
        <f t="shared" si="85"/>
        <v>130</v>
      </c>
      <c r="AX153" s="15">
        <f>анкеты!P151</f>
        <v>122</v>
      </c>
      <c r="AY153" s="15">
        <f t="shared" si="86"/>
        <v>130</v>
      </c>
      <c r="AZ153" s="15">
        <f>анкеты!Q151</f>
        <v>120</v>
      </c>
      <c r="BA153" s="15">
        <f t="shared" si="87"/>
        <v>130</v>
      </c>
      <c r="BB153" s="98">
        <f t="shared" si="88"/>
        <v>91</v>
      </c>
      <c r="BC153" s="98">
        <f t="shared" si="89"/>
        <v>94</v>
      </c>
      <c r="BD153" s="98">
        <f t="shared" si="90"/>
        <v>92</v>
      </c>
      <c r="BE153" s="97">
        <f t="shared" si="91"/>
        <v>92.1</v>
      </c>
      <c r="BF153" s="15">
        <f t="shared" si="92"/>
        <v>87.54</v>
      </c>
    </row>
    <row r="154" spans="1:58" x14ac:dyDescent="0.25">
      <c r="A154" s="15">
        <f>'бланки '!D156</f>
        <v>151</v>
      </c>
      <c r="B154" s="15" t="str">
        <f>'бланки '!C156</f>
        <v>МКОУ «Мурадинская СОШ»</v>
      </c>
      <c r="C154" s="15">
        <f>анкеты!C152</f>
        <v>19</v>
      </c>
      <c r="D154" s="15">
        <f>SUMIF('бланки '!K156:Y156,"&lt;2")</f>
        <v>13</v>
      </c>
      <c r="E154" s="15">
        <f>COUNTIF('бланки '!K156:Y156,"&lt;2")</f>
        <v>13</v>
      </c>
      <c r="F154" s="15">
        <f>SUMIF('бланки '!Z156:CM156,"&lt;2")</f>
        <v>52</v>
      </c>
      <c r="G154" s="15">
        <f>COUNTIF('бланки '!Z156:CM156,"&lt;2")</f>
        <v>54</v>
      </c>
      <c r="H154" s="15">
        <f>SUM('бланки '!CN156:CQ156)</f>
        <v>4</v>
      </c>
      <c r="I154" s="15">
        <f>анкеты!E152</f>
        <v>12</v>
      </c>
      <c r="J154" s="15">
        <f>анкеты!D152</f>
        <v>12</v>
      </c>
      <c r="K154" s="15">
        <f>анкеты!G152</f>
        <v>13</v>
      </c>
      <c r="L154" s="15">
        <f>анкеты!F152</f>
        <v>14</v>
      </c>
      <c r="M154" s="15">
        <f t="shared" si="62"/>
        <v>100</v>
      </c>
      <c r="N154" s="15">
        <f t="shared" si="63"/>
        <v>96</v>
      </c>
      <c r="O154" s="15">
        <f t="shared" si="64"/>
        <v>100</v>
      </c>
      <c r="P154" s="15">
        <f t="shared" si="65"/>
        <v>93</v>
      </c>
      <c r="Q154" s="98">
        <f t="shared" si="66"/>
        <v>98</v>
      </c>
      <c r="R154" s="98">
        <f t="shared" si="67"/>
        <v>100</v>
      </c>
      <c r="S154" s="98">
        <f t="shared" si="68"/>
        <v>96</v>
      </c>
      <c r="T154" s="97">
        <f t="shared" si="69"/>
        <v>97.8</v>
      </c>
      <c r="U154" s="15">
        <f>SUM('бланки '!CR156:CV156)</f>
        <v>5</v>
      </c>
      <c r="V154" s="15"/>
      <c r="W154" s="15"/>
      <c r="X154" s="15">
        <f>анкеты!H152</f>
        <v>15</v>
      </c>
      <c r="Y154" s="15">
        <f t="shared" si="70"/>
        <v>19</v>
      </c>
      <c r="Z154" s="98">
        <f t="shared" si="71"/>
        <v>100</v>
      </c>
      <c r="AA154" s="98">
        <f t="shared" si="72"/>
        <v>89</v>
      </c>
      <c r="AB154" s="98">
        <f t="shared" si="73"/>
        <v>79</v>
      </c>
      <c r="AC154" s="20">
        <f t="shared" si="74"/>
        <v>89.5</v>
      </c>
      <c r="AD154" s="15">
        <f>IF('бланки '!G156=1,('бланки '!CX156+'бланки '!CZ156)*3,SUM('бланки '!CW156:DA156))</f>
        <v>2</v>
      </c>
      <c r="AE154" s="15">
        <f>IF('бланки '!E156=2,SUM('бланки '!DE156:DG156)*2-1,SUM('бланки '!DB156:DG156))</f>
        <v>3</v>
      </c>
      <c r="AF154" s="15">
        <f>анкеты!J152</f>
        <v>5</v>
      </c>
      <c r="AG154" s="15">
        <f>анкеты!I152</f>
        <v>6</v>
      </c>
      <c r="AH154" s="98">
        <f t="shared" si="75"/>
        <v>40</v>
      </c>
      <c r="AI154" s="98">
        <f t="shared" si="76"/>
        <v>60</v>
      </c>
      <c r="AJ154" s="2">
        <f t="shared" si="77"/>
        <v>83</v>
      </c>
      <c r="AK154" s="20">
        <f t="shared" si="78"/>
        <v>60.9</v>
      </c>
      <c r="AL154" s="15">
        <f>анкеты!K152</f>
        <v>16</v>
      </c>
      <c r="AM154" s="15">
        <f t="shared" si="79"/>
        <v>19</v>
      </c>
      <c r="AN154" s="15">
        <f>анкеты!L152</f>
        <v>15</v>
      </c>
      <c r="AO154" s="15">
        <f t="shared" si="80"/>
        <v>19</v>
      </c>
      <c r="AP154" s="15">
        <f>анкеты!N152</f>
        <v>8</v>
      </c>
      <c r="AQ154" s="15">
        <f>анкеты!M152</f>
        <v>10</v>
      </c>
      <c r="AR154" s="98">
        <f t="shared" si="81"/>
        <v>84</v>
      </c>
      <c r="AS154" s="98">
        <f t="shared" si="82"/>
        <v>79</v>
      </c>
      <c r="AT154" s="98">
        <f t="shared" si="83"/>
        <v>80</v>
      </c>
      <c r="AU154" s="97">
        <f t="shared" si="84"/>
        <v>81.2</v>
      </c>
      <c r="AV154" s="15">
        <f>анкеты!O152</f>
        <v>16</v>
      </c>
      <c r="AW154" s="15">
        <f t="shared" si="85"/>
        <v>19</v>
      </c>
      <c r="AX154" s="15">
        <f>анкеты!P152</f>
        <v>17</v>
      </c>
      <c r="AY154" s="15">
        <f t="shared" si="86"/>
        <v>19</v>
      </c>
      <c r="AZ154" s="15">
        <f>анкеты!Q152</f>
        <v>15</v>
      </c>
      <c r="BA154" s="15">
        <f t="shared" si="87"/>
        <v>19</v>
      </c>
      <c r="BB154" s="98">
        <f t="shared" si="88"/>
        <v>84</v>
      </c>
      <c r="BC154" s="98">
        <f t="shared" si="89"/>
        <v>89</v>
      </c>
      <c r="BD154" s="98">
        <f t="shared" si="90"/>
        <v>79</v>
      </c>
      <c r="BE154" s="97">
        <f t="shared" si="91"/>
        <v>82.5</v>
      </c>
      <c r="BF154" s="15">
        <f t="shared" si="92"/>
        <v>82.38000000000001</v>
      </c>
    </row>
    <row r="155" spans="1:58" x14ac:dyDescent="0.25">
      <c r="A155" s="15">
        <f>'бланки '!D157</f>
        <v>152</v>
      </c>
      <c r="B155" s="15" t="str">
        <f>'бланки '!C157</f>
        <v>   МКОУ «Чалдинская СОШ»</v>
      </c>
      <c r="C155" s="15">
        <f>анкеты!C153</f>
        <v>19</v>
      </c>
      <c r="D155" s="15">
        <f>SUMIF('бланки '!K157:Y157,"&lt;2")</f>
        <v>13</v>
      </c>
      <c r="E155" s="15">
        <f>COUNTIF('бланки '!K157:Y157,"&lt;2")</f>
        <v>13</v>
      </c>
      <c r="F155" s="15">
        <f>SUMIF('бланки '!Z157:CM157,"&lt;2")</f>
        <v>44</v>
      </c>
      <c r="G155" s="15">
        <f>COUNTIF('бланки '!Z157:CM157,"&lt;2")</f>
        <v>53</v>
      </c>
      <c r="H155" s="15">
        <f>SUM('бланки '!CN157:CQ157)</f>
        <v>4</v>
      </c>
      <c r="I155" s="15">
        <f>анкеты!E153</f>
        <v>9</v>
      </c>
      <c r="J155" s="15">
        <f>анкеты!D153</f>
        <v>12</v>
      </c>
      <c r="K155" s="15">
        <f>анкеты!G153</f>
        <v>5</v>
      </c>
      <c r="L155" s="15">
        <f>анкеты!F153</f>
        <v>6</v>
      </c>
      <c r="M155" s="15">
        <f t="shared" si="62"/>
        <v>100</v>
      </c>
      <c r="N155" s="15">
        <f t="shared" si="63"/>
        <v>83</v>
      </c>
      <c r="O155" s="15">
        <f t="shared" si="64"/>
        <v>75</v>
      </c>
      <c r="P155" s="15">
        <f t="shared" si="65"/>
        <v>83</v>
      </c>
      <c r="Q155" s="98">
        <f t="shared" si="66"/>
        <v>91</v>
      </c>
      <c r="R155" s="98">
        <f t="shared" si="67"/>
        <v>100</v>
      </c>
      <c r="S155" s="98">
        <f t="shared" si="68"/>
        <v>79</v>
      </c>
      <c r="T155" s="97">
        <f t="shared" si="69"/>
        <v>88.9</v>
      </c>
      <c r="U155" s="15">
        <f>SUM('бланки '!CR157:CV157)</f>
        <v>5</v>
      </c>
      <c r="V155" s="15"/>
      <c r="W155" s="15"/>
      <c r="X155" s="15">
        <f>анкеты!H153</f>
        <v>15</v>
      </c>
      <c r="Y155" s="15">
        <f t="shared" si="70"/>
        <v>19</v>
      </c>
      <c r="Z155" s="98">
        <f t="shared" si="71"/>
        <v>100</v>
      </c>
      <c r="AA155" s="98">
        <f t="shared" si="72"/>
        <v>89</v>
      </c>
      <c r="AB155" s="98">
        <f t="shared" si="73"/>
        <v>79</v>
      </c>
      <c r="AC155" s="20">
        <f t="shared" si="74"/>
        <v>89.5</v>
      </c>
      <c r="AD155" s="15">
        <f>IF('бланки '!G157=1,('бланки '!CX157+'бланки '!CZ157)*3,SUM('бланки '!CW157:DA157))</f>
        <v>2</v>
      </c>
      <c r="AE155" s="15">
        <f>IF('бланки '!E157=2,SUM('бланки '!DE157:DG157)*2-1,SUM('бланки '!DB157:DG157))</f>
        <v>3</v>
      </c>
      <c r="AF155" s="15">
        <f>анкеты!J153</f>
        <v>2</v>
      </c>
      <c r="AG155" s="15">
        <f>анкеты!I153</f>
        <v>3</v>
      </c>
      <c r="AH155" s="98">
        <f t="shared" si="75"/>
        <v>40</v>
      </c>
      <c r="AI155" s="98">
        <f t="shared" si="76"/>
        <v>60</v>
      </c>
      <c r="AJ155" s="2">
        <f t="shared" si="77"/>
        <v>67</v>
      </c>
      <c r="AK155" s="20">
        <f t="shared" si="78"/>
        <v>56.1</v>
      </c>
      <c r="AL155" s="15">
        <f>анкеты!K153</f>
        <v>15</v>
      </c>
      <c r="AM155" s="15">
        <f t="shared" si="79"/>
        <v>19</v>
      </c>
      <c r="AN155" s="15">
        <f>анкеты!L153</f>
        <v>15</v>
      </c>
      <c r="AO155" s="15">
        <f t="shared" si="80"/>
        <v>19</v>
      </c>
      <c r="AP155" s="15">
        <f>анкеты!N153</f>
        <v>6</v>
      </c>
      <c r="AQ155" s="15">
        <f>анкеты!M153</f>
        <v>8</v>
      </c>
      <c r="AR155" s="98">
        <f t="shared" si="81"/>
        <v>79</v>
      </c>
      <c r="AS155" s="98">
        <f t="shared" si="82"/>
        <v>79</v>
      </c>
      <c r="AT155" s="98">
        <f t="shared" si="83"/>
        <v>75</v>
      </c>
      <c r="AU155" s="97">
        <f t="shared" si="84"/>
        <v>78.2</v>
      </c>
      <c r="AV155" s="15">
        <f>анкеты!O153</f>
        <v>15</v>
      </c>
      <c r="AW155" s="15">
        <f t="shared" si="85"/>
        <v>19</v>
      </c>
      <c r="AX155" s="15">
        <f>анкеты!P153</f>
        <v>15</v>
      </c>
      <c r="AY155" s="15">
        <f t="shared" si="86"/>
        <v>19</v>
      </c>
      <c r="AZ155" s="15">
        <f>анкеты!Q153</f>
        <v>15</v>
      </c>
      <c r="BA155" s="15">
        <f t="shared" si="87"/>
        <v>19</v>
      </c>
      <c r="BB155" s="98">
        <f t="shared" si="88"/>
        <v>79</v>
      </c>
      <c r="BC155" s="98">
        <f t="shared" si="89"/>
        <v>79</v>
      </c>
      <c r="BD155" s="98">
        <f t="shared" si="90"/>
        <v>79</v>
      </c>
      <c r="BE155" s="97">
        <f t="shared" si="91"/>
        <v>79</v>
      </c>
      <c r="BF155" s="15">
        <f t="shared" si="92"/>
        <v>78.34</v>
      </c>
    </row>
    <row r="156" spans="1:58" x14ac:dyDescent="0.25">
      <c r="A156" s="15">
        <f>'бланки '!D158</f>
        <v>153</v>
      </c>
      <c r="B156" s="15" t="str">
        <f>'бланки '!C158</f>
        <v>МКДОУ «Детский сад «Дюймовочка» с. Кудутль</v>
      </c>
      <c r="C156" s="15">
        <f>анкеты!C154</f>
        <v>12</v>
      </c>
      <c r="D156" s="15">
        <f>SUMIF('бланки '!K158:Y158,"&lt;2")</f>
        <v>10</v>
      </c>
      <c r="E156" s="15">
        <f>COUNTIF('бланки '!K158:Y158,"&lt;2")</f>
        <v>10</v>
      </c>
      <c r="F156" s="15">
        <f>SUMIF('бланки '!Z158:CM158,"&lt;2")</f>
        <v>54</v>
      </c>
      <c r="G156" s="15">
        <f>COUNTIF('бланки '!Z158:CM158,"&lt;2")</f>
        <v>57</v>
      </c>
      <c r="H156" s="15">
        <f>SUM('бланки '!CN158:CQ158)</f>
        <v>4</v>
      </c>
      <c r="I156" s="15">
        <f>анкеты!E154</f>
        <v>6</v>
      </c>
      <c r="J156" s="15">
        <f>анкеты!D154</f>
        <v>6</v>
      </c>
      <c r="K156" s="15">
        <f>анкеты!G154</f>
        <v>4</v>
      </c>
      <c r="L156" s="15">
        <f>анкеты!F154</f>
        <v>4</v>
      </c>
      <c r="M156" s="15">
        <f t="shared" si="62"/>
        <v>100</v>
      </c>
      <c r="N156" s="15">
        <f t="shared" si="63"/>
        <v>95</v>
      </c>
      <c r="O156" s="15">
        <f t="shared" si="64"/>
        <v>100</v>
      </c>
      <c r="P156" s="15">
        <f t="shared" si="65"/>
        <v>100</v>
      </c>
      <c r="Q156" s="98">
        <f t="shared" si="66"/>
        <v>97</v>
      </c>
      <c r="R156" s="98">
        <f t="shared" si="67"/>
        <v>100</v>
      </c>
      <c r="S156" s="98">
        <f t="shared" si="68"/>
        <v>100</v>
      </c>
      <c r="T156" s="97">
        <f t="shared" si="69"/>
        <v>99.1</v>
      </c>
      <c r="U156" s="15">
        <f>SUM('бланки '!CR158:CV158)</f>
        <v>5</v>
      </c>
      <c r="V156" s="15"/>
      <c r="W156" s="15"/>
      <c r="X156" s="15">
        <f>анкеты!H154</f>
        <v>9</v>
      </c>
      <c r="Y156" s="15">
        <f t="shared" si="70"/>
        <v>12</v>
      </c>
      <c r="Z156" s="98">
        <f t="shared" si="71"/>
        <v>100</v>
      </c>
      <c r="AA156" s="98">
        <f t="shared" si="72"/>
        <v>87</v>
      </c>
      <c r="AB156" s="98">
        <f t="shared" si="73"/>
        <v>75</v>
      </c>
      <c r="AC156" s="20">
        <f t="shared" si="74"/>
        <v>87.5</v>
      </c>
      <c r="AD156" s="15">
        <f>IF('бланки '!G158=1,('бланки '!CX158+'бланки '!CZ158)*3,SUM('бланки '!CW158:DA158))</f>
        <v>2</v>
      </c>
      <c r="AE156" s="15">
        <f>IF('бланки '!E158=2,SUM('бланки '!DE158:DG158)*2-1,SUM('бланки '!DB158:DG158))</f>
        <v>3</v>
      </c>
      <c r="AF156" s="15">
        <f>анкеты!J154</f>
        <v>1</v>
      </c>
      <c r="AG156" s="15">
        <f>анкеты!I154</f>
        <v>1</v>
      </c>
      <c r="AH156" s="98">
        <f t="shared" si="75"/>
        <v>40</v>
      </c>
      <c r="AI156" s="98">
        <f t="shared" si="76"/>
        <v>60</v>
      </c>
      <c r="AJ156" s="2">
        <f t="shared" si="77"/>
        <v>100</v>
      </c>
      <c r="AK156" s="20">
        <f t="shared" si="78"/>
        <v>66</v>
      </c>
      <c r="AL156" s="15">
        <f>анкеты!K154</f>
        <v>11</v>
      </c>
      <c r="AM156" s="15">
        <f t="shared" si="79"/>
        <v>12</v>
      </c>
      <c r="AN156" s="15">
        <f>анкеты!L154</f>
        <v>11</v>
      </c>
      <c r="AO156" s="15">
        <f t="shared" si="80"/>
        <v>12</v>
      </c>
      <c r="AP156" s="15">
        <f>анкеты!N154</f>
        <v>4</v>
      </c>
      <c r="AQ156" s="15">
        <f>анкеты!M154</f>
        <v>5</v>
      </c>
      <c r="AR156" s="98">
        <f t="shared" si="81"/>
        <v>92</v>
      </c>
      <c r="AS156" s="98">
        <f t="shared" si="82"/>
        <v>92</v>
      </c>
      <c r="AT156" s="98">
        <f t="shared" si="83"/>
        <v>80</v>
      </c>
      <c r="AU156" s="97">
        <f t="shared" si="84"/>
        <v>89.6</v>
      </c>
      <c r="AV156" s="15">
        <f>анкеты!O154</f>
        <v>11</v>
      </c>
      <c r="AW156" s="15">
        <f t="shared" si="85"/>
        <v>12</v>
      </c>
      <c r="AX156" s="15">
        <f>анкеты!P154</f>
        <v>12</v>
      </c>
      <c r="AY156" s="15">
        <f t="shared" si="86"/>
        <v>12</v>
      </c>
      <c r="AZ156" s="15">
        <f>анкеты!Q154</f>
        <v>12</v>
      </c>
      <c r="BA156" s="15">
        <f t="shared" si="87"/>
        <v>12</v>
      </c>
      <c r="BB156" s="98">
        <f t="shared" si="88"/>
        <v>92</v>
      </c>
      <c r="BC156" s="98">
        <f t="shared" si="89"/>
        <v>100</v>
      </c>
      <c r="BD156" s="98">
        <f t="shared" si="90"/>
        <v>100</v>
      </c>
      <c r="BE156" s="97">
        <f t="shared" si="91"/>
        <v>97.6</v>
      </c>
      <c r="BF156" s="15">
        <f t="shared" si="92"/>
        <v>87.96</v>
      </c>
    </row>
    <row r="157" spans="1:58" x14ac:dyDescent="0.25">
      <c r="A157" s="15">
        <f>'бланки '!D159</f>
        <v>154</v>
      </c>
      <c r="B157" s="15" t="str">
        <f>'бланки '!C159</f>
        <v>МКОУ ДО ДЮСШ с. Гергебиль</v>
      </c>
      <c r="C157" s="15">
        <f>анкеты!C155</f>
        <v>104</v>
      </c>
      <c r="D157" s="15">
        <f>SUMIF('бланки '!K159:Y159,"&lt;2")</f>
        <v>9</v>
      </c>
      <c r="E157" s="15">
        <f>COUNTIF('бланки '!K159:Y159,"&lt;2")</f>
        <v>10</v>
      </c>
      <c r="F157" s="15">
        <f>SUMIF('бланки '!Z159:CM159,"&lt;2")</f>
        <v>50</v>
      </c>
      <c r="G157" s="15">
        <f>COUNTIF('бланки '!Z159:CM159,"&lt;2")</f>
        <v>54</v>
      </c>
      <c r="H157" s="15">
        <f>SUM('бланки '!CN159:CQ159)</f>
        <v>4</v>
      </c>
      <c r="I157" s="15">
        <f>анкеты!E155</f>
        <v>79</v>
      </c>
      <c r="J157" s="15">
        <f>анкеты!D155</f>
        <v>81</v>
      </c>
      <c r="K157" s="15">
        <f>анкеты!G155</f>
        <v>76</v>
      </c>
      <c r="L157" s="15">
        <f>анкеты!F155</f>
        <v>81</v>
      </c>
      <c r="M157" s="15">
        <f t="shared" si="62"/>
        <v>90</v>
      </c>
      <c r="N157" s="15">
        <f t="shared" si="63"/>
        <v>93</v>
      </c>
      <c r="O157" s="15">
        <f t="shared" si="64"/>
        <v>97</v>
      </c>
      <c r="P157" s="15">
        <f t="shared" si="65"/>
        <v>94</v>
      </c>
      <c r="Q157" s="98">
        <f t="shared" si="66"/>
        <v>91</v>
      </c>
      <c r="R157" s="98">
        <f t="shared" si="67"/>
        <v>100</v>
      </c>
      <c r="S157" s="98">
        <f t="shared" si="68"/>
        <v>95</v>
      </c>
      <c r="T157" s="97">
        <f t="shared" si="69"/>
        <v>95.3</v>
      </c>
      <c r="U157" s="15">
        <f>SUM('бланки '!CR159:CV159)</f>
        <v>5</v>
      </c>
      <c r="V157" s="15"/>
      <c r="W157" s="15"/>
      <c r="X157" s="15">
        <f>анкеты!H155</f>
        <v>87</v>
      </c>
      <c r="Y157" s="15">
        <f t="shared" si="70"/>
        <v>104</v>
      </c>
      <c r="Z157" s="98">
        <f t="shared" si="71"/>
        <v>100</v>
      </c>
      <c r="AA157" s="98">
        <f t="shared" si="72"/>
        <v>92</v>
      </c>
      <c r="AB157" s="98">
        <f t="shared" si="73"/>
        <v>84</v>
      </c>
      <c r="AC157" s="20">
        <f t="shared" si="74"/>
        <v>92</v>
      </c>
      <c r="AD157" s="15">
        <f>IF('бланки '!G159=1,('бланки '!CX159+'бланки '!CZ159)*3,SUM('бланки '!CW159:DA159))</f>
        <v>1</v>
      </c>
      <c r="AE157" s="15">
        <f>IF('бланки '!E159=2,SUM('бланки '!DE159:DG159)*2-1,SUM('бланки '!DB159:DG159))</f>
        <v>3</v>
      </c>
      <c r="AF157" s="15">
        <f>анкеты!J155</f>
        <v>29</v>
      </c>
      <c r="AG157" s="15">
        <f>анкеты!I155</f>
        <v>31</v>
      </c>
      <c r="AH157" s="98">
        <f t="shared" si="75"/>
        <v>20</v>
      </c>
      <c r="AI157" s="98">
        <f t="shared" si="76"/>
        <v>60</v>
      </c>
      <c r="AJ157" s="2">
        <f t="shared" si="77"/>
        <v>93</v>
      </c>
      <c r="AK157" s="20">
        <f t="shared" si="78"/>
        <v>57.9</v>
      </c>
      <c r="AL157" s="15">
        <f>анкеты!K155</f>
        <v>89</v>
      </c>
      <c r="AM157" s="15">
        <f t="shared" si="79"/>
        <v>104</v>
      </c>
      <c r="AN157" s="15">
        <f>анкеты!L155</f>
        <v>94</v>
      </c>
      <c r="AO157" s="15">
        <f t="shared" si="80"/>
        <v>104</v>
      </c>
      <c r="AP157" s="15">
        <f>анкеты!N155</f>
        <v>77</v>
      </c>
      <c r="AQ157" s="15">
        <f>анкеты!M155</f>
        <v>82</v>
      </c>
      <c r="AR157" s="98">
        <f t="shared" si="81"/>
        <v>86</v>
      </c>
      <c r="AS157" s="98">
        <f t="shared" si="82"/>
        <v>90</v>
      </c>
      <c r="AT157" s="98">
        <f t="shared" si="83"/>
        <v>94</v>
      </c>
      <c r="AU157" s="97">
        <f t="shared" si="84"/>
        <v>89.2</v>
      </c>
      <c r="AV157" s="15">
        <f>анкеты!O155</f>
        <v>89</v>
      </c>
      <c r="AW157" s="15">
        <f t="shared" si="85"/>
        <v>104</v>
      </c>
      <c r="AX157" s="15">
        <f>анкеты!P155</f>
        <v>97</v>
      </c>
      <c r="AY157" s="15">
        <f t="shared" si="86"/>
        <v>104</v>
      </c>
      <c r="AZ157" s="15">
        <f>анкеты!Q155</f>
        <v>97</v>
      </c>
      <c r="BA157" s="15">
        <f t="shared" si="87"/>
        <v>104</v>
      </c>
      <c r="BB157" s="98">
        <f t="shared" si="88"/>
        <v>86</v>
      </c>
      <c r="BC157" s="98">
        <f t="shared" si="89"/>
        <v>93</v>
      </c>
      <c r="BD157" s="98">
        <f t="shared" si="90"/>
        <v>93</v>
      </c>
      <c r="BE157" s="97">
        <f t="shared" si="91"/>
        <v>90.9</v>
      </c>
      <c r="BF157" s="15">
        <f t="shared" si="92"/>
        <v>85.060000000000016</v>
      </c>
    </row>
    <row r="158" spans="1:58" x14ac:dyDescent="0.25">
      <c r="A158" s="15">
        <f>'бланки '!D160</f>
        <v>155</v>
      </c>
      <c r="B158" s="15" t="str">
        <f>'бланки '!C160</f>
        <v>МКДОУ «Детский сад «Соколенок»  с.Цилитль</v>
      </c>
      <c r="C158" s="15">
        <f>анкеты!C156</f>
        <v>6</v>
      </c>
      <c r="D158" s="15">
        <f>SUMIF('бланки '!K160:Y160,"&lt;2")</f>
        <v>9</v>
      </c>
      <c r="E158" s="15">
        <f>COUNTIF('бланки '!K160:Y160,"&lt;2")</f>
        <v>10</v>
      </c>
      <c r="F158" s="15">
        <f>SUMIF('бланки '!Z160:CM160,"&lt;2")</f>
        <v>46</v>
      </c>
      <c r="G158" s="15">
        <f>COUNTIF('бланки '!Z160:CM160,"&lt;2")</f>
        <v>50</v>
      </c>
      <c r="H158" s="15">
        <f>SUM('бланки '!CN160:CQ160)</f>
        <v>4</v>
      </c>
      <c r="I158" s="15">
        <f>анкеты!E156</f>
        <v>6</v>
      </c>
      <c r="J158" s="15">
        <f>анкеты!D156</f>
        <v>6</v>
      </c>
      <c r="K158" s="15">
        <f>анкеты!G156</f>
        <v>5</v>
      </c>
      <c r="L158" s="15">
        <f>анкеты!F156</f>
        <v>6</v>
      </c>
      <c r="M158" s="15">
        <f t="shared" si="62"/>
        <v>90</v>
      </c>
      <c r="N158" s="15">
        <f t="shared" si="63"/>
        <v>92</v>
      </c>
      <c r="O158" s="15">
        <f t="shared" si="64"/>
        <v>100</v>
      </c>
      <c r="P158" s="15">
        <f t="shared" si="65"/>
        <v>83</v>
      </c>
      <c r="Q158" s="98">
        <f t="shared" si="66"/>
        <v>91</v>
      </c>
      <c r="R158" s="98">
        <f t="shared" si="67"/>
        <v>100</v>
      </c>
      <c r="S158" s="98">
        <f t="shared" si="68"/>
        <v>91</v>
      </c>
      <c r="T158" s="97">
        <f t="shared" si="69"/>
        <v>93.7</v>
      </c>
      <c r="U158" s="15">
        <f>SUM('бланки '!CR160:CV160)</f>
        <v>5</v>
      </c>
      <c r="V158" s="15"/>
      <c r="W158" s="15"/>
      <c r="X158" s="15">
        <f>анкеты!H156</f>
        <v>6</v>
      </c>
      <c r="Y158" s="15">
        <f t="shared" si="70"/>
        <v>6</v>
      </c>
      <c r="Z158" s="98">
        <f t="shared" si="71"/>
        <v>100</v>
      </c>
      <c r="AA158" s="98">
        <f t="shared" si="72"/>
        <v>100</v>
      </c>
      <c r="AB158" s="98">
        <f t="shared" si="73"/>
        <v>100</v>
      </c>
      <c r="AC158" s="20">
        <f t="shared" si="74"/>
        <v>100</v>
      </c>
      <c r="AD158" s="15">
        <f>IF('бланки '!G160=1,('бланки '!CX160+'бланки '!CZ160)*3,SUM('бланки '!CW160:DA160))</f>
        <v>0</v>
      </c>
      <c r="AE158" s="15">
        <f>IF('бланки '!E160=2,SUM('бланки '!DE160:DG160)*2-1,SUM('бланки '!DB160:DG160))</f>
        <v>3</v>
      </c>
      <c r="AF158" s="15">
        <f>анкеты!J156</f>
        <v>4</v>
      </c>
      <c r="AG158" s="15">
        <f>анкеты!I156</f>
        <v>4</v>
      </c>
      <c r="AH158" s="98">
        <f t="shared" si="75"/>
        <v>0</v>
      </c>
      <c r="AI158" s="98">
        <f t="shared" si="76"/>
        <v>60</v>
      </c>
      <c r="AJ158" s="2">
        <f t="shared" si="77"/>
        <v>100</v>
      </c>
      <c r="AK158" s="20">
        <f t="shared" si="78"/>
        <v>54</v>
      </c>
      <c r="AL158" s="15">
        <f>анкеты!K156</f>
        <v>6</v>
      </c>
      <c r="AM158" s="15">
        <f t="shared" si="79"/>
        <v>6</v>
      </c>
      <c r="AN158" s="15">
        <f>анкеты!L156</f>
        <v>6</v>
      </c>
      <c r="AO158" s="15">
        <f t="shared" si="80"/>
        <v>6</v>
      </c>
      <c r="AP158" s="15">
        <f>анкеты!N156</f>
        <v>5</v>
      </c>
      <c r="AQ158" s="15">
        <f>анкеты!M156</f>
        <v>5</v>
      </c>
      <c r="AR158" s="98">
        <f t="shared" si="81"/>
        <v>100</v>
      </c>
      <c r="AS158" s="98">
        <f t="shared" si="82"/>
        <v>100</v>
      </c>
      <c r="AT158" s="98">
        <f t="shared" si="83"/>
        <v>100</v>
      </c>
      <c r="AU158" s="97">
        <f t="shared" si="84"/>
        <v>100</v>
      </c>
      <c r="AV158" s="15">
        <f>анкеты!O156</f>
        <v>6</v>
      </c>
      <c r="AW158" s="15">
        <f t="shared" si="85"/>
        <v>6</v>
      </c>
      <c r="AX158" s="15">
        <f>анкеты!P156</f>
        <v>6</v>
      </c>
      <c r="AY158" s="15">
        <f t="shared" si="86"/>
        <v>6</v>
      </c>
      <c r="AZ158" s="15">
        <f>анкеты!Q156</f>
        <v>6</v>
      </c>
      <c r="BA158" s="15">
        <f t="shared" si="87"/>
        <v>6</v>
      </c>
      <c r="BB158" s="98">
        <f t="shared" si="88"/>
        <v>100</v>
      </c>
      <c r="BC158" s="98">
        <f t="shared" si="89"/>
        <v>100</v>
      </c>
      <c r="BD158" s="98">
        <f t="shared" si="90"/>
        <v>100</v>
      </c>
      <c r="BE158" s="97">
        <f t="shared" si="91"/>
        <v>100</v>
      </c>
      <c r="BF158" s="15">
        <f t="shared" si="92"/>
        <v>89.539999999999992</v>
      </c>
    </row>
    <row r="159" spans="1:58" x14ac:dyDescent="0.25">
      <c r="A159" s="15">
        <f>'бланки '!D161</f>
        <v>156</v>
      </c>
      <c r="B159" s="15" t="str">
        <f>'бланки '!C161</f>
        <v>МКДОУ «Детский сад «Ромашка» с.Игали</v>
      </c>
      <c r="C159" s="15">
        <f>анкеты!C157</f>
        <v>44</v>
      </c>
      <c r="D159" s="15">
        <f>SUMIF('бланки '!K161:Y161,"&lt;2")</f>
        <v>9</v>
      </c>
      <c r="E159" s="15">
        <f>COUNTIF('бланки '!K161:Y161,"&lt;2")</f>
        <v>10</v>
      </c>
      <c r="F159" s="15">
        <f>SUMIF('бланки '!Z161:CM161,"&lt;2")</f>
        <v>48</v>
      </c>
      <c r="G159" s="15">
        <f>COUNTIF('бланки '!Z161:CM161,"&lt;2")</f>
        <v>49</v>
      </c>
      <c r="H159" s="15">
        <f>SUM('бланки '!CN161:CQ161)</f>
        <v>4</v>
      </c>
      <c r="I159" s="15">
        <f>анкеты!E157</f>
        <v>31</v>
      </c>
      <c r="J159" s="15">
        <f>анкеты!D157</f>
        <v>33</v>
      </c>
      <c r="K159" s="15">
        <f>анкеты!G157</f>
        <v>32</v>
      </c>
      <c r="L159" s="15">
        <f>анкеты!F157</f>
        <v>35</v>
      </c>
      <c r="M159" s="15">
        <f t="shared" si="62"/>
        <v>90</v>
      </c>
      <c r="N159" s="15">
        <f t="shared" si="63"/>
        <v>98</v>
      </c>
      <c r="O159" s="15">
        <f t="shared" si="64"/>
        <v>94</v>
      </c>
      <c r="P159" s="15">
        <f t="shared" si="65"/>
        <v>91</v>
      </c>
      <c r="Q159" s="98">
        <f t="shared" si="66"/>
        <v>94</v>
      </c>
      <c r="R159" s="98">
        <f t="shared" si="67"/>
        <v>100</v>
      </c>
      <c r="S159" s="98">
        <f t="shared" si="68"/>
        <v>92</v>
      </c>
      <c r="T159" s="97">
        <f t="shared" si="69"/>
        <v>95</v>
      </c>
      <c r="U159" s="15">
        <f>SUM('бланки '!CR161:CV161)</f>
        <v>5</v>
      </c>
      <c r="V159" s="15"/>
      <c r="W159" s="15"/>
      <c r="X159" s="15">
        <f>анкеты!H157</f>
        <v>36</v>
      </c>
      <c r="Y159" s="15">
        <f t="shared" si="70"/>
        <v>44</v>
      </c>
      <c r="Z159" s="98">
        <f t="shared" si="71"/>
        <v>100</v>
      </c>
      <c r="AA159" s="98">
        <f t="shared" si="72"/>
        <v>91</v>
      </c>
      <c r="AB159" s="98">
        <f t="shared" si="73"/>
        <v>82</v>
      </c>
      <c r="AC159" s="20">
        <f t="shared" si="74"/>
        <v>91</v>
      </c>
      <c r="AD159" s="15">
        <f>IF('бланки '!G161=1,('бланки '!CX161+'бланки '!CZ161)*3,SUM('бланки '!CW161:DA161))</f>
        <v>0</v>
      </c>
      <c r="AE159" s="15">
        <f>IF('бланки '!E161=2,SUM('бланки '!DE161:DG161)*2-1,SUM('бланки '!DB161:DG161))</f>
        <v>2</v>
      </c>
      <c r="AF159" s="15">
        <f>анкеты!J157</f>
        <v>5</v>
      </c>
      <c r="AG159" s="15">
        <f>анкеты!I157</f>
        <v>5</v>
      </c>
      <c r="AH159" s="98">
        <f t="shared" si="75"/>
        <v>0</v>
      </c>
      <c r="AI159" s="98">
        <f t="shared" si="76"/>
        <v>40</v>
      </c>
      <c r="AJ159" s="2">
        <f t="shared" si="77"/>
        <v>100</v>
      </c>
      <c r="AK159" s="20">
        <f t="shared" si="78"/>
        <v>46</v>
      </c>
      <c r="AL159" s="15">
        <f>анкеты!K157</f>
        <v>37</v>
      </c>
      <c r="AM159" s="15">
        <f t="shared" si="79"/>
        <v>44</v>
      </c>
      <c r="AN159" s="15">
        <f>анкеты!L157</f>
        <v>39</v>
      </c>
      <c r="AO159" s="15">
        <f t="shared" si="80"/>
        <v>44</v>
      </c>
      <c r="AP159" s="15">
        <f>анкеты!N157</f>
        <v>32</v>
      </c>
      <c r="AQ159" s="15">
        <f>анкеты!M157</f>
        <v>34</v>
      </c>
      <c r="AR159" s="98">
        <f t="shared" si="81"/>
        <v>84</v>
      </c>
      <c r="AS159" s="98">
        <f t="shared" si="82"/>
        <v>89</v>
      </c>
      <c r="AT159" s="98">
        <f t="shared" si="83"/>
        <v>94</v>
      </c>
      <c r="AU159" s="97">
        <f t="shared" si="84"/>
        <v>88</v>
      </c>
      <c r="AV159" s="15">
        <f>анкеты!O157</f>
        <v>37</v>
      </c>
      <c r="AW159" s="15">
        <f t="shared" si="85"/>
        <v>44</v>
      </c>
      <c r="AX159" s="15">
        <f>анкеты!P157</f>
        <v>41</v>
      </c>
      <c r="AY159" s="15">
        <f t="shared" si="86"/>
        <v>44</v>
      </c>
      <c r="AZ159" s="15">
        <f>анкеты!Q157</f>
        <v>39</v>
      </c>
      <c r="BA159" s="15">
        <f t="shared" si="87"/>
        <v>44</v>
      </c>
      <c r="BB159" s="98">
        <f t="shared" si="88"/>
        <v>84</v>
      </c>
      <c r="BC159" s="98">
        <f t="shared" si="89"/>
        <v>93</v>
      </c>
      <c r="BD159" s="98">
        <f t="shared" si="90"/>
        <v>89</v>
      </c>
      <c r="BE159" s="97">
        <f t="shared" si="91"/>
        <v>88.3</v>
      </c>
      <c r="BF159" s="15">
        <f t="shared" si="92"/>
        <v>81.66</v>
      </c>
    </row>
    <row r="160" spans="1:58" x14ac:dyDescent="0.25">
      <c r="A160" s="15">
        <f>'бланки '!D162</f>
        <v>157</v>
      </c>
      <c r="B160" s="15" t="str">
        <f>'бланки '!C162</f>
        <v>МКДОУ «Детский сад «Радуга» с.Чирката</v>
      </c>
      <c r="C160" s="15">
        <f>анкеты!C158</f>
        <v>38</v>
      </c>
      <c r="D160" s="15">
        <f>SUMIF('бланки '!K162:Y162,"&lt;2")</f>
        <v>9</v>
      </c>
      <c r="E160" s="15">
        <f>COUNTIF('бланки '!K162:Y162,"&lt;2")</f>
        <v>10</v>
      </c>
      <c r="F160" s="15">
        <f>SUMIF('бланки '!Z162:CM162,"&lt;2")</f>
        <v>49</v>
      </c>
      <c r="G160" s="15">
        <f>COUNTIF('бланки '!Z162:CM162,"&lt;2")</f>
        <v>49</v>
      </c>
      <c r="H160" s="15">
        <f>SUM('бланки '!CN162:CQ162)</f>
        <v>4</v>
      </c>
      <c r="I160" s="15">
        <f>анкеты!E158</f>
        <v>25</v>
      </c>
      <c r="J160" s="15">
        <f>анкеты!D158</f>
        <v>29</v>
      </c>
      <c r="K160" s="15">
        <f>анкеты!G158</f>
        <v>24</v>
      </c>
      <c r="L160" s="15">
        <f>анкеты!F158</f>
        <v>27</v>
      </c>
      <c r="M160" s="15">
        <f t="shared" si="62"/>
        <v>90</v>
      </c>
      <c r="N160" s="15">
        <f t="shared" si="63"/>
        <v>100</v>
      </c>
      <c r="O160" s="15">
        <f t="shared" si="64"/>
        <v>86</v>
      </c>
      <c r="P160" s="15">
        <f t="shared" si="65"/>
        <v>89</v>
      </c>
      <c r="Q160" s="98">
        <f t="shared" si="66"/>
        <v>95</v>
      </c>
      <c r="R160" s="98">
        <f t="shared" si="67"/>
        <v>100</v>
      </c>
      <c r="S160" s="98">
        <f t="shared" si="68"/>
        <v>87</v>
      </c>
      <c r="T160" s="97">
        <f t="shared" si="69"/>
        <v>93.3</v>
      </c>
      <c r="U160" s="15">
        <f>SUM('бланки '!CR162:CV162)</f>
        <v>5</v>
      </c>
      <c r="V160" s="15"/>
      <c r="W160" s="15"/>
      <c r="X160" s="15">
        <f>анкеты!H158</f>
        <v>32</v>
      </c>
      <c r="Y160" s="15">
        <f t="shared" si="70"/>
        <v>38</v>
      </c>
      <c r="Z160" s="98">
        <f t="shared" si="71"/>
        <v>100</v>
      </c>
      <c r="AA160" s="98">
        <f t="shared" si="72"/>
        <v>92</v>
      </c>
      <c r="AB160" s="98">
        <f t="shared" si="73"/>
        <v>84</v>
      </c>
      <c r="AC160" s="20">
        <f t="shared" si="74"/>
        <v>92</v>
      </c>
      <c r="AD160" s="15">
        <f>IF('бланки '!G162=1,('бланки '!CX162+'бланки '!CZ162)*3,SUM('бланки '!CW162:DA162))</f>
        <v>0</v>
      </c>
      <c r="AE160" s="15">
        <f>IF('бланки '!E162=2,SUM('бланки '!DE162:DG162)*2-1,SUM('бланки '!DB162:DG162))</f>
        <v>3</v>
      </c>
      <c r="AF160" s="15">
        <f>анкеты!J158</f>
        <v>9</v>
      </c>
      <c r="AG160" s="15">
        <f>анкеты!I158</f>
        <v>11</v>
      </c>
      <c r="AH160" s="98">
        <f t="shared" si="75"/>
        <v>0</v>
      </c>
      <c r="AI160" s="98">
        <f t="shared" si="76"/>
        <v>60</v>
      </c>
      <c r="AJ160" s="2">
        <f t="shared" si="77"/>
        <v>82</v>
      </c>
      <c r="AK160" s="20">
        <f t="shared" si="78"/>
        <v>48.6</v>
      </c>
      <c r="AL160" s="15">
        <f>анкеты!K158</f>
        <v>31</v>
      </c>
      <c r="AM160" s="15">
        <f t="shared" si="79"/>
        <v>38</v>
      </c>
      <c r="AN160" s="15">
        <f>анкеты!L158</f>
        <v>32</v>
      </c>
      <c r="AO160" s="15">
        <f t="shared" si="80"/>
        <v>38</v>
      </c>
      <c r="AP160" s="15">
        <f>анкеты!N158</f>
        <v>23</v>
      </c>
      <c r="AQ160" s="15">
        <f>анкеты!M158</f>
        <v>29</v>
      </c>
      <c r="AR160" s="98">
        <f t="shared" si="81"/>
        <v>82</v>
      </c>
      <c r="AS160" s="98">
        <f t="shared" si="82"/>
        <v>84</v>
      </c>
      <c r="AT160" s="98">
        <f t="shared" si="83"/>
        <v>79</v>
      </c>
      <c r="AU160" s="97">
        <f t="shared" si="84"/>
        <v>82.2</v>
      </c>
      <c r="AV160" s="15">
        <f>анкеты!O158</f>
        <v>32</v>
      </c>
      <c r="AW160" s="15">
        <f t="shared" si="85"/>
        <v>38</v>
      </c>
      <c r="AX160" s="15">
        <f>анкеты!P158</f>
        <v>33</v>
      </c>
      <c r="AY160" s="15">
        <f t="shared" si="86"/>
        <v>38</v>
      </c>
      <c r="AZ160" s="15">
        <f>анкеты!Q158</f>
        <v>30</v>
      </c>
      <c r="BA160" s="15">
        <f t="shared" si="87"/>
        <v>38</v>
      </c>
      <c r="BB160" s="98">
        <f t="shared" si="88"/>
        <v>84</v>
      </c>
      <c r="BC160" s="98">
        <f t="shared" si="89"/>
        <v>87</v>
      </c>
      <c r="BD160" s="98">
        <f t="shared" si="90"/>
        <v>79</v>
      </c>
      <c r="BE160" s="97">
        <f t="shared" si="91"/>
        <v>82.1</v>
      </c>
      <c r="BF160" s="15">
        <f t="shared" si="92"/>
        <v>79.640000000000015</v>
      </c>
    </row>
    <row r="161" spans="1:58" x14ac:dyDescent="0.25">
      <c r="A161" s="15">
        <f>'бланки '!D163</f>
        <v>158</v>
      </c>
      <c r="B161" s="15" t="str">
        <f>'бланки '!C163</f>
        <v>МКОУ «Цилитлинская СОШ» с. Цилитль</v>
      </c>
      <c r="C161" s="15">
        <f>анкеты!C159</f>
        <v>19</v>
      </c>
      <c r="D161" s="15">
        <f>SUMIF('бланки '!K163:Y163,"&lt;2")</f>
        <v>10</v>
      </c>
      <c r="E161" s="15">
        <f>COUNTIF('бланки '!K163:Y163,"&lt;2")</f>
        <v>13</v>
      </c>
      <c r="F161" s="15">
        <f>SUMIF('бланки '!Z163:CM163,"&lt;2")</f>
        <v>46</v>
      </c>
      <c r="G161" s="15">
        <f>COUNTIF('бланки '!Z163:CM163,"&lt;2")</f>
        <v>48</v>
      </c>
      <c r="H161" s="15">
        <f>SUM('бланки '!CN163:CQ163)</f>
        <v>4</v>
      </c>
      <c r="I161" s="15">
        <f>анкеты!E159</f>
        <v>18</v>
      </c>
      <c r="J161" s="15">
        <f>анкеты!D159</f>
        <v>18</v>
      </c>
      <c r="K161" s="15">
        <f>анкеты!G159</f>
        <v>17</v>
      </c>
      <c r="L161" s="15">
        <f>анкеты!F159</f>
        <v>18</v>
      </c>
      <c r="M161" s="15">
        <f t="shared" si="62"/>
        <v>77</v>
      </c>
      <c r="N161" s="15">
        <f t="shared" si="63"/>
        <v>96</v>
      </c>
      <c r="O161" s="15">
        <f t="shared" si="64"/>
        <v>100</v>
      </c>
      <c r="P161" s="15">
        <f t="shared" si="65"/>
        <v>94</v>
      </c>
      <c r="Q161" s="98">
        <f t="shared" si="66"/>
        <v>86</v>
      </c>
      <c r="R161" s="98">
        <f t="shared" si="67"/>
        <v>100</v>
      </c>
      <c r="S161" s="98">
        <f t="shared" si="68"/>
        <v>97</v>
      </c>
      <c r="T161" s="97">
        <f t="shared" si="69"/>
        <v>94.6</v>
      </c>
      <c r="U161" s="15">
        <f>SUM('бланки '!CR163:CV163)</f>
        <v>5</v>
      </c>
      <c r="V161" s="15"/>
      <c r="W161" s="15"/>
      <c r="X161" s="15">
        <f>анкеты!H159</f>
        <v>17</v>
      </c>
      <c r="Y161" s="15">
        <f t="shared" si="70"/>
        <v>19</v>
      </c>
      <c r="Z161" s="98">
        <f t="shared" si="71"/>
        <v>100</v>
      </c>
      <c r="AA161" s="98">
        <f t="shared" si="72"/>
        <v>94</v>
      </c>
      <c r="AB161" s="98">
        <f t="shared" si="73"/>
        <v>89</v>
      </c>
      <c r="AC161" s="20">
        <f t="shared" si="74"/>
        <v>94.5</v>
      </c>
      <c r="AD161" s="15">
        <f>IF('бланки '!G163=1,('бланки '!CX163+'бланки '!CZ163)*3,SUM('бланки '!CW163:DA163))</f>
        <v>0</v>
      </c>
      <c r="AE161" s="15">
        <f>IF('бланки '!E163=2,SUM('бланки '!DE163:DG163)*2-1,SUM('бланки '!DB163:DG163))</f>
        <v>2</v>
      </c>
      <c r="AF161" s="15">
        <f>анкеты!J159</f>
        <v>7</v>
      </c>
      <c r="AG161" s="15">
        <f>анкеты!I159</f>
        <v>7</v>
      </c>
      <c r="AH161" s="98">
        <f t="shared" si="75"/>
        <v>0</v>
      </c>
      <c r="AI161" s="98">
        <f t="shared" si="76"/>
        <v>40</v>
      </c>
      <c r="AJ161" s="2">
        <f t="shared" si="77"/>
        <v>100</v>
      </c>
      <c r="AK161" s="20">
        <f t="shared" si="78"/>
        <v>46</v>
      </c>
      <c r="AL161" s="15">
        <f>анкеты!K159</f>
        <v>18</v>
      </c>
      <c r="AM161" s="15">
        <f t="shared" si="79"/>
        <v>19</v>
      </c>
      <c r="AN161" s="15">
        <f>анкеты!L159</f>
        <v>19</v>
      </c>
      <c r="AO161" s="15">
        <f t="shared" si="80"/>
        <v>19</v>
      </c>
      <c r="AP161" s="15">
        <f>анкеты!N159</f>
        <v>17</v>
      </c>
      <c r="AQ161" s="15">
        <f>анкеты!M159</f>
        <v>17</v>
      </c>
      <c r="AR161" s="98">
        <f t="shared" si="81"/>
        <v>95</v>
      </c>
      <c r="AS161" s="98">
        <f t="shared" si="82"/>
        <v>100</v>
      </c>
      <c r="AT161" s="98">
        <f t="shared" si="83"/>
        <v>100</v>
      </c>
      <c r="AU161" s="97">
        <f t="shared" si="84"/>
        <v>98</v>
      </c>
      <c r="AV161" s="15">
        <f>анкеты!O159</f>
        <v>18</v>
      </c>
      <c r="AW161" s="15">
        <f t="shared" si="85"/>
        <v>19</v>
      </c>
      <c r="AX161" s="15">
        <f>анкеты!P159</f>
        <v>19</v>
      </c>
      <c r="AY161" s="15">
        <f t="shared" si="86"/>
        <v>19</v>
      </c>
      <c r="AZ161" s="15">
        <f>анкеты!Q159</f>
        <v>19</v>
      </c>
      <c r="BA161" s="15">
        <f t="shared" si="87"/>
        <v>19</v>
      </c>
      <c r="BB161" s="98">
        <f t="shared" si="88"/>
        <v>95</v>
      </c>
      <c r="BC161" s="98">
        <f t="shared" si="89"/>
        <v>100</v>
      </c>
      <c r="BD161" s="98">
        <f t="shared" si="90"/>
        <v>100</v>
      </c>
      <c r="BE161" s="97">
        <f t="shared" si="91"/>
        <v>98.5</v>
      </c>
      <c r="BF161" s="15">
        <f t="shared" si="92"/>
        <v>86.320000000000007</v>
      </c>
    </row>
    <row r="162" spans="1:58" x14ac:dyDescent="0.25">
      <c r="A162" s="15">
        <f>'бланки '!D164</f>
        <v>159</v>
      </c>
      <c r="B162" s="15" t="str">
        <f>'бланки '!C164</f>
        <v>МКОУ «Арадирихская СОШ» с.Арадирих</v>
      </c>
      <c r="C162" s="15">
        <f>анкеты!C160</f>
        <v>54</v>
      </c>
      <c r="D162" s="15">
        <f>SUMIF('бланки '!K164:Y164,"&lt;2")</f>
        <v>12</v>
      </c>
      <c r="E162" s="15">
        <f>COUNTIF('бланки '!K164:Y164,"&lt;2")</f>
        <v>13</v>
      </c>
      <c r="F162" s="15">
        <f>SUMIF('бланки '!Z164:CM164,"&lt;2")</f>
        <v>33</v>
      </c>
      <c r="G162" s="15">
        <f>COUNTIF('бланки '!Z164:CM164,"&lt;2")</f>
        <v>50</v>
      </c>
      <c r="H162" s="15">
        <f>SUM('бланки '!CN164:CQ164)</f>
        <v>4</v>
      </c>
      <c r="I162" s="15">
        <f>анкеты!E160</f>
        <v>31</v>
      </c>
      <c r="J162" s="15">
        <f>анкеты!D160</f>
        <v>34</v>
      </c>
      <c r="K162" s="15">
        <f>анкеты!G160</f>
        <v>26</v>
      </c>
      <c r="L162" s="15">
        <f>анкеты!F160</f>
        <v>32</v>
      </c>
      <c r="M162" s="15">
        <f t="shared" si="62"/>
        <v>92</v>
      </c>
      <c r="N162" s="15">
        <f t="shared" si="63"/>
        <v>66</v>
      </c>
      <c r="O162" s="15">
        <f t="shared" si="64"/>
        <v>91</v>
      </c>
      <c r="P162" s="15">
        <f t="shared" si="65"/>
        <v>81</v>
      </c>
      <c r="Q162" s="98">
        <f t="shared" si="66"/>
        <v>79</v>
      </c>
      <c r="R162" s="98">
        <f t="shared" si="67"/>
        <v>100</v>
      </c>
      <c r="S162" s="98">
        <f t="shared" si="68"/>
        <v>86</v>
      </c>
      <c r="T162" s="97">
        <f t="shared" si="69"/>
        <v>88.1</v>
      </c>
      <c r="U162" s="15">
        <f>SUM('бланки '!CR164:CV164)</f>
        <v>5</v>
      </c>
      <c r="V162" s="15"/>
      <c r="W162" s="15"/>
      <c r="X162" s="15">
        <f>анкеты!H160</f>
        <v>42</v>
      </c>
      <c r="Y162" s="15">
        <f t="shared" si="70"/>
        <v>54</v>
      </c>
      <c r="Z162" s="98">
        <f t="shared" si="71"/>
        <v>100</v>
      </c>
      <c r="AA162" s="98">
        <f t="shared" si="72"/>
        <v>89</v>
      </c>
      <c r="AB162" s="98">
        <f t="shared" si="73"/>
        <v>78</v>
      </c>
      <c r="AC162" s="20">
        <f t="shared" si="74"/>
        <v>89</v>
      </c>
      <c r="AD162" s="15">
        <f>IF('бланки '!G164=1,('бланки '!CX164+'бланки '!CZ164)*3,SUM('бланки '!CW164:DA164))</f>
        <v>1</v>
      </c>
      <c r="AE162" s="15">
        <f>IF('бланки '!E164=2,SUM('бланки '!DE164:DG164)*2-1,SUM('бланки '!DB164:DG164))</f>
        <v>2</v>
      </c>
      <c r="AF162" s="15">
        <f>анкеты!J160</f>
        <v>4</v>
      </c>
      <c r="AG162" s="15">
        <f>анкеты!I160</f>
        <v>5</v>
      </c>
      <c r="AH162" s="98">
        <f t="shared" si="75"/>
        <v>20</v>
      </c>
      <c r="AI162" s="98">
        <f t="shared" si="76"/>
        <v>40</v>
      </c>
      <c r="AJ162" s="2">
        <f t="shared" si="77"/>
        <v>80</v>
      </c>
      <c r="AK162" s="20">
        <f t="shared" si="78"/>
        <v>46</v>
      </c>
      <c r="AL162" s="15">
        <f>анкеты!K160</f>
        <v>41</v>
      </c>
      <c r="AM162" s="15">
        <f t="shared" si="79"/>
        <v>54</v>
      </c>
      <c r="AN162" s="15">
        <f>анкеты!L160</f>
        <v>45</v>
      </c>
      <c r="AO162" s="15">
        <f t="shared" si="80"/>
        <v>54</v>
      </c>
      <c r="AP162" s="15">
        <f>анкеты!N160</f>
        <v>29</v>
      </c>
      <c r="AQ162" s="15">
        <f>анкеты!M160</f>
        <v>33</v>
      </c>
      <c r="AR162" s="98">
        <f t="shared" si="81"/>
        <v>76</v>
      </c>
      <c r="AS162" s="98">
        <f t="shared" si="82"/>
        <v>83</v>
      </c>
      <c r="AT162" s="98">
        <f t="shared" si="83"/>
        <v>88</v>
      </c>
      <c r="AU162" s="97">
        <f t="shared" si="84"/>
        <v>81.2</v>
      </c>
      <c r="AV162" s="15">
        <f>анкеты!O160</f>
        <v>42</v>
      </c>
      <c r="AW162" s="15">
        <f t="shared" si="85"/>
        <v>54</v>
      </c>
      <c r="AX162" s="15">
        <f>анкеты!P160</f>
        <v>46</v>
      </c>
      <c r="AY162" s="15">
        <f t="shared" si="86"/>
        <v>54</v>
      </c>
      <c r="AZ162" s="15">
        <f>анкеты!Q160</f>
        <v>44</v>
      </c>
      <c r="BA162" s="15">
        <f t="shared" si="87"/>
        <v>54</v>
      </c>
      <c r="BB162" s="98">
        <f t="shared" si="88"/>
        <v>78</v>
      </c>
      <c r="BC162" s="98">
        <f t="shared" si="89"/>
        <v>85</v>
      </c>
      <c r="BD162" s="98">
        <f t="shared" si="90"/>
        <v>81</v>
      </c>
      <c r="BE162" s="97">
        <f t="shared" si="91"/>
        <v>80.900000000000006</v>
      </c>
      <c r="BF162" s="15">
        <f t="shared" si="92"/>
        <v>77.040000000000006</v>
      </c>
    </row>
    <row r="163" spans="1:58" x14ac:dyDescent="0.25">
      <c r="A163" s="15">
        <f>'бланки '!D165</f>
        <v>160</v>
      </c>
      <c r="B163" s="15" t="str">
        <f>'бланки '!C165</f>
        <v>МКОУ «Мехельтинская ООШ» с.Мехельта</v>
      </c>
      <c r="C163" s="15">
        <f>анкеты!C161</f>
        <v>28</v>
      </c>
      <c r="D163" s="15">
        <f>SUMIF('бланки '!K165:Y165,"&lt;2")</f>
        <v>11</v>
      </c>
      <c r="E163" s="15">
        <f>COUNTIF('бланки '!K165:Y165,"&lt;2")</f>
        <v>13</v>
      </c>
      <c r="F163" s="15">
        <f>SUMIF('бланки '!Z165:CM165,"&lt;2")</f>
        <v>48</v>
      </c>
      <c r="G163" s="15">
        <f>COUNTIF('бланки '!Z165:CM165,"&lt;2")</f>
        <v>49</v>
      </c>
      <c r="H163" s="15">
        <f>SUM('бланки '!CN165:CQ165)</f>
        <v>4</v>
      </c>
      <c r="I163" s="15">
        <f>анкеты!E161</f>
        <v>20</v>
      </c>
      <c r="J163" s="15">
        <f>анкеты!D161</f>
        <v>23</v>
      </c>
      <c r="K163" s="15">
        <f>анкеты!G161</f>
        <v>21</v>
      </c>
      <c r="L163" s="15">
        <f>анкеты!F161</f>
        <v>24</v>
      </c>
      <c r="M163" s="15">
        <f t="shared" si="62"/>
        <v>85</v>
      </c>
      <c r="N163" s="15">
        <f t="shared" si="63"/>
        <v>98</v>
      </c>
      <c r="O163" s="15">
        <f t="shared" si="64"/>
        <v>87</v>
      </c>
      <c r="P163" s="15">
        <f t="shared" si="65"/>
        <v>87</v>
      </c>
      <c r="Q163" s="98">
        <f t="shared" si="66"/>
        <v>91</v>
      </c>
      <c r="R163" s="98">
        <f t="shared" si="67"/>
        <v>100</v>
      </c>
      <c r="S163" s="98">
        <f t="shared" si="68"/>
        <v>87</v>
      </c>
      <c r="T163" s="97">
        <f t="shared" si="69"/>
        <v>92.1</v>
      </c>
      <c r="U163" s="15">
        <f>SUM('бланки '!CR165:CV165)</f>
        <v>5</v>
      </c>
      <c r="V163" s="15"/>
      <c r="W163" s="15"/>
      <c r="X163" s="15">
        <f>анкеты!H161</f>
        <v>25</v>
      </c>
      <c r="Y163" s="15">
        <f t="shared" si="70"/>
        <v>28</v>
      </c>
      <c r="Z163" s="98">
        <f t="shared" si="71"/>
        <v>100</v>
      </c>
      <c r="AA163" s="98">
        <f t="shared" si="72"/>
        <v>94</v>
      </c>
      <c r="AB163" s="98">
        <f t="shared" si="73"/>
        <v>89</v>
      </c>
      <c r="AC163" s="20">
        <f t="shared" si="74"/>
        <v>94.5</v>
      </c>
      <c r="AD163" s="15">
        <f>IF('бланки '!G165=1,('бланки '!CX165+'бланки '!CZ165)*3,SUM('бланки '!CW165:DA165))</f>
        <v>0</v>
      </c>
      <c r="AE163" s="15">
        <f>IF('бланки '!E165=2,SUM('бланки '!DE165:DG165)*2-1,SUM('бланки '!DB165:DG165))</f>
        <v>2</v>
      </c>
      <c r="AF163" s="15">
        <f>анкеты!J161</f>
        <v>9</v>
      </c>
      <c r="AG163" s="15">
        <f>анкеты!I161</f>
        <v>10</v>
      </c>
      <c r="AH163" s="98">
        <f t="shared" si="75"/>
        <v>0</v>
      </c>
      <c r="AI163" s="98">
        <f t="shared" si="76"/>
        <v>40</v>
      </c>
      <c r="AJ163" s="2">
        <f t="shared" si="77"/>
        <v>90</v>
      </c>
      <c r="AK163" s="20">
        <f t="shared" si="78"/>
        <v>43</v>
      </c>
      <c r="AL163" s="15">
        <f>анкеты!K161</f>
        <v>26</v>
      </c>
      <c r="AM163" s="15">
        <f t="shared" si="79"/>
        <v>28</v>
      </c>
      <c r="AN163" s="15">
        <f>анкеты!L161</f>
        <v>25</v>
      </c>
      <c r="AO163" s="15">
        <f t="shared" si="80"/>
        <v>28</v>
      </c>
      <c r="AP163" s="15">
        <f>анкеты!N161</f>
        <v>21</v>
      </c>
      <c r="AQ163" s="15">
        <f>анкеты!M161</f>
        <v>25</v>
      </c>
      <c r="AR163" s="98">
        <f t="shared" si="81"/>
        <v>93</v>
      </c>
      <c r="AS163" s="98">
        <f t="shared" si="82"/>
        <v>89</v>
      </c>
      <c r="AT163" s="98">
        <f t="shared" si="83"/>
        <v>84</v>
      </c>
      <c r="AU163" s="97">
        <f t="shared" si="84"/>
        <v>89.6</v>
      </c>
      <c r="AV163" s="15">
        <f>анкеты!O161</f>
        <v>25</v>
      </c>
      <c r="AW163" s="15">
        <f t="shared" si="85"/>
        <v>28</v>
      </c>
      <c r="AX163" s="15">
        <f>анкеты!P161</f>
        <v>26</v>
      </c>
      <c r="AY163" s="15">
        <f t="shared" si="86"/>
        <v>28</v>
      </c>
      <c r="AZ163" s="15">
        <f>анкеты!Q161</f>
        <v>24</v>
      </c>
      <c r="BA163" s="15">
        <f t="shared" si="87"/>
        <v>28</v>
      </c>
      <c r="BB163" s="98">
        <f t="shared" si="88"/>
        <v>89</v>
      </c>
      <c r="BC163" s="98">
        <f t="shared" si="89"/>
        <v>93</v>
      </c>
      <c r="BD163" s="98">
        <f t="shared" si="90"/>
        <v>86</v>
      </c>
      <c r="BE163" s="97">
        <f t="shared" si="91"/>
        <v>88.3</v>
      </c>
      <c r="BF163" s="15">
        <f t="shared" si="92"/>
        <v>81.5</v>
      </c>
    </row>
    <row r="164" spans="1:58" x14ac:dyDescent="0.25">
      <c r="A164" s="15">
        <f>'бланки '!D166</f>
        <v>161</v>
      </c>
      <c r="B164" s="15" t="str">
        <f>'бланки '!C166</f>
        <v>МКОУ В.Арадерихская НОШ с.В.Арадерих.</v>
      </c>
      <c r="C164" s="15">
        <f>анкеты!C162</f>
        <v>2</v>
      </c>
      <c r="D164" s="15">
        <f>SUMIF('бланки '!K166:Y166,"&lt;2")</f>
        <v>10</v>
      </c>
      <c r="E164" s="15">
        <f>COUNTIF('бланки '!K166:Y166,"&lt;2")</f>
        <v>13</v>
      </c>
      <c r="F164" s="15">
        <f>SUMIF('бланки '!Z166:CM166,"&lt;2")</f>
        <v>47</v>
      </c>
      <c r="G164" s="15">
        <f>COUNTIF('бланки '!Z166:CM166,"&lt;2")</f>
        <v>49</v>
      </c>
      <c r="H164" s="15">
        <f>SUM('бланки '!CN166:CQ166)</f>
        <v>4</v>
      </c>
      <c r="I164" s="15">
        <f>анкеты!E162</f>
        <v>2</v>
      </c>
      <c r="J164" s="15">
        <f>анкеты!D162</f>
        <v>2</v>
      </c>
      <c r="K164" s="15">
        <f>анкеты!G162</f>
        <v>1</v>
      </c>
      <c r="L164" s="15">
        <f>анкеты!F162</f>
        <v>1</v>
      </c>
      <c r="M164" s="15">
        <f t="shared" si="62"/>
        <v>77</v>
      </c>
      <c r="N164" s="15">
        <f t="shared" si="63"/>
        <v>96</v>
      </c>
      <c r="O164" s="15">
        <f t="shared" si="64"/>
        <v>100</v>
      </c>
      <c r="P164" s="15">
        <f t="shared" si="65"/>
        <v>100</v>
      </c>
      <c r="Q164" s="98">
        <f t="shared" si="66"/>
        <v>86</v>
      </c>
      <c r="R164" s="98">
        <f t="shared" si="67"/>
        <v>100</v>
      </c>
      <c r="S164" s="98">
        <f t="shared" si="68"/>
        <v>100</v>
      </c>
      <c r="T164" s="97">
        <f t="shared" si="69"/>
        <v>95.8</v>
      </c>
      <c r="U164" s="15">
        <f>SUM('бланки '!CR166:CV166)</f>
        <v>5</v>
      </c>
      <c r="V164" s="15"/>
      <c r="W164" s="15"/>
      <c r="X164" s="15">
        <f>анкеты!H162</f>
        <v>2</v>
      </c>
      <c r="Y164" s="15">
        <f t="shared" si="70"/>
        <v>2</v>
      </c>
      <c r="Z164" s="98">
        <f t="shared" si="71"/>
        <v>100</v>
      </c>
      <c r="AA164" s="98">
        <f t="shared" si="72"/>
        <v>100</v>
      </c>
      <c r="AB164" s="98">
        <f t="shared" si="73"/>
        <v>100</v>
      </c>
      <c r="AC164" s="20">
        <f t="shared" si="74"/>
        <v>100</v>
      </c>
      <c r="AD164" s="15">
        <f>IF('бланки '!G166=1,('бланки '!CX166+'бланки '!CZ166)*3,SUM('бланки '!CW166:DA166))</f>
        <v>0</v>
      </c>
      <c r="AE164" s="15">
        <f>IF('бланки '!E166=2,SUM('бланки '!DE166:DG166)*2-1,SUM('бланки '!DB166:DG166))</f>
        <v>2</v>
      </c>
      <c r="AF164" s="15">
        <f>анкеты!J162</f>
        <v>1</v>
      </c>
      <c r="AG164" s="15">
        <f>анкеты!I162</f>
        <v>1</v>
      </c>
      <c r="AH164" s="98">
        <f t="shared" si="75"/>
        <v>0</v>
      </c>
      <c r="AI164" s="98">
        <f t="shared" si="76"/>
        <v>40</v>
      </c>
      <c r="AJ164" s="2">
        <f t="shared" si="77"/>
        <v>100</v>
      </c>
      <c r="AK164" s="20">
        <f t="shared" si="78"/>
        <v>46</v>
      </c>
      <c r="AL164" s="15">
        <f>анкеты!K162</f>
        <v>2</v>
      </c>
      <c r="AM164" s="15">
        <f t="shared" si="79"/>
        <v>2</v>
      </c>
      <c r="AN164" s="15">
        <f>анкеты!L162</f>
        <v>2</v>
      </c>
      <c r="AO164" s="15">
        <f t="shared" si="80"/>
        <v>2</v>
      </c>
      <c r="AP164" s="15">
        <f>анкеты!N162</f>
        <v>1</v>
      </c>
      <c r="AQ164" s="15">
        <f>анкеты!M162</f>
        <v>1</v>
      </c>
      <c r="AR164" s="98">
        <f t="shared" si="81"/>
        <v>100</v>
      </c>
      <c r="AS164" s="98">
        <f t="shared" si="82"/>
        <v>100</v>
      </c>
      <c r="AT164" s="98">
        <f t="shared" si="83"/>
        <v>100</v>
      </c>
      <c r="AU164" s="97">
        <f t="shared" si="84"/>
        <v>100</v>
      </c>
      <c r="AV164" s="15">
        <f>анкеты!O162</f>
        <v>2</v>
      </c>
      <c r="AW164" s="15">
        <f t="shared" si="85"/>
        <v>2</v>
      </c>
      <c r="AX164" s="15">
        <f>анкеты!P162</f>
        <v>2</v>
      </c>
      <c r="AY164" s="15">
        <f t="shared" si="86"/>
        <v>2</v>
      </c>
      <c r="AZ164" s="15">
        <f>анкеты!Q162</f>
        <v>2</v>
      </c>
      <c r="BA164" s="15">
        <f t="shared" si="87"/>
        <v>2</v>
      </c>
      <c r="BB164" s="98">
        <f t="shared" si="88"/>
        <v>100</v>
      </c>
      <c r="BC164" s="98">
        <f t="shared" si="89"/>
        <v>100</v>
      </c>
      <c r="BD164" s="98">
        <f t="shared" si="90"/>
        <v>100</v>
      </c>
      <c r="BE164" s="97">
        <f t="shared" si="91"/>
        <v>100</v>
      </c>
      <c r="BF164" s="15">
        <f t="shared" si="92"/>
        <v>88.36</v>
      </c>
    </row>
    <row r="165" spans="1:58" x14ac:dyDescent="0.25">
      <c r="A165" s="15">
        <f>'бланки '!D167</f>
        <v>162</v>
      </c>
      <c r="B165" s="15" t="str">
        <f>'бланки '!C167</f>
        <v>МКОУ «Ичичалинская НОШ»  с.Ичичали</v>
      </c>
      <c r="C165" s="15">
        <f>анкеты!C163</f>
        <v>3</v>
      </c>
      <c r="D165" s="15">
        <f>SUMIF('бланки '!K167:Y167,"&lt;2")</f>
        <v>12</v>
      </c>
      <c r="E165" s="15">
        <f>COUNTIF('бланки '!K167:Y167,"&lt;2")</f>
        <v>13</v>
      </c>
      <c r="F165" s="15">
        <f>SUMIF('бланки '!Z167:CM167,"&lt;2")</f>
        <v>2</v>
      </c>
      <c r="G165" s="15">
        <f>COUNTIF('бланки '!Z167:CM167,"&lt;2")</f>
        <v>49</v>
      </c>
      <c r="H165" s="15">
        <f>SUM('бланки '!CN167:CQ167)</f>
        <v>2</v>
      </c>
      <c r="I165" s="15">
        <f>анкеты!E163</f>
        <v>3</v>
      </c>
      <c r="J165" s="15">
        <f>анкеты!D163</f>
        <v>3</v>
      </c>
      <c r="K165" s="15">
        <f>анкеты!G163</f>
        <v>3</v>
      </c>
      <c r="L165" s="15">
        <f>анкеты!F163</f>
        <v>3</v>
      </c>
      <c r="M165" s="15">
        <f t="shared" si="62"/>
        <v>92</v>
      </c>
      <c r="N165" s="15">
        <f t="shared" si="63"/>
        <v>4</v>
      </c>
      <c r="O165" s="15">
        <f t="shared" si="64"/>
        <v>100</v>
      </c>
      <c r="P165" s="15">
        <f t="shared" si="65"/>
        <v>100</v>
      </c>
      <c r="Q165" s="98">
        <f t="shared" si="66"/>
        <v>48</v>
      </c>
      <c r="R165" s="98">
        <f t="shared" si="67"/>
        <v>60</v>
      </c>
      <c r="S165" s="98">
        <f t="shared" si="68"/>
        <v>100</v>
      </c>
      <c r="T165" s="97">
        <f t="shared" si="69"/>
        <v>72.400000000000006</v>
      </c>
      <c r="U165" s="15">
        <f>SUM('бланки '!CR167:CV167)</f>
        <v>5</v>
      </c>
      <c r="V165" s="15"/>
      <c r="W165" s="15"/>
      <c r="X165" s="15">
        <f>анкеты!H163</f>
        <v>3</v>
      </c>
      <c r="Y165" s="15">
        <f t="shared" si="70"/>
        <v>3</v>
      </c>
      <c r="Z165" s="98">
        <f t="shared" si="71"/>
        <v>100</v>
      </c>
      <c r="AA165" s="98">
        <f t="shared" si="72"/>
        <v>100</v>
      </c>
      <c r="AB165" s="98">
        <f t="shared" si="73"/>
        <v>100</v>
      </c>
      <c r="AC165" s="20">
        <f t="shared" si="74"/>
        <v>100</v>
      </c>
      <c r="AD165" s="15">
        <f>IF('бланки '!G167=1,('бланки '!CX167+'бланки '!CZ167)*3,SUM('бланки '!CW167:DA167))</f>
        <v>0</v>
      </c>
      <c r="AE165" s="15">
        <f>IF('бланки '!E167=2,SUM('бланки '!DE167:DG167)*2-1,SUM('бланки '!DB167:DG167))</f>
        <v>3</v>
      </c>
      <c r="AF165" s="15">
        <f>анкеты!J163</f>
        <v>1</v>
      </c>
      <c r="AG165" s="15">
        <f>анкеты!I163</f>
        <v>1</v>
      </c>
      <c r="AH165" s="98">
        <f t="shared" si="75"/>
        <v>0</v>
      </c>
      <c r="AI165" s="98">
        <f t="shared" si="76"/>
        <v>60</v>
      </c>
      <c r="AJ165" s="2">
        <f t="shared" si="77"/>
        <v>100</v>
      </c>
      <c r="AK165" s="20">
        <f t="shared" si="78"/>
        <v>54</v>
      </c>
      <c r="AL165" s="15">
        <f>анкеты!K163</f>
        <v>3</v>
      </c>
      <c r="AM165" s="15">
        <f t="shared" si="79"/>
        <v>3</v>
      </c>
      <c r="AN165" s="15">
        <f>анкеты!L163</f>
        <v>3</v>
      </c>
      <c r="AO165" s="15">
        <f t="shared" si="80"/>
        <v>3</v>
      </c>
      <c r="AP165" s="15">
        <f>анкеты!N163</f>
        <v>3</v>
      </c>
      <c r="AQ165" s="15">
        <f>анкеты!M163</f>
        <v>3</v>
      </c>
      <c r="AR165" s="98">
        <f t="shared" si="81"/>
        <v>100</v>
      </c>
      <c r="AS165" s="98">
        <f t="shared" si="82"/>
        <v>100</v>
      </c>
      <c r="AT165" s="98">
        <f t="shared" si="83"/>
        <v>100</v>
      </c>
      <c r="AU165" s="97">
        <f t="shared" si="84"/>
        <v>100</v>
      </c>
      <c r="AV165" s="15">
        <f>анкеты!O163</f>
        <v>3</v>
      </c>
      <c r="AW165" s="15">
        <f t="shared" si="85"/>
        <v>3</v>
      </c>
      <c r="AX165" s="15">
        <f>анкеты!P163</f>
        <v>3</v>
      </c>
      <c r="AY165" s="15">
        <f t="shared" si="86"/>
        <v>3</v>
      </c>
      <c r="AZ165" s="15">
        <f>анкеты!Q163</f>
        <v>3</v>
      </c>
      <c r="BA165" s="15">
        <f t="shared" si="87"/>
        <v>3</v>
      </c>
      <c r="BB165" s="98">
        <f t="shared" si="88"/>
        <v>100</v>
      </c>
      <c r="BC165" s="98">
        <f t="shared" si="89"/>
        <v>100</v>
      </c>
      <c r="BD165" s="98">
        <f t="shared" si="90"/>
        <v>100</v>
      </c>
      <c r="BE165" s="97">
        <f t="shared" si="91"/>
        <v>100</v>
      </c>
      <c r="BF165" s="15">
        <f t="shared" si="92"/>
        <v>85.28</v>
      </c>
    </row>
    <row r="166" spans="1:58" x14ac:dyDescent="0.25">
      <c r="A166" s="15">
        <f>'бланки '!D168</f>
        <v>163</v>
      </c>
      <c r="B166" s="15" t="str">
        <f>'бланки '!C168</f>
        <v>МБУ «Гумбетовкий Дом детского творчества»</v>
      </c>
      <c r="C166" s="15">
        <f>анкеты!C164</f>
        <v>137</v>
      </c>
      <c r="D166" s="15">
        <f>SUMIF('бланки '!K168:Y168,"&lt;2")</f>
        <v>9</v>
      </c>
      <c r="E166" s="15">
        <f>COUNTIF('бланки '!K168:Y168,"&lt;2")</f>
        <v>10</v>
      </c>
      <c r="F166" s="15">
        <f>SUMIF('бланки '!Z168:CM168,"&lt;2")</f>
        <v>48</v>
      </c>
      <c r="G166" s="15">
        <f>COUNTIF('бланки '!Z168:CM168,"&lt;2")</f>
        <v>49</v>
      </c>
      <c r="H166" s="15">
        <f>SUM('бланки '!CN168:CQ168)</f>
        <v>4</v>
      </c>
      <c r="I166" s="15">
        <f>анкеты!E164</f>
        <v>118</v>
      </c>
      <c r="J166" s="15">
        <f>анкеты!D164</f>
        <v>126</v>
      </c>
      <c r="K166" s="15">
        <f>анкеты!G164</f>
        <v>104</v>
      </c>
      <c r="L166" s="15">
        <f>анкеты!F164</f>
        <v>111</v>
      </c>
      <c r="M166" s="15">
        <f t="shared" si="62"/>
        <v>90</v>
      </c>
      <c r="N166" s="15">
        <f t="shared" si="63"/>
        <v>98</v>
      </c>
      <c r="O166" s="15">
        <f t="shared" si="64"/>
        <v>94</v>
      </c>
      <c r="P166" s="15">
        <f t="shared" si="65"/>
        <v>94</v>
      </c>
      <c r="Q166" s="98">
        <f t="shared" si="66"/>
        <v>94</v>
      </c>
      <c r="R166" s="98">
        <f t="shared" si="67"/>
        <v>100</v>
      </c>
      <c r="S166" s="98">
        <f t="shared" si="68"/>
        <v>94</v>
      </c>
      <c r="T166" s="97">
        <f t="shared" si="69"/>
        <v>95.8</v>
      </c>
      <c r="U166" s="15">
        <f>SUM('бланки '!CR168:CV168)</f>
        <v>5</v>
      </c>
      <c r="V166" s="15"/>
      <c r="W166" s="15"/>
      <c r="X166" s="15">
        <f>анкеты!H164</f>
        <v>128</v>
      </c>
      <c r="Y166" s="15">
        <f t="shared" si="70"/>
        <v>137</v>
      </c>
      <c r="Z166" s="98">
        <f t="shared" si="71"/>
        <v>100</v>
      </c>
      <c r="AA166" s="98">
        <f t="shared" si="72"/>
        <v>96</v>
      </c>
      <c r="AB166" s="98">
        <f t="shared" si="73"/>
        <v>93</v>
      </c>
      <c r="AC166" s="20">
        <f t="shared" si="74"/>
        <v>96.5</v>
      </c>
      <c r="AD166" s="15">
        <f>IF('бланки '!G168=1,('бланки '!CX168+'бланки '!CZ168)*3,SUM('бланки '!CW168:DA168))</f>
        <v>0</v>
      </c>
      <c r="AE166" s="15">
        <f>IF('бланки '!E168=2,SUM('бланки '!DE168:DG168)*2-1,SUM('бланки '!DB168:DG168))</f>
        <v>2</v>
      </c>
      <c r="AF166" s="15">
        <f>анкеты!J164</f>
        <v>20</v>
      </c>
      <c r="AG166" s="15">
        <f>анкеты!I164</f>
        <v>24</v>
      </c>
      <c r="AH166" s="98">
        <f t="shared" si="75"/>
        <v>0</v>
      </c>
      <c r="AI166" s="98">
        <f t="shared" si="76"/>
        <v>40</v>
      </c>
      <c r="AJ166" s="2">
        <f t="shared" si="77"/>
        <v>83</v>
      </c>
      <c r="AK166" s="20">
        <f t="shared" si="78"/>
        <v>40.9</v>
      </c>
      <c r="AL166" s="15">
        <f>анкеты!K164</f>
        <v>131</v>
      </c>
      <c r="AM166" s="15">
        <f t="shared" si="79"/>
        <v>137</v>
      </c>
      <c r="AN166" s="15">
        <f>анкеты!L164</f>
        <v>129</v>
      </c>
      <c r="AO166" s="15">
        <f t="shared" si="80"/>
        <v>137</v>
      </c>
      <c r="AP166" s="15">
        <f>анкеты!N164</f>
        <v>114</v>
      </c>
      <c r="AQ166" s="15">
        <f>анкеты!M164</f>
        <v>120</v>
      </c>
      <c r="AR166" s="98">
        <f t="shared" si="81"/>
        <v>96</v>
      </c>
      <c r="AS166" s="98">
        <f t="shared" si="82"/>
        <v>94</v>
      </c>
      <c r="AT166" s="98">
        <f t="shared" si="83"/>
        <v>95</v>
      </c>
      <c r="AU166" s="97">
        <f t="shared" si="84"/>
        <v>95</v>
      </c>
      <c r="AV166" s="15">
        <f>анкеты!O164</f>
        <v>126</v>
      </c>
      <c r="AW166" s="15">
        <f t="shared" si="85"/>
        <v>137</v>
      </c>
      <c r="AX166" s="15">
        <f>анкеты!P164</f>
        <v>130</v>
      </c>
      <c r="AY166" s="15">
        <f t="shared" si="86"/>
        <v>137</v>
      </c>
      <c r="AZ166" s="15">
        <f>анкеты!Q164</f>
        <v>127</v>
      </c>
      <c r="BA166" s="15">
        <f t="shared" si="87"/>
        <v>137</v>
      </c>
      <c r="BB166" s="98">
        <f t="shared" si="88"/>
        <v>92</v>
      </c>
      <c r="BC166" s="98">
        <f t="shared" si="89"/>
        <v>95</v>
      </c>
      <c r="BD166" s="98">
        <f t="shared" si="90"/>
        <v>93</v>
      </c>
      <c r="BE166" s="97">
        <f t="shared" si="91"/>
        <v>93.1</v>
      </c>
      <c r="BF166" s="15">
        <f t="shared" si="92"/>
        <v>84.260000000000019</v>
      </c>
    </row>
    <row r="167" spans="1:58" x14ac:dyDescent="0.25">
      <c r="A167" s="15">
        <f>'бланки '!D169</f>
        <v>164</v>
      </c>
      <c r="B167" s="15" t="str">
        <f>'бланки '!C169</f>
        <v>МКОУ "Агадинская СОШ"</v>
      </c>
      <c r="C167" s="15">
        <f>анкеты!C165</f>
        <v>18</v>
      </c>
      <c r="D167" s="15">
        <f>SUMIF('бланки '!K169:Y169,"&lt;2")</f>
        <v>13</v>
      </c>
      <c r="E167" s="15">
        <f>COUNTIF('бланки '!K169:Y169,"&lt;2")</f>
        <v>14</v>
      </c>
      <c r="F167" s="15">
        <f>SUMIF('бланки '!Z169:CM169,"&lt;2")</f>
        <v>38</v>
      </c>
      <c r="G167" s="15">
        <f>COUNTIF('бланки '!Z169:CM169,"&lt;2")</f>
        <v>52</v>
      </c>
      <c r="H167" s="15">
        <f>SUM('бланки '!CN169:CQ169)</f>
        <v>4</v>
      </c>
      <c r="I167" s="15">
        <f>анкеты!E165</f>
        <v>18</v>
      </c>
      <c r="J167" s="15">
        <f>анкеты!D165</f>
        <v>18</v>
      </c>
      <c r="K167" s="15">
        <f>анкеты!G165</f>
        <v>15</v>
      </c>
      <c r="L167" s="15">
        <f>анкеты!F165</f>
        <v>16</v>
      </c>
      <c r="M167" s="15">
        <f t="shared" si="62"/>
        <v>93</v>
      </c>
      <c r="N167" s="15">
        <f t="shared" si="63"/>
        <v>73</v>
      </c>
      <c r="O167" s="15">
        <f t="shared" si="64"/>
        <v>100</v>
      </c>
      <c r="P167" s="15">
        <f t="shared" si="65"/>
        <v>94</v>
      </c>
      <c r="Q167" s="98">
        <f t="shared" si="66"/>
        <v>83</v>
      </c>
      <c r="R167" s="98">
        <f t="shared" si="67"/>
        <v>100</v>
      </c>
      <c r="S167" s="98">
        <f t="shared" si="68"/>
        <v>97</v>
      </c>
      <c r="T167" s="97">
        <f t="shared" si="69"/>
        <v>93.7</v>
      </c>
      <c r="U167" s="15">
        <f>SUM('бланки '!CR169:CV169)</f>
        <v>5</v>
      </c>
      <c r="V167" s="15"/>
      <c r="W167" s="15"/>
      <c r="X167" s="15">
        <f>анкеты!H165</f>
        <v>18</v>
      </c>
      <c r="Y167" s="15">
        <f t="shared" si="70"/>
        <v>18</v>
      </c>
      <c r="Z167" s="98">
        <f t="shared" si="71"/>
        <v>100</v>
      </c>
      <c r="AA167" s="98">
        <f t="shared" si="72"/>
        <v>100</v>
      </c>
      <c r="AB167" s="98">
        <f t="shared" si="73"/>
        <v>100</v>
      </c>
      <c r="AC167" s="20">
        <f t="shared" si="74"/>
        <v>100</v>
      </c>
      <c r="AD167" s="15">
        <f>IF('бланки '!G169=1,('бланки '!CX169+'бланки '!CZ169)*3,SUM('бланки '!CW169:DA169))</f>
        <v>1</v>
      </c>
      <c r="AE167" s="15">
        <f>IF('бланки '!E169=2,SUM('бланки '!DE169:DG169)*2-1,SUM('бланки '!DB169:DG169))</f>
        <v>3</v>
      </c>
      <c r="AF167" s="15">
        <f>анкеты!J165</f>
        <v>1</v>
      </c>
      <c r="AG167" s="15">
        <f>анкеты!I165</f>
        <v>1</v>
      </c>
      <c r="AH167" s="98">
        <f t="shared" si="75"/>
        <v>20</v>
      </c>
      <c r="AI167" s="98">
        <f t="shared" si="76"/>
        <v>60</v>
      </c>
      <c r="AJ167" s="2">
        <f t="shared" si="77"/>
        <v>100</v>
      </c>
      <c r="AK167" s="20">
        <f t="shared" si="78"/>
        <v>60</v>
      </c>
      <c r="AL167" s="15">
        <f>анкеты!K165</f>
        <v>18</v>
      </c>
      <c r="AM167" s="15">
        <f t="shared" si="79"/>
        <v>18</v>
      </c>
      <c r="AN167" s="15">
        <f>анкеты!L165</f>
        <v>18</v>
      </c>
      <c r="AO167" s="15">
        <f t="shared" si="80"/>
        <v>18</v>
      </c>
      <c r="AP167" s="15">
        <f>анкеты!N165</f>
        <v>16</v>
      </c>
      <c r="AQ167" s="15">
        <f>анкеты!M165</f>
        <v>16</v>
      </c>
      <c r="AR167" s="98">
        <f t="shared" si="81"/>
        <v>100</v>
      </c>
      <c r="AS167" s="98">
        <f t="shared" si="82"/>
        <v>100</v>
      </c>
      <c r="AT167" s="98">
        <f t="shared" si="83"/>
        <v>100</v>
      </c>
      <c r="AU167" s="97">
        <f t="shared" si="84"/>
        <v>100</v>
      </c>
      <c r="AV167" s="15">
        <f>анкеты!O165</f>
        <v>18</v>
      </c>
      <c r="AW167" s="15">
        <f t="shared" si="85"/>
        <v>18</v>
      </c>
      <c r="AX167" s="15">
        <f>анкеты!P165</f>
        <v>18</v>
      </c>
      <c r="AY167" s="15">
        <f t="shared" si="86"/>
        <v>18</v>
      </c>
      <c r="AZ167" s="15">
        <f>анкеты!Q165</f>
        <v>18</v>
      </c>
      <c r="BA167" s="15">
        <f t="shared" si="87"/>
        <v>18</v>
      </c>
      <c r="BB167" s="98">
        <f t="shared" si="88"/>
        <v>100</v>
      </c>
      <c r="BC167" s="98">
        <f t="shared" si="89"/>
        <v>100</v>
      </c>
      <c r="BD167" s="98">
        <f t="shared" si="90"/>
        <v>100</v>
      </c>
      <c r="BE167" s="97">
        <f t="shared" si="91"/>
        <v>100</v>
      </c>
      <c r="BF167" s="15">
        <f t="shared" si="92"/>
        <v>90.74</v>
      </c>
    </row>
    <row r="168" spans="1:58" x14ac:dyDescent="0.25">
      <c r="A168" s="15">
        <f>'бланки '!D170</f>
        <v>165</v>
      </c>
      <c r="B168" s="15" t="str">
        <f>'бланки '!C170</f>
        <v>МКОУ "Обохская СОШ"</v>
      </c>
      <c r="C168" s="15">
        <f>анкеты!C166</f>
        <v>12</v>
      </c>
      <c r="D168" s="15">
        <f>SUMIF('бланки '!K170:Y170,"&lt;2")</f>
        <v>13</v>
      </c>
      <c r="E168" s="15">
        <f>COUNTIF('бланки '!K170:Y170,"&lt;2")</f>
        <v>13</v>
      </c>
      <c r="F168" s="15">
        <f>SUMIF('бланки '!Z170:CM170,"&lt;2")</f>
        <v>47</v>
      </c>
      <c r="G168" s="15">
        <f>COUNTIF('бланки '!Z170:CM170,"&lt;2")</f>
        <v>55</v>
      </c>
      <c r="H168" s="15">
        <f>SUM('бланки '!CN170:CQ170)</f>
        <v>4</v>
      </c>
      <c r="I168" s="15">
        <f>анкеты!E166</f>
        <v>12</v>
      </c>
      <c r="J168" s="15">
        <f>анкеты!D166</f>
        <v>12</v>
      </c>
      <c r="K168" s="15">
        <f>анкеты!G166</f>
        <v>9</v>
      </c>
      <c r="L168" s="15">
        <f>анкеты!F166</f>
        <v>9</v>
      </c>
      <c r="M168" s="15">
        <f t="shared" si="62"/>
        <v>100</v>
      </c>
      <c r="N168" s="15">
        <f t="shared" si="63"/>
        <v>85</v>
      </c>
      <c r="O168" s="15">
        <f t="shared" si="64"/>
        <v>100</v>
      </c>
      <c r="P168" s="15">
        <f t="shared" si="65"/>
        <v>100</v>
      </c>
      <c r="Q168" s="98">
        <f t="shared" si="66"/>
        <v>92</v>
      </c>
      <c r="R168" s="98">
        <f t="shared" si="67"/>
        <v>100</v>
      </c>
      <c r="S168" s="98">
        <f t="shared" si="68"/>
        <v>100</v>
      </c>
      <c r="T168" s="97">
        <f t="shared" si="69"/>
        <v>97.6</v>
      </c>
      <c r="U168" s="15">
        <f>SUM('бланки '!CR170:CV170)</f>
        <v>5</v>
      </c>
      <c r="V168" s="15"/>
      <c r="W168" s="15"/>
      <c r="X168" s="15">
        <f>анкеты!H166</f>
        <v>11</v>
      </c>
      <c r="Y168" s="15">
        <f t="shared" si="70"/>
        <v>12</v>
      </c>
      <c r="Z168" s="98">
        <f t="shared" si="71"/>
        <v>100</v>
      </c>
      <c r="AA168" s="98">
        <f t="shared" si="72"/>
        <v>96</v>
      </c>
      <c r="AB168" s="98">
        <f t="shared" si="73"/>
        <v>92</v>
      </c>
      <c r="AC168" s="20">
        <f t="shared" si="74"/>
        <v>96</v>
      </c>
      <c r="AD168" s="15">
        <f>IF('бланки '!G170=1,('бланки '!CX170+'бланки '!CZ170)*3,SUM('бланки '!CW170:DA170))</f>
        <v>2</v>
      </c>
      <c r="AE168" s="15">
        <f>IF('бланки '!E170=2,SUM('бланки '!DE170:DG170)*2-1,SUM('бланки '!DB170:DG170))</f>
        <v>3</v>
      </c>
      <c r="AF168" s="15">
        <f>анкеты!J166</f>
        <v>2</v>
      </c>
      <c r="AG168" s="15">
        <f>анкеты!I166</f>
        <v>2</v>
      </c>
      <c r="AH168" s="98">
        <f t="shared" si="75"/>
        <v>40</v>
      </c>
      <c r="AI168" s="98">
        <f t="shared" si="76"/>
        <v>60</v>
      </c>
      <c r="AJ168" s="2">
        <f t="shared" si="77"/>
        <v>100</v>
      </c>
      <c r="AK168" s="20">
        <f t="shared" si="78"/>
        <v>66</v>
      </c>
      <c r="AL168" s="15">
        <f>анкеты!K166</f>
        <v>12</v>
      </c>
      <c r="AM168" s="15">
        <f t="shared" si="79"/>
        <v>12</v>
      </c>
      <c r="AN168" s="15">
        <f>анкеты!L166</f>
        <v>12</v>
      </c>
      <c r="AO168" s="15">
        <f t="shared" si="80"/>
        <v>12</v>
      </c>
      <c r="AP168" s="15">
        <f>анкеты!N166</f>
        <v>11</v>
      </c>
      <c r="AQ168" s="15">
        <f>анкеты!M166</f>
        <v>11</v>
      </c>
      <c r="AR168" s="98">
        <f t="shared" si="81"/>
        <v>100</v>
      </c>
      <c r="AS168" s="98">
        <f t="shared" si="82"/>
        <v>100</v>
      </c>
      <c r="AT168" s="98">
        <f t="shared" si="83"/>
        <v>100</v>
      </c>
      <c r="AU168" s="97">
        <f t="shared" si="84"/>
        <v>100</v>
      </c>
      <c r="AV168" s="15">
        <f>анкеты!O166</f>
        <v>12</v>
      </c>
      <c r="AW168" s="15">
        <f t="shared" si="85"/>
        <v>12</v>
      </c>
      <c r="AX168" s="15">
        <f>анкеты!P166</f>
        <v>12</v>
      </c>
      <c r="AY168" s="15">
        <f t="shared" si="86"/>
        <v>12</v>
      </c>
      <c r="AZ168" s="15">
        <f>анкеты!Q166</f>
        <v>12</v>
      </c>
      <c r="BA168" s="15">
        <f t="shared" si="87"/>
        <v>12</v>
      </c>
      <c r="BB168" s="98">
        <f t="shared" si="88"/>
        <v>100</v>
      </c>
      <c r="BC168" s="98">
        <f t="shared" si="89"/>
        <v>100</v>
      </c>
      <c r="BD168" s="98">
        <f t="shared" si="90"/>
        <v>100</v>
      </c>
      <c r="BE168" s="97">
        <f t="shared" si="91"/>
        <v>100</v>
      </c>
      <c r="BF168" s="15">
        <f t="shared" si="92"/>
        <v>91.92</v>
      </c>
    </row>
    <row r="169" spans="1:58" x14ac:dyDescent="0.25">
      <c r="A169" s="15">
        <f>'бланки '!D171</f>
        <v>166</v>
      </c>
      <c r="B169" s="15" t="str">
        <f>'бланки '!C171</f>
        <v>МКОУ "Сильтинская НОШ"</v>
      </c>
      <c r="C169" s="15">
        <f>анкеты!C167</f>
        <v>4</v>
      </c>
      <c r="D169" s="15">
        <f>SUMIF('бланки '!K171:Y171,"&lt;2")</f>
        <v>12</v>
      </c>
      <c r="E169" s="15">
        <f>COUNTIF('бланки '!K171:Y171,"&lt;2")</f>
        <v>14</v>
      </c>
      <c r="F169" s="15">
        <f>SUMIF('бланки '!Z171:CM171,"&lt;2")</f>
        <v>53</v>
      </c>
      <c r="G169" s="15">
        <f>COUNTIF('бланки '!Z171:CM171,"&lt;2")</f>
        <v>54</v>
      </c>
      <c r="H169" s="15">
        <f>SUM('бланки '!CN171:CQ171)</f>
        <v>4</v>
      </c>
      <c r="I169" s="15">
        <f>анкеты!E167</f>
        <v>2</v>
      </c>
      <c r="J169" s="15">
        <f>анкеты!D167</f>
        <v>2</v>
      </c>
      <c r="K169" s="15">
        <f>анкеты!G167</f>
        <v>2</v>
      </c>
      <c r="L169" s="15">
        <f>анкеты!F167</f>
        <v>2</v>
      </c>
      <c r="M169" s="15">
        <f t="shared" si="62"/>
        <v>86</v>
      </c>
      <c r="N169" s="15">
        <f t="shared" si="63"/>
        <v>98</v>
      </c>
      <c r="O169" s="15">
        <f t="shared" si="64"/>
        <v>100</v>
      </c>
      <c r="P169" s="15">
        <f t="shared" si="65"/>
        <v>100</v>
      </c>
      <c r="Q169" s="98">
        <f t="shared" si="66"/>
        <v>92</v>
      </c>
      <c r="R169" s="98">
        <f t="shared" si="67"/>
        <v>100</v>
      </c>
      <c r="S169" s="98">
        <f t="shared" si="68"/>
        <v>100</v>
      </c>
      <c r="T169" s="97">
        <f t="shared" si="69"/>
        <v>97.6</v>
      </c>
      <c r="U169" s="15">
        <f>SUM('бланки '!CR171:CV171)</f>
        <v>5</v>
      </c>
      <c r="V169" s="15"/>
      <c r="W169" s="15"/>
      <c r="X169" s="15">
        <f>анкеты!H167</f>
        <v>4</v>
      </c>
      <c r="Y169" s="15">
        <f t="shared" si="70"/>
        <v>4</v>
      </c>
      <c r="Z169" s="98">
        <f t="shared" si="71"/>
        <v>100</v>
      </c>
      <c r="AA169" s="98">
        <f t="shared" si="72"/>
        <v>100</v>
      </c>
      <c r="AB169" s="98">
        <f t="shared" si="73"/>
        <v>100</v>
      </c>
      <c r="AC169" s="20">
        <f t="shared" si="74"/>
        <v>100</v>
      </c>
      <c r="AD169" s="15">
        <f>IF('бланки '!G171=1,('бланки '!CX171+'бланки '!CZ171)*3,SUM('бланки '!CW171:DA171))</f>
        <v>0</v>
      </c>
      <c r="AE169" s="15">
        <f>IF('бланки '!E171=2,SUM('бланки '!DE171:DG171)*2-1,SUM('бланки '!DB171:DG171))</f>
        <v>3</v>
      </c>
      <c r="AF169" s="15">
        <f>анкеты!J167</f>
        <v>1</v>
      </c>
      <c r="AG169" s="15">
        <f>анкеты!I167</f>
        <v>1</v>
      </c>
      <c r="AH169" s="98">
        <f t="shared" si="75"/>
        <v>0</v>
      </c>
      <c r="AI169" s="98">
        <f t="shared" si="76"/>
        <v>60</v>
      </c>
      <c r="AJ169" s="2">
        <f t="shared" si="77"/>
        <v>100</v>
      </c>
      <c r="AK169" s="20">
        <f t="shared" si="78"/>
        <v>54</v>
      </c>
      <c r="AL169" s="15">
        <f>анкеты!K167</f>
        <v>4</v>
      </c>
      <c r="AM169" s="15">
        <f t="shared" si="79"/>
        <v>4</v>
      </c>
      <c r="AN169" s="15">
        <f>анкеты!L167</f>
        <v>3</v>
      </c>
      <c r="AO169" s="15">
        <f t="shared" si="80"/>
        <v>4</v>
      </c>
      <c r="AP169" s="15">
        <f>анкеты!N167</f>
        <v>3</v>
      </c>
      <c r="AQ169" s="15">
        <f>анкеты!M167</f>
        <v>3</v>
      </c>
      <c r="AR169" s="98">
        <f t="shared" si="81"/>
        <v>100</v>
      </c>
      <c r="AS169" s="98">
        <f t="shared" si="82"/>
        <v>75</v>
      </c>
      <c r="AT169" s="98">
        <f t="shared" si="83"/>
        <v>100</v>
      </c>
      <c r="AU169" s="97">
        <f t="shared" si="84"/>
        <v>90</v>
      </c>
      <c r="AV169" s="15">
        <f>анкеты!O167</f>
        <v>3</v>
      </c>
      <c r="AW169" s="15">
        <f t="shared" si="85"/>
        <v>4</v>
      </c>
      <c r="AX169" s="15">
        <f>анкеты!P167</f>
        <v>4</v>
      </c>
      <c r="AY169" s="15">
        <f t="shared" si="86"/>
        <v>4</v>
      </c>
      <c r="AZ169" s="15">
        <f>анкеты!Q167</f>
        <v>3</v>
      </c>
      <c r="BA169" s="15">
        <f t="shared" si="87"/>
        <v>4</v>
      </c>
      <c r="BB169" s="98">
        <f t="shared" si="88"/>
        <v>75</v>
      </c>
      <c r="BC169" s="98">
        <f t="shared" si="89"/>
        <v>100</v>
      </c>
      <c r="BD169" s="98">
        <f t="shared" si="90"/>
        <v>75</v>
      </c>
      <c r="BE169" s="97">
        <f t="shared" si="91"/>
        <v>80</v>
      </c>
      <c r="BF169" s="15">
        <f t="shared" si="92"/>
        <v>84.320000000000007</v>
      </c>
    </row>
    <row r="170" spans="1:58" x14ac:dyDescent="0.25">
      <c r="A170" s="15">
        <f>'бланки '!D172</f>
        <v>167</v>
      </c>
      <c r="B170" s="15" t="str">
        <f>'бланки '!C172</f>
        <v>МКОУ "Тлогобская СОШ"</v>
      </c>
      <c r="C170" s="15">
        <f>анкеты!C168</f>
        <v>27</v>
      </c>
      <c r="D170" s="15">
        <f>SUMIF('бланки '!K172:Y172,"&lt;2")</f>
        <v>13</v>
      </c>
      <c r="E170" s="15">
        <f>COUNTIF('бланки '!K172:Y172,"&lt;2")</f>
        <v>13</v>
      </c>
      <c r="F170" s="15">
        <f>SUMIF('бланки '!Z172:CM172,"&lt;2")</f>
        <v>38</v>
      </c>
      <c r="G170" s="15">
        <f>COUNTIF('бланки '!Z172:CM172,"&lt;2")</f>
        <v>57</v>
      </c>
      <c r="H170" s="15">
        <f>SUM('бланки '!CN172:CQ172)</f>
        <v>3</v>
      </c>
      <c r="I170" s="15">
        <f>анкеты!E168</f>
        <v>23</v>
      </c>
      <c r="J170" s="15">
        <f>анкеты!D168</f>
        <v>27</v>
      </c>
      <c r="K170" s="15">
        <f>анкеты!G168</f>
        <v>19</v>
      </c>
      <c r="L170" s="15">
        <f>анкеты!F168</f>
        <v>21</v>
      </c>
      <c r="M170" s="15">
        <f t="shared" si="62"/>
        <v>100</v>
      </c>
      <c r="N170" s="15">
        <f t="shared" si="63"/>
        <v>67</v>
      </c>
      <c r="O170" s="15">
        <f t="shared" si="64"/>
        <v>85</v>
      </c>
      <c r="P170" s="15">
        <f t="shared" si="65"/>
        <v>90</v>
      </c>
      <c r="Q170" s="98">
        <f t="shared" si="66"/>
        <v>83</v>
      </c>
      <c r="R170" s="98">
        <f t="shared" si="67"/>
        <v>90</v>
      </c>
      <c r="S170" s="98">
        <f t="shared" si="68"/>
        <v>87</v>
      </c>
      <c r="T170" s="97">
        <f t="shared" si="69"/>
        <v>86.7</v>
      </c>
      <c r="U170" s="15">
        <f>SUM('бланки '!CR172:CV172)</f>
        <v>5</v>
      </c>
      <c r="V170" s="15"/>
      <c r="W170" s="15"/>
      <c r="X170" s="15">
        <f>анкеты!H168</f>
        <v>26</v>
      </c>
      <c r="Y170" s="15">
        <f t="shared" si="70"/>
        <v>27</v>
      </c>
      <c r="Z170" s="98">
        <f t="shared" si="71"/>
        <v>100</v>
      </c>
      <c r="AA170" s="98">
        <f t="shared" si="72"/>
        <v>98</v>
      </c>
      <c r="AB170" s="98">
        <f t="shared" si="73"/>
        <v>96</v>
      </c>
      <c r="AC170" s="20">
        <f t="shared" si="74"/>
        <v>98</v>
      </c>
      <c r="AD170" s="15">
        <f>IF('бланки '!G172=1,('бланки '!CX172+'бланки '!CZ172)*3,SUM('бланки '!CW172:DA172))</f>
        <v>0</v>
      </c>
      <c r="AE170" s="15">
        <f>IF('бланки '!E172=2,SUM('бланки '!DE172:DG172)*2-1,SUM('бланки '!DB172:DG172))</f>
        <v>3</v>
      </c>
      <c r="AF170" s="15">
        <f>анкеты!J168</f>
        <v>3</v>
      </c>
      <c r="AG170" s="15">
        <f>анкеты!I168</f>
        <v>4</v>
      </c>
      <c r="AH170" s="98">
        <f t="shared" si="75"/>
        <v>0</v>
      </c>
      <c r="AI170" s="98">
        <f t="shared" si="76"/>
        <v>60</v>
      </c>
      <c r="AJ170" s="2">
        <f t="shared" si="77"/>
        <v>75</v>
      </c>
      <c r="AK170" s="20">
        <f t="shared" si="78"/>
        <v>46.5</v>
      </c>
      <c r="AL170" s="15">
        <f>анкеты!K168</f>
        <v>27</v>
      </c>
      <c r="AM170" s="15">
        <f t="shared" si="79"/>
        <v>27</v>
      </c>
      <c r="AN170" s="15">
        <f>анкеты!L168</f>
        <v>27</v>
      </c>
      <c r="AO170" s="15">
        <f t="shared" si="80"/>
        <v>27</v>
      </c>
      <c r="AP170" s="15">
        <f>анкеты!N168</f>
        <v>24</v>
      </c>
      <c r="AQ170" s="15">
        <f>анкеты!M168</f>
        <v>25</v>
      </c>
      <c r="AR170" s="98">
        <f t="shared" si="81"/>
        <v>100</v>
      </c>
      <c r="AS170" s="98">
        <f t="shared" si="82"/>
        <v>100</v>
      </c>
      <c r="AT170" s="98">
        <f t="shared" si="83"/>
        <v>96</v>
      </c>
      <c r="AU170" s="97">
        <f t="shared" si="84"/>
        <v>99.2</v>
      </c>
      <c r="AV170" s="15">
        <f>анкеты!O168</f>
        <v>26</v>
      </c>
      <c r="AW170" s="15">
        <f t="shared" si="85"/>
        <v>27</v>
      </c>
      <c r="AX170" s="15">
        <f>анкеты!P168</f>
        <v>27</v>
      </c>
      <c r="AY170" s="15">
        <f t="shared" si="86"/>
        <v>27</v>
      </c>
      <c r="AZ170" s="15">
        <f>анкеты!Q168</f>
        <v>27</v>
      </c>
      <c r="BA170" s="15">
        <f t="shared" si="87"/>
        <v>27</v>
      </c>
      <c r="BB170" s="98">
        <f t="shared" si="88"/>
        <v>96</v>
      </c>
      <c r="BC170" s="98">
        <f t="shared" si="89"/>
        <v>100</v>
      </c>
      <c r="BD170" s="98">
        <f t="shared" si="90"/>
        <v>100</v>
      </c>
      <c r="BE170" s="97">
        <f t="shared" si="91"/>
        <v>98.8</v>
      </c>
      <c r="BF170" s="15">
        <f t="shared" si="92"/>
        <v>85.84</v>
      </c>
    </row>
    <row r="171" spans="1:58" x14ac:dyDescent="0.25">
      <c r="A171" s="15">
        <f>'бланки '!D173</f>
        <v>168</v>
      </c>
      <c r="B171" s="15" t="str">
        <f>'бланки '!C173</f>
        <v>МКОУ "Хиндахская СОШ"</v>
      </c>
      <c r="C171" s="15">
        <f>анкеты!C169</f>
        <v>37</v>
      </c>
      <c r="D171" s="15">
        <f>SUMIF('бланки '!K173:Y173,"&lt;2")</f>
        <v>13</v>
      </c>
      <c r="E171" s="15">
        <f>COUNTIF('бланки '!K173:Y173,"&lt;2")</f>
        <v>14</v>
      </c>
      <c r="F171" s="15">
        <f>SUMIF('бланки '!Z173:CM173,"&lt;2")</f>
        <v>50</v>
      </c>
      <c r="G171" s="15">
        <f>COUNTIF('бланки '!Z173:CM173,"&lt;2")</f>
        <v>59</v>
      </c>
      <c r="H171" s="15">
        <f>SUM('бланки '!CN173:CQ173)</f>
        <v>3</v>
      </c>
      <c r="I171" s="15">
        <f>анкеты!E169</f>
        <v>21</v>
      </c>
      <c r="J171" s="15">
        <f>анкеты!D169</f>
        <v>22</v>
      </c>
      <c r="K171" s="15">
        <f>анкеты!G169</f>
        <v>21</v>
      </c>
      <c r="L171" s="15">
        <f>анкеты!F169</f>
        <v>23</v>
      </c>
      <c r="M171" s="15">
        <f t="shared" si="62"/>
        <v>93</v>
      </c>
      <c r="N171" s="15">
        <f t="shared" si="63"/>
        <v>85</v>
      </c>
      <c r="O171" s="15">
        <f t="shared" si="64"/>
        <v>95</v>
      </c>
      <c r="P171" s="15">
        <f t="shared" si="65"/>
        <v>91</v>
      </c>
      <c r="Q171" s="98">
        <f t="shared" si="66"/>
        <v>89</v>
      </c>
      <c r="R171" s="98">
        <f t="shared" si="67"/>
        <v>90</v>
      </c>
      <c r="S171" s="98">
        <f t="shared" si="68"/>
        <v>93</v>
      </c>
      <c r="T171" s="97">
        <f t="shared" si="69"/>
        <v>90.9</v>
      </c>
      <c r="U171" s="15">
        <f>SUM('бланки '!CR173:CV173)</f>
        <v>5</v>
      </c>
      <c r="V171" s="15"/>
      <c r="W171" s="15"/>
      <c r="X171" s="15">
        <f>анкеты!H169</f>
        <v>28</v>
      </c>
      <c r="Y171" s="15">
        <f t="shared" si="70"/>
        <v>37</v>
      </c>
      <c r="Z171" s="98">
        <f t="shared" si="71"/>
        <v>100</v>
      </c>
      <c r="AA171" s="98">
        <f t="shared" si="72"/>
        <v>88</v>
      </c>
      <c r="AB171" s="98">
        <f t="shared" si="73"/>
        <v>76</v>
      </c>
      <c r="AC171" s="20">
        <f t="shared" si="74"/>
        <v>88</v>
      </c>
      <c r="AD171" s="15">
        <f>IF('бланки '!G173=1,('бланки '!CX173+'бланки '!CZ173)*3,SUM('бланки '!CW173:DA173))</f>
        <v>3</v>
      </c>
      <c r="AE171" s="15">
        <f>IF('бланки '!E173=2,SUM('бланки '!DE173:DG173)*2-1,SUM('бланки '!DB173:DG173))</f>
        <v>3</v>
      </c>
      <c r="AF171" s="15">
        <f>анкеты!J169</f>
        <v>10</v>
      </c>
      <c r="AG171" s="15">
        <f>анкеты!I169</f>
        <v>11</v>
      </c>
      <c r="AH171" s="98">
        <f t="shared" si="75"/>
        <v>60</v>
      </c>
      <c r="AI171" s="98">
        <f t="shared" si="76"/>
        <v>60</v>
      </c>
      <c r="AJ171" s="2">
        <f t="shared" si="77"/>
        <v>91</v>
      </c>
      <c r="AK171" s="20">
        <f t="shared" si="78"/>
        <v>69.3</v>
      </c>
      <c r="AL171" s="15">
        <f>анкеты!K169</f>
        <v>34</v>
      </c>
      <c r="AM171" s="15">
        <f t="shared" si="79"/>
        <v>37</v>
      </c>
      <c r="AN171" s="15">
        <f>анкеты!L169</f>
        <v>32</v>
      </c>
      <c r="AO171" s="15">
        <f t="shared" si="80"/>
        <v>37</v>
      </c>
      <c r="AP171" s="15">
        <f>анкеты!N169</f>
        <v>21</v>
      </c>
      <c r="AQ171" s="15">
        <f>анкеты!M169</f>
        <v>25</v>
      </c>
      <c r="AR171" s="98">
        <f t="shared" si="81"/>
        <v>92</v>
      </c>
      <c r="AS171" s="98">
        <f t="shared" si="82"/>
        <v>86</v>
      </c>
      <c r="AT171" s="98">
        <f t="shared" si="83"/>
        <v>84</v>
      </c>
      <c r="AU171" s="97">
        <f t="shared" si="84"/>
        <v>88</v>
      </c>
      <c r="AV171" s="15">
        <f>анкеты!O169</f>
        <v>31</v>
      </c>
      <c r="AW171" s="15">
        <f t="shared" si="85"/>
        <v>37</v>
      </c>
      <c r="AX171" s="15">
        <f>анкеты!P169</f>
        <v>35</v>
      </c>
      <c r="AY171" s="15">
        <f t="shared" si="86"/>
        <v>37</v>
      </c>
      <c r="AZ171" s="15">
        <f>анкеты!Q169</f>
        <v>31</v>
      </c>
      <c r="BA171" s="15">
        <f t="shared" si="87"/>
        <v>37</v>
      </c>
      <c r="BB171" s="98">
        <f t="shared" si="88"/>
        <v>84</v>
      </c>
      <c r="BC171" s="98">
        <f t="shared" si="89"/>
        <v>95</v>
      </c>
      <c r="BD171" s="98">
        <f t="shared" si="90"/>
        <v>84</v>
      </c>
      <c r="BE171" s="97">
        <f t="shared" si="91"/>
        <v>86.2</v>
      </c>
      <c r="BF171" s="15">
        <f t="shared" si="92"/>
        <v>84.47999999999999</v>
      </c>
    </row>
    <row r="172" spans="1:58" x14ac:dyDescent="0.25">
      <c r="A172" s="15">
        <f>'бланки '!D174</f>
        <v>169</v>
      </c>
      <c r="B172" s="15" t="str">
        <f>'бланки '!C174</f>
        <v>МКОУ "Хоточинская СОШ"</v>
      </c>
      <c r="C172" s="15">
        <f>анкеты!C170</f>
        <v>42</v>
      </c>
      <c r="D172" s="15">
        <f>SUMIF('бланки '!K174:Y174,"&lt;2")</f>
        <v>9</v>
      </c>
      <c r="E172" s="15">
        <f>COUNTIF('бланки '!K174:Y174,"&lt;2")</f>
        <v>13</v>
      </c>
      <c r="F172" s="15">
        <f>SUMIF('бланки '!Z174:CM174,"&lt;2")</f>
        <v>50</v>
      </c>
      <c r="G172" s="15">
        <f>COUNTIF('бланки '!Z174:CM174,"&lt;2")</f>
        <v>55</v>
      </c>
      <c r="H172" s="15">
        <f>SUM('бланки '!CN174:CQ174)</f>
        <v>3</v>
      </c>
      <c r="I172" s="15">
        <f>анкеты!E170</f>
        <v>34</v>
      </c>
      <c r="J172" s="15">
        <f>анкеты!D170</f>
        <v>38</v>
      </c>
      <c r="K172" s="15">
        <f>анкеты!G170</f>
        <v>31</v>
      </c>
      <c r="L172" s="15">
        <f>анкеты!F170</f>
        <v>37</v>
      </c>
      <c r="M172" s="15">
        <f t="shared" ref="M172:M235" si="93">IF((MOD(D172/E172*100,1)&lt;0.55),ROUNDDOWN((D172/E172)*100,0),ROUNDUP((D172/E172)*100,0))</f>
        <v>69</v>
      </c>
      <c r="N172" s="15">
        <f t="shared" ref="N172:N235" si="94">IF((MOD(F172/G172*100,1)&lt;0.55),ROUNDDOWN((F172/G172)*100,0),ROUNDUP((F172/G172)*100,0))</f>
        <v>91</v>
      </c>
      <c r="O172" s="15">
        <f t="shared" ref="O172:O235" si="95">IF((MOD(I172/J172*100,1)&lt;0.55),ROUNDDOWN((I172/J172)*100,0),ROUNDUP((I172/J172)*100,0))</f>
        <v>89</v>
      </c>
      <c r="P172" s="15">
        <f t="shared" ref="P172:P235" si="96">IF((MOD(K172/L172*100,1)&lt;0.55),ROUNDDOWN((K172/L172)*100,0),ROUNDUP((K172/L172)*100,0))</f>
        <v>84</v>
      </c>
      <c r="Q172" s="98">
        <f t="shared" ref="Q172:Q235" si="97">ROUNDDOWN((M172+N172)/2,0)</f>
        <v>80</v>
      </c>
      <c r="R172" s="98">
        <f t="shared" ref="R172:R235" si="98">ROUND(MIN(H172*30,100),0)</f>
        <v>90</v>
      </c>
      <c r="S172" s="98">
        <f t="shared" ref="S172:S235" si="99">ROUNDDOWN((O172+P172)/2,0)</f>
        <v>86</v>
      </c>
      <c r="T172" s="97">
        <f t="shared" ref="T172:T235" si="100">IF((MOD(Q172*0.3+R172*0.3+S172*0.4,1.1)*50&lt;0.55),ROUNDDOWN(Q172*0.3+R172*0.3+S172*0.4,1),ROUNDUP(Q172*0.3+R172*0.3+S172*0.4,1))</f>
        <v>85.4</v>
      </c>
      <c r="U172" s="15">
        <f>SUM('бланки '!CR174:CV174)</f>
        <v>5</v>
      </c>
      <c r="V172" s="15"/>
      <c r="W172" s="15"/>
      <c r="X172" s="15">
        <f>анкеты!H170</f>
        <v>36</v>
      </c>
      <c r="Y172" s="15">
        <f t="shared" ref="Y172:Y235" si="101">C172</f>
        <v>42</v>
      </c>
      <c r="Z172" s="98">
        <f t="shared" ref="Z172:Z235" si="102">MIN(100,U172*20)</f>
        <v>100</v>
      </c>
      <c r="AA172" s="98">
        <f t="shared" ref="AA172:AA235" si="103">ROUNDDOWN((Z172+AB172)/2,0)</f>
        <v>93</v>
      </c>
      <c r="AB172" s="98">
        <f t="shared" ref="AB172:AB235" si="104">IF((MOD(X172*100/Y172,1)&lt;0.55),ROUNDDOWN(X172*100/Y172,0),ROUNDUP(X172*100/Y172,0))</f>
        <v>86</v>
      </c>
      <c r="AC172" s="20">
        <f t="shared" ref="AC172:AC235" si="105">IF((MOD(Z172*0.5+AB172*0.5,1.1)&lt;0.55),ROUNDDOWN(Z172*0.5+AB172*0.5,1),ROUNDUP(Z172*0.5+AB172*0.5,1))</f>
        <v>93</v>
      </c>
      <c r="AD172" s="15">
        <f>IF('бланки '!G174=1,('бланки '!CX174+'бланки '!CZ174)*3,SUM('бланки '!CW174:DA174))</f>
        <v>2</v>
      </c>
      <c r="AE172" s="15">
        <f>IF('бланки '!E174=2,SUM('бланки '!DE174:DG174)*2-1,SUM('бланки '!DB174:DG174))</f>
        <v>3</v>
      </c>
      <c r="AF172" s="15">
        <f>анкеты!J170</f>
        <v>10</v>
      </c>
      <c r="AG172" s="15">
        <f>анкеты!I170</f>
        <v>13</v>
      </c>
      <c r="AH172" s="98">
        <f t="shared" ref="AH172:AH235" si="106">MIN(AD172*20,100)</f>
        <v>40</v>
      </c>
      <c r="AI172" s="98">
        <f t="shared" ref="AI172:AI235" si="107">MIN(AE172*20,100)</f>
        <v>60</v>
      </c>
      <c r="AJ172" s="2">
        <f t="shared" ref="AJ172:AJ235" si="108">IF((MOD(AF172*100/AG172,1)&lt;0.55),ROUNDDOWN(AF172*100/AG172,0),ROUNDUP(AF172*100/AG172,0))</f>
        <v>77</v>
      </c>
      <c r="AK172" s="20">
        <f t="shared" ref="AK172:AK235" si="109">IF((MOD(0.3*AH172+0.4*AI172+0.3*AJ172,1.1)&lt;0.55),ROUNDDOWN(0.3*AH172+0.4*AI172+0.3*AJ172,1),ROUNDUP(0.3*AH172+0.4*AI172+0.3*AJ172,1))</f>
        <v>59.1</v>
      </c>
      <c r="AL172" s="15">
        <f>анкеты!K170</f>
        <v>40</v>
      </c>
      <c r="AM172" s="15">
        <f t="shared" ref="AM172:AM235" si="110">C172</f>
        <v>42</v>
      </c>
      <c r="AN172" s="15">
        <f>анкеты!L170</f>
        <v>36</v>
      </c>
      <c r="AO172" s="15">
        <f t="shared" ref="AO172:AO235" si="111">C172</f>
        <v>42</v>
      </c>
      <c r="AP172" s="15">
        <f>анкеты!N170</f>
        <v>32</v>
      </c>
      <c r="AQ172" s="15">
        <f>анкеты!M170</f>
        <v>34</v>
      </c>
      <c r="AR172" s="98">
        <f t="shared" ref="AR172:AR235" si="112">IF((MOD(AL172*100/AM172,1)&lt;0.55),ROUNDDOWN(AL172*100/AM172,0),ROUNDUP(AL172*100/AM172,0))</f>
        <v>95</v>
      </c>
      <c r="AS172" s="98">
        <f t="shared" ref="AS172:AS235" si="113">IF((MOD(AN172*100/AO172,1)&lt;0.55),ROUNDDOWN(AN172*100/AO172,0),ROUNDUP(AN172*100/AO172,0))</f>
        <v>86</v>
      </c>
      <c r="AT172" s="98">
        <f t="shared" ref="AT172:AT235" si="114">IF((MOD(AP172*100/AQ172,1)&lt;0.55),ROUNDDOWN(AP172*100/AQ172,0),ROUNDUP(AP172*100/AQ172,0))</f>
        <v>94</v>
      </c>
      <c r="AU172" s="97">
        <f t="shared" ref="AU172:AU235" si="115">IF((MOD(0.4*AR172+0.4*AS172+0.2*AT172,1.1)&lt;0.55),ROUNDDOWN(0.4*AR172+0.4*AS172+0.2*AT172,1),ROUNDUP(0.4*AR172+0.4*AS172+0.2*AT172,1))</f>
        <v>91.2</v>
      </c>
      <c r="AV172" s="15">
        <f>анкеты!O170</f>
        <v>32</v>
      </c>
      <c r="AW172" s="15">
        <f t="shared" ref="AW172:AW235" si="116">C172</f>
        <v>42</v>
      </c>
      <c r="AX172" s="15">
        <f>анкеты!P170</f>
        <v>33</v>
      </c>
      <c r="AY172" s="15">
        <f t="shared" ref="AY172:AY235" si="117">C172</f>
        <v>42</v>
      </c>
      <c r="AZ172" s="15">
        <f>анкеты!Q170</f>
        <v>36</v>
      </c>
      <c r="BA172" s="15">
        <f t="shared" ref="BA172:BA235" si="118">C172</f>
        <v>42</v>
      </c>
      <c r="BB172" s="98">
        <f t="shared" ref="BB172:BB235" si="119">IF((MOD(AV172*100/AW172,1)&lt;0.55),ROUNDDOWN(AV172*100/AW172,0),ROUNDUP(AV172*100/AW172,0))</f>
        <v>76</v>
      </c>
      <c r="BC172" s="98">
        <f t="shared" ref="BC172:BC235" si="120">IF((MOD(AX172*100/AY172,1)&lt;0.55),ROUNDDOWN(AX172*100/AY172,0),ROUNDUP(AX172*100/AY172,0))</f>
        <v>79</v>
      </c>
      <c r="BD172" s="98">
        <f t="shared" ref="BD172:BD235" si="121">IF((MOD(AZ172*100/BA172,1)&lt;0.55),ROUNDDOWN(AZ172*100/BA172,0),ROUNDUP(AZ172*100/BA172,0))</f>
        <v>86</v>
      </c>
      <c r="BE172" s="97">
        <f t="shared" ref="BE172:BE235" si="122">IF((MOD(0.3*BB172+0.2*BC172+0.5*BD172,1.1)&lt;0.55),ROUNDDOWN(0.3*BB172+0.2*BC172+0.5*BD172,1),ROUNDUP(0.3*BB172+0.2*BC172+0.5*BD172,1))</f>
        <v>81.599999999999994</v>
      </c>
      <c r="BF172" s="15">
        <f t="shared" ref="BF172:BF235" si="123">(T172+AC172+AK172+AU172+BE172)/5</f>
        <v>82.059999999999988</v>
      </c>
    </row>
    <row r="173" spans="1:58" x14ac:dyDescent="0.25">
      <c r="A173" s="15">
        <f>'бланки '!D175</f>
        <v>170</v>
      </c>
      <c r="B173" s="15" t="str">
        <f>'бланки '!C175</f>
        <v>МКОУ "Хутнибская СОШ"</v>
      </c>
      <c r="C173" s="15">
        <f>анкеты!C171</f>
        <v>34</v>
      </c>
      <c r="D173" s="15">
        <f>SUMIF('бланки '!K175:Y175,"&lt;2")</f>
        <v>11</v>
      </c>
      <c r="E173" s="15">
        <f>COUNTIF('бланки '!K175:Y175,"&lt;2")</f>
        <v>13</v>
      </c>
      <c r="F173" s="15">
        <f>SUMIF('бланки '!Z175:CM175,"&lt;2")</f>
        <v>40</v>
      </c>
      <c r="G173" s="15">
        <f>COUNTIF('бланки '!Z175:CM175,"&lt;2")</f>
        <v>51</v>
      </c>
      <c r="H173" s="15">
        <f>SUM('бланки '!CN175:CQ175)</f>
        <v>4</v>
      </c>
      <c r="I173" s="15">
        <f>анкеты!E171</f>
        <v>33</v>
      </c>
      <c r="J173" s="15">
        <f>анкеты!D171</f>
        <v>33</v>
      </c>
      <c r="K173" s="15">
        <f>анкеты!G171</f>
        <v>33</v>
      </c>
      <c r="L173" s="15">
        <f>анкеты!F171</f>
        <v>33</v>
      </c>
      <c r="M173" s="15">
        <f t="shared" si="93"/>
        <v>85</v>
      </c>
      <c r="N173" s="15">
        <f t="shared" si="94"/>
        <v>78</v>
      </c>
      <c r="O173" s="15">
        <f t="shared" si="95"/>
        <v>100</v>
      </c>
      <c r="P173" s="15">
        <f t="shared" si="96"/>
        <v>100</v>
      </c>
      <c r="Q173" s="98">
        <f t="shared" si="97"/>
        <v>81</v>
      </c>
      <c r="R173" s="98">
        <f t="shared" si="98"/>
        <v>100</v>
      </c>
      <c r="S173" s="98">
        <f t="shared" si="99"/>
        <v>100</v>
      </c>
      <c r="T173" s="97">
        <f t="shared" si="100"/>
        <v>94.3</v>
      </c>
      <c r="U173" s="15">
        <f>SUM('бланки '!CR175:CV175)</f>
        <v>5</v>
      </c>
      <c r="V173" s="15"/>
      <c r="W173" s="15"/>
      <c r="X173" s="15">
        <f>анкеты!H171</f>
        <v>34</v>
      </c>
      <c r="Y173" s="15">
        <f t="shared" si="101"/>
        <v>34</v>
      </c>
      <c r="Z173" s="98">
        <f t="shared" si="102"/>
        <v>100</v>
      </c>
      <c r="AA173" s="98">
        <f t="shared" si="103"/>
        <v>100</v>
      </c>
      <c r="AB173" s="98">
        <f t="shared" si="104"/>
        <v>100</v>
      </c>
      <c r="AC173" s="20">
        <f t="shared" si="105"/>
        <v>100</v>
      </c>
      <c r="AD173" s="15">
        <f>IF('бланки '!G175=1,('бланки '!CX175+'бланки '!CZ175)*3,SUM('бланки '!CW175:DA175))</f>
        <v>1</v>
      </c>
      <c r="AE173" s="15">
        <f>IF('бланки '!E175=2,SUM('бланки '!DE175:DG175)*2-1,SUM('бланки '!DB175:DG175))</f>
        <v>3</v>
      </c>
      <c r="AF173" s="15">
        <f>анкеты!J171</f>
        <v>1</v>
      </c>
      <c r="AG173" s="15">
        <f>анкеты!I171</f>
        <v>1</v>
      </c>
      <c r="AH173" s="98">
        <f t="shared" si="106"/>
        <v>20</v>
      </c>
      <c r="AI173" s="98">
        <f t="shared" si="107"/>
        <v>60</v>
      </c>
      <c r="AJ173" s="2">
        <f t="shared" si="108"/>
        <v>100</v>
      </c>
      <c r="AK173" s="20">
        <f t="shared" si="109"/>
        <v>60</v>
      </c>
      <c r="AL173" s="15">
        <f>анкеты!K171</f>
        <v>33</v>
      </c>
      <c r="AM173" s="15">
        <f t="shared" si="110"/>
        <v>34</v>
      </c>
      <c r="AN173" s="15">
        <f>анкеты!L171</f>
        <v>34</v>
      </c>
      <c r="AO173" s="15">
        <f t="shared" si="111"/>
        <v>34</v>
      </c>
      <c r="AP173" s="15">
        <f>анкеты!N171</f>
        <v>30</v>
      </c>
      <c r="AQ173" s="15">
        <f>анкеты!M171</f>
        <v>31</v>
      </c>
      <c r="AR173" s="98">
        <f t="shared" si="112"/>
        <v>97</v>
      </c>
      <c r="AS173" s="98">
        <f t="shared" si="113"/>
        <v>100</v>
      </c>
      <c r="AT173" s="98">
        <f t="shared" si="114"/>
        <v>97</v>
      </c>
      <c r="AU173" s="97">
        <f t="shared" si="115"/>
        <v>98.2</v>
      </c>
      <c r="AV173" s="15">
        <f>анкеты!O171</f>
        <v>34</v>
      </c>
      <c r="AW173" s="15">
        <f t="shared" si="116"/>
        <v>34</v>
      </c>
      <c r="AX173" s="15">
        <f>анкеты!P171</f>
        <v>34</v>
      </c>
      <c r="AY173" s="15">
        <f t="shared" si="117"/>
        <v>34</v>
      </c>
      <c r="AZ173" s="15">
        <f>анкеты!Q171</f>
        <v>34</v>
      </c>
      <c r="BA173" s="15">
        <f t="shared" si="118"/>
        <v>34</v>
      </c>
      <c r="BB173" s="98">
        <f t="shared" si="119"/>
        <v>100</v>
      </c>
      <c r="BC173" s="98">
        <f t="shared" si="120"/>
        <v>100</v>
      </c>
      <c r="BD173" s="98">
        <f t="shared" si="121"/>
        <v>100</v>
      </c>
      <c r="BE173" s="97">
        <f t="shared" si="122"/>
        <v>100</v>
      </c>
      <c r="BF173" s="15">
        <f t="shared" si="123"/>
        <v>90.5</v>
      </c>
    </row>
    <row r="174" spans="1:58" x14ac:dyDescent="0.25">
      <c r="A174" s="15">
        <f>'бланки '!D176</f>
        <v>171</v>
      </c>
      <c r="B174" s="15" t="str">
        <f>'бланки '!C176</f>
        <v>МКОУ "Чох-Коммунская СОШ"</v>
      </c>
      <c r="C174" s="15">
        <f>анкеты!C172</f>
        <v>33</v>
      </c>
      <c r="D174" s="15">
        <f>SUMIF('бланки '!K176:Y176,"&lt;2")</f>
        <v>14</v>
      </c>
      <c r="E174" s="15">
        <f>COUNTIF('бланки '!K176:Y176,"&lt;2")</f>
        <v>14</v>
      </c>
      <c r="F174" s="15">
        <f>SUMIF('бланки '!Z176:CM176,"&lt;2")</f>
        <v>52</v>
      </c>
      <c r="G174" s="15">
        <f>COUNTIF('бланки '!Z176:CM176,"&lt;2")</f>
        <v>55</v>
      </c>
      <c r="H174" s="15">
        <f>SUM('бланки '!CN176:CQ176)</f>
        <v>3</v>
      </c>
      <c r="I174" s="15">
        <f>анкеты!E172</f>
        <v>32</v>
      </c>
      <c r="J174" s="15">
        <f>анкеты!D172</f>
        <v>33</v>
      </c>
      <c r="K174" s="15">
        <f>анкеты!G172</f>
        <v>33</v>
      </c>
      <c r="L174" s="15">
        <f>анкеты!F172</f>
        <v>33</v>
      </c>
      <c r="M174" s="15">
        <f t="shared" si="93"/>
        <v>100</v>
      </c>
      <c r="N174" s="15">
        <f t="shared" si="94"/>
        <v>94</v>
      </c>
      <c r="O174" s="15">
        <f t="shared" si="95"/>
        <v>97</v>
      </c>
      <c r="P174" s="15">
        <f t="shared" si="96"/>
        <v>100</v>
      </c>
      <c r="Q174" s="98">
        <f t="shared" si="97"/>
        <v>97</v>
      </c>
      <c r="R174" s="98">
        <f t="shared" si="98"/>
        <v>90</v>
      </c>
      <c r="S174" s="98">
        <f t="shared" si="99"/>
        <v>98</v>
      </c>
      <c r="T174" s="97">
        <f t="shared" si="100"/>
        <v>95.3</v>
      </c>
      <c r="U174" s="15">
        <f>SUM('бланки '!CR176:CV176)</f>
        <v>5</v>
      </c>
      <c r="V174" s="15"/>
      <c r="W174" s="15"/>
      <c r="X174" s="15">
        <f>анкеты!H172</f>
        <v>33</v>
      </c>
      <c r="Y174" s="15">
        <f t="shared" si="101"/>
        <v>33</v>
      </c>
      <c r="Z174" s="98">
        <f t="shared" si="102"/>
        <v>100</v>
      </c>
      <c r="AA174" s="98">
        <f t="shared" si="103"/>
        <v>100</v>
      </c>
      <c r="AB174" s="98">
        <f t="shared" si="104"/>
        <v>100</v>
      </c>
      <c r="AC174" s="20">
        <f t="shared" si="105"/>
        <v>100</v>
      </c>
      <c r="AD174" s="15">
        <f>IF('бланки '!G176=1,('бланки '!CX176+'бланки '!CZ176)*3,SUM('бланки '!CW176:DA176))</f>
        <v>0</v>
      </c>
      <c r="AE174" s="15">
        <f>IF('бланки '!E176=2,SUM('бланки '!DE176:DG176)*2-1,SUM('бланки '!DB176:DG176))</f>
        <v>5</v>
      </c>
      <c r="AF174" s="15">
        <f>анкеты!J172</f>
        <v>4</v>
      </c>
      <c r="AG174" s="15">
        <f>анкеты!I172</f>
        <v>5</v>
      </c>
      <c r="AH174" s="98">
        <f t="shared" si="106"/>
        <v>0</v>
      </c>
      <c r="AI174" s="98">
        <f t="shared" si="107"/>
        <v>100</v>
      </c>
      <c r="AJ174" s="2">
        <f t="shared" si="108"/>
        <v>80</v>
      </c>
      <c r="AK174" s="20">
        <f t="shared" si="109"/>
        <v>64</v>
      </c>
      <c r="AL174" s="15">
        <f>анкеты!K172</f>
        <v>32</v>
      </c>
      <c r="AM174" s="15">
        <f t="shared" si="110"/>
        <v>33</v>
      </c>
      <c r="AN174" s="15">
        <f>анкеты!L172</f>
        <v>33</v>
      </c>
      <c r="AO174" s="15">
        <f t="shared" si="111"/>
        <v>33</v>
      </c>
      <c r="AP174" s="15">
        <f>анкеты!N172</f>
        <v>29</v>
      </c>
      <c r="AQ174" s="15">
        <f>анкеты!M172</f>
        <v>30</v>
      </c>
      <c r="AR174" s="98">
        <f t="shared" si="112"/>
        <v>97</v>
      </c>
      <c r="AS174" s="98">
        <f t="shared" si="113"/>
        <v>100</v>
      </c>
      <c r="AT174" s="98">
        <f t="shared" si="114"/>
        <v>97</v>
      </c>
      <c r="AU174" s="97">
        <f t="shared" si="115"/>
        <v>98.2</v>
      </c>
      <c r="AV174" s="15">
        <f>анкеты!O172</f>
        <v>33</v>
      </c>
      <c r="AW174" s="15">
        <f t="shared" si="116"/>
        <v>33</v>
      </c>
      <c r="AX174" s="15">
        <f>анкеты!P172</f>
        <v>32</v>
      </c>
      <c r="AY174" s="15">
        <f t="shared" si="117"/>
        <v>33</v>
      </c>
      <c r="AZ174" s="15">
        <f>анкеты!Q172</f>
        <v>33</v>
      </c>
      <c r="BA174" s="15">
        <f t="shared" si="118"/>
        <v>33</v>
      </c>
      <c r="BB174" s="98">
        <f t="shared" si="119"/>
        <v>100</v>
      </c>
      <c r="BC174" s="98">
        <f t="shared" si="120"/>
        <v>97</v>
      </c>
      <c r="BD174" s="98">
        <f t="shared" si="121"/>
        <v>100</v>
      </c>
      <c r="BE174" s="97">
        <f t="shared" si="122"/>
        <v>99.4</v>
      </c>
      <c r="BF174" s="15">
        <f t="shared" si="123"/>
        <v>91.38</v>
      </c>
    </row>
    <row r="175" spans="1:58" x14ac:dyDescent="0.25">
      <c r="A175" s="15">
        <f>'бланки '!D177</f>
        <v>172</v>
      </c>
      <c r="B175" s="15" t="str">
        <f>'бланки '!C177</f>
        <v>МКОУ "Чохская СОШ"</v>
      </c>
      <c r="C175" s="15">
        <f>анкеты!C173</f>
        <v>26</v>
      </c>
      <c r="D175" s="15">
        <f>SUMIF('бланки '!K177:Y177,"&lt;2")</f>
        <v>13</v>
      </c>
      <c r="E175" s="15">
        <f>COUNTIF('бланки '!K177:Y177,"&lt;2")</f>
        <v>13</v>
      </c>
      <c r="F175" s="15">
        <f>SUMIF('бланки '!Z177:CM177,"&lt;2")</f>
        <v>57</v>
      </c>
      <c r="G175" s="15">
        <f>COUNTIF('бланки '!Z177:CM177,"&lt;2")</f>
        <v>58</v>
      </c>
      <c r="H175" s="15">
        <f>SUM('бланки '!CN177:CQ177)</f>
        <v>3</v>
      </c>
      <c r="I175" s="15">
        <f>анкеты!E173</f>
        <v>24</v>
      </c>
      <c r="J175" s="15">
        <f>анкеты!D173</f>
        <v>24</v>
      </c>
      <c r="K175" s="15">
        <f>анкеты!G173</f>
        <v>24</v>
      </c>
      <c r="L175" s="15">
        <f>анкеты!F173</f>
        <v>24</v>
      </c>
      <c r="M175" s="15">
        <f t="shared" si="93"/>
        <v>100</v>
      </c>
      <c r="N175" s="15">
        <f t="shared" si="94"/>
        <v>98</v>
      </c>
      <c r="O175" s="15">
        <f t="shared" si="95"/>
        <v>100</v>
      </c>
      <c r="P175" s="15">
        <f t="shared" si="96"/>
        <v>100</v>
      </c>
      <c r="Q175" s="98">
        <f t="shared" si="97"/>
        <v>99</v>
      </c>
      <c r="R175" s="98">
        <f t="shared" si="98"/>
        <v>90</v>
      </c>
      <c r="S175" s="98">
        <f t="shared" si="99"/>
        <v>100</v>
      </c>
      <c r="T175" s="97">
        <f t="shared" si="100"/>
        <v>96.7</v>
      </c>
      <c r="U175" s="15">
        <f>SUM('бланки '!CR177:CV177)</f>
        <v>5</v>
      </c>
      <c r="V175" s="15"/>
      <c r="W175" s="15"/>
      <c r="X175" s="15">
        <f>анкеты!H173</f>
        <v>26</v>
      </c>
      <c r="Y175" s="15">
        <f t="shared" si="101"/>
        <v>26</v>
      </c>
      <c r="Z175" s="98">
        <f t="shared" si="102"/>
        <v>100</v>
      </c>
      <c r="AA175" s="98">
        <f t="shared" si="103"/>
        <v>100</v>
      </c>
      <c r="AB175" s="98">
        <f t="shared" si="104"/>
        <v>100</v>
      </c>
      <c r="AC175" s="20">
        <f t="shared" si="105"/>
        <v>100</v>
      </c>
      <c r="AD175" s="15">
        <f>IF('бланки '!G177=1,('бланки '!CX177+'бланки '!CZ177)*3,SUM('бланки '!CW177:DA177))</f>
        <v>0</v>
      </c>
      <c r="AE175" s="15">
        <f>IF('бланки '!E177=2,SUM('бланки '!DE177:DG177)*2-1,SUM('бланки '!DB177:DG177))</f>
        <v>4</v>
      </c>
      <c r="AF175" s="15">
        <f>анкеты!J173</f>
        <v>2</v>
      </c>
      <c r="AG175" s="15">
        <f>анкеты!I173</f>
        <v>3</v>
      </c>
      <c r="AH175" s="98">
        <f t="shared" si="106"/>
        <v>0</v>
      </c>
      <c r="AI175" s="98">
        <f t="shared" si="107"/>
        <v>80</v>
      </c>
      <c r="AJ175" s="2">
        <f t="shared" si="108"/>
        <v>67</v>
      </c>
      <c r="AK175" s="20">
        <f t="shared" si="109"/>
        <v>52.1</v>
      </c>
      <c r="AL175" s="15">
        <f>анкеты!K173</f>
        <v>25</v>
      </c>
      <c r="AM175" s="15">
        <f t="shared" si="110"/>
        <v>26</v>
      </c>
      <c r="AN175" s="15">
        <f>анкеты!L173</f>
        <v>26</v>
      </c>
      <c r="AO175" s="15">
        <f t="shared" si="111"/>
        <v>26</v>
      </c>
      <c r="AP175" s="15">
        <f>анкеты!N173</f>
        <v>24</v>
      </c>
      <c r="AQ175" s="15">
        <f>анкеты!M173</f>
        <v>25</v>
      </c>
      <c r="AR175" s="98">
        <f t="shared" si="112"/>
        <v>96</v>
      </c>
      <c r="AS175" s="98">
        <f t="shared" si="113"/>
        <v>100</v>
      </c>
      <c r="AT175" s="98">
        <f t="shared" si="114"/>
        <v>96</v>
      </c>
      <c r="AU175" s="97">
        <f t="shared" si="115"/>
        <v>97.6</v>
      </c>
      <c r="AV175" s="15">
        <f>анкеты!O173</f>
        <v>24</v>
      </c>
      <c r="AW175" s="15">
        <f t="shared" si="116"/>
        <v>26</v>
      </c>
      <c r="AX175" s="15">
        <f>анкеты!P173</f>
        <v>25</v>
      </c>
      <c r="AY175" s="15">
        <f t="shared" si="117"/>
        <v>26</v>
      </c>
      <c r="AZ175" s="15">
        <f>анкеты!Q173</f>
        <v>23</v>
      </c>
      <c r="BA175" s="15">
        <f t="shared" si="118"/>
        <v>26</v>
      </c>
      <c r="BB175" s="98">
        <f t="shared" si="119"/>
        <v>92</v>
      </c>
      <c r="BC175" s="98">
        <f t="shared" si="120"/>
        <v>96</v>
      </c>
      <c r="BD175" s="98">
        <f t="shared" si="121"/>
        <v>88</v>
      </c>
      <c r="BE175" s="97">
        <f t="shared" si="122"/>
        <v>90.8</v>
      </c>
      <c r="BF175" s="15">
        <f t="shared" si="123"/>
        <v>87.44</v>
      </c>
    </row>
    <row r="176" spans="1:58" x14ac:dyDescent="0.25">
      <c r="A176" s="15">
        <f>'бланки '!D178</f>
        <v>173</v>
      </c>
      <c r="B176" s="15" t="str">
        <f>'бланки '!C178</f>
        <v>МКОУ "Шангодинская СОШ"</v>
      </c>
      <c r="C176" s="15">
        <f>анкеты!C174</f>
        <v>14</v>
      </c>
      <c r="D176" s="15">
        <f>SUMIF('бланки '!K178:Y178,"&lt;2")</f>
        <v>10</v>
      </c>
      <c r="E176" s="15">
        <f>COUNTIF('бланки '!K178:Y178,"&lt;2")</f>
        <v>13</v>
      </c>
      <c r="F176" s="15">
        <f>SUMIF('бланки '!Z178:CM178,"&lt;2")</f>
        <v>46</v>
      </c>
      <c r="G176" s="15">
        <f>COUNTIF('бланки '!Z178:CM178,"&lt;2")</f>
        <v>58</v>
      </c>
      <c r="H176" s="15">
        <f>SUM('бланки '!CN178:CQ178)</f>
        <v>3</v>
      </c>
      <c r="I176" s="15">
        <f>анкеты!E174</f>
        <v>13</v>
      </c>
      <c r="J176" s="15">
        <f>анкеты!D174</f>
        <v>13</v>
      </c>
      <c r="K176" s="15">
        <f>анкеты!G174</f>
        <v>12</v>
      </c>
      <c r="L176" s="15">
        <f>анкеты!F174</f>
        <v>12</v>
      </c>
      <c r="M176" s="15">
        <f t="shared" si="93"/>
        <v>77</v>
      </c>
      <c r="N176" s="15">
        <f t="shared" si="94"/>
        <v>79</v>
      </c>
      <c r="O176" s="15">
        <f t="shared" si="95"/>
        <v>100</v>
      </c>
      <c r="P176" s="15">
        <f t="shared" si="96"/>
        <v>100</v>
      </c>
      <c r="Q176" s="98">
        <f t="shared" si="97"/>
        <v>78</v>
      </c>
      <c r="R176" s="98">
        <f t="shared" si="98"/>
        <v>90</v>
      </c>
      <c r="S176" s="98">
        <f t="shared" si="99"/>
        <v>100</v>
      </c>
      <c r="T176" s="97">
        <f t="shared" si="100"/>
        <v>90.4</v>
      </c>
      <c r="U176" s="15">
        <f>SUM('бланки '!CR178:CV178)</f>
        <v>5</v>
      </c>
      <c r="V176" s="15"/>
      <c r="W176" s="15"/>
      <c r="X176" s="15">
        <f>анкеты!H174</f>
        <v>13</v>
      </c>
      <c r="Y176" s="15">
        <f t="shared" si="101"/>
        <v>14</v>
      </c>
      <c r="Z176" s="98">
        <f t="shared" si="102"/>
        <v>100</v>
      </c>
      <c r="AA176" s="98">
        <f t="shared" si="103"/>
        <v>96</v>
      </c>
      <c r="AB176" s="98">
        <f t="shared" si="104"/>
        <v>93</v>
      </c>
      <c r="AC176" s="20">
        <f t="shared" si="105"/>
        <v>96.5</v>
      </c>
      <c r="AD176" s="15">
        <f>IF('бланки '!G178=1,('бланки '!CX178+'бланки '!CZ178)*3,SUM('бланки '!CW178:DA178))</f>
        <v>1</v>
      </c>
      <c r="AE176" s="15">
        <f>IF('бланки '!E178=2,SUM('бланки '!DE178:DG178)*2-1,SUM('бланки '!DB178:DG178))</f>
        <v>5</v>
      </c>
      <c r="AF176" s="15">
        <f>анкеты!J174</f>
        <v>3</v>
      </c>
      <c r="AG176" s="15">
        <f>анкеты!I174</f>
        <v>3</v>
      </c>
      <c r="AH176" s="98">
        <f t="shared" si="106"/>
        <v>20</v>
      </c>
      <c r="AI176" s="98">
        <f t="shared" si="107"/>
        <v>100</v>
      </c>
      <c r="AJ176" s="2">
        <f t="shared" si="108"/>
        <v>100</v>
      </c>
      <c r="AK176" s="20">
        <f t="shared" si="109"/>
        <v>76</v>
      </c>
      <c r="AL176" s="15">
        <f>анкеты!K174</f>
        <v>13</v>
      </c>
      <c r="AM176" s="15">
        <f t="shared" si="110"/>
        <v>14</v>
      </c>
      <c r="AN176" s="15">
        <f>анкеты!L174</f>
        <v>13</v>
      </c>
      <c r="AO176" s="15">
        <f t="shared" si="111"/>
        <v>14</v>
      </c>
      <c r="AP176" s="15">
        <f>анкеты!N174</f>
        <v>13</v>
      </c>
      <c r="AQ176" s="15">
        <f>анкеты!M174</f>
        <v>13</v>
      </c>
      <c r="AR176" s="98">
        <f t="shared" si="112"/>
        <v>93</v>
      </c>
      <c r="AS176" s="98">
        <f t="shared" si="113"/>
        <v>93</v>
      </c>
      <c r="AT176" s="98">
        <f t="shared" si="114"/>
        <v>100</v>
      </c>
      <c r="AU176" s="97">
        <f t="shared" si="115"/>
        <v>94.4</v>
      </c>
      <c r="AV176" s="15">
        <f>анкеты!O174</f>
        <v>13</v>
      </c>
      <c r="AW176" s="15">
        <f t="shared" si="116"/>
        <v>14</v>
      </c>
      <c r="AX176" s="15">
        <f>анкеты!P174</f>
        <v>13</v>
      </c>
      <c r="AY176" s="15">
        <f t="shared" si="117"/>
        <v>14</v>
      </c>
      <c r="AZ176" s="15">
        <f>анкеты!Q174</f>
        <v>13</v>
      </c>
      <c r="BA176" s="15">
        <f t="shared" si="118"/>
        <v>14</v>
      </c>
      <c r="BB176" s="98">
        <f t="shared" si="119"/>
        <v>93</v>
      </c>
      <c r="BC176" s="98">
        <f t="shared" si="120"/>
        <v>93</v>
      </c>
      <c r="BD176" s="98">
        <f t="shared" si="121"/>
        <v>93</v>
      </c>
      <c r="BE176" s="97">
        <f t="shared" si="122"/>
        <v>93</v>
      </c>
      <c r="BF176" s="15">
        <f t="shared" si="123"/>
        <v>90.059999999999988</v>
      </c>
    </row>
    <row r="177" spans="1:58" x14ac:dyDescent="0.25">
      <c r="A177" s="15">
        <f>'бланки '!D179</f>
        <v>174</v>
      </c>
      <c r="B177" s="15" t="str">
        <f>'бланки '!C179</f>
        <v>МКДОУ "Детский сад № 5"</v>
      </c>
      <c r="C177" s="15">
        <f>анкеты!C175</f>
        <v>7</v>
      </c>
      <c r="D177" s="15">
        <f>SUMIF('бланки '!K179:Y179,"&lt;2")</f>
        <v>10</v>
      </c>
      <c r="E177" s="15">
        <f>COUNTIF('бланки '!K179:Y179,"&lt;2")</f>
        <v>11</v>
      </c>
      <c r="F177" s="15">
        <f>SUMIF('бланки '!Z179:CM179,"&lt;2")</f>
        <v>50</v>
      </c>
      <c r="G177" s="15">
        <f>COUNTIF('бланки '!Z179:CM179,"&lt;2")</f>
        <v>55</v>
      </c>
      <c r="H177" s="15">
        <f>SUM('бланки '!CN179:CQ179)</f>
        <v>4</v>
      </c>
      <c r="I177" s="15">
        <f>анкеты!E175</f>
        <v>7</v>
      </c>
      <c r="J177" s="15">
        <f>анкеты!D175</f>
        <v>7</v>
      </c>
      <c r="K177" s="15">
        <f>анкеты!G175</f>
        <v>5</v>
      </c>
      <c r="L177" s="15">
        <f>анкеты!F175</f>
        <v>5</v>
      </c>
      <c r="M177" s="15">
        <f t="shared" si="93"/>
        <v>91</v>
      </c>
      <c r="N177" s="15">
        <f t="shared" si="94"/>
        <v>91</v>
      </c>
      <c r="O177" s="15">
        <f t="shared" si="95"/>
        <v>100</v>
      </c>
      <c r="P177" s="15">
        <f t="shared" si="96"/>
        <v>100</v>
      </c>
      <c r="Q177" s="98">
        <f t="shared" si="97"/>
        <v>91</v>
      </c>
      <c r="R177" s="98">
        <f t="shared" si="98"/>
        <v>100</v>
      </c>
      <c r="S177" s="98">
        <f t="shared" si="99"/>
        <v>100</v>
      </c>
      <c r="T177" s="97">
        <f t="shared" si="100"/>
        <v>97.3</v>
      </c>
      <c r="U177" s="15">
        <f>SUM('бланки '!CR179:CV179)</f>
        <v>5</v>
      </c>
      <c r="V177" s="15"/>
      <c r="W177" s="15"/>
      <c r="X177" s="15">
        <f>анкеты!H175</f>
        <v>7</v>
      </c>
      <c r="Y177" s="15">
        <f t="shared" si="101"/>
        <v>7</v>
      </c>
      <c r="Z177" s="98">
        <f t="shared" si="102"/>
        <v>100</v>
      </c>
      <c r="AA177" s="98">
        <f t="shared" si="103"/>
        <v>100</v>
      </c>
      <c r="AB177" s="98">
        <f t="shared" si="104"/>
        <v>100</v>
      </c>
      <c r="AC177" s="20">
        <f t="shared" si="105"/>
        <v>100</v>
      </c>
      <c r="AD177" s="15">
        <f>IF('бланки '!G179=1,('бланки '!CX179+'бланки '!CZ179)*3,SUM('бланки '!CW179:DA179))</f>
        <v>2</v>
      </c>
      <c r="AE177" s="15">
        <f>IF('бланки '!E179=2,SUM('бланки '!DE179:DG179)*2-1,SUM('бланки '!DB179:DG179))</f>
        <v>4</v>
      </c>
      <c r="AF177" s="15">
        <f>анкеты!J175</f>
        <v>3</v>
      </c>
      <c r="AG177" s="15">
        <f>анкеты!I175</f>
        <v>3</v>
      </c>
      <c r="AH177" s="98">
        <f t="shared" si="106"/>
        <v>40</v>
      </c>
      <c r="AI177" s="98">
        <f t="shared" si="107"/>
        <v>80</v>
      </c>
      <c r="AJ177" s="2">
        <f t="shared" si="108"/>
        <v>100</v>
      </c>
      <c r="AK177" s="20">
        <f t="shared" si="109"/>
        <v>74</v>
      </c>
      <c r="AL177" s="15">
        <f>анкеты!K175</f>
        <v>7</v>
      </c>
      <c r="AM177" s="15">
        <f t="shared" si="110"/>
        <v>7</v>
      </c>
      <c r="AN177" s="15">
        <f>анкеты!L175</f>
        <v>7</v>
      </c>
      <c r="AO177" s="15">
        <f t="shared" si="111"/>
        <v>7</v>
      </c>
      <c r="AP177" s="15">
        <f>анкеты!N175</f>
        <v>6</v>
      </c>
      <c r="AQ177" s="15">
        <f>анкеты!M175</f>
        <v>6</v>
      </c>
      <c r="AR177" s="98">
        <f t="shared" si="112"/>
        <v>100</v>
      </c>
      <c r="AS177" s="98">
        <f t="shared" si="113"/>
        <v>100</v>
      </c>
      <c r="AT177" s="98">
        <f t="shared" si="114"/>
        <v>100</v>
      </c>
      <c r="AU177" s="97">
        <f t="shared" si="115"/>
        <v>100</v>
      </c>
      <c r="AV177" s="15">
        <f>анкеты!O175</f>
        <v>7</v>
      </c>
      <c r="AW177" s="15">
        <f t="shared" si="116"/>
        <v>7</v>
      </c>
      <c r="AX177" s="15">
        <f>анкеты!P175</f>
        <v>7</v>
      </c>
      <c r="AY177" s="15">
        <f t="shared" si="117"/>
        <v>7</v>
      </c>
      <c r="AZ177" s="15">
        <f>анкеты!Q175</f>
        <v>7</v>
      </c>
      <c r="BA177" s="15">
        <f t="shared" si="118"/>
        <v>7</v>
      </c>
      <c r="BB177" s="98">
        <f t="shared" si="119"/>
        <v>100</v>
      </c>
      <c r="BC177" s="98">
        <f t="shared" si="120"/>
        <v>100</v>
      </c>
      <c r="BD177" s="98">
        <f t="shared" si="121"/>
        <v>100</v>
      </c>
      <c r="BE177" s="97">
        <f t="shared" si="122"/>
        <v>100</v>
      </c>
      <c r="BF177" s="15">
        <f t="shared" si="123"/>
        <v>94.26</v>
      </c>
    </row>
    <row r="178" spans="1:58" x14ac:dyDescent="0.25">
      <c r="A178" s="15">
        <f>'бланки '!D180</f>
        <v>175</v>
      </c>
      <c r="B178" s="15" t="str">
        <f>'бланки '!C180</f>
        <v>МКДОУ "Детский сад № 10"</v>
      </c>
      <c r="C178" s="15">
        <f>анкеты!C176</f>
        <v>16</v>
      </c>
      <c r="D178" s="15">
        <f>SUMIF('бланки '!K180:Y180,"&lt;2")</f>
        <v>10</v>
      </c>
      <c r="E178" s="15">
        <f>COUNTIF('бланки '!K180:Y180,"&lt;2")</f>
        <v>11</v>
      </c>
      <c r="F178" s="15">
        <f>SUMIF('бланки '!Z180:CM180,"&lt;2")</f>
        <v>33</v>
      </c>
      <c r="G178" s="15">
        <f>COUNTIF('бланки '!Z180:CM180,"&lt;2")</f>
        <v>55</v>
      </c>
      <c r="H178" s="15">
        <f>SUM('бланки '!CN180:CQ180)</f>
        <v>3</v>
      </c>
      <c r="I178" s="15">
        <f>анкеты!E176</f>
        <v>15</v>
      </c>
      <c r="J178" s="15">
        <f>анкеты!D176</f>
        <v>16</v>
      </c>
      <c r="K178" s="15">
        <f>анкеты!G176</f>
        <v>11</v>
      </c>
      <c r="L178" s="15">
        <f>анкеты!F176</f>
        <v>13</v>
      </c>
      <c r="M178" s="15">
        <f t="shared" si="93"/>
        <v>91</v>
      </c>
      <c r="N178" s="15">
        <f t="shared" si="94"/>
        <v>60</v>
      </c>
      <c r="O178" s="15">
        <f t="shared" si="95"/>
        <v>94</v>
      </c>
      <c r="P178" s="15">
        <f t="shared" si="96"/>
        <v>85</v>
      </c>
      <c r="Q178" s="98">
        <f t="shared" si="97"/>
        <v>75</v>
      </c>
      <c r="R178" s="98">
        <f t="shared" si="98"/>
        <v>90</v>
      </c>
      <c r="S178" s="98">
        <f t="shared" si="99"/>
        <v>89</v>
      </c>
      <c r="T178" s="97">
        <f t="shared" si="100"/>
        <v>85.1</v>
      </c>
      <c r="U178" s="15">
        <f>SUM('бланки '!CR180:CV180)</f>
        <v>5</v>
      </c>
      <c r="V178" s="15"/>
      <c r="W178" s="15"/>
      <c r="X178" s="15">
        <f>анкеты!H176</f>
        <v>14</v>
      </c>
      <c r="Y178" s="15">
        <f t="shared" si="101"/>
        <v>16</v>
      </c>
      <c r="Z178" s="98">
        <f t="shared" si="102"/>
        <v>100</v>
      </c>
      <c r="AA178" s="98">
        <f t="shared" si="103"/>
        <v>93</v>
      </c>
      <c r="AB178" s="98">
        <f t="shared" si="104"/>
        <v>87</v>
      </c>
      <c r="AC178" s="20">
        <f t="shared" si="105"/>
        <v>93.5</v>
      </c>
      <c r="AD178" s="15">
        <f>IF('бланки '!G180=1,('бланки '!CX180+'бланки '!CZ180)*3,SUM('бланки '!CW180:DA180))</f>
        <v>0</v>
      </c>
      <c r="AE178" s="15">
        <f>IF('бланки '!E180=2,SUM('бланки '!DE180:DG180)*2-1,SUM('бланки '!DB180:DG180))</f>
        <v>3</v>
      </c>
      <c r="AF178" s="15">
        <f>анкеты!J176</f>
        <v>2</v>
      </c>
      <c r="AG178" s="15">
        <f>анкеты!I176</f>
        <v>2</v>
      </c>
      <c r="AH178" s="98">
        <f t="shared" si="106"/>
        <v>0</v>
      </c>
      <c r="AI178" s="98">
        <f t="shared" si="107"/>
        <v>60</v>
      </c>
      <c r="AJ178" s="2">
        <f t="shared" si="108"/>
        <v>100</v>
      </c>
      <c r="AK178" s="20">
        <f t="shared" si="109"/>
        <v>54</v>
      </c>
      <c r="AL178" s="15">
        <f>анкеты!K176</f>
        <v>15</v>
      </c>
      <c r="AM178" s="15">
        <f t="shared" si="110"/>
        <v>16</v>
      </c>
      <c r="AN178" s="15">
        <f>анкеты!L176</f>
        <v>15</v>
      </c>
      <c r="AO178" s="15">
        <f t="shared" si="111"/>
        <v>16</v>
      </c>
      <c r="AP178" s="15">
        <f>анкеты!N176</f>
        <v>14</v>
      </c>
      <c r="AQ178" s="15">
        <f>анкеты!M176</f>
        <v>14</v>
      </c>
      <c r="AR178" s="98">
        <f t="shared" si="112"/>
        <v>94</v>
      </c>
      <c r="AS178" s="98">
        <f t="shared" si="113"/>
        <v>94</v>
      </c>
      <c r="AT178" s="98">
        <f t="shared" si="114"/>
        <v>100</v>
      </c>
      <c r="AU178" s="97">
        <f t="shared" si="115"/>
        <v>95.2</v>
      </c>
      <c r="AV178" s="15">
        <f>анкеты!O176</f>
        <v>14</v>
      </c>
      <c r="AW178" s="15">
        <f t="shared" si="116"/>
        <v>16</v>
      </c>
      <c r="AX178" s="15">
        <f>анкеты!P176</f>
        <v>14</v>
      </c>
      <c r="AY178" s="15">
        <f t="shared" si="117"/>
        <v>16</v>
      </c>
      <c r="AZ178" s="15">
        <f>анкеты!Q176</f>
        <v>15</v>
      </c>
      <c r="BA178" s="15">
        <f t="shared" si="118"/>
        <v>16</v>
      </c>
      <c r="BB178" s="98">
        <f t="shared" si="119"/>
        <v>87</v>
      </c>
      <c r="BC178" s="98">
        <f t="shared" si="120"/>
        <v>87</v>
      </c>
      <c r="BD178" s="98">
        <f t="shared" si="121"/>
        <v>94</v>
      </c>
      <c r="BE178" s="97">
        <f t="shared" si="122"/>
        <v>90.5</v>
      </c>
      <c r="BF178" s="15">
        <f t="shared" si="123"/>
        <v>83.66</v>
      </c>
    </row>
    <row r="179" spans="1:58" x14ac:dyDescent="0.25">
      <c r="A179" s="15">
        <f>'бланки '!D181</f>
        <v>176</v>
      </c>
      <c r="B179" s="15" t="str">
        <f>'бланки '!C181</f>
        <v>МКДОУ "Детский сад 12"</v>
      </c>
      <c r="C179" s="15">
        <f>анкеты!C177</f>
        <v>8</v>
      </c>
      <c r="D179" s="15">
        <f>SUMIF('бланки '!K181:Y181,"&lt;2")</f>
        <v>11</v>
      </c>
      <c r="E179" s="15">
        <f>COUNTIF('бланки '!K181:Y181,"&lt;2")</f>
        <v>11</v>
      </c>
      <c r="F179" s="15">
        <f>SUMIF('бланки '!Z181:CM181,"&lt;2")</f>
        <v>35</v>
      </c>
      <c r="G179" s="15">
        <f>COUNTIF('бланки '!Z181:CM181,"&lt;2")</f>
        <v>53</v>
      </c>
      <c r="H179" s="15">
        <f>SUM('бланки '!CN181:CQ181)</f>
        <v>3</v>
      </c>
      <c r="I179" s="15">
        <f>анкеты!E177</f>
        <v>7</v>
      </c>
      <c r="J179" s="15">
        <f>анкеты!D177</f>
        <v>7</v>
      </c>
      <c r="K179" s="15">
        <f>анкеты!G177</f>
        <v>7</v>
      </c>
      <c r="L179" s="15">
        <f>анкеты!F177</f>
        <v>7</v>
      </c>
      <c r="M179" s="15">
        <f t="shared" si="93"/>
        <v>100</v>
      </c>
      <c r="N179" s="15">
        <f t="shared" si="94"/>
        <v>66</v>
      </c>
      <c r="O179" s="15">
        <f t="shared" si="95"/>
        <v>100</v>
      </c>
      <c r="P179" s="15">
        <f t="shared" si="96"/>
        <v>100</v>
      </c>
      <c r="Q179" s="98">
        <f t="shared" si="97"/>
        <v>83</v>
      </c>
      <c r="R179" s="98">
        <f t="shared" si="98"/>
        <v>90</v>
      </c>
      <c r="S179" s="98">
        <f t="shared" si="99"/>
        <v>100</v>
      </c>
      <c r="T179" s="97">
        <f t="shared" si="100"/>
        <v>91.9</v>
      </c>
      <c r="U179" s="15">
        <f>SUM('бланки '!CR181:CV181)</f>
        <v>5</v>
      </c>
      <c r="V179" s="15"/>
      <c r="W179" s="15"/>
      <c r="X179" s="15">
        <f>анкеты!H177</f>
        <v>8</v>
      </c>
      <c r="Y179" s="15">
        <f t="shared" si="101"/>
        <v>8</v>
      </c>
      <c r="Z179" s="98">
        <f t="shared" si="102"/>
        <v>100</v>
      </c>
      <c r="AA179" s="98">
        <f t="shared" si="103"/>
        <v>100</v>
      </c>
      <c r="AB179" s="98">
        <f t="shared" si="104"/>
        <v>100</v>
      </c>
      <c r="AC179" s="20">
        <f t="shared" si="105"/>
        <v>100</v>
      </c>
      <c r="AD179" s="15">
        <f>IF('бланки '!G181=1,('бланки '!CX181+'бланки '!CZ181)*3,SUM('бланки '!CW181:DA181))</f>
        <v>0</v>
      </c>
      <c r="AE179" s="15">
        <f>IF('бланки '!E181=2,SUM('бланки '!DE181:DG181)*2-1,SUM('бланки '!DB181:DG181))</f>
        <v>3</v>
      </c>
      <c r="AF179" s="15">
        <f>анкеты!J177</f>
        <v>1</v>
      </c>
      <c r="AG179" s="15">
        <f>анкеты!I177</f>
        <v>1</v>
      </c>
      <c r="AH179" s="98">
        <f t="shared" si="106"/>
        <v>0</v>
      </c>
      <c r="AI179" s="98">
        <f t="shared" si="107"/>
        <v>60</v>
      </c>
      <c r="AJ179" s="2">
        <f t="shared" si="108"/>
        <v>100</v>
      </c>
      <c r="AK179" s="20">
        <f t="shared" si="109"/>
        <v>54</v>
      </c>
      <c r="AL179" s="15">
        <f>анкеты!K177</f>
        <v>8</v>
      </c>
      <c r="AM179" s="15">
        <f t="shared" si="110"/>
        <v>8</v>
      </c>
      <c r="AN179" s="15">
        <f>анкеты!L177</f>
        <v>8</v>
      </c>
      <c r="AO179" s="15">
        <f t="shared" si="111"/>
        <v>8</v>
      </c>
      <c r="AP179" s="15">
        <f>анкеты!N177</f>
        <v>7</v>
      </c>
      <c r="AQ179" s="15">
        <f>анкеты!M177</f>
        <v>7</v>
      </c>
      <c r="AR179" s="98">
        <f t="shared" si="112"/>
        <v>100</v>
      </c>
      <c r="AS179" s="98">
        <f t="shared" si="113"/>
        <v>100</v>
      </c>
      <c r="AT179" s="98">
        <f t="shared" si="114"/>
        <v>100</v>
      </c>
      <c r="AU179" s="97">
        <f t="shared" si="115"/>
        <v>100</v>
      </c>
      <c r="AV179" s="15">
        <f>анкеты!O177</f>
        <v>8</v>
      </c>
      <c r="AW179" s="15">
        <f t="shared" si="116"/>
        <v>8</v>
      </c>
      <c r="AX179" s="15">
        <f>анкеты!P177</f>
        <v>8</v>
      </c>
      <c r="AY179" s="15">
        <f t="shared" si="117"/>
        <v>8</v>
      </c>
      <c r="AZ179" s="15">
        <f>анкеты!Q177</f>
        <v>8</v>
      </c>
      <c r="BA179" s="15">
        <f t="shared" si="118"/>
        <v>8</v>
      </c>
      <c r="BB179" s="98">
        <f t="shared" si="119"/>
        <v>100</v>
      </c>
      <c r="BC179" s="98">
        <f t="shared" si="120"/>
        <v>100</v>
      </c>
      <c r="BD179" s="98">
        <f t="shared" si="121"/>
        <v>100</v>
      </c>
      <c r="BE179" s="97">
        <f t="shared" si="122"/>
        <v>100</v>
      </c>
      <c r="BF179" s="15">
        <f t="shared" si="123"/>
        <v>89.179999999999993</v>
      </c>
    </row>
    <row r="180" spans="1:58" x14ac:dyDescent="0.25">
      <c r="A180" s="15">
        <f>'бланки '!D182</f>
        <v>177</v>
      </c>
      <c r="B180" s="15" t="str">
        <f>'бланки '!C182</f>
        <v>МКДОУ "Детский сад 15"</v>
      </c>
      <c r="C180" s="15">
        <f>анкеты!C178</f>
        <v>16</v>
      </c>
      <c r="D180" s="15">
        <f>SUMIF('бланки '!K182:Y182,"&lt;2")</f>
        <v>10</v>
      </c>
      <c r="E180" s="15">
        <f>COUNTIF('бланки '!K182:Y182,"&lt;2")</f>
        <v>10</v>
      </c>
      <c r="F180" s="15">
        <f>SUMIF('бланки '!Z182:CM182,"&lt;2")</f>
        <v>49</v>
      </c>
      <c r="G180" s="15">
        <f>COUNTIF('бланки '!Z182:CM182,"&lt;2")</f>
        <v>53</v>
      </c>
      <c r="H180" s="15">
        <f>SUM('бланки '!CN182:CQ182)</f>
        <v>4</v>
      </c>
      <c r="I180" s="15">
        <f>анкеты!E178</f>
        <v>14</v>
      </c>
      <c r="J180" s="15">
        <f>анкеты!D178</f>
        <v>14</v>
      </c>
      <c r="K180" s="15">
        <f>анкеты!G178</f>
        <v>11</v>
      </c>
      <c r="L180" s="15">
        <f>анкеты!F178</f>
        <v>11</v>
      </c>
      <c r="M180" s="15">
        <f t="shared" si="93"/>
        <v>100</v>
      </c>
      <c r="N180" s="15">
        <f t="shared" si="94"/>
        <v>92</v>
      </c>
      <c r="O180" s="15">
        <f t="shared" si="95"/>
        <v>100</v>
      </c>
      <c r="P180" s="15">
        <f t="shared" si="96"/>
        <v>100</v>
      </c>
      <c r="Q180" s="98">
        <f t="shared" si="97"/>
        <v>96</v>
      </c>
      <c r="R180" s="98">
        <f t="shared" si="98"/>
        <v>100</v>
      </c>
      <c r="S180" s="98">
        <f t="shared" si="99"/>
        <v>100</v>
      </c>
      <c r="T180" s="97">
        <f t="shared" si="100"/>
        <v>98.8</v>
      </c>
      <c r="U180" s="15">
        <f>SUM('бланки '!CR182:CV182)</f>
        <v>5</v>
      </c>
      <c r="V180" s="15"/>
      <c r="W180" s="15"/>
      <c r="X180" s="15">
        <f>анкеты!H178</f>
        <v>15</v>
      </c>
      <c r="Y180" s="15">
        <f t="shared" si="101"/>
        <v>16</v>
      </c>
      <c r="Z180" s="98">
        <f t="shared" si="102"/>
        <v>100</v>
      </c>
      <c r="AA180" s="98">
        <f t="shared" si="103"/>
        <v>97</v>
      </c>
      <c r="AB180" s="98">
        <f t="shared" si="104"/>
        <v>94</v>
      </c>
      <c r="AC180" s="20">
        <f t="shared" si="105"/>
        <v>97</v>
      </c>
      <c r="AD180" s="15">
        <f>IF('бланки '!G182=1,('бланки '!CX182+'бланки '!CZ182)*3,SUM('бланки '!CW182:DA182))</f>
        <v>2</v>
      </c>
      <c r="AE180" s="15">
        <f>IF('бланки '!E182=2,SUM('бланки '!DE182:DG182)*2-1,SUM('бланки '!DB182:DG182))</f>
        <v>3</v>
      </c>
      <c r="AF180" s="15">
        <f>анкеты!J178</f>
        <v>2</v>
      </c>
      <c r="AG180" s="15">
        <f>анкеты!I178</f>
        <v>2</v>
      </c>
      <c r="AH180" s="98">
        <f t="shared" si="106"/>
        <v>40</v>
      </c>
      <c r="AI180" s="98">
        <f t="shared" si="107"/>
        <v>60</v>
      </c>
      <c r="AJ180" s="2">
        <f t="shared" si="108"/>
        <v>100</v>
      </c>
      <c r="AK180" s="20">
        <f t="shared" si="109"/>
        <v>66</v>
      </c>
      <c r="AL180" s="15">
        <f>анкеты!K178</f>
        <v>16</v>
      </c>
      <c r="AM180" s="15">
        <f t="shared" si="110"/>
        <v>16</v>
      </c>
      <c r="AN180" s="15">
        <f>анкеты!L178</f>
        <v>15</v>
      </c>
      <c r="AO180" s="15">
        <f t="shared" si="111"/>
        <v>16</v>
      </c>
      <c r="AP180" s="15">
        <f>анкеты!N178</f>
        <v>14</v>
      </c>
      <c r="AQ180" s="15">
        <f>анкеты!M178</f>
        <v>14</v>
      </c>
      <c r="AR180" s="98">
        <f t="shared" si="112"/>
        <v>100</v>
      </c>
      <c r="AS180" s="98">
        <f t="shared" si="113"/>
        <v>94</v>
      </c>
      <c r="AT180" s="98">
        <f t="shared" si="114"/>
        <v>100</v>
      </c>
      <c r="AU180" s="97">
        <f t="shared" si="115"/>
        <v>97.6</v>
      </c>
      <c r="AV180" s="15">
        <f>анкеты!O178</f>
        <v>14</v>
      </c>
      <c r="AW180" s="15">
        <f t="shared" si="116"/>
        <v>16</v>
      </c>
      <c r="AX180" s="15">
        <f>анкеты!P178</f>
        <v>16</v>
      </c>
      <c r="AY180" s="15">
        <f t="shared" si="117"/>
        <v>16</v>
      </c>
      <c r="AZ180" s="15">
        <f>анкеты!Q178</f>
        <v>14</v>
      </c>
      <c r="BA180" s="15">
        <f t="shared" si="118"/>
        <v>16</v>
      </c>
      <c r="BB180" s="98">
        <f t="shared" si="119"/>
        <v>87</v>
      </c>
      <c r="BC180" s="98">
        <f t="shared" si="120"/>
        <v>100</v>
      </c>
      <c r="BD180" s="98">
        <f t="shared" si="121"/>
        <v>87</v>
      </c>
      <c r="BE180" s="97">
        <f t="shared" si="122"/>
        <v>89.6</v>
      </c>
      <c r="BF180" s="15">
        <f t="shared" si="123"/>
        <v>89.8</v>
      </c>
    </row>
    <row r="181" spans="1:58" x14ac:dyDescent="0.25">
      <c r="A181" s="15">
        <f>'бланки '!D183</f>
        <v>178</v>
      </c>
      <c r="B181" s="15" t="str">
        <f>'бланки '!C183</f>
        <v>МКДОУ "Детский сад 17"</v>
      </c>
      <c r="C181" s="15">
        <f>анкеты!C179</f>
        <v>35</v>
      </c>
      <c r="D181" s="15">
        <f>SUMIF('бланки '!K183:Y183,"&lt;2")</f>
        <v>9</v>
      </c>
      <c r="E181" s="15">
        <f>COUNTIF('бланки '!K183:Y183,"&lt;2")</f>
        <v>10</v>
      </c>
      <c r="F181" s="15">
        <f>SUMIF('бланки '!Z183:CM183,"&lt;2")</f>
        <v>48</v>
      </c>
      <c r="G181" s="15">
        <f>COUNTIF('бланки '!Z183:CM183,"&lt;2")</f>
        <v>53</v>
      </c>
      <c r="H181" s="15">
        <f>SUM('бланки '!CN183:CQ183)</f>
        <v>4</v>
      </c>
      <c r="I181" s="15">
        <f>анкеты!E179</f>
        <v>30</v>
      </c>
      <c r="J181" s="15">
        <f>анкеты!D179</f>
        <v>34</v>
      </c>
      <c r="K181" s="15">
        <f>анкеты!G179</f>
        <v>26</v>
      </c>
      <c r="L181" s="15">
        <f>анкеты!F179</f>
        <v>28</v>
      </c>
      <c r="M181" s="15">
        <f t="shared" si="93"/>
        <v>90</v>
      </c>
      <c r="N181" s="15">
        <f t="shared" si="94"/>
        <v>91</v>
      </c>
      <c r="O181" s="15">
        <f t="shared" si="95"/>
        <v>88</v>
      </c>
      <c r="P181" s="15">
        <f t="shared" si="96"/>
        <v>93</v>
      </c>
      <c r="Q181" s="98">
        <f t="shared" si="97"/>
        <v>90</v>
      </c>
      <c r="R181" s="98">
        <f t="shared" si="98"/>
        <v>100</v>
      </c>
      <c r="S181" s="98">
        <f t="shared" si="99"/>
        <v>90</v>
      </c>
      <c r="T181" s="97">
        <f t="shared" si="100"/>
        <v>93</v>
      </c>
      <c r="U181" s="15">
        <f>SUM('бланки '!CR183:CV183)</f>
        <v>5</v>
      </c>
      <c r="V181" s="15"/>
      <c r="W181" s="15"/>
      <c r="X181" s="15">
        <f>анкеты!H179</f>
        <v>33</v>
      </c>
      <c r="Y181" s="15">
        <f t="shared" si="101"/>
        <v>35</v>
      </c>
      <c r="Z181" s="98">
        <f t="shared" si="102"/>
        <v>100</v>
      </c>
      <c r="AA181" s="98">
        <f t="shared" si="103"/>
        <v>97</v>
      </c>
      <c r="AB181" s="98">
        <f t="shared" si="104"/>
        <v>94</v>
      </c>
      <c r="AC181" s="20">
        <f t="shared" si="105"/>
        <v>97</v>
      </c>
      <c r="AD181" s="15">
        <f>IF('бланки '!G183=1,('бланки '!CX183+'бланки '!CZ183)*3,SUM('бланки '!CW183:DA183))</f>
        <v>2</v>
      </c>
      <c r="AE181" s="15">
        <f>IF('бланки '!E183=2,SUM('бланки '!DE183:DG183)*2-1,SUM('бланки '!DB183:DG183))</f>
        <v>3</v>
      </c>
      <c r="AF181" s="15">
        <f>анкеты!J179</f>
        <v>6</v>
      </c>
      <c r="AG181" s="15">
        <f>анкеты!I179</f>
        <v>7</v>
      </c>
      <c r="AH181" s="98">
        <f t="shared" si="106"/>
        <v>40</v>
      </c>
      <c r="AI181" s="98">
        <f t="shared" si="107"/>
        <v>60</v>
      </c>
      <c r="AJ181" s="2">
        <f t="shared" si="108"/>
        <v>86</v>
      </c>
      <c r="AK181" s="20">
        <f t="shared" si="109"/>
        <v>61.8</v>
      </c>
      <c r="AL181" s="15">
        <f>анкеты!K179</f>
        <v>34</v>
      </c>
      <c r="AM181" s="15">
        <f t="shared" si="110"/>
        <v>35</v>
      </c>
      <c r="AN181" s="15">
        <f>анкеты!L179</f>
        <v>34</v>
      </c>
      <c r="AO181" s="15">
        <f t="shared" si="111"/>
        <v>35</v>
      </c>
      <c r="AP181" s="15">
        <f>анкеты!N179</f>
        <v>31</v>
      </c>
      <c r="AQ181" s="15">
        <f>анкеты!M179</f>
        <v>33</v>
      </c>
      <c r="AR181" s="98">
        <f t="shared" si="112"/>
        <v>97</v>
      </c>
      <c r="AS181" s="98">
        <f t="shared" si="113"/>
        <v>97</v>
      </c>
      <c r="AT181" s="98">
        <f t="shared" si="114"/>
        <v>94</v>
      </c>
      <c r="AU181" s="97">
        <f t="shared" si="115"/>
        <v>96.4</v>
      </c>
      <c r="AV181" s="15">
        <f>анкеты!O179</f>
        <v>33</v>
      </c>
      <c r="AW181" s="15">
        <f t="shared" si="116"/>
        <v>35</v>
      </c>
      <c r="AX181" s="15">
        <f>анкеты!P179</f>
        <v>34</v>
      </c>
      <c r="AY181" s="15">
        <f t="shared" si="117"/>
        <v>35</v>
      </c>
      <c r="AZ181" s="15">
        <f>анкеты!Q179</f>
        <v>34</v>
      </c>
      <c r="BA181" s="15">
        <f t="shared" si="118"/>
        <v>35</v>
      </c>
      <c r="BB181" s="98">
        <f t="shared" si="119"/>
        <v>94</v>
      </c>
      <c r="BC181" s="98">
        <f t="shared" si="120"/>
        <v>97</v>
      </c>
      <c r="BD181" s="98">
        <f t="shared" si="121"/>
        <v>97</v>
      </c>
      <c r="BE181" s="97">
        <f t="shared" si="122"/>
        <v>96.1</v>
      </c>
      <c r="BF181" s="15">
        <f t="shared" si="123"/>
        <v>88.860000000000014</v>
      </c>
    </row>
    <row r="182" spans="1:58" x14ac:dyDescent="0.25">
      <c r="A182" s="15">
        <f>'бланки '!D184</f>
        <v>179</v>
      </c>
      <c r="B182" s="15" t="str">
        <f>'бланки '!C184</f>
        <v>МКДОУ "Детский сад 21"</v>
      </c>
      <c r="C182" s="15">
        <f>анкеты!C180</f>
        <v>8</v>
      </c>
      <c r="D182" s="15">
        <f>SUMIF('бланки '!K184:Y184,"&lt;2")</f>
        <v>9</v>
      </c>
      <c r="E182" s="15">
        <f>COUNTIF('бланки '!K184:Y184,"&lt;2")</f>
        <v>10</v>
      </c>
      <c r="F182" s="15">
        <f>SUMIF('бланки '!Z184:CM184,"&lt;2")</f>
        <v>56</v>
      </c>
      <c r="G182" s="15">
        <f>COUNTIF('бланки '!Z184:CM184,"&lt;2")</f>
        <v>56</v>
      </c>
      <c r="H182" s="15">
        <f>SUM('бланки '!CN184:CQ184)</f>
        <v>4</v>
      </c>
      <c r="I182" s="15">
        <f>анкеты!E180</f>
        <v>3</v>
      </c>
      <c r="J182" s="15">
        <f>анкеты!D180</f>
        <v>3</v>
      </c>
      <c r="K182" s="15">
        <f>анкеты!G180</f>
        <v>3</v>
      </c>
      <c r="L182" s="15">
        <f>анкеты!F180</f>
        <v>4</v>
      </c>
      <c r="M182" s="15">
        <f t="shared" si="93"/>
        <v>90</v>
      </c>
      <c r="N182" s="15">
        <f t="shared" si="94"/>
        <v>100</v>
      </c>
      <c r="O182" s="15">
        <f t="shared" si="95"/>
        <v>100</v>
      </c>
      <c r="P182" s="15">
        <f t="shared" si="96"/>
        <v>75</v>
      </c>
      <c r="Q182" s="98">
        <f t="shared" si="97"/>
        <v>95</v>
      </c>
      <c r="R182" s="98">
        <f t="shared" si="98"/>
        <v>100</v>
      </c>
      <c r="S182" s="98">
        <f t="shared" si="99"/>
        <v>87</v>
      </c>
      <c r="T182" s="97">
        <f t="shared" si="100"/>
        <v>93.3</v>
      </c>
      <c r="U182" s="15">
        <f>SUM('бланки '!CR184:CV184)</f>
        <v>5</v>
      </c>
      <c r="V182" s="15"/>
      <c r="W182" s="15"/>
      <c r="X182" s="15">
        <f>анкеты!H180</f>
        <v>6</v>
      </c>
      <c r="Y182" s="15">
        <f t="shared" si="101"/>
        <v>8</v>
      </c>
      <c r="Z182" s="98">
        <f t="shared" si="102"/>
        <v>100</v>
      </c>
      <c r="AA182" s="98">
        <f t="shared" si="103"/>
        <v>87</v>
      </c>
      <c r="AB182" s="98">
        <f t="shared" si="104"/>
        <v>75</v>
      </c>
      <c r="AC182" s="20">
        <f t="shared" si="105"/>
        <v>87.5</v>
      </c>
      <c r="AD182" s="15">
        <f>IF('бланки '!G184=1,('бланки '!CX184+'бланки '!CZ184)*3,SUM('бланки '!CW184:DA184))</f>
        <v>0</v>
      </c>
      <c r="AE182" s="15">
        <f>IF('бланки '!E184=2,SUM('бланки '!DE184:DG184)*2-1,SUM('бланки '!DB184:DG184))</f>
        <v>4</v>
      </c>
      <c r="AF182" s="15">
        <f>анкеты!J180</f>
        <v>1</v>
      </c>
      <c r="AG182" s="15">
        <f>анкеты!I180</f>
        <v>1</v>
      </c>
      <c r="AH182" s="98">
        <f t="shared" si="106"/>
        <v>0</v>
      </c>
      <c r="AI182" s="98">
        <f t="shared" si="107"/>
        <v>80</v>
      </c>
      <c r="AJ182" s="2">
        <f t="shared" si="108"/>
        <v>100</v>
      </c>
      <c r="AK182" s="20">
        <f t="shared" si="109"/>
        <v>62</v>
      </c>
      <c r="AL182" s="15">
        <f>анкеты!K180</f>
        <v>8</v>
      </c>
      <c r="AM182" s="15">
        <f t="shared" si="110"/>
        <v>8</v>
      </c>
      <c r="AN182" s="15">
        <f>анкеты!L180</f>
        <v>8</v>
      </c>
      <c r="AO182" s="15">
        <f t="shared" si="111"/>
        <v>8</v>
      </c>
      <c r="AP182" s="15">
        <f>анкеты!N180</f>
        <v>2</v>
      </c>
      <c r="AQ182" s="15">
        <f>анкеты!M180</f>
        <v>2</v>
      </c>
      <c r="AR182" s="98">
        <f t="shared" si="112"/>
        <v>100</v>
      </c>
      <c r="AS182" s="98">
        <f t="shared" si="113"/>
        <v>100</v>
      </c>
      <c r="AT182" s="98">
        <f t="shared" si="114"/>
        <v>100</v>
      </c>
      <c r="AU182" s="97">
        <f t="shared" si="115"/>
        <v>100</v>
      </c>
      <c r="AV182" s="15">
        <f>анкеты!O180</f>
        <v>8</v>
      </c>
      <c r="AW182" s="15">
        <f t="shared" si="116"/>
        <v>8</v>
      </c>
      <c r="AX182" s="15">
        <f>анкеты!P180</f>
        <v>8</v>
      </c>
      <c r="AY182" s="15">
        <f t="shared" si="117"/>
        <v>8</v>
      </c>
      <c r="AZ182" s="15">
        <f>анкеты!Q180</f>
        <v>8</v>
      </c>
      <c r="BA182" s="15">
        <f t="shared" si="118"/>
        <v>8</v>
      </c>
      <c r="BB182" s="98">
        <f t="shared" si="119"/>
        <v>100</v>
      </c>
      <c r="BC182" s="98">
        <f t="shared" si="120"/>
        <v>100</v>
      </c>
      <c r="BD182" s="98">
        <f t="shared" si="121"/>
        <v>100</v>
      </c>
      <c r="BE182" s="97">
        <f t="shared" si="122"/>
        <v>100</v>
      </c>
      <c r="BF182" s="15">
        <f t="shared" si="123"/>
        <v>88.56</v>
      </c>
    </row>
    <row r="183" spans="1:58" x14ac:dyDescent="0.25">
      <c r="A183" s="15">
        <f>'бланки '!D185</f>
        <v>180</v>
      </c>
      <c r="B183" s="15" t="str">
        <f>'бланки '!C185</f>
        <v>МБУ ДО "Мегебская ДЮСШ"</v>
      </c>
      <c r="C183" s="15">
        <f>анкеты!C181</f>
        <v>392</v>
      </c>
      <c r="D183" s="15">
        <f>SUMIF('бланки '!K185:Y185,"&lt;2")</f>
        <v>10</v>
      </c>
      <c r="E183" s="15">
        <f>COUNTIF('бланки '!K185:Y185,"&lt;2")</f>
        <v>10</v>
      </c>
      <c r="F183" s="15">
        <f>SUMIF('бланки '!Z185:CM185,"&lt;2")</f>
        <v>55</v>
      </c>
      <c r="G183" s="15">
        <f>COUNTIF('бланки '!Z185:CM185,"&lt;2")</f>
        <v>55</v>
      </c>
      <c r="H183" s="15">
        <f>SUM('бланки '!CN185:CQ185)</f>
        <v>3</v>
      </c>
      <c r="I183" s="15">
        <f>анкеты!E181</f>
        <v>245</v>
      </c>
      <c r="J183" s="15">
        <f>анкеты!D181</f>
        <v>291</v>
      </c>
      <c r="K183" s="15">
        <f>анкеты!G181</f>
        <v>246</v>
      </c>
      <c r="L183" s="15">
        <f>анкеты!F181</f>
        <v>279</v>
      </c>
      <c r="M183" s="15">
        <f t="shared" si="93"/>
        <v>100</v>
      </c>
      <c r="N183" s="15">
        <f t="shared" si="94"/>
        <v>100</v>
      </c>
      <c r="O183" s="15">
        <f t="shared" si="95"/>
        <v>84</v>
      </c>
      <c r="P183" s="15">
        <f t="shared" si="96"/>
        <v>88</v>
      </c>
      <c r="Q183" s="98">
        <f t="shared" si="97"/>
        <v>100</v>
      </c>
      <c r="R183" s="98">
        <f t="shared" si="98"/>
        <v>90</v>
      </c>
      <c r="S183" s="98">
        <f t="shared" si="99"/>
        <v>86</v>
      </c>
      <c r="T183" s="97">
        <f t="shared" si="100"/>
        <v>91.4</v>
      </c>
      <c r="U183" s="15">
        <f>SUM('бланки '!CR185:CV185)</f>
        <v>5</v>
      </c>
      <c r="V183" s="15"/>
      <c r="W183" s="15"/>
      <c r="X183" s="15">
        <f>анкеты!H181</f>
        <v>298</v>
      </c>
      <c r="Y183" s="15">
        <f t="shared" si="101"/>
        <v>392</v>
      </c>
      <c r="Z183" s="98">
        <f t="shared" si="102"/>
        <v>100</v>
      </c>
      <c r="AA183" s="98">
        <f t="shared" si="103"/>
        <v>88</v>
      </c>
      <c r="AB183" s="98">
        <f t="shared" si="104"/>
        <v>76</v>
      </c>
      <c r="AC183" s="20">
        <f t="shared" si="105"/>
        <v>88</v>
      </c>
      <c r="AD183" s="15">
        <f>IF('бланки '!G185=1,('бланки '!CX185+'бланки '!CZ185)*3,SUM('бланки '!CW185:DA185))</f>
        <v>5</v>
      </c>
      <c r="AE183" s="15">
        <f>IF('бланки '!E185=2,SUM('бланки '!DE185:DG185)*2-1,SUM('бланки '!DB185:DG185))</f>
        <v>6</v>
      </c>
      <c r="AF183" s="15">
        <f>анкеты!J181</f>
        <v>41</v>
      </c>
      <c r="AG183" s="15">
        <f>анкеты!I181</f>
        <v>59</v>
      </c>
      <c r="AH183" s="98">
        <f t="shared" si="106"/>
        <v>100</v>
      </c>
      <c r="AI183" s="98">
        <f t="shared" si="107"/>
        <v>100</v>
      </c>
      <c r="AJ183" s="2">
        <f t="shared" si="108"/>
        <v>69</v>
      </c>
      <c r="AK183" s="20">
        <f t="shared" si="109"/>
        <v>90.7</v>
      </c>
      <c r="AL183" s="15">
        <f>анкеты!K181</f>
        <v>305</v>
      </c>
      <c r="AM183" s="15">
        <f t="shared" si="110"/>
        <v>392</v>
      </c>
      <c r="AN183" s="15">
        <f>анкеты!L181</f>
        <v>291</v>
      </c>
      <c r="AO183" s="15">
        <f t="shared" si="111"/>
        <v>392</v>
      </c>
      <c r="AP183" s="15">
        <f>анкеты!N181</f>
        <v>255</v>
      </c>
      <c r="AQ183" s="15">
        <f>анкеты!M181</f>
        <v>291</v>
      </c>
      <c r="AR183" s="98">
        <f t="shared" si="112"/>
        <v>78</v>
      </c>
      <c r="AS183" s="98">
        <f t="shared" si="113"/>
        <v>74</v>
      </c>
      <c r="AT183" s="98">
        <f t="shared" si="114"/>
        <v>88</v>
      </c>
      <c r="AU183" s="97">
        <f t="shared" si="115"/>
        <v>78.400000000000006</v>
      </c>
      <c r="AV183" s="15">
        <f>анкеты!O181</f>
        <v>291</v>
      </c>
      <c r="AW183" s="15">
        <f t="shared" si="116"/>
        <v>392</v>
      </c>
      <c r="AX183" s="15">
        <f>анкеты!P181</f>
        <v>291</v>
      </c>
      <c r="AY183" s="15">
        <f t="shared" si="117"/>
        <v>392</v>
      </c>
      <c r="AZ183" s="15">
        <f>анкеты!Q181</f>
        <v>291</v>
      </c>
      <c r="BA183" s="15">
        <f t="shared" si="118"/>
        <v>392</v>
      </c>
      <c r="BB183" s="98">
        <f t="shared" si="119"/>
        <v>74</v>
      </c>
      <c r="BC183" s="98">
        <f t="shared" si="120"/>
        <v>74</v>
      </c>
      <c r="BD183" s="98">
        <f t="shared" si="121"/>
        <v>74</v>
      </c>
      <c r="BE183" s="97">
        <f t="shared" si="122"/>
        <v>74</v>
      </c>
      <c r="BF183" s="15">
        <f t="shared" si="123"/>
        <v>84.5</v>
      </c>
    </row>
    <row r="184" spans="1:58" x14ac:dyDescent="0.25">
      <c r="A184" s="15">
        <f>'бланки '!D186</f>
        <v>181</v>
      </c>
      <c r="B184" s="15" t="str">
        <f>'бланки '!C186</f>
        <v>МКОУ "Уркарахский многопрофильный лицей им. Алисултанова М. Г.".</v>
      </c>
      <c r="C184" s="15">
        <f>анкеты!C182</f>
        <v>101</v>
      </c>
      <c r="D184" s="15">
        <f>SUMIF('бланки '!K186:Y186,"&lt;2")</f>
        <v>10</v>
      </c>
      <c r="E184" s="15">
        <f>COUNTIF('бланки '!K186:Y186,"&lt;2")</f>
        <v>13</v>
      </c>
      <c r="F184" s="15">
        <f>SUMIF('бланки '!Z186:CM186,"&lt;2")</f>
        <v>50</v>
      </c>
      <c r="G184" s="15">
        <f>COUNTIF('бланки '!Z186:CM186,"&lt;2")</f>
        <v>54</v>
      </c>
      <c r="H184" s="15">
        <f>SUM('бланки '!CN186:CQ186)</f>
        <v>4</v>
      </c>
      <c r="I184" s="15">
        <f>анкеты!E182</f>
        <v>56</v>
      </c>
      <c r="J184" s="15">
        <f>анкеты!D182</f>
        <v>61</v>
      </c>
      <c r="K184" s="15">
        <f>анкеты!G182</f>
        <v>51</v>
      </c>
      <c r="L184" s="15">
        <f>анкеты!F182</f>
        <v>56</v>
      </c>
      <c r="M184" s="15">
        <f t="shared" si="93"/>
        <v>77</v>
      </c>
      <c r="N184" s="15">
        <f t="shared" si="94"/>
        <v>93</v>
      </c>
      <c r="O184" s="15">
        <f t="shared" si="95"/>
        <v>92</v>
      </c>
      <c r="P184" s="15">
        <f t="shared" si="96"/>
        <v>91</v>
      </c>
      <c r="Q184" s="98">
        <f t="shared" si="97"/>
        <v>85</v>
      </c>
      <c r="R184" s="98">
        <f t="shared" si="98"/>
        <v>100</v>
      </c>
      <c r="S184" s="98">
        <f t="shared" si="99"/>
        <v>91</v>
      </c>
      <c r="T184" s="97">
        <f t="shared" si="100"/>
        <v>91.9</v>
      </c>
      <c r="U184" s="15">
        <f>SUM('бланки '!CR186:CV186)</f>
        <v>5</v>
      </c>
      <c r="V184" s="15"/>
      <c r="W184" s="15"/>
      <c r="X184" s="15">
        <f>анкеты!H182</f>
        <v>85</v>
      </c>
      <c r="Y184" s="15">
        <f t="shared" si="101"/>
        <v>101</v>
      </c>
      <c r="Z184" s="98">
        <f t="shared" si="102"/>
        <v>100</v>
      </c>
      <c r="AA184" s="98">
        <f t="shared" si="103"/>
        <v>92</v>
      </c>
      <c r="AB184" s="98">
        <f t="shared" si="104"/>
        <v>84</v>
      </c>
      <c r="AC184" s="20">
        <f t="shared" si="105"/>
        <v>92</v>
      </c>
      <c r="AD184" s="15">
        <f>IF('бланки '!G186=1,('бланки '!CX186+'бланки '!CZ186)*3,SUM('бланки '!CW186:DA186))</f>
        <v>0</v>
      </c>
      <c r="AE184" s="15">
        <f>IF('бланки '!E186=2,SUM('бланки '!DE186:DG186)*2-1,SUM('бланки '!DB186:DG186))</f>
        <v>3</v>
      </c>
      <c r="AF184" s="15">
        <f>анкеты!J182</f>
        <v>12</v>
      </c>
      <c r="AG184" s="15">
        <f>анкеты!I182</f>
        <v>15</v>
      </c>
      <c r="AH184" s="98">
        <f t="shared" si="106"/>
        <v>0</v>
      </c>
      <c r="AI184" s="98">
        <f t="shared" si="107"/>
        <v>60</v>
      </c>
      <c r="AJ184" s="2">
        <f t="shared" si="108"/>
        <v>80</v>
      </c>
      <c r="AK184" s="20">
        <f t="shared" si="109"/>
        <v>48</v>
      </c>
      <c r="AL184" s="15">
        <f>анкеты!K182</f>
        <v>85</v>
      </c>
      <c r="AM184" s="15">
        <f t="shared" si="110"/>
        <v>101</v>
      </c>
      <c r="AN184" s="15">
        <f>анкеты!L182</f>
        <v>85</v>
      </c>
      <c r="AO184" s="15">
        <f t="shared" si="111"/>
        <v>101</v>
      </c>
      <c r="AP184" s="15">
        <f>анкеты!N182</f>
        <v>64</v>
      </c>
      <c r="AQ184" s="15">
        <f>анкеты!M182</f>
        <v>70</v>
      </c>
      <c r="AR184" s="98">
        <f t="shared" si="112"/>
        <v>84</v>
      </c>
      <c r="AS184" s="98">
        <f t="shared" si="113"/>
        <v>84</v>
      </c>
      <c r="AT184" s="98">
        <f t="shared" si="114"/>
        <v>91</v>
      </c>
      <c r="AU184" s="97">
        <f t="shared" si="115"/>
        <v>85.4</v>
      </c>
      <c r="AV184" s="15">
        <f>анкеты!O182</f>
        <v>85</v>
      </c>
      <c r="AW184" s="15">
        <f t="shared" si="116"/>
        <v>101</v>
      </c>
      <c r="AX184" s="15">
        <f>анкеты!P182</f>
        <v>85</v>
      </c>
      <c r="AY184" s="15">
        <f t="shared" si="117"/>
        <v>101</v>
      </c>
      <c r="AZ184" s="15">
        <f>анкеты!Q182</f>
        <v>85</v>
      </c>
      <c r="BA184" s="15">
        <f t="shared" si="118"/>
        <v>101</v>
      </c>
      <c r="BB184" s="98">
        <f t="shared" si="119"/>
        <v>84</v>
      </c>
      <c r="BC184" s="98">
        <f t="shared" si="120"/>
        <v>84</v>
      </c>
      <c r="BD184" s="98">
        <f t="shared" si="121"/>
        <v>84</v>
      </c>
      <c r="BE184" s="97">
        <f t="shared" si="122"/>
        <v>84</v>
      </c>
      <c r="BF184" s="15">
        <f t="shared" si="123"/>
        <v>80.260000000000005</v>
      </c>
    </row>
    <row r="185" spans="1:58" x14ac:dyDescent="0.25">
      <c r="A185" s="15">
        <f>'бланки '!D187</f>
        <v>182</v>
      </c>
      <c r="B185" s="15" t="str">
        <f>'бланки '!C187</f>
        <v>МКОУ "Новоуркарахская средняя общеобразовательная школа"</v>
      </c>
      <c r="C185" s="15">
        <f>анкеты!C183</f>
        <v>55</v>
      </c>
      <c r="D185" s="15">
        <f>SUMIF('бланки '!K187:Y187,"&lt;2")</f>
        <v>13</v>
      </c>
      <c r="E185" s="15">
        <f>COUNTIF('бланки '!K187:Y187,"&lt;2")</f>
        <v>13</v>
      </c>
      <c r="F185" s="15">
        <f>SUMIF('бланки '!Z187:CM187,"&lt;2")</f>
        <v>50</v>
      </c>
      <c r="G185" s="15">
        <f>COUNTIF('бланки '!Z187:CM187,"&lt;2")</f>
        <v>53</v>
      </c>
      <c r="H185" s="15">
        <f>SUM('бланки '!CN187:CQ187)</f>
        <v>4</v>
      </c>
      <c r="I185" s="15">
        <f>анкеты!E183</f>
        <v>26</v>
      </c>
      <c r="J185" s="15">
        <f>анкеты!D183</f>
        <v>34</v>
      </c>
      <c r="K185" s="15">
        <f>анкеты!G183</f>
        <v>21</v>
      </c>
      <c r="L185" s="15">
        <f>анкеты!F183</f>
        <v>28</v>
      </c>
      <c r="M185" s="15">
        <f t="shared" si="93"/>
        <v>100</v>
      </c>
      <c r="N185" s="15">
        <f t="shared" si="94"/>
        <v>94</v>
      </c>
      <c r="O185" s="15">
        <f t="shared" si="95"/>
        <v>76</v>
      </c>
      <c r="P185" s="15">
        <f t="shared" si="96"/>
        <v>75</v>
      </c>
      <c r="Q185" s="98">
        <f t="shared" si="97"/>
        <v>97</v>
      </c>
      <c r="R185" s="98">
        <f t="shared" si="98"/>
        <v>100</v>
      </c>
      <c r="S185" s="98">
        <f t="shared" si="99"/>
        <v>75</v>
      </c>
      <c r="T185" s="97">
        <f t="shared" si="100"/>
        <v>89.1</v>
      </c>
      <c r="U185" s="15">
        <f>SUM('бланки '!CR187:CV187)</f>
        <v>5</v>
      </c>
      <c r="V185" s="15"/>
      <c r="W185" s="15"/>
      <c r="X185" s="15">
        <f>анкеты!H183</f>
        <v>41</v>
      </c>
      <c r="Y185" s="15">
        <f t="shared" si="101"/>
        <v>55</v>
      </c>
      <c r="Z185" s="98">
        <f t="shared" si="102"/>
        <v>100</v>
      </c>
      <c r="AA185" s="98">
        <f t="shared" si="103"/>
        <v>87</v>
      </c>
      <c r="AB185" s="98">
        <f t="shared" si="104"/>
        <v>74</v>
      </c>
      <c r="AC185" s="20">
        <f t="shared" si="105"/>
        <v>87</v>
      </c>
      <c r="AD185" s="15">
        <f>IF('бланки '!G187=1,('бланки '!CX187+'бланки '!CZ187)*3,SUM('бланки '!CW187:DA187))</f>
        <v>0</v>
      </c>
      <c r="AE185" s="15">
        <f>IF('бланки '!E187=2,SUM('бланки '!DE187:DG187)*2-1,SUM('бланки '!DB187:DG187))</f>
        <v>3</v>
      </c>
      <c r="AF185" s="15">
        <f>анкеты!J183</f>
        <v>6</v>
      </c>
      <c r="AG185" s="15">
        <f>анкеты!I183</f>
        <v>9</v>
      </c>
      <c r="AH185" s="98">
        <f t="shared" si="106"/>
        <v>0</v>
      </c>
      <c r="AI185" s="98">
        <f t="shared" si="107"/>
        <v>60</v>
      </c>
      <c r="AJ185" s="2">
        <f t="shared" si="108"/>
        <v>67</v>
      </c>
      <c r="AK185" s="20">
        <f t="shared" si="109"/>
        <v>44.1</v>
      </c>
      <c r="AL185" s="15">
        <f>анкеты!K183</f>
        <v>41</v>
      </c>
      <c r="AM185" s="15">
        <f t="shared" si="110"/>
        <v>55</v>
      </c>
      <c r="AN185" s="15">
        <f>анкеты!L183</f>
        <v>41</v>
      </c>
      <c r="AO185" s="15">
        <f t="shared" si="111"/>
        <v>55</v>
      </c>
      <c r="AP185" s="15">
        <f>анкеты!N183</f>
        <v>23</v>
      </c>
      <c r="AQ185" s="15">
        <f>анкеты!M183</f>
        <v>31</v>
      </c>
      <c r="AR185" s="98">
        <f t="shared" si="112"/>
        <v>74</v>
      </c>
      <c r="AS185" s="98">
        <f t="shared" si="113"/>
        <v>74</v>
      </c>
      <c r="AT185" s="98">
        <f t="shared" si="114"/>
        <v>74</v>
      </c>
      <c r="AU185" s="97">
        <f t="shared" si="115"/>
        <v>74</v>
      </c>
      <c r="AV185" s="15">
        <f>анкеты!O183</f>
        <v>41</v>
      </c>
      <c r="AW185" s="15">
        <f t="shared" si="116"/>
        <v>55</v>
      </c>
      <c r="AX185" s="15">
        <f>анкеты!P183</f>
        <v>41</v>
      </c>
      <c r="AY185" s="15">
        <f t="shared" si="117"/>
        <v>55</v>
      </c>
      <c r="AZ185" s="15">
        <f>анкеты!Q183</f>
        <v>41</v>
      </c>
      <c r="BA185" s="15">
        <f t="shared" si="118"/>
        <v>55</v>
      </c>
      <c r="BB185" s="98">
        <f t="shared" si="119"/>
        <v>74</v>
      </c>
      <c r="BC185" s="98">
        <f t="shared" si="120"/>
        <v>74</v>
      </c>
      <c r="BD185" s="98">
        <f t="shared" si="121"/>
        <v>74</v>
      </c>
      <c r="BE185" s="97">
        <f t="shared" si="122"/>
        <v>74</v>
      </c>
      <c r="BF185" s="15">
        <f t="shared" si="123"/>
        <v>73.64</v>
      </c>
    </row>
    <row r="186" spans="1:58" x14ac:dyDescent="0.25">
      <c r="A186" s="15">
        <f>'бланки '!D188</f>
        <v>183</v>
      </c>
      <c r="B186" s="15" t="str">
        <f>'бланки '!C188</f>
        <v>МКОУ "Кищинская средняя общеобразовательная школа Гасбала Сулейманова"</v>
      </c>
      <c r="C186" s="15">
        <f>анкеты!C184</f>
        <v>89</v>
      </c>
      <c r="D186" s="15">
        <f>SUMIF('бланки '!K188:Y188,"&lt;2")</f>
        <v>13</v>
      </c>
      <c r="E186" s="15">
        <f>COUNTIF('бланки '!K188:Y188,"&lt;2")</f>
        <v>13</v>
      </c>
      <c r="F186" s="15">
        <f>SUMIF('бланки '!Z188:CM188,"&lt;2")</f>
        <v>51</v>
      </c>
      <c r="G186" s="15">
        <f>COUNTIF('бланки '!Z188:CM188,"&lt;2")</f>
        <v>53</v>
      </c>
      <c r="H186" s="15">
        <f>SUM('бланки '!CN188:CQ188)</f>
        <v>4</v>
      </c>
      <c r="I186" s="15">
        <f>анкеты!E184</f>
        <v>40</v>
      </c>
      <c r="J186" s="15">
        <f>анкеты!D184</f>
        <v>53</v>
      </c>
      <c r="K186" s="15">
        <f>анкеты!G184</f>
        <v>31</v>
      </c>
      <c r="L186" s="15">
        <f>анкеты!F184</f>
        <v>41</v>
      </c>
      <c r="M186" s="15">
        <f t="shared" si="93"/>
        <v>100</v>
      </c>
      <c r="N186" s="15">
        <f t="shared" si="94"/>
        <v>96</v>
      </c>
      <c r="O186" s="15">
        <f t="shared" si="95"/>
        <v>75</v>
      </c>
      <c r="P186" s="15">
        <f t="shared" si="96"/>
        <v>76</v>
      </c>
      <c r="Q186" s="98">
        <f t="shared" si="97"/>
        <v>98</v>
      </c>
      <c r="R186" s="98">
        <f t="shared" si="98"/>
        <v>100</v>
      </c>
      <c r="S186" s="98">
        <f t="shared" si="99"/>
        <v>75</v>
      </c>
      <c r="T186" s="97">
        <f t="shared" si="100"/>
        <v>89.4</v>
      </c>
      <c r="U186" s="15">
        <f>SUM('бланки '!CR188:CV188)</f>
        <v>5</v>
      </c>
      <c r="V186" s="15"/>
      <c r="W186" s="15"/>
      <c r="X186" s="15">
        <f>анкеты!H184</f>
        <v>66</v>
      </c>
      <c r="Y186" s="15">
        <f t="shared" si="101"/>
        <v>89</v>
      </c>
      <c r="Z186" s="98">
        <f t="shared" si="102"/>
        <v>100</v>
      </c>
      <c r="AA186" s="98">
        <f t="shared" si="103"/>
        <v>87</v>
      </c>
      <c r="AB186" s="98">
        <f t="shared" si="104"/>
        <v>74</v>
      </c>
      <c r="AC186" s="20">
        <f t="shared" si="105"/>
        <v>87</v>
      </c>
      <c r="AD186" s="15">
        <f>IF('бланки '!G188=1,('бланки '!CX188+'бланки '!CZ188)*3,SUM('бланки '!CW188:DA188))</f>
        <v>0</v>
      </c>
      <c r="AE186" s="15">
        <f>IF('бланки '!E188=2,SUM('бланки '!DE188:DG188)*2-1,SUM('бланки '!DB188:DG188))</f>
        <v>3</v>
      </c>
      <c r="AF186" s="15">
        <f>анкеты!J184</f>
        <v>6</v>
      </c>
      <c r="AG186" s="15">
        <f>анкеты!I184</f>
        <v>7</v>
      </c>
      <c r="AH186" s="98">
        <f t="shared" si="106"/>
        <v>0</v>
      </c>
      <c r="AI186" s="98">
        <f t="shared" si="107"/>
        <v>60</v>
      </c>
      <c r="AJ186" s="2">
        <f t="shared" si="108"/>
        <v>86</v>
      </c>
      <c r="AK186" s="20">
        <f t="shared" si="109"/>
        <v>49.8</v>
      </c>
      <c r="AL186" s="15">
        <f>анкеты!K184</f>
        <v>66</v>
      </c>
      <c r="AM186" s="15">
        <f t="shared" si="110"/>
        <v>89</v>
      </c>
      <c r="AN186" s="15">
        <f>анкеты!L184</f>
        <v>66</v>
      </c>
      <c r="AO186" s="15">
        <f t="shared" si="111"/>
        <v>89</v>
      </c>
      <c r="AP186" s="15">
        <f>анкеты!N184</f>
        <v>38</v>
      </c>
      <c r="AQ186" s="15">
        <f>анкеты!M184</f>
        <v>47</v>
      </c>
      <c r="AR186" s="98">
        <f t="shared" si="112"/>
        <v>74</v>
      </c>
      <c r="AS186" s="98">
        <f t="shared" si="113"/>
        <v>74</v>
      </c>
      <c r="AT186" s="98">
        <f t="shared" si="114"/>
        <v>81</v>
      </c>
      <c r="AU186" s="97">
        <f t="shared" si="115"/>
        <v>75.400000000000006</v>
      </c>
      <c r="AV186" s="15">
        <f>анкеты!O184</f>
        <v>66</v>
      </c>
      <c r="AW186" s="15">
        <f t="shared" si="116"/>
        <v>89</v>
      </c>
      <c r="AX186" s="15">
        <f>анкеты!P184</f>
        <v>66</v>
      </c>
      <c r="AY186" s="15">
        <f t="shared" si="117"/>
        <v>89</v>
      </c>
      <c r="AZ186" s="15">
        <f>анкеты!Q184</f>
        <v>66</v>
      </c>
      <c r="BA186" s="15">
        <f t="shared" si="118"/>
        <v>89</v>
      </c>
      <c r="BB186" s="98">
        <f t="shared" si="119"/>
        <v>74</v>
      </c>
      <c r="BC186" s="98">
        <f t="shared" si="120"/>
        <v>74</v>
      </c>
      <c r="BD186" s="98">
        <f t="shared" si="121"/>
        <v>74</v>
      </c>
      <c r="BE186" s="97">
        <f t="shared" si="122"/>
        <v>74</v>
      </c>
      <c r="BF186" s="15">
        <f t="shared" si="123"/>
        <v>75.12</v>
      </c>
    </row>
    <row r="187" spans="1:58" x14ac:dyDescent="0.25">
      <c r="A187" s="15">
        <f>'бланки '!D189</f>
        <v>184</v>
      </c>
      <c r="B187" s="15" t="str">
        <f>'бланки '!C189</f>
        <v>МКОУ "Харбукская средняя общеобразовательная школа"</v>
      </c>
      <c r="C187" s="15">
        <f>анкеты!C185</f>
        <v>8</v>
      </c>
      <c r="D187" s="15">
        <f>SUMIF('бланки '!K189:Y189,"&lt;2")</f>
        <v>13</v>
      </c>
      <c r="E187" s="15">
        <f>COUNTIF('бланки '!K189:Y189,"&lt;2")</f>
        <v>14</v>
      </c>
      <c r="F187" s="15">
        <f>SUMIF('бланки '!Z189:CM189,"&lt;2")</f>
        <v>49</v>
      </c>
      <c r="G187" s="15">
        <f>COUNTIF('бланки '!Z189:CM189,"&lt;2")</f>
        <v>53</v>
      </c>
      <c r="H187" s="15">
        <f>SUM('бланки '!CN189:CQ189)</f>
        <v>4</v>
      </c>
      <c r="I187" s="15">
        <f>анкеты!E185</f>
        <v>5</v>
      </c>
      <c r="J187" s="15">
        <f>анкеты!D185</f>
        <v>5</v>
      </c>
      <c r="K187" s="15">
        <f>анкеты!G185</f>
        <v>3</v>
      </c>
      <c r="L187" s="15">
        <f>анкеты!F185</f>
        <v>3</v>
      </c>
      <c r="M187" s="15">
        <f t="shared" si="93"/>
        <v>93</v>
      </c>
      <c r="N187" s="15">
        <f t="shared" si="94"/>
        <v>92</v>
      </c>
      <c r="O187" s="15">
        <f t="shared" si="95"/>
        <v>100</v>
      </c>
      <c r="P187" s="15">
        <f t="shared" si="96"/>
        <v>100</v>
      </c>
      <c r="Q187" s="98">
        <f t="shared" si="97"/>
        <v>92</v>
      </c>
      <c r="R187" s="98">
        <f t="shared" si="98"/>
        <v>100</v>
      </c>
      <c r="S187" s="98">
        <f t="shared" si="99"/>
        <v>100</v>
      </c>
      <c r="T187" s="97">
        <f t="shared" si="100"/>
        <v>97.6</v>
      </c>
      <c r="U187" s="15">
        <f>SUM('бланки '!CR189:CV189)</f>
        <v>5</v>
      </c>
      <c r="V187" s="15"/>
      <c r="W187" s="15"/>
      <c r="X187" s="15">
        <f>анкеты!H185</f>
        <v>6</v>
      </c>
      <c r="Y187" s="15">
        <f t="shared" si="101"/>
        <v>8</v>
      </c>
      <c r="Z187" s="98">
        <f t="shared" si="102"/>
        <v>100</v>
      </c>
      <c r="AA187" s="98">
        <f t="shared" si="103"/>
        <v>87</v>
      </c>
      <c r="AB187" s="98">
        <f t="shared" si="104"/>
        <v>75</v>
      </c>
      <c r="AC187" s="20">
        <f t="shared" si="105"/>
        <v>87.5</v>
      </c>
      <c r="AD187" s="15">
        <f>IF('бланки '!G189=1,('бланки '!CX189+'бланки '!CZ189)*3,SUM('бланки '!CW189:DA189))</f>
        <v>0</v>
      </c>
      <c r="AE187" s="15">
        <f>IF('бланки '!E189=2,SUM('бланки '!DE189:DG189)*2-1,SUM('бланки '!DB189:DG189))</f>
        <v>3</v>
      </c>
      <c r="AF187" s="15">
        <f>анкеты!J185</f>
        <v>1</v>
      </c>
      <c r="AG187" s="15">
        <f>анкеты!I185</f>
        <v>1</v>
      </c>
      <c r="AH187" s="98">
        <f t="shared" si="106"/>
        <v>0</v>
      </c>
      <c r="AI187" s="98">
        <f t="shared" si="107"/>
        <v>60</v>
      </c>
      <c r="AJ187" s="2">
        <f t="shared" si="108"/>
        <v>100</v>
      </c>
      <c r="AK187" s="20">
        <f t="shared" si="109"/>
        <v>54</v>
      </c>
      <c r="AL187" s="15">
        <f>анкеты!K185</f>
        <v>8</v>
      </c>
      <c r="AM187" s="15">
        <f t="shared" si="110"/>
        <v>8</v>
      </c>
      <c r="AN187" s="15">
        <f>анкеты!L185</f>
        <v>7</v>
      </c>
      <c r="AO187" s="15">
        <f t="shared" si="111"/>
        <v>8</v>
      </c>
      <c r="AP187" s="15">
        <f>анкеты!N185</f>
        <v>5</v>
      </c>
      <c r="AQ187" s="15">
        <f>анкеты!M185</f>
        <v>6</v>
      </c>
      <c r="AR187" s="98">
        <f t="shared" si="112"/>
        <v>100</v>
      </c>
      <c r="AS187" s="98">
        <f t="shared" si="113"/>
        <v>87</v>
      </c>
      <c r="AT187" s="98">
        <f t="shared" si="114"/>
        <v>83</v>
      </c>
      <c r="AU187" s="97">
        <f t="shared" si="115"/>
        <v>91.4</v>
      </c>
      <c r="AV187" s="15">
        <f>анкеты!O185</f>
        <v>6</v>
      </c>
      <c r="AW187" s="15">
        <f t="shared" si="116"/>
        <v>8</v>
      </c>
      <c r="AX187" s="15">
        <f>анкеты!P185</f>
        <v>6</v>
      </c>
      <c r="AY187" s="15">
        <f t="shared" si="117"/>
        <v>8</v>
      </c>
      <c r="AZ187" s="15">
        <f>анкеты!Q185</f>
        <v>6</v>
      </c>
      <c r="BA187" s="15">
        <f t="shared" si="118"/>
        <v>8</v>
      </c>
      <c r="BB187" s="98">
        <f t="shared" si="119"/>
        <v>75</v>
      </c>
      <c r="BC187" s="98">
        <f t="shared" si="120"/>
        <v>75</v>
      </c>
      <c r="BD187" s="98">
        <f t="shared" si="121"/>
        <v>75</v>
      </c>
      <c r="BE187" s="97">
        <f t="shared" si="122"/>
        <v>75</v>
      </c>
      <c r="BF187" s="15">
        <f t="shared" si="123"/>
        <v>81.099999999999994</v>
      </c>
    </row>
    <row r="188" spans="1:58" x14ac:dyDescent="0.25">
      <c r="A188" s="15">
        <f>'бланки '!D190</f>
        <v>185</v>
      </c>
      <c r="B188" s="15" t="str">
        <f>'бланки '!C190</f>
        <v>МКОУ "Калкнинская средняя общеобразовательная школа"</v>
      </c>
      <c r="C188" s="15">
        <f>анкеты!C186</f>
        <v>43</v>
      </c>
      <c r="D188" s="15">
        <f>SUMIF('бланки '!K190:Y190,"&lt;2")</f>
        <v>10</v>
      </c>
      <c r="E188" s="15">
        <f>COUNTIF('бланки '!K190:Y190,"&lt;2")</f>
        <v>13</v>
      </c>
      <c r="F188" s="15">
        <f>SUMIF('бланки '!Z190:CM190,"&lt;2")</f>
        <v>29</v>
      </c>
      <c r="G188" s="15">
        <f>COUNTIF('бланки '!Z190:CM190,"&lt;2")</f>
        <v>51</v>
      </c>
      <c r="H188" s="15">
        <f>SUM('бланки '!CN190:CQ190)</f>
        <v>3</v>
      </c>
      <c r="I188" s="15">
        <f>анкеты!E186</f>
        <v>35</v>
      </c>
      <c r="J188" s="15">
        <f>анкеты!D186</f>
        <v>41</v>
      </c>
      <c r="K188" s="15">
        <f>анкеты!G186</f>
        <v>32</v>
      </c>
      <c r="L188" s="15">
        <f>анкеты!F186</f>
        <v>33</v>
      </c>
      <c r="M188" s="15">
        <f t="shared" si="93"/>
        <v>77</v>
      </c>
      <c r="N188" s="15">
        <f t="shared" si="94"/>
        <v>57</v>
      </c>
      <c r="O188" s="15">
        <f t="shared" si="95"/>
        <v>85</v>
      </c>
      <c r="P188" s="15">
        <f t="shared" si="96"/>
        <v>97</v>
      </c>
      <c r="Q188" s="98">
        <f t="shared" si="97"/>
        <v>67</v>
      </c>
      <c r="R188" s="98">
        <f t="shared" si="98"/>
        <v>90</v>
      </c>
      <c r="S188" s="98">
        <f t="shared" si="99"/>
        <v>91</v>
      </c>
      <c r="T188" s="97">
        <f t="shared" si="100"/>
        <v>83.5</v>
      </c>
      <c r="U188" s="15">
        <f>SUM('бланки '!CR190:CV190)</f>
        <v>5</v>
      </c>
      <c r="V188" s="15"/>
      <c r="W188" s="15"/>
      <c r="X188" s="15">
        <f>анкеты!H186</f>
        <v>36</v>
      </c>
      <c r="Y188" s="15">
        <f t="shared" si="101"/>
        <v>43</v>
      </c>
      <c r="Z188" s="98">
        <f t="shared" si="102"/>
        <v>100</v>
      </c>
      <c r="AA188" s="98">
        <f t="shared" si="103"/>
        <v>92</v>
      </c>
      <c r="AB188" s="98">
        <f t="shared" si="104"/>
        <v>84</v>
      </c>
      <c r="AC188" s="20">
        <f t="shared" si="105"/>
        <v>92</v>
      </c>
      <c r="AD188" s="15">
        <f>IF('бланки '!G190=1,('бланки '!CX190+'бланки '!CZ190)*3,SUM('бланки '!CW190:DA190))</f>
        <v>1</v>
      </c>
      <c r="AE188" s="15">
        <f>IF('бланки '!E190=2,SUM('бланки '!DE190:DG190)*2-1,SUM('бланки '!DB190:DG190))</f>
        <v>3</v>
      </c>
      <c r="AF188" s="15">
        <f>анкеты!J186</f>
        <v>10</v>
      </c>
      <c r="AG188" s="15">
        <f>анкеты!I186</f>
        <v>11</v>
      </c>
      <c r="AH188" s="98">
        <f t="shared" si="106"/>
        <v>20</v>
      </c>
      <c r="AI188" s="98">
        <f t="shared" si="107"/>
        <v>60</v>
      </c>
      <c r="AJ188" s="2">
        <f t="shared" si="108"/>
        <v>91</v>
      </c>
      <c r="AK188" s="20">
        <f t="shared" si="109"/>
        <v>57.3</v>
      </c>
      <c r="AL188" s="15">
        <f>анкеты!K186</f>
        <v>40</v>
      </c>
      <c r="AM188" s="15">
        <f t="shared" si="110"/>
        <v>43</v>
      </c>
      <c r="AN188" s="15">
        <f>анкеты!L186</f>
        <v>37</v>
      </c>
      <c r="AO188" s="15">
        <f t="shared" si="111"/>
        <v>43</v>
      </c>
      <c r="AP188" s="15">
        <f>анкеты!N186</f>
        <v>30</v>
      </c>
      <c r="AQ188" s="15">
        <f>анкеты!M186</f>
        <v>37</v>
      </c>
      <c r="AR188" s="98">
        <f t="shared" si="112"/>
        <v>93</v>
      </c>
      <c r="AS188" s="98">
        <f t="shared" si="113"/>
        <v>86</v>
      </c>
      <c r="AT188" s="98">
        <f t="shared" si="114"/>
        <v>81</v>
      </c>
      <c r="AU188" s="97">
        <f t="shared" si="115"/>
        <v>87.8</v>
      </c>
      <c r="AV188" s="15">
        <f>анкеты!O186</f>
        <v>34</v>
      </c>
      <c r="AW188" s="15">
        <f t="shared" si="116"/>
        <v>43</v>
      </c>
      <c r="AX188" s="15">
        <f>анкеты!P186</f>
        <v>39</v>
      </c>
      <c r="AY188" s="15">
        <f t="shared" si="117"/>
        <v>43</v>
      </c>
      <c r="AZ188" s="15">
        <f>анкеты!Q186</f>
        <v>37</v>
      </c>
      <c r="BA188" s="15">
        <f t="shared" si="118"/>
        <v>43</v>
      </c>
      <c r="BB188" s="98">
        <f t="shared" si="119"/>
        <v>79</v>
      </c>
      <c r="BC188" s="98">
        <f t="shared" si="120"/>
        <v>91</v>
      </c>
      <c r="BD188" s="98">
        <f t="shared" si="121"/>
        <v>86</v>
      </c>
      <c r="BE188" s="97">
        <f t="shared" si="122"/>
        <v>84.9</v>
      </c>
      <c r="BF188" s="15">
        <f t="shared" si="123"/>
        <v>81.099999999999994</v>
      </c>
    </row>
    <row r="189" spans="1:58" x14ac:dyDescent="0.25">
      <c r="A189" s="15">
        <f>'бланки '!D191</f>
        <v>186</v>
      </c>
      <c r="B189" s="15" t="str">
        <f>'бланки '!C191</f>
        <v>МКОУ "Урагинская средняя общеобразовательная школа"</v>
      </c>
      <c r="C189" s="15">
        <f>анкеты!C187</f>
        <v>15</v>
      </c>
      <c r="D189" s="15">
        <f>SUMIF('бланки '!K191:Y191,"&lt;2")</f>
        <v>13</v>
      </c>
      <c r="E189" s="15">
        <f>COUNTIF('бланки '!K191:Y191,"&lt;2")</f>
        <v>13</v>
      </c>
      <c r="F189" s="15">
        <f>SUMIF('бланки '!Z191:CM191,"&lt;2")</f>
        <v>47</v>
      </c>
      <c r="G189" s="15">
        <f>COUNTIF('бланки '!Z191:CM191,"&lt;2")</f>
        <v>57</v>
      </c>
      <c r="H189" s="15">
        <f>SUM('бланки '!CN191:CQ191)</f>
        <v>4</v>
      </c>
      <c r="I189" s="15">
        <f>анкеты!E187</f>
        <v>13</v>
      </c>
      <c r="J189" s="15">
        <f>анкеты!D187</f>
        <v>15</v>
      </c>
      <c r="K189" s="15">
        <f>анкеты!G187</f>
        <v>11</v>
      </c>
      <c r="L189" s="15">
        <f>анкеты!F187</f>
        <v>12</v>
      </c>
      <c r="M189" s="15">
        <f t="shared" si="93"/>
        <v>100</v>
      </c>
      <c r="N189" s="15">
        <f t="shared" si="94"/>
        <v>82</v>
      </c>
      <c r="O189" s="15">
        <f t="shared" si="95"/>
        <v>87</v>
      </c>
      <c r="P189" s="15">
        <f t="shared" si="96"/>
        <v>92</v>
      </c>
      <c r="Q189" s="98">
        <f t="shared" si="97"/>
        <v>91</v>
      </c>
      <c r="R189" s="98">
        <f t="shared" si="98"/>
        <v>100</v>
      </c>
      <c r="S189" s="98">
        <f t="shared" si="99"/>
        <v>89</v>
      </c>
      <c r="T189" s="97">
        <f t="shared" si="100"/>
        <v>92.9</v>
      </c>
      <c r="U189" s="15">
        <f>SUM('бланки '!CR191:CV191)</f>
        <v>5</v>
      </c>
      <c r="V189" s="15"/>
      <c r="W189" s="15"/>
      <c r="X189" s="15">
        <f>анкеты!H187</f>
        <v>15</v>
      </c>
      <c r="Y189" s="15">
        <f t="shared" si="101"/>
        <v>15</v>
      </c>
      <c r="Z189" s="98">
        <f t="shared" si="102"/>
        <v>100</v>
      </c>
      <c r="AA189" s="98">
        <f t="shared" si="103"/>
        <v>100</v>
      </c>
      <c r="AB189" s="98">
        <f t="shared" si="104"/>
        <v>100</v>
      </c>
      <c r="AC189" s="20">
        <f t="shared" si="105"/>
        <v>100</v>
      </c>
      <c r="AD189" s="15">
        <f>IF('бланки '!G191=1,('бланки '!CX191+'бланки '!CZ191)*3,SUM('бланки '!CW191:DA191))</f>
        <v>0</v>
      </c>
      <c r="AE189" s="15">
        <f>IF('бланки '!E191=2,SUM('бланки '!DE191:DG191)*2-1,SUM('бланки '!DB191:DG191))</f>
        <v>4</v>
      </c>
      <c r="AF189" s="15">
        <f>анкеты!J187</f>
        <v>2</v>
      </c>
      <c r="AG189" s="15">
        <f>анкеты!I187</f>
        <v>2</v>
      </c>
      <c r="AH189" s="98">
        <f t="shared" si="106"/>
        <v>0</v>
      </c>
      <c r="AI189" s="98">
        <f t="shared" si="107"/>
        <v>80</v>
      </c>
      <c r="AJ189" s="2">
        <f t="shared" si="108"/>
        <v>100</v>
      </c>
      <c r="AK189" s="20">
        <f t="shared" si="109"/>
        <v>62</v>
      </c>
      <c r="AL189" s="15">
        <f>анкеты!K187</f>
        <v>13</v>
      </c>
      <c r="AM189" s="15">
        <f t="shared" si="110"/>
        <v>15</v>
      </c>
      <c r="AN189" s="15">
        <f>анкеты!L187</f>
        <v>13</v>
      </c>
      <c r="AO189" s="15">
        <f t="shared" si="111"/>
        <v>15</v>
      </c>
      <c r="AP189" s="15">
        <f>анкеты!N187</f>
        <v>9</v>
      </c>
      <c r="AQ189" s="15">
        <f>анкеты!M187</f>
        <v>12</v>
      </c>
      <c r="AR189" s="98">
        <f t="shared" si="112"/>
        <v>87</v>
      </c>
      <c r="AS189" s="98">
        <f t="shared" si="113"/>
        <v>87</v>
      </c>
      <c r="AT189" s="98">
        <f t="shared" si="114"/>
        <v>75</v>
      </c>
      <c r="AU189" s="97">
        <f t="shared" si="115"/>
        <v>84.6</v>
      </c>
      <c r="AV189" s="15">
        <f>анкеты!O187</f>
        <v>12</v>
      </c>
      <c r="AW189" s="15">
        <f t="shared" si="116"/>
        <v>15</v>
      </c>
      <c r="AX189" s="15">
        <f>анкеты!P187</f>
        <v>12</v>
      </c>
      <c r="AY189" s="15">
        <f t="shared" si="117"/>
        <v>15</v>
      </c>
      <c r="AZ189" s="15">
        <f>анкеты!Q187</f>
        <v>13</v>
      </c>
      <c r="BA189" s="15">
        <f t="shared" si="118"/>
        <v>15</v>
      </c>
      <c r="BB189" s="98">
        <f t="shared" si="119"/>
        <v>80</v>
      </c>
      <c r="BC189" s="98">
        <f t="shared" si="120"/>
        <v>80</v>
      </c>
      <c r="BD189" s="98">
        <f t="shared" si="121"/>
        <v>87</v>
      </c>
      <c r="BE189" s="97">
        <f t="shared" si="122"/>
        <v>83.5</v>
      </c>
      <c r="BF189" s="15">
        <f t="shared" si="123"/>
        <v>84.6</v>
      </c>
    </row>
    <row r="190" spans="1:58" x14ac:dyDescent="0.25">
      <c r="A190" s="15">
        <f>'бланки '!D192</f>
        <v>187</v>
      </c>
      <c r="B190" s="15" t="str">
        <f>'бланки '!C192</f>
        <v>МКОУ "Гуладтынская средняя общеобразовательная школа"</v>
      </c>
      <c r="C190" s="15">
        <f>анкеты!C188</f>
        <v>5</v>
      </c>
      <c r="D190" s="15">
        <f>SUMIF('бланки '!K192:Y192,"&lt;2")</f>
        <v>12</v>
      </c>
      <c r="E190" s="15">
        <f>COUNTIF('бланки '!K192:Y192,"&lt;2")</f>
        <v>13</v>
      </c>
      <c r="F190" s="15">
        <f>SUMIF('бланки '!Z192:CM192,"&lt;2")</f>
        <v>30</v>
      </c>
      <c r="G190" s="15">
        <f>COUNTIF('бланки '!Z192:CM192,"&lt;2")</f>
        <v>56</v>
      </c>
      <c r="H190" s="15">
        <f>SUM('бланки '!CN192:CQ192)</f>
        <v>3</v>
      </c>
      <c r="I190" s="15">
        <f>анкеты!E188</f>
        <v>3</v>
      </c>
      <c r="J190" s="15">
        <f>анкеты!D188</f>
        <v>3</v>
      </c>
      <c r="K190" s="15">
        <f>анкеты!G188</f>
        <v>2</v>
      </c>
      <c r="L190" s="15">
        <f>анкеты!F188</f>
        <v>2</v>
      </c>
      <c r="M190" s="15">
        <f t="shared" si="93"/>
        <v>92</v>
      </c>
      <c r="N190" s="15">
        <f t="shared" si="94"/>
        <v>54</v>
      </c>
      <c r="O190" s="15">
        <f t="shared" si="95"/>
        <v>100</v>
      </c>
      <c r="P190" s="15">
        <f t="shared" si="96"/>
        <v>100</v>
      </c>
      <c r="Q190" s="98">
        <f t="shared" si="97"/>
        <v>73</v>
      </c>
      <c r="R190" s="98">
        <f t="shared" si="98"/>
        <v>90</v>
      </c>
      <c r="S190" s="98">
        <f t="shared" si="99"/>
        <v>100</v>
      </c>
      <c r="T190" s="97">
        <f t="shared" si="100"/>
        <v>88.9</v>
      </c>
      <c r="U190" s="15">
        <f>SUM('бланки '!CR192:CV192)</f>
        <v>5</v>
      </c>
      <c r="V190" s="15"/>
      <c r="W190" s="15"/>
      <c r="X190" s="15">
        <f>анкеты!H188</f>
        <v>4</v>
      </c>
      <c r="Y190" s="15">
        <f t="shared" si="101"/>
        <v>5</v>
      </c>
      <c r="Z190" s="98">
        <f t="shared" si="102"/>
        <v>100</v>
      </c>
      <c r="AA190" s="98">
        <f t="shared" si="103"/>
        <v>90</v>
      </c>
      <c r="AB190" s="98">
        <f t="shared" si="104"/>
        <v>80</v>
      </c>
      <c r="AC190" s="20">
        <f t="shared" si="105"/>
        <v>90</v>
      </c>
      <c r="AD190" s="15">
        <f>IF('бланки '!G192=1,('бланки '!CX192+'бланки '!CZ192)*3,SUM('бланки '!CW192:DA192))</f>
        <v>1</v>
      </c>
      <c r="AE190" s="15">
        <f>IF('бланки '!E192=2,SUM('бланки '!DE192:DG192)*2-1,SUM('бланки '!DB192:DG192))</f>
        <v>3</v>
      </c>
      <c r="AF190" s="15">
        <f>анкеты!J188</f>
        <v>2</v>
      </c>
      <c r="AG190" s="15">
        <f>анкеты!I188</f>
        <v>2</v>
      </c>
      <c r="AH190" s="98">
        <f t="shared" si="106"/>
        <v>20</v>
      </c>
      <c r="AI190" s="98">
        <f t="shared" si="107"/>
        <v>60</v>
      </c>
      <c r="AJ190" s="2">
        <f t="shared" si="108"/>
        <v>100</v>
      </c>
      <c r="AK190" s="20">
        <f t="shared" si="109"/>
        <v>60</v>
      </c>
      <c r="AL190" s="15">
        <f>анкеты!K188</f>
        <v>4</v>
      </c>
      <c r="AM190" s="15">
        <f t="shared" si="110"/>
        <v>5</v>
      </c>
      <c r="AN190" s="15">
        <f>анкеты!L188</f>
        <v>4</v>
      </c>
      <c r="AO190" s="15">
        <f t="shared" si="111"/>
        <v>5</v>
      </c>
      <c r="AP190" s="15">
        <f>анкеты!N188</f>
        <v>3</v>
      </c>
      <c r="AQ190" s="15">
        <f>анкеты!M188</f>
        <v>4</v>
      </c>
      <c r="AR190" s="98">
        <f t="shared" si="112"/>
        <v>80</v>
      </c>
      <c r="AS190" s="98">
        <f t="shared" si="113"/>
        <v>80</v>
      </c>
      <c r="AT190" s="98">
        <f t="shared" si="114"/>
        <v>75</v>
      </c>
      <c r="AU190" s="97">
        <f t="shared" si="115"/>
        <v>79</v>
      </c>
      <c r="AV190" s="15">
        <f>анкеты!O188</f>
        <v>4</v>
      </c>
      <c r="AW190" s="15">
        <f t="shared" si="116"/>
        <v>5</v>
      </c>
      <c r="AX190" s="15">
        <f>анкеты!P188</f>
        <v>4</v>
      </c>
      <c r="AY190" s="15">
        <f t="shared" si="117"/>
        <v>5</v>
      </c>
      <c r="AZ190" s="15">
        <f>анкеты!Q188</f>
        <v>4</v>
      </c>
      <c r="BA190" s="15">
        <f t="shared" si="118"/>
        <v>5</v>
      </c>
      <c r="BB190" s="98">
        <f t="shared" si="119"/>
        <v>80</v>
      </c>
      <c r="BC190" s="98">
        <f t="shared" si="120"/>
        <v>80</v>
      </c>
      <c r="BD190" s="98">
        <f t="shared" si="121"/>
        <v>80</v>
      </c>
      <c r="BE190" s="97">
        <f t="shared" si="122"/>
        <v>80</v>
      </c>
      <c r="BF190" s="15">
        <f t="shared" si="123"/>
        <v>79.58</v>
      </c>
    </row>
    <row r="191" spans="1:58" x14ac:dyDescent="0.25">
      <c r="A191" s="15">
        <f>'бланки '!D193</f>
        <v>188</v>
      </c>
      <c r="B191" s="15" t="str">
        <f>'бланки '!C193</f>
        <v>МКОУ "Карбачимахинская средняя общеобразовательная школа"</v>
      </c>
      <c r="C191" s="15">
        <f>анкеты!C189</f>
        <v>5</v>
      </c>
      <c r="D191" s="15">
        <f>SUMIF('бланки '!K193:Y193,"&lt;2")</f>
        <v>13</v>
      </c>
      <c r="E191" s="15">
        <f>COUNTIF('бланки '!K193:Y193,"&lt;2")</f>
        <v>13</v>
      </c>
      <c r="F191" s="15">
        <f>SUMIF('бланки '!Z193:CM193,"&lt;2")</f>
        <v>37</v>
      </c>
      <c r="G191" s="15">
        <f>COUNTIF('бланки '!Z193:CM193,"&lt;2")</f>
        <v>53</v>
      </c>
      <c r="H191" s="15">
        <f>SUM('бланки '!CN193:CQ193)</f>
        <v>4</v>
      </c>
      <c r="I191" s="15">
        <f>анкеты!E189</f>
        <v>4</v>
      </c>
      <c r="J191" s="15">
        <f>анкеты!D189</f>
        <v>5</v>
      </c>
      <c r="K191" s="15">
        <f>анкеты!G189</f>
        <v>4</v>
      </c>
      <c r="L191" s="15">
        <f>анкеты!F189</f>
        <v>4</v>
      </c>
      <c r="M191" s="15">
        <f t="shared" si="93"/>
        <v>100</v>
      </c>
      <c r="N191" s="15">
        <f t="shared" si="94"/>
        <v>70</v>
      </c>
      <c r="O191" s="15">
        <f t="shared" si="95"/>
        <v>80</v>
      </c>
      <c r="P191" s="15">
        <f t="shared" si="96"/>
        <v>100</v>
      </c>
      <c r="Q191" s="98">
        <f t="shared" si="97"/>
        <v>85</v>
      </c>
      <c r="R191" s="98">
        <f t="shared" si="98"/>
        <v>100</v>
      </c>
      <c r="S191" s="98">
        <f t="shared" si="99"/>
        <v>90</v>
      </c>
      <c r="T191" s="97">
        <f t="shared" si="100"/>
        <v>91.5</v>
      </c>
      <c r="U191" s="15">
        <f>SUM('бланки '!CR193:CV193)</f>
        <v>5</v>
      </c>
      <c r="V191" s="15"/>
      <c r="W191" s="15"/>
      <c r="X191" s="15">
        <f>анкеты!H189</f>
        <v>4</v>
      </c>
      <c r="Y191" s="15">
        <f t="shared" si="101"/>
        <v>5</v>
      </c>
      <c r="Z191" s="98">
        <f t="shared" si="102"/>
        <v>100</v>
      </c>
      <c r="AA191" s="98">
        <f t="shared" si="103"/>
        <v>90</v>
      </c>
      <c r="AB191" s="98">
        <f t="shared" si="104"/>
        <v>80</v>
      </c>
      <c r="AC191" s="20">
        <f t="shared" si="105"/>
        <v>90</v>
      </c>
      <c r="AD191" s="15">
        <f>IF('бланки '!G193=1,('бланки '!CX193+'бланки '!CZ193)*3,SUM('бланки '!CW193:DA193))</f>
        <v>1</v>
      </c>
      <c r="AE191" s="15">
        <f>IF('бланки '!E193=2,SUM('бланки '!DE193:DG193)*2-1,SUM('бланки '!DB193:DG193))</f>
        <v>4</v>
      </c>
      <c r="AF191" s="15">
        <f>анкеты!J189</f>
        <v>1</v>
      </c>
      <c r="AG191" s="15">
        <f>анкеты!I189</f>
        <v>1</v>
      </c>
      <c r="AH191" s="98">
        <f t="shared" si="106"/>
        <v>20</v>
      </c>
      <c r="AI191" s="98">
        <f t="shared" si="107"/>
        <v>80</v>
      </c>
      <c r="AJ191" s="2">
        <f t="shared" si="108"/>
        <v>100</v>
      </c>
      <c r="AK191" s="20">
        <f t="shared" si="109"/>
        <v>68</v>
      </c>
      <c r="AL191" s="15">
        <f>анкеты!K189</f>
        <v>4</v>
      </c>
      <c r="AM191" s="15">
        <f t="shared" si="110"/>
        <v>5</v>
      </c>
      <c r="AN191" s="15">
        <f>анкеты!L189</f>
        <v>5</v>
      </c>
      <c r="AO191" s="15">
        <f t="shared" si="111"/>
        <v>5</v>
      </c>
      <c r="AP191" s="15">
        <f>анкеты!N189</f>
        <v>5</v>
      </c>
      <c r="AQ191" s="15">
        <f>анкеты!M189</f>
        <v>5</v>
      </c>
      <c r="AR191" s="98">
        <f t="shared" si="112"/>
        <v>80</v>
      </c>
      <c r="AS191" s="98">
        <f t="shared" si="113"/>
        <v>100</v>
      </c>
      <c r="AT191" s="98">
        <f t="shared" si="114"/>
        <v>100</v>
      </c>
      <c r="AU191" s="97">
        <f t="shared" si="115"/>
        <v>92</v>
      </c>
      <c r="AV191" s="15">
        <f>анкеты!O189</f>
        <v>4</v>
      </c>
      <c r="AW191" s="15">
        <f t="shared" si="116"/>
        <v>5</v>
      </c>
      <c r="AX191" s="15">
        <f>анкеты!P189</f>
        <v>4</v>
      </c>
      <c r="AY191" s="15">
        <f t="shared" si="117"/>
        <v>5</v>
      </c>
      <c r="AZ191" s="15">
        <f>анкеты!Q189</f>
        <v>5</v>
      </c>
      <c r="BA191" s="15">
        <f t="shared" si="118"/>
        <v>5</v>
      </c>
      <c r="BB191" s="98">
        <f t="shared" si="119"/>
        <v>80</v>
      </c>
      <c r="BC191" s="98">
        <f t="shared" si="120"/>
        <v>80</v>
      </c>
      <c r="BD191" s="98">
        <f t="shared" si="121"/>
        <v>100</v>
      </c>
      <c r="BE191" s="97">
        <f t="shared" si="122"/>
        <v>90</v>
      </c>
      <c r="BF191" s="15">
        <f t="shared" si="123"/>
        <v>86.3</v>
      </c>
    </row>
    <row r="192" spans="1:58" x14ac:dyDescent="0.25">
      <c r="A192" s="15">
        <f>'бланки '!D194</f>
        <v>189</v>
      </c>
      <c r="B192" s="15" t="str">
        <f>'бланки '!C194</f>
        <v>МКОУ "Кункинская средняя общеобразовательная школа им Г.М. Курбанова</v>
      </c>
      <c r="C192" s="15">
        <f>анкеты!C190</f>
        <v>9</v>
      </c>
      <c r="D192" s="15">
        <f>SUMIF('бланки '!K194:Y194,"&lt;2")</f>
        <v>13</v>
      </c>
      <c r="E192" s="15">
        <f>COUNTIF('бланки '!K194:Y194,"&lt;2")</f>
        <v>13</v>
      </c>
      <c r="F192" s="15">
        <f>SUMIF('бланки '!Z194:CM194,"&lt;2")</f>
        <v>55</v>
      </c>
      <c r="G192" s="15">
        <f>COUNTIF('бланки '!Z194:CM194,"&lt;2")</f>
        <v>59</v>
      </c>
      <c r="H192" s="15">
        <f>SUM('бланки '!CN194:CQ194)</f>
        <v>3</v>
      </c>
      <c r="I192" s="15">
        <f>анкеты!E190</f>
        <v>8</v>
      </c>
      <c r="J192" s="15">
        <f>анкеты!D190</f>
        <v>9</v>
      </c>
      <c r="K192" s="15">
        <f>анкеты!G190</f>
        <v>8</v>
      </c>
      <c r="L192" s="15">
        <f>анкеты!F190</f>
        <v>8</v>
      </c>
      <c r="M192" s="15">
        <f t="shared" si="93"/>
        <v>100</v>
      </c>
      <c r="N192" s="15">
        <f t="shared" si="94"/>
        <v>93</v>
      </c>
      <c r="O192" s="15">
        <f t="shared" si="95"/>
        <v>89</v>
      </c>
      <c r="P192" s="15">
        <f t="shared" si="96"/>
        <v>100</v>
      </c>
      <c r="Q192" s="98">
        <f t="shared" si="97"/>
        <v>96</v>
      </c>
      <c r="R192" s="98">
        <f t="shared" si="98"/>
        <v>90</v>
      </c>
      <c r="S192" s="98">
        <f t="shared" si="99"/>
        <v>94</v>
      </c>
      <c r="T192" s="97">
        <f t="shared" si="100"/>
        <v>93.4</v>
      </c>
      <c r="U192" s="15">
        <f>SUM('бланки '!CR194:CV194)</f>
        <v>5</v>
      </c>
      <c r="V192" s="15"/>
      <c r="W192" s="15"/>
      <c r="X192" s="15">
        <f>анкеты!H190</f>
        <v>9</v>
      </c>
      <c r="Y192" s="15">
        <f t="shared" si="101"/>
        <v>9</v>
      </c>
      <c r="Z192" s="98">
        <f t="shared" si="102"/>
        <v>100</v>
      </c>
      <c r="AA192" s="98">
        <f t="shared" si="103"/>
        <v>100</v>
      </c>
      <c r="AB192" s="98">
        <f t="shared" si="104"/>
        <v>100</v>
      </c>
      <c r="AC192" s="20">
        <f t="shared" si="105"/>
        <v>100</v>
      </c>
      <c r="AD192" s="15">
        <f>IF('бланки '!G194=1,('бланки '!CX194+'бланки '!CZ194)*3,SUM('бланки '!CW194:DA194))</f>
        <v>0</v>
      </c>
      <c r="AE192" s="15">
        <f>IF('бланки '!E194=2,SUM('бланки '!DE194:DG194)*2-1,SUM('бланки '!DB194:DG194))</f>
        <v>4</v>
      </c>
      <c r="AF192" s="15">
        <f>анкеты!J190</f>
        <v>2</v>
      </c>
      <c r="AG192" s="15">
        <f>анкеты!I190</f>
        <v>3</v>
      </c>
      <c r="AH192" s="98">
        <f t="shared" si="106"/>
        <v>0</v>
      </c>
      <c r="AI192" s="98">
        <f t="shared" si="107"/>
        <v>80</v>
      </c>
      <c r="AJ192" s="2">
        <f t="shared" si="108"/>
        <v>67</v>
      </c>
      <c r="AK192" s="20">
        <f t="shared" si="109"/>
        <v>52.1</v>
      </c>
      <c r="AL192" s="15">
        <f>анкеты!K190</f>
        <v>9</v>
      </c>
      <c r="AM192" s="15">
        <f t="shared" si="110"/>
        <v>9</v>
      </c>
      <c r="AN192" s="15">
        <f>анкеты!L190</f>
        <v>9</v>
      </c>
      <c r="AO192" s="15">
        <f t="shared" si="111"/>
        <v>9</v>
      </c>
      <c r="AP192" s="15">
        <f>анкеты!N190</f>
        <v>8</v>
      </c>
      <c r="AQ192" s="15">
        <f>анкеты!M190</f>
        <v>9</v>
      </c>
      <c r="AR192" s="98">
        <f t="shared" si="112"/>
        <v>100</v>
      </c>
      <c r="AS192" s="98">
        <f t="shared" si="113"/>
        <v>100</v>
      </c>
      <c r="AT192" s="98">
        <f t="shared" si="114"/>
        <v>89</v>
      </c>
      <c r="AU192" s="97">
        <f t="shared" si="115"/>
        <v>97.8</v>
      </c>
      <c r="AV192" s="15">
        <f>анкеты!O190</f>
        <v>7</v>
      </c>
      <c r="AW192" s="15">
        <f t="shared" si="116"/>
        <v>9</v>
      </c>
      <c r="AX192" s="15">
        <f>анкеты!P190</f>
        <v>8</v>
      </c>
      <c r="AY192" s="15">
        <f t="shared" si="117"/>
        <v>9</v>
      </c>
      <c r="AZ192" s="15">
        <f>анкеты!Q190</f>
        <v>8</v>
      </c>
      <c r="BA192" s="15">
        <f t="shared" si="118"/>
        <v>9</v>
      </c>
      <c r="BB192" s="98">
        <f t="shared" si="119"/>
        <v>78</v>
      </c>
      <c r="BC192" s="98">
        <f t="shared" si="120"/>
        <v>89</v>
      </c>
      <c r="BD192" s="98">
        <f t="shared" si="121"/>
        <v>89</v>
      </c>
      <c r="BE192" s="97">
        <f t="shared" si="122"/>
        <v>85.7</v>
      </c>
      <c r="BF192" s="15">
        <f t="shared" si="123"/>
        <v>85.8</v>
      </c>
    </row>
    <row r="193" spans="1:58" x14ac:dyDescent="0.25">
      <c r="A193" s="15">
        <f>'бланки '!D195</f>
        <v>190</v>
      </c>
      <c r="B193" s="15" t="str">
        <f>'бланки '!C195</f>
        <v>МКОУ "Хуршнинская средняя общеобразовательная школа"</v>
      </c>
      <c r="C193" s="15">
        <f>анкеты!C191</f>
        <v>18</v>
      </c>
      <c r="D193" s="15">
        <f>SUMIF('бланки '!K195:Y195,"&lt;2")</f>
        <v>13</v>
      </c>
      <c r="E193" s="15">
        <f>COUNTIF('бланки '!K195:Y195,"&lt;2")</f>
        <v>13</v>
      </c>
      <c r="F193" s="15">
        <f>SUMIF('бланки '!Z195:CM195,"&lt;2")</f>
        <v>39</v>
      </c>
      <c r="G193" s="15">
        <f>COUNTIF('бланки '!Z195:CM195,"&lt;2")</f>
        <v>57</v>
      </c>
      <c r="H193" s="15">
        <f>SUM('бланки '!CN195:CQ195)</f>
        <v>3</v>
      </c>
      <c r="I193" s="15">
        <f>анкеты!E191</f>
        <v>13</v>
      </c>
      <c r="J193" s="15">
        <f>анкеты!D191</f>
        <v>15</v>
      </c>
      <c r="K193" s="15">
        <f>анкеты!G191</f>
        <v>15</v>
      </c>
      <c r="L193" s="15">
        <f>анкеты!F191</f>
        <v>15</v>
      </c>
      <c r="M193" s="15">
        <f t="shared" si="93"/>
        <v>100</v>
      </c>
      <c r="N193" s="15">
        <f t="shared" si="94"/>
        <v>68</v>
      </c>
      <c r="O193" s="15">
        <f t="shared" si="95"/>
        <v>87</v>
      </c>
      <c r="P193" s="15">
        <f t="shared" si="96"/>
        <v>100</v>
      </c>
      <c r="Q193" s="98">
        <f t="shared" si="97"/>
        <v>84</v>
      </c>
      <c r="R193" s="98">
        <f t="shared" si="98"/>
        <v>90</v>
      </c>
      <c r="S193" s="98">
        <f t="shared" si="99"/>
        <v>93</v>
      </c>
      <c r="T193" s="97">
        <f t="shared" si="100"/>
        <v>89.4</v>
      </c>
      <c r="U193" s="15">
        <f>SUM('бланки '!CR195:CV195)</f>
        <v>5</v>
      </c>
      <c r="V193" s="15"/>
      <c r="W193" s="15"/>
      <c r="X193" s="15">
        <f>анкеты!H191</f>
        <v>17</v>
      </c>
      <c r="Y193" s="15">
        <f t="shared" si="101"/>
        <v>18</v>
      </c>
      <c r="Z193" s="98">
        <f t="shared" si="102"/>
        <v>100</v>
      </c>
      <c r="AA193" s="98">
        <f t="shared" si="103"/>
        <v>97</v>
      </c>
      <c r="AB193" s="98">
        <f t="shared" si="104"/>
        <v>94</v>
      </c>
      <c r="AC193" s="20">
        <f t="shared" si="105"/>
        <v>97</v>
      </c>
      <c r="AD193" s="15">
        <f>IF('бланки '!G195=1,('бланки '!CX195+'бланки '!CZ195)*3,SUM('бланки '!CW195:DA195))</f>
        <v>1</v>
      </c>
      <c r="AE193" s="15">
        <f>IF('бланки '!E195=2,SUM('бланки '!DE195:DG195)*2-1,SUM('бланки '!DB195:DG195))</f>
        <v>3</v>
      </c>
      <c r="AF193" s="15">
        <f>анкеты!J191</f>
        <v>8</v>
      </c>
      <c r="AG193" s="15">
        <f>анкеты!I191</f>
        <v>8</v>
      </c>
      <c r="AH193" s="98">
        <f t="shared" si="106"/>
        <v>20</v>
      </c>
      <c r="AI193" s="98">
        <f t="shared" si="107"/>
        <v>60</v>
      </c>
      <c r="AJ193" s="2">
        <f t="shared" si="108"/>
        <v>100</v>
      </c>
      <c r="AK193" s="20">
        <f t="shared" si="109"/>
        <v>60</v>
      </c>
      <c r="AL193" s="15">
        <f>анкеты!K191</f>
        <v>18</v>
      </c>
      <c r="AM193" s="15">
        <f t="shared" si="110"/>
        <v>18</v>
      </c>
      <c r="AN193" s="15">
        <f>анкеты!L191</f>
        <v>17</v>
      </c>
      <c r="AO193" s="15">
        <f t="shared" si="111"/>
        <v>18</v>
      </c>
      <c r="AP193" s="15">
        <f>анкеты!N191</f>
        <v>14</v>
      </c>
      <c r="AQ193" s="15">
        <f>анкеты!M191</f>
        <v>17</v>
      </c>
      <c r="AR193" s="98">
        <f t="shared" si="112"/>
        <v>100</v>
      </c>
      <c r="AS193" s="98">
        <f t="shared" si="113"/>
        <v>94</v>
      </c>
      <c r="AT193" s="98">
        <f t="shared" si="114"/>
        <v>82</v>
      </c>
      <c r="AU193" s="97">
        <f t="shared" si="115"/>
        <v>94</v>
      </c>
      <c r="AV193" s="15">
        <f>анкеты!O191</f>
        <v>17</v>
      </c>
      <c r="AW193" s="15">
        <f t="shared" si="116"/>
        <v>18</v>
      </c>
      <c r="AX193" s="15">
        <f>анкеты!P191</f>
        <v>15</v>
      </c>
      <c r="AY193" s="15">
        <f t="shared" si="117"/>
        <v>18</v>
      </c>
      <c r="AZ193" s="15">
        <f>анкеты!Q191</f>
        <v>15</v>
      </c>
      <c r="BA193" s="15">
        <f t="shared" si="118"/>
        <v>18</v>
      </c>
      <c r="BB193" s="98">
        <f t="shared" si="119"/>
        <v>94</v>
      </c>
      <c r="BC193" s="98">
        <f t="shared" si="120"/>
        <v>83</v>
      </c>
      <c r="BD193" s="98">
        <f t="shared" si="121"/>
        <v>83</v>
      </c>
      <c r="BE193" s="97">
        <f t="shared" si="122"/>
        <v>86.3</v>
      </c>
      <c r="BF193" s="15">
        <f t="shared" si="123"/>
        <v>85.34</v>
      </c>
    </row>
    <row r="194" spans="1:58" x14ac:dyDescent="0.25">
      <c r="A194" s="15">
        <f>'бланки '!D196</f>
        <v>191</v>
      </c>
      <c r="B194" s="15" t="str">
        <f>'бланки '!C196</f>
        <v>МКОУ "Зильбачинская средняя общеобразовательная школа"</v>
      </c>
      <c r="C194" s="15">
        <f>анкеты!C192</f>
        <v>42</v>
      </c>
      <c r="D194" s="15">
        <f>SUMIF('бланки '!K196:Y196,"&lt;2")</f>
        <v>13</v>
      </c>
      <c r="E194" s="15">
        <f>COUNTIF('бланки '!K196:Y196,"&lt;2")</f>
        <v>13</v>
      </c>
      <c r="F194" s="15">
        <f>SUMIF('бланки '!Z196:CM196,"&lt;2")</f>
        <v>49</v>
      </c>
      <c r="G194" s="15">
        <f>COUNTIF('бланки '!Z196:CM196,"&lt;2")</f>
        <v>57</v>
      </c>
      <c r="H194" s="15">
        <f>SUM('бланки '!CN196:CQ196)</f>
        <v>3</v>
      </c>
      <c r="I194" s="15">
        <f>анкеты!E192</f>
        <v>39</v>
      </c>
      <c r="J194" s="15">
        <f>анкеты!D192</f>
        <v>40</v>
      </c>
      <c r="K194" s="15">
        <f>анкеты!G192</f>
        <v>40</v>
      </c>
      <c r="L194" s="15">
        <f>анкеты!F192</f>
        <v>40</v>
      </c>
      <c r="M194" s="15">
        <f t="shared" si="93"/>
        <v>100</v>
      </c>
      <c r="N194" s="15">
        <f t="shared" si="94"/>
        <v>86</v>
      </c>
      <c r="O194" s="15">
        <f t="shared" si="95"/>
        <v>97</v>
      </c>
      <c r="P194" s="15">
        <f t="shared" si="96"/>
        <v>100</v>
      </c>
      <c r="Q194" s="98">
        <f t="shared" si="97"/>
        <v>93</v>
      </c>
      <c r="R194" s="98">
        <f t="shared" si="98"/>
        <v>90</v>
      </c>
      <c r="S194" s="98">
        <f t="shared" si="99"/>
        <v>98</v>
      </c>
      <c r="T194" s="97">
        <f t="shared" si="100"/>
        <v>94.1</v>
      </c>
      <c r="U194" s="15">
        <f>SUM('бланки '!CR196:CV196)</f>
        <v>5</v>
      </c>
      <c r="V194" s="15"/>
      <c r="W194" s="15"/>
      <c r="X194" s="15">
        <f>анкеты!H192</f>
        <v>39</v>
      </c>
      <c r="Y194" s="15">
        <f t="shared" si="101"/>
        <v>42</v>
      </c>
      <c r="Z194" s="98">
        <f t="shared" si="102"/>
        <v>100</v>
      </c>
      <c r="AA194" s="98">
        <f t="shared" si="103"/>
        <v>96</v>
      </c>
      <c r="AB194" s="98">
        <f t="shared" si="104"/>
        <v>93</v>
      </c>
      <c r="AC194" s="20">
        <f t="shared" si="105"/>
        <v>96.5</v>
      </c>
      <c r="AD194" s="15">
        <f>IF('бланки '!G196=1,('бланки '!CX196+'бланки '!CZ196)*3,SUM('бланки '!CW196:DA196))</f>
        <v>0</v>
      </c>
      <c r="AE194" s="15">
        <f>IF('бланки '!E196=2,SUM('бланки '!DE196:DG196)*2-1,SUM('бланки '!DB196:DG196))</f>
        <v>3</v>
      </c>
      <c r="AF194" s="15">
        <f>анкеты!J192</f>
        <v>4</v>
      </c>
      <c r="AG194" s="15">
        <f>анкеты!I192</f>
        <v>4</v>
      </c>
      <c r="AH194" s="98">
        <f t="shared" si="106"/>
        <v>0</v>
      </c>
      <c r="AI194" s="98">
        <f t="shared" si="107"/>
        <v>60</v>
      </c>
      <c r="AJ194" s="2">
        <f t="shared" si="108"/>
        <v>100</v>
      </c>
      <c r="AK194" s="20">
        <f t="shared" si="109"/>
        <v>54</v>
      </c>
      <c r="AL194" s="15">
        <f>анкеты!K192</f>
        <v>40</v>
      </c>
      <c r="AM194" s="15">
        <f t="shared" si="110"/>
        <v>42</v>
      </c>
      <c r="AN194" s="15">
        <f>анкеты!L192</f>
        <v>41</v>
      </c>
      <c r="AO194" s="15">
        <f t="shared" si="111"/>
        <v>42</v>
      </c>
      <c r="AP194" s="15">
        <f>анкеты!N192</f>
        <v>39</v>
      </c>
      <c r="AQ194" s="15">
        <f>анкеты!M192</f>
        <v>40</v>
      </c>
      <c r="AR194" s="98">
        <f t="shared" si="112"/>
        <v>95</v>
      </c>
      <c r="AS194" s="98">
        <f t="shared" si="113"/>
        <v>98</v>
      </c>
      <c r="AT194" s="98">
        <f t="shared" si="114"/>
        <v>97</v>
      </c>
      <c r="AU194" s="97">
        <f t="shared" si="115"/>
        <v>96.6</v>
      </c>
      <c r="AV194" s="15">
        <f>анкеты!O192</f>
        <v>37</v>
      </c>
      <c r="AW194" s="15">
        <f t="shared" si="116"/>
        <v>42</v>
      </c>
      <c r="AX194" s="15">
        <f>анкеты!P192</f>
        <v>39</v>
      </c>
      <c r="AY194" s="15">
        <f t="shared" si="117"/>
        <v>42</v>
      </c>
      <c r="AZ194" s="15">
        <f>анкеты!Q192</f>
        <v>40</v>
      </c>
      <c r="BA194" s="15">
        <f t="shared" si="118"/>
        <v>42</v>
      </c>
      <c r="BB194" s="98">
        <f t="shared" si="119"/>
        <v>88</v>
      </c>
      <c r="BC194" s="98">
        <f t="shared" si="120"/>
        <v>93</v>
      </c>
      <c r="BD194" s="98">
        <f t="shared" si="121"/>
        <v>95</v>
      </c>
      <c r="BE194" s="97">
        <f t="shared" si="122"/>
        <v>92.5</v>
      </c>
      <c r="BF194" s="15">
        <f t="shared" si="123"/>
        <v>86.74</v>
      </c>
    </row>
    <row r="195" spans="1:58" x14ac:dyDescent="0.25">
      <c r="A195" s="15">
        <f>'бланки '!D197</f>
        <v>192</v>
      </c>
      <c r="B195" s="15" t="str">
        <f>'бланки '!C197</f>
        <v>МКОУ "Дибгаликская средняя общеобразовательная школа"</v>
      </c>
      <c r="C195" s="15">
        <f>анкеты!C193</f>
        <v>19</v>
      </c>
      <c r="D195" s="15">
        <f>SUMIF('бланки '!K197:Y197,"&lt;2")</f>
        <v>13</v>
      </c>
      <c r="E195" s="15">
        <f>COUNTIF('бланки '!K197:Y197,"&lt;2")</f>
        <v>13</v>
      </c>
      <c r="F195" s="15">
        <f>SUMIF('бланки '!Z197:CM197,"&lt;2")</f>
        <v>46</v>
      </c>
      <c r="G195" s="15">
        <f>COUNTIF('бланки '!Z197:CM197,"&lt;2")</f>
        <v>54</v>
      </c>
      <c r="H195" s="15">
        <f>SUM('бланки '!CN197:CQ197)</f>
        <v>3</v>
      </c>
      <c r="I195" s="15">
        <f>анкеты!E193</f>
        <v>19</v>
      </c>
      <c r="J195" s="15">
        <f>анкеты!D193</f>
        <v>19</v>
      </c>
      <c r="K195" s="15">
        <f>анкеты!G193</f>
        <v>19</v>
      </c>
      <c r="L195" s="15">
        <f>анкеты!F193</f>
        <v>19</v>
      </c>
      <c r="M195" s="15">
        <f t="shared" si="93"/>
        <v>100</v>
      </c>
      <c r="N195" s="15">
        <f t="shared" si="94"/>
        <v>85</v>
      </c>
      <c r="O195" s="15">
        <f t="shared" si="95"/>
        <v>100</v>
      </c>
      <c r="P195" s="15">
        <f t="shared" si="96"/>
        <v>100</v>
      </c>
      <c r="Q195" s="98">
        <f t="shared" si="97"/>
        <v>92</v>
      </c>
      <c r="R195" s="98">
        <f t="shared" si="98"/>
        <v>90</v>
      </c>
      <c r="S195" s="98">
        <f t="shared" si="99"/>
        <v>100</v>
      </c>
      <c r="T195" s="97">
        <f t="shared" si="100"/>
        <v>94.6</v>
      </c>
      <c r="U195" s="15">
        <f>SUM('бланки '!CR197:CV197)</f>
        <v>5</v>
      </c>
      <c r="V195" s="15"/>
      <c r="W195" s="15"/>
      <c r="X195" s="15">
        <f>анкеты!H193</f>
        <v>19</v>
      </c>
      <c r="Y195" s="15">
        <f t="shared" si="101"/>
        <v>19</v>
      </c>
      <c r="Z195" s="98">
        <f t="shared" si="102"/>
        <v>100</v>
      </c>
      <c r="AA195" s="98">
        <f t="shared" si="103"/>
        <v>100</v>
      </c>
      <c r="AB195" s="98">
        <f t="shared" si="104"/>
        <v>100</v>
      </c>
      <c r="AC195" s="20">
        <f t="shared" si="105"/>
        <v>100</v>
      </c>
      <c r="AD195" s="15">
        <f>IF('бланки '!G197=1,('бланки '!CX197+'бланки '!CZ197)*3,SUM('бланки '!CW197:DA197))</f>
        <v>1</v>
      </c>
      <c r="AE195" s="15">
        <f>IF('бланки '!E197=2,SUM('бланки '!DE197:DG197)*2-1,SUM('бланки '!DB197:DG197))</f>
        <v>3</v>
      </c>
      <c r="AF195" s="15">
        <f>анкеты!J193</f>
        <v>2</v>
      </c>
      <c r="AG195" s="15">
        <f>анкеты!I193</f>
        <v>2</v>
      </c>
      <c r="AH195" s="98">
        <f t="shared" si="106"/>
        <v>20</v>
      </c>
      <c r="AI195" s="98">
        <f t="shared" si="107"/>
        <v>60</v>
      </c>
      <c r="AJ195" s="2">
        <f t="shared" si="108"/>
        <v>100</v>
      </c>
      <c r="AK195" s="20">
        <f t="shared" si="109"/>
        <v>60</v>
      </c>
      <c r="AL195" s="15">
        <f>анкеты!K193</f>
        <v>19</v>
      </c>
      <c r="AM195" s="15">
        <f t="shared" si="110"/>
        <v>19</v>
      </c>
      <c r="AN195" s="15">
        <f>анкеты!L193</f>
        <v>19</v>
      </c>
      <c r="AO195" s="15">
        <f t="shared" si="111"/>
        <v>19</v>
      </c>
      <c r="AP195" s="15">
        <f>анкеты!N193</f>
        <v>18</v>
      </c>
      <c r="AQ195" s="15">
        <f>анкеты!M193</f>
        <v>18</v>
      </c>
      <c r="AR195" s="98">
        <f t="shared" si="112"/>
        <v>100</v>
      </c>
      <c r="AS195" s="98">
        <f t="shared" si="113"/>
        <v>100</v>
      </c>
      <c r="AT195" s="98">
        <f t="shared" si="114"/>
        <v>100</v>
      </c>
      <c r="AU195" s="97">
        <f t="shared" si="115"/>
        <v>100</v>
      </c>
      <c r="AV195" s="15">
        <f>анкеты!O193</f>
        <v>19</v>
      </c>
      <c r="AW195" s="15">
        <f t="shared" si="116"/>
        <v>19</v>
      </c>
      <c r="AX195" s="15">
        <f>анкеты!P193</f>
        <v>19</v>
      </c>
      <c r="AY195" s="15">
        <f t="shared" si="117"/>
        <v>19</v>
      </c>
      <c r="AZ195" s="15">
        <f>анкеты!Q193</f>
        <v>19</v>
      </c>
      <c r="BA195" s="15">
        <f t="shared" si="118"/>
        <v>19</v>
      </c>
      <c r="BB195" s="98">
        <f t="shared" si="119"/>
        <v>100</v>
      </c>
      <c r="BC195" s="98">
        <f t="shared" si="120"/>
        <v>100</v>
      </c>
      <c r="BD195" s="98">
        <f t="shared" si="121"/>
        <v>100</v>
      </c>
      <c r="BE195" s="97">
        <f t="shared" si="122"/>
        <v>100</v>
      </c>
      <c r="BF195" s="15">
        <f t="shared" si="123"/>
        <v>90.92</v>
      </c>
    </row>
    <row r="196" spans="1:58" x14ac:dyDescent="0.25">
      <c r="A196" s="15">
        <f>'бланки '!D198</f>
        <v>193</v>
      </c>
      <c r="B196" s="15" t="str">
        <f>'бланки '!C198</f>
        <v>МКОУ "Дуакарская средняя общеобразовательная школа"</v>
      </c>
      <c r="C196" s="15">
        <f>анкеты!C194</f>
        <v>20</v>
      </c>
      <c r="D196" s="15">
        <f>SUMIF('бланки '!K198:Y198,"&lt;2")</f>
        <v>13</v>
      </c>
      <c r="E196" s="15">
        <f>COUNTIF('бланки '!K198:Y198,"&lt;2")</f>
        <v>13</v>
      </c>
      <c r="F196" s="15">
        <f>SUMIF('бланки '!Z198:CM198,"&lt;2")</f>
        <v>46</v>
      </c>
      <c r="G196" s="15">
        <f>COUNTIF('бланки '!Z198:CM198,"&lt;2")</f>
        <v>57</v>
      </c>
      <c r="H196" s="15">
        <f>SUM('бланки '!CN198:CQ198)</f>
        <v>3</v>
      </c>
      <c r="I196" s="15">
        <f>анкеты!E194</f>
        <v>19</v>
      </c>
      <c r="J196" s="15">
        <f>анкеты!D194</f>
        <v>19</v>
      </c>
      <c r="K196" s="15">
        <f>анкеты!G194</f>
        <v>19</v>
      </c>
      <c r="L196" s="15">
        <f>анкеты!F194</f>
        <v>19</v>
      </c>
      <c r="M196" s="15">
        <f t="shared" si="93"/>
        <v>100</v>
      </c>
      <c r="N196" s="15">
        <f t="shared" si="94"/>
        <v>81</v>
      </c>
      <c r="O196" s="15">
        <f t="shared" si="95"/>
        <v>100</v>
      </c>
      <c r="P196" s="15">
        <f t="shared" si="96"/>
        <v>100</v>
      </c>
      <c r="Q196" s="98">
        <f t="shared" si="97"/>
        <v>90</v>
      </c>
      <c r="R196" s="98">
        <f t="shared" si="98"/>
        <v>90</v>
      </c>
      <c r="S196" s="98">
        <f t="shared" si="99"/>
        <v>100</v>
      </c>
      <c r="T196" s="97">
        <f t="shared" si="100"/>
        <v>94</v>
      </c>
      <c r="U196" s="15">
        <f>SUM('бланки '!CR198:CV198)</f>
        <v>5</v>
      </c>
      <c r="V196" s="15"/>
      <c r="W196" s="15"/>
      <c r="X196" s="15">
        <f>анкеты!H194</f>
        <v>18</v>
      </c>
      <c r="Y196" s="15">
        <f t="shared" si="101"/>
        <v>20</v>
      </c>
      <c r="Z196" s="98">
        <f t="shared" si="102"/>
        <v>100</v>
      </c>
      <c r="AA196" s="98">
        <f t="shared" si="103"/>
        <v>95</v>
      </c>
      <c r="AB196" s="98">
        <f t="shared" si="104"/>
        <v>90</v>
      </c>
      <c r="AC196" s="20">
        <f t="shared" si="105"/>
        <v>95</v>
      </c>
      <c r="AD196" s="15">
        <f>IF('бланки '!G198=1,('бланки '!CX198+'бланки '!CZ198)*3,SUM('бланки '!CW198:DA198))</f>
        <v>0</v>
      </c>
      <c r="AE196" s="15">
        <f>IF('бланки '!E198=2,SUM('бланки '!DE198:DG198)*2-1,SUM('бланки '!DB198:DG198))</f>
        <v>3</v>
      </c>
      <c r="AF196" s="15">
        <f>анкеты!J194</f>
        <v>2</v>
      </c>
      <c r="AG196" s="15">
        <f>анкеты!I194</f>
        <v>2</v>
      </c>
      <c r="AH196" s="98">
        <f t="shared" si="106"/>
        <v>0</v>
      </c>
      <c r="AI196" s="98">
        <f t="shared" si="107"/>
        <v>60</v>
      </c>
      <c r="AJ196" s="2">
        <f t="shared" si="108"/>
        <v>100</v>
      </c>
      <c r="AK196" s="20">
        <f t="shared" si="109"/>
        <v>54</v>
      </c>
      <c r="AL196" s="15">
        <f>анкеты!K194</f>
        <v>19</v>
      </c>
      <c r="AM196" s="15">
        <f t="shared" si="110"/>
        <v>20</v>
      </c>
      <c r="AN196" s="15">
        <f>анкеты!L194</f>
        <v>20</v>
      </c>
      <c r="AO196" s="15">
        <f t="shared" si="111"/>
        <v>20</v>
      </c>
      <c r="AP196" s="15">
        <f>анкеты!N194</f>
        <v>19</v>
      </c>
      <c r="AQ196" s="15">
        <f>анкеты!M194</f>
        <v>19</v>
      </c>
      <c r="AR196" s="98">
        <f t="shared" si="112"/>
        <v>95</v>
      </c>
      <c r="AS196" s="98">
        <f t="shared" si="113"/>
        <v>100</v>
      </c>
      <c r="AT196" s="98">
        <f t="shared" si="114"/>
        <v>100</v>
      </c>
      <c r="AU196" s="97">
        <f t="shared" si="115"/>
        <v>98</v>
      </c>
      <c r="AV196" s="15">
        <f>анкеты!O194</f>
        <v>19</v>
      </c>
      <c r="AW196" s="15">
        <f t="shared" si="116"/>
        <v>20</v>
      </c>
      <c r="AX196" s="15">
        <f>анкеты!P194</f>
        <v>20</v>
      </c>
      <c r="AY196" s="15">
        <f t="shared" si="117"/>
        <v>20</v>
      </c>
      <c r="AZ196" s="15">
        <f>анкеты!Q194</f>
        <v>20</v>
      </c>
      <c r="BA196" s="15">
        <f t="shared" si="118"/>
        <v>20</v>
      </c>
      <c r="BB196" s="98">
        <f t="shared" si="119"/>
        <v>95</v>
      </c>
      <c r="BC196" s="98">
        <f t="shared" si="120"/>
        <v>100</v>
      </c>
      <c r="BD196" s="98">
        <f t="shared" si="121"/>
        <v>100</v>
      </c>
      <c r="BE196" s="97">
        <f t="shared" si="122"/>
        <v>98.5</v>
      </c>
      <c r="BF196" s="15">
        <f t="shared" si="123"/>
        <v>87.9</v>
      </c>
    </row>
    <row r="197" spans="1:58" x14ac:dyDescent="0.25">
      <c r="A197" s="15">
        <f>'бланки '!D199</f>
        <v>194</v>
      </c>
      <c r="B197" s="15" t="str">
        <f>'бланки '!C199</f>
        <v>МКОУ "Кудагинская средняя общеобразовательная школа"</v>
      </c>
      <c r="C197" s="15">
        <f>анкеты!C195</f>
        <v>29</v>
      </c>
      <c r="D197" s="15">
        <f>SUMIF('бланки '!K199:Y199,"&lt;2")</f>
        <v>13</v>
      </c>
      <c r="E197" s="15">
        <f>COUNTIF('бланки '!K199:Y199,"&lt;2")</f>
        <v>13</v>
      </c>
      <c r="F197" s="15">
        <f>SUMIF('бланки '!Z199:CM199,"&lt;2")</f>
        <v>45</v>
      </c>
      <c r="G197" s="15">
        <f>COUNTIF('бланки '!Z199:CM199,"&lt;2")</f>
        <v>53</v>
      </c>
      <c r="H197" s="15">
        <f>SUM('бланки '!CN199:CQ199)</f>
        <v>3</v>
      </c>
      <c r="I197" s="15">
        <f>анкеты!E195</f>
        <v>26</v>
      </c>
      <c r="J197" s="15">
        <f>анкеты!D195</f>
        <v>26</v>
      </c>
      <c r="K197" s="15">
        <f>анкеты!G195</f>
        <v>26</v>
      </c>
      <c r="L197" s="15">
        <f>анкеты!F195</f>
        <v>26</v>
      </c>
      <c r="M197" s="15">
        <f t="shared" si="93"/>
        <v>100</v>
      </c>
      <c r="N197" s="15">
        <f t="shared" si="94"/>
        <v>85</v>
      </c>
      <c r="O197" s="15">
        <f t="shared" si="95"/>
        <v>100</v>
      </c>
      <c r="P197" s="15">
        <f t="shared" si="96"/>
        <v>100</v>
      </c>
      <c r="Q197" s="98">
        <f t="shared" si="97"/>
        <v>92</v>
      </c>
      <c r="R197" s="98">
        <f t="shared" si="98"/>
        <v>90</v>
      </c>
      <c r="S197" s="98">
        <f t="shared" si="99"/>
        <v>100</v>
      </c>
      <c r="T197" s="97">
        <f t="shared" si="100"/>
        <v>94.6</v>
      </c>
      <c r="U197" s="15">
        <f>SUM('бланки '!CR199:CV199)</f>
        <v>5</v>
      </c>
      <c r="V197" s="15"/>
      <c r="W197" s="15"/>
      <c r="X197" s="15">
        <f>анкеты!H195</f>
        <v>27</v>
      </c>
      <c r="Y197" s="15">
        <f t="shared" si="101"/>
        <v>29</v>
      </c>
      <c r="Z197" s="98">
        <f t="shared" si="102"/>
        <v>100</v>
      </c>
      <c r="AA197" s="98">
        <f t="shared" si="103"/>
        <v>96</v>
      </c>
      <c r="AB197" s="98">
        <f t="shared" si="104"/>
        <v>93</v>
      </c>
      <c r="AC197" s="20">
        <f t="shared" si="105"/>
        <v>96.5</v>
      </c>
      <c r="AD197" s="15">
        <f>IF('бланки '!G199=1,('бланки '!CX199+'бланки '!CZ199)*3,SUM('бланки '!CW199:DA199))</f>
        <v>0</v>
      </c>
      <c r="AE197" s="15">
        <f>IF('бланки '!E199=2,SUM('бланки '!DE199:DG199)*2-1,SUM('бланки '!DB199:DG199))</f>
        <v>5</v>
      </c>
      <c r="AF197" s="15">
        <f>анкеты!J195</f>
        <v>4</v>
      </c>
      <c r="AG197" s="15">
        <f>анкеты!I195</f>
        <v>5</v>
      </c>
      <c r="AH197" s="98">
        <f t="shared" si="106"/>
        <v>0</v>
      </c>
      <c r="AI197" s="98">
        <f t="shared" si="107"/>
        <v>100</v>
      </c>
      <c r="AJ197" s="2">
        <f t="shared" si="108"/>
        <v>80</v>
      </c>
      <c r="AK197" s="20">
        <f t="shared" si="109"/>
        <v>64</v>
      </c>
      <c r="AL197" s="15">
        <f>анкеты!K195</f>
        <v>28</v>
      </c>
      <c r="AM197" s="15">
        <f t="shared" si="110"/>
        <v>29</v>
      </c>
      <c r="AN197" s="15">
        <f>анкеты!L195</f>
        <v>28</v>
      </c>
      <c r="AO197" s="15">
        <f t="shared" si="111"/>
        <v>29</v>
      </c>
      <c r="AP197" s="15">
        <f>анкеты!N195</f>
        <v>25</v>
      </c>
      <c r="AQ197" s="15">
        <f>анкеты!M195</f>
        <v>26</v>
      </c>
      <c r="AR197" s="98">
        <f t="shared" si="112"/>
        <v>97</v>
      </c>
      <c r="AS197" s="98">
        <f t="shared" si="113"/>
        <v>97</v>
      </c>
      <c r="AT197" s="98">
        <f t="shared" si="114"/>
        <v>96</v>
      </c>
      <c r="AU197" s="97">
        <f t="shared" si="115"/>
        <v>96.8</v>
      </c>
      <c r="AV197" s="15">
        <f>анкеты!O195</f>
        <v>29</v>
      </c>
      <c r="AW197" s="15">
        <f t="shared" si="116"/>
        <v>29</v>
      </c>
      <c r="AX197" s="15">
        <f>анкеты!P195</f>
        <v>28</v>
      </c>
      <c r="AY197" s="15">
        <f t="shared" si="117"/>
        <v>29</v>
      </c>
      <c r="AZ197" s="15">
        <f>анкеты!Q195</f>
        <v>29</v>
      </c>
      <c r="BA197" s="15">
        <f t="shared" si="118"/>
        <v>29</v>
      </c>
      <c r="BB197" s="98">
        <f t="shared" si="119"/>
        <v>100</v>
      </c>
      <c r="BC197" s="98">
        <f t="shared" si="120"/>
        <v>97</v>
      </c>
      <c r="BD197" s="98">
        <f t="shared" si="121"/>
        <v>100</v>
      </c>
      <c r="BE197" s="97">
        <f t="shared" si="122"/>
        <v>99.4</v>
      </c>
      <c r="BF197" s="15">
        <f t="shared" si="123"/>
        <v>90.259999999999991</v>
      </c>
    </row>
    <row r="198" spans="1:58" x14ac:dyDescent="0.25">
      <c r="A198" s="15">
        <f>'бланки '!D200</f>
        <v>195</v>
      </c>
      <c r="B198" s="15" t="str">
        <f>'бланки '!C200</f>
        <v>МКОУ "Ирагинская средняя общеобразовательная школа"</v>
      </c>
      <c r="C198" s="15">
        <f>анкеты!C196</f>
        <v>53</v>
      </c>
      <c r="D198" s="15">
        <f>SUMIF('бланки '!K200:Y200,"&lt;2")</f>
        <v>13</v>
      </c>
      <c r="E198" s="15">
        <f>COUNTIF('бланки '!K200:Y200,"&lt;2")</f>
        <v>13</v>
      </c>
      <c r="F198" s="15">
        <f>SUMIF('бланки '!Z200:CM200,"&lt;2")</f>
        <v>37</v>
      </c>
      <c r="G198" s="15">
        <f>COUNTIF('бланки '!Z200:CM200,"&lt;2")</f>
        <v>57</v>
      </c>
      <c r="H198" s="15">
        <f>SUM('бланки '!CN200:CQ200)</f>
        <v>4</v>
      </c>
      <c r="I198" s="15">
        <f>анкеты!E196</f>
        <v>38</v>
      </c>
      <c r="J198" s="15">
        <f>анкеты!D196</f>
        <v>40</v>
      </c>
      <c r="K198" s="15">
        <f>анкеты!G196</f>
        <v>45</v>
      </c>
      <c r="L198" s="15">
        <f>анкеты!F196</f>
        <v>45</v>
      </c>
      <c r="M198" s="15">
        <f t="shared" si="93"/>
        <v>100</v>
      </c>
      <c r="N198" s="15">
        <f t="shared" si="94"/>
        <v>65</v>
      </c>
      <c r="O198" s="15">
        <f t="shared" si="95"/>
        <v>95</v>
      </c>
      <c r="P198" s="15">
        <f t="shared" si="96"/>
        <v>100</v>
      </c>
      <c r="Q198" s="98">
        <f t="shared" si="97"/>
        <v>82</v>
      </c>
      <c r="R198" s="98">
        <f t="shared" si="98"/>
        <v>100</v>
      </c>
      <c r="S198" s="98">
        <f t="shared" si="99"/>
        <v>97</v>
      </c>
      <c r="T198" s="97">
        <f t="shared" si="100"/>
        <v>93.4</v>
      </c>
      <c r="U198" s="15">
        <f>SUM('бланки '!CR200:CV200)</f>
        <v>5</v>
      </c>
      <c r="V198" s="15"/>
      <c r="W198" s="15"/>
      <c r="X198" s="15">
        <f>анкеты!H196</f>
        <v>40</v>
      </c>
      <c r="Y198" s="15">
        <f t="shared" si="101"/>
        <v>53</v>
      </c>
      <c r="Z198" s="98">
        <f t="shared" si="102"/>
        <v>100</v>
      </c>
      <c r="AA198" s="98">
        <f t="shared" si="103"/>
        <v>87</v>
      </c>
      <c r="AB198" s="98">
        <f t="shared" si="104"/>
        <v>75</v>
      </c>
      <c r="AC198" s="20">
        <f t="shared" si="105"/>
        <v>87.5</v>
      </c>
      <c r="AD198" s="15">
        <f>IF('бланки '!G200=1,('бланки '!CX200+'бланки '!CZ200)*3,SUM('бланки '!CW200:DA200))</f>
        <v>0</v>
      </c>
      <c r="AE198" s="15">
        <f>IF('бланки '!E200=2,SUM('бланки '!DE200:DG200)*2-1,SUM('бланки '!DB200:DG200))</f>
        <v>3</v>
      </c>
      <c r="AF198" s="15">
        <f>анкеты!J196</f>
        <v>7</v>
      </c>
      <c r="AG198" s="15">
        <f>анкеты!I196</f>
        <v>9</v>
      </c>
      <c r="AH198" s="98">
        <f t="shared" si="106"/>
        <v>0</v>
      </c>
      <c r="AI198" s="98">
        <f t="shared" si="107"/>
        <v>60</v>
      </c>
      <c r="AJ198" s="2">
        <f t="shared" si="108"/>
        <v>78</v>
      </c>
      <c r="AK198" s="20">
        <f t="shared" si="109"/>
        <v>47.4</v>
      </c>
      <c r="AL198" s="15">
        <f>анкеты!K196</f>
        <v>49</v>
      </c>
      <c r="AM198" s="15">
        <f t="shared" si="110"/>
        <v>53</v>
      </c>
      <c r="AN198" s="15">
        <f>анкеты!L196</f>
        <v>49</v>
      </c>
      <c r="AO198" s="15">
        <f t="shared" si="111"/>
        <v>53</v>
      </c>
      <c r="AP198" s="15">
        <f>анкеты!N196</f>
        <v>42</v>
      </c>
      <c r="AQ198" s="15">
        <f>анкеты!M196</f>
        <v>42</v>
      </c>
      <c r="AR198" s="98">
        <f t="shared" si="112"/>
        <v>92</v>
      </c>
      <c r="AS198" s="98">
        <f t="shared" si="113"/>
        <v>92</v>
      </c>
      <c r="AT198" s="98">
        <f t="shared" si="114"/>
        <v>100</v>
      </c>
      <c r="AU198" s="97">
        <f t="shared" si="115"/>
        <v>93.6</v>
      </c>
      <c r="AV198" s="15">
        <f>анкеты!O196</f>
        <v>46</v>
      </c>
      <c r="AW198" s="15">
        <f t="shared" si="116"/>
        <v>53</v>
      </c>
      <c r="AX198" s="15">
        <f>анкеты!P196</f>
        <v>50</v>
      </c>
      <c r="AY198" s="15">
        <f t="shared" si="117"/>
        <v>53</v>
      </c>
      <c r="AZ198" s="15">
        <f>анкеты!Q196</f>
        <v>49</v>
      </c>
      <c r="BA198" s="15">
        <f t="shared" si="118"/>
        <v>53</v>
      </c>
      <c r="BB198" s="98">
        <f t="shared" si="119"/>
        <v>87</v>
      </c>
      <c r="BC198" s="98">
        <f t="shared" si="120"/>
        <v>94</v>
      </c>
      <c r="BD198" s="98">
        <f t="shared" si="121"/>
        <v>92</v>
      </c>
      <c r="BE198" s="97">
        <f t="shared" si="122"/>
        <v>90.9</v>
      </c>
      <c r="BF198" s="15">
        <f t="shared" si="123"/>
        <v>82.559999999999988</v>
      </c>
    </row>
    <row r="199" spans="1:58" x14ac:dyDescent="0.25">
      <c r="A199" s="15">
        <f>'бланки '!D201</f>
        <v>196</v>
      </c>
      <c r="B199" s="15" t="str">
        <f>'бланки '!C201</f>
        <v>МКОУ "Цизгаринская основная общеобразовательная школа"</v>
      </c>
      <c r="C199" s="15">
        <f>анкеты!C197</f>
        <v>19</v>
      </c>
      <c r="D199" s="15">
        <f>SUMIF('бланки '!K201:Y201,"&lt;2")</f>
        <v>13</v>
      </c>
      <c r="E199" s="15">
        <f>COUNTIF('бланки '!K201:Y201,"&lt;2")</f>
        <v>13</v>
      </c>
      <c r="F199" s="15">
        <f>SUMIF('бланки '!Z201:CM201,"&lt;2")</f>
        <v>53</v>
      </c>
      <c r="G199" s="15">
        <f>COUNTIF('бланки '!Z201:CM201,"&lt;2")</f>
        <v>56</v>
      </c>
      <c r="H199" s="15">
        <f>SUM('бланки '!CN201:CQ201)</f>
        <v>4</v>
      </c>
      <c r="I199" s="15">
        <f>анкеты!E197</f>
        <v>16</v>
      </c>
      <c r="J199" s="15">
        <f>анкеты!D197</f>
        <v>17</v>
      </c>
      <c r="K199" s="15">
        <f>анкеты!G197</f>
        <v>17</v>
      </c>
      <c r="L199" s="15">
        <f>анкеты!F197</f>
        <v>18</v>
      </c>
      <c r="M199" s="15">
        <f t="shared" si="93"/>
        <v>100</v>
      </c>
      <c r="N199" s="15">
        <f t="shared" si="94"/>
        <v>95</v>
      </c>
      <c r="O199" s="15">
        <f t="shared" si="95"/>
        <v>94</v>
      </c>
      <c r="P199" s="15">
        <f t="shared" si="96"/>
        <v>94</v>
      </c>
      <c r="Q199" s="98">
        <f t="shared" si="97"/>
        <v>97</v>
      </c>
      <c r="R199" s="98">
        <f t="shared" si="98"/>
        <v>100</v>
      </c>
      <c r="S199" s="98">
        <f t="shared" si="99"/>
        <v>94</v>
      </c>
      <c r="T199" s="97">
        <f t="shared" si="100"/>
        <v>96.7</v>
      </c>
      <c r="U199" s="15">
        <f>SUM('бланки '!CR201:CV201)</f>
        <v>5</v>
      </c>
      <c r="V199" s="15"/>
      <c r="W199" s="15"/>
      <c r="X199" s="15">
        <f>анкеты!H197</f>
        <v>18</v>
      </c>
      <c r="Y199" s="15">
        <f t="shared" si="101"/>
        <v>19</v>
      </c>
      <c r="Z199" s="98">
        <f t="shared" si="102"/>
        <v>100</v>
      </c>
      <c r="AA199" s="98">
        <f t="shared" si="103"/>
        <v>97</v>
      </c>
      <c r="AB199" s="98">
        <f t="shared" si="104"/>
        <v>95</v>
      </c>
      <c r="AC199" s="20">
        <f t="shared" si="105"/>
        <v>97.5</v>
      </c>
      <c r="AD199" s="15">
        <f>IF('бланки '!G201=1,('бланки '!CX201+'бланки '!CZ201)*3,SUM('бланки '!CW201:DA201))</f>
        <v>0</v>
      </c>
      <c r="AE199" s="15">
        <f>IF('бланки '!E201=2,SUM('бланки '!DE201:DG201)*2-1,SUM('бланки '!DB201:DG201))</f>
        <v>3</v>
      </c>
      <c r="AF199" s="15">
        <f>анкеты!J197</f>
        <v>1</v>
      </c>
      <c r="AG199" s="15">
        <f>анкеты!I197</f>
        <v>1</v>
      </c>
      <c r="AH199" s="98">
        <f t="shared" si="106"/>
        <v>0</v>
      </c>
      <c r="AI199" s="98">
        <f t="shared" si="107"/>
        <v>60</v>
      </c>
      <c r="AJ199" s="2">
        <f t="shared" si="108"/>
        <v>100</v>
      </c>
      <c r="AK199" s="20">
        <f t="shared" si="109"/>
        <v>54</v>
      </c>
      <c r="AL199" s="15">
        <f>анкеты!K197</f>
        <v>18</v>
      </c>
      <c r="AM199" s="15">
        <f t="shared" si="110"/>
        <v>19</v>
      </c>
      <c r="AN199" s="15">
        <f>анкеты!L197</f>
        <v>19</v>
      </c>
      <c r="AO199" s="15">
        <f t="shared" si="111"/>
        <v>19</v>
      </c>
      <c r="AP199" s="15">
        <f>анкеты!N197</f>
        <v>17</v>
      </c>
      <c r="AQ199" s="15">
        <f>анкеты!M197</f>
        <v>17</v>
      </c>
      <c r="AR199" s="98">
        <f t="shared" si="112"/>
        <v>95</v>
      </c>
      <c r="AS199" s="98">
        <f t="shared" si="113"/>
        <v>100</v>
      </c>
      <c r="AT199" s="98">
        <f t="shared" si="114"/>
        <v>100</v>
      </c>
      <c r="AU199" s="97">
        <f t="shared" si="115"/>
        <v>98</v>
      </c>
      <c r="AV199" s="15">
        <f>анкеты!O197</f>
        <v>17</v>
      </c>
      <c r="AW199" s="15">
        <f t="shared" si="116"/>
        <v>19</v>
      </c>
      <c r="AX199" s="15">
        <f>анкеты!P197</f>
        <v>18</v>
      </c>
      <c r="AY199" s="15">
        <f t="shared" si="117"/>
        <v>19</v>
      </c>
      <c r="AZ199" s="15">
        <f>анкеты!Q197</f>
        <v>18</v>
      </c>
      <c r="BA199" s="15">
        <f t="shared" si="118"/>
        <v>19</v>
      </c>
      <c r="BB199" s="98">
        <f t="shared" si="119"/>
        <v>89</v>
      </c>
      <c r="BC199" s="98">
        <f t="shared" si="120"/>
        <v>95</v>
      </c>
      <c r="BD199" s="98">
        <f t="shared" si="121"/>
        <v>95</v>
      </c>
      <c r="BE199" s="97">
        <f t="shared" si="122"/>
        <v>93.2</v>
      </c>
      <c r="BF199" s="15">
        <f t="shared" si="123"/>
        <v>87.88</v>
      </c>
    </row>
    <row r="200" spans="1:58" x14ac:dyDescent="0.25">
      <c r="A200" s="15">
        <f>'бланки '!D202</f>
        <v>197</v>
      </c>
      <c r="B200" s="15" t="str">
        <f>'бланки '!C202</f>
        <v>МКОУ "Гаджи-кутанская основная общеобразовательная школа"</v>
      </c>
      <c r="C200" s="15">
        <f>анкеты!C198</f>
        <v>12</v>
      </c>
      <c r="D200" s="15">
        <f>SUMIF('бланки '!K202:Y202,"&lt;2")</f>
        <v>13</v>
      </c>
      <c r="E200" s="15">
        <f>COUNTIF('бланки '!K202:Y202,"&lt;2")</f>
        <v>13</v>
      </c>
      <c r="F200" s="15">
        <f>SUMIF('бланки '!Z202:CM202,"&lt;2")</f>
        <v>60</v>
      </c>
      <c r="G200" s="15">
        <f>COUNTIF('бланки '!Z202:CM202,"&lt;2")</f>
        <v>60</v>
      </c>
      <c r="H200" s="15">
        <f>SUM('бланки '!CN202:CQ202)</f>
        <v>4</v>
      </c>
      <c r="I200" s="15">
        <f>анкеты!E198</f>
        <v>9</v>
      </c>
      <c r="J200" s="15">
        <f>анкеты!D198</f>
        <v>10</v>
      </c>
      <c r="K200" s="15">
        <f>анкеты!G198</f>
        <v>9</v>
      </c>
      <c r="L200" s="15">
        <f>анкеты!F198</f>
        <v>9</v>
      </c>
      <c r="M200" s="15">
        <f t="shared" si="93"/>
        <v>100</v>
      </c>
      <c r="N200" s="15">
        <f t="shared" si="94"/>
        <v>100</v>
      </c>
      <c r="O200" s="15">
        <f t="shared" si="95"/>
        <v>90</v>
      </c>
      <c r="P200" s="15">
        <f t="shared" si="96"/>
        <v>100</v>
      </c>
      <c r="Q200" s="98">
        <f t="shared" si="97"/>
        <v>100</v>
      </c>
      <c r="R200" s="98">
        <f t="shared" si="98"/>
        <v>100</v>
      </c>
      <c r="S200" s="98">
        <f t="shared" si="99"/>
        <v>95</v>
      </c>
      <c r="T200" s="97">
        <f t="shared" si="100"/>
        <v>98</v>
      </c>
      <c r="U200" s="15">
        <f>SUM('бланки '!CR202:CV202)</f>
        <v>5</v>
      </c>
      <c r="V200" s="15"/>
      <c r="W200" s="15"/>
      <c r="X200" s="15">
        <f>анкеты!H198</f>
        <v>10</v>
      </c>
      <c r="Y200" s="15">
        <f t="shared" si="101"/>
        <v>12</v>
      </c>
      <c r="Z200" s="98">
        <f t="shared" si="102"/>
        <v>100</v>
      </c>
      <c r="AA200" s="98">
        <f t="shared" si="103"/>
        <v>91</v>
      </c>
      <c r="AB200" s="98">
        <f t="shared" si="104"/>
        <v>83</v>
      </c>
      <c r="AC200" s="20">
        <f t="shared" si="105"/>
        <v>91.5</v>
      </c>
      <c r="AD200" s="15">
        <f>IF('бланки '!G202=1,('бланки '!CX202+'бланки '!CZ202)*3,SUM('бланки '!CW202:DA202))</f>
        <v>2</v>
      </c>
      <c r="AE200" s="15">
        <f>IF('бланки '!E202=2,SUM('бланки '!DE202:DG202)*2-1,SUM('бланки '!DB202:DG202))</f>
        <v>3</v>
      </c>
      <c r="AF200" s="15">
        <f>анкеты!J198</f>
        <v>2</v>
      </c>
      <c r="AG200" s="15">
        <f>анкеты!I198</f>
        <v>3</v>
      </c>
      <c r="AH200" s="98">
        <f t="shared" si="106"/>
        <v>40</v>
      </c>
      <c r="AI200" s="98">
        <f t="shared" si="107"/>
        <v>60</v>
      </c>
      <c r="AJ200" s="2">
        <f t="shared" si="108"/>
        <v>67</v>
      </c>
      <c r="AK200" s="20">
        <f t="shared" si="109"/>
        <v>56.1</v>
      </c>
      <c r="AL200" s="15">
        <f>анкеты!K198</f>
        <v>11</v>
      </c>
      <c r="AM200" s="15">
        <f t="shared" si="110"/>
        <v>12</v>
      </c>
      <c r="AN200" s="15">
        <f>анкеты!L198</f>
        <v>12</v>
      </c>
      <c r="AO200" s="15">
        <f t="shared" si="111"/>
        <v>12</v>
      </c>
      <c r="AP200" s="15">
        <f>анкеты!N198</f>
        <v>10</v>
      </c>
      <c r="AQ200" s="15">
        <f>анкеты!M198</f>
        <v>10</v>
      </c>
      <c r="AR200" s="98">
        <f t="shared" si="112"/>
        <v>92</v>
      </c>
      <c r="AS200" s="98">
        <f t="shared" si="113"/>
        <v>100</v>
      </c>
      <c r="AT200" s="98">
        <f t="shared" si="114"/>
        <v>100</v>
      </c>
      <c r="AU200" s="97">
        <f t="shared" si="115"/>
        <v>96.8</v>
      </c>
      <c r="AV200" s="15">
        <f>анкеты!O198</f>
        <v>10</v>
      </c>
      <c r="AW200" s="15">
        <f t="shared" si="116"/>
        <v>12</v>
      </c>
      <c r="AX200" s="15">
        <f>анкеты!P198</f>
        <v>10</v>
      </c>
      <c r="AY200" s="15">
        <f t="shared" si="117"/>
        <v>12</v>
      </c>
      <c r="AZ200" s="15">
        <f>анкеты!Q198</f>
        <v>11</v>
      </c>
      <c r="BA200" s="15">
        <f t="shared" si="118"/>
        <v>12</v>
      </c>
      <c r="BB200" s="98">
        <f t="shared" si="119"/>
        <v>83</v>
      </c>
      <c r="BC200" s="98">
        <f t="shared" si="120"/>
        <v>83</v>
      </c>
      <c r="BD200" s="98">
        <f t="shared" si="121"/>
        <v>92</v>
      </c>
      <c r="BE200" s="97">
        <f t="shared" si="122"/>
        <v>87.5</v>
      </c>
      <c r="BF200" s="15">
        <f t="shared" si="123"/>
        <v>85.97999999999999</v>
      </c>
    </row>
    <row r="201" spans="1:58" x14ac:dyDescent="0.25">
      <c r="A201" s="15">
        <f>'бланки '!D203</f>
        <v>198</v>
      </c>
      <c r="B201" s="15" t="str">
        <f>'бланки '!C203</f>
        <v>МКОУ "РТС-аульская основная общеобразовательная школа"</v>
      </c>
      <c r="C201" s="15">
        <f>анкеты!C199</f>
        <v>6</v>
      </c>
      <c r="D201" s="15">
        <f>SUMIF('бланки '!K203:Y203,"&lt;2")</f>
        <v>13</v>
      </c>
      <c r="E201" s="15">
        <f>COUNTIF('бланки '!K203:Y203,"&lt;2")</f>
        <v>13</v>
      </c>
      <c r="F201" s="15">
        <f>SUMIF('бланки '!Z203:CM203,"&lt;2")</f>
        <v>57</v>
      </c>
      <c r="G201" s="15">
        <f>COUNTIF('бланки '!Z203:CM203,"&lt;2")</f>
        <v>59</v>
      </c>
      <c r="H201" s="15">
        <f>SUM('бланки '!CN203:CQ203)</f>
        <v>4</v>
      </c>
      <c r="I201" s="15">
        <f>анкеты!E199</f>
        <v>4</v>
      </c>
      <c r="J201" s="15">
        <f>анкеты!D199</f>
        <v>4</v>
      </c>
      <c r="K201" s="15">
        <f>анкеты!G199</f>
        <v>4</v>
      </c>
      <c r="L201" s="15">
        <f>анкеты!F199</f>
        <v>4</v>
      </c>
      <c r="M201" s="15">
        <f t="shared" si="93"/>
        <v>100</v>
      </c>
      <c r="N201" s="15">
        <f t="shared" si="94"/>
        <v>97</v>
      </c>
      <c r="O201" s="15">
        <f t="shared" si="95"/>
        <v>100</v>
      </c>
      <c r="P201" s="15">
        <f t="shared" si="96"/>
        <v>100</v>
      </c>
      <c r="Q201" s="98">
        <f t="shared" si="97"/>
        <v>98</v>
      </c>
      <c r="R201" s="98">
        <f t="shared" si="98"/>
        <v>100</v>
      </c>
      <c r="S201" s="98">
        <f t="shared" si="99"/>
        <v>100</v>
      </c>
      <c r="T201" s="97">
        <f t="shared" si="100"/>
        <v>99.4</v>
      </c>
      <c r="U201" s="15">
        <f>SUM('бланки '!CR203:CV203)</f>
        <v>5</v>
      </c>
      <c r="V201" s="15"/>
      <c r="W201" s="15"/>
      <c r="X201" s="15">
        <f>анкеты!H199</f>
        <v>6</v>
      </c>
      <c r="Y201" s="15">
        <f t="shared" si="101"/>
        <v>6</v>
      </c>
      <c r="Z201" s="98">
        <f t="shared" si="102"/>
        <v>100</v>
      </c>
      <c r="AA201" s="98">
        <f t="shared" si="103"/>
        <v>100</v>
      </c>
      <c r="AB201" s="98">
        <f t="shared" si="104"/>
        <v>100</v>
      </c>
      <c r="AC201" s="20">
        <f t="shared" si="105"/>
        <v>100</v>
      </c>
      <c r="AD201" s="15">
        <f>IF('бланки '!G203=1,('бланки '!CX203+'бланки '!CZ203)*3,SUM('бланки '!CW203:DA203))</f>
        <v>2</v>
      </c>
      <c r="AE201" s="15">
        <f>IF('бланки '!E203=2,SUM('бланки '!DE203:DG203)*2-1,SUM('бланки '!DB203:DG203))</f>
        <v>3</v>
      </c>
      <c r="AF201" s="15">
        <f>анкеты!J199</f>
        <v>1</v>
      </c>
      <c r="AG201" s="15">
        <f>анкеты!I199</f>
        <v>1</v>
      </c>
      <c r="AH201" s="98">
        <f t="shared" si="106"/>
        <v>40</v>
      </c>
      <c r="AI201" s="98">
        <f t="shared" si="107"/>
        <v>60</v>
      </c>
      <c r="AJ201" s="2">
        <f t="shared" si="108"/>
        <v>100</v>
      </c>
      <c r="AK201" s="20">
        <f t="shared" si="109"/>
        <v>66</v>
      </c>
      <c r="AL201" s="15">
        <f>анкеты!K199</f>
        <v>6</v>
      </c>
      <c r="AM201" s="15">
        <f t="shared" si="110"/>
        <v>6</v>
      </c>
      <c r="AN201" s="15">
        <f>анкеты!L199</f>
        <v>6</v>
      </c>
      <c r="AO201" s="15">
        <f t="shared" si="111"/>
        <v>6</v>
      </c>
      <c r="AP201" s="15">
        <f>анкеты!N199</f>
        <v>4</v>
      </c>
      <c r="AQ201" s="15">
        <f>анкеты!M199</f>
        <v>5</v>
      </c>
      <c r="AR201" s="98">
        <f t="shared" si="112"/>
        <v>100</v>
      </c>
      <c r="AS201" s="98">
        <f t="shared" si="113"/>
        <v>100</v>
      </c>
      <c r="AT201" s="98">
        <f t="shared" si="114"/>
        <v>80</v>
      </c>
      <c r="AU201" s="97">
        <f t="shared" si="115"/>
        <v>96</v>
      </c>
      <c r="AV201" s="15">
        <f>анкеты!O199</f>
        <v>5</v>
      </c>
      <c r="AW201" s="15">
        <f t="shared" si="116"/>
        <v>6</v>
      </c>
      <c r="AX201" s="15">
        <f>анкеты!P199</f>
        <v>6</v>
      </c>
      <c r="AY201" s="15">
        <f t="shared" si="117"/>
        <v>6</v>
      </c>
      <c r="AZ201" s="15">
        <f>анкеты!Q199</f>
        <v>6</v>
      </c>
      <c r="BA201" s="15">
        <f t="shared" si="118"/>
        <v>6</v>
      </c>
      <c r="BB201" s="98">
        <f t="shared" si="119"/>
        <v>83</v>
      </c>
      <c r="BC201" s="98">
        <f t="shared" si="120"/>
        <v>100</v>
      </c>
      <c r="BD201" s="98">
        <f t="shared" si="121"/>
        <v>100</v>
      </c>
      <c r="BE201" s="97">
        <f t="shared" si="122"/>
        <v>94.9</v>
      </c>
      <c r="BF201" s="15">
        <f t="shared" si="123"/>
        <v>91.259999999999991</v>
      </c>
    </row>
    <row r="202" spans="1:58" x14ac:dyDescent="0.25">
      <c r="A202" s="15">
        <f>'бланки '!D204</f>
        <v>199</v>
      </c>
      <c r="B202" s="15" t="str">
        <f>'бланки '!C204</f>
        <v>МКДОУ  общеразвивающего вида «Детский сад №1»</v>
      </c>
      <c r="C202" s="15">
        <f>анкеты!C200</f>
        <v>20</v>
      </c>
      <c r="D202" s="15">
        <f>SUMIF('бланки '!K204:Y204,"&lt;2")</f>
        <v>10</v>
      </c>
      <c r="E202" s="15">
        <f>COUNTIF('бланки '!K204:Y204,"&lt;2")</f>
        <v>10</v>
      </c>
      <c r="F202" s="15">
        <f>SUMIF('бланки '!Z204:CM204,"&lt;2")</f>
        <v>58</v>
      </c>
      <c r="G202" s="15">
        <f>COUNTIF('бланки '!Z204:CM204,"&lt;2")</f>
        <v>58</v>
      </c>
      <c r="H202" s="15">
        <f>SUM('бланки '!CN204:CQ204)</f>
        <v>4</v>
      </c>
      <c r="I202" s="15">
        <f>анкеты!E200</f>
        <v>18</v>
      </c>
      <c r="J202" s="15">
        <f>анкеты!D200</f>
        <v>18</v>
      </c>
      <c r="K202" s="15">
        <f>анкеты!G200</f>
        <v>17</v>
      </c>
      <c r="L202" s="15">
        <f>анкеты!F200</f>
        <v>17</v>
      </c>
      <c r="M202" s="15">
        <f t="shared" si="93"/>
        <v>100</v>
      </c>
      <c r="N202" s="15">
        <f t="shared" si="94"/>
        <v>100</v>
      </c>
      <c r="O202" s="15">
        <f t="shared" si="95"/>
        <v>100</v>
      </c>
      <c r="P202" s="15">
        <f t="shared" si="96"/>
        <v>100</v>
      </c>
      <c r="Q202" s="98">
        <f t="shared" si="97"/>
        <v>100</v>
      </c>
      <c r="R202" s="98">
        <f t="shared" si="98"/>
        <v>100</v>
      </c>
      <c r="S202" s="98">
        <f t="shared" si="99"/>
        <v>100</v>
      </c>
      <c r="T202" s="97">
        <f t="shared" si="100"/>
        <v>100</v>
      </c>
      <c r="U202" s="15">
        <f>SUM('бланки '!CR204:CV204)</f>
        <v>5</v>
      </c>
      <c r="V202" s="15"/>
      <c r="W202" s="15"/>
      <c r="X202" s="15">
        <f>анкеты!H200</f>
        <v>19</v>
      </c>
      <c r="Y202" s="15">
        <f t="shared" si="101"/>
        <v>20</v>
      </c>
      <c r="Z202" s="98">
        <f t="shared" si="102"/>
        <v>100</v>
      </c>
      <c r="AA202" s="98">
        <f t="shared" si="103"/>
        <v>97</v>
      </c>
      <c r="AB202" s="98">
        <f t="shared" si="104"/>
        <v>95</v>
      </c>
      <c r="AC202" s="20">
        <f t="shared" si="105"/>
        <v>97.5</v>
      </c>
      <c r="AD202" s="15">
        <f>IF('бланки '!G204=1,('бланки '!CX204+'бланки '!CZ204)*3,SUM('бланки '!CW204:DA204))</f>
        <v>0</v>
      </c>
      <c r="AE202" s="15">
        <f>IF('бланки '!E204=2,SUM('бланки '!DE204:DG204)*2-1,SUM('бланки '!DB204:DG204))</f>
        <v>3</v>
      </c>
      <c r="AF202" s="15">
        <f>анкеты!J200</f>
        <v>1</v>
      </c>
      <c r="AG202" s="15">
        <f>анкеты!I200</f>
        <v>1</v>
      </c>
      <c r="AH202" s="98">
        <f t="shared" si="106"/>
        <v>0</v>
      </c>
      <c r="AI202" s="98">
        <f t="shared" si="107"/>
        <v>60</v>
      </c>
      <c r="AJ202" s="2">
        <f t="shared" si="108"/>
        <v>100</v>
      </c>
      <c r="AK202" s="20">
        <f t="shared" si="109"/>
        <v>54</v>
      </c>
      <c r="AL202" s="15">
        <f>анкеты!K200</f>
        <v>19</v>
      </c>
      <c r="AM202" s="15">
        <f t="shared" si="110"/>
        <v>20</v>
      </c>
      <c r="AN202" s="15">
        <f>анкеты!L200</f>
        <v>20</v>
      </c>
      <c r="AO202" s="15">
        <f t="shared" si="111"/>
        <v>20</v>
      </c>
      <c r="AP202" s="15">
        <f>анкеты!N200</f>
        <v>17</v>
      </c>
      <c r="AQ202" s="15">
        <f>анкеты!M200</f>
        <v>18</v>
      </c>
      <c r="AR202" s="98">
        <f t="shared" si="112"/>
        <v>95</v>
      </c>
      <c r="AS202" s="98">
        <f t="shared" si="113"/>
        <v>100</v>
      </c>
      <c r="AT202" s="98">
        <f t="shared" si="114"/>
        <v>94</v>
      </c>
      <c r="AU202" s="97">
        <f t="shared" si="115"/>
        <v>96.8</v>
      </c>
      <c r="AV202" s="15">
        <f>анкеты!O200</f>
        <v>19</v>
      </c>
      <c r="AW202" s="15">
        <f t="shared" si="116"/>
        <v>20</v>
      </c>
      <c r="AX202" s="15">
        <f>анкеты!P200</f>
        <v>19</v>
      </c>
      <c r="AY202" s="15">
        <f t="shared" si="117"/>
        <v>20</v>
      </c>
      <c r="AZ202" s="15">
        <f>анкеты!Q200</f>
        <v>19</v>
      </c>
      <c r="BA202" s="15">
        <f t="shared" si="118"/>
        <v>20</v>
      </c>
      <c r="BB202" s="98">
        <f t="shared" si="119"/>
        <v>95</v>
      </c>
      <c r="BC202" s="98">
        <f t="shared" si="120"/>
        <v>95</v>
      </c>
      <c r="BD202" s="98">
        <f t="shared" si="121"/>
        <v>95</v>
      </c>
      <c r="BE202" s="97">
        <f t="shared" si="122"/>
        <v>95</v>
      </c>
      <c r="BF202" s="15">
        <f t="shared" si="123"/>
        <v>88.66</v>
      </c>
    </row>
    <row r="203" spans="1:58" x14ac:dyDescent="0.25">
      <c r="A203" s="15">
        <f>'бланки '!D205</f>
        <v>200</v>
      </c>
      <c r="B203" s="15" t="str">
        <f>'бланки '!C205</f>
        <v>МКДОУ  общеразвивающего вида «Детский сад №2»</v>
      </c>
      <c r="C203" s="15">
        <f>анкеты!C201</f>
        <v>24</v>
      </c>
      <c r="D203" s="15">
        <f>SUMIF('бланки '!K205:Y205,"&lt;2")</f>
        <v>10</v>
      </c>
      <c r="E203" s="15">
        <f>COUNTIF('бланки '!K205:Y205,"&lt;2")</f>
        <v>10</v>
      </c>
      <c r="F203" s="15">
        <f>SUMIF('бланки '!Z205:CM205,"&lt;2")</f>
        <v>57</v>
      </c>
      <c r="G203" s="15">
        <f>COUNTIF('бланки '!Z205:CM205,"&lt;2")</f>
        <v>59</v>
      </c>
      <c r="H203" s="15">
        <f>SUM('бланки '!CN205:CQ205)</f>
        <v>4</v>
      </c>
      <c r="I203" s="15">
        <f>анкеты!E201</f>
        <v>24</v>
      </c>
      <c r="J203" s="15">
        <f>анкеты!D201</f>
        <v>24</v>
      </c>
      <c r="K203" s="15">
        <f>анкеты!G201</f>
        <v>24</v>
      </c>
      <c r="L203" s="15">
        <f>анкеты!F201</f>
        <v>24</v>
      </c>
      <c r="M203" s="15">
        <f t="shared" si="93"/>
        <v>100</v>
      </c>
      <c r="N203" s="15">
        <f t="shared" si="94"/>
        <v>97</v>
      </c>
      <c r="O203" s="15">
        <f t="shared" si="95"/>
        <v>100</v>
      </c>
      <c r="P203" s="15">
        <f t="shared" si="96"/>
        <v>100</v>
      </c>
      <c r="Q203" s="98">
        <f t="shared" si="97"/>
        <v>98</v>
      </c>
      <c r="R203" s="98">
        <f t="shared" si="98"/>
        <v>100</v>
      </c>
      <c r="S203" s="98">
        <f t="shared" si="99"/>
        <v>100</v>
      </c>
      <c r="T203" s="97">
        <f t="shared" si="100"/>
        <v>99.4</v>
      </c>
      <c r="U203" s="15">
        <f>SUM('бланки '!CR205:CV205)</f>
        <v>5</v>
      </c>
      <c r="V203" s="15"/>
      <c r="W203" s="15"/>
      <c r="X203" s="15">
        <f>анкеты!H201</f>
        <v>24</v>
      </c>
      <c r="Y203" s="15">
        <f t="shared" si="101"/>
        <v>24</v>
      </c>
      <c r="Z203" s="98">
        <f t="shared" si="102"/>
        <v>100</v>
      </c>
      <c r="AA203" s="98">
        <f t="shared" si="103"/>
        <v>100</v>
      </c>
      <c r="AB203" s="98">
        <f t="shared" si="104"/>
        <v>100</v>
      </c>
      <c r="AC203" s="20">
        <f t="shared" si="105"/>
        <v>100</v>
      </c>
      <c r="AD203" s="15">
        <f>IF('бланки '!G205=1,('бланки '!CX205+'бланки '!CZ205)*3,SUM('бланки '!CW205:DA205))</f>
        <v>0</v>
      </c>
      <c r="AE203" s="15">
        <f>IF('бланки '!E205=2,SUM('бланки '!DE205:DG205)*2-1,SUM('бланки '!DB205:DG205))</f>
        <v>3</v>
      </c>
      <c r="AF203" s="15">
        <f>анкеты!J201</f>
        <v>1</v>
      </c>
      <c r="AG203" s="15">
        <f>анкеты!I201</f>
        <v>1</v>
      </c>
      <c r="AH203" s="98">
        <f t="shared" si="106"/>
        <v>0</v>
      </c>
      <c r="AI203" s="98">
        <f t="shared" si="107"/>
        <v>60</v>
      </c>
      <c r="AJ203" s="2">
        <f t="shared" si="108"/>
        <v>100</v>
      </c>
      <c r="AK203" s="20">
        <f t="shared" si="109"/>
        <v>54</v>
      </c>
      <c r="AL203" s="15">
        <f>анкеты!K201</f>
        <v>23</v>
      </c>
      <c r="AM203" s="15">
        <f t="shared" si="110"/>
        <v>24</v>
      </c>
      <c r="AN203" s="15">
        <f>анкеты!L201</f>
        <v>24</v>
      </c>
      <c r="AO203" s="15">
        <f t="shared" si="111"/>
        <v>24</v>
      </c>
      <c r="AP203" s="15">
        <f>анкеты!N201</f>
        <v>20</v>
      </c>
      <c r="AQ203" s="15">
        <f>анкеты!M201</f>
        <v>21</v>
      </c>
      <c r="AR203" s="98">
        <f t="shared" si="112"/>
        <v>96</v>
      </c>
      <c r="AS203" s="98">
        <f t="shared" si="113"/>
        <v>100</v>
      </c>
      <c r="AT203" s="98">
        <f t="shared" si="114"/>
        <v>95</v>
      </c>
      <c r="AU203" s="97">
        <f t="shared" si="115"/>
        <v>97.4</v>
      </c>
      <c r="AV203" s="15">
        <f>анкеты!O201</f>
        <v>24</v>
      </c>
      <c r="AW203" s="15">
        <f t="shared" si="116"/>
        <v>24</v>
      </c>
      <c r="AX203" s="15">
        <f>анкеты!P201</f>
        <v>24</v>
      </c>
      <c r="AY203" s="15">
        <f t="shared" si="117"/>
        <v>24</v>
      </c>
      <c r="AZ203" s="15">
        <f>анкеты!Q201</f>
        <v>24</v>
      </c>
      <c r="BA203" s="15">
        <f t="shared" si="118"/>
        <v>24</v>
      </c>
      <c r="BB203" s="98">
        <f t="shared" si="119"/>
        <v>100</v>
      </c>
      <c r="BC203" s="98">
        <f t="shared" si="120"/>
        <v>100</v>
      </c>
      <c r="BD203" s="98">
        <f t="shared" si="121"/>
        <v>100</v>
      </c>
      <c r="BE203" s="97">
        <f t="shared" si="122"/>
        <v>100</v>
      </c>
      <c r="BF203" s="15">
        <f t="shared" si="123"/>
        <v>90.16</v>
      </c>
    </row>
    <row r="204" spans="1:58" x14ac:dyDescent="0.25">
      <c r="A204" s="15">
        <f>'бланки '!D206</f>
        <v>201</v>
      </c>
      <c r="B204" s="15" t="str">
        <f>'бланки '!C206</f>
        <v>МКДОУ «Кищинский детский сад «Радуга»</v>
      </c>
      <c r="C204" s="15">
        <f>анкеты!C202</f>
        <v>45</v>
      </c>
      <c r="D204" s="15">
        <f>SUMIF('бланки '!K206:Y206,"&lt;2")</f>
        <v>10</v>
      </c>
      <c r="E204" s="15">
        <f>COUNTIF('бланки '!K206:Y206,"&lt;2")</f>
        <v>10</v>
      </c>
      <c r="F204" s="15">
        <f>SUMIF('бланки '!Z206:CM206,"&lt;2")</f>
        <v>57</v>
      </c>
      <c r="G204" s="15">
        <f>COUNTIF('бланки '!Z206:CM206,"&lt;2")</f>
        <v>59</v>
      </c>
      <c r="H204" s="15">
        <f>SUM('бланки '!CN206:CQ206)</f>
        <v>4</v>
      </c>
      <c r="I204" s="15">
        <f>анкеты!E202</f>
        <v>43</v>
      </c>
      <c r="J204" s="15">
        <f>анкеты!D202</f>
        <v>44</v>
      </c>
      <c r="K204" s="15">
        <f>анкеты!G202</f>
        <v>44</v>
      </c>
      <c r="L204" s="15">
        <f>анкеты!F202</f>
        <v>44</v>
      </c>
      <c r="M204" s="15">
        <f t="shared" si="93"/>
        <v>100</v>
      </c>
      <c r="N204" s="15">
        <f t="shared" si="94"/>
        <v>97</v>
      </c>
      <c r="O204" s="15">
        <f t="shared" si="95"/>
        <v>98</v>
      </c>
      <c r="P204" s="15">
        <f t="shared" si="96"/>
        <v>100</v>
      </c>
      <c r="Q204" s="98">
        <f t="shared" si="97"/>
        <v>98</v>
      </c>
      <c r="R204" s="98">
        <f t="shared" si="98"/>
        <v>100</v>
      </c>
      <c r="S204" s="98">
        <f t="shared" si="99"/>
        <v>99</v>
      </c>
      <c r="T204" s="97">
        <f t="shared" si="100"/>
        <v>99</v>
      </c>
      <c r="U204" s="15">
        <f>SUM('бланки '!CR206:CV206)</f>
        <v>5</v>
      </c>
      <c r="V204" s="15"/>
      <c r="W204" s="15"/>
      <c r="X204" s="15">
        <f>анкеты!H202</f>
        <v>45</v>
      </c>
      <c r="Y204" s="15">
        <f t="shared" si="101"/>
        <v>45</v>
      </c>
      <c r="Z204" s="98">
        <f t="shared" si="102"/>
        <v>100</v>
      </c>
      <c r="AA204" s="98">
        <f t="shared" si="103"/>
        <v>100</v>
      </c>
      <c r="AB204" s="98">
        <f t="shared" si="104"/>
        <v>100</v>
      </c>
      <c r="AC204" s="20">
        <f t="shared" si="105"/>
        <v>100</v>
      </c>
      <c r="AD204" s="15">
        <f>IF('бланки '!G206=1,('бланки '!CX206+'бланки '!CZ206)*3,SUM('бланки '!CW206:DA206))</f>
        <v>3</v>
      </c>
      <c r="AE204" s="15">
        <f>IF('бланки '!E206=2,SUM('бланки '!DE206:DG206)*2-1,SUM('бланки '!DB206:DG206))</f>
        <v>3</v>
      </c>
      <c r="AF204" s="15">
        <f>анкеты!J202</f>
        <v>3</v>
      </c>
      <c r="AG204" s="15">
        <f>анкеты!I202</f>
        <v>4</v>
      </c>
      <c r="AH204" s="98">
        <f t="shared" si="106"/>
        <v>60</v>
      </c>
      <c r="AI204" s="98">
        <f t="shared" si="107"/>
        <v>60</v>
      </c>
      <c r="AJ204" s="2">
        <f t="shared" si="108"/>
        <v>75</v>
      </c>
      <c r="AK204" s="20">
        <f t="shared" si="109"/>
        <v>64.5</v>
      </c>
      <c r="AL204" s="15">
        <f>анкеты!K202</f>
        <v>43</v>
      </c>
      <c r="AM204" s="15">
        <f t="shared" si="110"/>
        <v>45</v>
      </c>
      <c r="AN204" s="15">
        <f>анкеты!L202</f>
        <v>45</v>
      </c>
      <c r="AO204" s="15">
        <f t="shared" si="111"/>
        <v>45</v>
      </c>
      <c r="AP204" s="15">
        <f>анкеты!N202</f>
        <v>42</v>
      </c>
      <c r="AQ204" s="15">
        <f>анкеты!M202</f>
        <v>42</v>
      </c>
      <c r="AR204" s="98">
        <f t="shared" si="112"/>
        <v>96</v>
      </c>
      <c r="AS204" s="98">
        <f t="shared" si="113"/>
        <v>100</v>
      </c>
      <c r="AT204" s="98">
        <f t="shared" si="114"/>
        <v>100</v>
      </c>
      <c r="AU204" s="97">
        <f t="shared" si="115"/>
        <v>98.4</v>
      </c>
      <c r="AV204" s="15">
        <f>анкеты!O202</f>
        <v>43</v>
      </c>
      <c r="AW204" s="15">
        <f t="shared" si="116"/>
        <v>45</v>
      </c>
      <c r="AX204" s="15">
        <f>анкеты!P202</f>
        <v>43</v>
      </c>
      <c r="AY204" s="15">
        <f t="shared" si="117"/>
        <v>45</v>
      </c>
      <c r="AZ204" s="15">
        <f>анкеты!Q202</f>
        <v>43</v>
      </c>
      <c r="BA204" s="15">
        <f t="shared" si="118"/>
        <v>45</v>
      </c>
      <c r="BB204" s="98">
        <f t="shared" si="119"/>
        <v>96</v>
      </c>
      <c r="BC204" s="98">
        <f t="shared" si="120"/>
        <v>96</v>
      </c>
      <c r="BD204" s="98">
        <f t="shared" si="121"/>
        <v>96</v>
      </c>
      <c r="BE204" s="97">
        <f t="shared" si="122"/>
        <v>96</v>
      </c>
      <c r="BF204" s="15">
        <f t="shared" si="123"/>
        <v>91.58</v>
      </c>
    </row>
    <row r="205" spans="1:58" x14ac:dyDescent="0.25">
      <c r="A205" s="15">
        <f>'бланки '!D207</f>
        <v>202</v>
      </c>
      <c r="B205" s="15" t="str">
        <f>'бланки '!C207</f>
        <v>МКУ ДО  "Кубачинская школа искусств им. А.М. Абдурахманова».</v>
      </c>
      <c r="C205" s="15">
        <f>анкеты!C203</f>
        <v>72</v>
      </c>
      <c r="D205" s="15">
        <f>SUMIF('бланки '!K207:Y207,"&lt;2")</f>
        <v>10</v>
      </c>
      <c r="E205" s="15">
        <f>COUNTIF('бланки '!K207:Y207,"&lt;2")</f>
        <v>10</v>
      </c>
      <c r="F205" s="15">
        <f>SUMIF('бланки '!Z207:CM207,"&lt;2")</f>
        <v>59</v>
      </c>
      <c r="G205" s="15">
        <f>COUNTIF('бланки '!Z207:CM207,"&lt;2")</f>
        <v>59</v>
      </c>
      <c r="H205" s="15">
        <f>SUM('бланки '!CN207:CQ207)</f>
        <v>4</v>
      </c>
      <c r="I205" s="15">
        <f>анкеты!E203</f>
        <v>38</v>
      </c>
      <c r="J205" s="15">
        <f>анкеты!D203</f>
        <v>45</v>
      </c>
      <c r="K205" s="15">
        <f>анкеты!G203</f>
        <v>31</v>
      </c>
      <c r="L205" s="15">
        <f>анкеты!F203</f>
        <v>35</v>
      </c>
      <c r="M205" s="15">
        <f t="shared" si="93"/>
        <v>100</v>
      </c>
      <c r="N205" s="15">
        <f t="shared" si="94"/>
        <v>100</v>
      </c>
      <c r="O205" s="15">
        <f t="shared" si="95"/>
        <v>84</v>
      </c>
      <c r="P205" s="15">
        <f t="shared" si="96"/>
        <v>89</v>
      </c>
      <c r="Q205" s="98">
        <f t="shared" si="97"/>
        <v>100</v>
      </c>
      <c r="R205" s="98">
        <f t="shared" si="98"/>
        <v>100</v>
      </c>
      <c r="S205" s="98">
        <f t="shared" si="99"/>
        <v>86</v>
      </c>
      <c r="T205" s="97">
        <f t="shared" si="100"/>
        <v>94.4</v>
      </c>
      <c r="U205" s="15">
        <f>SUM('бланки '!CR207:CV207)</f>
        <v>5</v>
      </c>
      <c r="V205" s="15"/>
      <c r="W205" s="15"/>
      <c r="X205" s="15">
        <f>анкеты!H203</f>
        <v>58</v>
      </c>
      <c r="Y205" s="15">
        <f t="shared" si="101"/>
        <v>72</v>
      </c>
      <c r="Z205" s="98">
        <f t="shared" si="102"/>
        <v>100</v>
      </c>
      <c r="AA205" s="98">
        <f t="shared" si="103"/>
        <v>90</v>
      </c>
      <c r="AB205" s="98">
        <f t="shared" si="104"/>
        <v>81</v>
      </c>
      <c r="AC205" s="20">
        <f t="shared" si="105"/>
        <v>90.5</v>
      </c>
      <c r="AD205" s="15">
        <f>IF('бланки '!G207=1,('бланки '!CX207+'бланки '!CZ207)*3,SUM('бланки '!CW207:DA207))</f>
        <v>0</v>
      </c>
      <c r="AE205" s="15">
        <f>IF('бланки '!E207=2,SUM('бланки '!DE207:DG207)*2-1,SUM('бланки '!DB207:DG207))</f>
        <v>3</v>
      </c>
      <c r="AF205" s="15">
        <f>анкеты!J203</f>
        <v>5</v>
      </c>
      <c r="AG205" s="15">
        <f>анкеты!I203</f>
        <v>6</v>
      </c>
      <c r="AH205" s="98">
        <f t="shared" si="106"/>
        <v>0</v>
      </c>
      <c r="AI205" s="98">
        <f t="shared" si="107"/>
        <v>60</v>
      </c>
      <c r="AJ205" s="2">
        <f t="shared" si="108"/>
        <v>83</v>
      </c>
      <c r="AK205" s="20">
        <f t="shared" si="109"/>
        <v>48.9</v>
      </c>
      <c r="AL205" s="15">
        <f>анкеты!K203</f>
        <v>54</v>
      </c>
      <c r="AM205" s="15">
        <f t="shared" si="110"/>
        <v>72</v>
      </c>
      <c r="AN205" s="15">
        <f>анкеты!L203</f>
        <v>54</v>
      </c>
      <c r="AO205" s="15">
        <f t="shared" si="111"/>
        <v>72</v>
      </c>
      <c r="AP205" s="15">
        <f>анкеты!N203</f>
        <v>36</v>
      </c>
      <c r="AQ205" s="15">
        <f>анкеты!M203</f>
        <v>45</v>
      </c>
      <c r="AR205" s="98">
        <f t="shared" si="112"/>
        <v>75</v>
      </c>
      <c r="AS205" s="98">
        <f t="shared" si="113"/>
        <v>75</v>
      </c>
      <c r="AT205" s="98">
        <f t="shared" si="114"/>
        <v>80</v>
      </c>
      <c r="AU205" s="97">
        <f t="shared" si="115"/>
        <v>76</v>
      </c>
      <c r="AV205" s="15">
        <f>анкеты!O203</f>
        <v>54</v>
      </c>
      <c r="AW205" s="15">
        <f t="shared" si="116"/>
        <v>72</v>
      </c>
      <c r="AX205" s="15">
        <f>анкеты!P203</f>
        <v>54</v>
      </c>
      <c r="AY205" s="15">
        <f t="shared" si="117"/>
        <v>72</v>
      </c>
      <c r="AZ205" s="15">
        <f>анкеты!Q203</f>
        <v>54</v>
      </c>
      <c r="BA205" s="15">
        <f t="shared" si="118"/>
        <v>72</v>
      </c>
      <c r="BB205" s="98">
        <f t="shared" si="119"/>
        <v>75</v>
      </c>
      <c r="BC205" s="98">
        <f t="shared" si="120"/>
        <v>75</v>
      </c>
      <c r="BD205" s="98">
        <f t="shared" si="121"/>
        <v>75</v>
      </c>
      <c r="BE205" s="97">
        <f t="shared" si="122"/>
        <v>75</v>
      </c>
      <c r="BF205" s="15">
        <f t="shared" si="123"/>
        <v>76.960000000000008</v>
      </c>
    </row>
    <row r="206" spans="1:58" x14ac:dyDescent="0.25">
      <c r="A206" s="15">
        <f>'бланки '!D208</f>
        <v>203</v>
      </c>
      <c r="B206" s="15" t="str">
        <f>'бланки '!C208</f>
        <v>МКУ ДО   "Дом детского творчества"</v>
      </c>
      <c r="C206" s="15">
        <f>анкеты!C204</f>
        <v>148</v>
      </c>
      <c r="D206" s="15">
        <f>SUMIF('бланки '!K208:Y208,"&lt;2")</f>
        <v>10</v>
      </c>
      <c r="E206" s="15">
        <f>COUNTIF('бланки '!K208:Y208,"&lt;2")</f>
        <v>10</v>
      </c>
      <c r="F206" s="15">
        <f>SUMIF('бланки '!Z208:CM208,"&lt;2")</f>
        <v>57</v>
      </c>
      <c r="G206" s="15">
        <f>COUNTIF('бланки '!Z208:CM208,"&lt;2")</f>
        <v>59</v>
      </c>
      <c r="H206" s="15">
        <f>SUM('бланки '!CN208:CQ208)</f>
        <v>4</v>
      </c>
      <c r="I206" s="15">
        <f>анкеты!E204</f>
        <v>123</v>
      </c>
      <c r="J206" s="15">
        <f>анкеты!D204</f>
        <v>138</v>
      </c>
      <c r="K206" s="15">
        <f>анкеты!G204</f>
        <v>119</v>
      </c>
      <c r="L206" s="15">
        <f>анкеты!F204</f>
        <v>122</v>
      </c>
      <c r="M206" s="15">
        <f t="shared" si="93"/>
        <v>100</v>
      </c>
      <c r="N206" s="15">
        <f t="shared" si="94"/>
        <v>97</v>
      </c>
      <c r="O206" s="15">
        <f t="shared" si="95"/>
        <v>89</v>
      </c>
      <c r="P206" s="15">
        <f t="shared" si="96"/>
        <v>97</v>
      </c>
      <c r="Q206" s="98">
        <f t="shared" si="97"/>
        <v>98</v>
      </c>
      <c r="R206" s="98">
        <f t="shared" si="98"/>
        <v>100</v>
      </c>
      <c r="S206" s="98">
        <f t="shared" si="99"/>
        <v>93</v>
      </c>
      <c r="T206" s="97">
        <f t="shared" si="100"/>
        <v>96.6</v>
      </c>
      <c r="U206" s="15">
        <f>SUM('бланки '!CR208:CV208)</f>
        <v>5</v>
      </c>
      <c r="V206" s="15"/>
      <c r="W206" s="15"/>
      <c r="X206" s="15">
        <f>анкеты!H204</f>
        <v>133</v>
      </c>
      <c r="Y206" s="15">
        <f t="shared" si="101"/>
        <v>148</v>
      </c>
      <c r="Z206" s="98">
        <f t="shared" si="102"/>
        <v>100</v>
      </c>
      <c r="AA206" s="98">
        <f t="shared" si="103"/>
        <v>95</v>
      </c>
      <c r="AB206" s="98">
        <f t="shared" si="104"/>
        <v>90</v>
      </c>
      <c r="AC206" s="20">
        <f t="shared" si="105"/>
        <v>95</v>
      </c>
      <c r="AD206" s="15">
        <f>IF('бланки '!G208=1,('бланки '!CX208+'бланки '!CZ208)*3,SUM('бланки '!CW208:DA208))</f>
        <v>0</v>
      </c>
      <c r="AE206" s="15">
        <f>IF('бланки '!E208=2,SUM('бланки '!DE208:DG208)*2-1,SUM('бланки '!DB208:DG208))</f>
        <v>3</v>
      </c>
      <c r="AF206" s="15">
        <f>анкеты!J204</f>
        <v>31</v>
      </c>
      <c r="AG206" s="15">
        <f>анкеты!I204</f>
        <v>34</v>
      </c>
      <c r="AH206" s="98">
        <f t="shared" si="106"/>
        <v>0</v>
      </c>
      <c r="AI206" s="98">
        <f t="shared" si="107"/>
        <v>60</v>
      </c>
      <c r="AJ206" s="2">
        <f t="shared" si="108"/>
        <v>91</v>
      </c>
      <c r="AK206" s="20">
        <f t="shared" si="109"/>
        <v>51.3</v>
      </c>
      <c r="AL206" s="15">
        <f>анкеты!K204</f>
        <v>138</v>
      </c>
      <c r="AM206" s="15">
        <f t="shared" si="110"/>
        <v>148</v>
      </c>
      <c r="AN206" s="15">
        <f>анкеты!L204</f>
        <v>135</v>
      </c>
      <c r="AO206" s="15">
        <f t="shared" si="111"/>
        <v>148</v>
      </c>
      <c r="AP206" s="15">
        <f>анкеты!N204</f>
        <v>116</v>
      </c>
      <c r="AQ206" s="15">
        <f>анкеты!M204</f>
        <v>132</v>
      </c>
      <c r="AR206" s="98">
        <f t="shared" si="112"/>
        <v>93</v>
      </c>
      <c r="AS206" s="98">
        <f t="shared" si="113"/>
        <v>91</v>
      </c>
      <c r="AT206" s="98">
        <f t="shared" si="114"/>
        <v>88</v>
      </c>
      <c r="AU206" s="97">
        <f t="shared" si="115"/>
        <v>91.2</v>
      </c>
      <c r="AV206" s="15">
        <f>анкеты!O204</f>
        <v>123</v>
      </c>
      <c r="AW206" s="15">
        <f t="shared" si="116"/>
        <v>148</v>
      </c>
      <c r="AX206" s="15">
        <f>анкеты!P204</f>
        <v>132</v>
      </c>
      <c r="AY206" s="15">
        <f t="shared" si="117"/>
        <v>148</v>
      </c>
      <c r="AZ206" s="15">
        <f>анкеты!Q204</f>
        <v>130</v>
      </c>
      <c r="BA206" s="15">
        <f t="shared" si="118"/>
        <v>148</v>
      </c>
      <c r="BB206" s="98">
        <f t="shared" si="119"/>
        <v>83</v>
      </c>
      <c r="BC206" s="98">
        <f t="shared" si="120"/>
        <v>89</v>
      </c>
      <c r="BD206" s="98">
        <f t="shared" si="121"/>
        <v>88</v>
      </c>
      <c r="BE206" s="97">
        <f t="shared" si="122"/>
        <v>86.7</v>
      </c>
      <c r="BF206" s="15">
        <f t="shared" si="123"/>
        <v>84.16</v>
      </c>
    </row>
    <row r="207" spans="1:58" x14ac:dyDescent="0.25">
      <c r="A207" s="15">
        <f>'бланки '!D209</f>
        <v>204</v>
      </c>
      <c r="B207" s="15" t="str">
        <f>'бланки '!C209</f>
        <v>МКОУ "Цураинская основная образовательная школа "</v>
      </c>
      <c r="C207" s="15">
        <f>анкеты!C205</f>
        <v>4</v>
      </c>
      <c r="D207" s="15">
        <f>SUMIF('бланки '!K209:Y209,"&lt;2")</f>
        <v>13</v>
      </c>
      <c r="E207" s="15">
        <f>COUNTIF('бланки '!K209:Y209,"&lt;2")</f>
        <v>13</v>
      </c>
      <c r="F207" s="15">
        <f>SUMIF('бланки '!Z209:CM209,"&lt;2")</f>
        <v>56</v>
      </c>
      <c r="G207" s="15">
        <f>COUNTIF('бланки '!Z209:CM209,"&lt;2")</f>
        <v>58</v>
      </c>
      <c r="H207" s="15">
        <f>SUM('бланки '!CN209:CQ209)</f>
        <v>4</v>
      </c>
      <c r="I207" s="15">
        <f>анкеты!E205</f>
        <v>3</v>
      </c>
      <c r="J207" s="15">
        <f>анкеты!D205</f>
        <v>3</v>
      </c>
      <c r="K207" s="15">
        <f>анкеты!G205</f>
        <v>3</v>
      </c>
      <c r="L207" s="15">
        <f>анкеты!F205</f>
        <v>3</v>
      </c>
      <c r="M207" s="15">
        <f t="shared" si="93"/>
        <v>100</v>
      </c>
      <c r="N207" s="15">
        <f t="shared" si="94"/>
        <v>97</v>
      </c>
      <c r="O207" s="15">
        <f t="shared" si="95"/>
        <v>100</v>
      </c>
      <c r="P207" s="15">
        <f t="shared" si="96"/>
        <v>100</v>
      </c>
      <c r="Q207" s="98">
        <f t="shared" si="97"/>
        <v>98</v>
      </c>
      <c r="R207" s="98">
        <f t="shared" si="98"/>
        <v>100</v>
      </c>
      <c r="S207" s="98">
        <f t="shared" si="99"/>
        <v>100</v>
      </c>
      <c r="T207" s="97">
        <f t="shared" si="100"/>
        <v>99.4</v>
      </c>
      <c r="U207" s="15">
        <f>SUM('бланки '!CR209:CV209)</f>
        <v>5</v>
      </c>
      <c r="V207" s="15"/>
      <c r="W207" s="15"/>
      <c r="X207" s="15">
        <f>анкеты!H205</f>
        <v>4</v>
      </c>
      <c r="Y207" s="15">
        <f t="shared" si="101"/>
        <v>4</v>
      </c>
      <c r="Z207" s="98">
        <f t="shared" si="102"/>
        <v>100</v>
      </c>
      <c r="AA207" s="98">
        <f t="shared" si="103"/>
        <v>100</v>
      </c>
      <c r="AB207" s="98">
        <f t="shared" si="104"/>
        <v>100</v>
      </c>
      <c r="AC207" s="20">
        <f t="shared" si="105"/>
        <v>100</v>
      </c>
      <c r="AD207" s="15">
        <f>IF('бланки '!G209=1,('бланки '!CX209+'бланки '!CZ209)*3,SUM('бланки '!CW209:DA209))</f>
        <v>2</v>
      </c>
      <c r="AE207" s="15">
        <f>IF('бланки '!E209=2,SUM('бланки '!DE209:DG209)*2-1,SUM('бланки '!DB209:DG209))</f>
        <v>3</v>
      </c>
      <c r="AF207" s="15">
        <f>анкеты!J205</f>
        <v>1</v>
      </c>
      <c r="AG207" s="15">
        <f>анкеты!I205</f>
        <v>1</v>
      </c>
      <c r="AH207" s="98">
        <f t="shared" si="106"/>
        <v>40</v>
      </c>
      <c r="AI207" s="98">
        <f t="shared" si="107"/>
        <v>60</v>
      </c>
      <c r="AJ207" s="2">
        <f t="shared" si="108"/>
        <v>100</v>
      </c>
      <c r="AK207" s="20">
        <f t="shared" si="109"/>
        <v>66</v>
      </c>
      <c r="AL207" s="15">
        <f>анкеты!K205</f>
        <v>4</v>
      </c>
      <c r="AM207" s="15">
        <f t="shared" si="110"/>
        <v>4</v>
      </c>
      <c r="AN207" s="15">
        <f>анкеты!L205</f>
        <v>4</v>
      </c>
      <c r="AO207" s="15">
        <f t="shared" si="111"/>
        <v>4</v>
      </c>
      <c r="AP207" s="15">
        <f>анкеты!N205</f>
        <v>4</v>
      </c>
      <c r="AQ207" s="15">
        <f>анкеты!M205</f>
        <v>4</v>
      </c>
      <c r="AR207" s="98">
        <f t="shared" si="112"/>
        <v>100</v>
      </c>
      <c r="AS207" s="98">
        <f t="shared" si="113"/>
        <v>100</v>
      </c>
      <c r="AT207" s="98">
        <f t="shared" si="114"/>
        <v>100</v>
      </c>
      <c r="AU207" s="97">
        <f t="shared" si="115"/>
        <v>100</v>
      </c>
      <c r="AV207" s="15">
        <f>анкеты!O205</f>
        <v>4</v>
      </c>
      <c r="AW207" s="15">
        <f t="shared" si="116"/>
        <v>4</v>
      </c>
      <c r="AX207" s="15">
        <f>анкеты!P205</f>
        <v>4</v>
      </c>
      <c r="AY207" s="15">
        <f t="shared" si="117"/>
        <v>4</v>
      </c>
      <c r="AZ207" s="15">
        <f>анкеты!Q205</f>
        <v>4</v>
      </c>
      <c r="BA207" s="15">
        <f t="shared" si="118"/>
        <v>4</v>
      </c>
      <c r="BB207" s="98">
        <f t="shared" si="119"/>
        <v>100</v>
      </c>
      <c r="BC207" s="98">
        <f t="shared" si="120"/>
        <v>100</v>
      </c>
      <c r="BD207" s="98">
        <f t="shared" si="121"/>
        <v>100</v>
      </c>
      <c r="BE207" s="97">
        <f t="shared" si="122"/>
        <v>100</v>
      </c>
      <c r="BF207" s="15">
        <f t="shared" si="123"/>
        <v>93.08</v>
      </c>
    </row>
    <row r="208" spans="1:58" x14ac:dyDescent="0.25">
      <c r="A208" s="15">
        <f>'бланки '!D210</f>
        <v>205</v>
      </c>
      <c r="B208" s="15" t="str">
        <f>'бланки '!C210</f>
        <v>МБДОУ "Детский сад "Алена" поселка Белиджи"</v>
      </c>
      <c r="C208" s="15">
        <f>анкеты!C206</f>
        <v>16</v>
      </c>
      <c r="D208" s="15">
        <f>SUMIF('бланки '!K210:Y210,"&lt;2")</f>
        <v>10</v>
      </c>
      <c r="E208" s="15">
        <f>COUNTIF('бланки '!K210:Y210,"&lt;2")</f>
        <v>10</v>
      </c>
      <c r="F208" s="15">
        <f>SUMIF('бланки '!Z210:CM210,"&lt;2")</f>
        <v>48</v>
      </c>
      <c r="G208" s="15">
        <f>COUNTIF('бланки '!Z210:CM210,"&lt;2")</f>
        <v>53</v>
      </c>
      <c r="H208" s="15">
        <f>SUM('бланки '!CN210:CQ210)</f>
        <v>4</v>
      </c>
      <c r="I208" s="15">
        <f>анкеты!E206</f>
        <v>11</v>
      </c>
      <c r="J208" s="15">
        <f>анкеты!D206</f>
        <v>11</v>
      </c>
      <c r="K208" s="15">
        <f>анкеты!G206</f>
        <v>12</v>
      </c>
      <c r="L208" s="15">
        <f>анкеты!F206</f>
        <v>12</v>
      </c>
      <c r="M208" s="15">
        <f t="shared" si="93"/>
        <v>100</v>
      </c>
      <c r="N208" s="15">
        <f t="shared" si="94"/>
        <v>91</v>
      </c>
      <c r="O208" s="15">
        <f t="shared" si="95"/>
        <v>100</v>
      </c>
      <c r="P208" s="15">
        <f t="shared" si="96"/>
        <v>100</v>
      </c>
      <c r="Q208" s="98">
        <f t="shared" si="97"/>
        <v>95</v>
      </c>
      <c r="R208" s="98">
        <f t="shared" si="98"/>
        <v>100</v>
      </c>
      <c r="S208" s="98">
        <f t="shared" si="99"/>
        <v>100</v>
      </c>
      <c r="T208" s="97">
        <f t="shared" si="100"/>
        <v>98.5</v>
      </c>
      <c r="U208" s="15">
        <f>SUM('бланки '!CR210:CV210)</f>
        <v>5</v>
      </c>
      <c r="V208" s="15"/>
      <c r="W208" s="15"/>
      <c r="X208" s="15">
        <f>анкеты!H206</f>
        <v>15</v>
      </c>
      <c r="Y208" s="15">
        <f t="shared" si="101"/>
        <v>16</v>
      </c>
      <c r="Z208" s="98">
        <f t="shared" si="102"/>
        <v>100</v>
      </c>
      <c r="AA208" s="98">
        <f t="shared" si="103"/>
        <v>97</v>
      </c>
      <c r="AB208" s="98">
        <f t="shared" si="104"/>
        <v>94</v>
      </c>
      <c r="AC208" s="20">
        <f t="shared" si="105"/>
        <v>97</v>
      </c>
      <c r="AD208" s="15">
        <f>IF('бланки '!G210=1,('бланки '!CX210+'бланки '!CZ210)*3,SUM('бланки '!CW210:DA210))</f>
        <v>0</v>
      </c>
      <c r="AE208" s="15">
        <f>IF('бланки '!E210=2,SUM('бланки '!DE210:DG210)*2-1,SUM('бланки '!DB210:DG210))</f>
        <v>3</v>
      </c>
      <c r="AF208" s="15">
        <f>анкеты!J206</f>
        <v>2</v>
      </c>
      <c r="AG208" s="15">
        <f>анкеты!I206</f>
        <v>3</v>
      </c>
      <c r="AH208" s="98">
        <f t="shared" si="106"/>
        <v>0</v>
      </c>
      <c r="AI208" s="98">
        <f t="shared" si="107"/>
        <v>60</v>
      </c>
      <c r="AJ208" s="2">
        <f t="shared" si="108"/>
        <v>67</v>
      </c>
      <c r="AK208" s="20">
        <f t="shared" si="109"/>
        <v>44.1</v>
      </c>
      <c r="AL208" s="15">
        <f>анкеты!K206</f>
        <v>15</v>
      </c>
      <c r="AM208" s="15">
        <f t="shared" si="110"/>
        <v>16</v>
      </c>
      <c r="AN208" s="15">
        <f>анкеты!L206</f>
        <v>15</v>
      </c>
      <c r="AO208" s="15">
        <f t="shared" si="111"/>
        <v>16</v>
      </c>
      <c r="AP208" s="15">
        <f>анкеты!N206</f>
        <v>11</v>
      </c>
      <c r="AQ208" s="15">
        <f>анкеты!M206</f>
        <v>12</v>
      </c>
      <c r="AR208" s="98">
        <f t="shared" si="112"/>
        <v>94</v>
      </c>
      <c r="AS208" s="98">
        <f t="shared" si="113"/>
        <v>94</v>
      </c>
      <c r="AT208" s="98">
        <f t="shared" si="114"/>
        <v>92</v>
      </c>
      <c r="AU208" s="97">
        <f t="shared" si="115"/>
        <v>93.6</v>
      </c>
      <c r="AV208" s="15">
        <f>анкеты!O206</f>
        <v>15</v>
      </c>
      <c r="AW208" s="15">
        <f t="shared" si="116"/>
        <v>16</v>
      </c>
      <c r="AX208" s="15">
        <f>анкеты!P206</f>
        <v>15</v>
      </c>
      <c r="AY208" s="15">
        <f t="shared" si="117"/>
        <v>16</v>
      </c>
      <c r="AZ208" s="15">
        <f>анкеты!Q206</f>
        <v>14</v>
      </c>
      <c r="BA208" s="15">
        <f t="shared" si="118"/>
        <v>16</v>
      </c>
      <c r="BB208" s="98">
        <f t="shared" si="119"/>
        <v>94</v>
      </c>
      <c r="BC208" s="98">
        <f t="shared" si="120"/>
        <v>94</v>
      </c>
      <c r="BD208" s="98">
        <f t="shared" si="121"/>
        <v>87</v>
      </c>
      <c r="BE208" s="97">
        <f t="shared" si="122"/>
        <v>90.5</v>
      </c>
      <c r="BF208" s="15">
        <f t="shared" si="123"/>
        <v>84.74</v>
      </c>
    </row>
    <row r="209" spans="1:58" x14ac:dyDescent="0.25">
      <c r="A209" s="15">
        <f>'бланки '!D211</f>
        <v>206</v>
      </c>
      <c r="B209" s="15" t="str">
        <f>'бланки '!C211</f>
        <v>МБДОУ "Детский сад "Чебурашка" пос. Белиджи</v>
      </c>
      <c r="C209" s="15">
        <f>анкеты!C207</f>
        <v>32</v>
      </c>
      <c r="D209" s="15">
        <f>SUMIF('бланки '!K211:Y211,"&lt;2")</f>
        <v>9</v>
      </c>
      <c r="E209" s="15">
        <f>COUNTIF('бланки '!K211:Y211,"&lt;2")</f>
        <v>10</v>
      </c>
      <c r="F209" s="15">
        <f>SUMIF('бланки '!Z211:CM211,"&lt;2")</f>
        <v>39</v>
      </c>
      <c r="G209" s="15">
        <f>COUNTIF('бланки '!Z211:CM211,"&lt;2")</f>
        <v>54</v>
      </c>
      <c r="H209" s="15">
        <f>SUM('бланки '!CN211:CQ211)</f>
        <v>4</v>
      </c>
      <c r="I209" s="15">
        <f>анкеты!E207</f>
        <v>28</v>
      </c>
      <c r="J209" s="15">
        <f>анкеты!D207</f>
        <v>28</v>
      </c>
      <c r="K209" s="15">
        <f>анкеты!G207</f>
        <v>27</v>
      </c>
      <c r="L209" s="15">
        <f>анкеты!F207</f>
        <v>28</v>
      </c>
      <c r="M209" s="15">
        <f t="shared" si="93"/>
        <v>90</v>
      </c>
      <c r="N209" s="15">
        <f t="shared" si="94"/>
        <v>72</v>
      </c>
      <c r="O209" s="15">
        <f t="shared" si="95"/>
        <v>100</v>
      </c>
      <c r="P209" s="15">
        <f t="shared" si="96"/>
        <v>96</v>
      </c>
      <c r="Q209" s="98">
        <f t="shared" si="97"/>
        <v>81</v>
      </c>
      <c r="R209" s="98">
        <f t="shared" si="98"/>
        <v>100</v>
      </c>
      <c r="S209" s="98">
        <f t="shared" si="99"/>
        <v>98</v>
      </c>
      <c r="T209" s="97">
        <f t="shared" si="100"/>
        <v>93.5</v>
      </c>
      <c r="U209" s="15">
        <f>SUM('бланки '!CR211:CV211)</f>
        <v>5</v>
      </c>
      <c r="V209" s="15"/>
      <c r="W209" s="15"/>
      <c r="X209" s="15">
        <f>анкеты!H207</f>
        <v>29</v>
      </c>
      <c r="Y209" s="15">
        <f t="shared" si="101"/>
        <v>32</v>
      </c>
      <c r="Z209" s="98">
        <f t="shared" si="102"/>
        <v>100</v>
      </c>
      <c r="AA209" s="98">
        <f t="shared" si="103"/>
        <v>95</v>
      </c>
      <c r="AB209" s="98">
        <f t="shared" si="104"/>
        <v>91</v>
      </c>
      <c r="AC209" s="20">
        <f t="shared" si="105"/>
        <v>95.5</v>
      </c>
      <c r="AD209" s="15">
        <f>IF('бланки '!G211=1,('бланки '!CX211+'бланки '!CZ211)*3,SUM('бланки '!CW211:DA211))</f>
        <v>0</v>
      </c>
      <c r="AE209" s="15">
        <f>IF('бланки '!E211=2,SUM('бланки '!DE211:DG211)*2-1,SUM('бланки '!DB211:DG211))</f>
        <v>3</v>
      </c>
      <c r="AF209" s="15">
        <f>анкеты!J207</f>
        <v>2</v>
      </c>
      <c r="AG209" s="15">
        <f>анкеты!I207</f>
        <v>3</v>
      </c>
      <c r="AH209" s="98">
        <f t="shared" si="106"/>
        <v>0</v>
      </c>
      <c r="AI209" s="98">
        <f t="shared" si="107"/>
        <v>60</v>
      </c>
      <c r="AJ209" s="2">
        <f t="shared" si="108"/>
        <v>67</v>
      </c>
      <c r="AK209" s="20">
        <f t="shared" si="109"/>
        <v>44.1</v>
      </c>
      <c r="AL209" s="15">
        <f>анкеты!K207</f>
        <v>29</v>
      </c>
      <c r="AM209" s="15">
        <f t="shared" si="110"/>
        <v>32</v>
      </c>
      <c r="AN209" s="15">
        <f>анкеты!L207</f>
        <v>29</v>
      </c>
      <c r="AO209" s="15">
        <f t="shared" si="111"/>
        <v>32</v>
      </c>
      <c r="AP209" s="15">
        <f>анкеты!N207</f>
        <v>28</v>
      </c>
      <c r="AQ209" s="15">
        <f>анкеты!M207</f>
        <v>29</v>
      </c>
      <c r="AR209" s="98">
        <f t="shared" si="112"/>
        <v>91</v>
      </c>
      <c r="AS209" s="98">
        <f t="shared" si="113"/>
        <v>91</v>
      </c>
      <c r="AT209" s="98">
        <f t="shared" si="114"/>
        <v>97</v>
      </c>
      <c r="AU209" s="97">
        <f t="shared" si="115"/>
        <v>92.2</v>
      </c>
      <c r="AV209" s="15">
        <f>анкеты!O207</f>
        <v>28</v>
      </c>
      <c r="AW209" s="15">
        <f t="shared" si="116"/>
        <v>32</v>
      </c>
      <c r="AX209" s="15">
        <f>анкеты!P207</f>
        <v>28</v>
      </c>
      <c r="AY209" s="15">
        <f t="shared" si="117"/>
        <v>32</v>
      </c>
      <c r="AZ209" s="15">
        <f>анкеты!Q207</f>
        <v>29</v>
      </c>
      <c r="BA209" s="15">
        <f t="shared" si="118"/>
        <v>32</v>
      </c>
      <c r="BB209" s="98">
        <f t="shared" si="119"/>
        <v>87</v>
      </c>
      <c r="BC209" s="98">
        <f t="shared" si="120"/>
        <v>87</v>
      </c>
      <c r="BD209" s="98">
        <f t="shared" si="121"/>
        <v>91</v>
      </c>
      <c r="BE209" s="97">
        <f t="shared" si="122"/>
        <v>89</v>
      </c>
      <c r="BF209" s="15">
        <f t="shared" si="123"/>
        <v>82.86</v>
      </c>
    </row>
    <row r="210" spans="1:58" x14ac:dyDescent="0.25">
      <c r="A210" s="15">
        <f>'бланки '!D212</f>
        <v>207</v>
      </c>
      <c r="B210" s="15" t="str">
        <f>'бланки '!C212</f>
        <v>МБДОУ "Детский сад № 1" села Хазар</v>
      </c>
      <c r="C210" s="15">
        <f>анкеты!C208</f>
        <v>70</v>
      </c>
      <c r="D210" s="15">
        <f>SUMIF('бланки '!K212:Y212,"&lt;2")</f>
        <v>10</v>
      </c>
      <c r="E210" s="15">
        <f>COUNTIF('бланки '!K212:Y212,"&lt;2")</f>
        <v>10</v>
      </c>
      <c r="F210" s="15">
        <f>SUMIF('бланки '!Z212:CM212,"&lt;2")</f>
        <v>49</v>
      </c>
      <c r="G210" s="15">
        <f>COUNTIF('бланки '!Z212:CM212,"&lt;2")</f>
        <v>53</v>
      </c>
      <c r="H210" s="15">
        <f>SUM('бланки '!CN212:CQ212)</f>
        <v>4</v>
      </c>
      <c r="I210" s="15">
        <f>анкеты!E208</f>
        <v>41</v>
      </c>
      <c r="J210" s="15">
        <f>анкеты!D208</f>
        <v>41</v>
      </c>
      <c r="K210" s="15">
        <f>анкеты!G208</f>
        <v>23</v>
      </c>
      <c r="L210" s="15">
        <f>анкеты!F208</f>
        <v>26</v>
      </c>
      <c r="M210" s="15">
        <f t="shared" si="93"/>
        <v>100</v>
      </c>
      <c r="N210" s="15">
        <f t="shared" si="94"/>
        <v>92</v>
      </c>
      <c r="O210" s="15">
        <f t="shared" si="95"/>
        <v>100</v>
      </c>
      <c r="P210" s="15">
        <f t="shared" si="96"/>
        <v>88</v>
      </c>
      <c r="Q210" s="98">
        <f t="shared" si="97"/>
        <v>96</v>
      </c>
      <c r="R210" s="98">
        <f t="shared" si="98"/>
        <v>100</v>
      </c>
      <c r="S210" s="98">
        <f t="shared" si="99"/>
        <v>94</v>
      </c>
      <c r="T210" s="97">
        <f t="shared" si="100"/>
        <v>96.4</v>
      </c>
      <c r="U210" s="15">
        <f>SUM('бланки '!CR212:CV212)</f>
        <v>5</v>
      </c>
      <c r="V210" s="15"/>
      <c r="W210" s="15"/>
      <c r="X210" s="15">
        <f>анкеты!H208</f>
        <v>55</v>
      </c>
      <c r="Y210" s="15">
        <f t="shared" si="101"/>
        <v>70</v>
      </c>
      <c r="Z210" s="98">
        <f t="shared" si="102"/>
        <v>100</v>
      </c>
      <c r="AA210" s="98">
        <f t="shared" si="103"/>
        <v>89</v>
      </c>
      <c r="AB210" s="98">
        <f t="shared" si="104"/>
        <v>79</v>
      </c>
      <c r="AC210" s="20">
        <f t="shared" si="105"/>
        <v>89.5</v>
      </c>
      <c r="AD210" s="15">
        <f>IF('бланки '!G212=1,('бланки '!CX212+'бланки '!CZ212)*3,SUM('бланки '!CW212:DA212))</f>
        <v>0</v>
      </c>
      <c r="AE210" s="15">
        <f>IF('бланки '!E212=2,SUM('бланки '!DE212:DG212)*2-1,SUM('бланки '!DB212:DG212))</f>
        <v>3</v>
      </c>
      <c r="AF210" s="15">
        <f>анкеты!J208</f>
        <v>3</v>
      </c>
      <c r="AG210" s="15">
        <f>анкеты!I208</f>
        <v>4</v>
      </c>
      <c r="AH210" s="98">
        <f t="shared" si="106"/>
        <v>0</v>
      </c>
      <c r="AI210" s="98">
        <f t="shared" si="107"/>
        <v>60</v>
      </c>
      <c r="AJ210" s="2">
        <f t="shared" si="108"/>
        <v>75</v>
      </c>
      <c r="AK210" s="20">
        <f t="shared" si="109"/>
        <v>46.5</v>
      </c>
      <c r="AL210" s="15">
        <f>анкеты!K208</f>
        <v>66</v>
      </c>
      <c r="AM210" s="15">
        <f t="shared" si="110"/>
        <v>70</v>
      </c>
      <c r="AN210" s="15">
        <f>анкеты!L208</f>
        <v>66</v>
      </c>
      <c r="AO210" s="15">
        <f t="shared" si="111"/>
        <v>70</v>
      </c>
      <c r="AP210" s="15">
        <f>анкеты!N208</f>
        <v>21</v>
      </c>
      <c r="AQ210" s="15">
        <f>анкеты!M208</f>
        <v>24</v>
      </c>
      <c r="AR210" s="98">
        <f t="shared" si="112"/>
        <v>94</v>
      </c>
      <c r="AS210" s="98">
        <f t="shared" si="113"/>
        <v>94</v>
      </c>
      <c r="AT210" s="98">
        <f t="shared" si="114"/>
        <v>87</v>
      </c>
      <c r="AU210" s="97">
        <f t="shared" si="115"/>
        <v>92.6</v>
      </c>
      <c r="AV210" s="15">
        <f>анкеты!O208</f>
        <v>67</v>
      </c>
      <c r="AW210" s="15">
        <f t="shared" si="116"/>
        <v>70</v>
      </c>
      <c r="AX210" s="15">
        <f>анкеты!P208</f>
        <v>60</v>
      </c>
      <c r="AY210" s="15">
        <f t="shared" si="117"/>
        <v>70</v>
      </c>
      <c r="AZ210" s="15">
        <f>анкеты!Q208</f>
        <v>66</v>
      </c>
      <c r="BA210" s="15">
        <f t="shared" si="118"/>
        <v>70</v>
      </c>
      <c r="BB210" s="98">
        <f t="shared" si="119"/>
        <v>96</v>
      </c>
      <c r="BC210" s="98">
        <f t="shared" si="120"/>
        <v>86</v>
      </c>
      <c r="BD210" s="98">
        <f t="shared" si="121"/>
        <v>94</v>
      </c>
      <c r="BE210" s="97">
        <f t="shared" si="122"/>
        <v>93</v>
      </c>
      <c r="BF210" s="15">
        <f t="shared" si="123"/>
        <v>83.6</v>
      </c>
    </row>
    <row r="211" spans="1:58" x14ac:dyDescent="0.25">
      <c r="A211" s="15">
        <f>'бланки '!D213</f>
        <v>208</v>
      </c>
      <c r="B211" s="15" t="str">
        <f>'бланки '!C213</f>
        <v>МБОУ "Геджухская СОШ"</v>
      </c>
      <c r="C211" s="15">
        <f>анкеты!C209</f>
        <v>341</v>
      </c>
      <c r="D211" s="15">
        <f>SUMIF('бланки '!K213:Y213,"&lt;2")</f>
        <v>13</v>
      </c>
      <c r="E211" s="15">
        <f>COUNTIF('бланки '!K213:Y213,"&lt;2")</f>
        <v>14</v>
      </c>
      <c r="F211" s="15">
        <f>SUMIF('бланки '!Z213:CM213,"&lt;2")</f>
        <v>45</v>
      </c>
      <c r="G211" s="15">
        <f>COUNTIF('бланки '!Z213:CM213,"&lt;2")</f>
        <v>53</v>
      </c>
      <c r="H211" s="15">
        <f>SUM('бланки '!CN213:CQ213)</f>
        <v>4</v>
      </c>
      <c r="I211" s="15">
        <f>анкеты!E209</f>
        <v>283</v>
      </c>
      <c r="J211" s="15">
        <f>анкеты!D209</f>
        <v>296</v>
      </c>
      <c r="K211" s="15">
        <f>анкеты!G209</f>
        <v>266</v>
      </c>
      <c r="L211" s="15">
        <f>анкеты!F209</f>
        <v>285</v>
      </c>
      <c r="M211" s="15">
        <f t="shared" si="93"/>
        <v>93</v>
      </c>
      <c r="N211" s="15">
        <f t="shared" si="94"/>
        <v>85</v>
      </c>
      <c r="O211" s="15">
        <f t="shared" si="95"/>
        <v>96</v>
      </c>
      <c r="P211" s="15">
        <f t="shared" si="96"/>
        <v>93</v>
      </c>
      <c r="Q211" s="98">
        <f t="shared" si="97"/>
        <v>89</v>
      </c>
      <c r="R211" s="98">
        <f t="shared" si="98"/>
        <v>100</v>
      </c>
      <c r="S211" s="98">
        <f t="shared" si="99"/>
        <v>94</v>
      </c>
      <c r="T211" s="97">
        <f t="shared" si="100"/>
        <v>94.3</v>
      </c>
      <c r="U211" s="15">
        <f>SUM('бланки '!CR213:CV213)</f>
        <v>5</v>
      </c>
      <c r="V211" s="15"/>
      <c r="W211" s="15"/>
      <c r="X211" s="15">
        <f>анкеты!H209</f>
        <v>303</v>
      </c>
      <c r="Y211" s="15">
        <f t="shared" si="101"/>
        <v>341</v>
      </c>
      <c r="Z211" s="98">
        <f t="shared" si="102"/>
        <v>100</v>
      </c>
      <c r="AA211" s="98">
        <f t="shared" si="103"/>
        <v>94</v>
      </c>
      <c r="AB211" s="98">
        <f t="shared" si="104"/>
        <v>89</v>
      </c>
      <c r="AC211" s="20">
        <f t="shared" si="105"/>
        <v>94.5</v>
      </c>
      <c r="AD211" s="15">
        <f>IF('бланки '!G213=1,('бланки '!CX213+'бланки '!CZ213)*3,SUM('бланки '!CW213:DA213))</f>
        <v>0</v>
      </c>
      <c r="AE211" s="15">
        <f>IF('бланки '!E213=2,SUM('бланки '!DE213:DG213)*2-1,SUM('бланки '!DB213:DG213))</f>
        <v>3</v>
      </c>
      <c r="AF211" s="15">
        <f>анкеты!J209</f>
        <v>37</v>
      </c>
      <c r="AG211" s="15">
        <f>анкеты!I209</f>
        <v>41</v>
      </c>
      <c r="AH211" s="98">
        <f t="shared" si="106"/>
        <v>0</v>
      </c>
      <c r="AI211" s="98">
        <f t="shared" si="107"/>
        <v>60</v>
      </c>
      <c r="AJ211" s="2">
        <f t="shared" si="108"/>
        <v>90</v>
      </c>
      <c r="AK211" s="20">
        <f t="shared" si="109"/>
        <v>51</v>
      </c>
      <c r="AL211" s="15">
        <f>анкеты!K209</f>
        <v>323</v>
      </c>
      <c r="AM211" s="15">
        <f t="shared" si="110"/>
        <v>341</v>
      </c>
      <c r="AN211" s="15">
        <f>анкеты!L209</f>
        <v>313</v>
      </c>
      <c r="AO211" s="15">
        <f t="shared" si="111"/>
        <v>341</v>
      </c>
      <c r="AP211" s="15">
        <f>анкеты!N209</f>
        <v>291</v>
      </c>
      <c r="AQ211" s="15">
        <f>анкеты!M209</f>
        <v>307</v>
      </c>
      <c r="AR211" s="98">
        <f t="shared" si="112"/>
        <v>95</v>
      </c>
      <c r="AS211" s="98">
        <f t="shared" si="113"/>
        <v>92</v>
      </c>
      <c r="AT211" s="98">
        <f t="shared" si="114"/>
        <v>95</v>
      </c>
      <c r="AU211" s="97">
        <f t="shared" si="115"/>
        <v>93.8</v>
      </c>
      <c r="AV211" s="15">
        <f>анкеты!O209</f>
        <v>300</v>
      </c>
      <c r="AW211" s="15">
        <f t="shared" si="116"/>
        <v>341</v>
      </c>
      <c r="AX211" s="15">
        <f>анкеты!P209</f>
        <v>315</v>
      </c>
      <c r="AY211" s="15">
        <f t="shared" si="117"/>
        <v>341</v>
      </c>
      <c r="AZ211" s="15">
        <f>анкеты!Q209</f>
        <v>312</v>
      </c>
      <c r="BA211" s="15">
        <f t="shared" si="118"/>
        <v>341</v>
      </c>
      <c r="BB211" s="98">
        <f t="shared" si="119"/>
        <v>88</v>
      </c>
      <c r="BC211" s="98">
        <f t="shared" si="120"/>
        <v>92</v>
      </c>
      <c r="BD211" s="98">
        <f t="shared" si="121"/>
        <v>91</v>
      </c>
      <c r="BE211" s="97">
        <f t="shared" si="122"/>
        <v>90.3</v>
      </c>
      <c r="BF211" s="15">
        <f t="shared" si="123"/>
        <v>84.78</v>
      </c>
    </row>
    <row r="212" spans="1:58" x14ac:dyDescent="0.25">
      <c r="A212" s="15">
        <f>'бланки '!D214</f>
        <v>209</v>
      </c>
      <c r="B212" s="15" t="str">
        <f>'бланки '!C214</f>
        <v>МБОУ "СОШ № 4 пос. Белиджи"</v>
      </c>
      <c r="C212" s="15">
        <f>анкеты!C210</f>
        <v>49</v>
      </c>
      <c r="D212" s="15">
        <f>SUMIF('бланки '!K214:Y214,"&lt;2")</f>
        <v>12</v>
      </c>
      <c r="E212" s="15">
        <f>COUNTIF('бланки '!K214:Y214,"&lt;2")</f>
        <v>13</v>
      </c>
      <c r="F212" s="15">
        <f>SUMIF('бланки '!Z214:CM214,"&lt;2")</f>
        <v>44</v>
      </c>
      <c r="G212" s="15">
        <f>COUNTIF('бланки '!Z214:CM214,"&lt;2")</f>
        <v>53</v>
      </c>
      <c r="H212" s="15">
        <f>SUM('бланки '!CN214:CQ214)</f>
        <v>4</v>
      </c>
      <c r="I212" s="15">
        <f>анкеты!E210</f>
        <v>37</v>
      </c>
      <c r="J212" s="15">
        <f>анкеты!D210</f>
        <v>39</v>
      </c>
      <c r="K212" s="15">
        <f>анкеты!G210</f>
        <v>42</v>
      </c>
      <c r="L212" s="15">
        <f>анкеты!F210</f>
        <v>43</v>
      </c>
      <c r="M212" s="15">
        <f t="shared" si="93"/>
        <v>92</v>
      </c>
      <c r="N212" s="15">
        <f t="shared" si="94"/>
        <v>83</v>
      </c>
      <c r="O212" s="15">
        <f t="shared" si="95"/>
        <v>95</v>
      </c>
      <c r="P212" s="15">
        <f t="shared" si="96"/>
        <v>98</v>
      </c>
      <c r="Q212" s="98">
        <f t="shared" si="97"/>
        <v>87</v>
      </c>
      <c r="R212" s="98">
        <f t="shared" si="98"/>
        <v>100</v>
      </c>
      <c r="S212" s="98">
        <f t="shared" si="99"/>
        <v>96</v>
      </c>
      <c r="T212" s="97">
        <f t="shared" si="100"/>
        <v>94.5</v>
      </c>
      <c r="U212" s="15">
        <f>SUM('бланки '!CR214:CV214)</f>
        <v>5</v>
      </c>
      <c r="V212" s="15"/>
      <c r="W212" s="15"/>
      <c r="X212" s="15">
        <f>анкеты!H210</f>
        <v>44</v>
      </c>
      <c r="Y212" s="15">
        <f t="shared" si="101"/>
        <v>49</v>
      </c>
      <c r="Z212" s="98">
        <f t="shared" si="102"/>
        <v>100</v>
      </c>
      <c r="AA212" s="98">
        <f t="shared" si="103"/>
        <v>95</v>
      </c>
      <c r="AB212" s="98">
        <f t="shared" si="104"/>
        <v>90</v>
      </c>
      <c r="AC212" s="20">
        <f t="shared" si="105"/>
        <v>95</v>
      </c>
      <c r="AD212" s="15">
        <f>IF('бланки '!G214=1,('бланки '!CX214+'бланки '!CZ214)*3,SUM('бланки '!CW214:DA214))</f>
        <v>0</v>
      </c>
      <c r="AE212" s="15">
        <f>IF('бланки '!E214=2,SUM('бланки '!DE214:DG214)*2-1,SUM('бланки '!DB214:DG214))</f>
        <v>3</v>
      </c>
      <c r="AF212" s="15">
        <f>анкеты!J210</f>
        <v>7</v>
      </c>
      <c r="AG212" s="15">
        <f>анкеты!I210</f>
        <v>7</v>
      </c>
      <c r="AH212" s="98">
        <f t="shared" si="106"/>
        <v>0</v>
      </c>
      <c r="AI212" s="98">
        <f t="shared" si="107"/>
        <v>60</v>
      </c>
      <c r="AJ212" s="2">
        <f t="shared" si="108"/>
        <v>100</v>
      </c>
      <c r="AK212" s="20">
        <f t="shared" si="109"/>
        <v>54</v>
      </c>
      <c r="AL212" s="15">
        <f>анкеты!K210</f>
        <v>40</v>
      </c>
      <c r="AM212" s="15">
        <f t="shared" si="110"/>
        <v>49</v>
      </c>
      <c r="AN212" s="15">
        <f>анкеты!L210</f>
        <v>43</v>
      </c>
      <c r="AO212" s="15">
        <f t="shared" si="111"/>
        <v>49</v>
      </c>
      <c r="AP212" s="15">
        <f>анкеты!N210</f>
        <v>41</v>
      </c>
      <c r="AQ212" s="15">
        <f>анкеты!M210</f>
        <v>42</v>
      </c>
      <c r="AR212" s="98">
        <f t="shared" si="112"/>
        <v>82</v>
      </c>
      <c r="AS212" s="98">
        <f t="shared" si="113"/>
        <v>88</v>
      </c>
      <c r="AT212" s="98">
        <f t="shared" si="114"/>
        <v>98</v>
      </c>
      <c r="AU212" s="97">
        <f t="shared" si="115"/>
        <v>87.6</v>
      </c>
      <c r="AV212" s="15">
        <f>анкеты!O210</f>
        <v>46</v>
      </c>
      <c r="AW212" s="15">
        <f t="shared" si="116"/>
        <v>49</v>
      </c>
      <c r="AX212" s="15">
        <f>анкеты!P210</f>
        <v>45</v>
      </c>
      <c r="AY212" s="15">
        <f t="shared" si="117"/>
        <v>49</v>
      </c>
      <c r="AZ212" s="15">
        <f>анкеты!Q210</f>
        <v>45</v>
      </c>
      <c r="BA212" s="15">
        <f t="shared" si="118"/>
        <v>49</v>
      </c>
      <c r="BB212" s="98">
        <f t="shared" si="119"/>
        <v>94</v>
      </c>
      <c r="BC212" s="98">
        <f t="shared" si="120"/>
        <v>92</v>
      </c>
      <c r="BD212" s="98">
        <f t="shared" si="121"/>
        <v>92</v>
      </c>
      <c r="BE212" s="97">
        <f t="shared" si="122"/>
        <v>92.6</v>
      </c>
      <c r="BF212" s="15">
        <f t="shared" si="123"/>
        <v>84.740000000000009</v>
      </c>
    </row>
    <row r="213" spans="1:58" x14ac:dyDescent="0.25">
      <c r="A213" s="15">
        <f>'бланки '!D215</f>
        <v>210</v>
      </c>
      <c r="B213" s="15" t="str">
        <f>'бланки '!C215</f>
        <v>МБОУ "Великентская СОШ имени Гереева У.А."</v>
      </c>
      <c r="C213" s="15">
        <f>анкеты!C211</f>
        <v>253</v>
      </c>
      <c r="D213" s="15">
        <f>SUMIF('бланки '!K215:Y215,"&lt;2")</f>
        <v>13</v>
      </c>
      <c r="E213" s="15">
        <f>COUNTIF('бланки '!K215:Y215,"&lt;2")</f>
        <v>14</v>
      </c>
      <c r="F213" s="15">
        <f>SUMIF('бланки '!Z215:CM215,"&lt;2")</f>
        <v>46</v>
      </c>
      <c r="G213" s="15">
        <f>COUNTIF('бланки '!Z215:CM215,"&lt;2")</f>
        <v>53</v>
      </c>
      <c r="H213" s="15">
        <f>SUM('бланки '!CN215:CQ215)</f>
        <v>4</v>
      </c>
      <c r="I213" s="15">
        <f>анкеты!E211</f>
        <v>243</v>
      </c>
      <c r="J213" s="15">
        <f>анкеты!D211</f>
        <v>244</v>
      </c>
      <c r="K213" s="15">
        <f>анкеты!G211</f>
        <v>240</v>
      </c>
      <c r="L213" s="15">
        <f>анкеты!F211</f>
        <v>245</v>
      </c>
      <c r="M213" s="15">
        <f t="shared" si="93"/>
        <v>93</v>
      </c>
      <c r="N213" s="15">
        <f t="shared" si="94"/>
        <v>87</v>
      </c>
      <c r="O213" s="15">
        <f t="shared" si="95"/>
        <v>100</v>
      </c>
      <c r="P213" s="15">
        <f t="shared" si="96"/>
        <v>98</v>
      </c>
      <c r="Q213" s="98">
        <f t="shared" si="97"/>
        <v>90</v>
      </c>
      <c r="R213" s="98">
        <f t="shared" si="98"/>
        <v>100</v>
      </c>
      <c r="S213" s="98">
        <f t="shared" si="99"/>
        <v>99</v>
      </c>
      <c r="T213" s="97">
        <f t="shared" si="100"/>
        <v>96.6</v>
      </c>
      <c r="U213" s="15">
        <f>SUM('бланки '!CR215:CV215)</f>
        <v>5</v>
      </c>
      <c r="V213" s="15"/>
      <c r="W213" s="15"/>
      <c r="X213" s="15">
        <f>анкеты!H211</f>
        <v>232</v>
      </c>
      <c r="Y213" s="15">
        <f t="shared" si="101"/>
        <v>253</v>
      </c>
      <c r="Z213" s="98">
        <f t="shared" si="102"/>
        <v>100</v>
      </c>
      <c r="AA213" s="98">
        <f t="shared" si="103"/>
        <v>96</v>
      </c>
      <c r="AB213" s="98">
        <f t="shared" si="104"/>
        <v>92</v>
      </c>
      <c r="AC213" s="20">
        <f t="shared" si="105"/>
        <v>96</v>
      </c>
      <c r="AD213" s="15">
        <f>IF('бланки '!G215=1,('бланки '!CX215+'бланки '!CZ215)*3,SUM('бланки '!CW215:DA215))</f>
        <v>1</v>
      </c>
      <c r="AE213" s="15">
        <f>IF('бланки '!E215=2,SUM('бланки '!DE215:DG215)*2-1,SUM('бланки '!DB215:DG215))</f>
        <v>3</v>
      </c>
      <c r="AF213" s="15">
        <f>анкеты!J211</f>
        <v>6</v>
      </c>
      <c r="AG213" s="15">
        <f>анкеты!I211</f>
        <v>6</v>
      </c>
      <c r="AH213" s="98">
        <f t="shared" si="106"/>
        <v>20</v>
      </c>
      <c r="AI213" s="98">
        <f t="shared" si="107"/>
        <v>60</v>
      </c>
      <c r="AJ213" s="2">
        <f t="shared" si="108"/>
        <v>100</v>
      </c>
      <c r="AK213" s="20">
        <f t="shared" si="109"/>
        <v>60</v>
      </c>
      <c r="AL213" s="15">
        <f>анкеты!K211</f>
        <v>252</v>
      </c>
      <c r="AM213" s="15">
        <f t="shared" si="110"/>
        <v>253</v>
      </c>
      <c r="AN213" s="15">
        <f>анкеты!L211</f>
        <v>253</v>
      </c>
      <c r="AO213" s="15">
        <f t="shared" si="111"/>
        <v>253</v>
      </c>
      <c r="AP213" s="15">
        <f>анкеты!N211</f>
        <v>233</v>
      </c>
      <c r="AQ213" s="15">
        <f>анкеты!M211</f>
        <v>234</v>
      </c>
      <c r="AR213" s="98">
        <f t="shared" si="112"/>
        <v>100</v>
      </c>
      <c r="AS213" s="98">
        <f t="shared" si="113"/>
        <v>100</v>
      </c>
      <c r="AT213" s="98">
        <f t="shared" si="114"/>
        <v>100</v>
      </c>
      <c r="AU213" s="97">
        <f t="shared" si="115"/>
        <v>100</v>
      </c>
      <c r="AV213" s="15">
        <f>анкеты!O211</f>
        <v>241</v>
      </c>
      <c r="AW213" s="15">
        <f t="shared" si="116"/>
        <v>253</v>
      </c>
      <c r="AX213" s="15">
        <f>анкеты!P211</f>
        <v>253</v>
      </c>
      <c r="AY213" s="15">
        <f t="shared" si="117"/>
        <v>253</v>
      </c>
      <c r="AZ213" s="15">
        <f>анкеты!Q211</f>
        <v>240</v>
      </c>
      <c r="BA213" s="15">
        <f t="shared" si="118"/>
        <v>253</v>
      </c>
      <c r="BB213" s="98">
        <f t="shared" si="119"/>
        <v>95</v>
      </c>
      <c r="BC213" s="98">
        <f t="shared" si="120"/>
        <v>100</v>
      </c>
      <c r="BD213" s="98">
        <f t="shared" si="121"/>
        <v>95</v>
      </c>
      <c r="BE213" s="97">
        <f t="shared" si="122"/>
        <v>96</v>
      </c>
      <c r="BF213" s="15">
        <f t="shared" si="123"/>
        <v>89.72</v>
      </c>
    </row>
    <row r="214" spans="1:58" x14ac:dyDescent="0.25">
      <c r="A214" s="15">
        <f>'бланки '!D216</f>
        <v>211</v>
      </c>
      <c r="B214" s="15" t="str">
        <f>'бланки '!C216</f>
        <v>МБОУ "Деличобанская СОШ"</v>
      </c>
      <c r="C214" s="15">
        <f>анкеты!C212</f>
        <v>236</v>
      </c>
      <c r="D214" s="15">
        <f>SUMIF('бланки '!K216:Y216,"&lt;2")</f>
        <v>14</v>
      </c>
      <c r="E214" s="15">
        <f>COUNTIF('бланки '!K216:Y216,"&lt;2")</f>
        <v>14</v>
      </c>
      <c r="F214" s="15">
        <f>SUMIF('бланки '!Z216:CM216,"&lt;2")</f>
        <v>51</v>
      </c>
      <c r="G214" s="15">
        <f>COUNTIF('бланки '!Z216:CM216,"&lt;2")</f>
        <v>53</v>
      </c>
      <c r="H214" s="15">
        <f>SUM('бланки '!CN216:CQ216)</f>
        <v>4</v>
      </c>
      <c r="I214" s="15">
        <f>анкеты!E212</f>
        <v>236</v>
      </c>
      <c r="J214" s="15">
        <f>анкеты!D212</f>
        <v>236</v>
      </c>
      <c r="K214" s="15">
        <f>анкеты!G212</f>
        <v>234</v>
      </c>
      <c r="L214" s="15">
        <f>анкеты!F212</f>
        <v>235</v>
      </c>
      <c r="M214" s="15">
        <f t="shared" si="93"/>
        <v>100</v>
      </c>
      <c r="N214" s="15">
        <f t="shared" si="94"/>
        <v>96</v>
      </c>
      <c r="O214" s="15">
        <f t="shared" si="95"/>
        <v>100</v>
      </c>
      <c r="P214" s="15">
        <f t="shared" si="96"/>
        <v>100</v>
      </c>
      <c r="Q214" s="98">
        <f t="shared" si="97"/>
        <v>98</v>
      </c>
      <c r="R214" s="98">
        <f t="shared" si="98"/>
        <v>100</v>
      </c>
      <c r="S214" s="98">
        <f t="shared" si="99"/>
        <v>100</v>
      </c>
      <c r="T214" s="97">
        <f t="shared" si="100"/>
        <v>99.4</v>
      </c>
      <c r="U214" s="15">
        <f>SUM('бланки '!CR216:CV216)</f>
        <v>5</v>
      </c>
      <c r="V214" s="15"/>
      <c r="W214" s="15"/>
      <c r="X214" s="15">
        <f>анкеты!H212</f>
        <v>235</v>
      </c>
      <c r="Y214" s="15">
        <f t="shared" si="101"/>
        <v>236</v>
      </c>
      <c r="Z214" s="98">
        <f t="shared" si="102"/>
        <v>100</v>
      </c>
      <c r="AA214" s="98">
        <f t="shared" si="103"/>
        <v>100</v>
      </c>
      <c r="AB214" s="98">
        <f t="shared" si="104"/>
        <v>100</v>
      </c>
      <c r="AC214" s="20">
        <f t="shared" si="105"/>
        <v>100</v>
      </c>
      <c r="AD214" s="15">
        <f>IF('бланки '!G216=1,('бланки '!CX216+'бланки '!CZ216)*3,SUM('бланки '!CW216:DA216))</f>
        <v>2</v>
      </c>
      <c r="AE214" s="15">
        <f>IF('бланки '!E216=2,SUM('бланки '!DE216:DG216)*2-1,SUM('бланки '!DB216:DG216))</f>
        <v>3</v>
      </c>
      <c r="AF214" s="15">
        <f>анкеты!J212</f>
        <v>9</v>
      </c>
      <c r="AG214" s="15">
        <f>анкеты!I212</f>
        <v>9</v>
      </c>
      <c r="AH214" s="98">
        <f t="shared" si="106"/>
        <v>40</v>
      </c>
      <c r="AI214" s="98">
        <f t="shared" si="107"/>
        <v>60</v>
      </c>
      <c r="AJ214" s="2">
        <f t="shared" si="108"/>
        <v>100</v>
      </c>
      <c r="AK214" s="20">
        <f t="shared" si="109"/>
        <v>66</v>
      </c>
      <c r="AL214" s="15">
        <f>анкеты!K212</f>
        <v>236</v>
      </c>
      <c r="AM214" s="15">
        <f t="shared" si="110"/>
        <v>236</v>
      </c>
      <c r="AN214" s="15">
        <f>анкеты!L212</f>
        <v>235</v>
      </c>
      <c r="AO214" s="15">
        <f t="shared" si="111"/>
        <v>236</v>
      </c>
      <c r="AP214" s="15">
        <f>анкеты!N212</f>
        <v>236</v>
      </c>
      <c r="AQ214" s="15">
        <f>анкеты!M212</f>
        <v>236</v>
      </c>
      <c r="AR214" s="98">
        <f t="shared" si="112"/>
        <v>100</v>
      </c>
      <c r="AS214" s="98">
        <f t="shared" si="113"/>
        <v>100</v>
      </c>
      <c r="AT214" s="98">
        <f t="shared" si="114"/>
        <v>100</v>
      </c>
      <c r="AU214" s="97">
        <f t="shared" si="115"/>
        <v>100</v>
      </c>
      <c r="AV214" s="15">
        <f>анкеты!O212</f>
        <v>236</v>
      </c>
      <c r="AW214" s="15">
        <f t="shared" si="116"/>
        <v>236</v>
      </c>
      <c r="AX214" s="15">
        <f>анкеты!P212</f>
        <v>236</v>
      </c>
      <c r="AY214" s="15">
        <f t="shared" si="117"/>
        <v>236</v>
      </c>
      <c r="AZ214" s="15">
        <f>анкеты!Q212</f>
        <v>236</v>
      </c>
      <c r="BA214" s="15">
        <f t="shared" si="118"/>
        <v>236</v>
      </c>
      <c r="BB214" s="98">
        <f t="shared" si="119"/>
        <v>100</v>
      </c>
      <c r="BC214" s="98">
        <f t="shared" si="120"/>
        <v>100</v>
      </c>
      <c r="BD214" s="98">
        <f t="shared" si="121"/>
        <v>100</v>
      </c>
      <c r="BE214" s="97">
        <f t="shared" si="122"/>
        <v>100</v>
      </c>
      <c r="BF214" s="15">
        <f t="shared" si="123"/>
        <v>93.08</v>
      </c>
    </row>
    <row r="215" spans="1:58" x14ac:dyDescent="0.25">
      <c r="A215" s="15">
        <f>'бланки '!D217</f>
        <v>212</v>
      </c>
      <c r="B215" s="15" t="str">
        <f>'бланки '!C217</f>
        <v>МБОУ "Дюзлярская СОШ"</v>
      </c>
      <c r="C215" s="15">
        <f>анкеты!C213</f>
        <v>34</v>
      </c>
      <c r="D215" s="15">
        <f>SUMIF('бланки '!K217:Y217,"&lt;2")</f>
        <v>13</v>
      </c>
      <c r="E215" s="15">
        <f>COUNTIF('бланки '!K217:Y217,"&lt;2")</f>
        <v>13</v>
      </c>
      <c r="F215" s="15">
        <f>SUMIF('бланки '!Z217:CM217,"&lt;2")</f>
        <v>49</v>
      </c>
      <c r="G215" s="15">
        <f>COUNTIF('бланки '!Z217:CM217,"&lt;2")</f>
        <v>53</v>
      </c>
      <c r="H215" s="15">
        <f>SUM('бланки '!CN217:CQ217)</f>
        <v>4</v>
      </c>
      <c r="I215" s="15">
        <f>анкеты!E213</f>
        <v>30</v>
      </c>
      <c r="J215" s="15">
        <f>анкеты!D213</f>
        <v>31</v>
      </c>
      <c r="K215" s="15">
        <f>анкеты!G213</f>
        <v>32</v>
      </c>
      <c r="L215" s="15">
        <f>анкеты!F213</f>
        <v>32</v>
      </c>
      <c r="M215" s="15">
        <f t="shared" si="93"/>
        <v>100</v>
      </c>
      <c r="N215" s="15">
        <f t="shared" si="94"/>
        <v>92</v>
      </c>
      <c r="O215" s="15">
        <f t="shared" si="95"/>
        <v>97</v>
      </c>
      <c r="P215" s="15">
        <f t="shared" si="96"/>
        <v>100</v>
      </c>
      <c r="Q215" s="98">
        <f t="shared" si="97"/>
        <v>96</v>
      </c>
      <c r="R215" s="98">
        <f t="shared" si="98"/>
        <v>100</v>
      </c>
      <c r="S215" s="98">
        <f t="shared" si="99"/>
        <v>98</v>
      </c>
      <c r="T215" s="97">
        <f t="shared" si="100"/>
        <v>98</v>
      </c>
      <c r="U215" s="15">
        <f>SUM('бланки '!CR217:CV217)</f>
        <v>5</v>
      </c>
      <c r="V215" s="15"/>
      <c r="W215" s="15"/>
      <c r="X215" s="15">
        <f>анкеты!H213</f>
        <v>29</v>
      </c>
      <c r="Y215" s="15">
        <f t="shared" si="101"/>
        <v>34</v>
      </c>
      <c r="Z215" s="98">
        <f t="shared" si="102"/>
        <v>100</v>
      </c>
      <c r="AA215" s="98">
        <f t="shared" si="103"/>
        <v>92</v>
      </c>
      <c r="AB215" s="98">
        <f t="shared" si="104"/>
        <v>85</v>
      </c>
      <c r="AC215" s="20">
        <f t="shared" si="105"/>
        <v>92.5</v>
      </c>
      <c r="AD215" s="15">
        <f>IF('бланки '!G217=1,('бланки '!CX217+'бланки '!CZ217)*3,SUM('бланки '!CW217:DA217))</f>
        <v>0</v>
      </c>
      <c r="AE215" s="15">
        <f>IF('бланки '!E217=2,SUM('бланки '!DE217:DG217)*2-1,SUM('бланки '!DB217:DG217))</f>
        <v>3</v>
      </c>
      <c r="AF215" s="15">
        <f>анкеты!J213</f>
        <v>4</v>
      </c>
      <c r="AG215" s="15">
        <f>анкеты!I213</f>
        <v>4</v>
      </c>
      <c r="AH215" s="98">
        <f t="shared" si="106"/>
        <v>0</v>
      </c>
      <c r="AI215" s="98">
        <f t="shared" si="107"/>
        <v>60</v>
      </c>
      <c r="AJ215" s="2">
        <f t="shared" si="108"/>
        <v>100</v>
      </c>
      <c r="AK215" s="20">
        <f t="shared" si="109"/>
        <v>54</v>
      </c>
      <c r="AL215" s="15">
        <f>анкеты!K213</f>
        <v>30</v>
      </c>
      <c r="AM215" s="15">
        <f t="shared" si="110"/>
        <v>34</v>
      </c>
      <c r="AN215" s="15">
        <f>анкеты!L213</f>
        <v>32</v>
      </c>
      <c r="AO215" s="15">
        <f t="shared" si="111"/>
        <v>34</v>
      </c>
      <c r="AP215" s="15">
        <f>анкеты!N213</f>
        <v>30</v>
      </c>
      <c r="AQ215" s="15">
        <f>анкеты!M213</f>
        <v>32</v>
      </c>
      <c r="AR215" s="98">
        <f t="shared" si="112"/>
        <v>88</v>
      </c>
      <c r="AS215" s="98">
        <f t="shared" si="113"/>
        <v>94</v>
      </c>
      <c r="AT215" s="98">
        <f t="shared" si="114"/>
        <v>94</v>
      </c>
      <c r="AU215" s="97">
        <f t="shared" si="115"/>
        <v>91.6</v>
      </c>
      <c r="AV215" s="15">
        <f>анкеты!O213</f>
        <v>30</v>
      </c>
      <c r="AW215" s="15">
        <f t="shared" si="116"/>
        <v>34</v>
      </c>
      <c r="AX215" s="15">
        <f>анкеты!P213</f>
        <v>30</v>
      </c>
      <c r="AY215" s="15">
        <f t="shared" si="117"/>
        <v>34</v>
      </c>
      <c r="AZ215" s="15">
        <f>анкеты!Q213</f>
        <v>33</v>
      </c>
      <c r="BA215" s="15">
        <f t="shared" si="118"/>
        <v>34</v>
      </c>
      <c r="BB215" s="98">
        <f t="shared" si="119"/>
        <v>88</v>
      </c>
      <c r="BC215" s="98">
        <f t="shared" si="120"/>
        <v>88</v>
      </c>
      <c r="BD215" s="98">
        <f t="shared" si="121"/>
        <v>97</v>
      </c>
      <c r="BE215" s="97">
        <f t="shared" si="122"/>
        <v>92.5</v>
      </c>
      <c r="BF215" s="15">
        <f t="shared" si="123"/>
        <v>85.72</v>
      </c>
    </row>
    <row r="216" spans="1:58" x14ac:dyDescent="0.25">
      <c r="A216" s="15">
        <f>'бланки '!D218</f>
        <v>213</v>
      </c>
      <c r="B216" s="15" t="str">
        <f>'бланки '!C218</f>
        <v>МБОУ "Калинская СОШ"</v>
      </c>
      <c r="C216" s="15">
        <f>анкеты!C214</f>
        <v>120</v>
      </c>
      <c r="D216" s="15">
        <f>SUMIF('бланки '!K218:Y218,"&lt;2")</f>
        <v>13</v>
      </c>
      <c r="E216" s="15">
        <f>COUNTIF('бланки '!K218:Y218,"&lt;2")</f>
        <v>13</v>
      </c>
      <c r="F216" s="15">
        <f>SUMIF('бланки '!Z218:CM218,"&lt;2")</f>
        <v>43</v>
      </c>
      <c r="G216" s="15">
        <f>COUNTIF('бланки '!Z218:CM218,"&lt;2")</f>
        <v>52</v>
      </c>
      <c r="H216" s="15">
        <f>SUM('бланки '!CN218:CQ218)</f>
        <v>4</v>
      </c>
      <c r="I216" s="15">
        <f>анкеты!E214</f>
        <v>104</v>
      </c>
      <c r="J216" s="15">
        <f>анкеты!D214</f>
        <v>106</v>
      </c>
      <c r="K216" s="15">
        <f>анкеты!G214</f>
        <v>111</v>
      </c>
      <c r="L216" s="15">
        <f>анкеты!F214</f>
        <v>112</v>
      </c>
      <c r="M216" s="15">
        <f t="shared" si="93"/>
        <v>100</v>
      </c>
      <c r="N216" s="15">
        <f t="shared" si="94"/>
        <v>83</v>
      </c>
      <c r="O216" s="15">
        <f t="shared" si="95"/>
        <v>98</v>
      </c>
      <c r="P216" s="15">
        <f t="shared" si="96"/>
        <v>99</v>
      </c>
      <c r="Q216" s="98">
        <f t="shared" si="97"/>
        <v>91</v>
      </c>
      <c r="R216" s="98">
        <f t="shared" si="98"/>
        <v>100</v>
      </c>
      <c r="S216" s="98">
        <f t="shared" si="99"/>
        <v>98</v>
      </c>
      <c r="T216" s="97">
        <f t="shared" si="100"/>
        <v>96.5</v>
      </c>
      <c r="U216" s="15">
        <f>SUM('бланки '!CR218:CV218)</f>
        <v>5</v>
      </c>
      <c r="V216" s="15"/>
      <c r="W216" s="15"/>
      <c r="X216" s="15">
        <f>анкеты!H214</f>
        <v>111</v>
      </c>
      <c r="Y216" s="15">
        <f t="shared" si="101"/>
        <v>120</v>
      </c>
      <c r="Z216" s="98">
        <f t="shared" si="102"/>
        <v>100</v>
      </c>
      <c r="AA216" s="98">
        <f t="shared" si="103"/>
        <v>96</v>
      </c>
      <c r="AB216" s="98">
        <f t="shared" si="104"/>
        <v>92</v>
      </c>
      <c r="AC216" s="20">
        <f t="shared" si="105"/>
        <v>96</v>
      </c>
      <c r="AD216" s="15">
        <f>IF('бланки '!G218=1,('бланки '!CX218+'бланки '!CZ218)*3,SUM('бланки '!CW218:DA218))</f>
        <v>2</v>
      </c>
      <c r="AE216" s="15">
        <f>IF('бланки '!E218=2,SUM('бланки '!DE218:DG218)*2-1,SUM('бланки '!DB218:DG218))</f>
        <v>3</v>
      </c>
      <c r="AF216" s="15">
        <f>анкеты!J214</f>
        <v>18</v>
      </c>
      <c r="AG216" s="15">
        <f>анкеты!I214</f>
        <v>18</v>
      </c>
      <c r="AH216" s="98">
        <f t="shared" si="106"/>
        <v>40</v>
      </c>
      <c r="AI216" s="98">
        <f t="shared" si="107"/>
        <v>60</v>
      </c>
      <c r="AJ216" s="2">
        <f t="shared" si="108"/>
        <v>100</v>
      </c>
      <c r="AK216" s="20">
        <f t="shared" si="109"/>
        <v>66</v>
      </c>
      <c r="AL216" s="15">
        <f>анкеты!K214</f>
        <v>108</v>
      </c>
      <c r="AM216" s="15">
        <f t="shared" si="110"/>
        <v>120</v>
      </c>
      <c r="AN216" s="15">
        <f>анкеты!L214</f>
        <v>111</v>
      </c>
      <c r="AO216" s="15">
        <f t="shared" si="111"/>
        <v>120</v>
      </c>
      <c r="AP216" s="15">
        <f>анкеты!N214</f>
        <v>111</v>
      </c>
      <c r="AQ216" s="15">
        <f>анкеты!M214</f>
        <v>112</v>
      </c>
      <c r="AR216" s="98">
        <f t="shared" si="112"/>
        <v>90</v>
      </c>
      <c r="AS216" s="98">
        <f t="shared" si="113"/>
        <v>92</v>
      </c>
      <c r="AT216" s="98">
        <f t="shared" si="114"/>
        <v>99</v>
      </c>
      <c r="AU216" s="97">
        <f t="shared" si="115"/>
        <v>92.6</v>
      </c>
      <c r="AV216" s="15">
        <f>анкеты!O214</f>
        <v>113</v>
      </c>
      <c r="AW216" s="15">
        <f t="shared" si="116"/>
        <v>120</v>
      </c>
      <c r="AX216" s="15">
        <f>анкеты!P214</f>
        <v>112</v>
      </c>
      <c r="AY216" s="15">
        <f t="shared" si="117"/>
        <v>120</v>
      </c>
      <c r="AZ216" s="15">
        <f>анкеты!Q214</f>
        <v>111</v>
      </c>
      <c r="BA216" s="15">
        <f t="shared" si="118"/>
        <v>120</v>
      </c>
      <c r="BB216" s="98">
        <f t="shared" si="119"/>
        <v>94</v>
      </c>
      <c r="BC216" s="98">
        <f t="shared" si="120"/>
        <v>93</v>
      </c>
      <c r="BD216" s="98">
        <f t="shared" si="121"/>
        <v>92</v>
      </c>
      <c r="BE216" s="97">
        <f t="shared" si="122"/>
        <v>92.8</v>
      </c>
      <c r="BF216" s="15">
        <f t="shared" si="123"/>
        <v>88.78</v>
      </c>
    </row>
    <row r="217" spans="1:58" x14ac:dyDescent="0.25">
      <c r="A217" s="15">
        <f>'бланки '!D219</f>
        <v>214</v>
      </c>
      <c r="B217" s="15" t="str">
        <f>'бланки '!C219</f>
        <v>МБОУ "Кулларская СОШ"</v>
      </c>
      <c r="C217" s="15">
        <f>анкеты!C215</f>
        <v>121</v>
      </c>
      <c r="D217" s="15">
        <f>SUMIF('бланки '!K219:Y219,"&lt;2")</f>
        <v>13</v>
      </c>
      <c r="E217" s="15">
        <f>COUNTIF('бланки '!K219:Y219,"&lt;2")</f>
        <v>13</v>
      </c>
      <c r="F217" s="15">
        <f>SUMIF('бланки '!Z219:CM219,"&lt;2")</f>
        <v>42</v>
      </c>
      <c r="G217" s="15">
        <f>COUNTIF('бланки '!Z219:CM219,"&lt;2")</f>
        <v>52</v>
      </c>
      <c r="H217" s="15">
        <f>SUM('бланки '!CN219:CQ219)</f>
        <v>4</v>
      </c>
      <c r="I217" s="15">
        <f>анкеты!E215</f>
        <v>113</v>
      </c>
      <c r="J217" s="15">
        <f>анкеты!D215</f>
        <v>115</v>
      </c>
      <c r="K217" s="15">
        <f>анкеты!G215</f>
        <v>109</v>
      </c>
      <c r="L217" s="15">
        <f>анкеты!F215</f>
        <v>112</v>
      </c>
      <c r="M217" s="15">
        <f t="shared" si="93"/>
        <v>100</v>
      </c>
      <c r="N217" s="15">
        <f t="shared" si="94"/>
        <v>81</v>
      </c>
      <c r="O217" s="15">
        <f t="shared" si="95"/>
        <v>98</v>
      </c>
      <c r="P217" s="15">
        <f t="shared" si="96"/>
        <v>97</v>
      </c>
      <c r="Q217" s="98">
        <f t="shared" si="97"/>
        <v>90</v>
      </c>
      <c r="R217" s="98">
        <f t="shared" si="98"/>
        <v>100</v>
      </c>
      <c r="S217" s="98">
        <f t="shared" si="99"/>
        <v>97</v>
      </c>
      <c r="T217" s="97">
        <f t="shared" si="100"/>
        <v>95.8</v>
      </c>
      <c r="U217" s="15">
        <f>SUM('бланки '!CR219:CV219)</f>
        <v>5</v>
      </c>
      <c r="V217" s="15"/>
      <c r="W217" s="15"/>
      <c r="X217" s="15">
        <f>анкеты!H215</f>
        <v>113</v>
      </c>
      <c r="Y217" s="15">
        <f t="shared" si="101"/>
        <v>121</v>
      </c>
      <c r="Z217" s="98">
        <f t="shared" si="102"/>
        <v>100</v>
      </c>
      <c r="AA217" s="98">
        <f t="shared" si="103"/>
        <v>96</v>
      </c>
      <c r="AB217" s="98">
        <f t="shared" si="104"/>
        <v>93</v>
      </c>
      <c r="AC217" s="20">
        <f t="shared" si="105"/>
        <v>96.5</v>
      </c>
      <c r="AD217" s="15">
        <f>IF('бланки '!G219=1,('бланки '!CX219+'бланки '!CZ219)*3,SUM('бланки '!CW219:DA219))</f>
        <v>0</v>
      </c>
      <c r="AE217" s="15">
        <f>IF('бланки '!E219=2,SUM('бланки '!DE219:DG219)*2-1,SUM('бланки '!DB219:DG219))</f>
        <v>3</v>
      </c>
      <c r="AF217" s="15">
        <f>анкеты!J215</f>
        <v>13</v>
      </c>
      <c r="AG217" s="15">
        <f>анкеты!I215</f>
        <v>14</v>
      </c>
      <c r="AH217" s="98">
        <f t="shared" si="106"/>
        <v>0</v>
      </c>
      <c r="AI217" s="98">
        <f t="shared" si="107"/>
        <v>60</v>
      </c>
      <c r="AJ217" s="2">
        <f t="shared" si="108"/>
        <v>93</v>
      </c>
      <c r="AK217" s="20">
        <f t="shared" si="109"/>
        <v>51.9</v>
      </c>
      <c r="AL217" s="15">
        <f>анкеты!K215</f>
        <v>112</v>
      </c>
      <c r="AM217" s="15">
        <f t="shared" si="110"/>
        <v>121</v>
      </c>
      <c r="AN217" s="15">
        <f>анкеты!L215</f>
        <v>113</v>
      </c>
      <c r="AO217" s="15">
        <f t="shared" si="111"/>
        <v>121</v>
      </c>
      <c r="AP217" s="15">
        <f>анкеты!N215</f>
        <v>108</v>
      </c>
      <c r="AQ217" s="15">
        <f>анкеты!M215</f>
        <v>115</v>
      </c>
      <c r="AR217" s="98">
        <f t="shared" si="112"/>
        <v>93</v>
      </c>
      <c r="AS217" s="98">
        <f t="shared" si="113"/>
        <v>93</v>
      </c>
      <c r="AT217" s="98">
        <f t="shared" si="114"/>
        <v>94</v>
      </c>
      <c r="AU217" s="97">
        <f t="shared" si="115"/>
        <v>93.2</v>
      </c>
      <c r="AV217" s="15">
        <f>анкеты!O215</f>
        <v>114</v>
      </c>
      <c r="AW217" s="15">
        <f t="shared" si="116"/>
        <v>121</v>
      </c>
      <c r="AX217" s="15">
        <f>анкеты!P215</f>
        <v>112</v>
      </c>
      <c r="AY217" s="15">
        <f t="shared" si="117"/>
        <v>121</v>
      </c>
      <c r="AZ217" s="15">
        <f>анкеты!Q215</f>
        <v>112</v>
      </c>
      <c r="BA217" s="15">
        <f t="shared" si="118"/>
        <v>121</v>
      </c>
      <c r="BB217" s="98">
        <f t="shared" si="119"/>
        <v>94</v>
      </c>
      <c r="BC217" s="98">
        <f t="shared" si="120"/>
        <v>93</v>
      </c>
      <c r="BD217" s="98">
        <f t="shared" si="121"/>
        <v>93</v>
      </c>
      <c r="BE217" s="97">
        <f t="shared" si="122"/>
        <v>93.3</v>
      </c>
      <c r="BF217" s="15">
        <f t="shared" si="123"/>
        <v>86.140000000000015</v>
      </c>
    </row>
    <row r="218" spans="1:58" x14ac:dyDescent="0.25">
      <c r="A218" s="15">
        <f>'бланки '!D220</f>
        <v>215</v>
      </c>
      <c r="B218" s="15" t="str">
        <f>'бланки '!C220</f>
        <v>МБОУ "Митаги-Казмалярская СОШ"</v>
      </c>
      <c r="C218" s="15">
        <f>анкеты!C216</f>
        <v>60</v>
      </c>
      <c r="D218" s="15">
        <f>SUMIF('бланки '!K220:Y220,"&lt;2")</f>
        <v>9</v>
      </c>
      <c r="E218" s="15">
        <f>COUNTIF('бланки '!K220:Y220,"&lt;2")</f>
        <v>13</v>
      </c>
      <c r="F218" s="15">
        <f>SUMIF('бланки '!Z220:CM220,"&lt;2")</f>
        <v>48</v>
      </c>
      <c r="G218" s="15">
        <f>COUNTIF('бланки '!Z220:CM220,"&lt;2")</f>
        <v>55</v>
      </c>
      <c r="H218" s="15">
        <f>SUM('бланки '!CN220:CQ220)</f>
        <v>4</v>
      </c>
      <c r="I218" s="15">
        <f>анкеты!E216</f>
        <v>25</v>
      </c>
      <c r="J218" s="15">
        <f>анкеты!D216</f>
        <v>28</v>
      </c>
      <c r="K218" s="15">
        <f>анкеты!G216</f>
        <v>26</v>
      </c>
      <c r="L218" s="15">
        <f>анкеты!F216</f>
        <v>30</v>
      </c>
      <c r="M218" s="15">
        <f t="shared" si="93"/>
        <v>69</v>
      </c>
      <c r="N218" s="15">
        <f t="shared" si="94"/>
        <v>87</v>
      </c>
      <c r="O218" s="15">
        <f t="shared" si="95"/>
        <v>89</v>
      </c>
      <c r="P218" s="15">
        <f t="shared" si="96"/>
        <v>87</v>
      </c>
      <c r="Q218" s="98">
        <f t="shared" si="97"/>
        <v>78</v>
      </c>
      <c r="R218" s="98">
        <f t="shared" si="98"/>
        <v>100</v>
      </c>
      <c r="S218" s="98">
        <f t="shared" si="99"/>
        <v>88</v>
      </c>
      <c r="T218" s="97">
        <f t="shared" si="100"/>
        <v>88.6</v>
      </c>
      <c r="U218" s="15">
        <f>SUM('бланки '!CR220:CV220)</f>
        <v>5</v>
      </c>
      <c r="V218" s="15"/>
      <c r="W218" s="15"/>
      <c r="X218" s="15">
        <f>анкеты!H216</f>
        <v>45</v>
      </c>
      <c r="Y218" s="15">
        <f t="shared" si="101"/>
        <v>60</v>
      </c>
      <c r="Z218" s="98">
        <f t="shared" si="102"/>
        <v>100</v>
      </c>
      <c r="AA218" s="98">
        <f t="shared" si="103"/>
        <v>87</v>
      </c>
      <c r="AB218" s="98">
        <f t="shared" si="104"/>
        <v>75</v>
      </c>
      <c r="AC218" s="20">
        <f t="shared" si="105"/>
        <v>87.5</v>
      </c>
      <c r="AD218" s="15">
        <f>IF('бланки '!G220=1,('бланки '!CX220+'бланки '!CZ220)*3,SUM('бланки '!CW220:DA220))</f>
        <v>0</v>
      </c>
      <c r="AE218" s="15">
        <f>IF('бланки '!E220=2,SUM('бланки '!DE220:DG220)*2-1,SUM('бланки '!DB220:DG220))</f>
        <v>3</v>
      </c>
      <c r="AF218" s="15">
        <f>анкеты!J216</f>
        <v>4</v>
      </c>
      <c r="AG218" s="15">
        <f>анкеты!I216</f>
        <v>5</v>
      </c>
      <c r="AH218" s="98">
        <f t="shared" si="106"/>
        <v>0</v>
      </c>
      <c r="AI218" s="98">
        <f t="shared" si="107"/>
        <v>60</v>
      </c>
      <c r="AJ218" s="2">
        <f t="shared" si="108"/>
        <v>80</v>
      </c>
      <c r="AK218" s="20">
        <f t="shared" si="109"/>
        <v>48</v>
      </c>
      <c r="AL218" s="15">
        <f>анкеты!K216</f>
        <v>51</v>
      </c>
      <c r="AM218" s="15">
        <f t="shared" si="110"/>
        <v>60</v>
      </c>
      <c r="AN218" s="15">
        <f>анкеты!L216</f>
        <v>53</v>
      </c>
      <c r="AO218" s="15">
        <f t="shared" si="111"/>
        <v>60</v>
      </c>
      <c r="AP218" s="15">
        <f>анкеты!N216</f>
        <v>33</v>
      </c>
      <c r="AQ218" s="15">
        <f>анкеты!M216</f>
        <v>38</v>
      </c>
      <c r="AR218" s="98">
        <f t="shared" si="112"/>
        <v>85</v>
      </c>
      <c r="AS218" s="98">
        <f t="shared" si="113"/>
        <v>88</v>
      </c>
      <c r="AT218" s="98">
        <f t="shared" si="114"/>
        <v>87</v>
      </c>
      <c r="AU218" s="97">
        <f t="shared" si="115"/>
        <v>86.6</v>
      </c>
      <c r="AV218" s="15">
        <f>анкеты!O216</f>
        <v>52</v>
      </c>
      <c r="AW218" s="15">
        <f t="shared" si="116"/>
        <v>60</v>
      </c>
      <c r="AX218" s="15">
        <f>анкеты!P216</f>
        <v>51</v>
      </c>
      <c r="AY218" s="15">
        <f t="shared" si="117"/>
        <v>60</v>
      </c>
      <c r="AZ218" s="15">
        <f>анкеты!Q216</f>
        <v>50</v>
      </c>
      <c r="BA218" s="15">
        <f t="shared" si="118"/>
        <v>60</v>
      </c>
      <c r="BB218" s="98">
        <f t="shared" si="119"/>
        <v>87</v>
      </c>
      <c r="BC218" s="98">
        <f t="shared" si="120"/>
        <v>85</v>
      </c>
      <c r="BD218" s="98">
        <f t="shared" si="121"/>
        <v>83</v>
      </c>
      <c r="BE218" s="97">
        <f t="shared" si="122"/>
        <v>84.6</v>
      </c>
      <c r="BF218" s="15">
        <f t="shared" si="123"/>
        <v>79.059999999999988</v>
      </c>
    </row>
    <row r="219" spans="1:58" x14ac:dyDescent="0.25">
      <c r="A219" s="15">
        <f>'бланки '!D221</f>
        <v>216</v>
      </c>
      <c r="B219" s="15" t="str">
        <f>'бланки '!C221</f>
        <v>МБОУ "Мичуринская СОШ"</v>
      </c>
      <c r="C219" s="15">
        <f>анкеты!C217</f>
        <v>64</v>
      </c>
      <c r="D219" s="15">
        <f>SUMIF('бланки '!K221:Y221,"&lt;2")</f>
        <v>13</v>
      </c>
      <c r="E219" s="15">
        <f>COUNTIF('бланки '!K221:Y221,"&lt;2")</f>
        <v>13</v>
      </c>
      <c r="F219" s="15">
        <f>SUMIF('бланки '!Z221:CM221,"&lt;2")</f>
        <v>60</v>
      </c>
      <c r="G219" s="15">
        <f>COUNTIF('бланки '!Z221:CM221,"&lt;2")</f>
        <v>60</v>
      </c>
      <c r="H219" s="15">
        <f>SUM('бланки '!CN221:CQ221)</f>
        <v>4</v>
      </c>
      <c r="I219" s="15">
        <f>анкеты!E217</f>
        <v>59</v>
      </c>
      <c r="J219" s="15">
        <f>анкеты!D217</f>
        <v>62</v>
      </c>
      <c r="K219" s="15">
        <f>анкеты!G217</f>
        <v>60</v>
      </c>
      <c r="L219" s="15">
        <f>анкеты!F217</f>
        <v>60</v>
      </c>
      <c r="M219" s="15">
        <f t="shared" si="93"/>
        <v>100</v>
      </c>
      <c r="N219" s="15">
        <f t="shared" si="94"/>
        <v>100</v>
      </c>
      <c r="O219" s="15">
        <f t="shared" si="95"/>
        <v>95</v>
      </c>
      <c r="P219" s="15">
        <f t="shared" si="96"/>
        <v>100</v>
      </c>
      <c r="Q219" s="98">
        <f t="shared" si="97"/>
        <v>100</v>
      </c>
      <c r="R219" s="98">
        <f t="shared" si="98"/>
        <v>100</v>
      </c>
      <c r="S219" s="98">
        <f t="shared" si="99"/>
        <v>97</v>
      </c>
      <c r="T219" s="97">
        <f t="shared" si="100"/>
        <v>98.8</v>
      </c>
      <c r="U219" s="15">
        <f>SUM('бланки '!CR221:CV221)</f>
        <v>5</v>
      </c>
      <c r="V219" s="15"/>
      <c r="W219" s="15"/>
      <c r="X219" s="15">
        <f>анкеты!H217</f>
        <v>60</v>
      </c>
      <c r="Y219" s="15">
        <f t="shared" si="101"/>
        <v>64</v>
      </c>
      <c r="Z219" s="98">
        <f t="shared" si="102"/>
        <v>100</v>
      </c>
      <c r="AA219" s="98">
        <f t="shared" si="103"/>
        <v>97</v>
      </c>
      <c r="AB219" s="98">
        <f t="shared" si="104"/>
        <v>94</v>
      </c>
      <c r="AC219" s="20">
        <f t="shared" si="105"/>
        <v>97</v>
      </c>
      <c r="AD219" s="15">
        <f>IF('бланки '!G221=1,('бланки '!CX221+'бланки '!CZ221)*3,SUM('бланки '!CW221:DA221))</f>
        <v>0</v>
      </c>
      <c r="AE219" s="15">
        <f>IF('бланки '!E221=2,SUM('бланки '!DE221:DG221)*2-1,SUM('бланки '!DB221:DG221))</f>
        <v>3</v>
      </c>
      <c r="AF219" s="15">
        <f>анкеты!J217</f>
        <v>9</v>
      </c>
      <c r="AG219" s="15">
        <f>анкеты!I217</f>
        <v>10</v>
      </c>
      <c r="AH219" s="98">
        <f t="shared" si="106"/>
        <v>0</v>
      </c>
      <c r="AI219" s="98">
        <f t="shared" si="107"/>
        <v>60</v>
      </c>
      <c r="AJ219" s="2">
        <f t="shared" si="108"/>
        <v>90</v>
      </c>
      <c r="AK219" s="20">
        <f t="shared" si="109"/>
        <v>51</v>
      </c>
      <c r="AL219" s="15">
        <f>анкеты!K217</f>
        <v>61</v>
      </c>
      <c r="AM219" s="15">
        <f t="shared" si="110"/>
        <v>64</v>
      </c>
      <c r="AN219" s="15">
        <f>анкеты!L217</f>
        <v>60</v>
      </c>
      <c r="AO219" s="15">
        <f t="shared" si="111"/>
        <v>64</v>
      </c>
      <c r="AP219" s="15">
        <f>анкеты!N217</f>
        <v>59</v>
      </c>
      <c r="AQ219" s="15">
        <f>анкеты!M217</f>
        <v>60</v>
      </c>
      <c r="AR219" s="98">
        <f t="shared" si="112"/>
        <v>95</v>
      </c>
      <c r="AS219" s="98">
        <f t="shared" si="113"/>
        <v>94</v>
      </c>
      <c r="AT219" s="98">
        <f t="shared" si="114"/>
        <v>98</v>
      </c>
      <c r="AU219" s="97">
        <f t="shared" si="115"/>
        <v>95.2</v>
      </c>
      <c r="AV219" s="15">
        <f>анкеты!O217</f>
        <v>61</v>
      </c>
      <c r="AW219" s="15">
        <f t="shared" si="116"/>
        <v>64</v>
      </c>
      <c r="AX219" s="15">
        <f>анкеты!P217</f>
        <v>63</v>
      </c>
      <c r="AY219" s="15">
        <f t="shared" si="117"/>
        <v>64</v>
      </c>
      <c r="AZ219" s="15">
        <f>анкеты!Q217</f>
        <v>60</v>
      </c>
      <c r="BA219" s="15">
        <f t="shared" si="118"/>
        <v>64</v>
      </c>
      <c r="BB219" s="98">
        <f t="shared" si="119"/>
        <v>95</v>
      </c>
      <c r="BC219" s="98">
        <f t="shared" si="120"/>
        <v>98</v>
      </c>
      <c r="BD219" s="98">
        <f t="shared" si="121"/>
        <v>94</v>
      </c>
      <c r="BE219" s="97">
        <f t="shared" si="122"/>
        <v>95.1</v>
      </c>
      <c r="BF219" s="15">
        <f t="shared" si="123"/>
        <v>87.42</v>
      </c>
    </row>
    <row r="220" spans="1:58" x14ac:dyDescent="0.25">
      <c r="A220" s="15">
        <f>'бланки '!D222</f>
        <v>217</v>
      </c>
      <c r="B220" s="15" t="str">
        <f>'бланки '!C222</f>
        <v>МБОУ "Мугартынская СОШ"</v>
      </c>
      <c r="C220" s="15">
        <f>анкеты!C218</f>
        <v>76</v>
      </c>
      <c r="D220" s="15">
        <f>SUMIF('бланки '!K222:Y222,"&lt;2")</f>
        <v>14</v>
      </c>
      <c r="E220" s="15">
        <f>COUNTIF('бланки '!K222:Y222,"&lt;2")</f>
        <v>14</v>
      </c>
      <c r="F220" s="15">
        <f>SUMIF('бланки '!Z222:CM222,"&lt;2")</f>
        <v>42</v>
      </c>
      <c r="G220" s="15">
        <f>COUNTIF('бланки '!Z222:CM222,"&lt;2")</f>
        <v>52</v>
      </c>
      <c r="H220" s="15">
        <f>SUM('бланки '!CN222:CQ222)</f>
        <v>4</v>
      </c>
      <c r="I220" s="15">
        <f>анкеты!E218</f>
        <v>72</v>
      </c>
      <c r="J220" s="15">
        <f>анкеты!D218</f>
        <v>73</v>
      </c>
      <c r="K220" s="15">
        <f>анкеты!G218</f>
        <v>72</v>
      </c>
      <c r="L220" s="15">
        <f>анкеты!F218</f>
        <v>74</v>
      </c>
      <c r="M220" s="15">
        <f t="shared" si="93"/>
        <v>100</v>
      </c>
      <c r="N220" s="15">
        <f t="shared" si="94"/>
        <v>81</v>
      </c>
      <c r="O220" s="15">
        <f t="shared" si="95"/>
        <v>99</v>
      </c>
      <c r="P220" s="15">
        <f t="shared" si="96"/>
        <v>97</v>
      </c>
      <c r="Q220" s="98">
        <f t="shared" si="97"/>
        <v>90</v>
      </c>
      <c r="R220" s="98">
        <f t="shared" si="98"/>
        <v>100</v>
      </c>
      <c r="S220" s="98">
        <f t="shared" si="99"/>
        <v>98</v>
      </c>
      <c r="T220" s="97">
        <f t="shared" si="100"/>
        <v>96.2</v>
      </c>
      <c r="U220" s="15">
        <f>SUM('бланки '!CR222:CV222)</f>
        <v>5</v>
      </c>
      <c r="V220" s="15"/>
      <c r="W220" s="15"/>
      <c r="X220" s="15">
        <f>анкеты!H218</f>
        <v>71</v>
      </c>
      <c r="Y220" s="15">
        <f t="shared" si="101"/>
        <v>76</v>
      </c>
      <c r="Z220" s="98">
        <f t="shared" si="102"/>
        <v>100</v>
      </c>
      <c r="AA220" s="98">
        <f t="shared" si="103"/>
        <v>96</v>
      </c>
      <c r="AB220" s="98">
        <f t="shared" si="104"/>
        <v>93</v>
      </c>
      <c r="AC220" s="20">
        <f t="shared" si="105"/>
        <v>96.5</v>
      </c>
      <c r="AD220" s="15">
        <f>IF('бланки '!G222=1,('бланки '!CX222+'бланки '!CZ222)*3,SUM('бланки '!CW222:DA222))</f>
        <v>0</v>
      </c>
      <c r="AE220" s="15">
        <f>IF('бланки '!E222=2,SUM('бланки '!DE222:DG222)*2-1,SUM('бланки '!DB222:DG222))</f>
        <v>3</v>
      </c>
      <c r="AF220" s="15">
        <f>анкеты!J218</f>
        <v>10</v>
      </c>
      <c r="AG220" s="15">
        <f>анкеты!I218</f>
        <v>13</v>
      </c>
      <c r="AH220" s="98">
        <f t="shared" si="106"/>
        <v>0</v>
      </c>
      <c r="AI220" s="98">
        <f t="shared" si="107"/>
        <v>60</v>
      </c>
      <c r="AJ220" s="2">
        <f t="shared" si="108"/>
        <v>77</v>
      </c>
      <c r="AK220" s="20">
        <f t="shared" si="109"/>
        <v>47.1</v>
      </c>
      <c r="AL220" s="15">
        <f>анкеты!K218</f>
        <v>73</v>
      </c>
      <c r="AM220" s="15">
        <f t="shared" si="110"/>
        <v>76</v>
      </c>
      <c r="AN220" s="15">
        <f>анкеты!L218</f>
        <v>72</v>
      </c>
      <c r="AO220" s="15">
        <f t="shared" si="111"/>
        <v>76</v>
      </c>
      <c r="AP220" s="15">
        <f>анкеты!N218</f>
        <v>71</v>
      </c>
      <c r="AQ220" s="15">
        <f>анкеты!M218</f>
        <v>73</v>
      </c>
      <c r="AR220" s="98">
        <f t="shared" si="112"/>
        <v>96</v>
      </c>
      <c r="AS220" s="98">
        <f t="shared" si="113"/>
        <v>95</v>
      </c>
      <c r="AT220" s="98">
        <f t="shared" si="114"/>
        <v>97</v>
      </c>
      <c r="AU220" s="97">
        <f t="shared" si="115"/>
        <v>95.8</v>
      </c>
      <c r="AV220" s="15">
        <f>анкеты!O218</f>
        <v>74</v>
      </c>
      <c r="AW220" s="15">
        <f t="shared" si="116"/>
        <v>76</v>
      </c>
      <c r="AX220" s="15">
        <f>анкеты!P218</f>
        <v>73</v>
      </c>
      <c r="AY220" s="15">
        <f t="shared" si="117"/>
        <v>76</v>
      </c>
      <c r="AZ220" s="15">
        <f>анкеты!Q218</f>
        <v>71</v>
      </c>
      <c r="BA220" s="15">
        <f t="shared" si="118"/>
        <v>76</v>
      </c>
      <c r="BB220" s="98">
        <f t="shared" si="119"/>
        <v>97</v>
      </c>
      <c r="BC220" s="98">
        <f t="shared" si="120"/>
        <v>96</v>
      </c>
      <c r="BD220" s="98">
        <f t="shared" si="121"/>
        <v>93</v>
      </c>
      <c r="BE220" s="97">
        <f t="shared" si="122"/>
        <v>94.8</v>
      </c>
      <c r="BF220" s="15">
        <f t="shared" si="123"/>
        <v>86.08</v>
      </c>
    </row>
    <row r="221" spans="1:58" x14ac:dyDescent="0.25">
      <c r="A221" s="15">
        <f>'бланки '!D223</f>
        <v>218</v>
      </c>
      <c r="B221" s="15" t="str">
        <f>'бланки '!C223</f>
        <v>МБОУ "Нюгдинская СОШ имени Х.Д.Авшалумова"</v>
      </c>
      <c r="C221" s="15">
        <f>анкеты!C219</f>
        <v>105</v>
      </c>
      <c r="D221" s="15">
        <f>SUMIF('бланки '!K223:Y223,"&lt;2")</f>
        <v>13</v>
      </c>
      <c r="E221" s="15">
        <f>COUNTIF('бланки '!K223:Y223,"&lt;2")</f>
        <v>13</v>
      </c>
      <c r="F221" s="15">
        <f>SUMIF('бланки '!Z223:CM223,"&lt;2")</f>
        <v>52</v>
      </c>
      <c r="G221" s="15">
        <f>COUNTIF('бланки '!Z223:CM223,"&lt;2")</f>
        <v>57</v>
      </c>
      <c r="H221" s="15">
        <f>SUM('бланки '!CN223:CQ223)</f>
        <v>4</v>
      </c>
      <c r="I221" s="15">
        <f>анкеты!E219</f>
        <v>102</v>
      </c>
      <c r="J221" s="15">
        <f>анкеты!D219</f>
        <v>102</v>
      </c>
      <c r="K221" s="15">
        <f>анкеты!G219</f>
        <v>102</v>
      </c>
      <c r="L221" s="15">
        <f>анкеты!F219</f>
        <v>102</v>
      </c>
      <c r="M221" s="15">
        <f t="shared" si="93"/>
        <v>100</v>
      </c>
      <c r="N221" s="15">
        <f t="shared" si="94"/>
        <v>91</v>
      </c>
      <c r="O221" s="15">
        <f t="shared" si="95"/>
        <v>100</v>
      </c>
      <c r="P221" s="15">
        <f t="shared" si="96"/>
        <v>100</v>
      </c>
      <c r="Q221" s="98">
        <f t="shared" si="97"/>
        <v>95</v>
      </c>
      <c r="R221" s="98">
        <f t="shared" si="98"/>
        <v>100</v>
      </c>
      <c r="S221" s="98">
        <f t="shared" si="99"/>
        <v>100</v>
      </c>
      <c r="T221" s="97">
        <f t="shared" si="100"/>
        <v>98.5</v>
      </c>
      <c r="U221" s="15">
        <f>SUM('бланки '!CR223:CV223)</f>
        <v>5</v>
      </c>
      <c r="V221" s="15"/>
      <c r="W221" s="15"/>
      <c r="X221" s="15">
        <f>анкеты!H219</f>
        <v>98</v>
      </c>
      <c r="Y221" s="15">
        <f t="shared" si="101"/>
        <v>105</v>
      </c>
      <c r="Z221" s="98">
        <f t="shared" si="102"/>
        <v>100</v>
      </c>
      <c r="AA221" s="98">
        <f t="shared" si="103"/>
        <v>96</v>
      </c>
      <c r="AB221" s="98">
        <f t="shared" si="104"/>
        <v>93</v>
      </c>
      <c r="AC221" s="20">
        <f t="shared" si="105"/>
        <v>96.5</v>
      </c>
      <c r="AD221" s="15">
        <f>IF('бланки '!G223=1,('бланки '!CX223+'бланки '!CZ223)*3,SUM('бланки '!CW223:DA223))</f>
        <v>0</v>
      </c>
      <c r="AE221" s="15">
        <f>IF('бланки '!E223=2,SUM('бланки '!DE223:DG223)*2-1,SUM('бланки '!DB223:DG223))</f>
        <v>3</v>
      </c>
      <c r="AF221" s="15">
        <f>анкеты!J219</f>
        <v>28</v>
      </c>
      <c r="AG221" s="15">
        <f>анкеты!I219</f>
        <v>29</v>
      </c>
      <c r="AH221" s="98">
        <f t="shared" si="106"/>
        <v>0</v>
      </c>
      <c r="AI221" s="98">
        <f t="shared" si="107"/>
        <v>60</v>
      </c>
      <c r="AJ221" s="2">
        <f t="shared" si="108"/>
        <v>97</v>
      </c>
      <c r="AK221" s="20">
        <f t="shared" si="109"/>
        <v>53.1</v>
      </c>
      <c r="AL221" s="15">
        <f>анкеты!K219</f>
        <v>105</v>
      </c>
      <c r="AM221" s="15">
        <f t="shared" si="110"/>
        <v>105</v>
      </c>
      <c r="AN221" s="15">
        <f>анкеты!L219</f>
        <v>104</v>
      </c>
      <c r="AO221" s="15">
        <f t="shared" si="111"/>
        <v>105</v>
      </c>
      <c r="AP221" s="15">
        <f>анкеты!N219</f>
        <v>95</v>
      </c>
      <c r="AQ221" s="15">
        <f>анкеты!M219</f>
        <v>95</v>
      </c>
      <c r="AR221" s="98">
        <f t="shared" si="112"/>
        <v>100</v>
      </c>
      <c r="AS221" s="98">
        <f t="shared" si="113"/>
        <v>99</v>
      </c>
      <c r="AT221" s="98">
        <f t="shared" si="114"/>
        <v>100</v>
      </c>
      <c r="AU221" s="97">
        <f t="shared" si="115"/>
        <v>99.6</v>
      </c>
      <c r="AV221" s="15">
        <f>анкеты!O219</f>
        <v>103</v>
      </c>
      <c r="AW221" s="15">
        <f t="shared" si="116"/>
        <v>105</v>
      </c>
      <c r="AX221" s="15">
        <f>анкеты!P219</f>
        <v>105</v>
      </c>
      <c r="AY221" s="15">
        <f t="shared" si="117"/>
        <v>105</v>
      </c>
      <c r="AZ221" s="15">
        <f>анкеты!Q219</f>
        <v>105</v>
      </c>
      <c r="BA221" s="15">
        <f t="shared" si="118"/>
        <v>105</v>
      </c>
      <c r="BB221" s="98">
        <f t="shared" si="119"/>
        <v>98</v>
      </c>
      <c r="BC221" s="98">
        <f t="shared" si="120"/>
        <v>100</v>
      </c>
      <c r="BD221" s="98">
        <f t="shared" si="121"/>
        <v>100</v>
      </c>
      <c r="BE221" s="97">
        <f t="shared" si="122"/>
        <v>99.4</v>
      </c>
      <c r="BF221" s="15">
        <f t="shared" si="123"/>
        <v>89.42</v>
      </c>
    </row>
    <row r="222" spans="1:58" x14ac:dyDescent="0.25">
      <c r="A222" s="15">
        <f>'бланки '!D224</f>
        <v>219</v>
      </c>
      <c r="B222" s="15" t="str">
        <f>'бланки '!C224</f>
        <v>МБОУ "ООШ имени Г. Лезгинцева" поселка Белиджи</v>
      </c>
      <c r="C222" s="15">
        <f>анкеты!C220</f>
        <v>58</v>
      </c>
      <c r="D222" s="15">
        <f>SUMIF('бланки '!K224:Y224,"&lt;2")</f>
        <v>9</v>
      </c>
      <c r="E222" s="15">
        <f>COUNTIF('бланки '!K224:Y224,"&lt;2")</f>
        <v>13</v>
      </c>
      <c r="F222" s="15">
        <f>SUMIF('бланки '!Z224:CM224,"&lt;2")</f>
        <v>10</v>
      </c>
      <c r="G222" s="15">
        <f>COUNTIF('бланки '!Z224:CM224,"&lt;2")</f>
        <v>58</v>
      </c>
      <c r="H222" s="15">
        <f>SUM('бланки '!CN224:CQ224)</f>
        <v>4</v>
      </c>
      <c r="I222" s="15">
        <f>анкеты!E220</f>
        <v>34</v>
      </c>
      <c r="J222" s="15">
        <f>анкеты!D220</f>
        <v>35</v>
      </c>
      <c r="K222" s="15">
        <f>анкеты!G220</f>
        <v>32</v>
      </c>
      <c r="L222" s="15">
        <f>анкеты!F220</f>
        <v>34</v>
      </c>
      <c r="M222" s="15">
        <f t="shared" si="93"/>
        <v>69</v>
      </c>
      <c r="N222" s="15">
        <f t="shared" si="94"/>
        <v>17</v>
      </c>
      <c r="O222" s="15">
        <f t="shared" si="95"/>
        <v>97</v>
      </c>
      <c r="P222" s="15">
        <f t="shared" si="96"/>
        <v>94</v>
      </c>
      <c r="Q222" s="98">
        <f t="shared" si="97"/>
        <v>43</v>
      </c>
      <c r="R222" s="98">
        <f t="shared" si="98"/>
        <v>100</v>
      </c>
      <c r="S222" s="98">
        <f t="shared" si="99"/>
        <v>95</v>
      </c>
      <c r="T222" s="97">
        <f t="shared" si="100"/>
        <v>80.900000000000006</v>
      </c>
      <c r="U222" s="15">
        <f>SUM('бланки '!CR224:CV224)</f>
        <v>5</v>
      </c>
      <c r="V222" s="15"/>
      <c r="W222" s="15"/>
      <c r="X222" s="15">
        <f>анкеты!H220</f>
        <v>49</v>
      </c>
      <c r="Y222" s="15">
        <f t="shared" si="101"/>
        <v>58</v>
      </c>
      <c r="Z222" s="98">
        <f t="shared" si="102"/>
        <v>100</v>
      </c>
      <c r="AA222" s="98">
        <f t="shared" si="103"/>
        <v>92</v>
      </c>
      <c r="AB222" s="98">
        <f t="shared" si="104"/>
        <v>84</v>
      </c>
      <c r="AC222" s="20">
        <f t="shared" si="105"/>
        <v>92</v>
      </c>
      <c r="AD222" s="15">
        <f>IF('бланки '!G224=1,('бланки '!CX224+'бланки '!CZ224)*3,SUM('бланки '!CW224:DA224))</f>
        <v>0</v>
      </c>
      <c r="AE222" s="15">
        <f>IF('бланки '!E224=2,SUM('бланки '!DE224:DG224)*2-1,SUM('бланки '!DB224:DG224))</f>
        <v>3</v>
      </c>
      <c r="AF222" s="15">
        <f>анкеты!J220</f>
        <v>5</v>
      </c>
      <c r="AG222" s="15">
        <f>анкеты!I220</f>
        <v>6</v>
      </c>
      <c r="AH222" s="98">
        <f t="shared" si="106"/>
        <v>0</v>
      </c>
      <c r="AI222" s="98">
        <f t="shared" si="107"/>
        <v>60</v>
      </c>
      <c r="AJ222" s="2">
        <f t="shared" si="108"/>
        <v>83</v>
      </c>
      <c r="AK222" s="20">
        <f t="shared" si="109"/>
        <v>48.9</v>
      </c>
      <c r="AL222" s="15">
        <f>анкеты!K220</f>
        <v>54</v>
      </c>
      <c r="AM222" s="15">
        <f t="shared" si="110"/>
        <v>58</v>
      </c>
      <c r="AN222" s="15">
        <f>анкеты!L220</f>
        <v>56</v>
      </c>
      <c r="AO222" s="15">
        <f t="shared" si="111"/>
        <v>58</v>
      </c>
      <c r="AP222" s="15">
        <f>анкеты!N220</f>
        <v>33</v>
      </c>
      <c r="AQ222" s="15">
        <f>анкеты!M220</f>
        <v>35</v>
      </c>
      <c r="AR222" s="98">
        <f t="shared" si="112"/>
        <v>93</v>
      </c>
      <c r="AS222" s="98">
        <f t="shared" si="113"/>
        <v>97</v>
      </c>
      <c r="AT222" s="98">
        <f t="shared" si="114"/>
        <v>94</v>
      </c>
      <c r="AU222" s="97">
        <f t="shared" si="115"/>
        <v>94.8</v>
      </c>
      <c r="AV222" s="15">
        <f>анкеты!O220</f>
        <v>53</v>
      </c>
      <c r="AW222" s="15">
        <f t="shared" si="116"/>
        <v>58</v>
      </c>
      <c r="AX222" s="15">
        <f>анкеты!P220</f>
        <v>47</v>
      </c>
      <c r="AY222" s="15">
        <f t="shared" si="117"/>
        <v>58</v>
      </c>
      <c r="AZ222" s="15">
        <f>анкеты!Q220</f>
        <v>52</v>
      </c>
      <c r="BA222" s="15">
        <f t="shared" si="118"/>
        <v>58</v>
      </c>
      <c r="BB222" s="98">
        <f t="shared" si="119"/>
        <v>91</v>
      </c>
      <c r="BC222" s="98">
        <f t="shared" si="120"/>
        <v>81</v>
      </c>
      <c r="BD222" s="98">
        <f t="shared" si="121"/>
        <v>90</v>
      </c>
      <c r="BE222" s="97">
        <f t="shared" si="122"/>
        <v>88.5</v>
      </c>
      <c r="BF222" s="15">
        <f t="shared" si="123"/>
        <v>81.02000000000001</v>
      </c>
    </row>
    <row r="223" spans="1:58" x14ac:dyDescent="0.25">
      <c r="A223" s="15">
        <f>'бланки '!D225</f>
        <v>220</v>
      </c>
      <c r="B223" s="15" t="str">
        <f>'бланки '!C225</f>
        <v>МБОУ "Саликская СОШ"</v>
      </c>
      <c r="C223" s="15">
        <f>анкеты!C221</f>
        <v>100</v>
      </c>
      <c r="D223" s="15">
        <f>SUMIF('бланки '!K225:Y225,"&lt;2")</f>
        <v>13</v>
      </c>
      <c r="E223" s="15">
        <f>COUNTIF('бланки '!K225:Y225,"&lt;2")</f>
        <v>13</v>
      </c>
      <c r="F223" s="15">
        <f>SUMIF('бланки '!Z225:CM225,"&lt;2")</f>
        <v>28</v>
      </c>
      <c r="G223" s="15">
        <f>COUNTIF('бланки '!Z225:CM225,"&lt;2")</f>
        <v>54</v>
      </c>
      <c r="H223" s="15">
        <f>SUM('бланки '!CN225:CQ225)</f>
        <v>3</v>
      </c>
      <c r="I223" s="15">
        <f>анкеты!E221</f>
        <v>97</v>
      </c>
      <c r="J223" s="15">
        <f>анкеты!D221</f>
        <v>98</v>
      </c>
      <c r="K223" s="15">
        <f>анкеты!G221</f>
        <v>96</v>
      </c>
      <c r="L223" s="15">
        <f>анкеты!F221</f>
        <v>97</v>
      </c>
      <c r="M223" s="15">
        <f t="shared" si="93"/>
        <v>100</v>
      </c>
      <c r="N223" s="15">
        <f t="shared" si="94"/>
        <v>52</v>
      </c>
      <c r="O223" s="15">
        <f t="shared" si="95"/>
        <v>99</v>
      </c>
      <c r="P223" s="15">
        <f t="shared" si="96"/>
        <v>99</v>
      </c>
      <c r="Q223" s="98">
        <f t="shared" si="97"/>
        <v>76</v>
      </c>
      <c r="R223" s="98">
        <f t="shared" si="98"/>
        <v>90</v>
      </c>
      <c r="S223" s="98">
        <f t="shared" si="99"/>
        <v>99</v>
      </c>
      <c r="T223" s="97">
        <f t="shared" si="100"/>
        <v>89.4</v>
      </c>
      <c r="U223" s="15">
        <f>SUM('бланки '!CR225:CV225)</f>
        <v>5</v>
      </c>
      <c r="V223" s="15"/>
      <c r="W223" s="15"/>
      <c r="X223" s="15">
        <f>анкеты!H221</f>
        <v>97</v>
      </c>
      <c r="Y223" s="15">
        <f t="shared" si="101"/>
        <v>100</v>
      </c>
      <c r="Z223" s="98">
        <f t="shared" si="102"/>
        <v>100</v>
      </c>
      <c r="AA223" s="98">
        <f t="shared" si="103"/>
        <v>98</v>
      </c>
      <c r="AB223" s="98">
        <f t="shared" si="104"/>
        <v>97</v>
      </c>
      <c r="AC223" s="20">
        <f t="shared" si="105"/>
        <v>98.5</v>
      </c>
      <c r="AD223" s="15">
        <f>IF('бланки '!G225=1,('бланки '!CX225+'бланки '!CZ225)*3,SUM('бланки '!CW225:DA225))</f>
        <v>0</v>
      </c>
      <c r="AE223" s="15">
        <f>IF('бланки '!E225=2,SUM('бланки '!DE225:DG225)*2-1,SUM('бланки '!DB225:DG225))</f>
        <v>3</v>
      </c>
      <c r="AF223" s="15">
        <f>анкеты!J221</f>
        <v>31</v>
      </c>
      <c r="AG223" s="15">
        <f>анкеты!I221</f>
        <v>34</v>
      </c>
      <c r="AH223" s="98">
        <f t="shared" si="106"/>
        <v>0</v>
      </c>
      <c r="AI223" s="98">
        <f t="shared" si="107"/>
        <v>60</v>
      </c>
      <c r="AJ223" s="2">
        <f t="shared" si="108"/>
        <v>91</v>
      </c>
      <c r="AK223" s="20">
        <f t="shared" si="109"/>
        <v>51.3</v>
      </c>
      <c r="AL223" s="15">
        <f>анкеты!K221</f>
        <v>98</v>
      </c>
      <c r="AM223" s="15">
        <f t="shared" si="110"/>
        <v>100</v>
      </c>
      <c r="AN223" s="15">
        <f>анкеты!L221</f>
        <v>98</v>
      </c>
      <c r="AO223" s="15">
        <f t="shared" si="111"/>
        <v>100</v>
      </c>
      <c r="AP223" s="15">
        <f>анкеты!N221</f>
        <v>93</v>
      </c>
      <c r="AQ223" s="15">
        <f>анкеты!M221</f>
        <v>93</v>
      </c>
      <c r="AR223" s="98">
        <f t="shared" si="112"/>
        <v>98</v>
      </c>
      <c r="AS223" s="98">
        <f t="shared" si="113"/>
        <v>98</v>
      </c>
      <c r="AT223" s="98">
        <f t="shared" si="114"/>
        <v>100</v>
      </c>
      <c r="AU223" s="97">
        <f t="shared" si="115"/>
        <v>98.4</v>
      </c>
      <c r="AV223" s="15">
        <f>анкеты!O221</f>
        <v>95</v>
      </c>
      <c r="AW223" s="15">
        <f t="shared" si="116"/>
        <v>100</v>
      </c>
      <c r="AX223" s="15">
        <f>анкеты!P221</f>
        <v>95</v>
      </c>
      <c r="AY223" s="15">
        <f t="shared" si="117"/>
        <v>100</v>
      </c>
      <c r="AZ223" s="15">
        <f>анкеты!Q221</f>
        <v>93</v>
      </c>
      <c r="BA223" s="15">
        <f t="shared" si="118"/>
        <v>100</v>
      </c>
      <c r="BB223" s="98">
        <f t="shared" si="119"/>
        <v>95</v>
      </c>
      <c r="BC223" s="98">
        <f t="shared" si="120"/>
        <v>95</v>
      </c>
      <c r="BD223" s="98">
        <f t="shared" si="121"/>
        <v>93</v>
      </c>
      <c r="BE223" s="97">
        <f t="shared" si="122"/>
        <v>94</v>
      </c>
      <c r="BF223" s="15">
        <f t="shared" si="123"/>
        <v>86.320000000000007</v>
      </c>
    </row>
    <row r="224" spans="1:58" x14ac:dyDescent="0.25">
      <c r="A224" s="15">
        <f>'бланки '!D226</f>
        <v>221</v>
      </c>
      <c r="B224" s="15" t="str">
        <f>'бланки '!C226</f>
        <v>МБОУ "СОШ №1 с.Белиджи"</v>
      </c>
      <c r="C224" s="15">
        <f>анкеты!C222</f>
        <v>158</v>
      </c>
      <c r="D224" s="15">
        <f>SUMIF('бланки '!K226:Y226,"&lt;2")</f>
        <v>13</v>
      </c>
      <c r="E224" s="15">
        <f>COUNTIF('бланки '!K226:Y226,"&lt;2")</f>
        <v>13</v>
      </c>
      <c r="F224" s="15">
        <f>SUMIF('бланки '!Z226:CM226,"&lt;2")</f>
        <v>46</v>
      </c>
      <c r="G224" s="15">
        <f>COUNTIF('бланки '!Z226:CM226,"&lt;2")</f>
        <v>54</v>
      </c>
      <c r="H224" s="15">
        <f>SUM('бланки '!CN226:CQ226)</f>
        <v>4</v>
      </c>
      <c r="I224" s="15">
        <f>анкеты!E222</f>
        <v>95</v>
      </c>
      <c r="J224" s="15">
        <f>анкеты!D222</f>
        <v>100</v>
      </c>
      <c r="K224" s="15">
        <f>анкеты!G222</f>
        <v>86</v>
      </c>
      <c r="L224" s="15">
        <f>анкеты!F222</f>
        <v>92</v>
      </c>
      <c r="M224" s="15">
        <f t="shared" si="93"/>
        <v>100</v>
      </c>
      <c r="N224" s="15">
        <f t="shared" si="94"/>
        <v>85</v>
      </c>
      <c r="O224" s="15">
        <f t="shared" si="95"/>
        <v>95</v>
      </c>
      <c r="P224" s="15">
        <f t="shared" si="96"/>
        <v>93</v>
      </c>
      <c r="Q224" s="98">
        <f t="shared" si="97"/>
        <v>92</v>
      </c>
      <c r="R224" s="98">
        <f t="shared" si="98"/>
        <v>100</v>
      </c>
      <c r="S224" s="98">
        <f t="shared" si="99"/>
        <v>94</v>
      </c>
      <c r="T224" s="97">
        <f t="shared" si="100"/>
        <v>95.2</v>
      </c>
      <c r="U224" s="15">
        <f>SUM('бланки '!CR226:CV226)</f>
        <v>5</v>
      </c>
      <c r="V224" s="15"/>
      <c r="W224" s="15"/>
      <c r="X224" s="15">
        <f>анкеты!H222</f>
        <v>132</v>
      </c>
      <c r="Y224" s="15">
        <f t="shared" si="101"/>
        <v>158</v>
      </c>
      <c r="Z224" s="98">
        <f t="shared" si="102"/>
        <v>100</v>
      </c>
      <c r="AA224" s="98">
        <f t="shared" si="103"/>
        <v>91</v>
      </c>
      <c r="AB224" s="98">
        <f t="shared" si="104"/>
        <v>83</v>
      </c>
      <c r="AC224" s="20">
        <f t="shared" si="105"/>
        <v>91.5</v>
      </c>
      <c r="AD224" s="15">
        <f>IF('бланки '!G226=1,('бланки '!CX226+'бланки '!CZ226)*3,SUM('бланки '!CW226:DA226))</f>
        <v>0</v>
      </c>
      <c r="AE224" s="15">
        <f>IF('бланки '!E226=2,SUM('бланки '!DE226:DG226)*2-1,SUM('бланки '!DB226:DG226))</f>
        <v>3</v>
      </c>
      <c r="AF224" s="15">
        <f>анкеты!J222</f>
        <v>4</v>
      </c>
      <c r="AG224" s="15">
        <f>анкеты!I222</f>
        <v>5</v>
      </c>
      <c r="AH224" s="98">
        <f t="shared" si="106"/>
        <v>0</v>
      </c>
      <c r="AI224" s="98">
        <f t="shared" si="107"/>
        <v>60</v>
      </c>
      <c r="AJ224" s="2">
        <f t="shared" si="108"/>
        <v>80</v>
      </c>
      <c r="AK224" s="20">
        <f t="shared" si="109"/>
        <v>48</v>
      </c>
      <c r="AL224" s="15">
        <f>анкеты!K222</f>
        <v>142</v>
      </c>
      <c r="AM224" s="15">
        <f t="shared" si="110"/>
        <v>158</v>
      </c>
      <c r="AN224" s="15">
        <f>анкеты!L222</f>
        <v>151</v>
      </c>
      <c r="AO224" s="15">
        <f t="shared" si="111"/>
        <v>158</v>
      </c>
      <c r="AP224" s="15">
        <f>анкеты!N222</f>
        <v>97</v>
      </c>
      <c r="AQ224" s="15">
        <f>анкеты!M222</f>
        <v>103</v>
      </c>
      <c r="AR224" s="98">
        <f t="shared" si="112"/>
        <v>90</v>
      </c>
      <c r="AS224" s="98">
        <f t="shared" si="113"/>
        <v>96</v>
      </c>
      <c r="AT224" s="98">
        <f t="shared" si="114"/>
        <v>94</v>
      </c>
      <c r="AU224" s="97">
        <f t="shared" si="115"/>
        <v>93.2</v>
      </c>
      <c r="AV224" s="15">
        <f>анкеты!O222</f>
        <v>144</v>
      </c>
      <c r="AW224" s="15">
        <f t="shared" si="116"/>
        <v>158</v>
      </c>
      <c r="AX224" s="15">
        <f>анкеты!P222</f>
        <v>145</v>
      </c>
      <c r="AY224" s="15">
        <f t="shared" si="117"/>
        <v>158</v>
      </c>
      <c r="AZ224" s="15">
        <f>анкеты!Q222</f>
        <v>145</v>
      </c>
      <c r="BA224" s="15">
        <f t="shared" si="118"/>
        <v>158</v>
      </c>
      <c r="BB224" s="98">
        <f t="shared" si="119"/>
        <v>91</v>
      </c>
      <c r="BC224" s="98">
        <f t="shared" si="120"/>
        <v>92</v>
      </c>
      <c r="BD224" s="98">
        <f t="shared" si="121"/>
        <v>92</v>
      </c>
      <c r="BE224" s="97">
        <f t="shared" si="122"/>
        <v>91.7</v>
      </c>
      <c r="BF224" s="15">
        <f t="shared" si="123"/>
        <v>83.919999999999987</v>
      </c>
    </row>
    <row r="225" spans="1:58" x14ac:dyDescent="0.25">
      <c r="A225" s="15">
        <f>'бланки '!D227</f>
        <v>222</v>
      </c>
      <c r="B225" s="15" t="str">
        <f>'бланки '!C227</f>
        <v>МБОУ "СОШ № 3 поселка Мамедкала"</v>
      </c>
      <c r="C225" s="15">
        <f>анкеты!C223</f>
        <v>64</v>
      </c>
      <c r="D225" s="15">
        <f>SUMIF('бланки '!K227:Y227,"&lt;2")</f>
        <v>13</v>
      </c>
      <c r="E225" s="15">
        <f>COUNTIF('бланки '!K227:Y227,"&lt;2")</f>
        <v>13</v>
      </c>
      <c r="F225" s="15">
        <f>SUMIF('бланки '!Z227:CM227,"&lt;2")</f>
        <v>57</v>
      </c>
      <c r="G225" s="15">
        <f>COUNTIF('бланки '!Z227:CM227,"&lt;2")</f>
        <v>59</v>
      </c>
      <c r="H225" s="15">
        <f>SUM('бланки '!CN227:CQ227)</f>
        <v>4</v>
      </c>
      <c r="I225" s="15">
        <f>анкеты!E223</f>
        <v>50</v>
      </c>
      <c r="J225" s="15">
        <f>анкеты!D223</f>
        <v>50</v>
      </c>
      <c r="K225" s="15">
        <f>анкеты!G223</f>
        <v>52</v>
      </c>
      <c r="L225" s="15">
        <f>анкеты!F223</f>
        <v>56</v>
      </c>
      <c r="M225" s="15">
        <f t="shared" si="93"/>
        <v>100</v>
      </c>
      <c r="N225" s="15">
        <f t="shared" si="94"/>
        <v>97</v>
      </c>
      <c r="O225" s="15">
        <f t="shared" si="95"/>
        <v>100</v>
      </c>
      <c r="P225" s="15">
        <f t="shared" si="96"/>
        <v>93</v>
      </c>
      <c r="Q225" s="98">
        <f t="shared" si="97"/>
        <v>98</v>
      </c>
      <c r="R225" s="98">
        <f t="shared" si="98"/>
        <v>100</v>
      </c>
      <c r="S225" s="98">
        <f t="shared" si="99"/>
        <v>96</v>
      </c>
      <c r="T225" s="97">
        <f t="shared" si="100"/>
        <v>97.8</v>
      </c>
      <c r="U225" s="15">
        <f>SUM('бланки '!CR227:CV227)</f>
        <v>5</v>
      </c>
      <c r="V225" s="15"/>
      <c r="W225" s="15"/>
      <c r="X225" s="15">
        <f>анкеты!H223</f>
        <v>58</v>
      </c>
      <c r="Y225" s="15">
        <f t="shared" si="101"/>
        <v>64</v>
      </c>
      <c r="Z225" s="98">
        <f t="shared" si="102"/>
        <v>100</v>
      </c>
      <c r="AA225" s="98">
        <f t="shared" si="103"/>
        <v>95</v>
      </c>
      <c r="AB225" s="98">
        <f t="shared" si="104"/>
        <v>91</v>
      </c>
      <c r="AC225" s="20">
        <f t="shared" si="105"/>
        <v>95.5</v>
      </c>
      <c r="AD225" s="15">
        <f>IF('бланки '!G227=1,('бланки '!CX227+'бланки '!CZ227)*3,SUM('бланки '!CW227:DA227))</f>
        <v>2</v>
      </c>
      <c r="AE225" s="15">
        <f>IF('бланки '!E227=2,SUM('бланки '!DE227:DG227)*2-1,SUM('бланки '!DB227:DG227))</f>
        <v>3</v>
      </c>
      <c r="AF225" s="15">
        <f>анкеты!J223</f>
        <v>9</v>
      </c>
      <c r="AG225" s="15">
        <f>анкеты!I223</f>
        <v>10</v>
      </c>
      <c r="AH225" s="98">
        <f t="shared" si="106"/>
        <v>40</v>
      </c>
      <c r="AI225" s="98">
        <f t="shared" si="107"/>
        <v>60</v>
      </c>
      <c r="AJ225" s="2">
        <f t="shared" si="108"/>
        <v>90</v>
      </c>
      <c r="AK225" s="20">
        <f t="shared" si="109"/>
        <v>63</v>
      </c>
      <c r="AL225" s="15">
        <f>анкеты!K223</f>
        <v>53</v>
      </c>
      <c r="AM225" s="15">
        <f t="shared" si="110"/>
        <v>64</v>
      </c>
      <c r="AN225" s="15">
        <f>анкеты!L223</f>
        <v>56</v>
      </c>
      <c r="AO225" s="15">
        <f t="shared" si="111"/>
        <v>64</v>
      </c>
      <c r="AP225" s="15">
        <f>анкеты!N223</f>
        <v>46</v>
      </c>
      <c r="AQ225" s="15">
        <f>анкеты!M223</f>
        <v>48</v>
      </c>
      <c r="AR225" s="98">
        <f t="shared" si="112"/>
        <v>83</v>
      </c>
      <c r="AS225" s="98">
        <f t="shared" si="113"/>
        <v>87</v>
      </c>
      <c r="AT225" s="98">
        <f t="shared" si="114"/>
        <v>96</v>
      </c>
      <c r="AU225" s="97">
        <f t="shared" si="115"/>
        <v>87.2</v>
      </c>
      <c r="AV225" s="15">
        <f>анкеты!O223</f>
        <v>51</v>
      </c>
      <c r="AW225" s="15">
        <f t="shared" si="116"/>
        <v>64</v>
      </c>
      <c r="AX225" s="15">
        <f>анкеты!P223</f>
        <v>52</v>
      </c>
      <c r="AY225" s="15">
        <f t="shared" si="117"/>
        <v>64</v>
      </c>
      <c r="AZ225" s="15">
        <f>анкеты!Q223</f>
        <v>51</v>
      </c>
      <c r="BA225" s="15">
        <f t="shared" si="118"/>
        <v>64</v>
      </c>
      <c r="BB225" s="98">
        <f t="shared" si="119"/>
        <v>80</v>
      </c>
      <c r="BC225" s="98">
        <f t="shared" si="120"/>
        <v>81</v>
      </c>
      <c r="BD225" s="98">
        <f t="shared" si="121"/>
        <v>80</v>
      </c>
      <c r="BE225" s="97">
        <f t="shared" si="122"/>
        <v>80.2</v>
      </c>
      <c r="BF225" s="15">
        <f t="shared" si="123"/>
        <v>84.74</v>
      </c>
    </row>
    <row r="226" spans="1:58" x14ac:dyDescent="0.25">
      <c r="A226" s="15">
        <f>'бланки '!D228</f>
        <v>223</v>
      </c>
      <c r="B226" s="15" t="str">
        <f>'бланки '!C228</f>
        <v>МБОУ "Татлярская СОШ"</v>
      </c>
      <c r="C226" s="15">
        <f>анкеты!C224</f>
        <v>88</v>
      </c>
      <c r="D226" s="15">
        <f>SUMIF('бланки '!K228:Y228,"&lt;2")</f>
        <v>14</v>
      </c>
      <c r="E226" s="15">
        <f>COUNTIF('бланки '!K228:Y228,"&lt;2")</f>
        <v>14</v>
      </c>
      <c r="F226" s="15">
        <f>SUMIF('бланки '!Z228:CM228,"&lt;2")</f>
        <v>52</v>
      </c>
      <c r="G226" s="15">
        <f>COUNTIF('бланки '!Z228:CM228,"&lt;2")</f>
        <v>53</v>
      </c>
      <c r="H226" s="15">
        <f>SUM('бланки '!CN228:CQ228)</f>
        <v>4</v>
      </c>
      <c r="I226" s="15">
        <f>анкеты!E224</f>
        <v>68</v>
      </c>
      <c r="J226" s="15">
        <f>анкеты!D224</f>
        <v>78</v>
      </c>
      <c r="K226" s="15">
        <f>анкеты!G224</f>
        <v>71</v>
      </c>
      <c r="L226" s="15">
        <f>анкеты!F224</f>
        <v>81</v>
      </c>
      <c r="M226" s="15">
        <f t="shared" si="93"/>
        <v>100</v>
      </c>
      <c r="N226" s="15">
        <f t="shared" si="94"/>
        <v>98</v>
      </c>
      <c r="O226" s="15">
        <f t="shared" si="95"/>
        <v>87</v>
      </c>
      <c r="P226" s="15">
        <f t="shared" si="96"/>
        <v>88</v>
      </c>
      <c r="Q226" s="98">
        <f t="shared" si="97"/>
        <v>99</v>
      </c>
      <c r="R226" s="98">
        <f t="shared" si="98"/>
        <v>100</v>
      </c>
      <c r="S226" s="98">
        <f t="shared" si="99"/>
        <v>87</v>
      </c>
      <c r="T226" s="97">
        <f t="shared" si="100"/>
        <v>94.5</v>
      </c>
      <c r="U226" s="15">
        <f>SUM('бланки '!CR228:CV228)</f>
        <v>5</v>
      </c>
      <c r="V226" s="15"/>
      <c r="W226" s="15"/>
      <c r="X226" s="15">
        <f>анкеты!H224</f>
        <v>71</v>
      </c>
      <c r="Y226" s="15">
        <f t="shared" si="101"/>
        <v>88</v>
      </c>
      <c r="Z226" s="98">
        <f t="shared" si="102"/>
        <v>100</v>
      </c>
      <c r="AA226" s="98">
        <f t="shared" si="103"/>
        <v>90</v>
      </c>
      <c r="AB226" s="98">
        <f t="shared" si="104"/>
        <v>81</v>
      </c>
      <c r="AC226" s="20">
        <f t="shared" si="105"/>
        <v>90.5</v>
      </c>
      <c r="AD226" s="15">
        <f>IF('бланки '!G228=1,('бланки '!CX228+'бланки '!CZ228)*3,SUM('бланки '!CW228:DA228))</f>
        <v>0</v>
      </c>
      <c r="AE226" s="15">
        <f>IF('бланки '!E228=2,SUM('бланки '!DE228:DG228)*2-1,SUM('бланки '!DB228:DG228))</f>
        <v>3</v>
      </c>
      <c r="AF226" s="15">
        <f>анкеты!J224</f>
        <v>34</v>
      </c>
      <c r="AG226" s="15">
        <f>анкеты!I224</f>
        <v>39</v>
      </c>
      <c r="AH226" s="98">
        <f t="shared" si="106"/>
        <v>0</v>
      </c>
      <c r="AI226" s="98">
        <f t="shared" si="107"/>
        <v>60</v>
      </c>
      <c r="AJ226" s="2">
        <f t="shared" si="108"/>
        <v>87</v>
      </c>
      <c r="AK226" s="20">
        <f t="shared" si="109"/>
        <v>50.1</v>
      </c>
      <c r="AL226" s="15">
        <f>анкеты!K224</f>
        <v>79</v>
      </c>
      <c r="AM226" s="15">
        <f t="shared" si="110"/>
        <v>88</v>
      </c>
      <c r="AN226" s="15">
        <f>анкеты!L224</f>
        <v>73</v>
      </c>
      <c r="AO226" s="15">
        <f t="shared" si="111"/>
        <v>88</v>
      </c>
      <c r="AP226" s="15">
        <f>анкеты!N224</f>
        <v>40</v>
      </c>
      <c r="AQ226" s="15">
        <f>анкеты!M224</f>
        <v>52</v>
      </c>
      <c r="AR226" s="98">
        <f t="shared" si="112"/>
        <v>90</v>
      </c>
      <c r="AS226" s="98">
        <f t="shared" si="113"/>
        <v>83</v>
      </c>
      <c r="AT226" s="98">
        <f t="shared" si="114"/>
        <v>77</v>
      </c>
      <c r="AU226" s="97">
        <f t="shared" si="115"/>
        <v>84.6</v>
      </c>
      <c r="AV226" s="15">
        <f>анкеты!O224</f>
        <v>73</v>
      </c>
      <c r="AW226" s="15">
        <f t="shared" si="116"/>
        <v>88</v>
      </c>
      <c r="AX226" s="15">
        <f>анкеты!P224</f>
        <v>73</v>
      </c>
      <c r="AY226" s="15">
        <f t="shared" si="117"/>
        <v>88</v>
      </c>
      <c r="AZ226" s="15">
        <f>анкеты!Q224</f>
        <v>81</v>
      </c>
      <c r="BA226" s="15">
        <f t="shared" si="118"/>
        <v>88</v>
      </c>
      <c r="BB226" s="98">
        <f t="shared" si="119"/>
        <v>83</v>
      </c>
      <c r="BC226" s="98">
        <f t="shared" si="120"/>
        <v>83</v>
      </c>
      <c r="BD226" s="98">
        <f t="shared" si="121"/>
        <v>92</v>
      </c>
      <c r="BE226" s="97">
        <f t="shared" si="122"/>
        <v>87.5</v>
      </c>
      <c r="BF226" s="15">
        <f t="shared" si="123"/>
        <v>81.44</v>
      </c>
    </row>
    <row r="227" spans="1:58" x14ac:dyDescent="0.25">
      <c r="A227" s="15">
        <f>'бланки '!D229</f>
        <v>224</v>
      </c>
      <c r="B227" s="15" t="str">
        <f>'бланки '!C229</f>
        <v>МБОУ "Хазарская СОШ"</v>
      </c>
      <c r="C227" s="15">
        <f>анкеты!C225</f>
        <v>525</v>
      </c>
      <c r="D227" s="15">
        <f>SUMIF('бланки '!K229:Y229,"&lt;2")</f>
        <v>7</v>
      </c>
      <c r="E227" s="15">
        <f>COUNTIF('бланки '!K229:Y229,"&lt;2")</f>
        <v>13</v>
      </c>
      <c r="F227" s="15">
        <f>SUMIF('бланки '!Z229:CM229,"&lt;2")</f>
        <v>53</v>
      </c>
      <c r="G227" s="15">
        <f>COUNTIF('бланки '!Z229:CM229,"&lt;2")</f>
        <v>53</v>
      </c>
      <c r="H227" s="15">
        <f>SUM('бланки '!CN229:CQ229)</f>
        <v>4</v>
      </c>
      <c r="I227" s="15">
        <f>анкеты!E225</f>
        <v>244</v>
      </c>
      <c r="J227" s="15">
        <f>анкеты!D225</f>
        <v>262</v>
      </c>
      <c r="K227" s="15">
        <f>анкеты!G225</f>
        <v>188</v>
      </c>
      <c r="L227" s="15">
        <f>анкеты!F225</f>
        <v>204</v>
      </c>
      <c r="M227" s="15">
        <f t="shared" si="93"/>
        <v>54</v>
      </c>
      <c r="N227" s="15">
        <f t="shared" si="94"/>
        <v>100</v>
      </c>
      <c r="O227" s="15">
        <f t="shared" si="95"/>
        <v>93</v>
      </c>
      <c r="P227" s="15">
        <f t="shared" si="96"/>
        <v>92</v>
      </c>
      <c r="Q227" s="98">
        <f t="shared" si="97"/>
        <v>77</v>
      </c>
      <c r="R227" s="98">
        <f t="shared" si="98"/>
        <v>100</v>
      </c>
      <c r="S227" s="98">
        <f t="shared" si="99"/>
        <v>92</v>
      </c>
      <c r="T227" s="97">
        <f t="shared" si="100"/>
        <v>89.9</v>
      </c>
      <c r="U227" s="15">
        <f>SUM('бланки '!CR229:CV229)</f>
        <v>5</v>
      </c>
      <c r="V227" s="15"/>
      <c r="W227" s="15"/>
      <c r="X227" s="15">
        <f>анкеты!H225</f>
        <v>408</v>
      </c>
      <c r="Y227" s="15">
        <f t="shared" si="101"/>
        <v>525</v>
      </c>
      <c r="Z227" s="98">
        <f t="shared" si="102"/>
        <v>100</v>
      </c>
      <c r="AA227" s="98">
        <f t="shared" si="103"/>
        <v>89</v>
      </c>
      <c r="AB227" s="98">
        <f t="shared" si="104"/>
        <v>78</v>
      </c>
      <c r="AC227" s="20">
        <f t="shared" si="105"/>
        <v>89</v>
      </c>
      <c r="AD227" s="15">
        <f>IF('бланки '!G229=1,('бланки '!CX229+'бланки '!CZ229)*3,SUM('бланки '!CW229:DA229))</f>
        <v>1</v>
      </c>
      <c r="AE227" s="15">
        <f>IF('бланки '!E229=2,SUM('бланки '!DE229:DG229)*2-1,SUM('бланки '!DB229:DG229))</f>
        <v>3</v>
      </c>
      <c r="AF227" s="15">
        <f>анкеты!J225</f>
        <v>20</v>
      </c>
      <c r="AG227" s="15">
        <f>анкеты!I225</f>
        <v>26</v>
      </c>
      <c r="AH227" s="98">
        <f t="shared" si="106"/>
        <v>20</v>
      </c>
      <c r="AI227" s="98">
        <f t="shared" si="107"/>
        <v>60</v>
      </c>
      <c r="AJ227" s="2">
        <f t="shared" si="108"/>
        <v>77</v>
      </c>
      <c r="AK227" s="20">
        <f t="shared" si="109"/>
        <v>53.1</v>
      </c>
      <c r="AL227" s="15">
        <f>анкеты!K225</f>
        <v>461</v>
      </c>
      <c r="AM227" s="15">
        <f t="shared" si="110"/>
        <v>525</v>
      </c>
      <c r="AN227" s="15">
        <f>анкеты!L225</f>
        <v>476</v>
      </c>
      <c r="AO227" s="15">
        <f t="shared" si="111"/>
        <v>525</v>
      </c>
      <c r="AP227" s="15">
        <f>анкеты!N225</f>
        <v>267</v>
      </c>
      <c r="AQ227" s="15">
        <f>анкеты!M225</f>
        <v>291</v>
      </c>
      <c r="AR227" s="98">
        <f t="shared" si="112"/>
        <v>88</v>
      </c>
      <c r="AS227" s="98">
        <f t="shared" si="113"/>
        <v>91</v>
      </c>
      <c r="AT227" s="98">
        <f t="shared" si="114"/>
        <v>92</v>
      </c>
      <c r="AU227" s="97">
        <f t="shared" si="115"/>
        <v>90</v>
      </c>
      <c r="AV227" s="15">
        <f>анкеты!O225</f>
        <v>438</v>
      </c>
      <c r="AW227" s="15">
        <f t="shared" si="116"/>
        <v>525</v>
      </c>
      <c r="AX227" s="15">
        <f>анкеты!P225</f>
        <v>465</v>
      </c>
      <c r="AY227" s="15">
        <f t="shared" si="117"/>
        <v>525</v>
      </c>
      <c r="AZ227" s="15">
        <f>анкеты!Q225</f>
        <v>457</v>
      </c>
      <c r="BA227" s="15">
        <f t="shared" si="118"/>
        <v>525</v>
      </c>
      <c r="BB227" s="98">
        <f t="shared" si="119"/>
        <v>83</v>
      </c>
      <c r="BC227" s="98">
        <f t="shared" si="120"/>
        <v>89</v>
      </c>
      <c r="BD227" s="98">
        <f t="shared" si="121"/>
        <v>87</v>
      </c>
      <c r="BE227" s="97">
        <f t="shared" si="122"/>
        <v>86.2</v>
      </c>
      <c r="BF227" s="15">
        <f t="shared" si="123"/>
        <v>81.64</v>
      </c>
    </row>
    <row r="228" spans="1:58" x14ac:dyDescent="0.25">
      <c r="A228" s="15">
        <f>'бланки '!D230</f>
        <v>225</v>
      </c>
      <c r="B228" s="15" t="str">
        <f>'бланки '!C230</f>
        <v>МБОУ "СОШ им Гаджибабаева Э.Н." с. Н. Джалган</v>
      </c>
      <c r="C228" s="15">
        <f>анкеты!C226</f>
        <v>182</v>
      </c>
      <c r="D228" s="15">
        <f>SUMIF('бланки '!K230:Y230,"&lt;2")</f>
        <v>13</v>
      </c>
      <c r="E228" s="15">
        <f>COUNTIF('бланки '!K230:Y230,"&lt;2")</f>
        <v>13</v>
      </c>
      <c r="F228" s="15">
        <f>SUMIF('бланки '!Z230:CM230,"&lt;2")</f>
        <v>57</v>
      </c>
      <c r="G228" s="15">
        <f>COUNTIF('бланки '!Z230:CM230,"&lt;2")</f>
        <v>59</v>
      </c>
      <c r="H228" s="15">
        <f>SUM('бланки '!CN230:CQ230)</f>
        <v>4</v>
      </c>
      <c r="I228" s="15">
        <f>анкеты!E226</f>
        <v>85</v>
      </c>
      <c r="J228" s="15">
        <f>анкеты!D226</f>
        <v>102</v>
      </c>
      <c r="K228" s="15">
        <f>анкеты!G226</f>
        <v>77</v>
      </c>
      <c r="L228" s="15">
        <f>анкеты!F226</f>
        <v>87</v>
      </c>
      <c r="M228" s="15">
        <f t="shared" si="93"/>
        <v>100</v>
      </c>
      <c r="N228" s="15">
        <f t="shared" si="94"/>
        <v>97</v>
      </c>
      <c r="O228" s="15">
        <f t="shared" si="95"/>
        <v>83</v>
      </c>
      <c r="P228" s="15">
        <f t="shared" si="96"/>
        <v>88</v>
      </c>
      <c r="Q228" s="98">
        <f t="shared" si="97"/>
        <v>98</v>
      </c>
      <c r="R228" s="98">
        <f t="shared" si="98"/>
        <v>100</v>
      </c>
      <c r="S228" s="98">
        <f t="shared" si="99"/>
        <v>85</v>
      </c>
      <c r="T228" s="97">
        <f t="shared" si="100"/>
        <v>93.4</v>
      </c>
      <c r="U228" s="15">
        <f>SUM('бланки '!CR230:CV230)</f>
        <v>5</v>
      </c>
      <c r="V228" s="15"/>
      <c r="W228" s="15"/>
      <c r="X228" s="15">
        <f>анкеты!H226</f>
        <v>137</v>
      </c>
      <c r="Y228" s="15">
        <f t="shared" si="101"/>
        <v>182</v>
      </c>
      <c r="Z228" s="98">
        <f t="shared" si="102"/>
        <v>100</v>
      </c>
      <c r="AA228" s="98">
        <f t="shared" si="103"/>
        <v>87</v>
      </c>
      <c r="AB228" s="98">
        <f t="shared" si="104"/>
        <v>75</v>
      </c>
      <c r="AC228" s="20">
        <f t="shared" si="105"/>
        <v>87.5</v>
      </c>
      <c r="AD228" s="15">
        <f>IF('бланки '!G230=1,('бланки '!CX230+'бланки '!CZ230)*3,SUM('бланки '!CW230:DA230))</f>
        <v>1</v>
      </c>
      <c r="AE228" s="15">
        <f>IF('бланки '!E230=2,SUM('бланки '!DE230:DG230)*2-1,SUM('бланки '!DB230:DG230))</f>
        <v>3</v>
      </c>
      <c r="AF228" s="15">
        <f>анкеты!J226</f>
        <v>9</v>
      </c>
      <c r="AG228" s="15">
        <f>анкеты!I226</f>
        <v>12</v>
      </c>
      <c r="AH228" s="98">
        <f t="shared" si="106"/>
        <v>20</v>
      </c>
      <c r="AI228" s="98">
        <f t="shared" si="107"/>
        <v>60</v>
      </c>
      <c r="AJ228" s="2">
        <f t="shared" si="108"/>
        <v>75</v>
      </c>
      <c r="AK228" s="20">
        <f t="shared" si="109"/>
        <v>52.5</v>
      </c>
      <c r="AL228" s="15">
        <f>анкеты!K226</f>
        <v>161</v>
      </c>
      <c r="AM228" s="15">
        <f t="shared" si="110"/>
        <v>182</v>
      </c>
      <c r="AN228" s="15">
        <f>анкеты!L226</f>
        <v>165</v>
      </c>
      <c r="AO228" s="15">
        <f t="shared" si="111"/>
        <v>182</v>
      </c>
      <c r="AP228" s="15">
        <f>анкеты!N226</f>
        <v>106</v>
      </c>
      <c r="AQ228" s="15">
        <f>анкеты!M226</f>
        <v>115</v>
      </c>
      <c r="AR228" s="98">
        <f t="shared" si="112"/>
        <v>88</v>
      </c>
      <c r="AS228" s="98">
        <f t="shared" si="113"/>
        <v>91</v>
      </c>
      <c r="AT228" s="98">
        <f t="shared" si="114"/>
        <v>92</v>
      </c>
      <c r="AU228" s="97">
        <f t="shared" si="115"/>
        <v>90</v>
      </c>
      <c r="AV228" s="15">
        <f>анкеты!O226</f>
        <v>151</v>
      </c>
      <c r="AW228" s="15">
        <f t="shared" si="116"/>
        <v>182</v>
      </c>
      <c r="AX228" s="15">
        <f>анкеты!P226</f>
        <v>163</v>
      </c>
      <c r="AY228" s="15">
        <f t="shared" si="117"/>
        <v>182</v>
      </c>
      <c r="AZ228" s="15">
        <f>анкеты!Q226</f>
        <v>156</v>
      </c>
      <c r="BA228" s="15">
        <f t="shared" si="118"/>
        <v>182</v>
      </c>
      <c r="BB228" s="98">
        <f t="shared" si="119"/>
        <v>83</v>
      </c>
      <c r="BC228" s="98">
        <f t="shared" si="120"/>
        <v>90</v>
      </c>
      <c r="BD228" s="98">
        <f t="shared" si="121"/>
        <v>86</v>
      </c>
      <c r="BE228" s="97">
        <f t="shared" si="122"/>
        <v>85.9</v>
      </c>
      <c r="BF228" s="15">
        <f t="shared" si="123"/>
        <v>81.859999999999985</v>
      </c>
    </row>
    <row r="229" spans="1:58" x14ac:dyDescent="0.25">
      <c r="A229" s="15">
        <f>'бланки '!D231</f>
        <v>226</v>
      </c>
      <c r="B229" s="15" t="str">
        <f>'бланки '!C231</f>
        <v>МБУ ДО "Дом детского творчества" пос. Мамедкала</v>
      </c>
      <c r="C229" s="15">
        <f>анкеты!C227</f>
        <v>256</v>
      </c>
      <c r="D229" s="15">
        <f>SUMIF('бланки '!K231:Y231,"&lt;2")</f>
        <v>10</v>
      </c>
      <c r="E229" s="15">
        <f>COUNTIF('бланки '!K231:Y231,"&lt;2")</f>
        <v>10</v>
      </c>
      <c r="F229" s="15">
        <f>SUMIF('бланки '!Z231:CM231,"&lt;2")</f>
        <v>57</v>
      </c>
      <c r="G229" s="15">
        <f>COUNTIF('бланки '!Z231:CM231,"&lt;2")</f>
        <v>59</v>
      </c>
      <c r="H229" s="15">
        <f>SUM('бланки '!CN231:CQ231)</f>
        <v>4</v>
      </c>
      <c r="I229" s="15">
        <f>анкеты!E227</f>
        <v>207</v>
      </c>
      <c r="J229" s="15">
        <f>анкеты!D227</f>
        <v>211</v>
      </c>
      <c r="K229" s="15">
        <f>анкеты!G227</f>
        <v>199</v>
      </c>
      <c r="L229" s="15">
        <f>анкеты!F227</f>
        <v>203</v>
      </c>
      <c r="M229" s="15">
        <f t="shared" si="93"/>
        <v>100</v>
      </c>
      <c r="N229" s="15">
        <f t="shared" si="94"/>
        <v>97</v>
      </c>
      <c r="O229" s="15">
        <f t="shared" si="95"/>
        <v>98</v>
      </c>
      <c r="P229" s="15">
        <f t="shared" si="96"/>
        <v>98</v>
      </c>
      <c r="Q229" s="98">
        <f t="shared" si="97"/>
        <v>98</v>
      </c>
      <c r="R229" s="98">
        <f t="shared" si="98"/>
        <v>100</v>
      </c>
      <c r="S229" s="98">
        <f t="shared" si="99"/>
        <v>98</v>
      </c>
      <c r="T229" s="97">
        <f t="shared" si="100"/>
        <v>98.6</v>
      </c>
      <c r="U229" s="15">
        <f>SUM('бланки '!CR231:CV231)</f>
        <v>5</v>
      </c>
      <c r="V229" s="15"/>
      <c r="W229" s="15"/>
      <c r="X229" s="15">
        <f>анкеты!H227</f>
        <v>228</v>
      </c>
      <c r="Y229" s="15">
        <f t="shared" si="101"/>
        <v>256</v>
      </c>
      <c r="Z229" s="98">
        <f t="shared" si="102"/>
        <v>100</v>
      </c>
      <c r="AA229" s="98">
        <f t="shared" si="103"/>
        <v>94</v>
      </c>
      <c r="AB229" s="98">
        <f t="shared" si="104"/>
        <v>89</v>
      </c>
      <c r="AC229" s="20">
        <f t="shared" si="105"/>
        <v>94.5</v>
      </c>
      <c r="AD229" s="15">
        <f>IF('бланки '!G231=1,('бланки '!CX231+'бланки '!CZ231)*3,SUM('бланки '!CW231:DA231))</f>
        <v>1</v>
      </c>
      <c r="AE229" s="15">
        <f>IF('бланки '!E231=2,SUM('бланки '!DE231:DG231)*2-1,SUM('бланки '!DB231:DG231))</f>
        <v>3</v>
      </c>
      <c r="AF229" s="15">
        <f>анкеты!J227</f>
        <v>21</v>
      </c>
      <c r="AG229" s="15">
        <f>анкеты!I227</f>
        <v>26</v>
      </c>
      <c r="AH229" s="98">
        <f t="shared" si="106"/>
        <v>20</v>
      </c>
      <c r="AI229" s="98">
        <f t="shared" si="107"/>
        <v>60</v>
      </c>
      <c r="AJ229" s="2">
        <f t="shared" si="108"/>
        <v>81</v>
      </c>
      <c r="AK229" s="20">
        <f t="shared" si="109"/>
        <v>54.3</v>
      </c>
      <c r="AL229" s="15">
        <f>анкеты!K227</f>
        <v>247</v>
      </c>
      <c r="AM229" s="15">
        <f t="shared" si="110"/>
        <v>256</v>
      </c>
      <c r="AN229" s="15">
        <f>анкеты!L227</f>
        <v>250</v>
      </c>
      <c r="AO229" s="15">
        <f t="shared" si="111"/>
        <v>256</v>
      </c>
      <c r="AP229" s="15">
        <f>анкеты!N227</f>
        <v>193</v>
      </c>
      <c r="AQ229" s="15">
        <f>анкеты!M227</f>
        <v>195</v>
      </c>
      <c r="AR229" s="98">
        <f t="shared" si="112"/>
        <v>96</v>
      </c>
      <c r="AS229" s="98">
        <f t="shared" si="113"/>
        <v>98</v>
      </c>
      <c r="AT229" s="98">
        <f t="shared" si="114"/>
        <v>99</v>
      </c>
      <c r="AU229" s="97">
        <f t="shared" si="115"/>
        <v>97.4</v>
      </c>
      <c r="AV229" s="15">
        <f>анкеты!O227</f>
        <v>242</v>
      </c>
      <c r="AW229" s="15">
        <f t="shared" si="116"/>
        <v>256</v>
      </c>
      <c r="AX229" s="15">
        <f>анкеты!P227</f>
        <v>247</v>
      </c>
      <c r="AY229" s="15">
        <f t="shared" si="117"/>
        <v>256</v>
      </c>
      <c r="AZ229" s="15">
        <f>анкеты!Q227</f>
        <v>248</v>
      </c>
      <c r="BA229" s="15">
        <f t="shared" si="118"/>
        <v>256</v>
      </c>
      <c r="BB229" s="98">
        <f t="shared" si="119"/>
        <v>94</v>
      </c>
      <c r="BC229" s="98">
        <f t="shared" si="120"/>
        <v>96</v>
      </c>
      <c r="BD229" s="98">
        <f t="shared" si="121"/>
        <v>97</v>
      </c>
      <c r="BE229" s="97">
        <f t="shared" si="122"/>
        <v>95.9</v>
      </c>
      <c r="BF229" s="15">
        <f t="shared" si="123"/>
        <v>88.139999999999986</v>
      </c>
    </row>
    <row r="230" spans="1:58" x14ac:dyDescent="0.25">
      <c r="A230" s="15">
        <f>'бланки '!D232</f>
        <v>227</v>
      </c>
      <c r="B230" s="15" t="str">
        <f>'бланки '!C232</f>
        <v>МКУ ДО ДШИ №1 пос. Мамедкала</v>
      </c>
      <c r="C230" s="15">
        <f>анкеты!C228</f>
        <v>83</v>
      </c>
      <c r="D230" s="15">
        <f>SUMIF('бланки '!K232:Y232,"&lt;2")</f>
        <v>10</v>
      </c>
      <c r="E230" s="15">
        <f>COUNTIF('бланки '!K232:Y232,"&lt;2")</f>
        <v>10</v>
      </c>
      <c r="F230" s="15">
        <f>SUMIF('бланки '!Z232:CM232,"&lt;2")</f>
        <v>57</v>
      </c>
      <c r="G230" s="15">
        <f>COUNTIF('бланки '!Z232:CM232,"&lt;2")</f>
        <v>59</v>
      </c>
      <c r="H230" s="15">
        <f>SUM('бланки '!CN232:CQ232)</f>
        <v>4</v>
      </c>
      <c r="I230" s="15">
        <f>анкеты!E228</f>
        <v>75</v>
      </c>
      <c r="J230" s="15">
        <f>анкеты!D228</f>
        <v>75</v>
      </c>
      <c r="K230" s="15">
        <f>анкеты!G228</f>
        <v>66</v>
      </c>
      <c r="L230" s="15">
        <f>анкеты!F228</f>
        <v>68</v>
      </c>
      <c r="M230" s="15">
        <f t="shared" si="93"/>
        <v>100</v>
      </c>
      <c r="N230" s="15">
        <f t="shared" si="94"/>
        <v>97</v>
      </c>
      <c r="O230" s="15">
        <f t="shared" si="95"/>
        <v>100</v>
      </c>
      <c r="P230" s="15">
        <f t="shared" si="96"/>
        <v>97</v>
      </c>
      <c r="Q230" s="98">
        <f t="shared" si="97"/>
        <v>98</v>
      </c>
      <c r="R230" s="98">
        <f t="shared" si="98"/>
        <v>100</v>
      </c>
      <c r="S230" s="98">
        <f t="shared" si="99"/>
        <v>98</v>
      </c>
      <c r="T230" s="97">
        <f t="shared" si="100"/>
        <v>98.6</v>
      </c>
      <c r="U230" s="15">
        <f>SUM('бланки '!CR232:CV232)</f>
        <v>5</v>
      </c>
      <c r="V230" s="15"/>
      <c r="W230" s="15"/>
      <c r="X230" s="15">
        <f>анкеты!H228</f>
        <v>77</v>
      </c>
      <c r="Y230" s="15">
        <f t="shared" si="101"/>
        <v>83</v>
      </c>
      <c r="Z230" s="98">
        <f t="shared" si="102"/>
        <v>100</v>
      </c>
      <c r="AA230" s="98">
        <f t="shared" si="103"/>
        <v>96</v>
      </c>
      <c r="AB230" s="98">
        <f t="shared" si="104"/>
        <v>93</v>
      </c>
      <c r="AC230" s="20">
        <f t="shared" si="105"/>
        <v>96.5</v>
      </c>
      <c r="AD230" s="15">
        <f>IF('бланки '!G232=1,('бланки '!CX232+'бланки '!CZ232)*3,SUM('бланки '!CW232:DA232))</f>
        <v>1</v>
      </c>
      <c r="AE230" s="15">
        <f>IF('бланки '!E232=2,SUM('бланки '!DE232:DG232)*2-1,SUM('бланки '!DB232:DG232))</f>
        <v>3</v>
      </c>
      <c r="AF230" s="15">
        <f>анкеты!J228</f>
        <v>4</v>
      </c>
      <c r="AG230" s="15">
        <f>анкеты!I228</f>
        <v>5</v>
      </c>
      <c r="AH230" s="98">
        <f t="shared" si="106"/>
        <v>20</v>
      </c>
      <c r="AI230" s="98">
        <f t="shared" si="107"/>
        <v>60</v>
      </c>
      <c r="AJ230" s="2">
        <f t="shared" si="108"/>
        <v>80</v>
      </c>
      <c r="AK230" s="20">
        <f t="shared" si="109"/>
        <v>54</v>
      </c>
      <c r="AL230" s="15">
        <f>анкеты!K228</f>
        <v>81</v>
      </c>
      <c r="AM230" s="15">
        <f t="shared" si="110"/>
        <v>83</v>
      </c>
      <c r="AN230" s="15">
        <f>анкеты!L228</f>
        <v>82</v>
      </c>
      <c r="AO230" s="15">
        <f t="shared" si="111"/>
        <v>83</v>
      </c>
      <c r="AP230" s="15">
        <f>анкеты!N228</f>
        <v>69</v>
      </c>
      <c r="AQ230" s="15">
        <f>анкеты!M228</f>
        <v>69</v>
      </c>
      <c r="AR230" s="98">
        <f t="shared" si="112"/>
        <v>98</v>
      </c>
      <c r="AS230" s="98">
        <f t="shared" si="113"/>
        <v>99</v>
      </c>
      <c r="AT230" s="98">
        <f t="shared" si="114"/>
        <v>100</v>
      </c>
      <c r="AU230" s="97">
        <f t="shared" si="115"/>
        <v>98.8</v>
      </c>
      <c r="AV230" s="15">
        <f>анкеты!O228</f>
        <v>82</v>
      </c>
      <c r="AW230" s="15">
        <f t="shared" si="116"/>
        <v>83</v>
      </c>
      <c r="AX230" s="15">
        <f>анкеты!P228</f>
        <v>82</v>
      </c>
      <c r="AY230" s="15">
        <f t="shared" si="117"/>
        <v>83</v>
      </c>
      <c r="AZ230" s="15">
        <f>анкеты!Q228</f>
        <v>83</v>
      </c>
      <c r="BA230" s="15">
        <f t="shared" si="118"/>
        <v>83</v>
      </c>
      <c r="BB230" s="98">
        <f t="shared" si="119"/>
        <v>99</v>
      </c>
      <c r="BC230" s="98">
        <f t="shared" si="120"/>
        <v>99</v>
      </c>
      <c r="BD230" s="98">
        <f t="shared" si="121"/>
        <v>100</v>
      </c>
      <c r="BE230" s="97">
        <f t="shared" si="122"/>
        <v>99.5</v>
      </c>
      <c r="BF230" s="15">
        <f t="shared" si="123"/>
        <v>89.47999999999999</v>
      </c>
    </row>
    <row r="231" spans="1:58" x14ac:dyDescent="0.25">
      <c r="A231" s="15">
        <f>'бланки '!D233</f>
        <v>228</v>
      </c>
      <c r="B231" s="15" t="str">
        <f>'бланки '!C233</f>
        <v>МКУ ДО ДШИ №3 с. Татляр</v>
      </c>
      <c r="C231" s="15">
        <f>анкеты!C229</f>
        <v>91</v>
      </c>
      <c r="D231" s="15">
        <f>SUMIF('бланки '!K233:Y233,"&lt;2")</f>
        <v>10</v>
      </c>
      <c r="E231" s="15">
        <f>COUNTIF('бланки '!K233:Y233,"&lt;2")</f>
        <v>10</v>
      </c>
      <c r="F231" s="15">
        <f>SUMIF('бланки '!Z233:CM233,"&lt;2")</f>
        <v>51</v>
      </c>
      <c r="G231" s="15">
        <f>COUNTIF('бланки '!Z233:CM233,"&lt;2")</f>
        <v>58</v>
      </c>
      <c r="H231" s="15">
        <f>SUM('бланки '!CN233:CQ233)</f>
        <v>4</v>
      </c>
      <c r="I231" s="15">
        <f>анкеты!E229</f>
        <v>79</v>
      </c>
      <c r="J231" s="15">
        <f>анкеты!D229</f>
        <v>81</v>
      </c>
      <c r="K231" s="15">
        <f>анкеты!G229</f>
        <v>75</v>
      </c>
      <c r="L231" s="15">
        <f>анкеты!F229</f>
        <v>83</v>
      </c>
      <c r="M231" s="15">
        <f t="shared" si="93"/>
        <v>100</v>
      </c>
      <c r="N231" s="15">
        <f t="shared" si="94"/>
        <v>88</v>
      </c>
      <c r="O231" s="15">
        <f t="shared" si="95"/>
        <v>97</v>
      </c>
      <c r="P231" s="15">
        <f t="shared" si="96"/>
        <v>90</v>
      </c>
      <c r="Q231" s="98">
        <f t="shared" si="97"/>
        <v>94</v>
      </c>
      <c r="R231" s="98">
        <f t="shared" si="98"/>
        <v>100</v>
      </c>
      <c r="S231" s="98">
        <f t="shared" si="99"/>
        <v>93</v>
      </c>
      <c r="T231" s="97">
        <f t="shared" si="100"/>
        <v>95.4</v>
      </c>
      <c r="U231" s="15">
        <f>SUM('бланки '!CR233:CV233)</f>
        <v>5</v>
      </c>
      <c r="V231" s="15"/>
      <c r="W231" s="15"/>
      <c r="X231" s="15">
        <f>анкеты!H229</f>
        <v>86</v>
      </c>
      <c r="Y231" s="15">
        <f t="shared" si="101"/>
        <v>91</v>
      </c>
      <c r="Z231" s="98">
        <f t="shared" si="102"/>
        <v>100</v>
      </c>
      <c r="AA231" s="98">
        <f t="shared" si="103"/>
        <v>97</v>
      </c>
      <c r="AB231" s="98">
        <f t="shared" si="104"/>
        <v>94</v>
      </c>
      <c r="AC231" s="20">
        <f t="shared" si="105"/>
        <v>97</v>
      </c>
      <c r="AD231" s="15">
        <f>IF('бланки '!G233=1,('бланки '!CX233+'бланки '!CZ233)*3,SUM('бланки '!CW233:DA233))</f>
        <v>2</v>
      </c>
      <c r="AE231" s="15">
        <f>IF('бланки '!E233=2,SUM('бланки '!DE233:DG233)*2-1,SUM('бланки '!DB233:DG233))</f>
        <v>3</v>
      </c>
      <c r="AF231" s="15">
        <f>анкеты!J229</f>
        <v>9</v>
      </c>
      <c r="AG231" s="15">
        <f>анкеты!I229</f>
        <v>9</v>
      </c>
      <c r="AH231" s="98">
        <f t="shared" si="106"/>
        <v>40</v>
      </c>
      <c r="AI231" s="98">
        <f t="shared" si="107"/>
        <v>60</v>
      </c>
      <c r="AJ231" s="2">
        <f t="shared" si="108"/>
        <v>100</v>
      </c>
      <c r="AK231" s="20">
        <f t="shared" si="109"/>
        <v>66</v>
      </c>
      <c r="AL231" s="15">
        <f>анкеты!K229</f>
        <v>87</v>
      </c>
      <c r="AM231" s="15">
        <f t="shared" si="110"/>
        <v>91</v>
      </c>
      <c r="AN231" s="15">
        <f>анкеты!L229</f>
        <v>88</v>
      </c>
      <c r="AO231" s="15">
        <f t="shared" si="111"/>
        <v>91</v>
      </c>
      <c r="AP231" s="15">
        <f>анкеты!N229</f>
        <v>80</v>
      </c>
      <c r="AQ231" s="15">
        <f>анкеты!M229</f>
        <v>81</v>
      </c>
      <c r="AR231" s="98">
        <f t="shared" si="112"/>
        <v>96</v>
      </c>
      <c r="AS231" s="98">
        <f t="shared" si="113"/>
        <v>97</v>
      </c>
      <c r="AT231" s="98">
        <f t="shared" si="114"/>
        <v>99</v>
      </c>
      <c r="AU231" s="97">
        <f t="shared" si="115"/>
        <v>97</v>
      </c>
      <c r="AV231" s="15">
        <f>анкеты!O229</f>
        <v>84</v>
      </c>
      <c r="AW231" s="15">
        <f t="shared" si="116"/>
        <v>91</v>
      </c>
      <c r="AX231" s="15">
        <f>анкеты!P229</f>
        <v>87</v>
      </c>
      <c r="AY231" s="15">
        <f t="shared" si="117"/>
        <v>91</v>
      </c>
      <c r="AZ231" s="15">
        <f>анкеты!Q229</f>
        <v>86</v>
      </c>
      <c r="BA231" s="15">
        <f t="shared" si="118"/>
        <v>91</v>
      </c>
      <c r="BB231" s="98">
        <f t="shared" si="119"/>
        <v>92</v>
      </c>
      <c r="BC231" s="98">
        <f t="shared" si="120"/>
        <v>96</v>
      </c>
      <c r="BD231" s="98">
        <f t="shared" si="121"/>
        <v>94</v>
      </c>
      <c r="BE231" s="97">
        <f t="shared" si="122"/>
        <v>93.8</v>
      </c>
      <c r="BF231" s="15">
        <f t="shared" si="123"/>
        <v>89.84</v>
      </c>
    </row>
    <row r="232" spans="1:58" x14ac:dyDescent="0.25">
      <c r="A232" s="15">
        <f>'бланки '!D234</f>
        <v>229</v>
      </c>
      <c r="B232" s="15" t="str">
        <f>'бланки '!C234</f>
        <v>МКУ ДО ДШИ №5 пос. Белиджи</v>
      </c>
      <c r="C232" s="15">
        <f>анкеты!C230</f>
        <v>24</v>
      </c>
      <c r="D232" s="15">
        <f>SUMIF('бланки '!K234:Y234,"&lt;2")</f>
        <v>10</v>
      </c>
      <c r="E232" s="15">
        <f>COUNTIF('бланки '!K234:Y234,"&lt;2")</f>
        <v>10</v>
      </c>
      <c r="F232" s="15">
        <f>SUMIF('бланки '!Z234:CM234,"&lt;2")</f>
        <v>57</v>
      </c>
      <c r="G232" s="15">
        <f>COUNTIF('бланки '!Z234:CM234,"&lt;2")</f>
        <v>59</v>
      </c>
      <c r="H232" s="15">
        <f>SUM('бланки '!CN234:CQ234)</f>
        <v>4</v>
      </c>
      <c r="I232" s="15">
        <f>анкеты!E230</f>
        <v>21</v>
      </c>
      <c r="J232" s="15">
        <f>анкеты!D230</f>
        <v>21</v>
      </c>
      <c r="K232" s="15">
        <f>анкеты!G230</f>
        <v>21</v>
      </c>
      <c r="L232" s="15">
        <f>анкеты!F230</f>
        <v>22</v>
      </c>
      <c r="M232" s="15">
        <f t="shared" si="93"/>
        <v>100</v>
      </c>
      <c r="N232" s="15">
        <f t="shared" si="94"/>
        <v>97</v>
      </c>
      <c r="O232" s="15">
        <f t="shared" si="95"/>
        <v>100</v>
      </c>
      <c r="P232" s="15">
        <f t="shared" si="96"/>
        <v>95</v>
      </c>
      <c r="Q232" s="98">
        <f t="shared" si="97"/>
        <v>98</v>
      </c>
      <c r="R232" s="98">
        <f t="shared" si="98"/>
        <v>100</v>
      </c>
      <c r="S232" s="98">
        <f t="shared" si="99"/>
        <v>97</v>
      </c>
      <c r="T232" s="97">
        <f t="shared" si="100"/>
        <v>98.2</v>
      </c>
      <c r="U232" s="15">
        <f>SUM('бланки '!CR234:CV234)</f>
        <v>5</v>
      </c>
      <c r="V232" s="15"/>
      <c r="W232" s="15"/>
      <c r="X232" s="15">
        <f>анкеты!H230</f>
        <v>20</v>
      </c>
      <c r="Y232" s="15">
        <f t="shared" si="101"/>
        <v>24</v>
      </c>
      <c r="Z232" s="98">
        <f t="shared" si="102"/>
        <v>100</v>
      </c>
      <c r="AA232" s="98">
        <f t="shared" si="103"/>
        <v>91</v>
      </c>
      <c r="AB232" s="98">
        <f t="shared" si="104"/>
        <v>83</v>
      </c>
      <c r="AC232" s="20">
        <f t="shared" si="105"/>
        <v>91.5</v>
      </c>
      <c r="AD232" s="15">
        <f>IF('бланки '!G234=1,('бланки '!CX234+'бланки '!CZ234)*3,SUM('бланки '!CW234:DA234))</f>
        <v>1</v>
      </c>
      <c r="AE232" s="15">
        <f>IF('бланки '!E234=2,SUM('бланки '!DE234:DG234)*2-1,SUM('бланки '!DB234:DG234))</f>
        <v>3</v>
      </c>
      <c r="AF232" s="15">
        <f>анкеты!J230</f>
        <v>7</v>
      </c>
      <c r="AG232" s="15">
        <f>анкеты!I230</f>
        <v>7</v>
      </c>
      <c r="AH232" s="98">
        <f t="shared" si="106"/>
        <v>20</v>
      </c>
      <c r="AI232" s="98">
        <f t="shared" si="107"/>
        <v>60</v>
      </c>
      <c r="AJ232" s="2">
        <f t="shared" si="108"/>
        <v>100</v>
      </c>
      <c r="AK232" s="20">
        <f t="shared" si="109"/>
        <v>60</v>
      </c>
      <c r="AL232" s="15">
        <f>анкеты!K230</f>
        <v>23</v>
      </c>
      <c r="AM232" s="15">
        <f t="shared" si="110"/>
        <v>24</v>
      </c>
      <c r="AN232" s="15">
        <f>анкеты!L230</f>
        <v>23</v>
      </c>
      <c r="AO232" s="15">
        <f t="shared" si="111"/>
        <v>24</v>
      </c>
      <c r="AP232" s="15">
        <f>анкеты!N230</f>
        <v>22</v>
      </c>
      <c r="AQ232" s="15">
        <f>анкеты!M230</f>
        <v>23</v>
      </c>
      <c r="AR232" s="98">
        <f t="shared" si="112"/>
        <v>96</v>
      </c>
      <c r="AS232" s="98">
        <f t="shared" si="113"/>
        <v>96</v>
      </c>
      <c r="AT232" s="98">
        <f t="shared" si="114"/>
        <v>96</v>
      </c>
      <c r="AU232" s="97">
        <f t="shared" si="115"/>
        <v>96</v>
      </c>
      <c r="AV232" s="15">
        <f>анкеты!O230</f>
        <v>23</v>
      </c>
      <c r="AW232" s="15">
        <f t="shared" si="116"/>
        <v>24</v>
      </c>
      <c r="AX232" s="15">
        <f>анкеты!P230</f>
        <v>23</v>
      </c>
      <c r="AY232" s="15">
        <f t="shared" si="117"/>
        <v>24</v>
      </c>
      <c r="AZ232" s="15">
        <f>анкеты!Q230</f>
        <v>23</v>
      </c>
      <c r="BA232" s="15">
        <f t="shared" si="118"/>
        <v>24</v>
      </c>
      <c r="BB232" s="98">
        <f t="shared" si="119"/>
        <v>96</v>
      </c>
      <c r="BC232" s="98">
        <f t="shared" si="120"/>
        <v>96</v>
      </c>
      <c r="BD232" s="98">
        <f t="shared" si="121"/>
        <v>96</v>
      </c>
      <c r="BE232" s="97">
        <f t="shared" si="122"/>
        <v>96</v>
      </c>
      <c r="BF232" s="15">
        <f t="shared" si="123"/>
        <v>88.34</v>
      </c>
    </row>
    <row r="233" spans="1:58" x14ac:dyDescent="0.25">
      <c r="A233" s="15">
        <f>'бланки '!D235</f>
        <v>230</v>
      </c>
      <c r="B233" s="15" t="str">
        <f>'бланки '!C235</f>
        <v>МБУ ДО ДЮСШ №3 села Берикей</v>
      </c>
      <c r="C233" s="15">
        <f>анкеты!C231</f>
        <v>207</v>
      </c>
      <c r="D233" s="15">
        <f>SUMIF('бланки '!K235:Y235,"&lt;2")</f>
        <v>10</v>
      </c>
      <c r="E233" s="15">
        <f>COUNTIF('бланки '!K235:Y235,"&lt;2")</f>
        <v>10</v>
      </c>
      <c r="F233" s="15">
        <f>SUMIF('бланки '!Z235:CM235,"&lt;2")</f>
        <v>57</v>
      </c>
      <c r="G233" s="15">
        <f>COUNTIF('бланки '!Z235:CM235,"&lt;2")</f>
        <v>59</v>
      </c>
      <c r="H233" s="15">
        <f>SUM('бланки '!CN235:CQ235)</f>
        <v>4</v>
      </c>
      <c r="I233" s="15">
        <f>анкеты!E231</f>
        <v>163</v>
      </c>
      <c r="J233" s="15">
        <f>анкеты!D231</f>
        <v>175</v>
      </c>
      <c r="K233" s="15">
        <f>анкеты!G231</f>
        <v>148</v>
      </c>
      <c r="L233" s="15">
        <f>анкеты!F231</f>
        <v>157</v>
      </c>
      <c r="M233" s="15">
        <f t="shared" si="93"/>
        <v>100</v>
      </c>
      <c r="N233" s="15">
        <f t="shared" si="94"/>
        <v>97</v>
      </c>
      <c r="O233" s="15">
        <f t="shared" si="95"/>
        <v>93</v>
      </c>
      <c r="P233" s="15">
        <f t="shared" si="96"/>
        <v>94</v>
      </c>
      <c r="Q233" s="98">
        <f t="shared" si="97"/>
        <v>98</v>
      </c>
      <c r="R233" s="98">
        <f t="shared" si="98"/>
        <v>100</v>
      </c>
      <c r="S233" s="98">
        <f t="shared" si="99"/>
        <v>93</v>
      </c>
      <c r="T233" s="97">
        <f t="shared" si="100"/>
        <v>96.6</v>
      </c>
      <c r="U233" s="15">
        <f>SUM('бланки '!CR235:CV235)</f>
        <v>5</v>
      </c>
      <c r="V233" s="15"/>
      <c r="W233" s="15"/>
      <c r="X233" s="15">
        <f>анкеты!H231</f>
        <v>182</v>
      </c>
      <c r="Y233" s="15">
        <f t="shared" si="101"/>
        <v>207</v>
      </c>
      <c r="Z233" s="98">
        <f t="shared" si="102"/>
        <v>100</v>
      </c>
      <c r="AA233" s="98">
        <f t="shared" si="103"/>
        <v>94</v>
      </c>
      <c r="AB233" s="98">
        <f t="shared" si="104"/>
        <v>88</v>
      </c>
      <c r="AC233" s="20">
        <f t="shared" si="105"/>
        <v>94</v>
      </c>
      <c r="AD233" s="15">
        <f>IF('бланки '!G235=1,('бланки '!CX235+'бланки '!CZ235)*3,SUM('бланки '!CW235:DA235))</f>
        <v>1</v>
      </c>
      <c r="AE233" s="15">
        <f>IF('бланки '!E235=2,SUM('бланки '!DE235:DG235)*2-1,SUM('бланки '!DB235:DG235))</f>
        <v>3</v>
      </c>
      <c r="AF233" s="15">
        <f>анкеты!J231</f>
        <v>18</v>
      </c>
      <c r="AG233" s="15">
        <f>анкеты!I231</f>
        <v>22</v>
      </c>
      <c r="AH233" s="98">
        <f t="shared" si="106"/>
        <v>20</v>
      </c>
      <c r="AI233" s="98">
        <f t="shared" si="107"/>
        <v>60</v>
      </c>
      <c r="AJ233" s="2">
        <f t="shared" si="108"/>
        <v>82</v>
      </c>
      <c r="AK233" s="20">
        <f t="shared" si="109"/>
        <v>54.6</v>
      </c>
      <c r="AL233" s="15">
        <f>анкеты!K231</f>
        <v>194</v>
      </c>
      <c r="AM233" s="15">
        <f t="shared" si="110"/>
        <v>207</v>
      </c>
      <c r="AN233" s="15">
        <f>анкеты!L231</f>
        <v>188</v>
      </c>
      <c r="AO233" s="15">
        <f t="shared" si="111"/>
        <v>207</v>
      </c>
      <c r="AP233" s="15">
        <f>анкеты!N231</f>
        <v>167</v>
      </c>
      <c r="AQ233" s="15">
        <f>анкеты!M231</f>
        <v>180</v>
      </c>
      <c r="AR233" s="98">
        <f t="shared" si="112"/>
        <v>94</v>
      </c>
      <c r="AS233" s="98">
        <f t="shared" si="113"/>
        <v>91</v>
      </c>
      <c r="AT233" s="98">
        <f t="shared" si="114"/>
        <v>93</v>
      </c>
      <c r="AU233" s="97">
        <f t="shared" si="115"/>
        <v>92.6</v>
      </c>
      <c r="AV233" s="15">
        <f>анкеты!O231</f>
        <v>175</v>
      </c>
      <c r="AW233" s="15">
        <f t="shared" si="116"/>
        <v>207</v>
      </c>
      <c r="AX233" s="15">
        <f>анкеты!P231</f>
        <v>190</v>
      </c>
      <c r="AY233" s="15">
        <f t="shared" si="117"/>
        <v>207</v>
      </c>
      <c r="AZ233" s="15">
        <f>анкеты!Q231</f>
        <v>185</v>
      </c>
      <c r="BA233" s="15">
        <f t="shared" si="118"/>
        <v>207</v>
      </c>
      <c r="BB233" s="98">
        <f t="shared" si="119"/>
        <v>84</v>
      </c>
      <c r="BC233" s="98">
        <f t="shared" si="120"/>
        <v>92</v>
      </c>
      <c r="BD233" s="98">
        <f t="shared" si="121"/>
        <v>89</v>
      </c>
      <c r="BE233" s="97">
        <f t="shared" si="122"/>
        <v>88.1</v>
      </c>
      <c r="BF233" s="15">
        <f t="shared" si="123"/>
        <v>85.179999999999993</v>
      </c>
    </row>
    <row r="234" spans="1:58" x14ac:dyDescent="0.25">
      <c r="A234" s="15">
        <f>'бланки '!D236</f>
        <v>231</v>
      </c>
      <c r="B234" s="15" t="str">
        <f>'бланки '!C236</f>
        <v>МБУ ДО ДЮСШ № 6 села Куллар</v>
      </c>
      <c r="C234" s="15">
        <f>анкеты!C232</f>
        <v>240</v>
      </c>
      <c r="D234" s="15">
        <f>SUMIF('бланки '!K236:Y236,"&lt;2")</f>
        <v>10</v>
      </c>
      <c r="E234" s="15">
        <f>COUNTIF('бланки '!K236:Y236,"&lt;2")</f>
        <v>10</v>
      </c>
      <c r="F234" s="15">
        <f>SUMIF('бланки '!Z236:CM236,"&lt;2")</f>
        <v>49</v>
      </c>
      <c r="G234" s="15">
        <f>COUNTIF('бланки '!Z236:CM236,"&lt;2")</f>
        <v>49</v>
      </c>
      <c r="H234" s="15">
        <f>SUM('бланки '!CN236:CQ236)</f>
        <v>4</v>
      </c>
      <c r="I234" s="15">
        <f>анкеты!E232</f>
        <v>230</v>
      </c>
      <c r="J234" s="15">
        <f>анкеты!D232</f>
        <v>232</v>
      </c>
      <c r="K234" s="15">
        <f>анкеты!G232</f>
        <v>234</v>
      </c>
      <c r="L234" s="15">
        <f>анкеты!F232</f>
        <v>237</v>
      </c>
      <c r="M234" s="15">
        <f t="shared" si="93"/>
        <v>100</v>
      </c>
      <c r="N234" s="15">
        <f t="shared" si="94"/>
        <v>100</v>
      </c>
      <c r="O234" s="15">
        <f t="shared" si="95"/>
        <v>99</v>
      </c>
      <c r="P234" s="15">
        <f t="shared" si="96"/>
        <v>99</v>
      </c>
      <c r="Q234" s="98">
        <f t="shared" si="97"/>
        <v>100</v>
      </c>
      <c r="R234" s="98">
        <f t="shared" si="98"/>
        <v>100</v>
      </c>
      <c r="S234" s="98">
        <f t="shared" si="99"/>
        <v>99</v>
      </c>
      <c r="T234" s="97">
        <f t="shared" si="100"/>
        <v>99.6</v>
      </c>
      <c r="U234" s="15">
        <f>SUM('бланки '!CR236:CV236)</f>
        <v>5</v>
      </c>
      <c r="V234" s="15"/>
      <c r="W234" s="15"/>
      <c r="X234" s="15">
        <f>анкеты!H232</f>
        <v>235</v>
      </c>
      <c r="Y234" s="15">
        <f t="shared" si="101"/>
        <v>240</v>
      </c>
      <c r="Z234" s="98">
        <f t="shared" si="102"/>
        <v>100</v>
      </c>
      <c r="AA234" s="98">
        <f t="shared" si="103"/>
        <v>99</v>
      </c>
      <c r="AB234" s="98">
        <f t="shared" si="104"/>
        <v>98</v>
      </c>
      <c r="AC234" s="20">
        <f t="shared" si="105"/>
        <v>99</v>
      </c>
      <c r="AD234" s="15">
        <f>IF('бланки '!G236=1,('бланки '!CX236+'бланки '!CZ236)*3,SUM('бланки '!CW236:DA236))</f>
        <v>2</v>
      </c>
      <c r="AE234" s="15">
        <f>IF('бланки '!E236=2,SUM('бланки '!DE236:DG236)*2-1,SUM('бланки '!DB236:DG236))</f>
        <v>2</v>
      </c>
      <c r="AF234" s="15">
        <f>анкеты!J232</f>
        <v>11</v>
      </c>
      <c r="AG234" s="15">
        <f>анкеты!I232</f>
        <v>11</v>
      </c>
      <c r="AH234" s="98">
        <f t="shared" si="106"/>
        <v>40</v>
      </c>
      <c r="AI234" s="98">
        <f t="shared" si="107"/>
        <v>40</v>
      </c>
      <c r="AJ234" s="2">
        <f t="shared" si="108"/>
        <v>100</v>
      </c>
      <c r="AK234" s="20">
        <f t="shared" si="109"/>
        <v>58</v>
      </c>
      <c r="AL234" s="15">
        <f>анкеты!K232</f>
        <v>234</v>
      </c>
      <c r="AM234" s="15">
        <f t="shared" si="110"/>
        <v>240</v>
      </c>
      <c r="AN234" s="15">
        <f>анкеты!L232</f>
        <v>232</v>
      </c>
      <c r="AO234" s="15">
        <f t="shared" si="111"/>
        <v>240</v>
      </c>
      <c r="AP234" s="15">
        <f>анкеты!N232</f>
        <v>230</v>
      </c>
      <c r="AQ234" s="15">
        <f>анкеты!M232</f>
        <v>233</v>
      </c>
      <c r="AR234" s="98">
        <f t="shared" si="112"/>
        <v>97</v>
      </c>
      <c r="AS234" s="98">
        <f t="shared" si="113"/>
        <v>97</v>
      </c>
      <c r="AT234" s="98">
        <f t="shared" si="114"/>
        <v>99</v>
      </c>
      <c r="AU234" s="97">
        <f t="shared" si="115"/>
        <v>97.4</v>
      </c>
      <c r="AV234" s="15">
        <f>анкеты!O232</f>
        <v>236</v>
      </c>
      <c r="AW234" s="15">
        <f t="shared" si="116"/>
        <v>240</v>
      </c>
      <c r="AX234" s="15">
        <f>анкеты!P232</f>
        <v>236</v>
      </c>
      <c r="AY234" s="15">
        <f t="shared" si="117"/>
        <v>240</v>
      </c>
      <c r="AZ234" s="15">
        <f>анкеты!Q232</f>
        <v>237</v>
      </c>
      <c r="BA234" s="15">
        <f t="shared" si="118"/>
        <v>240</v>
      </c>
      <c r="BB234" s="98">
        <f t="shared" si="119"/>
        <v>98</v>
      </c>
      <c r="BC234" s="98">
        <f t="shared" si="120"/>
        <v>98</v>
      </c>
      <c r="BD234" s="98">
        <f t="shared" si="121"/>
        <v>99</v>
      </c>
      <c r="BE234" s="97">
        <f t="shared" si="122"/>
        <v>98.5</v>
      </c>
      <c r="BF234" s="15">
        <f t="shared" si="123"/>
        <v>90.5</v>
      </c>
    </row>
    <row r="235" spans="1:58" x14ac:dyDescent="0.25">
      <c r="A235" s="15">
        <f>'бланки '!D237</f>
        <v>232</v>
      </c>
      <c r="B235" s="15" t="str">
        <f>'бланки '!C237</f>
        <v>МКОУ «Усухчайская средняя общеобразовательная школа им. Х.Д.Заманова».</v>
      </c>
      <c r="C235" s="15">
        <f>анкеты!C233</f>
        <v>119</v>
      </c>
      <c r="D235" s="15">
        <f>SUMIF('бланки '!K237:Y237,"&lt;2")</f>
        <v>13</v>
      </c>
      <c r="E235" s="15">
        <f>COUNTIF('бланки '!K237:Y237,"&lt;2")</f>
        <v>13</v>
      </c>
      <c r="F235" s="15">
        <f>SUMIF('бланки '!Z237:CM237,"&lt;2")</f>
        <v>41</v>
      </c>
      <c r="G235" s="15">
        <f>COUNTIF('бланки '!Z237:CM237,"&lt;2")</f>
        <v>48</v>
      </c>
      <c r="H235" s="15">
        <f>SUM('бланки '!CN237:CQ237)</f>
        <v>3</v>
      </c>
      <c r="I235" s="15">
        <f>анкеты!E233</f>
        <v>65</v>
      </c>
      <c r="J235" s="15">
        <f>анкеты!D233</f>
        <v>78</v>
      </c>
      <c r="K235" s="15">
        <f>анкеты!G233</f>
        <v>72</v>
      </c>
      <c r="L235" s="15">
        <f>анкеты!F233</f>
        <v>83</v>
      </c>
      <c r="M235" s="15">
        <f t="shared" si="93"/>
        <v>100</v>
      </c>
      <c r="N235" s="15">
        <f t="shared" si="94"/>
        <v>85</v>
      </c>
      <c r="O235" s="15">
        <f t="shared" si="95"/>
        <v>83</v>
      </c>
      <c r="P235" s="15">
        <f t="shared" si="96"/>
        <v>87</v>
      </c>
      <c r="Q235" s="98">
        <f t="shared" si="97"/>
        <v>92</v>
      </c>
      <c r="R235" s="98">
        <f t="shared" si="98"/>
        <v>90</v>
      </c>
      <c r="S235" s="98">
        <f t="shared" si="99"/>
        <v>85</v>
      </c>
      <c r="T235" s="97">
        <f t="shared" si="100"/>
        <v>88.6</v>
      </c>
      <c r="U235" s="15">
        <f>SUM('бланки '!CR237:CV237)</f>
        <v>5</v>
      </c>
      <c r="V235" s="15"/>
      <c r="W235" s="15"/>
      <c r="X235" s="15">
        <f>анкеты!H233</f>
        <v>89</v>
      </c>
      <c r="Y235" s="15">
        <f t="shared" si="101"/>
        <v>119</v>
      </c>
      <c r="Z235" s="98">
        <f t="shared" si="102"/>
        <v>100</v>
      </c>
      <c r="AA235" s="98">
        <f t="shared" si="103"/>
        <v>87</v>
      </c>
      <c r="AB235" s="98">
        <f t="shared" si="104"/>
        <v>75</v>
      </c>
      <c r="AC235" s="20">
        <f t="shared" si="105"/>
        <v>87.5</v>
      </c>
      <c r="AD235" s="15">
        <f>IF('бланки '!G237=1,('бланки '!CX237+'бланки '!CZ237)*3,SUM('бланки '!CW237:DA237))</f>
        <v>0</v>
      </c>
      <c r="AE235" s="15">
        <f>IF('бланки '!E237=2,SUM('бланки '!DE237:DG237)*2-1,SUM('бланки '!DB237:DG237))</f>
        <v>2</v>
      </c>
      <c r="AF235" s="15">
        <f>анкеты!J233</f>
        <v>13</v>
      </c>
      <c r="AG235" s="15">
        <f>анкеты!I233</f>
        <v>19</v>
      </c>
      <c r="AH235" s="98">
        <f t="shared" si="106"/>
        <v>0</v>
      </c>
      <c r="AI235" s="98">
        <f t="shared" si="107"/>
        <v>40</v>
      </c>
      <c r="AJ235" s="2">
        <f t="shared" si="108"/>
        <v>68</v>
      </c>
      <c r="AK235" s="20">
        <f t="shared" si="109"/>
        <v>36.4</v>
      </c>
      <c r="AL235" s="15">
        <f>анкеты!K233</f>
        <v>103</v>
      </c>
      <c r="AM235" s="15">
        <f t="shared" si="110"/>
        <v>119</v>
      </c>
      <c r="AN235" s="15">
        <f>анкеты!L233</f>
        <v>97</v>
      </c>
      <c r="AO235" s="15">
        <f t="shared" si="111"/>
        <v>119</v>
      </c>
      <c r="AP235" s="15">
        <f>анкеты!N233</f>
        <v>75</v>
      </c>
      <c r="AQ235" s="15">
        <f>анкеты!M233</f>
        <v>88</v>
      </c>
      <c r="AR235" s="98">
        <f t="shared" si="112"/>
        <v>87</v>
      </c>
      <c r="AS235" s="98">
        <f t="shared" si="113"/>
        <v>81</v>
      </c>
      <c r="AT235" s="98">
        <f t="shared" si="114"/>
        <v>85</v>
      </c>
      <c r="AU235" s="97">
        <f t="shared" si="115"/>
        <v>84.2</v>
      </c>
      <c r="AV235" s="15">
        <f>анкеты!O233</f>
        <v>89</v>
      </c>
      <c r="AW235" s="15">
        <f t="shared" si="116"/>
        <v>119</v>
      </c>
      <c r="AX235" s="15">
        <f>анкеты!P233</f>
        <v>90</v>
      </c>
      <c r="AY235" s="15">
        <f t="shared" si="117"/>
        <v>119</v>
      </c>
      <c r="AZ235" s="15">
        <f>анкеты!Q233</f>
        <v>91</v>
      </c>
      <c r="BA235" s="15">
        <f t="shared" si="118"/>
        <v>119</v>
      </c>
      <c r="BB235" s="98">
        <f t="shared" si="119"/>
        <v>75</v>
      </c>
      <c r="BC235" s="98">
        <f t="shared" si="120"/>
        <v>76</v>
      </c>
      <c r="BD235" s="98">
        <f t="shared" si="121"/>
        <v>76</v>
      </c>
      <c r="BE235" s="97">
        <f t="shared" si="122"/>
        <v>75.7</v>
      </c>
      <c r="BF235" s="15">
        <f t="shared" si="123"/>
        <v>74.47999999999999</v>
      </c>
    </row>
    <row r="236" spans="1:58" x14ac:dyDescent="0.25">
      <c r="A236" s="15">
        <f>'бланки '!D238</f>
        <v>233</v>
      </c>
      <c r="B236" s="15" t="str">
        <f>'бланки '!C238</f>
        <v>МКОУ «Каракюринская средняя общеобразовательная школа им. Махмудова Г.М.»</v>
      </c>
      <c r="C236" s="15">
        <f>анкеты!C234</f>
        <v>54</v>
      </c>
      <c r="D236" s="15">
        <f>SUMIF('бланки '!K238:Y238,"&lt;2")</f>
        <v>13</v>
      </c>
      <c r="E236" s="15">
        <f>COUNTIF('бланки '!K238:Y238,"&lt;2")</f>
        <v>13</v>
      </c>
      <c r="F236" s="15">
        <f>SUMIF('бланки '!Z238:CM238,"&lt;2")</f>
        <v>47</v>
      </c>
      <c r="G236" s="15">
        <f>COUNTIF('бланки '!Z238:CM238,"&lt;2")</f>
        <v>48</v>
      </c>
      <c r="H236" s="15">
        <f>SUM('бланки '!CN238:CQ238)</f>
        <v>3</v>
      </c>
      <c r="I236" s="15">
        <f>анкеты!E234</f>
        <v>46</v>
      </c>
      <c r="J236" s="15">
        <f>анкеты!D234</f>
        <v>48</v>
      </c>
      <c r="K236" s="15">
        <f>анкеты!G234</f>
        <v>42</v>
      </c>
      <c r="L236" s="15">
        <f>анкеты!F234</f>
        <v>47</v>
      </c>
      <c r="M236" s="15">
        <f t="shared" ref="M236:M299" si="124">IF((MOD(D236/E236*100,1)&lt;0.55),ROUNDDOWN((D236/E236)*100,0),ROUNDUP((D236/E236)*100,0))</f>
        <v>100</v>
      </c>
      <c r="N236" s="15">
        <f t="shared" ref="N236:N299" si="125">IF((MOD(F236/G236*100,1)&lt;0.55),ROUNDDOWN((F236/G236)*100,0),ROUNDUP((F236/G236)*100,0))</f>
        <v>98</v>
      </c>
      <c r="O236" s="15">
        <f t="shared" ref="O236:O299" si="126">IF((MOD(I236/J236*100,1)&lt;0.55),ROUNDDOWN((I236/J236)*100,0),ROUNDUP((I236/J236)*100,0))</f>
        <v>96</v>
      </c>
      <c r="P236" s="15">
        <f t="shared" ref="P236:P299" si="127">IF((MOD(K236/L236*100,1)&lt;0.55),ROUNDDOWN((K236/L236)*100,0),ROUNDUP((K236/L236)*100,0))</f>
        <v>89</v>
      </c>
      <c r="Q236" s="98">
        <f t="shared" ref="Q236:Q299" si="128">ROUNDDOWN((M236+N236)/2,0)</f>
        <v>99</v>
      </c>
      <c r="R236" s="98">
        <f t="shared" ref="R236:R299" si="129">ROUND(MIN(H236*30,100),0)</f>
        <v>90</v>
      </c>
      <c r="S236" s="98">
        <f t="shared" ref="S236:S299" si="130">ROUNDDOWN((O236+P236)/2,0)</f>
        <v>92</v>
      </c>
      <c r="T236" s="97">
        <f t="shared" ref="T236:T299" si="131">IF((MOD(Q236*0.3+R236*0.3+S236*0.4,1.1)*50&lt;0.55),ROUNDDOWN(Q236*0.3+R236*0.3+S236*0.4,1),ROUNDUP(Q236*0.3+R236*0.3+S236*0.4,1))</f>
        <v>93.5</v>
      </c>
      <c r="U236" s="15">
        <f>SUM('бланки '!CR238:CV238)</f>
        <v>5</v>
      </c>
      <c r="V236" s="15"/>
      <c r="W236" s="15"/>
      <c r="X236" s="15">
        <f>анкеты!H234</f>
        <v>45</v>
      </c>
      <c r="Y236" s="15">
        <f t="shared" ref="Y236:Y299" si="132">C236</f>
        <v>54</v>
      </c>
      <c r="Z236" s="98">
        <f t="shared" ref="Z236:Z299" si="133">MIN(100,U236*20)</f>
        <v>100</v>
      </c>
      <c r="AA236" s="98">
        <f t="shared" ref="AA236:AA299" si="134">ROUNDDOWN((Z236+AB236)/2,0)</f>
        <v>91</v>
      </c>
      <c r="AB236" s="98">
        <f t="shared" ref="AB236:AB299" si="135">IF((MOD(X236*100/Y236,1)&lt;0.55),ROUNDDOWN(X236*100/Y236,0),ROUNDUP(X236*100/Y236,0))</f>
        <v>83</v>
      </c>
      <c r="AC236" s="20">
        <f t="shared" ref="AC236:AC299" si="136">IF((MOD(Z236*0.5+AB236*0.5,1.1)&lt;0.55),ROUNDDOWN(Z236*0.5+AB236*0.5,1),ROUNDUP(Z236*0.5+AB236*0.5,1))</f>
        <v>91.5</v>
      </c>
      <c r="AD236" s="15">
        <f>IF('бланки '!G238=1,('бланки '!CX238+'бланки '!CZ238)*3,SUM('бланки '!CW238:DA238))</f>
        <v>0</v>
      </c>
      <c r="AE236" s="15">
        <f>IF('бланки '!E238=2,SUM('бланки '!DE238:DG238)*2-1,SUM('бланки '!DB238:DG238))</f>
        <v>2</v>
      </c>
      <c r="AF236" s="15">
        <f>анкеты!J234</f>
        <v>7</v>
      </c>
      <c r="AG236" s="15">
        <f>анкеты!I234</f>
        <v>7</v>
      </c>
      <c r="AH236" s="98">
        <f t="shared" ref="AH236:AH299" si="137">MIN(AD236*20,100)</f>
        <v>0</v>
      </c>
      <c r="AI236" s="98">
        <f t="shared" ref="AI236:AI299" si="138">MIN(AE236*20,100)</f>
        <v>40</v>
      </c>
      <c r="AJ236" s="2">
        <f t="shared" ref="AJ236:AJ299" si="139">IF((MOD(AF236*100/AG236,1)&lt;0.55),ROUNDDOWN(AF236*100/AG236,0),ROUNDUP(AF236*100/AG236,0))</f>
        <v>100</v>
      </c>
      <c r="AK236" s="20">
        <f t="shared" ref="AK236:AK299" si="140">IF((MOD(0.3*AH236+0.4*AI236+0.3*AJ236,1.1)&lt;0.55),ROUNDDOWN(0.3*AH236+0.4*AI236+0.3*AJ236,1),ROUNDUP(0.3*AH236+0.4*AI236+0.3*AJ236,1))</f>
        <v>46</v>
      </c>
      <c r="AL236" s="15">
        <f>анкеты!K234</f>
        <v>53</v>
      </c>
      <c r="AM236" s="15">
        <f t="shared" ref="AM236:AM299" si="141">C236</f>
        <v>54</v>
      </c>
      <c r="AN236" s="15">
        <f>анкеты!L234</f>
        <v>52</v>
      </c>
      <c r="AO236" s="15">
        <f t="shared" ref="AO236:AO299" si="142">C236</f>
        <v>54</v>
      </c>
      <c r="AP236" s="15">
        <f>анкеты!N234</f>
        <v>45</v>
      </c>
      <c r="AQ236" s="15">
        <f>анкеты!M234</f>
        <v>45</v>
      </c>
      <c r="AR236" s="98">
        <f t="shared" ref="AR236:AR299" si="143">IF((MOD(AL236*100/AM236,1)&lt;0.55),ROUNDDOWN(AL236*100/AM236,0),ROUNDUP(AL236*100/AM236,0))</f>
        <v>98</v>
      </c>
      <c r="AS236" s="98">
        <f t="shared" ref="AS236:AS299" si="144">IF((MOD(AN236*100/AO236,1)&lt;0.55),ROUNDDOWN(AN236*100/AO236,0),ROUNDUP(AN236*100/AO236,0))</f>
        <v>96</v>
      </c>
      <c r="AT236" s="98">
        <f t="shared" ref="AT236:AT299" si="145">IF((MOD(AP236*100/AQ236,1)&lt;0.55),ROUNDDOWN(AP236*100/AQ236,0),ROUNDUP(AP236*100/AQ236,0))</f>
        <v>100</v>
      </c>
      <c r="AU236" s="97">
        <f t="shared" ref="AU236:AU299" si="146">IF((MOD(0.4*AR236+0.4*AS236+0.2*AT236,1.1)&lt;0.55),ROUNDDOWN(0.4*AR236+0.4*AS236+0.2*AT236,1),ROUNDUP(0.4*AR236+0.4*AS236+0.2*AT236,1))</f>
        <v>97.6</v>
      </c>
      <c r="AV236" s="15">
        <f>анкеты!O234</f>
        <v>46</v>
      </c>
      <c r="AW236" s="15">
        <f t="shared" ref="AW236:AW299" si="147">C236</f>
        <v>54</v>
      </c>
      <c r="AX236" s="15">
        <f>анкеты!P234</f>
        <v>51</v>
      </c>
      <c r="AY236" s="15">
        <f t="shared" ref="AY236:AY299" si="148">C236</f>
        <v>54</v>
      </c>
      <c r="AZ236" s="15">
        <f>анкеты!Q234</f>
        <v>46</v>
      </c>
      <c r="BA236" s="15">
        <f t="shared" ref="BA236:BA299" si="149">C236</f>
        <v>54</v>
      </c>
      <c r="BB236" s="98">
        <f t="shared" ref="BB236:BB299" si="150">IF((MOD(AV236*100/AW236,1)&lt;0.55),ROUNDDOWN(AV236*100/AW236,0),ROUNDUP(AV236*100/AW236,0))</f>
        <v>85</v>
      </c>
      <c r="BC236" s="98">
        <f t="shared" ref="BC236:BC299" si="151">IF((MOD(AX236*100/AY236,1)&lt;0.55),ROUNDDOWN(AX236*100/AY236,0),ROUNDUP(AX236*100/AY236,0))</f>
        <v>94</v>
      </c>
      <c r="BD236" s="98">
        <f t="shared" ref="BD236:BD299" si="152">IF((MOD(AZ236*100/BA236,1)&lt;0.55),ROUNDDOWN(AZ236*100/BA236,0),ROUNDUP(AZ236*100/BA236,0))</f>
        <v>85</v>
      </c>
      <c r="BE236" s="97">
        <f t="shared" ref="BE236:BE299" si="153">IF((MOD(0.3*BB236+0.2*BC236+0.5*BD236,1.1)&lt;0.55),ROUNDDOWN(0.3*BB236+0.2*BC236+0.5*BD236,1),ROUNDUP(0.3*BB236+0.2*BC236+0.5*BD236,1))</f>
        <v>86.8</v>
      </c>
      <c r="BF236" s="15">
        <f t="shared" ref="BF236:BF299" si="154">(T236+AC236+AK236+AU236+BE236)/5</f>
        <v>83.080000000000013</v>
      </c>
    </row>
    <row r="237" spans="1:58" x14ac:dyDescent="0.25">
      <c r="A237" s="15">
        <f>'бланки '!D239</f>
        <v>234</v>
      </c>
      <c r="B237" s="15" t="str">
        <f>'бланки '!C239</f>
        <v>МКОУ «Новокаракюринская средняя общеобразовательная школа им. М.Р.Расулова»</v>
      </c>
      <c r="C237" s="15">
        <f>анкеты!C235</f>
        <v>77</v>
      </c>
      <c r="D237" s="15">
        <f>SUMIF('бланки '!K239:Y239,"&lt;2")</f>
        <v>12</v>
      </c>
      <c r="E237" s="15">
        <f>COUNTIF('бланки '!K239:Y239,"&lt;2")</f>
        <v>13</v>
      </c>
      <c r="F237" s="15">
        <f>SUMIF('бланки '!Z239:CM239,"&lt;2")</f>
        <v>30</v>
      </c>
      <c r="G237" s="15">
        <f>COUNTIF('бланки '!Z239:CM239,"&lt;2")</f>
        <v>47</v>
      </c>
      <c r="H237" s="15">
        <f>SUM('бланки '!CN239:CQ239)</f>
        <v>3</v>
      </c>
      <c r="I237" s="15">
        <f>анкеты!E235</f>
        <v>63</v>
      </c>
      <c r="J237" s="15">
        <f>анкеты!D235</f>
        <v>64</v>
      </c>
      <c r="K237" s="15">
        <f>анкеты!G235</f>
        <v>60</v>
      </c>
      <c r="L237" s="15">
        <f>анкеты!F235</f>
        <v>60</v>
      </c>
      <c r="M237" s="15">
        <f t="shared" si="124"/>
        <v>92</v>
      </c>
      <c r="N237" s="15">
        <f t="shared" si="125"/>
        <v>64</v>
      </c>
      <c r="O237" s="15">
        <f t="shared" si="126"/>
        <v>98</v>
      </c>
      <c r="P237" s="15">
        <f t="shared" si="127"/>
        <v>100</v>
      </c>
      <c r="Q237" s="98">
        <f t="shared" si="128"/>
        <v>78</v>
      </c>
      <c r="R237" s="98">
        <f t="shared" si="129"/>
        <v>90</v>
      </c>
      <c r="S237" s="98">
        <f t="shared" si="130"/>
        <v>99</v>
      </c>
      <c r="T237" s="97">
        <f t="shared" si="131"/>
        <v>90</v>
      </c>
      <c r="U237" s="15">
        <f>SUM('бланки '!CR239:CV239)</f>
        <v>5</v>
      </c>
      <c r="V237" s="15"/>
      <c r="W237" s="15"/>
      <c r="X237" s="15">
        <f>анкеты!H235</f>
        <v>57</v>
      </c>
      <c r="Y237" s="15">
        <f t="shared" si="132"/>
        <v>77</v>
      </c>
      <c r="Z237" s="98">
        <f t="shared" si="133"/>
        <v>100</v>
      </c>
      <c r="AA237" s="98">
        <f t="shared" si="134"/>
        <v>87</v>
      </c>
      <c r="AB237" s="98">
        <f t="shared" si="135"/>
        <v>74</v>
      </c>
      <c r="AC237" s="20">
        <f t="shared" si="136"/>
        <v>87</v>
      </c>
      <c r="AD237" s="15">
        <f>IF('бланки '!G239=1,('бланки '!CX239+'бланки '!CZ239)*3,SUM('бланки '!CW239:DA239))</f>
        <v>0</v>
      </c>
      <c r="AE237" s="15">
        <f>IF('бланки '!E239=2,SUM('бланки '!DE239:DG239)*2-1,SUM('бланки '!DB239:DG239))</f>
        <v>2</v>
      </c>
      <c r="AF237" s="15">
        <f>анкеты!J235</f>
        <v>20</v>
      </c>
      <c r="AG237" s="15">
        <f>анкеты!I235</f>
        <v>20</v>
      </c>
      <c r="AH237" s="98">
        <f t="shared" si="137"/>
        <v>0</v>
      </c>
      <c r="AI237" s="98">
        <f t="shared" si="138"/>
        <v>40</v>
      </c>
      <c r="AJ237" s="2">
        <f t="shared" si="139"/>
        <v>100</v>
      </c>
      <c r="AK237" s="20">
        <f t="shared" si="140"/>
        <v>46</v>
      </c>
      <c r="AL237" s="15">
        <f>анкеты!K235</f>
        <v>68</v>
      </c>
      <c r="AM237" s="15">
        <f t="shared" si="141"/>
        <v>77</v>
      </c>
      <c r="AN237" s="15">
        <f>анкеты!L235</f>
        <v>68</v>
      </c>
      <c r="AO237" s="15">
        <f t="shared" si="142"/>
        <v>77</v>
      </c>
      <c r="AP237" s="15">
        <f>анкеты!N235</f>
        <v>51</v>
      </c>
      <c r="AQ237" s="15">
        <f>анкеты!M235</f>
        <v>55</v>
      </c>
      <c r="AR237" s="98">
        <f t="shared" si="143"/>
        <v>88</v>
      </c>
      <c r="AS237" s="98">
        <f t="shared" si="144"/>
        <v>88</v>
      </c>
      <c r="AT237" s="98">
        <f t="shared" si="145"/>
        <v>93</v>
      </c>
      <c r="AU237" s="97">
        <f t="shared" si="146"/>
        <v>89</v>
      </c>
      <c r="AV237" s="15">
        <f>анкеты!O235</f>
        <v>69</v>
      </c>
      <c r="AW237" s="15">
        <f t="shared" si="147"/>
        <v>77</v>
      </c>
      <c r="AX237" s="15">
        <f>анкеты!P235</f>
        <v>70</v>
      </c>
      <c r="AY237" s="15">
        <f t="shared" si="148"/>
        <v>77</v>
      </c>
      <c r="AZ237" s="15">
        <f>анкеты!Q235</f>
        <v>68</v>
      </c>
      <c r="BA237" s="15">
        <f t="shared" si="149"/>
        <v>77</v>
      </c>
      <c r="BB237" s="98">
        <f t="shared" si="150"/>
        <v>90</v>
      </c>
      <c r="BC237" s="98">
        <f t="shared" si="151"/>
        <v>91</v>
      </c>
      <c r="BD237" s="98">
        <f t="shared" si="152"/>
        <v>88</v>
      </c>
      <c r="BE237" s="97">
        <f t="shared" si="153"/>
        <v>89.2</v>
      </c>
      <c r="BF237" s="15">
        <f t="shared" si="154"/>
        <v>80.239999999999995</v>
      </c>
    </row>
    <row r="238" spans="1:58" x14ac:dyDescent="0.25">
      <c r="A238" s="15">
        <f>'бланки '!D240</f>
        <v>235</v>
      </c>
      <c r="B238" s="15" t="str">
        <f>'бланки '!C240</f>
        <v>МКОУ «Аваданская средняя общеобразовательная школа»</v>
      </c>
      <c r="C238" s="15">
        <f>анкеты!C236</f>
        <v>185</v>
      </c>
      <c r="D238" s="15">
        <f>SUMIF('бланки '!K240:Y240,"&lt;2")</f>
        <v>13</v>
      </c>
      <c r="E238" s="15">
        <f>COUNTIF('бланки '!K240:Y240,"&lt;2")</f>
        <v>13</v>
      </c>
      <c r="F238" s="15">
        <f>SUMIF('бланки '!Z240:CM240,"&lt;2")</f>
        <v>44</v>
      </c>
      <c r="G238" s="15">
        <f>COUNTIF('бланки '!Z240:CM240,"&lt;2")</f>
        <v>51</v>
      </c>
      <c r="H238" s="15">
        <f>SUM('бланки '!CN240:CQ240)</f>
        <v>4</v>
      </c>
      <c r="I238" s="15">
        <f>анкеты!E236</f>
        <v>104</v>
      </c>
      <c r="J238" s="15">
        <f>анкеты!D236</f>
        <v>113</v>
      </c>
      <c r="K238" s="15">
        <f>анкеты!G236</f>
        <v>99</v>
      </c>
      <c r="L238" s="15">
        <f>анкеты!F236</f>
        <v>111</v>
      </c>
      <c r="M238" s="15">
        <f t="shared" si="124"/>
        <v>100</v>
      </c>
      <c r="N238" s="15">
        <f t="shared" si="125"/>
        <v>86</v>
      </c>
      <c r="O238" s="15">
        <f t="shared" si="126"/>
        <v>92</v>
      </c>
      <c r="P238" s="15">
        <f t="shared" si="127"/>
        <v>89</v>
      </c>
      <c r="Q238" s="98">
        <f t="shared" si="128"/>
        <v>93</v>
      </c>
      <c r="R238" s="98">
        <f t="shared" si="129"/>
        <v>100</v>
      </c>
      <c r="S238" s="98">
        <f t="shared" si="130"/>
        <v>90</v>
      </c>
      <c r="T238" s="97">
        <f t="shared" si="131"/>
        <v>93.9</v>
      </c>
      <c r="U238" s="15">
        <f>SUM('бланки '!CR240:CV240)</f>
        <v>5</v>
      </c>
      <c r="V238" s="15"/>
      <c r="W238" s="15"/>
      <c r="X238" s="15">
        <f>анкеты!H236</f>
        <v>137</v>
      </c>
      <c r="Y238" s="15">
        <f t="shared" si="132"/>
        <v>185</v>
      </c>
      <c r="Z238" s="98">
        <f t="shared" si="133"/>
        <v>100</v>
      </c>
      <c r="AA238" s="98">
        <f t="shared" si="134"/>
        <v>87</v>
      </c>
      <c r="AB238" s="98">
        <f t="shared" si="135"/>
        <v>74</v>
      </c>
      <c r="AC238" s="20">
        <f t="shared" si="136"/>
        <v>87</v>
      </c>
      <c r="AD238" s="15">
        <f>IF('бланки '!G240=1,('бланки '!CX240+'бланки '!CZ240)*3,SUM('бланки '!CW240:DA240))</f>
        <v>0</v>
      </c>
      <c r="AE238" s="15">
        <f>IF('бланки '!E240=2,SUM('бланки '!DE240:DG240)*2-1,SUM('бланки '!DB240:DG240))</f>
        <v>3</v>
      </c>
      <c r="AF238" s="15">
        <f>анкеты!J236</f>
        <v>21</v>
      </c>
      <c r="AG238" s="15">
        <f>анкеты!I236</f>
        <v>23</v>
      </c>
      <c r="AH238" s="98">
        <f t="shared" si="137"/>
        <v>0</v>
      </c>
      <c r="AI238" s="98">
        <f t="shared" si="138"/>
        <v>60</v>
      </c>
      <c r="AJ238" s="2">
        <f t="shared" si="139"/>
        <v>91</v>
      </c>
      <c r="AK238" s="20">
        <f t="shared" si="140"/>
        <v>51.3</v>
      </c>
      <c r="AL238" s="15">
        <f>анкеты!K236</f>
        <v>164</v>
      </c>
      <c r="AM238" s="15">
        <f t="shared" si="141"/>
        <v>185</v>
      </c>
      <c r="AN238" s="15">
        <f>анкеты!L236</f>
        <v>171</v>
      </c>
      <c r="AO238" s="15">
        <f t="shared" si="142"/>
        <v>185</v>
      </c>
      <c r="AP238" s="15">
        <f>анкеты!N236</f>
        <v>107</v>
      </c>
      <c r="AQ238" s="15">
        <f>анкеты!M236</f>
        <v>123</v>
      </c>
      <c r="AR238" s="98">
        <f t="shared" si="143"/>
        <v>89</v>
      </c>
      <c r="AS238" s="98">
        <f t="shared" si="144"/>
        <v>92</v>
      </c>
      <c r="AT238" s="98">
        <f t="shared" si="145"/>
        <v>87</v>
      </c>
      <c r="AU238" s="97">
        <f t="shared" si="146"/>
        <v>89.8</v>
      </c>
      <c r="AV238" s="15">
        <f>анкеты!O236</f>
        <v>152</v>
      </c>
      <c r="AW238" s="15">
        <f t="shared" si="147"/>
        <v>185</v>
      </c>
      <c r="AX238" s="15">
        <f>анкеты!P236</f>
        <v>153</v>
      </c>
      <c r="AY238" s="15">
        <f t="shared" si="148"/>
        <v>185</v>
      </c>
      <c r="AZ238" s="15">
        <f>анкеты!Q236</f>
        <v>145</v>
      </c>
      <c r="BA238" s="15">
        <f t="shared" si="149"/>
        <v>185</v>
      </c>
      <c r="BB238" s="98">
        <f t="shared" si="150"/>
        <v>82</v>
      </c>
      <c r="BC238" s="98">
        <f t="shared" si="151"/>
        <v>83</v>
      </c>
      <c r="BD238" s="98">
        <f t="shared" si="152"/>
        <v>78</v>
      </c>
      <c r="BE238" s="97">
        <f t="shared" si="153"/>
        <v>80.2</v>
      </c>
      <c r="BF238" s="15">
        <f t="shared" si="154"/>
        <v>80.44</v>
      </c>
    </row>
    <row r="239" spans="1:58" x14ac:dyDescent="0.25">
      <c r="A239" s="15">
        <f>'бланки '!D241</f>
        <v>236</v>
      </c>
      <c r="B239" s="15" t="str">
        <f>'бланки '!C241</f>
        <v>МКОУ «Текипиркентская основная общеобразовательная школа»</v>
      </c>
      <c r="C239" s="15">
        <f>анкеты!C237</f>
        <v>9</v>
      </c>
      <c r="D239" s="15">
        <f>SUMIF('бланки '!K241:Y241,"&lt;2")</f>
        <v>13</v>
      </c>
      <c r="E239" s="15">
        <f>COUNTIF('бланки '!K241:Y241,"&lt;2")</f>
        <v>13</v>
      </c>
      <c r="F239" s="15">
        <f>SUMIF('бланки '!Z241:CM241,"&lt;2")</f>
        <v>38</v>
      </c>
      <c r="G239" s="15">
        <f>COUNTIF('бланки '!Z241:CM241,"&lt;2")</f>
        <v>50</v>
      </c>
      <c r="H239" s="15">
        <f>SUM('бланки '!CN241:CQ241)</f>
        <v>3</v>
      </c>
      <c r="I239" s="15">
        <f>анкеты!E237</f>
        <v>9</v>
      </c>
      <c r="J239" s="15">
        <f>анкеты!D237</f>
        <v>9</v>
      </c>
      <c r="K239" s="15">
        <f>анкеты!G237</f>
        <v>9</v>
      </c>
      <c r="L239" s="15">
        <f>анкеты!F237</f>
        <v>9</v>
      </c>
      <c r="M239" s="15">
        <f t="shared" si="124"/>
        <v>100</v>
      </c>
      <c r="N239" s="15">
        <f t="shared" si="125"/>
        <v>76</v>
      </c>
      <c r="O239" s="15">
        <f t="shared" si="126"/>
        <v>100</v>
      </c>
      <c r="P239" s="15">
        <f t="shared" si="127"/>
        <v>100</v>
      </c>
      <c r="Q239" s="98">
        <f t="shared" si="128"/>
        <v>88</v>
      </c>
      <c r="R239" s="98">
        <f t="shared" si="129"/>
        <v>90</v>
      </c>
      <c r="S239" s="98">
        <f t="shared" si="130"/>
        <v>100</v>
      </c>
      <c r="T239" s="97">
        <f t="shared" si="131"/>
        <v>93.4</v>
      </c>
      <c r="U239" s="15">
        <f>SUM('бланки '!CR241:CV241)</f>
        <v>5</v>
      </c>
      <c r="V239" s="15"/>
      <c r="W239" s="15"/>
      <c r="X239" s="15">
        <f>анкеты!H237</f>
        <v>9</v>
      </c>
      <c r="Y239" s="15">
        <f t="shared" si="132"/>
        <v>9</v>
      </c>
      <c r="Z239" s="98">
        <f t="shared" si="133"/>
        <v>100</v>
      </c>
      <c r="AA239" s="98">
        <f t="shared" si="134"/>
        <v>100</v>
      </c>
      <c r="AB239" s="98">
        <f t="shared" si="135"/>
        <v>100</v>
      </c>
      <c r="AC239" s="20">
        <f t="shared" si="136"/>
        <v>100</v>
      </c>
      <c r="AD239" s="15">
        <f>IF('бланки '!G241=1,('бланки '!CX241+'бланки '!CZ241)*3,SUM('бланки '!CW241:DA241))</f>
        <v>0</v>
      </c>
      <c r="AE239" s="15">
        <f>IF('бланки '!E241=2,SUM('бланки '!DE241:DG241)*2-1,SUM('бланки '!DB241:DG241))</f>
        <v>2</v>
      </c>
      <c r="AF239" s="15">
        <f>анкеты!J237</f>
        <v>5</v>
      </c>
      <c r="AG239" s="15">
        <f>анкеты!I237</f>
        <v>5</v>
      </c>
      <c r="AH239" s="98">
        <f t="shared" si="137"/>
        <v>0</v>
      </c>
      <c r="AI239" s="98">
        <f t="shared" si="138"/>
        <v>40</v>
      </c>
      <c r="AJ239" s="2">
        <f t="shared" si="139"/>
        <v>100</v>
      </c>
      <c r="AK239" s="20">
        <f t="shared" si="140"/>
        <v>46</v>
      </c>
      <c r="AL239" s="15">
        <f>анкеты!K237</f>
        <v>9</v>
      </c>
      <c r="AM239" s="15">
        <f t="shared" si="141"/>
        <v>9</v>
      </c>
      <c r="AN239" s="15">
        <f>анкеты!L237</f>
        <v>9</v>
      </c>
      <c r="AO239" s="15">
        <f t="shared" si="142"/>
        <v>9</v>
      </c>
      <c r="AP239" s="15">
        <f>анкеты!N237</f>
        <v>7</v>
      </c>
      <c r="AQ239" s="15">
        <f>анкеты!M237</f>
        <v>7</v>
      </c>
      <c r="AR239" s="98">
        <f t="shared" si="143"/>
        <v>100</v>
      </c>
      <c r="AS239" s="98">
        <f t="shared" si="144"/>
        <v>100</v>
      </c>
      <c r="AT239" s="98">
        <f t="shared" si="145"/>
        <v>100</v>
      </c>
      <c r="AU239" s="97">
        <f t="shared" si="146"/>
        <v>100</v>
      </c>
      <c r="AV239" s="15">
        <f>анкеты!O237</f>
        <v>8</v>
      </c>
      <c r="AW239" s="15">
        <f t="shared" si="147"/>
        <v>9</v>
      </c>
      <c r="AX239" s="15">
        <f>анкеты!P237</f>
        <v>9</v>
      </c>
      <c r="AY239" s="15">
        <f t="shared" si="148"/>
        <v>9</v>
      </c>
      <c r="AZ239" s="15">
        <f>анкеты!Q237</f>
        <v>9</v>
      </c>
      <c r="BA239" s="15">
        <f t="shared" si="149"/>
        <v>9</v>
      </c>
      <c r="BB239" s="98">
        <f t="shared" si="150"/>
        <v>89</v>
      </c>
      <c r="BC239" s="98">
        <f t="shared" si="151"/>
        <v>100</v>
      </c>
      <c r="BD239" s="98">
        <f t="shared" si="152"/>
        <v>100</v>
      </c>
      <c r="BE239" s="97">
        <f t="shared" si="153"/>
        <v>96.7</v>
      </c>
      <c r="BF239" s="15">
        <f t="shared" si="154"/>
        <v>87.22</v>
      </c>
    </row>
    <row r="240" spans="1:58" x14ac:dyDescent="0.25">
      <c r="A240" s="15">
        <f>'бланки '!D242</f>
        <v>237</v>
      </c>
      <c r="B240" s="15" t="str">
        <f>'бланки '!C242</f>
        <v>МКОУ «Демиркентская начальная общеобразовательная школа»</v>
      </c>
      <c r="C240" s="15">
        <f>анкеты!C238</f>
        <v>4</v>
      </c>
      <c r="D240" s="15">
        <f>SUMIF('бланки '!K242:Y242,"&lt;2")</f>
        <v>12</v>
      </c>
      <c r="E240" s="15">
        <f>COUNTIF('бланки '!K242:Y242,"&lt;2")</f>
        <v>13</v>
      </c>
      <c r="F240" s="15">
        <f>SUMIF('бланки '!Z242:CM242,"&lt;2")</f>
        <v>49</v>
      </c>
      <c r="G240" s="15">
        <f>COUNTIF('бланки '!Z242:CM242,"&lt;2")</f>
        <v>49</v>
      </c>
      <c r="H240" s="15">
        <f>SUM('бланки '!CN242:CQ242)</f>
        <v>3</v>
      </c>
      <c r="I240" s="15">
        <f>анкеты!E238</f>
        <v>2</v>
      </c>
      <c r="J240" s="15">
        <f>анкеты!D238</f>
        <v>2</v>
      </c>
      <c r="K240" s="15">
        <f>анкеты!G238</f>
        <v>3</v>
      </c>
      <c r="L240" s="15">
        <f>анкеты!F238</f>
        <v>3</v>
      </c>
      <c r="M240" s="15">
        <f t="shared" si="124"/>
        <v>92</v>
      </c>
      <c r="N240" s="15">
        <f t="shared" si="125"/>
        <v>100</v>
      </c>
      <c r="O240" s="15">
        <f t="shared" si="126"/>
        <v>100</v>
      </c>
      <c r="P240" s="15">
        <f t="shared" si="127"/>
        <v>100</v>
      </c>
      <c r="Q240" s="98">
        <f t="shared" si="128"/>
        <v>96</v>
      </c>
      <c r="R240" s="98">
        <f t="shared" si="129"/>
        <v>90</v>
      </c>
      <c r="S240" s="98">
        <f t="shared" si="130"/>
        <v>100</v>
      </c>
      <c r="T240" s="97">
        <f t="shared" si="131"/>
        <v>95.8</v>
      </c>
      <c r="U240" s="15">
        <f>SUM('бланки '!CR242:CV242)</f>
        <v>5</v>
      </c>
      <c r="V240" s="15"/>
      <c r="W240" s="15"/>
      <c r="X240" s="15">
        <f>анкеты!H238</f>
        <v>3</v>
      </c>
      <c r="Y240" s="15">
        <f t="shared" si="132"/>
        <v>4</v>
      </c>
      <c r="Z240" s="98">
        <f t="shared" si="133"/>
        <v>100</v>
      </c>
      <c r="AA240" s="98">
        <f t="shared" si="134"/>
        <v>87</v>
      </c>
      <c r="AB240" s="98">
        <f t="shared" si="135"/>
        <v>75</v>
      </c>
      <c r="AC240" s="20">
        <f t="shared" si="136"/>
        <v>87.5</v>
      </c>
      <c r="AD240" s="15">
        <f>IF('бланки '!G242=1,('бланки '!CX242+'бланки '!CZ242)*3,SUM('бланки '!CW242:DA242))</f>
        <v>0</v>
      </c>
      <c r="AE240" s="15">
        <f>IF('бланки '!E242=2,SUM('бланки '!DE242:DG242)*2-1,SUM('бланки '!DB242:DG242))</f>
        <v>2</v>
      </c>
      <c r="AF240" s="15">
        <f>анкеты!J238</f>
        <v>3</v>
      </c>
      <c r="AG240" s="15">
        <f>анкеты!I238</f>
        <v>3</v>
      </c>
      <c r="AH240" s="98">
        <f t="shared" si="137"/>
        <v>0</v>
      </c>
      <c r="AI240" s="98">
        <f t="shared" si="138"/>
        <v>40</v>
      </c>
      <c r="AJ240" s="2">
        <f t="shared" si="139"/>
        <v>100</v>
      </c>
      <c r="AK240" s="20">
        <f t="shared" si="140"/>
        <v>46</v>
      </c>
      <c r="AL240" s="15">
        <f>анкеты!K238</f>
        <v>4</v>
      </c>
      <c r="AM240" s="15">
        <f t="shared" si="141"/>
        <v>4</v>
      </c>
      <c r="AN240" s="15">
        <f>анкеты!L238</f>
        <v>4</v>
      </c>
      <c r="AO240" s="15">
        <f t="shared" si="142"/>
        <v>4</v>
      </c>
      <c r="AP240" s="15">
        <f>анкеты!N238</f>
        <v>4</v>
      </c>
      <c r="AQ240" s="15">
        <f>анкеты!M238</f>
        <v>4</v>
      </c>
      <c r="AR240" s="98">
        <f t="shared" si="143"/>
        <v>100</v>
      </c>
      <c r="AS240" s="98">
        <f t="shared" si="144"/>
        <v>100</v>
      </c>
      <c r="AT240" s="98">
        <f t="shared" si="145"/>
        <v>100</v>
      </c>
      <c r="AU240" s="97">
        <f t="shared" si="146"/>
        <v>100</v>
      </c>
      <c r="AV240" s="15">
        <f>анкеты!O238</f>
        <v>4</v>
      </c>
      <c r="AW240" s="15">
        <f t="shared" si="147"/>
        <v>4</v>
      </c>
      <c r="AX240" s="15">
        <f>анкеты!P238</f>
        <v>4</v>
      </c>
      <c r="AY240" s="15">
        <f t="shared" si="148"/>
        <v>4</v>
      </c>
      <c r="AZ240" s="15">
        <f>анкеты!Q238</f>
        <v>4</v>
      </c>
      <c r="BA240" s="15">
        <f t="shared" si="149"/>
        <v>4</v>
      </c>
      <c r="BB240" s="98">
        <f t="shared" si="150"/>
        <v>100</v>
      </c>
      <c r="BC240" s="98">
        <f t="shared" si="151"/>
        <v>100</v>
      </c>
      <c r="BD240" s="98">
        <f t="shared" si="152"/>
        <v>100</v>
      </c>
      <c r="BE240" s="97">
        <f t="shared" si="153"/>
        <v>100</v>
      </c>
      <c r="BF240" s="15">
        <f t="shared" si="154"/>
        <v>85.86</v>
      </c>
    </row>
    <row r="241" spans="1:58" x14ac:dyDescent="0.25">
      <c r="A241" s="15">
        <f>'бланки '!D243</f>
        <v>238</v>
      </c>
      <c r="B241" s="15" t="str">
        <f>'бланки '!C243</f>
        <v>МКУ ДО  «Докузпаринская шахматная детская юношеская спортивная школа»</v>
      </c>
      <c r="C241" s="15">
        <f>анкеты!C239</f>
        <v>21</v>
      </c>
      <c r="D241" s="15">
        <f>SUMIF('бланки '!K243:Y243,"&lt;2")</f>
        <v>10</v>
      </c>
      <c r="E241" s="15">
        <f>COUNTIF('бланки '!K243:Y243,"&lt;2")</f>
        <v>10</v>
      </c>
      <c r="F241" s="15">
        <f>SUMIF('бланки '!Z243:CM243,"&lt;2")</f>
        <v>49</v>
      </c>
      <c r="G241" s="15">
        <f>COUNTIF('бланки '!Z243:CM243,"&lt;2")</f>
        <v>53</v>
      </c>
      <c r="H241" s="15">
        <f>SUM('бланки '!CN243:CQ243)</f>
        <v>3</v>
      </c>
      <c r="I241" s="15">
        <f>анкеты!E239</f>
        <v>15</v>
      </c>
      <c r="J241" s="15">
        <f>анкеты!D239</f>
        <v>16</v>
      </c>
      <c r="K241" s="15">
        <f>анкеты!G239</f>
        <v>15</v>
      </c>
      <c r="L241" s="15">
        <f>анкеты!F239</f>
        <v>17</v>
      </c>
      <c r="M241" s="15">
        <f t="shared" si="124"/>
        <v>100</v>
      </c>
      <c r="N241" s="15">
        <f t="shared" si="125"/>
        <v>92</v>
      </c>
      <c r="O241" s="15">
        <f t="shared" si="126"/>
        <v>94</v>
      </c>
      <c r="P241" s="15">
        <f t="shared" si="127"/>
        <v>88</v>
      </c>
      <c r="Q241" s="98">
        <f t="shared" si="128"/>
        <v>96</v>
      </c>
      <c r="R241" s="98">
        <f t="shared" si="129"/>
        <v>90</v>
      </c>
      <c r="S241" s="98">
        <f t="shared" si="130"/>
        <v>91</v>
      </c>
      <c r="T241" s="97">
        <f t="shared" si="131"/>
        <v>92.2</v>
      </c>
      <c r="U241" s="15">
        <f>SUM('бланки '!CR243:CV243)</f>
        <v>5</v>
      </c>
      <c r="V241" s="15"/>
      <c r="W241" s="15"/>
      <c r="X241" s="15">
        <f>анкеты!H239</f>
        <v>17</v>
      </c>
      <c r="Y241" s="15">
        <f t="shared" si="132"/>
        <v>21</v>
      </c>
      <c r="Z241" s="98">
        <f t="shared" si="133"/>
        <v>100</v>
      </c>
      <c r="AA241" s="98">
        <f t="shared" si="134"/>
        <v>90</v>
      </c>
      <c r="AB241" s="98">
        <f t="shared" si="135"/>
        <v>81</v>
      </c>
      <c r="AC241" s="20">
        <f t="shared" si="136"/>
        <v>90.5</v>
      </c>
      <c r="AD241" s="15">
        <f>IF('бланки '!G243=1,('бланки '!CX243+'бланки '!CZ243)*3,SUM('бланки '!CW243:DA243))</f>
        <v>0</v>
      </c>
      <c r="AE241" s="15">
        <f>IF('бланки '!E243=2,SUM('бланки '!DE243:DG243)*2-1,SUM('бланки '!DB243:DG243))</f>
        <v>3</v>
      </c>
      <c r="AF241" s="15">
        <f>анкеты!J239</f>
        <v>1</v>
      </c>
      <c r="AG241" s="15">
        <f>анкеты!I239</f>
        <v>1</v>
      </c>
      <c r="AH241" s="98">
        <f t="shared" si="137"/>
        <v>0</v>
      </c>
      <c r="AI241" s="98">
        <f t="shared" si="138"/>
        <v>60</v>
      </c>
      <c r="AJ241" s="2">
        <f t="shared" si="139"/>
        <v>100</v>
      </c>
      <c r="AK241" s="20">
        <f t="shared" si="140"/>
        <v>54</v>
      </c>
      <c r="AL241" s="15">
        <f>анкеты!K239</f>
        <v>17</v>
      </c>
      <c r="AM241" s="15">
        <f t="shared" si="141"/>
        <v>21</v>
      </c>
      <c r="AN241" s="15">
        <f>анкеты!L239</f>
        <v>20</v>
      </c>
      <c r="AO241" s="15">
        <f t="shared" si="142"/>
        <v>21</v>
      </c>
      <c r="AP241" s="15">
        <f>анкеты!N239</f>
        <v>15</v>
      </c>
      <c r="AQ241" s="15">
        <f>анкеты!M239</f>
        <v>15</v>
      </c>
      <c r="AR241" s="98">
        <f t="shared" si="143"/>
        <v>81</v>
      </c>
      <c r="AS241" s="98">
        <f t="shared" si="144"/>
        <v>95</v>
      </c>
      <c r="AT241" s="98">
        <f t="shared" si="145"/>
        <v>100</v>
      </c>
      <c r="AU241" s="97">
        <f t="shared" si="146"/>
        <v>90.4</v>
      </c>
      <c r="AV241" s="15">
        <f>анкеты!O239</f>
        <v>19</v>
      </c>
      <c r="AW241" s="15">
        <f t="shared" si="147"/>
        <v>21</v>
      </c>
      <c r="AX241" s="15">
        <f>анкеты!P239</f>
        <v>20</v>
      </c>
      <c r="AY241" s="15">
        <f t="shared" si="148"/>
        <v>21</v>
      </c>
      <c r="AZ241" s="15">
        <f>анкеты!Q239</f>
        <v>18</v>
      </c>
      <c r="BA241" s="15">
        <f t="shared" si="149"/>
        <v>21</v>
      </c>
      <c r="BB241" s="98">
        <f t="shared" si="150"/>
        <v>90</v>
      </c>
      <c r="BC241" s="98">
        <f t="shared" si="151"/>
        <v>95</v>
      </c>
      <c r="BD241" s="98">
        <f t="shared" si="152"/>
        <v>86</v>
      </c>
      <c r="BE241" s="97">
        <f t="shared" si="153"/>
        <v>89</v>
      </c>
      <c r="BF241" s="15">
        <f t="shared" si="154"/>
        <v>83.22</v>
      </c>
    </row>
    <row r="242" spans="1:58" x14ac:dyDescent="0.25">
      <c r="A242" s="15">
        <f>'бланки '!D244</f>
        <v>239</v>
      </c>
      <c r="B242" s="15" t="str">
        <f>'бланки '!C244</f>
        <v>МКОУ «Калининаульская начальная общеобразовательная школа»</v>
      </c>
      <c r="C242" s="15">
        <f>анкеты!C240</f>
        <v>61</v>
      </c>
      <c r="D242" s="15">
        <f>SUMIF('бланки '!K244:Y244,"&lt;2")</f>
        <v>13</v>
      </c>
      <c r="E242" s="15">
        <f>COUNTIF('бланки '!K244:Y244,"&lt;2")</f>
        <v>13</v>
      </c>
      <c r="F242" s="15">
        <f>SUMIF('бланки '!Z244:CM244,"&lt;2")</f>
        <v>46</v>
      </c>
      <c r="G242" s="15">
        <f>COUNTIF('бланки '!Z244:CM244,"&lt;2")</f>
        <v>51</v>
      </c>
      <c r="H242" s="15">
        <f>SUM('бланки '!CN244:CQ244)</f>
        <v>4</v>
      </c>
      <c r="I242" s="15">
        <f>анкеты!E240</f>
        <v>50</v>
      </c>
      <c r="J242" s="15">
        <f>анкеты!D240</f>
        <v>50</v>
      </c>
      <c r="K242" s="15">
        <f>анкеты!G240</f>
        <v>50</v>
      </c>
      <c r="L242" s="15">
        <f>анкеты!F240</f>
        <v>51</v>
      </c>
      <c r="M242" s="15">
        <f t="shared" si="124"/>
        <v>100</v>
      </c>
      <c r="N242" s="15">
        <f t="shared" si="125"/>
        <v>90</v>
      </c>
      <c r="O242" s="15">
        <f t="shared" si="126"/>
        <v>100</v>
      </c>
      <c r="P242" s="15">
        <f t="shared" si="127"/>
        <v>98</v>
      </c>
      <c r="Q242" s="98">
        <f t="shared" si="128"/>
        <v>95</v>
      </c>
      <c r="R242" s="98">
        <f t="shared" si="129"/>
        <v>100</v>
      </c>
      <c r="S242" s="98">
        <f t="shared" si="130"/>
        <v>99</v>
      </c>
      <c r="T242" s="97">
        <f t="shared" si="131"/>
        <v>98.1</v>
      </c>
      <c r="U242" s="15">
        <f>SUM('бланки '!CR244:CV244)</f>
        <v>5</v>
      </c>
      <c r="V242" s="15"/>
      <c r="W242" s="15"/>
      <c r="X242" s="15">
        <f>анкеты!H240</f>
        <v>60</v>
      </c>
      <c r="Y242" s="15">
        <f t="shared" si="132"/>
        <v>61</v>
      </c>
      <c r="Z242" s="98">
        <f t="shared" si="133"/>
        <v>100</v>
      </c>
      <c r="AA242" s="98">
        <f t="shared" si="134"/>
        <v>99</v>
      </c>
      <c r="AB242" s="98">
        <f t="shared" si="135"/>
        <v>98</v>
      </c>
      <c r="AC242" s="20">
        <f t="shared" si="136"/>
        <v>99</v>
      </c>
      <c r="AD242" s="15">
        <f>IF('бланки '!G244=1,('бланки '!CX244+'бланки '!CZ244)*3,SUM('бланки '!CW244:DA244))</f>
        <v>0</v>
      </c>
      <c r="AE242" s="15">
        <f>IF('бланки '!E244=2,SUM('бланки '!DE244:DG244)*2-1,SUM('бланки '!DB244:DG244))</f>
        <v>2</v>
      </c>
      <c r="AF242" s="15">
        <f>анкеты!J240</f>
        <v>36</v>
      </c>
      <c r="AG242" s="15">
        <f>анкеты!I240</f>
        <v>37</v>
      </c>
      <c r="AH242" s="98">
        <f t="shared" si="137"/>
        <v>0</v>
      </c>
      <c r="AI242" s="98">
        <f t="shared" si="138"/>
        <v>40</v>
      </c>
      <c r="AJ242" s="2">
        <f t="shared" si="139"/>
        <v>97</v>
      </c>
      <c r="AK242" s="20">
        <f t="shared" si="140"/>
        <v>45.1</v>
      </c>
      <c r="AL242" s="15">
        <f>анкеты!K240</f>
        <v>58</v>
      </c>
      <c r="AM242" s="15">
        <f t="shared" si="141"/>
        <v>61</v>
      </c>
      <c r="AN242" s="15">
        <f>анкеты!L240</f>
        <v>57</v>
      </c>
      <c r="AO242" s="15">
        <f t="shared" si="142"/>
        <v>61</v>
      </c>
      <c r="AP242" s="15">
        <f>анкеты!N240</f>
        <v>46</v>
      </c>
      <c r="AQ242" s="15">
        <f>анкеты!M240</f>
        <v>48</v>
      </c>
      <c r="AR242" s="98">
        <f t="shared" si="143"/>
        <v>95</v>
      </c>
      <c r="AS242" s="98">
        <f t="shared" si="144"/>
        <v>93</v>
      </c>
      <c r="AT242" s="98">
        <f t="shared" si="145"/>
        <v>96</v>
      </c>
      <c r="AU242" s="97">
        <f t="shared" si="146"/>
        <v>94.4</v>
      </c>
      <c r="AV242" s="15">
        <f>анкеты!O240</f>
        <v>56</v>
      </c>
      <c r="AW242" s="15">
        <f t="shared" si="147"/>
        <v>61</v>
      </c>
      <c r="AX242" s="15">
        <f>анкеты!P240</f>
        <v>56</v>
      </c>
      <c r="AY242" s="15">
        <f t="shared" si="148"/>
        <v>61</v>
      </c>
      <c r="AZ242" s="15">
        <f>анкеты!Q240</f>
        <v>58</v>
      </c>
      <c r="BA242" s="15">
        <f t="shared" si="149"/>
        <v>61</v>
      </c>
      <c r="BB242" s="98">
        <f t="shared" si="150"/>
        <v>92</v>
      </c>
      <c r="BC242" s="98">
        <f t="shared" si="151"/>
        <v>92</v>
      </c>
      <c r="BD242" s="98">
        <f t="shared" si="152"/>
        <v>95</v>
      </c>
      <c r="BE242" s="97">
        <f t="shared" si="153"/>
        <v>93.5</v>
      </c>
      <c r="BF242" s="15">
        <f t="shared" si="154"/>
        <v>86.02000000000001</v>
      </c>
    </row>
    <row r="243" spans="1:58" x14ac:dyDescent="0.25">
      <c r="A243" s="15">
        <f>'бланки '!D245</f>
        <v>240</v>
      </c>
      <c r="B243" s="15" t="str">
        <f>'бланки '!C245</f>
        <v>МКОУ «Дубкинская средняя общеобразовательная школа имени Н. Салимханова»</v>
      </c>
      <c r="C243" s="15">
        <f>анкеты!C241</f>
        <v>253</v>
      </c>
      <c r="D243" s="15">
        <f>SUMIF('бланки '!K245:Y245,"&lt;2")</f>
        <v>12</v>
      </c>
      <c r="E243" s="15">
        <f>COUNTIF('бланки '!K245:Y245,"&lt;2")</f>
        <v>13</v>
      </c>
      <c r="F243" s="15">
        <f>SUMIF('бланки '!Z245:CM245,"&lt;2")</f>
        <v>36</v>
      </c>
      <c r="G243" s="15">
        <f>COUNTIF('бланки '!Z245:CM245,"&lt;2")</f>
        <v>51</v>
      </c>
      <c r="H243" s="15">
        <f>SUM('бланки '!CN245:CQ245)</f>
        <v>4</v>
      </c>
      <c r="I243" s="15">
        <f>анкеты!E241</f>
        <v>229</v>
      </c>
      <c r="J243" s="15">
        <f>анкеты!D241</f>
        <v>235</v>
      </c>
      <c r="K243" s="15">
        <f>анкеты!G241</f>
        <v>227</v>
      </c>
      <c r="L243" s="15">
        <f>анкеты!F241</f>
        <v>234</v>
      </c>
      <c r="M243" s="15">
        <f t="shared" si="124"/>
        <v>92</v>
      </c>
      <c r="N243" s="15">
        <f t="shared" si="125"/>
        <v>71</v>
      </c>
      <c r="O243" s="15">
        <f t="shared" si="126"/>
        <v>97</v>
      </c>
      <c r="P243" s="15">
        <f t="shared" si="127"/>
        <v>97</v>
      </c>
      <c r="Q243" s="98">
        <f t="shared" si="128"/>
        <v>81</v>
      </c>
      <c r="R243" s="98">
        <f t="shared" si="129"/>
        <v>100</v>
      </c>
      <c r="S243" s="98">
        <f t="shared" si="130"/>
        <v>97</v>
      </c>
      <c r="T243" s="97">
        <f t="shared" si="131"/>
        <v>93.1</v>
      </c>
      <c r="U243" s="15">
        <f>SUM('бланки '!CR245:CV245)</f>
        <v>5</v>
      </c>
      <c r="V243" s="15"/>
      <c r="W243" s="15"/>
      <c r="X243" s="15">
        <f>анкеты!H241</f>
        <v>213</v>
      </c>
      <c r="Y243" s="15">
        <f t="shared" si="132"/>
        <v>253</v>
      </c>
      <c r="Z243" s="98">
        <f t="shared" si="133"/>
        <v>100</v>
      </c>
      <c r="AA243" s="98">
        <f t="shared" si="134"/>
        <v>92</v>
      </c>
      <c r="AB243" s="98">
        <f t="shared" si="135"/>
        <v>84</v>
      </c>
      <c r="AC243" s="20">
        <f t="shared" si="136"/>
        <v>92</v>
      </c>
      <c r="AD243" s="15">
        <f>IF('бланки '!G245=1,('бланки '!CX245+'бланки '!CZ245)*3,SUM('бланки '!CW245:DA245))</f>
        <v>0</v>
      </c>
      <c r="AE243" s="15">
        <f>IF('бланки '!E245=2,SUM('бланки '!DE245:DG245)*2-1,SUM('бланки '!DB245:DG245))</f>
        <v>2</v>
      </c>
      <c r="AF243" s="15">
        <f>анкеты!J241</f>
        <v>73</v>
      </c>
      <c r="AG243" s="15">
        <f>анкеты!I241</f>
        <v>82</v>
      </c>
      <c r="AH243" s="98">
        <f t="shared" si="137"/>
        <v>0</v>
      </c>
      <c r="AI243" s="98">
        <f t="shared" si="138"/>
        <v>40</v>
      </c>
      <c r="AJ243" s="2">
        <f t="shared" si="139"/>
        <v>89</v>
      </c>
      <c r="AK243" s="20">
        <f t="shared" si="140"/>
        <v>42.7</v>
      </c>
      <c r="AL243" s="15">
        <f>анкеты!K241</f>
        <v>238</v>
      </c>
      <c r="AM243" s="15">
        <f t="shared" si="141"/>
        <v>253</v>
      </c>
      <c r="AN243" s="15">
        <f>анкеты!L241</f>
        <v>238</v>
      </c>
      <c r="AO243" s="15">
        <f t="shared" si="142"/>
        <v>253</v>
      </c>
      <c r="AP243" s="15">
        <f>анкеты!N241</f>
        <v>202</v>
      </c>
      <c r="AQ243" s="15">
        <f>анкеты!M241</f>
        <v>212</v>
      </c>
      <c r="AR243" s="98">
        <f t="shared" si="143"/>
        <v>94</v>
      </c>
      <c r="AS243" s="98">
        <f t="shared" si="144"/>
        <v>94</v>
      </c>
      <c r="AT243" s="98">
        <f t="shared" si="145"/>
        <v>95</v>
      </c>
      <c r="AU243" s="97">
        <f t="shared" si="146"/>
        <v>94.2</v>
      </c>
      <c r="AV243" s="15">
        <f>анкеты!O241</f>
        <v>225</v>
      </c>
      <c r="AW243" s="15">
        <f t="shared" si="147"/>
        <v>253</v>
      </c>
      <c r="AX243" s="15">
        <f>анкеты!P241</f>
        <v>232</v>
      </c>
      <c r="AY243" s="15">
        <f t="shared" si="148"/>
        <v>253</v>
      </c>
      <c r="AZ243" s="15">
        <f>анкеты!Q241</f>
        <v>229</v>
      </c>
      <c r="BA243" s="15">
        <f t="shared" si="149"/>
        <v>253</v>
      </c>
      <c r="BB243" s="98">
        <f t="shared" si="150"/>
        <v>89</v>
      </c>
      <c r="BC243" s="98">
        <f t="shared" si="151"/>
        <v>92</v>
      </c>
      <c r="BD243" s="98">
        <f t="shared" si="152"/>
        <v>90</v>
      </c>
      <c r="BE243" s="97">
        <f t="shared" si="153"/>
        <v>90.1</v>
      </c>
      <c r="BF243" s="15">
        <f t="shared" si="154"/>
        <v>82.42</v>
      </c>
    </row>
    <row r="244" spans="1:58" x14ac:dyDescent="0.25">
      <c r="A244" s="15">
        <f>'бланки '!D246</f>
        <v>241</v>
      </c>
      <c r="B244" s="15" t="str">
        <f>'бланки '!C246</f>
        <v>МКДОУ «Детский сад имени Гаджи Махачева» с. Буртунай</v>
      </c>
      <c r="C244" s="15">
        <f>анкеты!C242</f>
        <v>27</v>
      </c>
      <c r="D244" s="15">
        <f>SUMIF('бланки '!K246:Y246,"&lt;2")</f>
        <v>9</v>
      </c>
      <c r="E244" s="15">
        <f>COUNTIF('бланки '!K246:Y246,"&lt;2")</f>
        <v>10</v>
      </c>
      <c r="F244" s="15">
        <f>SUMIF('бланки '!Z246:CM246,"&lt;2")</f>
        <v>34</v>
      </c>
      <c r="G244" s="15">
        <f>COUNTIF('бланки '!Z246:CM246,"&lt;2")</f>
        <v>50</v>
      </c>
      <c r="H244" s="15">
        <f>SUM('бланки '!CN246:CQ246)</f>
        <v>3</v>
      </c>
      <c r="I244" s="15">
        <f>анкеты!E242</f>
        <v>11</v>
      </c>
      <c r="J244" s="15">
        <f>анкеты!D242</f>
        <v>14</v>
      </c>
      <c r="K244" s="15">
        <f>анкеты!G242</f>
        <v>13</v>
      </c>
      <c r="L244" s="15">
        <f>анкеты!F242</f>
        <v>15</v>
      </c>
      <c r="M244" s="15">
        <f t="shared" si="124"/>
        <v>90</v>
      </c>
      <c r="N244" s="15">
        <f t="shared" si="125"/>
        <v>68</v>
      </c>
      <c r="O244" s="15">
        <f t="shared" si="126"/>
        <v>79</v>
      </c>
      <c r="P244" s="15">
        <f t="shared" si="127"/>
        <v>87</v>
      </c>
      <c r="Q244" s="98">
        <f t="shared" si="128"/>
        <v>79</v>
      </c>
      <c r="R244" s="98">
        <f t="shared" si="129"/>
        <v>90</v>
      </c>
      <c r="S244" s="98">
        <f t="shared" si="130"/>
        <v>83</v>
      </c>
      <c r="T244" s="97">
        <f t="shared" si="131"/>
        <v>83.9</v>
      </c>
      <c r="U244" s="15">
        <f>SUM('бланки '!CR246:CV246)</f>
        <v>5</v>
      </c>
      <c r="V244" s="15"/>
      <c r="W244" s="15"/>
      <c r="X244" s="15">
        <f>анкеты!H242</f>
        <v>20</v>
      </c>
      <c r="Y244" s="15">
        <f t="shared" si="132"/>
        <v>27</v>
      </c>
      <c r="Z244" s="98">
        <f t="shared" si="133"/>
        <v>100</v>
      </c>
      <c r="AA244" s="98">
        <f t="shared" si="134"/>
        <v>87</v>
      </c>
      <c r="AB244" s="98">
        <f t="shared" si="135"/>
        <v>74</v>
      </c>
      <c r="AC244" s="20">
        <f t="shared" si="136"/>
        <v>87</v>
      </c>
      <c r="AD244" s="15">
        <f>IF('бланки '!G246=1,('бланки '!CX246+'бланки '!CZ246)*3,SUM('бланки '!CW246:DA246))</f>
        <v>1</v>
      </c>
      <c r="AE244" s="15">
        <f>IF('бланки '!E246=2,SUM('бланки '!DE246:DG246)*2-1,SUM('бланки '!DB246:DG246))</f>
        <v>2</v>
      </c>
      <c r="AF244" s="15">
        <f>анкеты!J242</f>
        <v>4</v>
      </c>
      <c r="AG244" s="15">
        <f>анкеты!I242</f>
        <v>6</v>
      </c>
      <c r="AH244" s="98">
        <f t="shared" si="137"/>
        <v>20</v>
      </c>
      <c r="AI244" s="98">
        <f t="shared" si="138"/>
        <v>40</v>
      </c>
      <c r="AJ244" s="2">
        <f t="shared" si="139"/>
        <v>67</v>
      </c>
      <c r="AK244" s="20">
        <f t="shared" si="140"/>
        <v>42.1</v>
      </c>
      <c r="AL244" s="15">
        <f>анкеты!K242</f>
        <v>20</v>
      </c>
      <c r="AM244" s="15">
        <f t="shared" si="141"/>
        <v>27</v>
      </c>
      <c r="AN244" s="15">
        <f>анкеты!L242</f>
        <v>20</v>
      </c>
      <c r="AO244" s="15">
        <f t="shared" si="142"/>
        <v>27</v>
      </c>
      <c r="AP244" s="15">
        <f>анкеты!N242</f>
        <v>13</v>
      </c>
      <c r="AQ244" s="15">
        <f>анкеты!M242</f>
        <v>15</v>
      </c>
      <c r="AR244" s="98">
        <f t="shared" si="143"/>
        <v>74</v>
      </c>
      <c r="AS244" s="98">
        <f t="shared" si="144"/>
        <v>74</v>
      </c>
      <c r="AT244" s="98">
        <f t="shared" si="145"/>
        <v>87</v>
      </c>
      <c r="AU244" s="97">
        <f t="shared" si="146"/>
        <v>76.599999999999994</v>
      </c>
      <c r="AV244" s="15">
        <f>анкеты!O242</f>
        <v>20</v>
      </c>
      <c r="AW244" s="15">
        <f t="shared" si="147"/>
        <v>27</v>
      </c>
      <c r="AX244" s="15">
        <f>анкеты!P242</f>
        <v>20</v>
      </c>
      <c r="AY244" s="15">
        <f t="shared" si="148"/>
        <v>27</v>
      </c>
      <c r="AZ244" s="15">
        <f>анкеты!Q242</f>
        <v>20</v>
      </c>
      <c r="BA244" s="15">
        <f t="shared" si="149"/>
        <v>27</v>
      </c>
      <c r="BB244" s="98">
        <f t="shared" si="150"/>
        <v>74</v>
      </c>
      <c r="BC244" s="98">
        <f t="shared" si="151"/>
        <v>74</v>
      </c>
      <c r="BD244" s="98">
        <f t="shared" si="152"/>
        <v>74</v>
      </c>
      <c r="BE244" s="97">
        <f t="shared" si="153"/>
        <v>74</v>
      </c>
      <c r="BF244" s="15">
        <f t="shared" si="154"/>
        <v>72.72</v>
      </c>
    </row>
    <row r="245" spans="1:58" x14ac:dyDescent="0.25">
      <c r="A245" s="15">
        <f>'бланки '!D247</f>
        <v>242</v>
      </c>
      <c r="B245" s="15" t="str">
        <f>'бланки '!C247</f>
        <v>МКДОУ «Детский сад общеразвивающего вида «Улыбка»</v>
      </c>
      <c r="C245" s="15">
        <f>анкеты!C243</f>
        <v>57</v>
      </c>
      <c r="D245" s="15">
        <f>SUMIF('бланки '!K247:Y247,"&lt;2")</f>
        <v>10</v>
      </c>
      <c r="E245" s="15">
        <f>COUNTIF('бланки '!K247:Y247,"&lt;2")</f>
        <v>10</v>
      </c>
      <c r="F245" s="15">
        <f>SUMIF('бланки '!Z247:CM247,"&lt;2")</f>
        <v>36</v>
      </c>
      <c r="G245" s="15">
        <f>COUNTIF('бланки '!Z247:CM247,"&lt;2")</f>
        <v>50</v>
      </c>
      <c r="H245" s="15">
        <f>SUM('бланки '!CN247:CQ247)</f>
        <v>3</v>
      </c>
      <c r="I245" s="15">
        <f>анкеты!E243</f>
        <v>27</v>
      </c>
      <c r="J245" s="15">
        <f>анкеты!D243</f>
        <v>36</v>
      </c>
      <c r="K245" s="15">
        <f>анкеты!G243</f>
        <v>23</v>
      </c>
      <c r="L245" s="15">
        <f>анкеты!F243</f>
        <v>31</v>
      </c>
      <c r="M245" s="15">
        <f t="shared" si="124"/>
        <v>100</v>
      </c>
      <c r="N245" s="15">
        <f t="shared" si="125"/>
        <v>72</v>
      </c>
      <c r="O245" s="15">
        <f t="shared" si="126"/>
        <v>75</v>
      </c>
      <c r="P245" s="15">
        <f t="shared" si="127"/>
        <v>74</v>
      </c>
      <c r="Q245" s="98">
        <f t="shared" si="128"/>
        <v>86</v>
      </c>
      <c r="R245" s="98">
        <f t="shared" si="129"/>
        <v>90</v>
      </c>
      <c r="S245" s="98">
        <f t="shared" si="130"/>
        <v>74</v>
      </c>
      <c r="T245" s="97">
        <f t="shared" si="131"/>
        <v>82.4</v>
      </c>
      <c r="U245" s="15">
        <f>SUM('бланки '!CR247:CV247)</f>
        <v>5</v>
      </c>
      <c r="V245" s="15"/>
      <c r="W245" s="15"/>
      <c r="X245" s="15">
        <f>анкеты!H243</f>
        <v>43</v>
      </c>
      <c r="Y245" s="15">
        <f t="shared" si="132"/>
        <v>57</v>
      </c>
      <c r="Z245" s="98">
        <f t="shared" si="133"/>
        <v>100</v>
      </c>
      <c r="AA245" s="98">
        <f t="shared" si="134"/>
        <v>87</v>
      </c>
      <c r="AB245" s="98">
        <f t="shared" si="135"/>
        <v>75</v>
      </c>
      <c r="AC245" s="20">
        <f t="shared" si="136"/>
        <v>87.5</v>
      </c>
      <c r="AD245" s="15">
        <f>IF('бланки '!G247=1,('бланки '!CX247+'бланки '!CZ247)*3,SUM('бланки '!CW247:DA247))</f>
        <v>0</v>
      </c>
      <c r="AE245" s="15">
        <f>IF('бланки '!E247=2,SUM('бланки '!DE247:DG247)*2-1,SUM('бланки '!DB247:DG247))</f>
        <v>2</v>
      </c>
      <c r="AF245" s="15">
        <f>анкеты!J243</f>
        <v>6</v>
      </c>
      <c r="AG245" s="15">
        <f>анкеты!I243</f>
        <v>6</v>
      </c>
      <c r="AH245" s="98">
        <f t="shared" si="137"/>
        <v>0</v>
      </c>
      <c r="AI245" s="98">
        <f t="shared" si="138"/>
        <v>40</v>
      </c>
      <c r="AJ245" s="2">
        <f t="shared" si="139"/>
        <v>100</v>
      </c>
      <c r="AK245" s="20">
        <f t="shared" si="140"/>
        <v>46</v>
      </c>
      <c r="AL245" s="15">
        <f>анкеты!K243</f>
        <v>43</v>
      </c>
      <c r="AM245" s="15">
        <f t="shared" si="141"/>
        <v>57</v>
      </c>
      <c r="AN245" s="15">
        <f>анкеты!L243</f>
        <v>43</v>
      </c>
      <c r="AO245" s="15">
        <f t="shared" si="142"/>
        <v>57</v>
      </c>
      <c r="AP245" s="15">
        <f>анкеты!N243</f>
        <v>29</v>
      </c>
      <c r="AQ245" s="15">
        <f>анкеты!M243</f>
        <v>39</v>
      </c>
      <c r="AR245" s="98">
        <f t="shared" si="143"/>
        <v>75</v>
      </c>
      <c r="AS245" s="98">
        <f t="shared" si="144"/>
        <v>75</v>
      </c>
      <c r="AT245" s="98">
        <f t="shared" si="145"/>
        <v>74</v>
      </c>
      <c r="AU245" s="97">
        <f t="shared" si="146"/>
        <v>74.8</v>
      </c>
      <c r="AV245" s="15">
        <f>анкеты!O243</f>
        <v>43</v>
      </c>
      <c r="AW245" s="15">
        <f t="shared" si="147"/>
        <v>57</v>
      </c>
      <c r="AX245" s="15">
        <f>анкеты!P243</f>
        <v>43</v>
      </c>
      <c r="AY245" s="15">
        <f t="shared" si="148"/>
        <v>57</v>
      </c>
      <c r="AZ245" s="15">
        <f>анкеты!Q243</f>
        <v>43</v>
      </c>
      <c r="BA245" s="15">
        <f t="shared" si="149"/>
        <v>57</v>
      </c>
      <c r="BB245" s="98">
        <f t="shared" si="150"/>
        <v>75</v>
      </c>
      <c r="BC245" s="98">
        <f t="shared" si="151"/>
        <v>75</v>
      </c>
      <c r="BD245" s="98">
        <f t="shared" si="152"/>
        <v>75</v>
      </c>
      <c r="BE245" s="97">
        <f t="shared" si="153"/>
        <v>75</v>
      </c>
      <c r="BF245" s="15">
        <f t="shared" si="154"/>
        <v>73.14</v>
      </c>
    </row>
    <row r="246" spans="1:58" x14ac:dyDescent="0.25">
      <c r="A246" s="15">
        <f>'бланки '!D248</f>
        <v>243</v>
      </c>
      <c r="B246" s="15" t="str">
        <f>'бланки '!C248</f>
        <v>МКДОУ «Детский сад «Лачен»</v>
      </c>
      <c r="C246" s="15">
        <f>анкеты!C244</f>
        <v>32</v>
      </c>
      <c r="D246" s="15">
        <f>SUMIF('бланки '!K248:Y248,"&lt;2")</f>
        <v>9</v>
      </c>
      <c r="E246" s="15">
        <f>COUNTIF('бланки '!K248:Y248,"&lt;2")</f>
        <v>10</v>
      </c>
      <c r="F246" s="15">
        <f>SUMIF('бланки '!Z248:CM248,"&lt;2")</f>
        <v>22</v>
      </c>
      <c r="G246" s="15">
        <f>COUNTIF('бланки '!Z248:CM248,"&lt;2")</f>
        <v>49</v>
      </c>
      <c r="H246" s="15">
        <f>SUM('бланки '!CN248:CQ248)</f>
        <v>3</v>
      </c>
      <c r="I246" s="15">
        <f>анкеты!E244</f>
        <v>17</v>
      </c>
      <c r="J246" s="15">
        <f>анкеты!D244</f>
        <v>22</v>
      </c>
      <c r="K246" s="15">
        <f>анкеты!G244</f>
        <v>16</v>
      </c>
      <c r="L246" s="15">
        <f>анкеты!F244</f>
        <v>21</v>
      </c>
      <c r="M246" s="15">
        <f t="shared" si="124"/>
        <v>90</v>
      </c>
      <c r="N246" s="15">
        <f t="shared" si="125"/>
        <v>45</v>
      </c>
      <c r="O246" s="15">
        <f t="shared" si="126"/>
        <v>77</v>
      </c>
      <c r="P246" s="15">
        <f t="shared" si="127"/>
        <v>76</v>
      </c>
      <c r="Q246" s="98">
        <f t="shared" si="128"/>
        <v>67</v>
      </c>
      <c r="R246" s="98">
        <f t="shared" si="129"/>
        <v>90</v>
      </c>
      <c r="S246" s="98">
        <f t="shared" si="130"/>
        <v>76</v>
      </c>
      <c r="T246" s="97">
        <f t="shared" si="131"/>
        <v>77.5</v>
      </c>
      <c r="U246" s="15">
        <f>SUM('бланки '!CR248:CV248)</f>
        <v>5</v>
      </c>
      <c r="V246" s="15"/>
      <c r="W246" s="15"/>
      <c r="X246" s="15">
        <f>анкеты!H244</f>
        <v>24</v>
      </c>
      <c r="Y246" s="15">
        <f t="shared" si="132"/>
        <v>32</v>
      </c>
      <c r="Z246" s="98">
        <f t="shared" si="133"/>
        <v>100</v>
      </c>
      <c r="AA246" s="98">
        <f t="shared" si="134"/>
        <v>87</v>
      </c>
      <c r="AB246" s="98">
        <f t="shared" si="135"/>
        <v>75</v>
      </c>
      <c r="AC246" s="20">
        <f t="shared" si="136"/>
        <v>87.5</v>
      </c>
      <c r="AD246" s="15">
        <f>IF('бланки '!G248=1,('бланки '!CX248+'бланки '!CZ248)*3,SUM('бланки '!CW248:DA248))</f>
        <v>1</v>
      </c>
      <c r="AE246" s="15">
        <f>IF('бланки '!E248=2,SUM('бланки '!DE248:DG248)*2-1,SUM('бланки '!DB248:DG248))</f>
        <v>2</v>
      </c>
      <c r="AF246" s="15">
        <f>анкеты!J244</f>
        <v>5</v>
      </c>
      <c r="AG246" s="15">
        <f>анкеты!I244</f>
        <v>7</v>
      </c>
      <c r="AH246" s="98">
        <f t="shared" si="137"/>
        <v>20</v>
      </c>
      <c r="AI246" s="98">
        <f t="shared" si="138"/>
        <v>40</v>
      </c>
      <c r="AJ246" s="2">
        <f t="shared" si="139"/>
        <v>71</v>
      </c>
      <c r="AK246" s="20">
        <f t="shared" si="140"/>
        <v>43.3</v>
      </c>
      <c r="AL246" s="15">
        <f>анкеты!K244</f>
        <v>24</v>
      </c>
      <c r="AM246" s="15">
        <f t="shared" si="141"/>
        <v>32</v>
      </c>
      <c r="AN246" s="15">
        <f>анкеты!L244</f>
        <v>24</v>
      </c>
      <c r="AO246" s="15">
        <f t="shared" si="142"/>
        <v>32</v>
      </c>
      <c r="AP246" s="15">
        <f>анкеты!N244</f>
        <v>20</v>
      </c>
      <c r="AQ246" s="15">
        <f>анкеты!M244</f>
        <v>24</v>
      </c>
      <c r="AR246" s="98">
        <f t="shared" si="143"/>
        <v>75</v>
      </c>
      <c r="AS246" s="98">
        <f t="shared" si="144"/>
        <v>75</v>
      </c>
      <c r="AT246" s="98">
        <f t="shared" si="145"/>
        <v>83</v>
      </c>
      <c r="AU246" s="97">
        <f t="shared" si="146"/>
        <v>76.599999999999994</v>
      </c>
      <c r="AV246" s="15">
        <f>анкеты!O244</f>
        <v>24</v>
      </c>
      <c r="AW246" s="15">
        <f t="shared" si="147"/>
        <v>32</v>
      </c>
      <c r="AX246" s="15">
        <f>анкеты!P244</f>
        <v>24</v>
      </c>
      <c r="AY246" s="15">
        <f t="shared" si="148"/>
        <v>32</v>
      </c>
      <c r="AZ246" s="15">
        <f>анкеты!Q244</f>
        <v>24</v>
      </c>
      <c r="BA246" s="15">
        <f t="shared" si="149"/>
        <v>32</v>
      </c>
      <c r="BB246" s="98">
        <f t="shared" si="150"/>
        <v>75</v>
      </c>
      <c r="BC246" s="98">
        <f t="shared" si="151"/>
        <v>75</v>
      </c>
      <c r="BD246" s="98">
        <f t="shared" si="152"/>
        <v>75</v>
      </c>
      <c r="BE246" s="97">
        <f t="shared" si="153"/>
        <v>75</v>
      </c>
      <c r="BF246" s="15">
        <f t="shared" si="154"/>
        <v>71.97999999999999</v>
      </c>
    </row>
    <row r="247" spans="1:58" x14ac:dyDescent="0.25">
      <c r="A247" s="15">
        <f>'бланки '!D249</f>
        <v>244</v>
      </c>
      <c r="B247" s="15" t="str">
        <f>'бланки '!C249</f>
        <v>МКДОУ «Детский сад №1 «Ромашка»</v>
      </c>
      <c r="C247" s="15">
        <f>анкеты!C245</f>
        <v>60</v>
      </c>
      <c r="D247" s="15">
        <f>SUMIF('бланки '!K249:Y249,"&lt;2")</f>
        <v>10</v>
      </c>
      <c r="E247" s="15">
        <f>COUNTIF('бланки '!K249:Y249,"&lt;2")</f>
        <v>10</v>
      </c>
      <c r="F247" s="15">
        <f>SUMIF('бланки '!Z249:CM249,"&lt;2")</f>
        <v>43</v>
      </c>
      <c r="G247" s="15">
        <f>COUNTIF('бланки '!Z249:CM249,"&lt;2")</f>
        <v>48</v>
      </c>
      <c r="H247" s="15">
        <f>SUM('бланки '!CN249:CQ249)</f>
        <v>3</v>
      </c>
      <c r="I247" s="15">
        <f>анкеты!E245</f>
        <v>25</v>
      </c>
      <c r="J247" s="15">
        <f>анкеты!D245</f>
        <v>33</v>
      </c>
      <c r="K247" s="15">
        <f>анкеты!G245</f>
        <v>18</v>
      </c>
      <c r="L247" s="15">
        <f>анкеты!F245</f>
        <v>24</v>
      </c>
      <c r="M247" s="15">
        <f t="shared" si="124"/>
        <v>100</v>
      </c>
      <c r="N247" s="15">
        <f t="shared" si="125"/>
        <v>90</v>
      </c>
      <c r="O247" s="15">
        <f t="shared" si="126"/>
        <v>76</v>
      </c>
      <c r="P247" s="15">
        <f t="shared" si="127"/>
        <v>75</v>
      </c>
      <c r="Q247" s="98">
        <f t="shared" si="128"/>
        <v>95</v>
      </c>
      <c r="R247" s="98">
        <f t="shared" si="129"/>
        <v>90</v>
      </c>
      <c r="S247" s="98">
        <f t="shared" si="130"/>
        <v>75</v>
      </c>
      <c r="T247" s="97">
        <f t="shared" si="131"/>
        <v>85.5</v>
      </c>
      <c r="U247" s="15">
        <f>SUM('бланки '!CR249:CV249)</f>
        <v>5</v>
      </c>
      <c r="V247" s="15"/>
      <c r="W247" s="15"/>
      <c r="X247" s="15">
        <f>анкеты!H245</f>
        <v>45</v>
      </c>
      <c r="Y247" s="15">
        <f t="shared" si="132"/>
        <v>60</v>
      </c>
      <c r="Z247" s="98">
        <f t="shared" si="133"/>
        <v>100</v>
      </c>
      <c r="AA247" s="98">
        <f t="shared" si="134"/>
        <v>87</v>
      </c>
      <c r="AB247" s="98">
        <f t="shared" si="135"/>
        <v>75</v>
      </c>
      <c r="AC247" s="20">
        <f t="shared" si="136"/>
        <v>87.5</v>
      </c>
      <c r="AD247" s="15">
        <f>IF('бланки '!G249=1,('бланки '!CX249+'бланки '!CZ249)*3,SUM('бланки '!CW249:DA249))</f>
        <v>0</v>
      </c>
      <c r="AE247" s="15">
        <f>IF('бланки '!E249=2,SUM('бланки '!DE249:DG249)*2-1,SUM('бланки '!DB249:DG249))</f>
        <v>2</v>
      </c>
      <c r="AF247" s="15">
        <f>анкеты!J245</f>
        <v>4</v>
      </c>
      <c r="AG247" s="15">
        <f>анкеты!I245</f>
        <v>6</v>
      </c>
      <c r="AH247" s="98">
        <f t="shared" si="137"/>
        <v>0</v>
      </c>
      <c r="AI247" s="98">
        <f t="shared" si="138"/>
        <v>40</v>
      </c>
      <c r="AJ247" s="2">
        <f t="shared" si="139"/>
        <v>67</v>
      </c>
      <c r="AK247" s="20">
        <f t="shared" si="140"/>
        <v>36.1</v>
      </c>
      <c r="AL247" s="15">
        <f>анкеты!K245</f>
        <v>45</v>
      </c>
      <c r="AM247" s="15">
        <f t="shared" si="141"/>
        <v>60</v>
      </c>
      <c r="AN247" s="15">
        <f>анкеты!L245</f>
        <v>45</v>
      </c>
      <c r="AO247" s="15">
        <f t="shared" si="142"/>
        <v>60</v>
      </c>
      <c r="AP247" s="15">
        <f>анкеты!N245</f>
        <v>20</v>
      </c>
      <c r="AQ247" s="15">
        <f>анкеты!M245</f>
        <v>27</v>
      </c>
      <c r="AR247" s="98">
        <f t="shared" si="143"/>
        <v>75</v>
      </c>
      <c r="AS247" s="98">
        <f t="shared" si="144"/>
        <v>75</v>
      </c>
      <c r="AT247" s="98">
        <f t="shared" si="145"/>
        <v>74</v>
      </c>
      <c r="AU247" s="97">
        <f t="shared" si="146"/>
        <v>74.8</v>
      </c>
      <c r="AV247" s="15">
        <f>анкеты!O245</f>
        <v>45</v>
      </c>
      <c r="AW247" s="15">
        <f t="shared" si="147"/>
        <v>60</v>
      </c>
      <c r="AX247" s="15">
        <f>анкеты!P245</f>
        <v>45</v>
      </c>
      <c r="AY247" s="15">
        <f t="shared" si="148"/>
        <v>60</v>
      </c>
      <c r="AZ247" s="15">
        <f>анкеты!Q245</f>
        <v>45</v>
      </c>
      <c r="BA247" s="15">
        <f t="shared" si="149"/>
        <v>60</v>
      </c>
      <c r="BB247" s="98">
        <f t="shared" si="150"/>
        <v>75</v>
      </c>
      <c r="BC247" s="98">
        <f t="shared" si="151"/>
        <v>75</v>
      </c>
      <c r="BD247" s="98">
        <f t="shared" si="152"/>
        <v>75</v>
      </c>
      <c r="BE247" s="97">
        <f t="shared" si="153"/>
        <v>75</v>
      </c>
      <c r="BF247" s="15">
        <f t="shared" si="154"/>
        <v>71.78</v>
      </c>
    </row>
    <row r="248" spans="1:58" x14ac:dyDescent="0.25">
      <c r="A248" s="15">
        <f>'бланки '!D250</f>
        <v>245</v>
      </c>
      <c r="B248" s="15" t="str">
        <f>'бланки '!C250</f>
        <v>МКДОУ «Детский сад общеразвивающего вида №2 «Солнышко»</v>
      </c>
      <c r="C248" s="15">
        <f>анкеты!C246</f>
        <v>57</v>
      </c>
      <c r="D248" s="15">
        <f>SUMIF('бланки '!K250:Y250,"&lt;2")</f>
        <v>10</v>
      </c>
      <c r="E248" s="15">
        <f>COUNTIF('бланки '!K250:Y250,"&lt;2")</f>
        <v>10</v>
      </c>
      <c r="F248" s="15">
        <f>SUMIF('бланки '!Z250:CM250,"&lt;2")</f>
        <v>48</v>
      </c>
      <c r="G248" s="15">
        <f>COUNTIF('бланки '!Z250:CM250,"&lt;2")</f>
        <v>48</v>
      </c>
      <c r="H248" s="15">
        <f>SUM('бланки '!CN250:CQ250)</f>
        <v>3</v>
      </c>
      <c r="I248" s="15">
        <f>анкеты!E246</f>
        <v>26</v>
      </c>
      <c r="J248" s="15">
        <f>анкеты!D246</f>
        <v>35</v>
      </c>
      <c r="K248" s="15">
        <f>анкеты!G246</f>
        <v>21</v>
      </c>
      <c r="L248" s="15">
        <f>анкеты!F246</f>
        <v>28</v>
      </c>
      <c r="M248" s="15">
        <f t="shared" si="124"/>
        <v>100</v>
      </c>
      <c r="N248" s="15">
        <f t="shared" si="125"/>
        <v>100</v>
      </c>
      <c r="O248" s="15">
        <f t="shared" si="126"/>
        <v>74</v>
      </c>
      <c r="P248" s="15">
        <f t="shared" si="127"/>
        <v>75</v>
      </c>
      <c r="Q248" s="98">
        <f t="shared" si="128"/>
        <v>100</v>
      </c>
      <c r="R248" s="98">
        <f t="shared" si="129"/>
        <v>90</v>
      </c>
      <c r="S248" s="98">
        <f t="shared" si="130"/>
        <v>74</v>
      </c>
      <c r="T248" s="97">
        <f t="shared" si="131"/>
        <v>86.6</v>
      </c>
      <c r="U248" s="15">
        <f>SUM('бланки '!CR250:CV250)</f>
        <v>5</v>
      </c>
      <c r="V248" s="15"/>
      <c r="W248" s="15"/>
      <c r="X248" s="15">
        <f>анкеты!H246</f>
        <v>43</v>
      </c>
      <c r="Y248" s="15">
        <f t="shared" si="132"/>
        <v>57</v>
      </c>
      <c r="Z248" s="98">
        <f t="shared" si="133"/>
        <v>100</v>
      </c>
      <c r="AA248" s="98">
        <f t="shared" si="134"/>
        <v>87</v>
      </c>
      <c r="AB248" s="98">
        <f t="shared" si="135"/>
        <v>75</v>
      </c>
      <c r="AC248" s="20">
        <f t="shared" si="136"/>
        <v>87.5</v>
      </c>
      <c r="AD248" s="15">
        <f>IF('бланки '!G250=1,('бланки '!CX250+'бланки '!CZ250)*3,SUM('бланки '!CW250:DA250))</f>
        <v>0</v>
      </c>
      <c r="AE248" s="15">
        <f>IF('бланки '!E250=2,SUM('бланки '!DE250:DG250)*2-1,SUM('бланки '!DB250:DG250))</f>
        <v>3</v>
      </c>
      <c r="AF248" s="15">
        <f>анкеты!J246</f>
        <v>3</v>
      </c>
      <c r="AG248" s="15">
        <f>анкеты!I246</f>
        <v>4</v>
      </c>
      <c r="AH248" s="98">
        <f t="shared" si="137"/>
        <v>0</v>
      </c>
      <c r="AI248" s="98">
        <f t="shared" si="138"/>
        <v>60</v>
      </c>
      <c r="AJ248" s="2">
        <f t="shared" si="139"/>
        <v>75</v>
      </c>
      <c r="AK248" s="20">
        <f t="shared" si="140"/>
        <v>46.5</v>
      </c>
      <c r="AL248" s="15">
        <f>анкеты!K246</f>
        <v>43</v>
      </c>
      <c r="AM248" s="15">
        <f t="shared" si="141"/>
        <v>57</v>
      </c>
      <c r="AN248" s="15">
        <f>анкеты!L246</f>
        <v>43</v>
      </c>
      <c r="AO248" s="15">
        <f t="shared" si="142"/>
        <v>57</v>
      </c>
      <c r="AP248" s="15">
        <f>анкеты!N246</f>
        <v>28</v>
      </c>
      <c r="AQ248" s="15">
        <f>анкеты!M246</f>
        <v>35</v>
      </c>
      <c r="AR248" s="98">
        <f t="shared" si="143"/>
        <v>75</v>
      </c>
      <c r="AS248" s="98">
        <f t="shared" si="144"/>
        <v>75</v>
      </c>
      <c r="AT248" s="98">
        <f t="shared" si="145"/>
        <v>80</v>
      </c>
      <c r="AU248" s="97">
        <f t="shared" si="146"/>
        <v>76</v>
      </c>
      <c r="AV248" s="15">
        <f>анкеты!O246</f>
        <v>43</v>
      </c>
      <c r="AW248" s="15">
        <f t="shared" si="147"/>
        <v>57</v>
      </c>
      <c r="AX248" s="15">
        <f>анкеты!P246</f>
        <v>43</v>
      </c>
      <c r="AY248" s="15">
        <f t="shared" si="148"/>
        <v>57</v>
      </c>
      <c r="AZ248" s="15">
        <f>анкеты!Q246</f>
        <v>43</v>
      </c>
      <c r="BA248" s="15">
        <f t="shared" si="149"/>
        <v>57</v>
      </c>
      <c r="BB248" s="98">
        <f t="shared" si="150"/>
        <v>75</v>
      </c>
      <c r="BC248" s="98">
        <f t="shared" si="151"/>
        <v>75</v>
      </c>
      <c r="BD248" s="98">
        <f t="shared" si="152"/>
        <v>75</v>
      </c>
      <c r="BE248" s="97">
        <f t="shared" si="153"/>
        <v>75</v>
      </c>
      <c r="BF248" s="15">
        <f t="shared" si="154"/>
        <v>74.320000000000007</v>
      </c>
    </row>
    <row r="249" spans="1:58" x14ac:dyDescent="0.25">
      <c r="A249" s="15">
        <f>'бланки '!D251</f>
        <v>246</v>
      </c>
      <c r="B249" s="15" t="str">
        <f>'бланки '!C251</f>
        <v>МКДОУ «Детский сад «Солнышко»</v>
      </c>
      <c r="C249" s="15">
        <f>анкеты!C247</f>
        <v>54</v>
      </c>
      <c r="D249" s="15">
        <f>SUMIF('бланки '!K251:Y251,"&lt;2")</f>
        <v>9</v>
      </c>
      <c r="E249" s="15">
        <f>COUNTIF('бланки '!K251:Y251,"&lt;2")</f>
        <v>10</v>
      </c>
      <c r="F249" s="15">
        <f>SUMIF('бланки '!Z251:CM251,"&lt;2")</f>
        <v>41</v>
      </c>
      <c r="G249" s="15">
        <f>COUNTIF('бланки '!Z251:CM251,"&lt;2")</f>
        <v>51</v>
      </c>
      <c r="H249" s="15">
        <f>SUM('бланки '!CN251:CQ251)</f>
        <v>3</v>
      </c>
      <c r="I249" s="15">
        <f>анкеты!E247</f>
        <v>42</v>
      </c>
      <c r="J249" s="15">
        <f>анкеты!D247</f>
        <v>49</v>
      </c>
      <c r="K249" s="15">
        <f>анкеты!G247</f>
        <v>33</v>
      </c>
      <c r="L249" s="15">
        <f>анкеты!F247</f>
        <v>37</v>
      </c>
      <c r="M249" s="15">
        <f t="shared" si="124"/>
        <v>90</v>
      </c>
      <c r="N249" s="15">
        <f t="shared" si="125"/>
        <v>80</v>
      </c>
      <c r="O249" s="15">
        <f t="shared" si="126"/>
        <v>86</v>
      </c>
      <c r="P249" s="15">
        <f t="shared" si="127"/>
        <v>89</v>
      </c>
      <c r="Q249" s="98">
        <f t="shared" si="128"/>
        <v>85</v>
      </c>
      <c r="R249" s="98">
        <f t="shared" si="129"/>
        <v>90</v>
      </c>
      <c r="S249" s="98">
        <f t="shared" si="130"/>
        <v>87</v>
      </c>
      <c r="T249" s="97">
        <f t="shared" si="131"/>
        <v>87.3</v>
      </c>
      <c r="U249" s="15">
        <f>SUM('бланки '!CR251:CV251)</f>
        <v>5</v>
      </c>
      <c r="V249" s="15"/>
      <c r="W249" s="15"/>
      <c r="X249" s="15">
        <f>анкеты!H247</f>
        <v>43</v>
      </c>
      <c r="Y249" s="15">
        <f t="shared" si="132"/>
        <v>54</v>
      </c>
      <c r="Z249" s="98">
        <f t="shared" si="133"/>
        <v>100</v>
      </c>
      <c r="AA249" s="98">
        <f t="shared" si="134"/>
        <v>90</v>
      </c>
      <c r="AB249" s="98">
        <f t="shared" si="135"/>
        <v>80</v>
      </c>
      <c r="AC249" s="20">
        <f t="shared" si="136"/>
        <v>90</v>
      </c>
      <c r="AD249" s="15">
        <f>IF('бланки '!G251=1,('бланки '!CX251+'бланки '!CZ251)*3,SUM('бланки '!CW251:DA251))</f>
        <v>1</v>
      </c>
      <c r="AE249" s="15">
        <f>IF('бланки '!E251=2,SUM('бланки '!DE251:DG251)*2-1,SUM('бланки '!DB251:DG251))</f>
        <v>3</v>
      </c>
      <c r="AF249" s="15">
        <f>анкеты!J247</f>
        <v>11</v>
      </c>
      <c r="AG249" s="15">
        <f>анкеты!I247</f>
        <v>12</v>
      </c>
      <c r="AH249" s="98">
        <f t="shared" si="137"/>
        <v>20</v>
      </c>
      <c r="AI249" s="98">
        <f t="shared" si="138"/>
        <v>60</v>
      </c>
      <c r="AJ249" s="2">
        <f t="shared" si="139"/>
        <v>92</v>
      </c>
      <c r="AK249" s="20">
        <f t="shared" si="140"/>
        <v>57.6</v>
      </c>
      <c r="AL249" s="15">
        <f>анкеты!K247</f>
        <v>48</v>
      </c>
      <c r="AM249" s="15">
        <f t="shared" si="141"/>
        <v>54</v>
      </c>
      <c r="AN249" s="15">
        <f>анкеты!L247</f>
        <v>46</v>
      </c>
      <c r="AO249" s="15">
        <f t="shared" si="142"/>
        <v>54</v>
      </c>
      <c r="AP249" s="15">
        <f>анкеты!N247</f>
        <v>35</v>
      </c>
      <c r="AQ249" s="15">
        <f>анкеты!M247</f>
        <v>44</v>
      </c>
      <c r="AR249" s="98">
        <f t="shared" si="143"/>
        <v>89</v>
      </c>
      <c r="AS249" s="98">
        <f t="shared" si="144"/>
        <v>85</v>
      </c>
      <c r="AT249" s="98">
        <f t="shared" si="145"/>
        <v>79</v>
      </c>
      <c r="AU249" s="97">
        <f t="shared" si="146"/>
        <v>85.4</v>
      </c>
      <c r="AV249" s="15">
        <f>анкеты!O247</f>
        <v>43</v>
      </c>
      <c r="AW249" s="15">
        <f t="shared" si="147"/>
        <v>54</v>
      </c>
      <c r="AX249" s="15">
        <f>анкеты!P247</f>
        <v>46</v>
      </c>
      <c r="AY249" s="15">
        <f t="shared" si="148"/>
        <v>54</v>
      </c>
      <c r="AZ249" s="15">
        <f>анкеты!Q247</f>
        <v>43</v>
      </c>
      <c r="BA249" s="15">
        <f t="shared" si="149"/>
        <v>54</v>
      </c>
      <c r="BB249" s="98">
        <f t="shared" si="150"/>
        <v>80</v>
      </c>
      <c r="BC249" s="98">
        <f t="shared" si="151"/>
        <v>85</v>
      </c>
      <c r="BD249" s="98">
        <f t="shared" si="152"/>
        <v>80</v>
      </c>
      <c r="BE249" s="97">
        <f t="shared" si="153"/>
        <v>81</v>
      </c>
      <c r="BF249" s="15">
        <f t="shared" si="154"/>
        <v>80.260000000000005</v>
      </c>
    </row>
    <row r="250" spans="1:58" x14ac:dyDescent="0.25">
      <c r="A250" s="15">
        <f>'бланки '!D252</f>
        <v>247</v>
      </c>
      <c r="B250" s="15" t="str">
        <f>'бланки '!C252</f>
        <v>МКДОУ «Детский сад общеразвивающего вида «Чебурашка» с приоритетным художественно-эстетическим направлением»</v>
      </c>
      <c r="C250" s="15">
        <f>анкеты!C248</f>
        <v>68</v>
      </c>
      <c r="D250" s="15">
        <f>SUMIF('бланки '!K252:Y252,"&lt;2")</f>
        <v>10</v>
      </c>
      <c r="E250" s="15">
        <f>COUNTIF('бланки '!K252:Y252,"&lt;2")</f>
        <v>10</v>
      </c>
      <c r="F250" s="15">
        <f>SUMIF('бланки '!Z252:CM252,"&lt;2")</f>
        <v>44</v>
      </c>
      <c r="G250" s="15">
        <f>COUNTIF('бланки '!Z252:CM252,"&lt;2")</f>
        <v>49</v>
      </c>
      <c r="H250" s="15">
        <f>SUM('бланки '!CN252:CQ252)</f>
        <v>3</v>
      </c>
      <c r="I250" s="15">
        <f>анкеты!E248</f>
        <v>55</v>
      </c>
      <c r="J250" s="15">
        <f>анкеты!D248</f>
        <v>63</v>
      </c>
      <c r="K250" s="15">
        <f>анкеты!G248</f>
        <v>54</v>
      </c>
      <c r="L250" s="15">
        <f>анкеты!F248</f>
        <v>56</v>
      </c>
      <c r="M250" s="15">
        <f t="shared" si="124"/>
        <v>100</v>
      </c>
      <c r="N250" s="15">
        <f t="shared" si="125"/>
        <v>90</v>
      </c>
      <c r="O250" s="15">
        <f t="shared" si="126"/>
        <v>87</v>
      </c>
      <c r="P250" s="15">
        <f t="shared" si="127"/>
        <v>96</v>
      </c>
      <c r="Q250" s="98">
        <f t="shared" si="128"/>
        <v>95</v>
      </c>
      <c r="R250" s="98">
        <f t="shared" si="129"/>
        <v>90</v>
      </c>
      <c r="S250" s="98">
        <f t="shared" si="130"/>
        <v>91</v>
      </c>
      <c r="T250" s="97">
        <f t="shared" si="131"/>
        <v>91.9</v>
      </c>
      <c r="U250" s="15">
        <f>SUM('бланки '!CR252:CV252)</f>
        <v>5</v>
      </c>
      <c r="V250" s="15"/>
      <c r="W250" s="15"/>
      <c r="X250" s="15">
        <f>анкеты!H248</f>
        <v>62</v>
      </c>
      <c r="Y250" s="15">
        <f t="shared" si="132"/>
        <v>68</v>
      </c>
      <c r="Z250" s="98">
        <f t="shared" si="133"/>
        <v>100</v>
      </c>
      <c r="AA250" s="98">
        <f t="shared" si="134"/>
        <v>95</v>
      </c>
      <c r="AB250" s="98">
        <f t="shared" si="135"/>
        <v>91</v>
      </c>
      <c r="AC250" s="20">
        <f t="shared" si="136"/>
        <v>95.5</v>
      </c>
      <c r="AD250" s="15">
        <f>IF('бланки '!G252=1,('бланки '!CX252+'бланки '!CZ252)*3,SUM('бланки '!CW252:DA252))</f>
        <v>0</v>
      </c>
      <c r="AE250" s="15">
        <f>IF('бланки '!E252=2,SUM('бланки '!DE252:DG252)*2-1,SUM('бланки '!DB252:DG252))</f>
        <v>2</v>
      </c>
      <c r="AF250" s="15">
        <f>анкеты!J248</f>
        <v>17</v>
      </c>
      <c r="AG250" s="15">
        <f>анкеты!I248</f>
        <v>19</v>
      </c>
      <c r="AH250" s="98">
        <f t="shared" si="137"/>
        <v>0</v>
      </c>
      <c r="AI250" s="98">
        <f t="shared" si="138"/>
        <v>40</v>
      </c>
      <c r="AJ250" s="2">
        <f t="shared" si="139"/>
        <v>89</v>
      </c>
      <c r="AK250" s="20">
        <f t="shared" si="140"/>
        <v>42.7</v>
      </c>
      <c r="AL250" s="15">
        <f>анкеты!K248</f>
        <v>63</v>
      </c>
      <c r="AM250" s="15">
        <f t="shared" si="141"/>
        <v>68</v>
      </c>
      <c r="AN250" s="15">
        <f>анкеты!L248</f>
        <v>64</v>
      </c>
      <c r="AO250" s="15">
        <f t="shared" si="142"/>
        <v>68</v>
      </c>
      <c r="AP250" s="15">
        <f>анкеты!N248</f>
        <v>54</v>
      </c>
      <c r="AQ250" s="15">
        <f>анкеты!M248</f>
        <v>62</v>
      </c>
      <c r="AR250" s="98">
        <f t="shared" si="143"/>
        <v>93</v>
      </c>
      <c r="AS250" s="98">
        <f t="shared" si="144"/>
        <v>94</v>
      </c>
      <c r="AT250" s="98">
        <f t="shared" si="145"/>
        <v>87</v>
      </c>
      <c r="AU250" s="97">
        <f t="shared" si="146"/>
        <v>92.2</v>
      </c>
      <c r="AV250" s="15">
        <f>анкеты!O248</f>
        <v>54</v>
      </c>
      <c r="AW250" s="15">
        <f t="shared" si="147"/>
        <v>68</v>
      </c>
      <c r="AX250" s="15">
        <f>анкеты!P248</f>
        <v>57</v>
      </c>
      <c r="AY250" s="15">
        <f t="shared" si="148"/>
        <v>68</v>
      </c>
      <c r="AZ250" s="15">
        <f>анкеты!Q248</f>
        <v>59</v>
      </c>
      <c r="BA250" s="15">
        <f t="shared" si="149"/>
        <v>68</v>
      </c>
      <c r="BB250" s="98">
        <f t="shared" si="150"/>
        <v>79</v>
      </c>
      <c r="BC250" s="98">
        <f t="shared" si="151"/>
        <v>84</v>
      </c>
      <c r="BD250" s="98">
        <f t="shared" si="152"/>
        <v>87</v>
      </c>
      <c r="BE250" s="97">
        <f t="shared" si="153"/>
        <v>84</v>
      </c>
      <c r="BF250" s="15">
        <f t="shared" si="154"/>
        <v>81.260000000000005</v>
      </c>
    </row>
    <row r="251" spans="1:58" x14ac:dyDescent="0.25">
      <c r="A251" s="15">
        <f>'бланки '!D253</f>
        <v>248</v>
      </c>
      <c r="B251" s="15" t="str">
        <f>'бланки '!C253</f>
        <v>МКДОУ «Детский сад «Ласточка»</v>
      </c>
      <c r="C251" s="15">
        <f>анкеты!C249</f>
        <v>32</v>
      </c>
      <c r="D251" s="15">
        <f>SUMIF('бланки '!K253:Y253,"&lt;2")</f>
        <v>10</v>
      </c>
      <c r="E251" s="15">
        <f>COUNTIF('бланки '!K253:Y253,"&lt;2")</f>
        <v>10</v>
      </c>
      <c r="F251" s="15">
        <f>SUMIF('бланки '!Z253:CM253,"&lt;2")</f>
        <v>53</v>
      </c>
      <c r="G251" s="15">
        <f>COUNTIF('бланки '!Z253:CM253,"&lt;2")</f>
        <v>53</v>
      </c>
      <c r="H251" s="15">
        <f>SUM('бланки '!CN253:CQ253)</f>
        <v>3</v>
      </c>
      <c r="I251" s="15">
        <f>анкеты!E249</f>
        <v>29</v>
      </c>
      <c r="J251" s="15">
        <f>анкеты!D249</f>
        <v>30</v>
      </c>
      <c r="K251" s="15">
        <f>анкеты!G249</f>
        <v>31</v>
      </c>
      <c r="L251" s="15">
        <f>анкеты!F249</f>
        <v>31</v>
      </c>
      <c r="M251" s="15">
        <f t="shared" si="124"/>
        <v>100</v>
      </c>
      <c r="N251" s="15">
        <f t="shared" si="125"/>
        <v>100</v>
      </c>
      <c r="O251" s="15">
        <f t="shared" si="126"/>
        <v>97</v>
      </c>
      <c r="P251" s="15">
        <f t="shared" si="127"/>
        <v>100</v>
      </c>
      <c r="Q251" s="98">
        <f t="shared" si="128"/>
        <v>100</v>
      </c>
      <c r="R251" s="98">
        <f t="shared" si="129"/>
        <v>90</v>
      </c>
      <c r="S251" s="98">
        <f t="shared" si="130"/>
        <v>98</v>
      </c>
      <c r="T251" s="97">
        <f t="shared" si="131"/>
        <v>96.2</v>
      </c>
      <c r="U251" s="15">
        <f>SUM('бланки '!CR253:CV253)</f>
        <v>5</v>
      </c>
      <c r="V251" s="15"/>
      <c r="W251" s="15"/>
      <c r="X251" s="15">
        <f>анкеты!H249</f>
        <v>30</v>
      </c>
      <c r="Y251" s="15">
        <f t="shared" si="132"/>
        <v>32</v>
      </c>
      <c r="Z251" s="98">
        <f t="shared" si="133"/>
        <v>100</v>
      </c>
      <c r="AA251" s="98">
        <f t="shared" si="134"/>
        <v>97</v>
      </c>
      <c r="AB251" s="98">
        <f t="shared" si="135"/>
        <v>94</v>
      </c>
      <c r="AC251" s="20">
        <f t="shared" si="136"/>
        <v>97</v>
      </c>
      <c r="AD251" s="15">
        <f>IF('бланки '!G253=1,('бланки '!CX253+'бланки '!CZ253)*3,SUM('бланки '!CW253:DA253))</f>
        <v>4</v>
      </c>
      <c r="AE251" s="15">
        <f>IF('бланки '!E253=2,SUM('бланки '!DE253:DG253)*2-1,SUM('бланки '!DB253:DG253))</f>
        <v>4</v>
      </c>
      <c r="AF251" s="15">
        <f>анкеты!J249</f>
        <v>2</v>
      </c>
      <c r="AG251" s="15">
        <f>анкеты!I249</f>
        <v>2</v>
      </c>
      <c r="AH251" s="98">
        <f t="shared" si="137"/>
        <v>80</v>
      </c>
      <c r="AI251" s="98">
        <f t="shared" si="138"/>
        <v>80</v>
      </c>
      <c r="AJ251" s="2">
        <f t="shared" si="139"/>
        <v>100</v>
      </c>
      <c r="AK251" s="20">
        <f t="shared" si="140"/>
        <v>86</v>
      </c>
      <c r="AL251" s="15">
        <f>анкеты!K249</f>
        <v>31</v>
      </c>
      <c r="AM251" s="15">
        <f t="shared" si="141"/>
        <v>32</v>
      </c>
      <c r="AN251" s="15">
        <f>анкеты!L249</f>
        <v>31</v>
      </c>
      <c r="AO251" s="15">
        <f t="shared" si="142"/>
        <v>32</v>
      </c>
      <c r="AP251" s="15">
        <f>анкеты!N249</f>
        <v>30</v>
      </c>
      <c r="AQ251" s="15">
        <f>анкеты!M249</f>
        <v>31</v>
      </c>
      <c r="AR251" s="98">
        <f t="shared" si="143"/>
        <v>97</v>
      </c>
      <c r="AS251" s="98">
        <f t="shared" si="144"/>
        <v>97</v>
      </c>
      <c r="AT251" s="98">
        <f t="shared" si="145"/>
        <v>97</v>
      </c>
      <c r="AU251" s="97">
        <f t="shared" si="146"/>
        <v>97</v>
      </c>
      <c r="AV251" s="15">
        <f>анкеты!O249</f>
        <v>30</v>
      </c>
      <c r="AW251" s="15">
        <f t="shared" si="147"/>
        <v>32</v>
      </c>
      <c r="AX251" s="15">
        <f>анкеты!P249</f>
        <v>31</v>
      </c>
      <c r="AY251" s="15">
        <f t="shared" si="148"/>
        <v>32</v>
      </c>
      <c r="AZ251" s="15">
        <f>анкеты!Q249</f>
        <v>31</v>
      </c>
      <c r="BA251" s="15">
        <f t="shared" si="149"/>
        <v>32</v>
      </c>
      <c r="BB251" s="98">
        <f t="shared" si="150"/>
        <v>94</v>
      </c>
      <c r="BC251" s="98">
        <f t="shared" si="151"/>
        <v>97</v>
      </c>
      <c r="BD251" s="98">
        <f t="shared" si="152"/>
        <v>97</v>
      </c>
      <c r="BE251" s="97">
        <f t="shared" si="153"/>
        <v>96.1</v>
      </c>
      <c r="BF251" s="15">
        <f t="shared" si="154"/>
        <v>94.46</v>
      </c>
    </row>
    <row r="252" spans="1:58" x14ac:dyDescent="0.25">
      <c r="A252" s="15">
        <f>'бланки '!D254</f>
        <v>249</v>
      </c>
      <c r="B252" s="15" t="str">
        <f>'бланки '!C254</f>
        <v>МКУ ДО «РДШИ»</v>
      </c>
      <c r="C252" s="15">
        <f>анкеты!C250</f>
        <v>250</v>
      </c>
      <c r="D252" s="15">
        <f>SUMIF('бланки '!K254:Y254,"&lt;2")</f>
        <v>10</v>
      </c>
      <c r="E252" s="15">
        <f>COUNTIF('бланки '!K254:Y254,"&lt;2")</f>
        <v>10</v>
      </c>
      <c r="F252" s="15">
        <f>SUMIF('бланки '!Z254:CM254,"&lt;2")</f>
        <v>41</v>
      </c>
      <c r="G252" s="15">
        <f>COUNTIF('бланки '!Z254:CM254,"&lt;2")</f>
        <v>47</v>
      </c>
      <c r="H252" s="15">
        <f>SUM('бланки '!CN254:CQ254)</f>
        <v>3</v>
      </c>
      <c r="I252" s="15">
        <f>анкеты!E250</f>
        <v>249</v>
      </c>
      <c r="J252" s="15">
        <f>анкеты!D250</f>
        <v>249</v>
      </c>
      <c r="K252" s="15">
        <f>анкеты!G250</f>
        <v>247</v>
      </c>
      <c r="L252" s="15">
        <f>анкеты!F250</f>
        <v>248</v>
      </c>
      <c r="M252" s="15">
        <f t="shared" si="124"/>
        <v>100</v>
      </c>
      <c r="N252" s="15">
        <f t="shared" si="125"/>
        <v>87</v>
      </c>
      <c r="O252" s="15">
        <f t="shared" si="126"/>
        <v>100</v>
      </c>
      <c r="P252" s="15">
        <f t="shared" si="127"/>
        <v>100</v>
      </c>
      <c r="Q252" s="98">
        <f t="shared" si="128"/>
        <v>93</v>
      </c>
      <c r="R252" s="98">
        <f t="shared" si="129"/>
        <v>90</v>
      </c>
      <c r="S252" s="98">
        <f t="shared" si="130"/>
        <v>100</v>
      </c>
      <c r="T252" s="97">
        <f t="shared" si="131"/>
        <v>94.9</v>
      </c>
      <c r="U252" s="15">
        <f>SUM('бланки '!CR254:CV254)</f>
        <v>5</v>
      </c>
      <c r="V252" s="15"/>
      <c r="W252" s="15"/>
      <c r="X252" s="15">
        <f>анкеты!H250</f>
        <v>247</v>
      </c>
      <c r="Y252" s="15">
        <f t="shared" si="132"/>
        <v>250</v>
      </c>
      <c r="Z252" s="98">
        <f t="shared" si="133"/>
        <v>100</v>
      </c>
      <c r="AA252" s="98">
        <f t="shared" si="134"/>
        <v>99</v>
      </c>
      <c r="AB252" s="98">
        <f t="shared" si="135"/>
        <v>99</v>
      </c>
      <c r="AC252" s="20">
        <f t="shared" si="136"/>
        <v>99.5</v>
      </c>
      <c r="AD252" s="15">
        <f>IF('бланки '!G254=1,('бланки '!CX254+'бланки '!CZ254)*3,SUM('бланки '!CW254:DA254))</f>
        <v>0</v>
      </c>
      <c r="AE252" s="15">
        <f>IF('бланки '!E254=2,SUM('бланки '!DE254:DG254)*2-1,SUM('бланки '!DB254:DG254))</f>
        <v>2</v>
      </c>
      <c r="AF252" s="15">
        <f>анкеты!J250</f>
        <v>7</v>
      </c>
      <c r="AG252" s="15">
        <f>анкеты!I250</f>
        <v>7</v>
      </c>
      <c r="AH252" s="98">
        <f t="shared" si="137"/>
        <v>0</v>
      </c>
      <c r="AI252" s="98">
        <f t="shared" si="138"/>
        <v>40</v>
      </c>
      <c r="AJ252" s="2">
        <f t="shared" si="139"/>
        <v>100</v>
      </c>
      <c r="AK252" s="20">
        <f t="shared" si="140"/>
        <v>46</v>
      </c>
      <c r="AL252" s="15">
        <f>анкеты!K250</f>
        <v>250</v>
      </c>
      <c r="AM252" s="15">
        <f t="shared" si="141"/>
        <v>250</v>
      </c>
      <c r="AN252" s="15">
        <f>анкеты!L250</f>
        <v>250</v>
      </c>
      <c r="AO252" s="15">
        <f t="shared" si="142"/>
        <v>250</v>
      </c>
      <c r="AP252" s="15">
        <f>анкеты!N250</f>
        <v>249</v>
      </c>
      <c r="AQ252" s="15">
        <f>анкеты!M250</f>
        <v>249</v>
      </c>
      <c r="AR252" s="98">
        <f t="shared" si="143"/>
        <v>100</v>
      </c>
      <c r="AS252" s="98">
        <f t="shared" si="144"/>
        <v>100</v>
      </c>
      <c r="AT252" s="98">
        <f t="shared" si="145"/>
        <v>100</v>
      </c>
      <c r="AU252" s="97">
        <f t="shared" si="146"/>
        <v>100</v>
      </c>
      <c r="AV252" s="15">
        <f>анкеты!O250</f>
        <v>250</v>
      </c>
      <c r="AW252" s="15">
        <f t="shared" si="147"/>
        <v>250</v>
      </c>
      <c r="AX252" s="15">
        <f>анкеты!P250</f>
        <v>250</v>
      </c>
      <c r="AY252" s="15">
        <f t="shared" si="148"/>
        <v>250</v>
      </c>
      <c r="AZ252" s="15">
        <f>анкеты!Q250</f>
        <v>250</v>
      </c>
      <c r="BA252" s="15">
        <f t="shared" si="149"/>
        <v>250</v>
      </c>
      <c r="BB252" s="98">
        <f t="shared" si="150"/>
        <v>100</v>
      </c>
      <c r="BC252" s="98">
        <f t="shared" si="151"/>
        <v>100</v>
      </c>
      <c r="BD252" s="98">
        <f t="shared" si="152"/>
        <v>100</v>
      </c>
      <c r="BE252" s="97">
        <f t="shared" si="153"/>
        <v>100</v>
      </c>
      <c r="BF252" s="15">
        <f t="shared" si="154"/>
        <v>88.08</v>
      </c>
    </row>
    <row r="253" spans="1:58" x14ac:dyDescent="0.25">
      <c r="A253" s="15">
        <f>'бланки '!D255</f>
        <v>250</v>
      </c>
      <c r="B253" s="15" t="str">
        <f>'бланки '!C255</f>
        <v>МБУ ДО «ДЮСШ им.Мусы Азаева»</v>
      </c>
      <c r="C253" s="15">
        <f>анкеты!C251</f>
        <v>506</v>
      </c>
      <c r="D253" s="15">
        <f>SUMIF('бланки '!K255:Y255,"&lt;2")</f>
        <v>10</v>
      </c>
      <c r="E253" s="15">
        <f>COUNTIF('бланки '!K255:Y255,"&lt;2")</f>
        <v>10</v>
      </c>
      <c r="F253" s="15">
        <f>SUMIF('бланки '!Z255:CM255,"&lt;2")</f>
        <v>46</v>
      </c>
      <c r="G253" s="15">
        <f>COUNTIF('бланки '!Z255:CM255,"&lt;2")</f>
        <v>48</v>
      </c>
      <c r="H253" s="15">
        <f>SUM('бланки '!CN255:CQ255)</f>
        <v>4</v>
      </c>
      <c r="I253" s="15">
        <f>анкеты!E251</f>
        <v>450</v>
      </c>
      <c r="J253" s="15">
        <f>анкеты!D251</f>
        <v>463</v>
      </c>
      <c r="K253" s="15">
        <f>анкеты!G251</f>
        <v>456</v>
      </c>
      <c r="L253" s="15">
        <f>анкеты!F251</f>
        <v>463</v>
      </c>
      <c r="M253" s="15">
        <f t="shared" si="124"/>
        <v>100</v>
      </c>
      <c r="N253" s="15">
        <f t="shared" si="125"/>
        <v>96</v>
      </c>
      <c r="O253" s="15">
        <f t="shared" si="126"/>
        <v>97</v>
      </c>
      <c r="P253" s="15">
        <f t="shared" si="127"/>
        <v>98</v>
      </c>
      <c r="Q253" s="98">
        <f t="shared" si="128"/>
        <v>98</v>
      </c>
      <c r="R253" s="98">
        <f t="shared" si="129"/>
        <v>100</v>
      </c>
      <c r="S253" s="98">
        <f t="shared" si="130"/>
        <v>97</v>
      </c>
      <c r="T253" s="97">
        <f t="shared" si="131"/>
        <v>98.2</v>
      </c>
      <c r="U253" s="15">
        <f>SUM('бланки '!CR255:CV255)</f>
        <v>5</v>
      </c>
      <c r="V253" s="15"/>
      <c r="W253" s="15"/>
      <c r="X253" s="15">
        <f>анкеты!H251</f>
        <v>462</v>
      </c>
      <c r="Y253" s="15">
        <f t="shared" si="132"/>
        <v>506</v>
      </c>
      <c r="Z253" s="98">
        <f t="shared" si="133"/>
        <v>100</v>
      </c>
      <c r="AA253" s="98">
        <f t="shared" si="134"/>
        <v>95</v>
      </c>
      <c r="AB253" s="98">
        <f t="shared" si="135"/>
        <v>91</v>
      </c>
      <c r="AC253" s="20">
        <f t="shared" si="136"/>
        <v>95.5</v>
      </c>
      <c r="AD253" s="15">
        <f>IF('бланки '!G255=1,('бланки '!CX255+'бланки '!CZ255)*3,SUM('бланки '!CW255:DA255))</f>
        <v>0</v>
      </c>
      <c r="AE253" s="15">
        <f>IF('бланки '!E255=2,SUM('бланки '!DE255:DG255)*2-1,SUM('бланки '!DB255:DG255))</f>
        <v>3</v>
      </c>
      <c r="AF253" s="15">
        <f>анкеты!J251</f>
        <v>71</v>
      </c>
      <c r="AG253" s="15">
        <f>анкеты!I251</f>
        <v>79</v>
      </c>
      <c r="AH253" s="98">
        <f t="shared" si="137"/>
        <v>0</v>
      </c>
      <c r="AI253" s="98">
        <f t="shared" si="138"/>
        <v>60</v>
      </c>
      <c r="AJ253" s="2">
        <f t="shared" si="139"/>
        <v>90</v>
      </c>
      <c r="AK253" s="20">
        <f t="shared" si="140"/>
        <v>51</v>
      </c>
      <c r="AL253" s="15">
        <f>анкеты!K251</f>
        <v>471</v>
      </c>
      <c r="AM253" s="15">
        <f t="shared" si="141"/>
        <v>506</v>
      </c>
      <c r="AN253" s="15">
        <f>анкеты!L251</f>
        <v>475</v>
      </c>
      <c r="AO253" s="15">
        <f t="shared" si="142"/>
        <v>506</v>
      </c>
      <c r="AP253" s="15">
        <f>анкеты!N251</f>
        <v>444</v>
      </c>
      <c r="AQ253" s="15">
        <f>анкеты!M251</f>
        <v>460</v>
      </c>
      <c r="AR253" s="98">
        <f t="shared" si="143"/>
        <v>93</v>
      </c>
      <c r="AS253" s="98">
        <f t="shared" si="144"/>
        <v>94</v>
      </c>
      <c r="AT253" s="98">
        <f t="shared" si="145"/>
        <v>96</v>
      </c>
      <c r="AU253" s="97">
        <f t="shared" si="146"/>
        <v>94</v>
      </c>
      <c r="AV253" s="15">
        <f>анкеты!O251</f>
        <v>482</v>
      </c>
      <c r="AW253" s="15">
        <f t="shared" si="147"/>
        <v>506</v>
      </c>
      <c r="AX253" s="15">
        <f>анкеты!P251</f>
        <v>477</v>
      </c>
      <c r="AY253" s="15">
        <f t="shared" si="148"/>
        <v>506</v>
      </c>
      <c r="AZ253" s="15">
        <f>анкеты!Q251</f>
        <v>473</v>
      </c>
      <c r="BA253" s="15">
        <f t="shared" si="149"/>
        <v>506</v>
      </c>
      <c r="BB253" s="98">
        <f t="shared" si="150"/>
        <v>95</v>
      </c>
      <c r="BC253" s="98">
        <f t="shared" si="151"/>
        <v>94</v>
      </c>
      <c r="BD253" s="98">
        <f t="shared" si="152"/>
        <v>93</v>
      </c>
      <c r="BE253" s="97">
        <f t="shared" si="153"/>
        <v>93.8</v>
      </c>
      <c r="BF253" s="15">
        <f t="shared" si="154"/>
        <v>86.5</v>
      </c>
    </row>
    <row r="254" spans="1:58" x14ac:dyDescent="0.25">
      <c r="A254" s="15">
        <f>'бланки '!D256</f>
        <v>251</v>
      </c>
      <c r="B254" s="15" t="str">
        <f>'бланки '!C256</f>
        <v>МКУ ДО «Дом детского творчества»</v>
      </c>
      <c r="C254" s="15">
        <f>анкеты!C252</f>
        <v>303</v>
      </c>
      <c r="D254" s="15">
        <f>SUMIF('бланки '!K256:Y256,"&lt;2")</f>
        <v>9</v>
      </c>
      <c r="E254" s="15">
        <f>COUNTIF('бланки '!K256:Y256,"&lt;2")</f>
        <v>10</v>
      </c>
      <c r="F254" s="15">
        <f>SUMIF('бланки '!Z256:CM256,"&lt;2")</f>
        <v>36</v>
      </c>
      <c r="G254" s="15">
        <f>COUNTIF('бланки '!Z256:CM256,"&lt;2")</f>
        <v>49</v>
      </c>
      <c r="H254" s="15">
        <f>SUM('бланки '!CN256:CQ256)</f>
        <v>4</v>
      </c>
      <c r="I254" s="15">
        <f>анкеты!E252</f>
        <v>245</v>
      </c>
      <c r="J254" s="15">
        <f>анкеты!D252</f>
        <v>249</v>
      </c>
      <c r="K254" s="15">
        <f>анкеты!G252</f>
        <v>227</v>
      </c>
      <c r="L254" s="15">
        <f>анкеты!F252</f>
        <v>234</v>
      </c>
      <c r="M254" s="15">
        <f t="shared" si="124"/>
        <v>90</v>
      </c>
      <c r="N254" s="15">
        <f t="shared" si="125"/>
        <v>73</v>
      </c>
      <c r="O254" s="15">
        <f t="shared" si="126"/>
        <v>98</v>
      </c>
      <c r="P254" s="15">
        <f t="shared" si="127"/>
        <v>97</v>
      </c>
      <c r="Q254" s="98">
        <f t="shared" si="128"/>
        <v>81</v>
      </c>
      <c r="R254" s="98">
        <f t="shared" si="129"/>
        <v>100</v>
      </c>
      <c r="S254" s="98">
        <f t="shared" si="130"/>
        <v>97</v>
      </c>
      <c r="T254" s="97">
        <f t="shared" si="131"/>
        <v>93.1</v>
      </c>
      <c r="U254" s="15">
        <f>SUM('бланки '!CR256:CV256)</f>
        <v>5</v>
      </c>
      <c r="V254" s="15"/>
      <c r="W254" s="15"/>
      <c r="X254" s="15">
        <f>анкеты!H252</f>
        <v>272</v>
      </c>
      <c r="Y254" s="15">
        <f t="shared" si="132"/>
        <v>303</v>
      </c>
      <c r="Z254" s="98">
        <f t="shared" si="133"/>
        <v>100</v>
      </c>
      <c r="AA254" s="98">
        <f t="shared" si="134"/>
        <v>95</v>
      </c>
      <c r="AB254" s="98">
        <f t="shared" si="135"/>
        <v>90</v>
      </c>
      <c r="AC254" s="20">
        <f t="shared" si="136"/>
        <v>95</v>
      </c>
      <c r="AD254" s="15">
        <f>IF('бланки '!G256=1,('бланки '!CX256+'бланки '!CZ256)*3,SUM('бланки '!CW256:DA256))</f>
        <v>0</v>
      </c>
      <c r="AE254" s="15">
        <f>IF('бланки '!E256=2,SUM('бланки '!DE256:DG256)*2-1,SUM('бланки '!DB256:DG256))</f>
        <v>2</v>
      </c>
      <c r="AF254" s="15">
        <f>анкеты!J252</f>
        <v>56</v>
      </c>
      <c r="AG254" s="15">
        <f>анкеты!I252</f>
        <v>61</v>
      </c>
      <c r="AH254" s="98">
        <f t="shared" si="137"/>
        <v>0</v>
      </c>
      <c r="AI254" s="98">
        <f t="shared" si="138"/>
        <v>40</v>
      </c>
      <c r="AJ254" s="2">
        <f t="shared" si="139"/>
        <v>92</v>
      </c>
      <c r="AK254" s="20">
        <f t="shared" si="140"/>
        <v>43.6</v>
      </c>
      <c r="AL254" s="15">
        <f>анкеты!K252</f>
        <v>282</v>
      </c>
      <c r="AM254" s="15">
        <f t="shared" si="141"/>
        <v>303</v>
      </c>
      <c r="AN254" s="15">
        <f>анкеты!L252</f>
        <v>293</v>
      </c>
      <c r="AO254" s="15">
        <f t="shared" si="142"/>
        <v>303</v>
      </c>
      <c r="AP254" s="15">
        <f>анкеты!N252</f>
        <v>227</v>
      </c>
      <c r="AQ254" s="15">
        <f>анкеты!M252</f>
        <v>233</v>
      </c>
      <c r="AR254" s="98">
        <f t="shared" si="143"/>
        <v>93</v>
      </c>
      <c r="AS254" s="98">
        <f t="shared" si="144"/>
        <v>97</v>
      </c>
      <c r="AT254" s="98">
        <f t="shared" si="145"/>
        <v>97</v>
      </c>
      <c r="AU254" s="97">
        <f t="shared" si="146"/>
        <v>95.4</v>
      </c>
      <c r="AV254" s="15">
        <f>анкеты!O252</f>
        <v>282</v>
      </c>
      <c r="AW254" s="15">
        <f t="shared" si="147"/>
        <v>303</v>
      </c>
      <c r="AX254" s="15">
        <f>анкеты!P252</f>
        <v>282</v>
      </c>
      <c r="AY254" s="15">
        <f t="shared" si="148"/>
        <v>303</v>
      </c>
      <c r="AZ254" s="15">
        <f>анкеты!Q252</f>
        <v>284</v>
      </c>
      <c r="BA254" s="15">
        <f t="shared" si="149"/>
        <v>303</v>
      </c>
      <c r="BB254" s="98">
        <f t="shared" si="150"/>
        <v>93</v>
      </c>
      <c r="BC254" s="98">
        <f t="shared" si="151"/>
        <v>93</v>
      </c>
      <c r="BD254" s="98">
        <f t="shared" si="152"/>
        <v>94</v>
      </c>
      <c r="BE254" s="97">
        <f t="shared" si="153"/>
        <v>93.5</v>
      </c>
      <c r="BF254" s="15">
        <f t="shared" si="154"/>
        <v>84.12</v>
      </c>
    </row>
    <row r="255" spans="1:58" x14ac:dyDescent="0.25">
      <c r="A255" s="15">
        <f>'бланки '!D257</f>
        <v>252</v>
      </c>
      <c r="B255" s="15" t="str">
        <f>'бланки '!C257</f>
        <v>МКДОУ «Детский сад «Радуга»</v>
      </c>
      <c r="C255" s="15">
        <f>анкеты!C253</f>
        <v>102</v>
      </c>
      <c r="D255" s="15">
        <f>SUMIF('бланки '!K257:Y257,"&lt;2")</f>
        <v>10</v>
      </c>
      <c r="E255" s="15">
        <f>COUNTIF('бланки '!K257:Y257,"&lt;2")</f>
        <v>10</v>
      </c>
      <c r="F255" s="15">
        <f>SUMIF('бланки '!Z257:CM257,"&lt;2")</f>
        <v>46</v>
      </c>
      <c r="G255" s="15">
        <f>COUNTIF('бланки '!Z257:CM257,"&lt;2")</f>
        <v>51</v>
      </c>
      <c r="H255" s="15">
        <f>SUM('бланки '!CN257:CQ257)</f>
        <v>4</v>
      </c>
      <c r="I255" s="15">
        <f>анкеты!E253</f>
        <v>96</v>
      </c>
      <c r="J255" s="15">
        <f>анкеты!D253</f>
        <v>96</v>
      </c>
      <c r="K255" s="15">
        <f>анкеты!G253</f>
        <v>93</v>
      </c>
      <c r="L255" s="15">
        <f>анкеты!F253</f>
        <v>96</v>
      </c>
      <c r="M255" s="15">
        <f t="shared" si="124"/>
        <v>100</v>
      </c>
      <c r="N255" s="15">
        <f t="shared" si="125"/>
        <v>90</v>
      </c>
      <c r="O255" s="15">
        <f t="shared" si="126"/>
        <v>100</v>
      </c>
      <c r="P255" s="15">
        <f t="shared" si="127"/>
        <v>97</v>
      </c>
      <c r="Q255" s="98">
        <f t="shared" si="128"/>
        <v>95</v>
      </c>
      <c r="R255" s="98">
        <f t="shared" si="129"/>
        <v>100</v>
      </c>
      <c r="S255" s="98">
        <f t="shared" si="130"/>
        <v>98</v>
      </c>
      <c r="T255" s="97">
        <f t="shared" si="131"/>
        <v>97.7</v>
      </c>
      <c r="U255" s="15">
        <f>SUM('бланки '!CR257:CV257)</f>
        <v>5</v>
      </c>
      <c r="V255" s="15"/>
      <c r="W255" s="15"/>
      <c r="X255" s="15">
        <f>анкеты!H253</f>
        <v>97</v>
      </c>
      <c r="Y255" s="15">
        <f t="shared" si="132"/>
        <v>102</v>
      </c>
      <c r="Z255" s="98">
        <f t="shared" si="133"/>
        <v>100</v>
      </c>
      <c r="AA255" s="98">
        <f t="shared" si="134"/>
        <v>97</v>
      </c>
      <c r="AB255" s="98">
        <f t="shared" si="135"/>
        <v>95</v>
      </c>
      <c r="AC255" s="20">
        <f t="shared" si="136"/>
        <v>97.5</v>
      </c>
      <c r="AD255" s="15">
        <f>IF('бланки '!G257=1,('бланки '!CX257+'бланки '!CZ257)*3,SUM('бланки '!CW257:DA257))</f>
        <v>0</v>
      </c>
      <c r="AE255" s="15">
        <f>IF('бланки '!E257=2,SUM('бланки '!DE257:DG257)*2-1,SUM('бланки '!DB257:DG257))</f>
        <v>3</v>
      </c>
      <c r="AF255" s="15">
        <f>анкеты!J253</f>
        <v>7</v>
      </c>
      <c r="AG255" s="15">
        <f>анкеты!I253</f>
        <v>9</v>
      </c>
      <c r="AH255" s="98">
        <f t="shared" si="137"/>
        <v>0</v>
      </c>
      <c r="AI255" s="98">
        <f t="shared" si="138"/>
        <v>60</v>
      </c>
      <c r="AJ255" s="2">
        <f t="shared" si="139"/>
        <v>78</v>
      </c>
      <c r="AK255" s="20">
        <f t="shared" si="140"/>
        <v>47.4</v>
      </c>
      <c r="AL255" s="15">
        <f>анкеты!K253</f>
        <v>100</v>
      </c>
      <c r="AM255" s="15">
        <f t="shared" si="141"/>
        <v>102</v>
      </c>
      <c r="AN255" s="15">
        <f>анкеты!L253</f>
        <v>98</v>
      </c>
      <c r="AO255" s="15">
        <f t="shared" si="142"/>
        <v>102</v>
      </c>
      <c r="AP255" s="15">
        <f>анкеты!N253</f>
        <v>92</v>
      </c>
      <c r="AQ255" s="15">
        <f>анкеты!M253</f>
        <v>93</v>
      </c>
      <c r="AR255" s="98">
        <f t="shared" si="143"/>
        <v>98</v>
      </c>
      <c r="AS255" s="98">
        <f t="shared" si="144"/>
        <v>96</v>
      </c>
      <c r="AT255" s="98">
        <f t="shared" si="145"/>
        <v>99</v>
      </c>
      <c r="AU255" s="97">
        <f t="shared" si="146"/>
        <v>97.4</v>
      </c>
      <c r="AV255" s="15">
        <f>анкеты!O253</f>
        <v>100</v>
      </c>
      <c r="AW255" s="15">
        <f t="shared" si="147"/>
        <v>102</v>
      </c>
      <c r="AX255" s="15">
        <f>анкеты!P253</f>
        <v>100</v>
      </c>
      <c r="AY255" s="15">
        <f t="shared" si="148"/>
        <v>102</v>
      </c>
      <c r="AZ255" s="15">
        <f>анкеты!Q253</f>
        <v>101</v>
      </c>
      <c r="BA255" s="15">
        <f t="shared" si="149"/>
        <v>102</v>
      </c>
      <c r="BB255" s="98">
        <f t="shared" si="150"/>
        <v>98</v>
      </c>
      <c r="BC255" s="98">
        <f t="shared" si="151"/>
        <v>98</v>
      </c>
      <c r="BD255" s="98">
        <f t="shared" si="152"/>
        <v>99</v>
      </c>
      <c r="BE255" s="97">
        <f t="shared" si="153"/>
        <v>98.5</v>
      </c>
      <c r="BF255" s="15">
        <f t="shared" si="154"/>
        <v>87.7</v>
      </c>
    </row>
    <row r="256" spans="1:58" x14ac:dyDescent="0.25">
      <c r="A256" s="15">
        <f>'бланки '!D258</f>
        <v>253</v>
      </c>
      <c r="B256" s="15" t="str">
        <f>'бланки '!C258</f>
        <v>МКОУ "Ахмедкентская СОШ"</v>
      </c>
      <c r="C256" s="15">
        <f>анкеты!C254</f>
        <v>41</v>
      </c>
      <c r="D256" s="15">
        <f>SUMIF('бланки '!K258:Y258,"&lt;2")</f>
        <v>14</v>
      </c>
      <c r="E256" s="15">
        <f>COUNTIF('бланки '!K258:Y258,"&lt;2")</f>
        <v>14</v>
      </c>
      <c r="F256" s="15">
        <f>SUMIF('бланки '!Z258:CM258,"&lt;2")</f>
        <v>48</v>
      </c>
      <c r="G256" s="15">
        <f>COUNTIF('бланки '!Z258:CM258,"&lt;2")</f>
        <v>48</v>
      </c>
      <c r="H256" s="15">
        <f>SUM('бланки '!CN258:CQ258)</f>
        <v>4</v>
      </c>
      <c r="I256" s="15">
        <f>анкеты!E254</f>
        <v>38</v>
      </c>
      <c r="J256" s="15">
        <f>анкеты!D254</f>
        <v>38</v>
      </c>
      <c r="K256" s="15">
        <f>анкеты!G254</f>
        <v>37</v>
      </c>
      <c r="L256" s="15">
        <f>анкеты!F254</f>
        <v>37</v>
      </c>
      <c r="M256" s="15">
        <f t="shared" si="124"/>
        <v>100</v>
      </c>
      <c r="N256" s="15">
        <f t="shared" si="125"/>
        <v>100</v>
      </c>
      <c r="O256" s="15">
        <f t="shared" si="126"/>
        <v>100</v>
      </c>
      <c r="P256" s="15">
        <f t="shared" si="127"/>
        <v>100</v>
      </c>
      <c r="Q256" s="98">
        <f t="shared" si="128"/>
        <v>100</v>
      </c>
      <c r="R256" s="98">
        <f t="shared" si="129"/>
        <v>100</v>
      </c>
      <c r="S256" s="98">
        <f t="shared" si="130"/>
        <v>100</v>
      </c>
      <c r="T256" s="97">
        <f t="shared" si="131"/>
        <v>100</v>
      </c>
      <c r="U256" s="15">
        <f>SUM('бланки '!CR258:CV258)</f>
        <v>5</v>
      </c>
      <c r="V256" s="15"/>
      <c r="W256" s="15"/>
      <c r="X256" s="15">
        <f>анкеты!H254</f>
        <v>39</v>
      </c>
      <c r="Y256" s="15">
        <f t="shared" si="132"/>
        <v>41</v>
      </c>
      <c r="Z256" s="98">
        <f t="shared" si="133"/>
        <v>100</v>
      </c>
      <c r="AA256" s="98">
        <f t="shared" si="134"/>
        <v>97</v>
      </c>
      <c r="AB256" s="98">
        <f t="shared" si="135"/>
        <v>95</v>
      </c>
      <c r="AC256" s="20">
        <f t="shared" si="136"/>
        <v>97.5</v>
      </c>
      <c r="AD256" s="15">
        <f>IF('бланки '!G258=1,('бланки '!CX258+'бланки '!CZ258)*3,SUM('бланки '!CW258:DA258))</f>
        <v>3</v>
      </c>
      <c r="AE256" s="15">
        <f>IF('бланки '!E258=2,SUM('бланки '!DE258:DG258)*2-1,SUM('бланки '!DB258:DG258))</f>
        <v>6</v>
      </c>
      <c r="AF256" s="15">
        <f>анкеты!J254</f>
        <v>4</v>
      </c>
      <c r="AG256" s="15">
        <f>анкеты!I254</f>
        <v>4</v>
      </c>
      <c r="AH256" s="98">
        <f t="shared" si="137"/>
        <v>60</v>
      </c>
      <c r="AI256" s="98">
        <f t="shared" si="138"/>
        <v>100</v>
      </c>
      <c r="AJ256" s="2">
        <f t="shared" si="139"/>
        <v>100</v>
      </c>
      <c r="AK256" s="20">
        <f t="shared" si="140"/>
        <v>88</v>
      </c>
      <c r="AL256" s="15">
        <f>анкеты!K254</f>
        <v>40</v>
      </c>
      <c r="AM256" s="15">
        <f t="shared" si="141"/>
        <v>41</v>
      </c>
      <c r="AN256" s="15">
        <f>анкеты!L254</f>
        <v>40</v>
      </c>
      <c r="AO256" s="15">
        <f t="shared" si="142"/>
        <v>41</v>
      </c>
      <c r="AP256" s="15">
        <f>анкеты!N254</f>
        <v>37</v>
      </c>
      <c r="AQ256" s="15">
        <f>анкеты!M254</f>
        <v>37</v>
      </c>
      <c r="AR256" s="98">
        <f t="shared" si="143"/>
        <v>98</v>
      </c>
      <c r="AS256" s="98">
        <f t="shared" si="144"/>
        <v>98</v>
      </c>
      <c r="AT256" s="98">
        <f t="shared" si="145"/>
        <v>100</v>
      </c>
      <c r="AU256" s="97">
        <f t="shared" si="146"/>
        <v>98.4</v>
      </c>
      <c r="AV256" s="15">
        <f>анкеты!O254</f>
        <v>40</v>
      </c>
      <c r="AW256" s="15">
        <f t="shared" si="147"/>
        <v>41</v>
      </c>
      <c r="AX256" s="15">
        <f>анкеты!P254</f>
        <v>40</v>
      </c>
      <c r="AY256" s="15">
        <f t="shared" si="148"/>
        <v>41</v>
      </c>
      <c r="AZ256" s="15">
        <f>анкеты!Q254</f>
        <v>39</v>
      </c>
      <c r="BA256" s="15">
        <f t="shared" si="149"/>
        <v>41</v>
      </c>
      <c r="BB256" s="98">
        <f t="shared" si="150"/>
        <v>98</v>
      </c>
      <c r="BC256" s="98">
        <f t="shared" si="151"/>
        <v>98</v>
      </c>
      <c r="BD256" s="98">
        <f t="shared" si="152"/>
        <v>95</v>
      </c>
      <c r="BE256" s="97">
        <f t="shared" si="153"/>
        <v>96.5</v>
      </c>
      <c r="BF256" s="15">
        <f t="shared" si="154"/>
        <v>96.08</v>
      </c>
    </row>
    <row r="257" spans="1:58" x14ac:dyDescent="0.25">
      <c r="A257" s="15">
        <f>'бланки '!D259</f>
        <v>254</v>
      </c>
      <c r="B257" s="15" t="str">
        <f>'бланки '!C259</f>
        <v>МКОУ"Баршамайская СОШ"</v>
      </c>
      <c r="C257" s="15">
        <f>анкеты!C255</f>
        <v>197</v>
      </c>
      <c r="D257" s="15">
        <f>SUMIF('бланки '!K259:Y259,"&lt;2")</f>
        <v>12</v>
      </c>
      <c r="E257" s="15">
        <f>COUNTIF('бланки '!K259:Y259,"&lt;2")</f>
        <v>13</v>
      </c>
      <c r="F257" s="15">
        <f>SUMIF('бланки '!Z259:CM259,"&lt;2")</f>
        <v>37</v>
      </c>
      <c r="G257" s="15">
        <f>COUNTIF('бланки '!Z259:CM259,"&lt;2")</f>
        <v>51</v>
      </c>
      <c r="H257" s="15">
        <f>SUM('бланки '!CN259:CQ259)</f>
        <v>3</v>
      </c>
      <c r="I257" s="15">
        <f>анкеты!E255</f>
        <v>109</v>
      </c>
      <c r="J257" s="15">
        <f>анкеты!D255</f>
        <v>114</v>
      </c>
      <c r="K257" s="15">
        <f>анкеты!G255</f>
        <v>108</v>
      </c>
      <c r="L257" s="15">
        <f>анкеты!F255</f>
        <v>113</v>
      </c>
      <c r="M257" s="15">
        <f t="shared" si="124"/>
        <v>92</v>
      </c>
      <c r="N257" s="15">
        <f t="shared" si="125"/>
        <v>72</v>
      </c>
      <c r="O257" s="15">
        <f t="shared" si="126"/>
        <v>96</v>
      </c>
      <c r="P257" s="15">
        <f t="shared" si="127"/>
        <v>96</v>
      </c>
      <c r="Q257" s="98">
        <f t="shared" si="128"/>
        <v>82</v>
      </c>
      <c r="R257" s="98">
        <f t="shared" si="129"/>
        <v>90</v>
      </c>
      <c r="S257" s="98">
        <f t="shared" si="130"/>
        <v>96</v>
      </c>
      <c r="T257" s="97">
        <f t="shared" si="131"/>
        <v>90</v>
      </c>
      <c r="U257" s="15">
        <f>SUM('бланки '!CR259:CV259)</f>
        <v>5</v>
      </c>
      <c r="V257" s="15"/>
      <c r="W257" s="15"/>
      <c r="X257" s="15">
        <f>анкеты!H255</f>
        <v>180</v>
      </c>
      <c r="Y257" s="15">
        <f t="shared" si="132"/>
        <v>197</v>
      </c>
      <c r="Z257" s="98">
        <f t="shared" si="133"/>
        <v>100</v>
      </c>
      <c r="AA257" s="98">
        <f t="shared" si="134"/>
        <v>95</v>
      </c>
      <c r="AB257" s="98">
        <f t="shared" si="135"/>
        <v>91</v>
      </c>
      <c r="AC257" s="20">
        <f t="shared" si="136"/>
        <v>95.5</v>
      </c>
      <c r="AD257" s="15">
        <f>IF('бланки '!G259=1,('бланки '!CX259+'бланки '!CZ259)*3,SUM('бланки '!CW259:DA259))</f>
        <v>1</v>
      </c>
      <c r="AE257" s="15">
        <f>IF('бланки '!E259=2,SUM('бланки '!DE259:DG259)*2-1,SUM('бланки '!DB259:DG259))</f>
        <v>2</v>
      </c>
      <c r="AF257" s="15">
        <f>анкеты!J255</f>
        <v>10</v>
      </c>
      <c r="AG257" s="15">
        <f>анкеты!I255</f>
        <v>14</v>
      </c>
      <c r="AH257" s="98">
        <f t="shared" si="137"/>
        <v>20</v>
      </c>
      <c r="AI257" s="98">
        <f t="shared" si="138"/>
        <v>40</v>
      </c>
      <c r="AJ257" s="2">
        <f t="shared" si="139"/>
        <v>71</v>
      </c>
      <c r="AK257" s="20">
        <f t="shared" si="140"/>
        <v>43.3</v>
      </c>
      <c r="AL257" s="15">
        <f>анкеты!K255</f>
        <v>182</v>
      </c>
      <c r="AM257" s="15">
        <f t="shared" si="141"/>
        <v>197</v>
      </c>
      <c r="AN257" s="15">
        <f>анкеты!L255</f>
        <v>186</v>
      </c>
      <c r="AO257" s="15">
        <f t="shared" si="142"/>
        <v>197</v>
      </c>
      <c r="AP257" s="15">
        <f>анкеты!N255</f>
        <v>133</v>
      </c>
      <c r="AQ257" s="15">
        <f>анкеты!M255</f>
        <v>141</v>
      </c>
      <c r="AR257" s="98">
        <f t="shared" si="143"/>
        <v>92</v>
      </c>
      <c r="AS257" s="98">
        <f t="shared" si="144"/>
        <v>94</v>
      </c>
      <c r="AT257" s="98">
        <f t="shared" si="145"/>
        <v>94</v>
      </c>
      <c r="AU257" s="97">
        <f t="shared" si="146"/>
        <v>93.2</v>
      </c>
      <c r="AV257" s="15">
        <f>анкеты!O255</f>
        <v>178</v>
      </c>
      <c r="AW257" s="15">
        <f t="shared" si="147"/>
        <v>197</v>
      </c>
      <c r="AX257" s="15">
        <f>анкеты!P255</f>
        <v>190</v>
      </c>
      <c r="AY257" s="15">
        <f t="shared" si="148"/>
        <v>197</v>
      </c>
      <c r="AZ257" s="15">
        <f>анкеты!Q255</f>
        <v>181</v>
      </c>
      <c r="BA257" s="15">
        <f t="shared" si="149"/>
        <v>197</v>
      </c>
      <c r="BB257" s="98">
        <f t="shared" si="150"/>
        <v>90</v>
      </c>
      <c r="BC257" s="98">
        <f t="shared" si="151"/>
        <v>96</v>
      </c>
      <c r="BD257" s="98">
        <f t="shared" si="152"/>
        <v>92</v>
      </c>
      <c r="BE257" s="97">
        <f t="shared" si="153"/>
        <v>92.2</v>
      </c>
      <c r="BF257" s="15">
        <f t="shared" si="154"/>
        <v>82.84</v>
      </c>
    </row>
    <row r="258" spans="1:58" x14ac:dyDescent="0.25">
      <c r="A258" s="15">
        <f>'бланки '!D260</f>
        <v>255</v>
      </c>
      <c r="B258" s="15" t="str">
        <f>'бланки '!C260</f>
        <v>МКОУ "Джинабинская СОШ"</v>
      </c>
      <c r="C258" s="15">
        <f>анкеты!C256</f>
        <v>27</v>
      </c>
      <c r="D258" s="15">
        <f>SUMIF('бланки '!K260:Y260,"&lt;2")</f>
        <v>6</v>
      </c>
      <c r="E258" s="15">
        <f>COUNTIF('бланки '!K260:Y260,"&lt;2")</f>
        <v>13</v>
      </c>
      <c r="F258" s="15">
        <f>SUMIF('бланки '!Z260:CM260,"&lt;2")</f>
        <v>36</v>
      </c>
      <c r="G258" s="15">
        <f>COUNTIF('бланки '!Z260:CM260,"&lt;2")</f>
        <v>51</v>
      </c>
      <c r="H258" s="15">
        <f>SUM('бланки '!CN260:CQ260)</f>
        <v>4</v>
      </c>
      <c r="I258" s="15">
        <f>анкеты!E256</f>
        <v>12</v>
      </c>
      <c r="J258" s="15">
        <f>анкеты!D256</f>
        <v>12</v>
      </c>
      <c r="K258" s="15">
        <f>анкеты!G256</f>
        <v>14</v>
      </c>
      <c r="L258" s="15">
        <f>анкеты!F256</f>
        <v>16</v>
      </c>
      <c r="M258" s="15">
        <f t="shared" si="124"/>
        <v>46</v>
      </c>
      <c r="N258" s="15">
        <f t="shared" si="125"/>
        <v>71</v>
      </c>
      <c r="O258" s="15">
        <f t="shared" si="126"/>
        <v>100</v>
      </c>
      <c r="P258" s="15">
        <f t="shared" si="127"/>
        <v>87</v>
      </c>
      <c r="Q258" s="98">
        <f t="shared" si="128"/>
        <v>58</v>
      </c>
      <c r="R258" s="98">
        <f t="shared" si="129"/>
        <v>100</v>
      </c>
      <c r="S258" s="98">
        <f t="shared" si="130"/>
        <v>93</v>
      </c>
      <c r="T258" s="97">
        <f t="shared" si="131"/>
        <v>84.6</v>
      </c>
      <c r="U258" s="15">
        <f>SUM('бланки '!CR260:CV260)</f>
        <v>5</v>
      </c>
      <c r="V258" s="15"/>
      <c r="W258" s="15"/>
      <c r="X258" s="15">
        <f>анкеты!H256</f>
        <v>23</v>
      </c>
      <c r="Y258" s="15">
        <f t="shared" si="132"/>
        <v>27</v>
      </c>
      <c r="Z258" s="98">
        <f t="shared" si="133"/>
        <v>100</v>
      </c>
      <c r="AA258" s="98">
        <f t="shared" si="134"/>
        <v>92</v>
      </c>
      <c r="AB258" s="98">
        <f t="shared" si="135"/>
        <v>85</v>
      </c>
      <c r="AC258" s="20">
        <f t="shared" si="136"/>
        <v>92.5</v>
      </c>
      <c r="AD258" s="15">
        <f>IF('бланки '!G260=1,('бланки '!CX260+'бланки '!CZ260)*3,SUM('бланки '!CW260:DA260))</f>
        <v>3</v>
      </c>
      <c r="AE258" s="15">
        <f>IF('бланки '!E260=2,SUM('бланки '!DE260:DG260)*2-1,SUM('бланки '!DB260:DG260))</f>
        <v>3</v>
      </c>
      <c r="AF258" s="15">
        <f>анкеты!J256</f>
        <v>2</v>
      </c>
      <c r="AG258" s="15">
        <f>анкеты!I256</f>
        <v>3</v>
      </c>
      <c r="AH258" s="98">
        <f t="shared" si="137"/>
        <v>60</v>
      </c>
      <c r="AI258" s="98">
        <f t="shared" si="138"/>
        <v>60</v>
      </c>
      <c r="AJ258" s="2">
        <f t="shared" si="139"/>
        <v>67</v>
      </c>
      <c r="AK258" s="20">
        <f t="shared" si="140"/>
        <v>62.1</v>
      </c>
      <c r="AL258" s="15">
        <f>анкеты!K256</f>
        <v>24</v>
      </c>
      <c r="AM258" s="15">
        <f t="shared" si="141"/>
        <v>27</v>
      </c>
      <c r="AN258" s="15">
        <f>анкеты!L256</f>
        <v>23</v>
      </c>
      <c r="AO258" s="15">
        <f t="shared" si="142"/>
        <v>27</v>
      </c>
      <c r="AP258" s="15">
        <f>анкеты!N256</f>
        <v>10</v>
      </c>
      <c r="AQ258" s="15">
        <f>анкеты!M256</f>
        <v>11</v>
      </c>
      <c r="AR258" s="98">
        <f t="shared" si="143"/>
        <v>89</v>
      </c>
      <c r="AS258" s="98">
        <f t="shared" si="144"/>
        <v>85</v>
      </c>
      <c r="AT258" s="98">
        <f t="shared" si="145"/>
        <v>91</v>
      </c>
      <c r="AU258" s="97">
        <f t="shared" si="146"/>
        <v>87.8</v>
      </c>
      <c r="AV258" s="15">
        <f>анкеты!O256</f>
        <v>22</v>
      </c>
      <c r="AW258" s="15">
        <f t="shared" si="147"/>
        <v>27</v>
      </c>
      <c r="AX258" s="15">
        <f>анкеты!P256</f>
        <v>25</v>
      </c>
      <c r="AY258" s="15">
        <f t="shared" si="148"/>
        <v>27</v>
      </c>
      <c r="AZ258" s="15">
        <f>анкеты!Q256</f>
        <v>24</v>
      </c>
      <c r="BA258" s="15">
        <f t="shared" si="149"/>
        <v>27</v>
      </c>
      <c r="BB258" s="98">
        <f t="shared" si="150"/>
        <v>81</v>
      </c>
      <c r="BC258" s="98">
        <f t="shared" si="151"/>
        <v>93</v>
      </c>
      <c r="BD258" s="98">
        <f t="shared" si="152"/>
        <v>89</v>
      </c>
      <c r="BE258" s="97">
        <f t="shared" si="153"/>
        <v>87.4</v>
      </c>
      <c r="BF258" s="15">
        <f t="shared" si="154"/>
        <v>82.88</v>
      </c>
    </row>
    <row r="259" spans="1:58" x14ac:dyDescent="0.25">
      <c r="A259" s="15">
        <f>'бланки '!D261</f>
        <v>256</v>
      </c>
      <c r="B259" s="15" t="str">
        <f>'бланки '!C261</f>
        <v>МКОУ"Карацанская СОШ"</v>
      </c>
      <c r="C259" s="15">
        <f>анкеты!C257</f>
        <v>50</v>
      </c>
      <c r="D259" s="15">
        <f>SUMIF('бланки '!K261:Y261,"&lt;2")</f>
        <v>13</v>
      </c>
      <c r="E259" s="15">
        <f>COUNTIF('бланки '!K261:Y261,"&lt;2")</f>
        <v>13</v>
      </c>
      <c r="F259" s="15">
        <f>SUMIF('бланки '!Z261:CM261,"&lt;2")</f>
        <v>47</v>
      </c>
      <c r="G259" s="15">
        <f>COUNTIF('бланки '!Z261:CM261,"&lt;2")</f>
        <v>48</v>
      </c>
      <c r="H259" s="15">
        <f>SUM('бланки '!CN261:CQ261)</f>
        <v>3</v>
      </c>
      <c r="I259" s="15">
        <f>анкеты!E257</f>
        <v>38</v>
      </c>
      <c r="J259" s="15">
        <f>анкеты!D257</f>
        <v>38</v>
      </c>
      <c r="K259" s="15">
        <f>анкеты!G257</f>
        <v>34</v>
      </c>
      <c r="L259" s="15">
        <f>анкеты!F257</f>
        <v>35</v>
      </c>
      <c r="M259" s="15">
        <f t="shared" si="124"/>
        <v>100</v>
      </c>
      <c r="N259" s="15">
        <f t="shared" si="125"/>
        <v>98</v>
      </c>
      <c r="O259" s="15">
        <f t="shared" si="126"/>
        <v>100</v>
      </c>
      <c r="P259" s="15">
        <f t="shared" si="127"/>
        <v>97</v>
      </c>
      <c r="Q259" s="98">
        <f t="shared" si="128"/>
        <v>99</v>
      </c>
      <c r="R259" s="98">
        <f t="shared" si="129"/>
        <v>90</v>
      </c>
      <c r="S259" s="98">
        <f t="shared" si="130"/>
        <v>98</v>
      </c>
      <c r="T259" s="97">
        <f t="shared" si="131"/>
        <v>95.9</v>
      </c>
      <c r="U259" s="15">
        <f>SUM('бланки '!CR261:CV261)</f>
        <v>5</v>
      </c>
      <c r="V259" s="15"/>
      <c r="W259" s="15"/>
      <c r="X259" s="15">
        <f>анкеты!H257</f>
        <v>40</v>
      </c>
      <c r="Y259" s="15">
        <f t="shared" si="132"/>
        <v>50</v>
      </c>
      <c r="Z259" s="98">
        <f t="shared" si="133"/>
        <v>100</v>
      </c>
      <c r="AA259" s="98">
        <f t="shared" si="134"/>
        <v>90</v>
      </c>
      <c r="AB259" s="98">
        <f t="shared" si="135"/>
        <v>80</v>
      </c>
      <c r="AC259" s="20">
        <f t="shared" si="136"/>
        <v>90</v>
      </c>
      <c r="AD259" s="15">
        <f>IF('бланки '!G261=1,('бланки '!CX261+'бланки '!CZ261)*3,SUM('бланки '!CW261:DA261))</f>
        <v>0</v>
      </c>
      <c r="AE259" s="15">
        <f>IF('бланки '!E261=2,SUM('бланки '!DE261:DG261)*2-1,SUM('бланки '!DB261:DG261))</f>
        <v>2</v>
      </c>
      <c r="AF259" s="15">
        <f>анкеты!J257</f>
        <v>5</v>
      </c>
      <c r="AG259" s="15">
        <f>анкеты!I257</f>
        <v>7</v>
      </c>
      <c r="AH259" s="98">
        <f t="shared" si="137"/>
        <v>0</v>
      </c>
      <c r="AI259" s="98">
        <f t="shared" si="138"/>
        <v>40</v>
      </c>
      <c r="AJ259" s="2">
        <f t="shared" si="139"/>
        <v>71</v>
      </c>
      <c r="AK259" s="20">
        <f t="shared" si="140"/>
        <v>37.299999999999997</v>
      </c>
      <c r="AL259" s="15">
        <f>анкеты!K257</f>
        <v>45</v>
      </c>
      <c r="AM259" s="15">
        <f t="shared" si="141"/>
        <v>50</v>
      </c>
      <c r="AN259" s="15">
        <f>анкеты!L257</f>
        <v>47</v>
      </c>
      <c r="AO259" s="15">
        <f t="shared" si="142"/>
        <v>50</v>
      </c>
      <c r="AP259" s="15">
        <f>анкеты!N257</f>
        <v>26</v>
      </c>
      <c r="AQ259" s="15">
        <f>анкеты!M257</f>
        <v>27</v>
      </c>
      <c r="AR259" s="98">
        <f t="shared" si="143"/>
        <v>90</v>
      </c>
      <c r="AS259" s="98">
        <f t="shared" si="144"/>
        <v>94</v>
      </c>
      <c r="AT259" s="98">
        <f t="shared" si="145"/>
        <v>96</v>
      </c>
      <c r="AU259" s="97">
        <f t="shared" si="146"/>
        <v>92.8</v>
      </c>
      <c r="AV259" s="15">
        <f>анкеты!O257</f>
        <v>45</v>
      </c>
      <c r="AW259" s="15">
        <f t="shared" si="147"/>
        <v>50</v>
      </c>
      <c r="AX259" s="15">
        <f>анкеты!P257</f>
        <v>46</v>
      </c>
      <c r="AY259" s="15">
        <f t="shared" si="148"/>
        <v>50</v>
      </c>
      <c r="AZ259" s="15">
        <f>анкеты!Q257</f>
        <v>47</v>
      </c>
      <c r="BA259" s="15">
        <f t="shared" si="149"/>
        <v>50</v>
      </c>
      <c r="BB259" s="98">
        <f t="shared" si="150"/>
        <v>90</v>
      </c>
      <c r="BC259" s="98">
        <f t="shared" si="151"/>
        <v>92</v>
      </c>
      <c r="BD259" s="98">
        <f t="shared" si="152"/>
        <v>94</v>
      </c>
      <c r="BE259" s="97">
        <f t="shared" si="153"/>
        <v>92.4</v>
      </c>
      <c r="BF259" s="15">
        <f t="shared" si="154"/>
        <v>81.679999999999993</v>
      </c>
    </row>
    <row r="260" spans="1:58" x14ac:dyDescent="0.25">
      <c r="A260" s="15">
        <f>'бланки '!D262</f>
        <v>257</v>
      </c>
      <c r="B260" s="15" t="str">
        <f>'бланки '!C262</f>
        <v>МКОУ"Кулиджинская ООШ"</v>
      </c>
      <c r="C260" s="15">
        <f>анкеты!C258</f>
        <v>14</v>
      </c>
      <c r="D260" s="15">
        <f>SUMIF('бланки '!K262:Y262,"&lt;2")</f>
        <v>13</v>
      </c>
      <c r="E260" s="15">
        <f>COUNTIF('бланки '!K262:Y262,"&lt;2")</f>
        <v>13</v>
      </c>
      <c r="F260" s="15">
        <f>SUMIF('бланки '!Z262:CM262,"&lt;2")</f>
        <v>41</v>
      </c>
      <c r="G260" s="15">
        <f>COUNTIF('бланки '!Z262:CM262,"&lt;2")</f>
        <v>48</v>
      </c>
      <c r="H260" s="15">
        <f>SUM('бланки '!CN262:CQ262)</f>
        <v>3</v>
      </c>
      <c r="I260" s="15">
        <f>анкеты!E258</f>
        <v>11</v>
      </c>
      <c r="J260" s="15">
        <f>анкеты!D258</f>
        <v>11</v>
      </c>
      <c r="K260" s="15">
        <f>анкеты!G258</f>
        <v>10</v>
      </c>
      <c r="L260" s="15">
        <f>анкеты!F258</f>
        <v>13</v>
      </c>
      <c r="M260" s="15">
        <f t="shared" si="124"/>
        <v>100</v>
      </c>
      <c r="N260" s="15">
        <f t="shared" si="125"/>
        <v>85</v>
      </c>
      <c r="O260" s="15">
        <f t="shared" si="126"/>
        <v>100</v>
      </c>
      <c r="P260" s="15">
        <f t="shared" si="127"/>
        <v>77</v>
      </c>
      <c r="Q260" s="98">
        <f t="shared" si="128"/>
        <v>92</v>
      </c>
      <c r="R260" s="98">
        <f t="shared" si="129"/>
        <v>90</v>
      </c>
      <c r="S260" s="98">
        <f t="shared" si="130"/>
        <v>88</v>
      </c>
      <c r="T260" s="97">
        <f t="shared" si="131"/>
        <v>89.8</v>
      </c>
      <c r="U260" s="15">
        <f>SUM('бланки '!CR262:CV262)</f>
        <v>5</v>
      </c>
      <c r="V260" s="15"/>
      <c r="W260" s="15"/>
      <c r="X260" s="15">
        <f>анкеты!H258</f>
        <v>11</v>
      </c>
      <c r="Y260" s="15">
        <f t="shared" si="132"/>
        <v>14</v>
      </c>
      <c r="Z260" s="98">
        <f t="shared" si="133"/>
        <v>100</v>
      </c>
      <c r="AA260" s="98">
        <f t="shared" si="134"/>
        <v>89</v>
      </c>
      <c r="AB260" s="98">
        <f t="shared" si="135"/>
        <v>79</v>
      </c>
      <c r="AC260" s="20">
        <f t="shared" si="136"/>
        <v>89.5</v>
      </c>
      <c r="AD260" s="15">
        <f>IF('бланки '!G262=1,('бланки '!CX262+'бланки '!CZ262)*3,SUM('бланки '!CW262:DA262))</f>
        <v>0</v>
      </c>
      <c r="AE260" s="15">
        <f>IF('бланки '!E262=2,SUM('бланки '!DE262:DG262)*2-1,SUM('бланки '!DB262:DG262))</f>
        <v>2</v>
      </c>
      <c r="AF260" s="15">
        <f>анкеты!J258</f>
        <v>1</v>
      </c>
      <c r="AG260" s="15">
        <f>анкеты!I258</f>
        <v>1</v>
      </c>
      <c r="AH260" s="98">
        <f t="shared" si="137"/>
        <v>0</v>
      </c>
      <c r="AI260" s="98">
        <f t="shared" si="138"/>
        <v>40</v>
      </c>
      <c r="AJ260" s="2">
        <f t="shared" si="139"/>
        <v>100</v>
      </c>
      <c r="AK260" s="20">
        <f t="shared" si="140"/>
        <v>46</v>
      </c>
      <c r="AL260" s="15">
        <f>анкеты!K258</f>
        <v>14</v>
      </c>
      <c r="AM260" s="15">
        <f t="shared" si="141"/>
        <v>14</v>
      </c>
      <c r="AN260" s="15">
        <f>анкеты!L258</f>
        <v>13</v>
      </c>
      <c r="AO260" s="15">
        <f t="shared" si="142"/>
        <v>14</v>
      </c>
      <c r="AP260" s="15">
        <f>анкеты!N258</f>
        <v>9</v>
      </c>
      <c r="AQ260" s="15">
        <f>анкеты!M258</f>
        <v>10</v>
      </c>
      <c r="AR260" s="98">
        <f t="shared" si="143"/>
        <v>100</v>
      </c>
      <c r="AS260" s="98">
        <f t="shared" si="144"/>
        <v>93</v>
      </c>
      <c r="AT260" s="98">
        <f t="shared" si="145"/>
        <v>90</v>
      </c>
      <c r="AU260" s="97">
        <f t="shared" si="146"/>
        <v>95.2</v>
      </c>
      <c r="AV260" s="15">
        <f>анкеты!O258</f>
        <v>14</v>
      </c>
      <c r="AW260" s="15">
        <f t="shared" si="147"/>
        <v>14</v>
      </c>
      <c r="AX260" s="15">
        <f>анкеты!P258</f>
        <v>11</v>
      </c>
      <c r="AY260" s="15">
        <f t="shared" si="148"/>
        <v>14</v>
      </c>
      <c r="AZ260" s="15">
        <f>анкеты!Q258</f>
        <v>12</v>
      </c>
      <c r="BA260" s="15">
        <f t="shared" si="149"/>
        <v>14</v>
      </c>
      <c r="BB260" s="98">
        <f t="shared" si="150"/>
        <v>100</v>
      </c>
      <c r="BC260" s="98">
        <f t="shared" si="151"/>
        <v>79</v>
      </c>
      <c r="BD260" s="98">
        <f t="shared" si="152"/>
        <v>86</v>
      </c>
      <c r="BE260" s="97">
        <f t="shared" si="153"/>
        <v>88.8</v>
      </c>
      <c r="BF260" s="15">
        <f t="shared" si="154"/>
        <v>81.86</v>
      </c>
    </row>
    <row r="261" spans="1:58" x14ac:dyDescent="0.25">
      <c r="A261" s="15">
        <f>'бланки '!D263</f>
        <v>258</v>
      </c>
      <c r="B261" s="15" t="str">
        <f>'бланки '!C263</f>
        <v>МКОУ "Мижиглинская ООШ"</v>
      </c>
      <c r="C261" s="15">
        <f>анкеты!C259</f>
        <v>22</v>
      </c>
      <c r="D261" s="15">
        <f>SUMIF('бланки '!K263:Y263,"&lt;2")</f>
        <v>11</v>
      </c>
      <c r="E261" s="15">
        <f>COUNTIF('бланки '!K263:Y263,"&lt;2")</f>
        <v>13</v>
      </c>
      <c r="F261" s="15">
        <f>SUMIF('бланки '!Z263:CM263,"&lt;2")</f>
        <v>41</v>
      </c>
      <c r="G261" s="15">
        <f>COUNTIF('бланки '!Z263:CM263,"&lt;2")</f>
        <v>47</v>
      </c>
      <c r="H261" s="15">
        <f>SUM('бланки '!CN263:CQ263)</f>
        <v>3</v>
      </c>
      <c r="I261" s="15">
        <f>анкеты!E259</f>
        <v>21</v>
      </c>
      <c r="J261" s="15">
        <f>анкеты!D259</f>
        <v>21</v>
      </c>
      <c r="K261" s="15">
        <f>анкеты!G259</f>
        <v>21</v>
      </c>
      <c r="L261" s="15">
        <f>анкеты!F259</f>
        <v>21</v>
      </c>
      <c r="M261" s="15">
        <f t="shared" si="124"/>
        <v>85</v>
      </c>
      <c r="N261" s="15">
        <f t="shared" si="125"/>
        <v>87</v>
      </c>
      <c r="O261" s="15">
        <f t="shared" si="126"/>
        <v>100</v>
      </c>
      <c r="P261" s="15">
        <f t="shared" si="127"/>
        <v>100</v>
      </c>
      <c r="Q261" s="98">
        <f t="shared" si="128"/>
        <v>86</v>
      </c>
      <c r="R261" s="98">
        <f t="shared" si="129"/>
        <v>90</v>
      </c>
      <c r="S261" s="98">
        <f t="shared" si="130"/>
        <v>100</v>
      </c>
      <c r="T261" s="97">
        <f t="shared" si="131"/>
        <v>92.8</v>
      </c>
      <c r="U261" s="15">
        <f>SUM('бланки '!CR263:CV263)</f>
        <v>5</v>
      </c>
      <c r="V261" s="15"/>
      <c r="W261" s="15"/>
      <c r="X261" s="15">
        <f>анкеты!H259</f>
        <v>17</v>
      </c>
      <c r="Y261" s="15">
        <f t="shared" si="132"/>
        <v>22</v>
      </c>
      <c r="Z261" s="98">
        <f t="shared" si="133"/>
        <v>100</v>
      </c>
      <c r="AA261" s="98">
        <f t="shared" si="134"/>
        <v>88</v>
      </c>
      <c r="AB261" s="98">
        <f t="shared" si="135"/>
        <v>77</v>
      </c>
      <c r="AC261" s="20">
        <f t="shared" si="136"/>
        <v>88.5</v>
      </c>
      <c r="AD261" s="15">
        <f>IF('бланки '!G263=1,('бланки '!CX263+'бланки '!CZ263)*3,SUM('бланки '!CW263:DA263))</f>
        <v>0</v>
      </c>
      <c r="AE261" s="15">
        <f>IF('бланки '!E263=2,SUM('бланки '!DE263:DG263)*2-1,SUM('бланки '!DB263:DG263))</f>
        <v>2</v>
      </c>
      <c r="AF261" s="15">
        <f>анкеты!J259</f>
        <v>4</v>
      </c>
      <c r="AG261" s="15">
        <f>анкеты!I259</f>
        <v>4</v>
      </c>
      <c r="AH261" s="98">
        <f t="shared" si="137"/>
        <v>0</v>
      </c>
      <c r="AI261" s="98">
        <f t="shared" si="138"/>
        <v>40</v>
      </c>
      <c r="AJ261" s="2">
        <f t="shared" si="139"/>
        <v>100</v>
      </c>
      <c r="AK261" s="20">
        <f t="shared" si="140"/>
        <v>46</v>
      </c>
      <c r="AL261" s="15">
        <f>анкеты!K259</f>
        <v>22</v>
      </c>
      <c r="AM261" s="15">
        <f t="shared" si="141"/>
        <v>22</v>
      </c>
      <c r="AN261" s="15">
        <f>анкеты!L259</f>
        <v>22</v>
      </c>
      <c r="AO261" s="15">
        <f t="shared" si="142"/>
        <v>22</v>
      </c>
      <c r="AP261" s="15">
        <f>анкеты!N259</f>
        <v>21</v>
      </c>
      <c r="AQ261" s="15">
        <f>анкеты!M259</f>
        <v>21</v>
      </c>
      <c r="AR261" s="98">
        <f t="shared" si="143"/>
        <v>100</v>
      </c>
      <c r="AS261" s="98">
        <f t="shared" si="144"/>
        <v>100</v>
      </c>
      <c r="AT261" s="98">
        <f t="shared" si="145"/>
        <v>100</v>
      </c>
      <c r="AU261" s="97">
        <f t="shared" si="146"/>
        <v>100</v>
      </c>
      <c r="AV261" s="15">
        <f>анкеты!O259</f>
        <v>22</v>
      </c>
      <c r="AW261" s="15">
        <f t="shared" si="147"/>
        <v>22</v>
      </c>
      <c r="AX261" s="15">
        <f>анкеты!P259</f>
        <v>22</v>
      </c>
      <c r="AY261" s="15">
        <f t="shared" si="148"/>
        <v>22</v>
      </c>
      <c r="AZ261" s="15">
        <f>анкеты!Q259</f>
        <v>22</v>
      </c>
      <c r="BA261" s="15">
        <f t="shared" si="149"/>
        <v>22</v>
      </c>
      <c r="BB261" s="98">
        <f t="shared" si="150"/>
        <v>100</v>
      </c>
      <c r="BC261" s="98">
        <f t="shared" si="151"/>
        <v>100</v>
      </c>
      <c r="BD261" s="98">
        <f t="shared" si="152"/>
        <v>100</v>
      </c>
      <c r="BE261" s="97">
        <f t="shared" si="153"/>
        <v>100</v>
      </c>
      <c r="BF261" s="15">
        <f t="shared" si="154"/>
        <v>85.460000000000008</v>
      </c>
    </row>
    <row r="262" spans="1:58" x14ac:dyDescent="0.25">
      <c r="A262" s="15">
        <f>'бланки '!D264</f>
        <v>259</v>
      </c>
      <c r="B262" s="15" t="str">
        <f>'бланки '!C264</f>
        <v>МКОУ"Хадагинская ООШ"</v>
      </c>
      <c r="C262" s="15">
        <f>анкеты!C260</f>
        <v>19</v>
      </c>
      <c r="D262" s="15">
        <f>SUMIF('бланки '!K264:Y264,"&lt;2")</f>
        <v>11</v>
      </c>
      <c r="E262" s="15">
        <f>COUNTIF('бланки '!K264:Y264,"&lt;2")</f>
        <v>13</v>
      </c>
      <c r="F262" s="15">
        <f>SUMIF('бланки '!Z264:CM264,"&lt;2")</f>
        <v>48</v>
      </c>
      <c r="G262" s="15">
        <f>COUNTIF('бланки '!Z264:CM264,"&lt;2")</f>
        <v>48</v>
      </c>
      <c r="H262" s="15">
        <f>SUM('бланки '!CN264:CQ264)</f>
        <v>3</v>
      </c>
      <c r="I262" s="15">
        <f>анкеты!E260</f>
        <v>4</v>
      </c>
      <c r="J262" s="15">
        <f>анкеты!D260</f>
        <v>4</v>
      </c>
      <c r="K262" s="15">
        <f>анкеты!G260</f>
        <v>5</v>
      </c>
      <c r="L262" s="15">
        <f>анкеты!F260</f>
        <v>6</v>
      </c>
      <c r="M262" s="15">
        <f t="shared" si="124"/>
        <v>85</v>
      </c>
      <c r="N262" s="15">
        <f t="shared" si="125"/>
        <v>100</v>
      </c>
      <c r="O262" s="15">
        <f t="shared" si="126"/>
        <v>100</v>
      </c>
      <c r="P262" s="15">
        <f t="shared" si="127"/>
        <v>83</v>
      </c>
      <c r="Q262" s="98">
        <f t="shared" si="128"/>
        <v>92</v>
      </c>
      <c r="R262" s="98">
        <f t="shared" si="129"/>
        <v>90</v>
      </c>
      <c r="S262" s="98">
        <f t="shared" si="130"/>
        <v>91</v>
      </c>
      <c r="T262" s="97">
        <f t="shared" si="131"/>
        <v>91</v>
      </c>
      <c r="U262" s="15">
        <f>SUM('бланки '!CR264:CV264)</f>
        <v>5</v>
      </c>
      <c r="V262" s="15"/>
      <c r="W262" s="15"/>
      <c r="X262" s="15">
        <f>анкеты!H260</f>
        <v>15</v>
      </c>
      <c r="Y262" s="15">
        <f t="shared" si="132"/>
        <v>19</v>
      </c>
      <c r="Z262" s="98">
        <f t="shared" si="133"/>
        <v>100</v>
      </c>
      <c r="AA262" s="98">
        <f t="shared" si="134"/>
        <v>89</v>
      </c>
      <c r="AB262" s="98">
        <f t="shared" si="135"/>
        <v>79</v>
      </c>
      <c r="AC262" s="20">
        <f t="shared" si="136"/>
        <v>89.5</v>
      </c>
      <c r="AD262" s="15">
        <f>IF('бланки '!G264=1,('бланки '!CX264+'бланки '!CZ264)*3,SUM('бланки '!CW264:DA264))</f>
        <v>0</v>
      </c>
      <c r="AE262" s="15">
        <f>IF('бланки '!E264=2,SUM('бланки '!DE264:DG264)*2-1,SUM('бланки '!DB264:DG264))</f>
        <v>2</v>
      </c>
      <c r="AF262" s="15">
        <f>анкеты!J260</f>
        <v>1</v>
      </c>
      <c r="AG262" s="15">
        <f>анкеты!I260</f>
        <v>1</v>
      </c>
      <c r="AH262" s="98">
        <f t="shared" si="137"/>
        <v>0</v>
      </c>
      <c r="AI262" s="98">
        <f t="shared" si="138"/>
        <v>40</v>
      </c>
      <c r="AJ262" s="2">
        <f t="shared" si="139"/>
        <v>100</v>
      </c>
      <c r="AK262" s="20">
        <f t="shared" si="140"/>
        <v>46</v>
      </c>
      <c r="AL262" s="15">
        <f>анкеты!K260</f>
        <v>19</v>
      </c>
      <c r="AM262" s="15">
        <f t="shared" si="141"/>
        <v>19</v>
      </c>
      <c r="AN262" s="15">
        <f>анкеты!L260</f>
        <v>18</v>
      </c>
      <c r="AO262" s="15">
        <f t="shared" si="142"/>
        <v>19</v>
      </c>
      <c r="AP262" s="15">
        <f>анкеты!N260</f>
        <v>6</v>
      </c>
      <c r="AQ262" s="15">
        <f>анкеты!M260</f>
        <v>7</v>
      </c>
      <c r="AR262" s="98">
        <f t="shared" si="143"/>
        <v>100</v>
      </c>
      <c r="AS262" s="98">
        <f t="shared" si="144"/>
        <v>95</v>
      </c>
      <c r="AT262" s="98">
        <f t="shared" si="145"/>
        <v>86</v>
      </c>
      <c r="AU262" s="97">
        <f t="shared" si="146"/>
        <v>95.2</v>
      </c>
      <c r="AV262" s="15">
        <f>анкеты!O260</f>
        <v>15</v>
      </c>
      <c r="AW262" s="15">
        <f t="shared" si="147"/>
        <v>19</v>
      </c>
      <c r="AX262" s="15">
        <f>анкеты!P260</f>
        <v>16</v>
      </c>
      <c r="AY262" s="15">
        <f t="shared" si="148"/>
        <v>19</v>
      </c>
      <c r="AZ262" s="15">
        <f>анкеты!Q260</f>
        <v>18</v>
      </c>
      <c r="BA262" s="15">
        <f t="shared" si="149"/>
        <v>19</v>
      </c>
      <c r="BB262" s="98">
        <f t="shared" si="150"/>
        <v>79</v>
      </c>
      <c r="BC262" s="98">
        <f t="shared" si="151"/>
        <v>84</v>
      </c>
      <c r="BD262" s="98">
        <f t="shared" si="152"/>
        <v>95</v>
      </c>
      <c r="BE262" s="97">
        <f t="shared" si="153"/>
        <v>88</v>
      </c>
      <c r="BF262" s="15">
        <f t="shared" si="154"/>
        <v>81.94</v>
      </c>
    </row>
    <row r="263" spans="1:58" x14ac:dyDescent="0.25">
      <c r="A263" s="15">
        <f>'бланки '!D265</f>
        <v>260</v>
      </c>
      <c r="B263" s="15" t="str">
        <f>'бланки '!C265</f>
        <v>МКОУ "Дурегинская НОШ"</v>
      </c>
      <c r="C263" s="15">
        <f>анкеты!C261</f>
        <v>1</v>
      </c>
      <c r="D263" s="15">
        <f>SUMIF('бланки '!K265:Y265,"&lt;2")</f>
        <v>12</v>
      </c>
      <c r="E263" s="15">
        <f>COUNTIF('бланки '!K265:Y265,"&lt;2")</f>
        <v>13</v>
      </c>
      <c r="F263" s="15">
        <f>SUMIF('бланки '!Z265:CM265,"&lt;2")</f>
        <v>50</v>
      </c>
      <c r="G263" s="15">
        <f>COUNTIF('бланки '!Z265:CM265,"&lt;2")</f>
        <v>50</v>
      </c>
      <c r="H263" s="15">
        <f>SUM('бланки '!CN265:CQ265)</f>
        <v>3</v>
      </c>
      <c r="I263" s="15">
        <f>анкеты!E261</f>
        <v>1</v>
      </c>
      <c r="J263" s="15">
        <f>анкеты!D261</f>
        <v>1</v>
      </c>
      <c r="K263" s="15">
        <f>анкеты!G261</f>
        <v>1</v>
      </c>
      <c r="L263" s="15">
        <f>анкеты!F261</f>
        <v>1</v>
      </c>
      <c r="M263" s="15">
        <f t="shared" si="124"/>
        <v>92</v>
      </c>
      <c r="N263" s="15">
        <f t="shared" si="125"/>
        <v>100</v>
      </c>
      <c r="O263" s="15">
        <f t="shared" si="126"/>
        <v>100</v>
      </c>
      <c r="P263" s="15">
        <f t="shared" si="127"/>
        <v>100</v>
      </c>
      <c r="Q263" s="98">
        <f t="shared" si="128"/>
        <v>96</v>
      </c>
      <c r="R263" s="98">
        <f t="shared" si="129"/>
        <v>90</v>
      </c>
      <c r="S263" s="98">
        <f t="shared" si="130"/>
        <v>100</v>
      </c>
      <c r="T263" s="97">
        <f t="shared" si="131"/>
        <v>95.8</v>
      </c>
      <c r="U263" s="15">
        <f>SUM('бланки '!CR265:CV265)</f>
        <v>5</v>
      </c>
      <c r="V263" s="15"/>
      <c r="W263" s="15"/>
      <c r="X263" s="15">
        <f>анкеты!H261</f>
        <v>1</v>
      </c>
      <c r="Y263" s="15">
        <f t="shared" si="132"/>
        <v>1</v>
      </c>
      <c r="Z263" s="98">
        <f t="shared" si="133"/>
        <v>100</v>
      </c>
      <c r="AA263" s="98">
        <f t="shared" si="134"/>
        <v>100</v>
      </c>
      <c r="AB263" s="98">
        <f t="shared" si="135"/>
        <v>100</v>
      </c>
      <c r="AC263" s="20">
        <f t="shared" si="136"/>
        <v>100</v>
      </c>
      <c r="AD263" s="15">
        <f>IF('бланки '!G265=1,('бланки '!CX265+'бланки '!CZ265)*3,SUM('бланки '!CW265:DA265))</f>
        <v>1</v>
      </c>
      <c r="AE263" s="15">
        <f>IF('бланки '!E265=2,SUM('бланки '!DE265:DG265)*2-1,SUM('бланки '!DB265:DG265))</f>
        <v>5</v>
      </c>
      <c r="AF263" s="15">
        <f>анкеты!J261</f>
        <v>1</v>
      </c>
      <c r="AG263" s="15">
        <f>анкеты!I261</f>
        <v>1</v>
      </c>
      <c r="AH263" s="98">
        <f t="shared" si="137"/>
        <v>20</v>
      </c>
      <c r="AI263" s="98">
        <f t="shared" si="138"/>
        <v>100</v>
      </c>
      <c r="AJ263" s="2">
        <f t="shared" si="139"/>
        <v>100</v>
      </c>
      <c r="AK263" s="20">
        <f t="shared" si="140"/>
        <v>76</v>
      </c>
      <c r="AL263" s="15">
        <f>анкеты!K261</f>
        <v>1</v>
      </c>
      <c r="AM263" s="15">
        <f t="shared" si="141"/>
        <v>1</v>
      </c>
      <c r="AN263" s="15">
        <f>анкеты!L261</f>
        <v>1</v>
      </c>
      <c r="AO263" s="15">
        <f t="shared" si="142"/>
        <v>1</v>
      </c>
      <c r="AP263" s="15">
        <f>анкеты!N261</f>
        <v>1</v>
      </c>
      <c r="AQ263" s="15">
        <f>анкеты!M261</f>
        <v>1</v>
      </c>
      <c r="AR263" s="98">
        <f t="shared" si="143"/>
        <v>100</v>
      </c>
      <c r="AS263" s="98">
        <f t="shared" si="144"/>
        <v>100</v>
      </c>
      <c r="AT263" s="98">
        <f t="shared" si="145"/>
        <v>100</v>
      </c>
      <c r="AU263" s="97">
        <f t="shared" si="146"/>
        <v>100</v>
      </c>
      <c r="AV263" s="15">
        <f>анкеты!O261</f>
        <v>1</v>
      </c>
      <c r="AW263" s="15">
        <f t="shared" si="147"/>
        <v>1</v>
      </c>
      <c r="AX263" s="15">
        <f>анкеты!P261</f>
        <v>1</v>
      </c>
      <c r="AY263" s="15">
        <f t="shared" si="148"/>
        <v>1</v>
      </c>
      <c r="AZ263" s="15">
        <f>анкеты!Q261</f>
        <v>1</v>
      </c>
      <c r="BA263" s="15">
        <f t="shared" si="149"/>
        <v>1</v>
      </c>
      <c r="BB263" s="98">
        <f t="shared" si="150"/>
        <v>100</v>
      </c>
      <c r="BC263" s="98">
        <f t="shared" si="151"/>
        <v>100</v>
      </c>
      <c r="BD263" s="98">
        <f t="shared" si="152"/>
        <v>100</v>
      </c>
      <c r="BE263" s="97">
        <f t="shared" si="153"/>
        <v>100</v>
      </c>
      <c r="BF263" s="15">
        <f t="shared" si="154"/>
        <v>94.36</v>
      </c>
    </row>
    <row r="264" spans="1:58" x14ac:dyDescent="0.25">
      <c r="A264" s="15">
        <f>'бланки '!D266</f>
        <v>261</v>
      </c>
      <c r="B264" s="15" t="str">
        <f>'бланки '!C266</f>
        <v>МКОУ"Карталайская НОШ"</v>
      </c>
      <c r="C264" s="15">
        <f>анкеты!C262</f>
        <v>3</v>
      </c>
      <c r="D264" s="15">
        <f>SUMIF('бланки '!K266:Y266,"&lt;2")</f>
        <v>13</v>
      </c>
      <c r="E264" s="15">
        <f>COUNTIF('бланки '!K266:Y266,"&lt;2")</f>
        <v>13</v>
      </c>
      <c r="F264" s="15">
        <f>SUMIF('бланки '!Z266:CM266,"&lt;2")</f>
        <v>44</v>
      </c>
      <c r="G264" s="15">
        <f>COUNTIF('бланки '!Z266:CM266,"&lt;2")</f>
        <v>47</v>
      </c>
      <c r="H264" s="15">
        <f>SUM('бланки '!CN266:CQ266)</f>
        <v>3</v>
      </c>
      <c r="I264" s="15">
        <f>анкеты!E262</f>
        <v>2</v>
      </c>
      <c r="J264" s="15">
        <f>анкеты!D262</f>
        <v>2</v>
      </c>
      <c r="K264" s="15">
        <f>анкеты!G262</f>
        <v>1</v>
      </c>
      <c r="L264" s="15">
        <f>анкеты!F262</f>
        <v>1</v>
      </c>
      <c r="M264" s="15">
        <f t="shared" si="124"/>
        <v>100</v>
      </c>
      <c r="N264" s="15">
        <f t="shared" si="125"/>
        <v>94</v>
      </c>
      <c r="O264" s="15">
        <f t="shared" si="126"/>
        <v>100</v>
      </c>
      <c r="P264" s="15">
        <f t="shared" si="127"/>
        <v>100</v>
      </c>
      <c r="Q264" s="98">
        <f t="shared" si="128"/>
        <v>97</v>
      </c>
      <c r="R264" s="98">
        <f t="shared" si="129"/>
        <v>90</v>
      </c>
      <c r="S264" s="98">
        <f t="shared" si="130"/>
        <v>100</v>
      </c>
      <c r="T264" s="97">
        <f t="shared" si="131"/>
        <v>96.1</v>
      </c>
      <c r="U264" s="15">
        <f>SUM('бланки '!CR266:CV266)</f>
        <v>5</v>
      </c>
      <c r="V264" s="15"/>
      <c r="W264" s="15"/>
      <c r="X264" s="15">
        <f>анкеты!H262</f>
        <v>3</v>
      </c>
      <c r="Y264" s="15">
        <f t="shared" si="132"/>
        <v>3</v>
      </c>
      <c r="Z264" s="98">
        <f t="shared" si="133"/>
        <v>100</v>
      </c>
      <c r="AA264" s="98">
        <f t="shared" si="134"/>
        <v>100</v>
      </c>
      <c r="AB264" s="98">
        <f t="shared" si="135"/>
        <v>100</v>
      </c>
      <c r="AC264" s="20">
        <f t="shared" si="136"/>
        <v>100</v>
      </c>
      <c r="AD264" s="15">
        <f>IF('бланки '!G266=1,('бланки '!CX266+'бланки '!CZ266)*3,SUM('бланки '!CW266:DA266))</f>
        <v>0</v>
      </c>
      <c r="AE264" s="15">
        <f>IF('бланки '!E266=2,SUM('бланки '!DE266:DG266)*2-1,SUM('бланки '!DB266:DG266))</f>
        <v>2</v>
      </c>
      <c r="AF264" s="15">
        <f>анкеты!J262</f>
        <v>1</v>
      </c>
      <c r="AG264" s="15">
        <f>анкеты!I262</f>
        <v>1</v>
      </c>
      <c r="AH264" s="98">
        <f t="shared" si="137"/>
        <v>0</v>
      </c>
      <c r="AI264" s="98">
        <f t="shared" si="138"/>
        <v>40</v>
      </c>
      <c r="AJ264" s="2">
        <f t="shared" si="139"/>
        <v>100</v>
      </c>
      <c r="AK264" s="20">
        <f t="shared" si="140"/>
        <v>46</v>
      </c>
      <c r="AL264" s="15">
        <f>анкеты!K262</f>
        <v>3</v>
      </c>
      <c r="AM264" s="15">
        <f t="shared" si="141"/>
        <v>3</v>
      </c>
      <c r="AN264" s="15">
        <f>анкеты!L262</f>
        <v>3</v>
      </c>
      <c r="AO264" s="15">
        <f t="shared" si="142"/>
        <v>3</v>
      </c>
      <c r="AP264" s="15">
        <f>анкеты!N262</f>
        <v>2</v>
      </c>
      <c r="AQ264" s="15">
        <f>анкеты!M262</f>
        <v>2</v>
      </c>
      <c r="AR264" s="98">
        <f t="shared" si="143"/>
        <v>100</v>
      </c>
      <c r="AS264" s="98">
        <f t="shared" si="144"/>
        <v>100</v>
      </c>
      <c r="AT264" s="98">
        <f t="shared" si="145"/>
        <v>100</v>
      </c>
      <c r="AU264" s="97">
        <f t="shared" si="146"/>
        <v>100</v>
      </c>
      <c r="AV264" s="15">
        <f>анкеты!O262</f>
        <v>3</v>
      </c>
      <c r="AW264" s="15">
        <f t="shared" si="147"/>
        <v>3</v>
      </c>
      <c r="AX264" s="15">
        <f>анкеты!P262</f>
        <v>3</v>
      </c>
      <c r="AY264" s="15">
        <f t="shared" si="148"/>
        <v>3</v>
      </c>
      <c r="AZ264" s="15">
        <f>анкеты!Q262</f>
        <v>3</v>
      </c>
      <c r="BA264" s="15">
        <f t="shared" si="149"/>
        <v>3</v>
      </c>
      <c r="BB264" s="98">
        <f t="shared" si="150"/>
        <v>100</v>
      </c>
      <c r="BC264" s="98">
        <f t="shared" si="151"/>
        <v>100</v>
      </c>
      <c r="BD264" s="98">
        <f t="shared" si="152"/>
        <v>100</v>
      </c>
      <c r="BE264" s="97">
        <f t="shared" si="153"/>
        <v>100</v>
      </c>
      <c r="BF264" s="15">
        <f t="shared" si="154"/>
        <v>88.42</v>
      </c>
    </row>
    <row r="265" spans="1:58" x14ac:dyDescent="0.25">
      <c r="A265" s="15">
        <f>'бланки '!D267</f>
        <v>262</v>
      </c>
      <c r="B265" s="15" t="str">
        <f>'бланки '!C267</f>
        <v>МБУ ДО"Детская юношеская спортивная школа"</v>
      </c>
      <c r="C265" s="15">
        <f>анкеты!C263</f>
        <v>407</v>
      </c>
      <c r="D265" s="15">
        <f>SUMIF('бланки '!K267:Y267,"&lt;2")</f>
        <v>10</v>
      </c>
      <c r="E265" s="15">
        <f>COUNTIF('бланки '!K267:Y267,"&lt;2")</f>
        <v>10</v>
      </c>
      <c r="F265" s="15">
        <f>SUMIF('бланки '!Z267:CM267,"&lt;2")</f>
        <v>48</v>
      </c>
      <c r="G265" s="15">
        <f>COUNTIF('бланки '!Z267:CM267,"&lt;2")</f>
        <v>48</v>
      </c>
      <c r="H265" s="15">
        <f>SUM('бланки '!CN267:CQ267)</f>
        <v>4</v>
      </c>
      <c r="I265" s="15">
        <f>анкеты!E263</f>
        <v>261</v>
      </c>
      <c r="J265" s="15">
        <f>анкеты!D263</f>
        <v>281</v>
      </c>
      <c r="K265" s="15">
        <f>анкеты!G263</f>
        <v>232</v>
      </c>
      <c r="L265" s="15">
        <f>анкеты!F263</f>
        <v>252</v>
      </c>
      <c r="M265" s="15">
        <f t="shared" si="124"/>
        <v>100</v>
      </c>
      <c r="N265" s="15">
        <f t="shared" si="125"/>
        <v>100</v>
      </c>
      <c r="O265" s="15">
        <f t="shared" si="126"/>
        <v>93</v>
      </c>
      <c r="P265" s="15">
        <f t="shared" si="127"/>
        <v>92</v>
      </c>
      <c r="Q265" s="98">
        <f t="shared" si="128"/>
        <v>100</v>
      </c>
      <c r="R265" s="98">
        <f t="shared" si="129"/>
        <v>100</v>
      </c>
      <c r="S265" s="98">
        <f t="shared" si="130"/>
        <v>92</v>
      </c>
      <c r="T265" s="97">
        <f t="shared" si="131"/>
        <v>96.8</v>
      </c>
      <c r="U265" s="15">
        <f>SUM('бланки '!CR267:CV267)</f>
        <v>5</v>
      </c>
      <c r="V265" s="15"/>
      <c r="W265" s="15"/>
      <c r="X265" s="15">
        <f>анкеты!H263</f>
        <v>302</v>
      </c>
      <c r="Y265" s="15">
        <f t="shared" si="132"/>
        <v>407</v>
      </c>
      <c r="Z265" s="98">
        <f t="shared" si="133"/>
        <v>100</v>
      </c>
      <c r="AA265" s="98">
        <f t="shared" si="134"/>
        <v>87</v>
      </c>
      <c r="AB265" s="98">
        <f t="shared" si="135"/>
        <v>74</v>
      </c>
      <c r="AC265" s="20">
        <f t="shared" si="136"/>
        <v>87</v>
      </c>
      <c r="AD265" s="15">
        <f>IF('бланки '!G267=1,('бланки '!CX267+'бланки '!CZ267)*3,SUM('бланки '!CW267:DA267))</f>
        <v>3</v>
      </c>
      <c r="AE265" s="15">
        <f>IF('бланки '!E267=2,SUM('бланки '!DE267:DG267)*2-1,SUM('бланки '!DB267:DG267))</f>
        <v>3</v>
      </c>
      <c r="AF265" s="15">
        <f>анкеты!J263</f>
        <v>43</v>
      </c>
      <c r="AG265" s="15">
        <f>анкеты!I263</f>
        <v>54</v>
      </c>
      <c r="AH265" s="98">
        <f t="shared" si="137"/>
        <v>60</v>
      </c>
      <c r="AI265" s="98">
        <f t="shared" si="138"/>
        <v>60</v>
      </c>
      <c r="AJ265" s="2">
        <f t="shared" si="139"/>
        <v>80</v>
      </c>
      <c r="AK265" s="20">
        <f t="shared" si="140"/>
        <v>66</v>
      </c>
      <c r="AL265" s="15">
        <f>анкеты!K263</f>
        <v>361</v>
      </c>
      <c r="AM265" s="15">
        <f t="shared" si="141"/>
        <v>407</v>
      </c>
      <c r="AN265" s="15">
        <f>анкеты!L263</f>
        <v>356</v>
      </c>
      <c r="AO265" s="15">
        <f t="shared" si="142"/>
        <v>407</v>
      </c>
      <c r="AP265" s="15">
        <f>анкеты!N263</f>
        <v>230</v>
      </c>
      <c r="AQ265" s="15">
        <f>анкеты!M263</f>
        <v>256</v>
      </c>
      <c r="AR265" s="98">
        <f t="shared" si="143"/>
        <v>89</v>
      </c>
      <c r="AS265" s="98">
        <f t="shared" si="144"/>
        <v>87</v>
      </c>
      <c r="AT265" s="98">
        <f t="shared" si="145"/>
        <v>90</v>
      </c>
      <c r="AU265" s="97">
        <f t="shared" si="146"/>
        <v>88.4</v>
      </c>
      <c r="AV265" s="15">
        <f>анкеты!O263</f>
        <v>342</v>
      </c>
      <c r="AW265" s="15">
        <f t="shared" si="147"/>
        <v>407</v>
      </c>
      <c r="AX265" s="15">
        <f>анкеты!P263</f>
        <v>358</v>
      </c>
      <c r="AY265" s="15">
        <f t="shared" si="148"/>
        <v>407</v>
      </c>
      <c r="AZ265" s="15">
        <f>анкеты!Q263</f>
        <v>361</v>
      </c>
      <c r="BA265" s="15">
        <f t="shared" si="149"/>
        <v>407</v>
      </c>
      <c r="BB265" s="98">
        <f t="shared" si="150"/>
        <v>84</v>
      </c>
      <c r="BC265" s="98">
        <f t="shared" si="151"/>
        <v>88</v>
      </c>
      <c r="BD265" s="98">
        <f t="shared" si="152"/>
        <v>89</v>
      </c>
      <c r="BE265" s="97">
        <f t="shared" si="153"/>
        <v>87.3</v>
      </c>
      <c r="BF265" s="15">
        <f t="shared" si="154"/>
        <v>85.100000000000009</v>
      </c>
    </row>
    <row r="266" spans="1:58" x14ac:dyDescent="0.25">
      <c r="A266" s="15">
        <f>'бланки '!D268</f>
        <v>263</v>
      </c>
      <c r="B266" s="15" t="str">
        <f>'бланки '!C268</f>
        <v>МКДОУ"Ромашка"детсад №5"</v>
      </c>
      <c r="C266" s="15">
        <f>анкеты!C264</f>
        <v>60</v>
      </c>
      <c r="D266" s="15">
        <f>SUMIF('бланки '!K268:Y268,"&lt;2")</f>
        <v>10</v>
      </c>
      <c r="E266" s="15">
        <f>COUNTIF('бланки '!K268:Y268,"&lt;2")</f>
        <v>10</v>
      </c>
      <c r="F266" s="15">
        <f>SUMIF('бланки '!Z268:CM268,"&lt;2")</f>
        <v>45</v>
      </c>
      <c r="G266" s="15">
        <f>COUNTIF('бланки '!Z268:CM268,"&lt;2")</f>
        <v>51</v>
      </c>
      <c r="H266" s="15">
        <f>SUM('бланки '!CN268:CQ268)</f>
        <v>4</v>
      </c>
      <c r="I266" s="15">
        <f>анкеты!E264</f>
        <v>41</v>
      </c>
      <c r="J266" s="15">
        <f>анкеты!D264</f>
        <v>42</v>
      </c>
      <c r="K266" s="15">
        <f>анкеты!G264</f>
        <v>25</v>
      </c>
      <c r="L266" s="15">
        <f>анкеты!F264</f>
        <v>25</v>
      </c>
      <c r="M266" s="15">
        <f t="shared" si="124"/>
        <v>100</v>
      </c>
      <c r="N266" s="15">
        <f t="shared" si="125"/>
        <v>88</v>
      </c>
      <c r="O266" s="15">
        <f t="shared" si="126"/>
        <v>98</v>
      </c>
      <c r="P266" s="15">
        <f t="shared" si="127"/>
        <v>100</v>
      </c>
      <c r="Q266" s="98">
        <f t="shared" si="128"/>
        <v>94</v>
      </c>
      <c r="R266" s="98">
        <f t="shared" si="129"/>
        <v>100</v>
      </c>
      <c r="S266" s="98">
        <f t="shared" si="130"/>
        <v>99</v>
      </c>
      <c r="T266" s="97">
        <f t="shared" si="131"/>
        <v>97.8</v>
      </c>
      <c r="U266" s="15">
        <f>SUM('бланки '!CR268:CV268)</f>
        <v>5</v>
      </c>
      <c r="V266" s="15"/>
      <c r="W266" s="15"/>
      <c r="X266" s="15">
        <f>анкеты!H264</f>
        <v>58</v>
      </c>
      <c r="Y266" s="15">
        <f t="shared" si="132"/>
        <v>60</v>
      </c>
      <c r="Z266" s="98">
        <f t="shared" si="133"/>
        <v>100</v>
      </c>
      <c r="AA266" s="98">
        <f t="shared" si="134"/>
        <v>98</v>
      </c>
      <c r="AB266" s="98">
        <f t="shared" si="135"/>
        <v>97</v>
      </c>
      <c r="AC266" s="20">
        <f t="shared" si="136"/>
        <v>98.5</v>
      </c>
      <c r="AD266" s="15">
        <f>IF('бланки '!G268=1,('бланки '!CX268+'бланки '!CZ268)*3,SUM('бланки '!CW268:DA268))</f>
        <v>0</v>
      </c>
      <c r="AE266" s="15">
        <f>IF('бланки '!E268=2,SUM('бланки '!DE268:DG268)*2-1,SUM('бланки '!DB268:DG268))</f>
        <v>3</v>
      </c>
      <c r="AF266" s="15">
        <f>анкеты!J264</f>
        <v>8</v>
      </c>
      <c r="AG266" s="15">
        <f>анкеты!I264</f>
        <v>9</v>
      </c>
      <c r="AH266" s="98">
        <f t="shared" si="137"/>
        <v>0</v>
      </c>
      <c r="AI266" s="98">
        <f t="shared" si="138"/>
        <v>60</v>
      </c>
      <c r="AJ266" s="2">
        <f t="shared" si="139"/>
        <v>89</v>
      </c>
      <c r="AK266" s="20">
        <f t="shared" si="140"/>
        <v>50.7</v>
      </c>
      <c r="AL266" s="15">
        <f>анкеты!K264</f>
        <v>57</v>
      </c>
      <c r="AM266" s="15">
        <f t="shared" si="141"/>
        <v>60</v>
      </c>
      <c r="AN266" s="15">
        <f>анкеты!L264</f>
        <v>57</v>
      </c>
      <c r="AO266" s="15">
        <f t="shared" si="142"/>
        <v>60</v>
      </c>
      <c r="AP266" s="15">
        <f>анкеты!N264</f>
        <v>26</v>
      </c>
      <c r="AQ266" s="15">
        <f>анкеты!M264</f>
        <v>27</v>
      </c>
      <c r="AR266" s="98">
        <f t="shared" si="143"/>
        <v>95</v>
      </c>
      <c r="AS266" s="98">
        <f t="shared" si="144"/>
        <v>95</v>
      </c>
      <c r="AT266" s="98">
        <f t="shared" si="145"/>
        <v>96</v>
      </c>
      <c r="AU266" s="97">
        <f t="shared" si="146"/>
        <v>95.2</v>
      </c>
      <c r="AV266" s="15">
        <f>анкеты!O264</f>
        <v>53</v>
      </c>
      <c r="AW266" s="15">
        <f t="shared" si="147"/>
        <v>60</v>
      </c>
      <c r="AX266" s="15">
        <f>анкеты!P264</f>
        <v>54</v>
      </c>
      <c r="AY266" s="15">
        <f t="shared" si="148"/>
        <v>60</v>
      </c>
      <c r="AZ266" s="15">
        <f>анкеты!Q264</f>
        <v>57</v>
      </c>
      <c r="BA266" s="15">
        <f t="shared" si="149"/>
        <v>60</v>
      </c>
      <c r="BB266" s="98">
        <f t="shared" si="150"/>
        <v>88</v>
      </c>
      <c r="BC266" s="98">
        <f t="shared" si="151"/>
        <v>90</v>
      </c>
      <c r="BD266" s="98">
        <f t="shared" si="152"/>
        <v>95</v>
      </c>
      <c r="BE266" s="97">
        <f t="shared" si="153"/>
        <v>91.9</v>
      </c>
      <c r="BF266" s="15">
        <f t="shared" si="154"/>
        <v>86.820000000000007</v>
      </c>
    </row>
    <row r="267" spans="1:58" x14ac:dyDescent="0.25">
      <c r="A267" s="15">
        <f>'бланки '!D269</f>
        <v>264</v>
      </c>
      <c r="B267" s="15" t="str">
        <f>'бланки '!C269</f>
        <v>МКУ ДО "Детская школа искусств"</v>
      </c>
      <c r="C267" s="15">
        <f>анкеты!C265</f>
        <v>137</v>
      </c>
      <c r="D267" s="15">
        <f>SUMIF('бланки '!K269:Y269,"&lt;2")</f>
        <v>7</v>
      </c>
      <c r="E267" s="15">
        <f>COUNTIF('бланки '!K269:Y269,"&lt;2")</f>
        <v>10</v>
      </c>
      <c r="F267" s="15">
        <f>SUMIF('бланки '!Z269:CM269,"&lt;2")</f>
        <v>40</v>
      </c>
      <c r="G267" s="15">
        <f>COUNTIF('бланки '!Z269:CM269,"&lt;2")</f>
        <v>47</v>
      </c>
      <c r="H267" s="15">
        <f>SUM('бланки '!CN269:CQ269)</f>
        <v>3</v>
      </c>
      <c r="I267" s="15">
        <f>анкеты!E265</f>
        <v>95</v>
      </c>
      <c r="J267" s="15">
        <f>анкеты!D265</f>
        <v>99</v>
      </c>
      <c r="K267" s="15">
        <f>анкеты!G265</f>
        <v>74</v>
      </c>
      <c r="L267" s="15">
        <f>анкеты!F265</f>
        <v>79</v>
      </c>
      <c r="M267" s="15">
        <f t="shared" si="124"/>
        <v>70</v>
      </c>
      <c r="N267" s="15">
        <f t="shared" si="125"/>
        <v>85</v>
      </c>
      <c r="O267" s="15">
        <f t="shared" si="126"/>
        <v>96</v>
      </c>
      <c r="P267" s="15">
        <f t="shared" si="127"/>
        <v>94</v>
      </c>
      <c r="Q267" s="98">
        <f t="shared" si="128"/>
        <v>77</v>
      </c>
      <c r="R267" s="98">
        <f t="shared" si="129"/>
        <v>90</v>
      </c>
      <c r="S267" s="98">
        <f t="shared" si="130"/>
        <v>95</v>
      </c>
      <c r="T267" s="97">
        <f t="shared" si="131"/>
        <v>88.1</v>
      </c>
      <c r="U267" s="15">
        <f>SUM('бланки '!CR269:CV269)</f>
        <v>5</v>
      </c>
      <c r="V267" s="15"/>
      <c r="W267" s="15"/>
      <c r="X267" s="15">
        <f>анкеты!H265</f>
        <v>123</v>
      </c>
      <c r="Y267" s="15">
        <f t="shared" si="132"/>
        <v>137</v>
      </c>
      <c r="Z267" s="98">
        <f t="shared" si="133"/>
        <v>100</v>
      </c>
      <c r="AA267" s="98">
        <f t="shared" si="134"/>
        <v>95</v>
      </c>
      <c r="AB267" s="98">
        <f t="shared" si="135"/>
        <v>90</v>
      </c>
      <c r="AC267" s="20">
        <f t="shared" si="136"/>
        <v>95</v>
      </c>
      <c r="AD267" s="15">
        <f>IF('бланки '!G269=1,('бланки '!CX269+'бланки '!CZ269)*3,SUM('бланки '!CW269:DA269))</f>
        <v>0</v>
      </c>
      <c r="AE267" s="15">
        <f>IF('бланки '!E269=2,SUM('бланки '!DE269:DG269)*2-1,SUM('бланки '!DB269:DG269))</f>
        <v>2</v>
      </c>
      <c r="AF267" s="15">
        <f>анкеты!J265</f>
        <v>5</v>
      </c>
      <c r="AG267" s="15">
        <f>анкеты!I265</f>
        <v>5</v>
      </c>
      <c r="AH267" s="98">
        <f t="shared" si="137"/>
        <v>0</v>
      </c>
      <c r="AI267" s="98">
        <f t="shared" si="138"/>
        <v>40</v>
      </c>
      <c r="AJ267" s="2">
        <f t="shared" si="139"/>
        <v>100</v>
      </c>
      <c r="AK267" s="20">
        <f t="shared" si="140"/>
        <v>46</v>
      </c>
      <c r="AL267" s="15">
        <f>анкеты!K265</f>
        <v>131</v>
      </c>
      <c r="AM267" s="15">
        <f t="shared" si="141"/>
        <v>137</v>
      </c>
      <c r="AN267" s="15">
        <f>анкеты!L265</f>
        <v>134</v>
      </c>
      <c r="AO267" s="15">
        <f t="shared" si="142"/>
        <v>137</v>
      </c>
      <c r="AP267" s="15">
        <f>анкеты!N265</f>
        <v>98</v>
      </c>
      <c r="AQ267" s="15">
        <f>анкеты!M265</f>
        <v>100</v>
      </c>
      <c r="AR267" s="98">
        <f t="shared" si="143"/>
        <v>96</v>
      </c>
      <c r="AS267" s="98">
        <f t="shared" si="144"/>
        <v>98</v>
      </c>
      <c r="AT267" s="98">
        <f t="shared" si="145"/>
        <v>98</v>
      </c>
      <c r="AU267" s="97">
        <f t="shared" si="146"/>
        <v>97.2</v>
      </c>
      <c r="AV267" s="15">
        <f>анкеты!O265</f>
        <v>130</v>
      </c>
      <c r="AW267" s="15">
        <f t="shared" si="147"/>
        <v>137</v>
      </c>
      <c r="AX267" s="15">
        <f>анкеты!P265</f>
        <v>134</v>
      </c>
      <c r="AY267" s="15">
        <f t="shared" si="148"/>
        <v>137</v>
      </c>
      <c r="AZ267" s="15">
        <f>анкеты!Q265</f>
        <v>133</v>
      </c>
      <c r="BA267" s="15">
        <f t="shared" si="149"/>
        <v>137</v>
      </c>
      <c r="BB267" s="98">
        <f t="shared" si="150"/>
        <v>95</v>
      </c>
      <c r="BC267" s="98">
        <f t="shared" si="151"/>
        <v>98</v>
      </c>
      <c r="BD267" s="98">
        <f t="shared" si="152"/>
        <v>97</v>
      </c>
      <c r="BE267" s="97">
        <f t="shared" si="153"/>
        <v>96.6</v>
      </c>
      <c r="BF267" s="15">
        <f t="shared" si="154"/>
        <v>84.58</v>
      </c>
    </row>
    <row r="268" spans="1:58" x14ac:dyDescent="0.25">
      <c r="A268" s="15">
        <f>'бланки '!D270</f>
        <v>265</v>
      </c>
      <c r="B268" s="15" t="str">
        <f>'бланки '!C270</f>
        <v>МБУ ДО"Дом детского творчества"</v>
      </c>
      <c r="C268" s="15">
        <f>анкеты!C266</f>
        <v>173</v>
      </c>
      <c r="D268" s="15">
        <f>SUMIF('бланки '!K270:Y270,"&lt;2")</f>
        <v>9</v>
      </c>
      <c r="E268" s="15">
        <f>COUNTIF('бланки '!K270:Y270,"&lt;2")</f>
        <v>11</v>
      </c>
      <c r="F268" s="15">
        <f>SUMIF('бланки '!Z270:CM270,"&lt;2")</f>
        <v>35</v>
      </c>
      <c r="G268" s="15">
        <f>COUNTIF('бланки '!Z270:CM270,"&lt;2")</f>
        <v>48</v>
      </c>
      <c r="H268" s="15">
        <f>SUM('бланки '!CN270:CQ270)</f>
        <v>3</v>
      </c>
      <c r="I268" s="15">
        <f>анкеты!E266</f>
        <v>106</v>
      </c>
      <c r="J268" s="15">
        <f>анкеты!D266</f>
        <v>120</v>
      </c>
      <c r="K268" s="15">
        <f>анкеты!G266</f>
        <v>95</v>
      </c>
      <c r="L268" s="15">
        <f>анкеты!F266</f>
        <v>104</v>
      </c>
      <c r="M268" s="15">
        <f t="shared" si="124"/>
        <v>82</v>
      </c>
      <c r="N268" s="15">
        <f t="shared" si="125"/>
        <v>73</v>
      </c>
      <c r="O268" s="15">
        <f t="shared" si="126"/>
        <v>88</v>
      </c>
      <c r="P268" s="15">
        <f t="shared" si="127"/>
        <v>91</v>
      </c>
      <c r="Q268" s="98">
        <f t="shared" si="128"/>
        <v>77</v>
      </c>
      <c r="R268" s="98">
        <f t="shared" si="129"/>
        <v>90</v>
      </c>
      <c r="S268" s="98">
        <f t="shared" si="130"/>
        <v>89</v>
      </c>
      <c r="T268" s="97">
        <f t="shared" si="131"/>
        <v>85.7</v>
      </c>
      <c r="U268" s="15">
        <f>SUM('бланки '!CR270:CV270)</f>
        <v>5</v>
      </c>
      <c r="V268" s="15"/>
      <c r="W268" s="15"/>
      <c r="X268" s="15">
        <f>анкеты!H266</f>
        <v>129</v>
      </c>
      <c r="Y268" s="15">
        <f t="shared" si="132"/>
        <v>173</v>
      </c>
      <c r="Z268" s="98">
        <f t="shared" si="133"/>
        <v>100</v>
      </c>
      <c r="AA268" s="98">
        <f t="shared" si="134"/>
        <v>87</v>
      </c>
      <c r="AB268" s="98">
        <f t="shared" si="135"/>
        <v>75</v>
      </c>
      <c r="AC268" s="20">
        <f t="shared" si="136"/>
        <v>87.5</v>
      </c>
      <c r="AD268" s="15">
        <f>IF('бланки '!G270=1,('бланки '!CX270+'бланки '!CZ270)*3,SUM('бланки '!CW270:DA270))</f>
        <v>0</v>
      </c>
      <c r="AE268" s="15">
        <f>IF('бланки '!E270=2,SUM('бланки '!DE270:DG270)*2-1,SUM('бланки '!DB270:DG270))</f>
        <v>2</v>
      </c>
      <c r="AF268" s="15">
        <f>анкеты!J266</f>
        <v>16</v>
      </c>
      <c r="AG268" s="15">
        <f>анкеты!I266</f>
        <v>21</v>
      </c>
      <c r="AH268" s="98">
        <f t="shared" si="137"/>
        <v>0</v>
      </c>
      <c r="AI268" s="98">
        <f t="shared" si="138"/>
        <v>40</v>
      </c>
      <c r="AJ268" s="2">
        <f t="shared" si="139"/>
        <v>76</v>
      </c>
      <c r="AK268" s="20">
        <f t="shared" si="140"/>
        <v>38.799999999999997</v>
      </c>
      <c r="AL268" s="15">
        <f>анкеты!K266</f>
        <v>151</v>
      </c>
      <c r="AM268" s="15">
        <f t="shared" si="141"/>
        <v>173</v>
      </c>
      <c r="AN268" s="15">
        <f>анкеты!L266</f>
        <v>155</v>
      </c>
      <c r="AO268" s="15">
        <f t="shared" si="142"/>
        <v>173</v>
      </c>
      <c r="AP268" s="15">
        <f>анкеты!N266</f>
        <v>108</v>
      </c>
      <c r="AQ268" s="15">
        <f>анкеты!M266</f>
        <v>118</v>
      </c>
      <c r="AR268" s="98">
        <f t="shared" si="143"/>
        <v>87</v>
      </c>
      <c r="AS268" s="98">
        <f t="shared" si="144"/>
        <v>90</v>
      </c>
      <c r="AT268" s="98">
        <f t="shared" si="145"/>
        <v>91</v>
      </c>
      <c r="AU268" s="97">
        <f t="shared" si="146"/>
        <v>89</v>
      </c>
      <c r="AV268" s="15">
        <f>анкеты!O266</f>
        <v>147</v>
      </c>
      <c r="AW268" s="15">
        <f t="shared" si="147"/>
        <v>173</v>
      </c>
      <c r="AX268" s="15">
        <f>анкеты!P266</f>
        <v>156</v>
      </c>
      <c r="AY268" s="15">
        <f t="shared" si="148"/>
        <v>173</v>
      </c>
      <c r="AZ268" s="15">
        <f>анкеты!Q266</f>
        <v>154</v>
      </c>
      <c r="BA268" s="15">
        <f t="shared" si="149"/>
        <v>173</v>
      </c>
      <c r="BB268" s="98">
        <f t="shared" si="150"/>
        <v>85</v>
      </c>
      <c r="BC268" s="98">
        <f t="shared" si="151"/>
        <v>90</v>
      </c>
      <c r="BD268" s="98">
        <f t="shared" si="152"/>
        <v>89</v>
      </c>
      <c r="BE268" s="97">
        <f t="shared" si="153"/>
        <v>88</v>
      </c>
      <c r="BF268" s="15">
        <f t="shared" si="154"/>
        <v>77.8</v>
      </c>
    </row>
    <row r="269" spans="1:58" x14ac:dyDescent="0.25">
      <c r="A269" s="15">
        <f>'бланки '!D271</f>
        <v>266</v>
      </c>
      <c r="B269" s="15" t="str">
        <f>'бланки '!C271</f>
        <v>МБУ ДО «Центр дополнительного образования детей Карабудахкентского района»</v>
      </c>
      <c r="C269" s="15">
        <f>анкеты!C267</f>
        <v>592</v>
      </c>
      <c r="D269" s="15">
        <f>SUMIF('бланки '!K271:Y271,"&lt;2")</f>
        <v>10</v>
      </c>
      <c r="E269" s="15">
        <f>COUNTIF('бланки '!K271:Y271,"&lt;2")</f>
        <v>10</v>
      </c>
      <c r="F269" s="15">
        <f>SUMIF('бланки '!Z271:CM271,"&lt;2")</f>
        <v>43</v>
      </c>
      <c r="G269" s="15">
        <f>COUNTIF('бланки '!Z271:CM271,"&lt;2")</f>
        <v>48</v>
      </c>
      <c r="H269" s="15">
        <f>SUM('бланки '!CN271:CQ271)</f>
        <v>3</v>
      </c>
      <c r="I269" s="15">
        <f>анкеты!E267</f>
        <v>452</v>
      </c>
      <c r="J269" s="15">
        <f>анкеты!D267</f>
        <v>474</v>
      </c>
      <c r="K269" s="15">
        <f>анкеты!G267</f>
        <v>446</v>
      </c>
      <c r="L269" s="15">
        <f>анкеты!F267</f>
        <v>469</v>
      </c>
      <c r="M269" s="15">
        <f t="shared" si="124"/>
        <v>100</v>
      </c>
      <c r="N269" s="15">
        <f t="shared" si="125"/>
        <v>90</v>
      </c>
      <c r="O269" s="15">
        <f t="shared" si="126"/>
        <v>95</v>
      </c>
      <c r="P269" s="15">
        <f t="shared" si="127"/>
        <v>95</v>
      </c>
      <c r="Q269" s="98">
        <f t="shared" si="128"/>
        <v>95</v>
      </c>
      <c r="R269" s="98">
        <f t="shared" si="129"/>
        <v>90</v>
      </c>
      <c r="S269" s="98">
        <f t="shared" si="130"/>
        <v>95</v>
      </c>
      <c r="T269" s="97">
        <f t="shared" si="131"/>
        <v>93.5</v>
      </c>
      <c r="U269" s="15">
        <f>SUM('бланки '!CR271:CV271)</f>
        <v>5</v>
      </c>
      <c r="V269" s="15"/>
      <c r="W269" s="15"/>
      <c r="X269" s="15">
        <f>анкеты!H267</f>
        <v>442</v>
      </c>
      <c r="Y269" s="15">
        <f t="shared" si="132"/>
        <v>592</v>
      </c>
      <c r="Z269" s="98">
        <f t="shared" si="133"/>
        <v>100</v>
      </c>
      <c r="AA269" s="98">
        <f t="shared" si="134"/>
        <v>87</v>
      </c>
      <c r="AB269" s="98">
        <f t="shared" si="135"/>
        <v>75</v>
      </c>
      <c r="AC269" s="20">
        <f t="shared" si="136"/>
        <v>87.5</v>
      </c>
      <c r="AD269" s="15">
        <f>IF('бланки '!G271=1,('бланки '!CX271+'бланки '!CZ271)*3,SUM('бланки '!CW271:DA271))</f>
        <v>1</v>
      </c>
      <c r="AE269" s="15">
        <f>IF('бланки '!E271=2,SUM('бланки '!DE271:DG271)*2-1,SUM('бланки '!DB271:DG271))</f>
        <v>3</v>
      </c>
      <c r="AF269" s="15">
        <f>анкеты!J267</f>
        <v>149</v>
      </c>
      <c r="AG269" s="15">
        <f>анкеты!I267</f>
        <v>162</v>
      </c>
      <c r="AH269" s="98">
        <f t="shared" si="137"/>
        <v>20</v>
      </c>
      <c r="AI269" s="98">
        <f t="shared" si="138"/>
        <v>60</v>
      </c>
      <c r="AJ269" s="2">
        <f t="shared" si="139"/>
        <v>92</v>
      </c>
      <c r="AK269" s="20">
        <f t="shared" si="140"/>
        <v>57.6</v>
      </c>
      <c r="AL269" s="15">
        <f>анкеты!K267</f>
        <v>531</v>
      </c>
      <c r="AM269" s="15">
        <f t="shared" si="141"/>
        <v>592</v>
      </c>
      <c r="AN269" s="15">
        <f>анкеты!L267</f>
        <v>533</v>
      </c>
      <c r="AO269" s="15">
        <f t="shared" si="142"/>
        <v>592</v>
      </c>
      <c r="AP269" s="15">
        <f>анкеты!N267</f>
        <v>426</v>
      </c>
      <c r="AQ269" s="15">
        <f>анкеты!M267</f>
        <v>460</v>
      </c>
      <c r="AR269" s="98">
        <f t="shared" si="143"/>
        <v>90</v>
      </c>
      <c r="AS269" s="98">
        <f t="shared" si="144"/>
        <v>90</v>
      </c>
      <c r="AT269" s="98">
        <f t="shared" si="145"/>
        <v>93</v>
      </c>
      <c r="AU269" s="97">
        <f t="shared" si="146"/>
        <v>90.6</v>
      </c>
      <c r="AV269" s="15">
        <f>анкеты!O267</f>
        <v>502</v>
      </c>
      <c r="AW269" s="15">
        <f t="shared" si="147"/>
        <v>592</v>
      </c>
      <c r="AX269" s="15">
        <f>анкеты!P267</f>
        <v>513</v>
      </c>
      <c r="AY269" s="15">
        <f t="shared" si="148"/>
        <v>592</v>
      </c>
      <c r="AZ269" s="15">
        <f>анкеты!Q267</f>
        <v>506</v>
      </c>
      <c r="BA269" s="15">
        <f t="shared" si="149"/>
        <v>592</v>
      </c>
      <c r="BB269" s="98">
        <f t="shared" si="150"/>
        <v>85</v>
      </c>
      <c r="BC269" s="98">
        <f t="shared" si="151"/>
        <v>87</v>
      </c>
      <c r="BD269" s="98">
        <f t="shared" si="152"/>
        <v>85</v>
      </c>
      <c r="BE269" s="97">
        <f t="shared" si="153"/>
        <v>85.4</v>
      </c>
      <c r="BF269" s="15">
        <f t="shared" si="154"/>
        <v>82.92</v>
      </c>
    </row>
    <row r="270" spans="1:58" x14ac:dyDescent="0.25">
      <c r="A270" s="15">
        <f>'бланки '!D272</f>
        <v>267</v>
      </c>
      <c r="B270" s="15" t="str">
        <f>'бланки '!C272</f>
        <v>МБУ ДО Карабудахкентская детско-юношеская спортивная школа»</v>
      </c>
      <c r="C270" s="15">
        <f>анкеты!C268</f>
        <v>428</v>
      </c>
      <c r="D270" s="15">
        <f>SUMIF('бланки '!K272:Y272,"&lt;2")</f>
        <v>10</v>
      </c>
      <c r="E270" s="15">
        <f>COUNTIF('бланки '!K272:Y272,"&lt;2")</f>
        <v>10</v>
      </c>
      <c r="F270" s="15">
        <f>SUMIF('бланки '!Z272:CM272,"&lt;2")</f>
        <v>28</v>
      </c>
      <c r="G270" s="15">
        <f>COUNTIF('бланки '!Z272:CM272,"&lt;2")</f>
        <v>47</v>
      </c>
      <c r="H270" s="15">
        <f>SUM('бланки '!CN272:CQ272)</f>
        <v>3</v>
      </c>
      <c r="I270" s="15">
        <f>анкеты!E268</f>
        <v>311</v>
      </c>
      <c r="J270" s="15">
        <f>анкеты!D268</f>
        <v>320</v>
      </c>
      <c r="K270" s="15">
        <f>анкеты!G268</f>
        <v>300</v>
      </c>
      <c r="L270" s="15">
        <f>анкеты!F268</f>
        <v>318</v>
      </c>
      <c r="M270" s="15">
        <f t="shared" si="124"/>
        <v>100</v>
      </c>
      <c r="N270" s="15">
        <f t="shared" si="125"/>
        <v>60</v>
      </c>
      <c r="O270" s="15">
        <f t="shared" si="126"/>
        <v>97</v>
      </c>
      <c r="P270" s="15">
        <f t="shared" si="127"/>
        <v>94</v>
      </c>
      <c r="Q270" s="98">
        <f t="shared" si="128"/>
        <v>80</v>
      </c>
      <c r="R270" s="98">
        <f t="shared" si="129"/>
        <v>90</v>
      </c>
      <c r="S270" s="98">
        <f t="shared" si="130"/>
        <v>95</v>
      </c>
      <c r="T270" s="97">
        <f t="shared" si="131"/>
        <v>89</v>
      </c>
      <c r="U270" s="15">
        <f>SUM('бланки '!CR272:CV272)</f>
        <v>5</v>
      </c>
      <c r="V270" s="15"/>
      <c r="W270" s="15"/>
      <c r="X270" s="15">
        <f>анкеты!H268</f>
        <v>365</v>
      </c>
      <c r="Y270" s="15">
        <f t="shared" si="132"/>
        <v>428</v>
      </c>
      <c r="Z270" s="98">
        <f t="shared" si="133"/>
        <v>100</v>
      </c>
      <c r="AA270" s="98">
        <f t="shared" si="134"/>
        <v>92</v>
      </c>
      <c r="AB270" s="98">
        <f t="shared" si="135"/>
        <v>85</v>
      </c>
      <c r="AC270" s="20">
        <f t="shared" si="136"/>
        <v>92.5</v>
      </c>
      <c r="AD270" s="15">
        <f>IF('бланки '!G272=1,('бланки '!CX272+'бланки '!CZ272)*3,SUM('бланки '!CW272:DA272))</f>
        <v>0</v>
      </c>
      <c r="AE270" s="15">
        <f>IF('бланки '!E272=2,SUM('бланки '!DE272:DG272)*2-1,SUM('бланки '!DB272:DG272))</f>
        <v>2</v>
      </c>
      <c r="AF270" s="15">
        <f>анкеты!J268</f>
        <v>39</v>
      </c>
      <c r="AG270" s="15">
        <f>анкеты!I268</f>
        <v>47</v>
      </c>
      <c r="AH270" s="98">
        <f t="shared" si="137"/>
        <v>0</v>
      </c>
      <c r="AI270" s="98">
        <f t="shared" si="138"/>
        <v>40</v>
      </c>
      <c r="AJ270" s="2">
        <f t="shared" si="139"/>
        <v>83</v>
      </c>
      <c r="AK270" s="20">
        <f t="shared" si="140"/>
        <v>40.9</v>
      </c>
      <c r="AL270" s="15">
        <f>анкеты!K268</f>
        <v>399</v>
      </c>
      <c r="AM270" s="15">
        <f t="shared" si="141"/>
        <v>428</v>
      </c>
      <c r="AN270" s="15">
        <f>анкеты!L268</f>
        <v>403</v>
      </c>
      <c r="AO270" s="15">
        <f t="shared" si="142"/>
        <v>428</v>
      </c>
      <c r="AP270" s="15">
        <f>анкеты!N268</f>
        <v>307</v>
      </c>
      <c r="AQ270" s="15">
        <f>анкеты!M268</f>
        <v>315</v>
      </c>
      <c r="AR270" s="98">
        <f t="shared" si="143"/>
        <v>93</v>
      </c>
      <c r="AS270" s="98">
        <f t="shared" si="144"/>
        <v>94</v>
      </c>
      <c r="AT270" s="98">
        <f t="shared" si="145"/>
        <v>97</v>
      </c>
      <c r="AU270" s="97">
        <f t="shared" si="146"/>
        <v>94.2</v>
      </c>
      <c r="AV270" s="15">
        <f>анкеты!O268</f>
        <v>385</v>
      </c>
      <c r="AW270" s="15">
        <f t="shared" si="147"/>
        <v>428</v>
      </c>
      <c r="AX270" s="15">
        <f>анкеты!P268</f>
        <v>395</v>
      </c>
      <c r="AY270" s="15">
        <f t="shared" si="148"/>
        <v>428</v>
      </c>
      <c r="AZ270" s="15">
        <f>анкеты!Q268</f>
        <v>395</v>
      </c>
      <c r="BA270" s="15">
        <f t="shared" si="149"/>
        <v>428</v>
      </c>
      <c r="BB270" s="98">
        <f t="shared" si="150"/>
        <v>90</v>
      </c>
      <c r="BC270" s="98">
        <f t="shared" si="151"/>
        <v>92</v>
      </c>
      <c r="BD270" s="98">
        <f t="shared" si="152"/>
        <v>92</v>
      </c>
      <c r="BE270" s="97">
        <f t="shared" si="153"/>
        <v>91.4</v>
      </c>
      <c r="BF270" s="15">
        <f t="shared" si="154"/>
        <v>81.599999999999994</v>
      </c>
    </row>
    <row r="271" spans="1:58" x14ac:dyDescent="0.25">
      <c r="A271" s="15">
        <f>'бланки '!D273</f>
        <v>268</v>
      </c>
      <c r="B271" s="15" t="str">
        <f>'бланки '!C273</f>
        <v>МБУ ДО "Гелинская детско-юношеская спортивная школа»</v>
      </c>
      <c r="C271" s="15">
        <f>анкеты!C269</f>
        <v>162</v>
      </c>
      <c r="D271" s="15">
        <f>SUMIF('бланки '!K273:Y273,"&lt;2")</f>
        <v>10</v>
      </c>
      <c r="E271" s="15">
        <f>COUNTIF('бланки '!K273:Y273,"&lt;2")</f>
        <v>10</v>
      </c>
      <c r="F271" s="15">
        <f>SUMIF('бланки '!Z273:CM273,"&lt;2")</f>
        <v>31</v>
      </c>
      <c r="G271" s="15">
        <f>COUNTIF('бланки '!Z273:CM273,"&lt;2")</f>
        <v>51</v>
      </c>
      <c r="H271" s="15">
        <f>SUM('бланки '!CN273:CQ273)</f>
        <v>3</v>
      </c>
      <c r="I271" s="15">
        <f>анкеты!E269</f>
        <v>132</v>
      </c>
      <c r="J271" s="15">
        <f>анкеты!D269</f>
        <v>138</v>
      </c>
      <c r="K271" s="15">
        <f>анкеты!G269</f>
        <v>128</v>
      </c>
      <c r="L271" s="15">
        <f>анкеты!F269</f>
        <v>129</v>
      </c>
      <c r="M271" s="15">
        <f t="shared" si="124"/>
        <v>100</v>
      </c>
      <c r="N271" s="15">
        <f t="shared" si="125"/>
        <v>61</v>
      </c>
      <c r="O271" s="15">
        <f t="shared" si="126"/>
        <v>96</v>
      </c>
      <c r="P271" s="15">
        <f t="shared" si="127"/>
        <v>99</v>
      </c>
      <c r="Q271" s="98">
        <f t="shared" si="128"/>
        <v>80</v>
      </c>
      <c r="R271" s="98">
        <f t="shared" si="129"/>
        <v>90</v>
      </c>
      <c r="S271" s="98">
        <f t="shared" si="130"/>
        <v>97</v>
      </c>
      <c r="T271" s="97">
        <f t="shared" si="131"/>
        <v>89.8</v>
      </c>
      <c r="U271" s="15">
        <f>SUM('бланки '!CR273:CV273)</f>
        <v>5</v>
      </c>
      <c r="V271" s="15"/>
      <c r="W271" s="15"/>
      <c r="X271" s="15">
        <f>анкеты!H269</f>
        <v>130</v>
      </c>
      <c r="Y271" s="15">
        <f t="shared" si="132"/>
        <v>162</v>
      </c>
      <c r="Z271" s="98">
        <f t="shared" si="133"/>
        <v>100</v>
      </c>
      <c r="AA271" s="98">
        <f t="shared" si="134"/>
        <v>90</v>
      </c>
      <c r="AB271" s="98">
        <f t="shared" si="135"/>
        <v>80</v>
      </c>
      <c r="AC271" s="20">
        <f t="shared" si="136"/>
        <v>90</v>
      </c>
      <c r="AD271" s="15">
        <f>IF('бланки '!G273=1,('бланки '!CX273+'бланки '!CZ273)*3,SUM('бланки '!CW273:DA273))</f>
        <v>0</v>
      </c>
      <c r="AE271" s="15">
        <f>IF('бланки '!E273=2,SUM('бланки '!DE273:DG273)*2-1,SUM('бланки '!DB273:DG273))</f>
        <v>3</v>
      </c>
      <c r="AF271" s="15">
        <f>анкеты!J269</f>
        <v>27</v>
      </c>
      <c r="AG271" s="15">
        <f>анкеты!I269</f>
        <v>31</v>
      </c>
      <c r="AH271" s="98">
        <f t="shared" si="137"/>
        <v>0</v>
      </c>
      <c r="AI271" s="98">
        <f t="shared" si="138"/>
        <v>60</v>
      </c>
      <c r="AJ271" s="2">
        <f t="shared" si="139"/>
        <v>87</v>
      </c>
      <c r="AK271" s="20">
        <f t="shared" si="140"/>
        <v>50.1</v>
      </c>
      <c r="AL271" s="15">
        <f>анкеты!K269</f>
        <v>156</v>
      </c>
      <c r="AM271" s="15">
        <f t="shared" si="141"/>
        <v>162</v>
      </c>
      <c r="AN271" s="15">
        <f>анкеты!L269</f>
        <v>151</v>
      </c>
      <c r="AO271" s="15">
        <f t="shared" si="142"/>
        <v>162</v>
      </c>
      <c r="AP271" s="15">
        <f>анкеты!N269</f>
        <v>139</v>
      </c>
      <c r="AQ271" s="15">
        <f>анкеты!M269</f>
        <v>150</v>
      </c>
      <c r="AR271" s="98">
        <f t="shared" si="143"/>
        <v>96</v>
      </c>
      <c r="AS271" s="98">
        <f t="shared" si="144"/>
        <v>93</v>
      </c>
      <c r="AT271" s="98">
        <f t="shared" si="145"/>
        <v>93</v>
      </c>
      <c r="AU271" s="97">
        <f t="shared" si="146"/>
        <v>94.2</v>
      </c>
      <c r="AV271" s="15">
        <f>анкеты!O269</f>
        <v>142</v>
      </c>
      <c r="AW271" s="15">
        <f t="shared" si="147"/>
        <v>162</v>
      </c>
      <c r="AX271" s="15">
        <f>анкеты!P269</f>
        <v>148</v>
      </c>
      <c r="AY271" s="15">
        <f t="shared" si="148"/>
        <v>162</v>
      </c>
      <c r="AZ271" s="15">
        <f>анкеты!Q269</f>
        <v>144</v>
      </c>
      <c r="BA271" s="15">
        <f t="shared" si="149"/>
        <v>162</v>
      </c>
      <c r="BB271" s="98">
        <f t="shared" si="150"/>
        <v>88</v>
      </c>
      <c r="BC271" s="98">
        <f t="shared" si="151"/>
        <v>91</v>
      </c>
      <c r="BD271" s="98">
        <f t="shared" si="152"/>
        <v>89</v>
      </c>
      <c r="BE271" s="97">
        <f t="shared" si="153"/>
        <v>89.1</v>
      </c>
      <c r="BF271" s="15">
        <f t="shared" si="154"/>
        <v>82.640000000000015</v>
      </c>
    </row>
    <row r="272" spans="1:58" x14ac:dyDescent="0.25">
      <c r="A272" s="15">
        <f>'бланки '!D274</f>
        <v>269</v>
      </c>
      <c r="B272" s="15" t="str">
        <f>'бланки '!C274</f>
        <v>МБУ ДО «Параульская детско-юношеская спортивная школа»</v>
      </c>
      <c r="C272" s="15">
        <f>анкеты!C270</f>
        <v>178</v>
      </c>
      <c r="D272" s="15">
        <f>SUMIF('бланки '!K274:Y274,"&lt;2")</f>
        <v>10</v>
      </c>
      <c r="E272" s="15">
        <f>COUNTIF('бланки '!K274:Y274,"&lt;2")</f>
        <v>10</v>
      </c>
      <c r="F272" s="15">
        <f>SUMIF('бланки '!Z274:CM274,"&lt;2")</f>
        <v>42</v>
      </c>
      <c r="G272" s="15">
        <f>COUNTIF('бланки '!Z274:CM274,"&lt;2")</f>
        <v>48</v>
      </c>
      <c r="H272" s="15">
        <f>SUM('бланки '!CN274:CQ274)</f>
        <v>4</v>
      </c>
      <c r="I272" s="15">
        <f>анкеты!E270</f>
        <v>146</v>
      </c>
      <c r="J272" s="15">
        <f>анкеты!D270</f>
        <v>152</v>
      </c>
      <c r="K272" s="15">
        <f>анкеты!G270</f>
        <v>148</v>
      </c>
      <c r="L272" s="15">
        <f>анкеты!F270</f>
        <v>155</v>
      </c>
      <c r="M272" s="15">
        <f t="shared" si="124"/>
        <v>100</v>
      </c>
      <c r="N272" s="15">
        <f t="shared" si="125"/>
        <v>87</v>
      </c>
      <c r="O272" s="15">
        <f t="shared" si="126"/>
        <v>96</v>
      </c>
      <c r="P272" s="15">
        <f t="shared" si="127"/>
        <v>95</v>
      </c>
      <c r="Q272" s="98">
        <f t="shared" si="128"/>
        <v>93</v>
      </c>
      <c r="R272" s="98">
        <f t="shared" si="129"/>
        <v>100</v>
      </c>
      <c r="S272" s="98">
        <f t="shared" si="130"/>
        <v>95</v>
      </c>
      <c r="T272" s="97">
        <f t="shared" si="131"/>
        <v>95.9</v>
      </c>
      <c r="U272" s="15">
        <f>SUM('бланки '!CR274:CV274)</f>
        <v>5</v>
      </c>
      <c r="V272" s="15"/>
      <c r="W272" s="15"/>
      <c r="X272" s="15">
        <f>анкеты!H270</f>
        <v>158</v>
      </c>
      <c r="Y272" s="15">
        <f t="shared" si="132"/>
        <v>178</v>
      </c>
      <c r="Z272" s="98">
        <f t="shared" si="133"/>
        <v>100</v>
      </c>
      <c r="AA272" s="98">
        <f t="shared" si="134"/>
        <v>94</v>
      </c>
      <c r="AB272" s="98">
        <f t="shared" si="135"/>
        <v>89</v>
      </c>
      <c r="AC272" s="20">
        <f t="shared" si="136"/>
        <v>94.5</v>
      </c>
      <c r="AD272" s="15">
        <f>IF('бланки '!G274=1,('бланки '!CX274+'бланки '!CZ274)*3,SUM('бланки '!CW274:DA274))</f>
        <v>1</v>
      </c>
      <c r="AE272" s="15">
        <f>IF('бланки '!E274=2,SUM('бланки '!DE274:DG274)*2-1,SUM('бланки '!DB274:DG274))</f>
        <v>2</v>
      </c>
      <c r="AF272" s="15">
        <f>анкеты!J270</f>
        <v>41</v>
      </c>
      <c r="AG272" s="15">
        <f>анкеты!I270</f>
        <v>44</v>
      </c>
      <c r="AH272" s="98">
        <f t="shared" si="137"/>
        <v>20</v>
      </c>
      <c r="AI272" s="98">
        <f t="shared" si="138"/>
        <v>40</v>
      </c>
      <c r="AJ272" s="2">
        <f t="shared" si="139"/>
        <v>93</v>
      </c>
      <c r="AK272" s="20">
        <f t="shared" si="140"/>
        <v>49.9</v>
      </c>
      <c r="AL272" s="15">
        <f>анкеты!K270</f>
        <v>155</v>
      </c>
      <c r="AM272" s="15">
        <f t="shared" si="141"/>
        <v>178</v>
      </c>
      <c r="AN272" s="15">
        <f>анкеты!L270</f>
        <v>159</v>
      </c>
      <c r="AO272" s="15">
        <f t="shared" si="142"/>
        <v>178</v>
      </c>
      <c r="AP272" s="15">
        <f>анкеты!N270</f>
        <v>144</v>
      </c>
      <c r="AQ272" s="15">
        <f>анкеты!M270</f>
        <v>154</v>
      </c>
      <c r="AR272" s="98">
        <f t="shared" si="143"/>
        <v>87</v>
      </c>
      <c r="AS272" s="98">
        <f t="shared" si="144"/>
        <v>89</v>
      </c>
      <c r="AT272" s="98">
        <f t="shared" si="145"/>
        <v>93</v>
      </c>
      <c r="AU272" s="97">
        <f t="shared" si="146"/>
        <v>89</v>
      </c>
      <c r="AV272" s="15">
        <f>анкеты!O270</f>
        <v>159</v>
      </c>
      <c r="AW272" s="15">
        <f t="shared" si="147"/>
        <v>178</v>
      </c>
      <c r="AX272" s="15">
        <f>анкеты!P270</f>
        <v>155</v>
      </c>
      <c r="AY272" s="15">
        <f t="shared" si="148"/>
        <v>178</v>
      </c>
      <c r="AZ272" s="15">
        <f>анкеты!Q270</f>
        <v>166</v>
      </c>
      <c r="BA272" s="15">
        <f t="shared" si="149"/>
        <v>178</v>
      </c>
      <c r="BB272" s="98">
        <f t="shared" si="150"/>
        <v>89</v>
      </c>
      <c r="BC272" s="98">
        <f t="shared" si="151"/>
        <v>87</v>
      </c>
      <c r="BD272" s="98">
        <f t="shared" si="152"/>
        <v>93</v>
      </c>
      <c r="BE272" s="97">
        <f t="shared" si="153"/>
        <v>90.6</v>
      </c>
      <c r="BF272" s="15">
        <f t="shared" si="154"/>
        <v>83.97999999999999</v>
      </c>
    </row>
    <row r="273" spans="1:58" x14ac:dyDescent="0.25">
      <c r="A273" s="15">
        <f>'бланки '!D275</f>
        <v>270</v>
      </c>
      <c r="B273" s="15" t="str">
        <f>'бланки '!C275</f>
        <v>МБУ ДО «Доргелинская детско-юношеская спортивная школа»</v>
      </c>
      <c r="C273" s="15">
        <f>анкеты!C271</f>
        <v>150</v>
      </c>
      <c r="D273" s="15">
        <f>SUMIF('бланки '!K275:Y275,"&lt;2")</f>
        <v>9</v>
      </c>
      <c r="E273" s="15">
        <f>COUNTIF('бланки '!K275:Y275,"&lt;2")</f>
        <v>10</v>
      </c>
      <c r="F273" s="15">
        <f>SUMIF('бланки '!Z275:CM275,"&lt;2")</f>
        <v>30</v>
      </c>
      <c r="G273" s="15">
        <f>COUNTIF('бланки '!Z275:CM275,"&lt;2")</f>
        <v>51</v>
      </c>
      <c r="H273" s="15">
        <f>SUM('бланки '!CN275:CQ275)</f>
        <v>4</v>
      </c>
      <c r="I273" s="15">
        <f>анкеты!E271</f>
        <v>142</v>
      </c>
      <c r="J273" s="15">
        <f>анкеты!D271</f>
        <v>146</v>
      </c>
      <c r="K273" s="15">
        <f>анкеты!G271</f>
        <v>138</v>
      </c>
      <c r="L273" s="15">
        <f>анкеты!F271</f>
        <v>142</v>
      </c>
      <c r="M273" s="15">
        <f t="shared" si="124"/>
        <v>90</v>
      </c>
      <c r="N273" s="15">
        <f t="shared" si="125"/>
        <v>59</v>
      </c>
      <c r="O273" s="15">
        <f t="shared" si="126"/>
        <v>97</v>
      </c>
      <c r="P273" s="15">
        <f t="shared" si="127"/>
        <v>97</v>
      </c>
      <c r="Q273" s="98">
        <f t="shared" si="128"/>
        <v>74</v>
      </c>
      <c r="R273" s="98">
        <f t="shared" si="129"/>
        <v>100</v>
      </c>
      <c r="S273" s="98">
        <f t="shared" si="130"/>
        <v>97</v>
      </c>
      <c r="T273" s="97">
        <f t="shared" si="131"/>
        <v>91</v>
      </c>
      <c r="U273" s="15">
        <f>SUM('бланки '!CR275:CV275)</f>
        <v>5</v>
      </c>
      <c r="V273" s="15"/>
      <c r="W273" s="15"/>
      <c r="X273" s="15">
        <f>анкеты!H271</f>
        <v>145</v>
      </c>
      <c r="Y273" s="15">
        <f t="shared" si="132"/>
        <v>150</v>
      </c>
      <c r="Z273" s="98">
        <f t="shared" si="133"/>
        <v>100</v>
      </c>
      <c r="AA273" s="98">
        <f t="shared" si="134"/>
        <v>98</v>
      </c>
      <c r="AB273" s="98">
        <f t="shared" si="135"/>
        <v>97</v>
      </c>
      <c r="AC273" s="20">
        <f t="shared" si="136"/>
        <v>98.5</v>
      </c>
      <c r="AD273" s="15">
        <f>IF('бланки '!G275=1,('бланки '!CX275+'бланки '!CZ275)*3,SUM('бланки '!CW275:DA275))</f>
        <v>0</v>
      </c>
      <c r="AE273" s="15">
        <f>IF('бланки '!E275=2,SUM('бланки '!DE275:DG275)*2-1,SUM('бланки '!DB275:DG275))</f>
        <v>2</v>
      </c>
      <c r="AF273" s="15">
        <f>анкеты!J271</f>
        <v>28</v>
      </c>
      <c r="AG273" s="15">
        <f>анкеты!I271</f>
        <v>29</v>
      </c>
      <c r="AH273" s="98">
        <f t="shared" si="137"/>
        <v>0</v>
      </c>
      <c r="AI273" s="98">
        <f t="shared" si="138"/>
        <v>40</v>
      </c>
      <c r="AJ273" s="2">
        <f t="shared" si="139"/>
        <v>97</v>
      </c>
      <c r="AK273" s="20">
        <f t="shared" si="140"/>
        <v>45.1</v>
      </c>
      <c r="AL273" s="15">
        <f>анкеты!K271</f>
        <v>142</v>
      </c>
      <c r="AM273" s="15">
        <f t="shared" si="141"/>
        <v>150</v>
      </c>
      <c r="AN273" s="15">
        <f>анкеты!L271</f>
        <v>145</v>
      </c>
      <c r="AO273" s="15">
        <f t="shared" si="142"/>
        <v>150</v>
      </c>
      <c r="AP273" s="15">
        <f>анкеты!N271</f>
        <v>138</v>
      </c>
      <c r="AQ273" s="15">
        <f>анкеты!M271</f>
        <v>141</v>
      </c>
      <c r="AR273" s="98">
        <f t="shared" si="143"/>
        <v>95</v>
      </c>
      <c r="AS273" s="98">
        <f t="shared" si="144"/>
        <v>97</v>
      </c>
      <c r="AT273" s="98">
        <f t="shared" si="145"/>
        <v>98</v>
      </c>
      <c r="AU273" s="97">
        <f t="shared" si="146"/>
        <v>96.4</v>
      </c>
      <c r="AV273" s="15">
        <f>анкеты!O271</f>
        <v>141</v>
      </c>
      <c r="AW273" s="15">
        <f t="shared" si="147"/>
        <v>150</v>
      </c>
      <c r="AX273" s="15">
        <f>анкеты!P271</f>
        <v>147</v>
      </c>
      <c r="AY273" s="15">
        <f t="shared" si="148"/>
        <v>150</v>
      </c>
      <c r="AZ273" s="15">
        <f>анкеты!Q271</f>
        <v>139</v>
      </c>
      <c r="BA273" s="15">
        <f t="shared" si="149"/>
        <v>150</v>
      </c>
      <c r="BB273" s="98">
        <f t="shared" si="150"/>
        <v>94</v>
      </c>
      <c r="BC273" s="98">
        <f t="shared" si="151"/>
        <v>98</v>
      </c>
      <c r="BD273" s="98">
        <f t="shared" si="152"/>
        <v>93</v>
      </c>
      <c r="BE273" s="97">
        <f t="shared" si="153"/>
        <v>94.3</v>
      </c>
      <c r="BF273" s="15">
        <f t="shared" si="154"/>
        <v>85.06</v>
      </c>
    </row>
    <row r="274" spans="1:58" x14ac:dyDescent="0.25">
      <c r="A274" s="15">
        <f>'бланки '!D276</f>
        <v>271</v>
      </c>
      <c r="B274" s="15" t="str">
        <f>'бланки '!C276</f>
        <v>МБУ ДО «Какашуринская детско-юношеская спортивная школа»</v>
      </c>
      <c r="C274" s="15">
        <f>анкеты!C272</f>
        <v>184</v>
      </c>
      <c r="D274" s="15">
        <f>SUMIF('бланки '!K276:Y276,"&lt;2")</f>
        <v>11</v>
      </c>
      <c r="E274" s="15">
        <f>COUNTIF('бланки '!K276:Y276,"&lt;2")</f>
        <v>11</v>
      </c>
      <c r="F274" s="15">
        <f>SUMIF('бланки '!Z276:CM276,"&lt;2")</f>
        <v>27</v>
      </c>
      <c r="G274" s="15">
        <f>COUNTIF('бланки '!Z276:CM276,"&lt;2")</f>
        <v>50</v>
      </c>
      <c r="H274" s="15">
        <f>SUM('бланки '!CN276:CQ276)</f>
        <v>4</v>
      </c>
      <c r="I274" s="15">
        <f>анкеты!E272</f>
        <v>161</v>
      </c>
      <c r="J274" s="15">
        <f>анкеты!D272</f>
        <v>170</v>
      </c>
      <c r="K274" s="15">
        <f>анкеты!G272</f>
        <v>155</v>
      </c>
      <c r="L274" s="15">
        <f>анкеты!F272</f>
        <v>164</v>
      </c>
      <c r="M274" s="15">
        <f t="shared" si="124"/>
        <v>100</v>
      </c>
      <c r="N274" s="15">
        <f t="shared" si="125"/>
        <v>54</v>
      </c>
      <c r="O274" s="15">
        <f t="shared" si="126"/>
        <v>95</v>
      </c>
      <c r="P274" s="15">
        <f t="shared" si="127"/>
        <v>94</v>
      </c>
      <c r="Q274" s="98">
        <f t="shared" si="128"/>
        <v>77</v>
      </c>
      <c r="R274" s="98">
        <f t="shared" si="129"/>
        <v>100</v>
      </c>
      <c r="S274" s="98">
        <f t="shared" si="130"/>
        <v>94</v>
      </c>
      <c r="T274" s="97">
        <f t="shared" si="131"/>
        <v>90.7</v>
      </c>
      <c r="U274" s="15">
        <f>SUM('бланки '!CR276:CV276)</f>
        <v>5</v>
      </c>
      <c r="V274" s="15"/>
      <c r="W274" s="15"/>
      <c r="X274" s="15">
        <f>анкеты!H272</f>
        <v>166</v>
      </c>
      <c r="Y274" s="15">
        <f t="shared" si="132"/>
        <v>184</v>
      </c>
      <c r="Z274" s="98">
        <f t="shared" si="133"/>
        <v>100</v>
      </c>
      <c r="AA274" s="98">
        <f t="shared" si="134"/>
        <v>95</v>
      </c>
      <c r="AB274" s="98">
        <f t="shared" si="135"/>
        <v>90</v>
      </c>
      <c r="AC274" s="20">
        <f t="shared" si="136"/>
        <v>95</v>
      </c>
      <c r="AD274" s="15">
        <f>IF('бланки '!G276=1,('бланки '!CX276+'бланки '!CZ276)*3,SUM('бланки '!CW276:DA276))</f>
        <v>0</v>
      </c>
      <c r="AE274" s="15">
        <f>IF('бланки '!E276=2,SUM('бланки '!DE276:DG276)*2-1,SUM('бланки '!DB276:DG276))</f>
        <v>2</v>
      </c>
      <c r="AF274" s="15">
        <f>анкеты!J272</f>
        <v>37</v>
      </c>
      <c r="AG274" s="15">
        <f>анкеты!I272</f>
        <v>43</v>
      </c>
      <c r="AH274" s="98">
        <f t="shared" si="137"/>
        <v>0</v>
      </c>
      <c r="AI274" s="98">
        <f t="shared" si="138"/>
        <v>40</v>
      </c>
      <c r="AJ274" s="2">
        <f t="shared" si="139"/>
        <v>86</v>
      </c>
      <c r="AK274" s="20">
        <f t="shared" si="140"/>
        <v>41.8</v>
      </c>
      <c r="AL274" s="15">
        <f>анкеты!K272</f>
        <v>174</v>
      </c>
      <c r="AM274" s="15">
        <f t="shared" si="141"/>
        <v>184</v>
      </c>
      <c r="AN274" s="15">
        <f>анкеты!L272</f>
        <v>173</v>
      </c>
      <c r="AO274" s="15">
        <f t="shared" si="142"/>
        <v>184</v>
      </c>
      <c r="AP274" s="15">
        <f>анкеты!N272</f>
        <v>162</v>
      </c>
      <c r="AQ274" s="15">
        <f>анкеты!M272</f>
        <v>164</v>
      </c>
      <c r="AR274" s="98">
        <f t="shared" si="143"/>
        <v>95</v>
      </c>
      <c r="AS274" s="98">
        <f t="shared" si="144"/>
        <v>94</v>
      </c>
      <c r="AT274" s="98">
        <f t="shared" si="145"/>
        <v>99</v>
      </c>
      <c r="AU274" s="97">
        <f t="shared" si="146"/>
        <v>95.4</v>
      </c>
      <c r="AV274" s="15">
        <f>анкеты!O272</f>
        <v>168</v>
      </c>
      <c r="AW274" s="15">
        <f t="shared" si="147"/>
        <v>184</v>
      </c>
      <c r="AX274" s="15">
        <f>анкеты!P272</f>
        <v>168</v>
      </c>
      <c r="AY274" s="15">
        <f t="shared" si="148"/>
        <v>184</v>
      </c>
      <c r="AZ274" s="15">
        <f>анкеты!Q272</f>
        <v>170</v>
      </c>
      <c r="BA274" s="15">
        <f t="shared" si="149"/>
        <v>184</v>
      </c>
      <c r="BB274" s="98">
        <f t="shared" si="150"/>
        <v>91</v>
      </c>
      <c r="BC274" s="98">
        <f t="shared" si="151"/>
        <v>91</v>
      </c>
      <c r="BD274" s="98">
        <f t="shared" si="152"/>
        <v>92</v>
      </c>
      <c r="BE274" s="97">
        <f t="shared" si="153"/>
        <v>91.5</v>
      </c>
      <c r="BF274" s="15">
        <f t="shared" si="154"/>
        <v>82.88</v>
      </c>
    </row>
    <row r="275" spans="1:58" x14ac:dyDescent="0.25">
      <c r="A275" s="15">
        <f>'бланки '!D277</f>
        <v>272</v>
      </c>
      <c r="B275" s="15" t="str">
        <f>'бланки '!C277</f>
        <v>МБУ ДО «Уллубийаульская детско-юношеская спортивная школа»</v>
      </c>
      <c r="C275" s="15">
        <f>анкеты!C273</f>
        <v>107</v>
      </c>
      <c r="D275" s="15">
        <f>SUMIF('бланки '!K277:Y277,"&lt;2")</f>
        <v>10</v>
      </c>
      <c r="E275" s="15">
        <f>COUNTIF('бланки '!K277:Y277,"&lt;2")</f>
        <v>10</v>
      </c>
      <c r="F275" s="15">
        <f>SUMIF('бланки '!Z277:CM277,"&lt;2")</f>
        <v>38</v>
      </c>
      <c r="G275" s="15">
        <f>COUNTIF('бланки '!Z277:CM277,"&lt;2")</f>
        <v>47</v>
      </c>
      <c r="H275" s="15">
        <f>SUM('бланки '!CN277:CQ277)</f>
        <v>3</v>
      </c>
      <c r="I275" s="15">
        <f>анкеты!E273</f>
        <v>86</v>
      </c>
      <c r="J275" s="15">
        <f>анкеты!D273</f>
        <v>88</v>
      </c>
      <c r="K275" s="15">
        <f>анкеты!G273</f>
        <v>71</v>
      </c>
      <c r="L275" s="15">
        <f>анкеты!F273</f>
        <v>76</v>
      </c>
      <c r="M275" s="15">
        <f t="shared" si="124"/>
        <v>100</v>
      </c>
      <c r="N275" s="15">
        <f t="shared" si="125"/>
        <v>81</v>
      </c>
      <c r="O275" s="15">
        <f t="shared" si="126"/>
        <v>98</v>
      </c>
      <c r="P275" s="15">
        <f t="shared" si="127"/>
        <v>93</v>
      </c>
      <c r="Q275" s="98">
        <f t="shared" si="128"/>
        <v>90</v>
      </c>
      <c r="R275" s="98">
        <f t="shared" si="129"/>
        <v>90</v>
      </c>
      <c r="S275" s="98">
        <f t="shared" si="130"/>
        <v>95</v>
      </c>
      <c r="T275" s="97">
        <f t="shared" si="131"/>
        <v>92</v>
      </c>
      <c r="U275" s="15">
        <f>SUM('бланки '!CR277:CV277)</f>
        <v>5</v>
      </c>
      <c r="V275" s="15"/>
      <c r="W275" s="15"/>
      <c r="X275" s="15">
        <f>анкеты!H273</f>
        <v>91</v>
      </c>
      <c r="Y275" s="15">
        <f t="shared" si="132"/>
        <v>107</v>
      </c>
      <c r="Z275" s="98">
        <f t="shared" si="133"/>
        <v>100</v>
      </c>
      <c r="AA275" s="98">
        <f t="shared" si="134"/>
        <v>92</v>
      </c>
      <c r="AB275" s="98">
        <f t="shared" si="135"/>
        <v>85</v>
      </c>
      <c r="AC275" s="20">
        <f t="shared" si="136"/>
        <v>92.5</v>
      </c>
      <c r="AD275" s="15">
        <f>IF('бланки '!G277=1,('бланки '!CX277+'бланки '!CZ277)*3,SUM('бланки '!CW277:DA277))</f>
        <v>0</v>
      </c>
      <c r="AE275" s="15">
        <f>IF('бланки '!E277=2,SUM('бланки '!DE277:DG277)*2-1,SUM('бланки '!DB277:DG277))</f>
        <v>3</v>
      </c>
      <c r="AF275" s="15">
        <f>анкеты!J273</f>
        <v>12</v>
      </c>
      <c r="AG275" s="15">
        <f>анкеты!I273</f>
        <v>13</v>
      </c>
      <c r="AH275" s="98">
        <f t="shared" si="137"/>
        <v>0</v>
      </c>
      <c r="AI275" s="98">
        <f t="shared" si="138"/>
        <v>60</v>
      </c>
      <c r="AJ275" s="2">
        <f t="shared" si="139"/>
        <v>92</v>
      </c>
      <c r="AK275" s="20">
        <f t="shared" si="140"/>
        <v>51.6</v>
      </c>
      <c r="AL275" s="15">
        <f>анкеты!K273</f>
        <v>100</v>
      </c>
      <c r="AM275" s="15">
        <f t="shared" si="141"/>
        <v>107</v>
      </c>
      <c r="AN275" s="15">
        <f>анкеты!L273</f>
        <v>104</v>
      </c>
      <c r="AO275" s="15">
        <f t="shared" si="142"/>
        <v>107</v>
      </c>
      <c r="AP275" s="15">
        <f>анкеты!N273</f>
        <v>82</v>
      </c>
      <c r="AQ275" s="15">
        <f>анкеты!M273</f>
        <v>86</v>
      </c>
      <c r="AR275" s="98">
        <f t="shared" si="143"/>
        <v>93</v>
      </c>
      <c r="AS275" s="98">
        <f t="shared" si="144"/>
        <v>97</v>
      </c>
      <c r="AT275" s="98">
        <f t="shared" si="145"/>
        <v>95</v>
      </c>
      <c r="AU275" s="97">
        <f t="shared" si="146"/>
        <v>95</v>
      </c>
      <c r="AV275" s="15">
        <f>анкеты!O273</f>
        <v>98</v>
      </c>
      <c r="AW275" s="15">
        <f t="shared" si="147"/>
        <v>107</v>
      </c>
      <c r="AX275" s="15">
        <f>анкеты!P273</f>
        <v>94</v>
      </c>
      <c r="AY275" s="15">
        <f t="shared" si="148"/>
        <v>107</v>
      </c>
      <c r="AZ275" s="15">
        <f>анкеты!Q273</f>
        <v>97</v>
      </c>
      <c r="BA275" s="15">
        <f t="shared" si="149"/>
        <v>107</v>
      </c>
      <c r="BB275" s="98">
        <f t="shared" si="150"/>
        <v>92</v>
      </c>
      <c r="BC275" s="98">
        <f t="shared" si="151"/>
        <v>88</v>
      </c>
      <c r="BD275" s="98">
        <f t="shared" si="152"/>
        <v>91</v>
      </c>
      <c r="BE275" s="97">
        <f t="shared" si="153"/>
        <v>90.7</v>
      </c>
      <c r="BF275" s="15">
        <f t="shared" si="154"/>
        <v>84.36</v>
      </c>
    </row>
    <row r="276" spans="1:58" x14ac:dyDescent="0.25">
      <c r="A276" s="15">
        <f>'бланки '!D278</f>
        <v>273</v>
      </c>
      <c r="B276" s="15" t="str">
        <f>'бланки '!C278</f>
        <v>МБУ ДО «Манаскентская детско-юношеская спортивная школа»</v>
      </c>
      <c r="C276" s="15">
        <f>анкеты!C274</f>
        <v>175</v>
      </c>
      <c r="D276" s="15">
        <f>SUMIF('бланки '!K278:Y278,"&lt;2")</f>
        <v>10</v>
      </c>
      <c r="E276" s="15">
        <f>COUNTIF('бланки '!K278:Y278,"&lt;2")</f>
        <v>10</v>
      </c>
      <c r="F276" s="15">
        <f>SUMIF('бланки '!Z278:CM278,"&lt;2")</f>
        <v>46</v>
      </c>
      <c r="G276" s="15">
        <f>COUNTIF('бланки '!Z278:CM278,"&lt;2")</f>
        <v>47</v>
      </c>
      <c r="H276" s="15">
        <f>SUM('бланки '!CN278:CQ278)</f>
        <v>4</v>
      </c>
      <c r="I276" s="15">
        <f>анкеты!E274</f>
        <v>122</v>
      </c>
      <c r="J276" s="15">
        <f>анкеты!D274</f>
        <v>129</v>
      </c>
      <c r="K276" s="15">
        <f>анкеты!G274</f>
        <v>100</v>
      </c>
      <c r="L276" s="15">
        <f>анкеты!F274</f>
        <v>105</v>
      </c>
      <c r="M276" s="15">
        <f t="shared" si="124"/>
        <v>100</v>
      </c>
      <c r="N276" s="15">
        <f t="shared" si="125"/>
        <v>98</v>
      </c>
      <c r="O276" s="15">
        <f t="shared" si="126"/>
        <v>95</v>
      </c>
      <c r="P276" s="15">
        <f t="shared" si="127"/>
        <v>95</v>
      </c>
      <c r="Q276" s="98">
        <f t="shared" si="128"/>
        <v>99</v>
      </c>
      <c r="R276" s="98">
        <f t="shared" si="129"/>
        <v>100</v>
      </c>
      <c r="S276" s="98">
        <f t="shared" si="130"/>
        <v>95</v>
      </c>
      <c r="T276" s="97">
        <f t="shared" si="131"/>
        <v>97.7</v>
      </c>
      <c r="U276" s="15">
        <f>SUM('бланки '!CR278:CV278)</f>
        <v>5</v>
      </c>
      <c r="V276" s="15"/>
      <c r="W276" s="15"/>
      <c r="X276" s="15">
        <f>анкеты!H274</f>
        <v>141</v>
      </c>
      <c r="Y276" s="15">
        <f t="shared" si="132"/>
        <v>175</v>
      </c>
      <c r="Z276" s="98">
        <f t="shared" si="133"/>
        <v>100</v>
      </c>
      <c r="AA276" s="98">
        <f t="shared" si="134"/>
        <v>90</v>
      </c>
      <c r="AB276" s="98">
        <f t="shared" si="135"/>
        <v>81</v>
      </c>
      <c r="AC276" s="20">
        <f t="shared" si="136"/>
        <v>90.5</v>
      </c>
      <c r="AD276" s="15">
        <f>IF('бланки '!G278=1,('бланки '!CX278+'бланки '!CZ278)*3,SUM('бланки '!CW278:DA278))</f>
        <v>1</v>
      </c>
      <c r="AE276" s="15">
        <f>IF('бланки '!E278=2,SUM('бланки '!DE278:DG278)*2-1,SUM('бланки '!DB278:DG278))</f>
        <v>3</v>
      </c>
      <c r="AF276" s="15">
        <f>анкеты!J274</f>
        <v>13</v>
      </c>
      <c r="AG276" s="15">
        <f>анкеты!I274</f>
        <v>19</v>
      </c>
      <c r="AH276" s="98">
        <f t="shared" si="137"/>
        <v>20</v>
      </c>
      <c r="AI276" s="98">
        <f t="shared" si="138"/>
        <v>60</v>
      </c>
      <c r="AJ276" s="2">
        <f t="shared" si="139"/>
        <v>68</v>
      </c>
      <c r="AK276" s="20">
        <f t="shared" si="140"/>
        <v>50.4</v>
      </c>
      <c r="AL276" s="15">
        <f>анкеты!K274</f>
        <v>159</v>
      </c>
      <c r="AM276" s="15">
        <f t="shared" si="141"/>
        <v>175</v>
      </c>
      <c r="AN276" s="15">
        <f>анкеты!L274</f>
        <v>161</v>
      </c>
      <c r="AO276" s="15">
        <f t="shared" si="142"/>
        <v>175</v>
      </c>
      <c r="AP276" s="15">
        <f>анкеты!N274</f>
        <v>120</v>
      </c>
      <c r="AQ276" s="15">
        <f>анкеты!M274</f>
        <v>137</v>
      </c>
      <c r="AR276" s="98">
        <f t="shared" si="143"/>
        <v>91</v>
      </c>
      <c r="AS276" s="98">
        <f t="shared" si="144"/>
        <v>92</v>
      </c>
      <c r="AT276" s="98">
        <f t="shared" si="145"/>
        <v>88</v>
      </c>
      <c r="AU276" s="97">
        <f t="shared" si="146"/>
        <v>90.8</v>
      </c>
      <c r="AV276" s="15">
        <f>анкеты!O274</f>
        <v>151</v>
      </c>
      <c r="AW276" s="15">
        <f t="shared" si="147"/>
        <v>175</v>
      </c>
      <c r="AX276" s="15">
        <f>анкеты!P274</f>
        <v>159</v>
      </c>
      <c r="AY276" s="15">
        <f t="shared" si="148"/>
        <v>175</v>
      </c>
      <c r="AZ276" s="15">
        <f>анкеты!Q274</f>
        <v>155</v>
      </c>
      <c r="BA276" s="15">
        <f t="shared" si="149"/>
        <v>175</v>
      </c>
      <c r="BB276" s="98">
        <f t="shared" si="150"/>
        <v>86</v>
      </c>
      <c r="BC276" s="98">
        <f t="shared" si="151"/>
        <v>91</v>
      </c>
      <c r="BD276" s="98">
        <f t="shared" si="152"/>
        <v>89</v>
      </c>
      <c r="BE276" s="97">
        <f t="shared" si="153"/>
        <v>88.5</v>
      </c>
      <c r="BF276" s="15">
        <f t="shared" si="154"/>
        <v>83.58</v>
      </c>
    </row>
    <row r="277" spans="1:58" x14ac:dyDescent="0.25">
      <c r="A277" s="15">
        <f>'бланки '!D279</f>
        <v>274</v>
      </c>
      <c r="B277" s="15" t="str">
        <f>'бланки '!C279</f>
        <v>МБУ ДО «Манасская детско-юношеская спортивная школа»</v>
      </c>
      <c r="C277" s="15">
        <f>анкеты!C275</f>
        <v>142</v>
      </c>
      <c r="D277" s="15">
        <f>SUMIF('бланки '!K279:Y279,"&lt;2")</f>
        <v>10</v>
      </c>
      <c r="E277" s="15">
        <f>COUNTIF('бланки '!K279:Y279,"&lt;2")</f>
        <v>10</v>
      </c>
      <c r="F277" s="15">
        <f>SUMIF('бланки '!Z279:CM279,"&lt;2")</f>
        <v>53</v>
      </c>
      <c r="G277" s="15">
        <f>COUNTIF('бланки '!Z279:CM279,"&lt;2")</f>
        <v>53</v>
      </c>
      <c r="H277" s="15">
        <f>SUM('бланки '!CN279:CQ279)</f>
        <v>3</v>
      </c>
      <c r="I277" s="15">
        <f>анкеты!E275</f>
        <v>118</v>
      </c>
      <c r="J277" s="15">
        <f>анкеты!D275</f>
        <v>125</v>
      </c>
      <c r="K277" s="15">
        <f>анкеты!G275</f>
        <v>102</v>
      </c>
      <c r="L277" s="15">
        <f>анкеты!F275</f>
        <v>109</v>
      </c>
      <c r="M277" s="15">
        <f t="shared" si="124"/>
        <v>100</v>
      </c>
      <c r="N277" s="15">
        <f t="shared" si="125"/>
        <v>100</v>
      </c>
      <c r="O277" s="15">
        <f t="shared" si="126"/>
        <v>94</v>
      </c>
      <c r="P277" s="15">
        <f t="shared" si="127"/>
        <v>94</v>
      </c>
      <c r="Q277" s="98">
        <f t="shared" si="128"/>
        <v>100</v>
      </c>
      <c r="R277" s="98">
        <f t="shared" si="129"/>
        <v>90</v>
      </c>
      <c r="S277" s="98">
        <f t="shared" si="130"/>
        <v>94</v>
      </c>
      <c r="T277" s="97">
        <f t="shared" si="131"/>
        <v>94.6</v>
      </c>
      <c r="U277" s="15">
        <f>SUM('бланки '!CR279:CV279)</f>
        <v>5</v>
      </c>
      <c r="V277" s="15"/>
      <c r="W277" s="15"/>
      <c r="X277" s="15">
        <f>анкеты!H275</f>
        <v>121</v>
      </c>
      <c r="Y277" s="15">
        <f t="shared" si="132"/>
        <v>142</v>
      </c>
      <c r="Z277" s="98">
        <f t="shared" si="133"/>
        <v>100</v>
      </c>
      <c r="AA277" s="98">
        <f t="shared" si="134"/>
        <v>92</v>
      </c>
      <c r="AB277" s="98">
        <f t="shared" si="135"/>
        <v>85</v>
      </c>
      <c r="AC277" s="20">
        <f t="shared" si="136"/>
        <v>92.5</v>
      </c>
      <c r="AD277" s="15">
        <f>IF('бланки '!G279=1,('бланки '!CX279+'бланки '!CZ279)*3,SUM('бланки '!CW279:DA279))</f>
        <v>3</v>
      </c>
      <c r="AE277" s="15">
        <f>IF('бланки '!E279=2,SUM('бланки '!DE279:DG279)*2-1,SUM('бланки '!DB279:DG279))</f>
        <v>4</v>
      </c>
      <c r="AF277" s="15">
        <f>анкеты!J275</f>
        <v>14</v>
      </c>
      <c r="AG277" s="15">
        <f>анкеты!I275</f>
        <v>19</v>
      </c>
      <c r="AH277" s="98">
        <f t="shared" si="137"/>
        <v>60</v>
      </c>
      <c r="AI277" s="98">
        <f t="shared" si="138"/>
        <v>80</v>
      </c>
      <c r="AJ277" s="2">
        <f t="shared" si="139"/>
        <v>74</v>
      </c>
      <c r="AK277" s="20">
        <f t="shared" si="140"/>
        <v>72.2</v>
      </c>
      <c r="AL277" s="15">
        <f>анкеты!K275</f>
        <v>134</v>
      </c>
      <c r="AM277" s="15">
        <f t="shared" si="141"/>
        <v>142</v>
      </c>
      <c r="AN277" s="15">
        <f>анкеты!L275</f>
        <v>134</v>
      </c>
      <c r="AO277" s="15">
        <f t="shared" si="142"/>
        <v>142</v>
      </c>
      <c r="AP277" s="15">
        <f>анкеты!N275</f>
        <v>115</v>
      </c>
      <c r="AQ277" s="15">
        <f>анкеты!M275</f>
        <v>119</v>
      </c>
      <c r="AR277" s="98">
        <f t="shared" si="143"/>
        <v>94</v>
      </c>
      <c r="AS277" s="98">
        <f t="shared" si="144"/>
        <v>94</v>
      </c>
      <c r="AT277" s="98">
        <f t="shared" si="145"/>
        <v>97</v>
      </c>
      <c r="AU277" s="97">
        <f t="shared" si="146"/>
        <v>94.6</v>
      </c>
      <c r="AV277" s="15">
        <f>анкеты!O275</f>
        <v>132</v>
      </c>
      <c r="AW277" s="15">
        <f t="shared" si="147"/>
        <v>142</v>
      </c>
      <c r="AX277" s="15">
        <f>анкеты!P275</f>
        <v>137</v>
      </c>
      <c r="AY277" s="15">
        <f t="shared" si="148"/>
        <v>142</v>
      </c>
      <c r="AZ277" s="15">
        <f>анкеты!Q275</f>
        <v>135</v>
      </c>
      <c r="BA277" s="15">
        <f t="shared" si="149"/>
        <v>142</v>
      </c>
      <c r="BB277" s="98">
        <f t="shared" si="150"/>
        <v>93</v>
      </c>
      <c r="BC277" s="98">
        <f t="shared" si="151"/>
        <v>96</v>
      </c>
      <c r="BD277" s="98">
        <f t="shared" si="152"/>
        <v>95</v>
      </c>
      <c r="BE277" s="97">
        <f t="shared" si="153"/>
        <v>94.6</v>
      </c>
      <c r="BF277" s="15">
        <f t="shared" si="154"/>
        <v>89.7</v>
      </c>
    </row>
    <row r="278" spans="1:58" x14ac:dyDescent="0.25">
      <c r="A278" s="15">
        <f>'бланки '!D280</f>
        <v>275</v>
      </c>
      <c r="B278" s="15" t="str">
        <f>'бланки '!C280</f>
        <v>МБУ ДО «Гурбукинская детско-юношеская спортивная школа»</v>
      </c>
      <c r="C278" s="15">
        <f>анкеты!C276</f>
        <v>174</v>
      </c>
      <c r="D278" s="15">
        <f>SUMIF('бланки '!K280:Y280,"&lt;2")</f>
        <v>9</v>
      </c>
      <c r="E278" s="15">
        <f>COUNTIF('бланки '!K280:Y280,"&lt;2")</f>
        <v>10</v>
      </c>
      <c r="F278" s="15">
        <f>SUMIF('бланки '!Z280:CM280,"&lt;2")</f>
        <v>30</v>
      </c>
      <c r="G278" s="15">
        <f>COUNTIF('бланки '!Z280:CM280,"&lt;2")</f>
        <v>51</v>
      </c>
      <c r="H278" s="15">
        <f>SUM('бланки '!CN280:CQ280)</f>
        <v>3</v>
      </c>
      <c r="I278" s="15">
        <f>анкеты!E276</f>
        <v>117</v>
      </c>
      <c r="J278" s="15">
        <f>анкеты!D276</f>
        <v>119</v>
      </c>
      <c r="K278" s="15">
        <f>анкеты!G276</f>
        <v>116</v>
      </c>
      <c r="L278" s="15">
        <f>анкеты!F276</f>
        <v>118</v>
      </c>
      <c r="M278" s="15">
        <f t="shared" si="124"/>
        <v>90</v>
      </c>
      <c r="N278" s="15">
        <f t="shared" si="125"/>
        <v>59</v>
      </c>
      <c r="O278" s="15">
        <f t="shared" si="126"/>
        <v>98</v>
      </c>
      <c r="P278" s="15">
        <f t="shared" si="127"/>
        <v>98</v>
      </c>
      <c r="Q278" s="98">
        <f t="shared" si="128"/>
        <v>74</v>
      </c>
      <c r="R278" s="98">
        <f t="shared" si="129"/>
        <v>90</v>
      </c>
      <c r="S278" s="98">
        <f t="shared" si="130"/>
        <v>98</v>
      </c>
      <c r="T278" s="97">
        <f t="shared" si="131"/>
        <v>88.4</v>
      </c>
      <c r="U278" s="15">
        <f>SUM('бланки '!CR280:CV280)</f>
        <v>5</v>
      </c>
      <c r="V278" s="15"/>
      <c r="W278" s="15"/>
      <c r="X278" s="15">
        <f>анкеты!H276</f>
        <v>133</v>
      </c>
      <c r="Y278" s="15">
        <f t="shared" si="132"/>
        <v>174</v>
      </c>
      <c r="Z278" s="98">
        <f t="shared" si="133"/>
        <v>100</v>
      </c>
      <c r="AA278" s="98">
        <f t="shared" si="134"/>
        <v>88</v>
      </c>
      <c r="AB278" s="98">
        <f t="shared" si="135"/>
        <v>76</v>
      </c>
      <c r="AC278" s="20">
        <f t="shared" si="136"/>
        <v>88</v>
      </c>
      <c r="AD278" s="15">
        <f>IF('бланки '!G280=1,('бланки '!CX280+'бланки '!CZ280)*3,SUM('бланки '!CW280:DA280))</f>
        <v>1</v>
      </c>
      <c r="AE278" s="15">
        <f>IF('бланки '!E280=2,SUM('бланки '!DE280:DG280)*2-1,SUM('бланки '!DB280:DG280))</f>
        <v>2</v>
      </c>
      <c r="AF278" s="15">
        <f>анкеты!J276</f>
        <v>19</v>
      </c>
      <c r="AG278" s="15">
        <f>анкеты!I276</f>
        <v>22</v>
      </c>
      <c r="AH278" s="98">
        <f t="shared" si="137"/>
        <v>20</v>
      </c>
      <c r="AI278" s="98">
        <f t="shared" si="138"/>
        <v>40</v>
      </c>
      <c r="AJ278" s="2">
        <f t="shared" si="139"/>
        <v>86</v>
      </c>
      <c r="AK278" s="20">
        <f t="shared" si="140"/>
        <v>47.8</v>
      </c>
      <c r="AL278" s="15">
        <f>анкеты!K276</f>
        <v>160</v>
      </c>
      <c r="AM278" s="15">
        <f t="shared" si="141"/>
        <v>174</v>
      </c>
      <c r="AN278" s="15">
        <f>анкеты!L276</f>
        <v>165</v>
      </c>
      <c r="AO278" s="15">
        <f t="shared" si="142"/>
        <v>174</v>
      </c>
      <c r="AP278" s="15">
        <f>анкеты!N276</f>
        <v>120</v>
      </c>
      <c r="AQ278" s="15">
        <f>анкеты!M276</f>
        <v>128</v>
      </c>
      <c r="AR278" s="98">
        <f t="shared" si="143"/>
        <v>92</v>
      </c>
      <c r="AS278" s="98">
        <f t="shared" si="144"/>
        <v>95</v>
      </c>
      <c r="AT278" s="98">
        <f t="shared" si="145"/>
        <v>94</v>
      </c>
      <c r="AU278" s="97">
        <f t="shared" si="146"/>
        <v>93.6</v>
      </c>
      <c r="AV278" s="15">
        <f>анкеты!O276</f>
        <v>165</v>
      </c>
      <c r="AW278" s="15">
        <f t="shared" si="147"/>
        <v>174</v>
      </c>
      <c r="AX278" s="15">
        <f>анкеты!P276</f>
        <v>163</v>
      </c>
      <c r="AY278" s="15">
        <f t="shared" si="148"/>
        <v>174</v>
      </c>
      <c r="AZ278" s="15">
        <f>анкеты!Q276</f>
        <v>162</v>
      </c>
      <c r="BA278" s="15">
        <f t="shared" si="149"/>
        <v>174</v>
      </c>
      <c r="BB278" s="98">
        <f t="shared" si="150"/>
        <v>95</v>
      </c>
      <c r="BC278" s="98">
        <f t="shared" si="151"/>
        <v>94</v>
      </c>
      <c r="BD278" s="98">
        <f t="shared" si="152"/>
        <v>93</v>
      </c>
      <c r="BE278" s="97">
        <f t="shared" si="153"/>
        <v>93.8</v>
      </c>
      <c r="BF278" s="15">
        <f t="shared" si="154"/>
        <v>82.32</v>
      </c>
    </row>
    <row r="279" spans="1:58" x14ac:dyDescent="0.25">
      <c r="A279" s="15">
        <f>'бланки '!D281</f>
        <v>276</v>
      </c>
      <c r="B279" s="15" t="str">
        <f>'бланки '!C281</f>
        <v>МБОУ «Гергинская СОШ»</v>
      </c>
      <c r="C279" s="15">
        <f>анкеты!C277</f>
        <v>217</v>
      </c>
      <c r="D279" s="15">
        <f>SUMIF('бланки '!K281:Y281,"&lt;2")</f>
        <v>13</v>
      </c>
      <c r="E279" s="15">
        <f>COUNTIF('бланки '!K281:Y281,"&lt;2")</f>
        <v>13</v>
      </c>
      <c r="F279" s="15">
        <f>SUMIF('бланки '!Z281:CM281,"&lt;2")</f>
        <v>42</v>
      </c>
      <c r="G279" s="15">
        <f>COUNTIF('бланки '!Z281:CM281,"&lt;2")</f>
        <v>48</v>
      </c>
      <c r="H279" s="15">
        <f>SUM('бланки '!CN281:CQ281)</f>
        <v>3</v>
      </c>
      <c r="I279" s="15">
        <f>анкеты!E277</f>
        <v>166</v>
      </c>
      <c r="J279" s="15">
        <f>анкеты!D277</f>
        <v>175</v>
      </c>
      <c r="K279" s="15">
        <f>анкеты!G277</f>
        <v>169</v>
      </c>
      <c r="L279" s="15">
        <f>анкеты!F277</f>
        <v>176</v>
      </c>
      <c r="M279" s="15">
        <f t="shared" si="124"/>
        <v>100</v>
      </c>
      <c r="N279" s="15">
        <f t="shared" si="125"/>
        <v>87</v>
      </c>
      <c r="O279" s="15">
        <f t="shared" si="126"/>
        <v>95</v>
      </c>
      <c r="P279" s="15">
        <f t="shared" si="127"/>
        <v>96</v>
      </c>
      <c r="Q279" s="98">
        <f t="shared" si="128"/>
        <v>93</v>
      </c>
      <c r="R279" s="98">
        <f t="shared" si="129"/>
        <v>90</v>
      </c>
      <c r="S279" s="98">
        <f t="shared" si="130"/>
        <v>95</v>
      </c>
      <c r="T279" s="97">
        <f t="shared" si="131"/>
        <v>92.9</v>
      </c>
      <c r="U279" s="15">
        <f>SUM('бланки '!CR281:CV281)</f>
        <v>5</v>
      </c>
      <c r="V279" s="15"/>
      <c r="W279" s="15"/>
      <c r="X279" s="15">
        <f>анкеты!H277</f>
        <v>184</v>
      </c>
      <c r="Y279" s="15">
        <f t="shared" si="132"/>
        <v>217</v>
      </c>
      <c r="Z279" s="98">
        <f t="shared" si="133"/>
        <v>100</v>
      </c>
      <c r="AA279" s="98">
        <f t="shared" si="134"/>
        <v>92</v>
      </c>
      <c r="AB279" s="98">
        <f t="shared" si="135"/>
        <v>85</v>
      </c>
      <c r="AC279" s="20">
        <f t="shared" si="136"/>
        <v>92.5</v>
      </c>
      <c r="AD279" s="15">
        <f>IF('бланки '!G281=1,('бланки '!CX281+'бланки '!CZ281)*3,SUM('бланки '!CW281:DA281))</f>
        <v>0</v>
      </c>
      <c r="AE279" s="15">
        <f>IF('бланки '!E281=2,SUM('бланки '!DE281:DG281)*2-1,SUM('бланки '!DB281:DG281))</f>
        <v>2</v>
      </c>
      <c r="AF279" s="15">
        <f>анкеты!J277</f>
        <v>44</v>
      </c>
      <c r="AG279" s="15">
        <f>анкеты!I277</f>
        <v>47</v>
      </c>
      <c r="AH279" s="98">
        <f t="shared" si="137"/>
        <v>0</v>
      </c>
      <c r="AI279" s="98">
        <f t="shared" si="138"/>
        <v>40</v>
      </c>
      <c r="AJ279" s="2">
        <f t="shared" si="139"/>
        <v>94</v>
      </c>
      <c r="AK279" s="20">
        <f t="shared" si="140"/>
        <v>44.2</v>
      </c>
      <c r="AL279" s="15">
        <f>анкеты!K277</f>
        <v>193</v>
      </c>
      <c r="AM279" s="15">
        <f t="shared" si="141"/>
        <v>217</v>
      </c>
      <c r="AN279" s="15">
        <f>анкеты!L277</f>
        <v>193</v>
      </c>
      <c r="AO279" s="15">
        <f t="shared" si="142"/>
        <v>217</v>
      </c>
      <c r="AP279" s="15">
        <f>анкеты!N277</f>
        <v>175</v>
      </c>
      <c r="AQ279" s="15">
        <f>анкеты!M277</f>
        <v>190</v>
      </c>
      <c r="AR279" s="98">
        <f t="shared" si="143"/>
        <v>89</v>
      </c>
      <c r="AS279" s="98">
        <f t="shared" si="144"/>
        <v>89</v>
      </c>
      <c r="AT279" s="98">
        <f t="shared" si="145"/>
        <v>92</v>
      </c>
      <c r="AU279" s="97">
        <f t="shared" si="146"/>
        <v>89.6</v>
      </c>
      <c r="AV279" s="15">
        <f>анкеты!O277</f>
        <v>192</v>
      </c>
      <c r="AW279" s="15">
        <f t="shared" si="147"/>
        <v>217</v>
      </c>
      <c r="AX279" s="15">
        <f>анкеты!P277</f>
        <v>191</v>
      </c>
      <c r="AY279" s="15">
        <f t="shared" si="148"/>
        <v>217</v>
      </c>
      <c r="AZ279" s="15">
        <f>анкеты!Q277</f>
        <v>203</v>
      </c>
      <c r="BA279" s="15">
        <f t="shared" si="149"/>
        <v>217</v>
      </c>
      <c r="BB279" s="98">
        <f t="shared" si="150"/>
        <v>88</v>
      </c>
      <c r="BC279" s="98">
        <f t="shared" si="151"/>
        <v>88</v>
      </c>
      <c r="BD279" s="98">
        <f t="shared" si="152"/>
        <v>93</v>
      </c>
      <c r="BE279" s="97">
        <f t="shared" si="153"/>
        <v>90.5</v>
      </c>
      <c r="BF279" s="15">
        <f t="shared" si="154"/>
        <v>81.940000000000012</v>
      </c>
    </row>
    <row r="280" spans="1:58" x14ac:dyDescent="0.25">
      <c r="A280" s="15">
        <f>'бланки '!D282</f>
        <v>277</v>
      </c>
      <c r="B280" s="15" t="str">
        <f>'бланки '!C282</f>
        <v>МБОУ «Капкайкентская СОШ им. Б. А. Магомедова».</v>
      </c>
      <c r="C280" s="15">
        <f>анкеты!C278</f>
        <v>40</v>
      </c>
      <c r="D280" s="15">
        <f>SUMIF('бланки '!K282:Y282,"&lt;2")</f>
        <v>14</v>
      </c>
      <c r="E280" s="15">
        <f>COUNTIF('бланки '!K282:Y282,"&lt;2")</f>
        <v>14</v>
      </c>
      <c r="F280" s="15">
        <f>SUMIF('бланки '!Z282:CM282,"&lt;2")</f>
        <v>41</v>
      </c>
      <c r="G280" s="15">
        <f>COUNTIF('бланки '!Z282:CM282,"&lt;2")</f>
        <v>49</v>
      </c>
      <c r="H280" s="15">
        <f>SUM('бланки '!CN282:CQ282)</f>
        <v>3</v>
      </c>
      <c r="I280" s="15">
        <f>анкеты!E278</f>
        <v>37</v>
      </c>
      <c r="J280" s="15">
        <f>анкеты!D278</f>
        <v>39</v>
      </c>
      <c r="K280" s="15">
        <f>анкеты!G278</f>
        <v>36</v>
      </c>
      <c r="L280" s="15">
        <f>анкеты!F278</f>
        <v>37</v>
      </c>
      <c r="M280" s="15">
        <f t="shared" si="124"/>
        <v>100</v>
      </c>
      <c r="N280" s="15">
        <f t="shared" si="125"/>
        <v>84</v>
      </c>
      <c r="O280" s="15">
        <f t="shared" si="126"/>
        <v>95</v>
      </c>
      <c r="P280" s="15">
        <f t="shared" si="127"/>
        <v>97</v>
      </c>
      <c r="Q280" s="98">
        <f t="shared" si="128"/>
        <v>92</v>
      </c>
      <c r="R280" s="98">
        <f t="shared" si="129"/>
        <v>90</v>
      </c>
      <c r="S280" s="98">
        <f t="shared" si="130"/>
        <v>96</v>
      </c>
      <c r="T280" s="97">
        <f t="shared" si="131"/>
        <v>93</v>
      </c>
      <c r="U280" s="15">
        <f>SUM('бланки '!CR282:CV282)</f>
        <v>5</v>
      </c>
      <c r="V280" s="15"/>
      <c r="W280" s="15"/>
      <c r="X280" s="15">
        <f>анкеты!H278</f>
        <v>38</v>
      </c>
      <c r="Y280" s="15">
        <f t="shared" si="132"/>
        <v>40</v>
      </c>
      <c r="Z280" s="98">
        <f t="shared" si="133"/>
        <v>100</v>
      </c>
      <c r="AA280" s="98">
        <f t="shared" si="134"/>
        <v>97</v>
      </c>
      <c r="AB280" s="98">
        <f t="shared" si="135"/>
        <v>95</v>
      </c>
      <c r="AC280" s="20">
        <f t="shared" si="136"/>
        <v>97.5</v>
      </c>
      <c r="AD280" s="15">
        <f>IF('бланки '!G282=1,('бланки '!CX282+'бланки '!CZ282)*3,SUM('бланки '!CW282:DA282))</f>
        <v>1</v>
      </c>
      <c r="AE280" s="15">
        <f>IF('бланки '!E282=2,SUM('бланки '!DE282:DG282)*2-1,SUM('бланки '!DB282:DG282))</f>
        <v>3</v>
      </c>
      <c r="AF280" s="15">
        <f>анкеты!J278</f>
        <v>7</v>
      </c>
      <c r="AG280" s="15">
        <f>анкеты!I278</f>
        <v>8</v>
      </c>
      <c r="AH280" s="98">
        <f t="shared" si="137"/>
        <v>20</v>
      </c>
      <c r="AI280" s="98">
        <f t="shared" si="138"/>
        <v>60</v>
      </c>
      <c r="AJ280" s="2">
        <f t="shared" si="139"/>
        <v>87</v>
      </c>
      <c r="AK280" s="20">
        <f t="shared" si="140"/>
        <v>56.1</v>
      </c>
      <c r="AL280" s="15">
        <f>анкеты!K278</f>
        <v>39</v>
      </c>
      <c r="AM280" s="15">
        <f t="shared" si="141"/>
        <v>40</v>
      </c>
      <c r="AN280" s="15">
        <f>анкеты!L278</f>
        <v>38</v>
      </c>
      <c r="AO280" s="15">
        <f t="shared" si="142"/>
        <v>40</v>
      </c>
      <c r="AP280" s="15">
        <f>анкеты!N278</f>
        <v>37</v>
      </c>
      <c r="AQ280" s="15">
        <f>анкеты!M278</f>
        <v>38</v>
      </c>
      <c r="AR280" s="98">
        <f t="shared" si="143"/>
        <v>97</v>
      </c>
      <c r="AS280" s="98">
        <f t="shared" si="144"/>
        <v>95</v>
      </c>
      <c r="AT280" s="98">
        <f t="shared" si="145"/>
        <v>97</v>
      </c>
      <c r="AU280" s="97">
        <f t="shared" si="146"/>
        <v>96.2</v>
      </c>
      <c r="AV280" s="15">
        <f>анкеты!O278</f>
        <v>38</v>
      </c>
      <c r="AW280" s="15">
        <f t="shared" si="147"/>
        <v>40</v>
      </c>
      <c r="AX280" s="15">
        <f>анкеты!P278</f>
        <v>38</v>
      </c>
      <c r="AY280" s="15">
        <f t="shared" si="148"/>
        <v>40</v>
      </c>
      <c r="AZ280" s="15">
        <f>анкеты!Q278</f>
        <v>38</v>
      </c>
      <c r="BA280" s="15">
        <f t="shared" si="149"/>
        <v>40</v>
      </c>
      <c r="BB280" s="98">
        <f t="shared" si="150"/>
        <v>95</v>
      </c>
      <c r="BC280" s="98">
        <f t="shared" si="151"/>
        <v>95</v>
      </c>
      <c r="BD280" s="98">
        <f t="shared" si="152"/>
        <v>95</v>
      </c>
      <c r="BE280" s="97">
        <f t="shared" si="153"/>
        <v>95</v>
      </c>
      <c r="BF280" s="15">
        <f t="shared" si="154"/>
        <v>87.56</v>
      </c>
    </row>
    <row r="281" spans="1:58" x14ac:dyDescent="0.25">
      <c r="A281" s="15">
        <f>'бланки '!D283</f>
        <v>278</v>
      </c>
      <c r="B281" s="15" t="str">
        <f>'бланки '!C283</f>
        <v>МБОУ «Каякентская СОШ № 1 им. М. М. Алибекова».</v>
      </c>
      <c r="C281" s="15">
        <f>анкеты!C279</f>
        <v>473</v>
      </c>
      <c r="D281" s="15">
        <f>SUMIF('бланки '!K283:Y283,"&lt;2")</f>
        <v>14</v>
      </c>
      <c r="E281" s="15">
        <f>COUNTIF('бланки '!K283:Y283,"&lt;2")</f>
        <v>14</v>
      </c>
      <c r="F281" s="15">
        <f>SUMIF('бланки '!Z283:CM283,"&lt;2")</f>
        <v>43</v>
      </c>
      <c r="G281" s="15">
        <f>COUNTIF('бланки '!Z283:CM283,"&lt;2")</f>
        <v>49</v>
      </c>
      <c r="H281" s="15">
        <f>SUM('бланки '!CN283:CQ283)</f>
        <v>3</v>
      </c>
      <c r="I281" s="15">
        <f>анкеты!E279</f>
        <v>408</v>
      </c>
      <c r="J281" s="15">
        <f>анкеты!D279</f>
        <v>424</v>
      </c>
      <c r="K281" s="15">
        <f>анкеты!G279</f>
        <v>384</v>
      </c>
      <c r="L281" s="15">
        <f>анкеты!F279</f>
        <v>401</v>
      </c>
      <c r="M281" s="15">
        <f t="shared" si="124"/>
        <v>100</v>
      </c>
      <c r="N281" s="15">
        <f t="shared" si="125"/>
        <v>88</v>
      </c>
      <c r="O281" s="15">
        <f t="shared" si="126"/>
        <v>96</v>
      </c>
      <c r="P281" s="15">
        <f t="shared" si="127"/>
        <v>96</v>
      </c>
      <c r="Q281" s="98">
        <f t="shared" si="128"/>
        <v>94</v>
      </c>
      <c r="R281" s="98">
        <f t="shared" si="129"/>
        <v>90</v>
      </c>
      <c r="S281" s="98">
        <f t="shared" si="130"/>
        <v>96</v>
      </c>
      <c r="T281" s="97">
        <f t="shared" si="131"/>
        <v>93.6</v>
      </c>
      <c r="U281" s="15">
        <f>SUM('бланки '!CR283:CV283)</f>
        <v>5</v>
      </c>
      <c r="V281" s="15"/>
      <c r="W281" s="15"/>
      <c r="X281" s="15">
        <f>анкеты!H279</f>
        <v>423</v>
      </c>
      <c r="Y281" s="15">
        <f t="shared" si="132"/>
        <v>473</v>
      </c>
      <c r="Z281" s="98">
        <f t="shared" si="133"/>
        <v>100</v>
      </c>
      <c r="AA281" s="98">
        <f t="shared" si="134"/>
        <v>94</v>
      </c>
      <c r="AB281" s="98">
        <f t="shared" si="135"/>
        <v>89</v>
      </c>
      <c r="AC281" s="20">
        <f t="shared" si="136"/>
        <v>94.5</v>
      </c>
      <c r="AD281" s="15">
        <f>IF('бланки '!G283=1,('бланки '!CX283+'бланки '!CZ283)*3,SUM('бланки '!CW283:DA283))</f>
        <v>0</v>
      </c>
      <c r="AE281" s="15">
        <f>IF('бланки '!E283=2,SUM('бланки '!DE283:DG283)*2-1,SUM('бланки '!DB283:DG283))</f>
        <v>2</v>
      </c>
      <c r="AF281" s="15">
        <f>анкеты!J279</f>
        <v>72</v>
      </c>
      <c r="AG281" s="15">
        <f>анкеты!I279</f>
        <v>80</v>
      </c>
      <c r="AH281" s="98">
        <f t="shared" si="137"/>
        <v>0</v>
      </c>
      <c r="AI281" s="98">
        <f t="shared" si="138"/>
        <v>40</v>
      </c>
      <c r="AJ281" s="2">
        <f t="shared" si="139"/>
        <v>90</v>
      </c>
      <c r="AK281" s="20">
        <f t="shared" si="140"/>
        <v>43</v>
      </c>
      <c r="AL281" s="15">
        <f>анкеты!K279</f>
        <v>442</v>
      </c>
      <c r="AM281" s="15">
        <f t="shared" si="141"/>
        <v>473</v>
      </c>
      <c r="AN281" s="15">
        <f>анкеты!L279</f>
        <v>450</v>
      </c>
      <c r="AO281" s="15">
        <f t="shared" si="142"/>
        <v>473</v>
      </c>
      <c r="AP281" s="15">
        <f>анкеты!N279</f>
        <v>398</v>
      </c>
      <c r="AQ281" s="15">
        <f>анкеты!M279</f>
        <v>408</v>
      </c>
      <c r="AR281" s="98">
        <f t="shared" si="143"/>
        <v>93</v>
      </c>
      <c r="AS281" s="98">
        <f t="shared" si="144"/>
        <v>95</v>
      </c>
      <c r="AT281" s="98">
        <f t="shared" si="145"/>
        <v>97</v>
      </c>
      <c r="AU281" s="97">
        <f t="shared" si="146"/>
        <v>94.6</v>
      </c>
      <c r="AV281" s="15">
        <f>анкеты!O279</f>
        <v>428</v>
      </c>
      <c r="AW281" s="15">
        <f t="shared" si="147"/>
        <v>473</v>
      </c>
      <c r="AX281" s="15">
        <f>анкеты!P279</f>
        <v>436</v>
      </c>
      <c r="AY281" s="15">
        <f t="shared" si="148"/>
        <v>473</v>
      </c>
      <c r="AZ281" s="15">
        <f>анкеты!Q279</f>
        <v>431</v>
      </c>
      <c r="BA281" s="15">
        <f t="shared" si="149"/>
        <v>473</v>
      </c>
      <c r="BB281" s="98">
        <f t="shared" si="150"/>
        <v>90</v>
      </c>
      <c r="BC281" s="98">
        <f t="shared" si="151"/>
        <v>92</v>
      </c>
      <c r="BD281" s="98">
        <f t="shared" si="152"/>
        <v>91</v>
      </c>
      <c r="BE281" s="97">
        <f t="shared" si="153"/>
        <v>90.9</v>
      </c>
      <c r="BF281" s="15">
        <f t="shared" si="154"/>
        <v>83.320000000000007</v>
      </c>
    </row>
    <row r="282" spans="1:58" x14ac:dyDescent="0.25">
      <c r="A282" s="15">
        <f>'бланки '!D284</f>
        <v>279</v>
      </c>
      <c r="B282" s="15" t="str">
        <f>'бланки '!C284</f>
        <v>МБОУ «Каякентская СОШ № 3»</v>
      </c>
      <c r="C282" s="15">
        <f>анкеты!C280</f>
        <v>270</v>
      </c>
      <c r="D282" s="15">
        <f>SUMIF('бланки '!K284:Y284,"&lt;2")</f>
        <v>14</v>
      </c>
      <c r="E282" s="15">
        <f>COUNTIF('бланки '!K284:Y284,"&lt;2")</f>
        <v>14</v>
      </c>
      <c r="F282" s="15">
        <f>SUMIF('бланки '!Z284:CM284,"&lt;2")</f>
        <v>41</v>
      </c>
      <c r="G282" s="15">
        <f>COUNTIF('бланки '!Z284:CM284,"&lt;2")</f>
        <v>48</v>
      </c>
      <c r="H282" s="15">
        <f>SUM('бланки '!CN284:CQ284)</f>
        <v>4</v>
      </c>
      <c r="I282" s="15">
        <f>анкеты!E280</f>
        <v>196</v>
      </c>
      <c r="J282" s="15">
        <f>анкеты!D280</f>
        <v>210</v>
      </c>
      <c r="K282" s="15">
        <f>анкеты!G280</f>
        <v>158</v>
      </c>
      <c r="L282" s="15">
        <f>анкеты!F280</f>
        <v>171</v>
      </c>
      <c r="M282" s="15">
        <f t="shared" si="124"/>
        <v>100</v>
      </c>
      <c r="N282" s="15">
        <f t="shared" si="125"/>
        <v>85</v>
      </c>
      <c r="O282" s="15">
        <f t="shared" si="126"/>
        <v>93</v>
      </c>
      <c r="P282" s="15">
        <f t="shared" si="127"/>
        <v>92</v>
      </c>
      <c r="Q282" s="98">
        <f t="shared" si="128"/>
        <v>92</v>
      </c>
      <c r="R282" s="98">
        <f t="shared" si="129"/>
        <v>100</v>
      </c>
      <c r="S282" s="98">
        <f t="shared" si="130"/>
        <v>92</v>
      </c>
      <c r="T282" s="97">
        <f t="shared" si="131"/>
        <v>94.4</v>
      </c>
      <c r="U282" s="15">
        <f>SUM('бланки '!CR284:CV284)</f>
        <v>5</v>
      </c>
      <c r="V282" s="15"/>
      <c r="W282" s="15"/>
      <c r="X282" s="15">
        <f>анкеты!H280</f>
        <v>223</v>
      </c>
      <c r="Y282" s="15">
        <f t="shared" si="132"/>
        <v>270</v>
      </c>
      <c r="Z282" s="98">
        <f t="shared" si="133"/>
        <v>100</v>
      </c>
      <c r="AA282" s="98">
        <f t="shared" si="134"/>
        <v>91</v>
      </c>
      <c r="AB282" s="98">
        <f t="shared" si="135"/>
        <v>83</v>
      </c>
      <c r="AC282" s="20">
        <f t="shared" si="136"/>
        <v>91.5</v>
      </c>
      <c r="AD282" s="15">
        <f>IF('бланки '!G284=1,('бланки '!CX284+'бланки '!CZ284)*3,SUM('бланки '!CW284:DA284))</f>
        <v>1</v>
      </c>
      <c r="AE282" s="15">
        <f>IF('бланки '!E284=2,SUM('бланки '!DE284:DG284)*2-1,SUM('бланки '!DB284:DG284))</f>
        <v>3</v>
      </c>
      <c r="AF282" s="15">
        <f>анкеты!J280</f>
        <v>29</v>
      </c>
      <c r="AG282" s="15">
        <f>анкеты!I280</f>
        <v>40</v>
      </c>
      <c r="AH282" s="98">
        <f t="shared" si="137"/>
        <v>20</v>
      </c>
      <c r="AI282" s="98">
        <f t="shared" si="138"/>
        <v>60</v>
      </c>
      <c r="AJ282" s="2">
        <f t="shared" si="139"/>
        <v>72</v>
      </c>
      <c r="AK282" s="20">
        <f t="shared" si="140"/>
        <v>51.6</v>
      </c>
      <c r="AL282" s="15">
        <f>анкеты!K280</f>
        <v>250</v>
      </c>
      <c r="AM282" s="15">
        <f t="shared" si="141"/>
        <v>270</v>
      </c>
      <c r="AN282" s="15">
        <f>анкеты!L280</f>
        <v>252</v>
      </c>
      <c r="AO282" s="15">
        <f t="shared" si="142"/>
        <v>270</v>
      </c>
      <c r="AP282" s="15">
        <f>анкеты!N280</f>
        <v>198</v>
      </c>
      <c r="AQ282" s="15">
        <f>анкеты!M280</f>
        <v>218</v>
      </c>
      <c r="AR282" s="98">
        <f t="shared" si="143"/>
        <v>93</v>
      </c>
      <c r="AS282" s="98">
        <f t="shared" si="144"/>
        <v>93</v>
      </c>
      <c r="AT282" s="98">
        <f t="shared" si="145"/>
        <v>91</v>
      </c>
      <c r="AU282" s="97">
        <f t="shared" si="146"/>
        <v>92.6</v>
      </c>
      <c r="AV282" s="15">
        <f>анкеты!O280</f>
        <v>245</v>
      </c>
      <c r="AW282" s="15">
        <f t="shared" si="147"/>
        <v>270</v>
      </c>
      <c r="AX282" s="15">
        <f>анкеты!P280</f>
        <v>254</v>
      </c>
      <c r="AY282" s="15">
        <f t="shared" si="148"/>
        <v>270</v>
      </c>
      <c r="AZ282" s="15">
        <f>анкеты!Q280</f>
        <v>247</v>
      </c>
      <c r="BA282" s="15">
        <f t="shared" si="149"/>
        <v>270</v>
      </c>
      <c r="BB282" s="98">
        <f t="shared" si="150"/>
        <v>91</v>
      </c>
      <c r="BC282" s="98">
        <f t="shared" si="151"/>
        <v>94</v>
      </c>
      <c r="BD282" s="98">
        <f t="shared" si="152"/>
        <v>91</v>
      </c>
      <c r="BE282" s="97">
        <f t="shared" si="153"/>
        <v>91.6</v>
      </c>
      <c r="BF282" s="15">
        <f t="shared" si="154"/>
        <v>84.34</v>
      </c>
    </row>
    <row r="283" spans="1:58" x14ac:dyDescent="0.25">
      <c r="A283" s="15">
        <f>'бланки '!D285</f>
        <v>280</v>
      </c>
      <c r="B283" s="15" t="str">
        <f>'бланки '!C285</f>
        <v>МБОУ «Первомайская СОШ № 1 имени Героя Советского Союза С.К.Курбанова»</v>
      </c>
      <c r="C283" s="15">
        <f>анкеты!C281</f>
        <v>246</v>
      </c>
      <c r="D283" s="15">
        <f>SUMIF('бланки '!K285:Y285,"&lt;2")</f>
        <v>13</v>
      </c>
      <c r="E283" s="15">
        <f>COUNTIF('бланки '!K285:Y285,"&lt;2")</f>
        <v>13</v>
      </c>
      <c r="F283" s="15">
        <f>SUMIF('бланки '!Z285:CM285,"&lt;2")</f>
        <v>41</v>
      </c>
      <c r="G283" s="15">
        <f>COUNTIF('бланки '!Z285:CM285,"&lt;2")</f>
        <v>49</v>
      </c>
      <c r="H283" s="15">
        <f>SUM('бланки '!CN285:CQ285)</f>
        <v>3</v>
      </c>
      <c r="I283" s="15">
        <f>анкеты!E281</f>
        <v>161</v>
      </c>
      <c r="J283" s="15">
        <f>анкеты!D281</f>
        <v>168</v>
      </c>
      <c r="K283" s="15">
        <f>анкеты!G281</f>
        <v>151</v>
      </c>
      <c r="L283" s="15">
        <f>анкеты!F281</f>
        <v>156</v>
      </c>
      <c r="M283" s="15">
        <f t="shared" si="124"/>
        <v>100</v>
      </c>
      <c r="N283" s="15">
        <f t="shared" si="125"/>
        <v>84</v>
      </c>
      <c r="O283" s="15">
        <f t="shared" si="126"/>
        <v>96</v>
      </c>
      <c r="P283" s="15">
        <f t="shared" si="127"/>
        <v>97</v>
      </c>
      <c r="Q283" s="98">
        <f t="shared" si="128"/>
        <v>92</v>
      </c>
      <c r="R283" s="98">
        <f t="shared" si="129"/>
        <v>90</v>
      </c>
      <c r="S283" s="98">
        <f t="shared" si="130"/>
        <v>96</v>
      </c>
      <c r="T283" s="97">
        <f t="shared" si="131"/>
        <v>93</v>
      </c>
      <c r="U283" s="15">
        <f>SUM('бланки '!CR285:CV285)</f>
        <v>5</v>
      </c>
      <c r="V283" s="15"/>
      <c r="W283" s="15"/>
      <c r="X283" s="15">
        <f>анкеты!H281</f>
        <v>183</v>
      </c>
      <c r="Y283" s="15">
        <f t="shared" si="132"/>
        <v>246</v>
      </c>
      <c r="Z283" s="98">
        <f t="shared" si="133"/>
        <v>100</v>
      </c>
      <c r="AA283" s="98">
        <f t="shared" si="134"/>
        <v>87</v>
      </c>
      <c r="AB283" s="98">
        <f t="shared" si="135"/>
        <v>74</v>
      </c>
      <c r="AC283" s="20">
        <f t="shared" si="136"/>
        <v>87</v>
      </c>
      <c r="AD283" s="15">
        <f>IF('бланки '!G285=1,('бланки '!CX285+'бланки '!CZ285)*3,SUM('бланки '!CW285:DA285))</f>
        <v>0</v>
      </c>
      <c r="AE283" s="15">
        <f>IF('бланки '!E285=2,SUM('бланки '!DE285:DG285)*2-1,SUM('бланки '!DB285:DG285))</f>
        <v>2</v>
      </c>
      <c r="AF283" s="15">
        <f>анкеты!J281</f>
        <v>22</v>
      </c>
      <c r="AG283" s="15">
        <f>анкеты!I281</f>
        <v>25</v>
      </c>
      <c r="AH283" s="98">
        <f t="shared" si="137"/>
        <v>0</v>
      </c>
      <c r="AI283" s="98">
        <f t="shared" si="138"/>
        <v>40</v>
      </c>
      <c r="AJ283" s="2">
        <f t="shared" si="139"/>
        <v>88</v>
      </c>
      <c r="AK283" s="20">
        <f t="shared" si="140"/>
        <v>42.4</v>
      </c>
      <c r="AL283" s="15">
        <f>анкеты!K281</f>
        <v>227</v>
      </c>
      <c r="AM283" s="15">
        <f t="shared" si="141"/>
        <v>246</v>
      </c>
      <c r="AN283" s="15">
        <f>анкеты!L281</f>
        <v>239</v>
      </c>
      <c r="AO283" s="15">
        <f t="shared" si="142"/>
        <v>246</v>
      </c>
      <c r="AP283" s="15">
        <f>анкеты!N281</f>
        <v>159</v>
      </c>
      <c r="AQ283" s="15">
        <f>анкеты!M281</f>
        <v>166</v>
      </c>
      <c r="AR283" s="98">
        <f t="shared" si="143"/>
        <v>92</v>
      </c>
      <c r="AS283" s="98">
        <f t="shared" si="144"/>
        <v>97</v>
      </c>
      <c r="AT283" s="98">
        <f t="shared" si="145"/>
        <v>96</v>
      </c>
      <c r="AU283" s="97">
        <f t="shared" si="146"/>
        <v>94.8</v>
      </c>
      <c r="AV283" s="15">
        <f>анкеты!O281</f>
        <v>229</v>
      </c>
      <c r="AW283" s="15">
        <f t="shared" si="147"/>
        <v>246</v>
      </c>
      <c r="AX283" s="15">
        <f>анкеты!P281</f>
        <v>227</v>
      </c>
      <c r="AY283" s="15">
        <f t="shared" si="148"/>
        <v>246</v>
      </c>
      <c r="AZ283" s="15">
        <f>анкеты!Q281</f>
        <v>225</v>
      </c>
      <c r="BA283" s="15">
        <f t="shared" si="149"/>
        <v>246</v>
      </c>
      <c r="BB283" s="98">
        <f t="shared" si="150"/>
        <v>93</v>
      </c>
      <c r="BC283" s="98">
        <f t="shared" si="151"/>
        <v>92</v>
      </c>
      <c r="BD283" s="98">
        <f t="shared" si="152"/>
        <v>91</v>
      </c>
      <c r="BE283" s="97">
        <f t="shared" si="153"/>
        <v>91.8</v>
      </c>
      <c r="BF283" s="15">
        <f t="shared" si="154"/>
        <v>81.8</v>
      </c>
    </row>
    <row r="284" spans="1:58" x14ac:dyDescent="0.25">
      <c r="A284" s="15">
        <f>'бланки '!D286</f>
        <v>281</v>
      </c>
      <c r="B284" s="15" t="str">
        <f>'бланки '!C286</f>
        <v>МБОУ «Усемикентская СОШ»</v>
      </c>
      <c r="C284" s="15">
        <f>анкеты!C282</f>
        <v>156</v>
      </c>
      <c r="D284" s="15">
        <f>SUMIF('бланки '!K286:Y286,"&lt;2")</f>
        <v>14</v>
      </c>
      <c r="E284" s="15">
        <f>COUNTIF('бланки '!K286:Y286,"&lt;2")</f>
        <v>14</v>
      </c>
      <c r="F284" s="15">
        <f>SUMIF('бланки '!Z286:CM286,"&lt;2")</f>
        <v>48</v>
      </c>
      <c r="G284" s="15">
        <f>COUNTIF('бланки '!Z286:CM286,"&lt;2")</f>
        <v>48</v>
      </c>
      <c r="H284" s="15">
        <f>SUM('бланки '!CN286:CQ286)</f>
        <v>3</v>
      </c>
      <c r="I284" s="15">
        <f>анкеты!E282</f>
        <v>93</v>
      </c>
      <c r="J284" s="15">
        <f>анкеты!D282</f>
        <v>97</v>
      </c>
      <c r="K284" s="15">
        <f>анкеты!G282</f>
        <v>79</v>
      </c>
      <c r="L284" s="15">
        <f>анкеты!F282</f>
        <v>86</v>
      </c>
      <c r="M284" s="15">
        <f t="shared" si="124"/>
        <v>100</v>
      </c>
      <c r="N284" s="15">
        <f t="shared" si="125"/>
        <v>100</v>
      </c>
      <c r="O284" s="15">
        <f t="shared" si="126"/>
        <v>96</v>
      </c>
      <c r="P284" s="15">
        <f t="shared" si="127"/>
        <v>92</v>
      </c>
      <c r="Q284" s="98">
        <f t="shared" si="128"/>
        <v>100</v>
      </c>
      <c r="R284" s="98">
        <f t="shared" si="129"/>
        <v>90</v>
      </c>
      <c r="S284" s="98">
        <f t="shared" si="130"/>
        <v>94</v>
      </c>
      <c r="T284" s="97">
        <f t="shared" si="131"/>
        <v>94.6</v>
      </c>
      <c r="U284" s="15">
        <f>SUM('бланки '!CR286:CV286)</f>
        <v>5</v>
      </c>
      <c r="V284" s="15"/>
      <c r="W284" s="15"/>
      <c r="X284" s="15">
        <f>анкеты!H282</f>
        <v>125</v>
      </c>
      <c r="Y284" s="15">
        <f t="shared" si="132"/>
        <v>156</v>
      </c>
      <c r="Z284" s="98">
        <f t="shared" si="133"/>
        <v>100</v>
      </c>
      <c r="AA284" s="98">
        <f t="shared" si="134"/>
        <v>90</v>
      </c>
      <c r="AB284" s="98">
        <f t="shared" si="135"/>
        <v>80</v>
      </c>
      <c r="AC284" s="20">
        <f t="shared" si="136"/>
        <v>90</v>
      </c>
      <c r="AD284" s="15">
        <f>IF('бланки '!G286=1,('бланки '!CX286+'бланки '!CZ286)*3,SUM('бланки '!CW286:DA286))</f>
        <v>1</v>
      </c>
      <c r="AE284" s="15">
        <f>IF('бланки '!E286=2,SUM('бланки '!DE286:DG286)*2-1,SUM('бланки '!DB286:DG286))</f>
        <v>2</v>
      </c>
      <c r="AF284" s="15">
        <f>анкеты!J282</f>
        <v>10</v>
      </c>
      <c r="AG284" s="15">
        <f>анкеты!I282</f>
        <v>13</v>
      </c>
      <c r="AH284" s="98">
        <f t="shared" si="137"/>
        <v>20</v>
      </c>
      <c r="AI284" s="98">
        <f t="shared" si="138"/>
        <v>40</v>
      </c>
      <c r="AJ284" s="2">
        <f t="shared" si="139"/>
        <v>77</v>
      </c>
      <c r="AK284" s="20">
        <f t="shared" si="140"/>
        <v>45.1</v>
      </c>
      <c r="AL284" s="15">
        <f>анкеты!K282</f>
        <v>137</v>
      </c>
      <c r="AM284" s="15">
        <f t="shared" si="141"/>
        <v>156</v>
      </c>
      <c r="AN284" s="15">
        <f>анкеты!L282</f>
        <v>143</v>
      </c>
      <c r="AO284" s="15">
        <f t="shared" si="142"/>
        <v>156</v>
      </c>
      <c r="AP284" s="15">
        <f>анкеты!N282</f>
        <v>94</v>
      </c>
      <c r="AQ284" s="15">
        <f>анкеты!M282</f>
        <v>104</v>
      </c>
      <c r="AR284" s="98">
        <f t="shared" si="143"/>
        <v>88</v>
      </c>
      <c r="AS284" s="98">
        <f t="shared" si="144"/>
        <v>92</v>
      </c>
      <c r="AT284" s="98">
        <f t="shared" si="145"/>
        <v>90</v>
      </c>
      <c r="AU284" s="97">
        <f t="shared" si="146"/>
        <v>90</v>
      </c>
      <c r="AV284" s="15">
        <f>анкеты!O282</f>
        <v>139</v>
      </c>
      <c r="AW284" s="15">
        <f t="shared" si="147"/>
        <v>156</v>
      </c>
      <c r="AX284" s="15">
        <f>анкеты!P282</f>
        <v>142</v>
      </c>
      <c r="AY284" s="15">
        <f t="shared" si="148"/>
        <v>156</v>
      </c>
      <c r="AZ284" s="15">
        <f>анкеты!Q282</f>
        <v>141</v>
      </c>
      <c r="BA284" s="15">
        <f t="shared" si="149"/>
        <v>156</v>
      </c>
      <c r="BB284" s="98">
        <f t="shared" si="150"/>
        <v>89</v>
      </c>
      <c r="BC284" s="98">
        <f t="shared" si="151"/>
        <v>91</v>
      </c>
      <c r="BD284" s="98">
        <f t="shared" si="152"/>
        <v>90</v>
      </c>
      <c r="BE284" s="97">
        <f t="shared" si="153"/>
        <v>89.9</v>
      </c>
      <c r="BF284" s="15">
        <f t="shared" si="154"/>
        <v>81.92</v>
      </c>
    </row>
    <row r="285" spans="1:58" x14ac:dyDescent="0.25">
      <c r="A285" s="15">
        <f>'бланки '!D287</f>
        <v>282</v>
      </c>
      <c r="B285" s="15" t="str">
        <f>'бланки '!C287</f>
        <v>МБОУ «Утамышская СОШ им. А.Гамринского»</v>
      </c>
      <c r="C285" s="15">
        <f>анкеты!C283</f>
        <v>63</v>
      </c>
      <c r="D285" s="15">
        <f>SUMIF('бланки '!K287:Y287,"&lt;2")</f>
        <v>12</v>
      </c>
      <c r="E285" s="15">
        <f>COUNTIF('бланки '!K287:Y287,"&lt;2")</f>
        <v>13</v>
      </c>
      <c r="F285" s="15">
        <f>SUMIF('бланки '!Z287:CM287,"&lt;2")</f>
        <v>29</v>
      </c>
      <c r="G285" s="15">
        <f>COUNTIF('бланки '!Z287:CM287,"&lt;2")</f>
        <v>46</v>
      </c>
      <c r="H285" s="15">
        <f>SUM('бланки '!CN287:CQ287)</f>
        <v>3</v>
      </c>
      <c r="I285" s="15">
        <f>анкеты!E283</f>
        <v>54</v>
      </c>
      <c r="J285" s="15">
        <f>анкеты!D283</f>
        <v>54</v>
      </c>
      <c r="K285" s="15">
        <f>анкеты!G283</f>
        <v>48</v>
      </c>
      <c r="L285" s="15">
        <f>анкеты!F283</f>
        <v>48</v>
      </c>
      <c r="M285" s="15">
        <f t="shared" si="124"/>
        <v>92</v>
      </c>
      <c r="N285" s="15">
        <f t="shared" si="125"/>
        <v>63</v>
      </c>
      <c r="O285" s="15">
        <f t="shared" si="126"/>
        <v>100</v>
      </c>
      <c r="P285" s="15">
        <f t="shared" si="127"/>
        <v>100</v>
      </c>
      <c r="Q285" s="98">
        <f t="shared" si="128"/>
        <v>77</v>
      </c>
      <c r="R285" s="98">
        <f t="shared" si="129"/>
        <v>90</v>
      </c>
      <c r="S285" s="98">
        <f t="shared" si="130"/>
        <v>100</v>
      </c>
      <c r="T285" s="97">
        <f t="shared" si="131"/>
        <v>90.1</v>
      </c>
      <c r="U285" s="15">
        <f>SUM('бланки '!CR287:CV287)</f>
        <v>5</v>
      </c>
      <c r="V285" s="15"/>
      <c r="W285" s="15"/>
      <c r="X285" s="15">
        <f>анкеты!H283</f>
        <v>56</v>
      </c>
      <c r="Y285" s="15">
        <f t="shared" si="132"/>
        <v>63</v>
      </c>
      <c r="Z285" s="98">
        <f t="shared" si="133"/>
        <v>100</v>
      </c>
      <c r="AA285" s="98">
        <f t="shared" si="134"/>
        <v>94</v>
      </c>
      <c r="AB285" s="98">
        <f t="shared" si="135"/>
        <v>89</v>
      </c>
      <c r="AC285" s="20">
        <f t="shared" si="136"/>
        <v>94.5</v>
      </c>
      <c r="AD285" s="15">
        <f>IF('бланки '!G287=1,('бланки '!CX287+'бланки '!CZ287)*3,SUM('бланки '!CW287:DA287))</f>
        <v>0</v>
      </c>
      <c r="AE285" s="15">
        <f>IF('бланки '!E287=2,SUM('бланки '!DE287:DG287)*2-1,SUM('бланки '!DB287:DG287))</f>
        <v>2</v>
      </c>
      <c r="AF285" s="15">
        <f>анкеты!J283</f>
        <v>2</v>
      </c>
      <c r="AG285" s="15">
        <f>анкеты!I283</f>
        <v>3</v>
      </c>
      <c r="AH285" s="98">
        <f t="shared" si="137"/>
        <v>0</v>
      </c>
      <c r="AI285" s="98">
        <f t="shared" si="138"/>
        <v>40</v>
      </c>
      <c r="AJ285" s="2">
        <f t="shared" si="139"/>
        <v>67</v>
      </c>
      <c r="AK285" s="20">
        <f t="shared" si="140"/>
        <v>36.1</v>
      </c>
      <c r="AL285" s="15">
        <f>анкеты!K283</f>
        <v>61</v>
      </c>
      <c r="AM285" s="15">
        <f t="shared" si="141"/>
        <v>63</v>
      </c>
      <c r="AN285" s="15">
        <f>анкеты!L283</f>
        <v>63</v>
      </c>
      <c r="AO285" s="15">
        <f t="shared" si="142"/>
        <v>63</v>
      </c>
      <c r="AP285" s="15">
        <f>анкеты!N283</f>
        <v>53</v>
      </c>
      <c r="AQ285" s="15">
        <f>анкеты!M283</f>
        <v>53</v>
      </c>
      <c r="AR285" s="98">
        <f t="shared" si="143"/>
        <v>97</v>
      </c>
      <c r="AS285" s="98">
        <f t="shared" si="144"/>
        <v>100</v>
      </c>
      <c r="AT285" s="98">
        <f t="shared" si="145"/>
        <v>100</v>
      </c>
      <c r="AU285" s="97">
        <f t="shared" si="146"/>
        <v>98.8</v>
      </c>
      <c r="AV285" s="15">
        <f>анкеты!O283</f>
        <v>62</v>
      </c>
      <c r="AW285" s="15">
        <f t="shared" si="147"/>
        <v>63</v>
      </c>
      <c r="AX285" s="15">
        <f>анкеты!P283</f>
        <v>63</v>
      </c>
      <c r="AY285" s="15">
        <f t="shared" si="148"/>
        <v>63</v>
      </c>
      <c r="AZ285" s="15">
        <f>анкеты!Q283</f>
        <v>61</v>
      </c>
      <c r="BA285" s="15">
        <f t="shared" si="149"/>
        <v>63</v>
      </c>
      <c r="BB285" s="98">
        <f t="shared" si="150"/>
        <v>98</v>
      </c>
      <c r="BC285" s="98">
        <f t="shared" si="151"/>
        <v>100</v>
      </c>
      <c r="BD285" s="98">
        <f t="shared" si="152"/>
        <v>97</v>
      </c>
      <c r="BE285" s="97">
        <f t="shared" si="153"/>
        <v>97.9</v>
      </c>
      <c r="BF285" s="15">
        <f t="shared" si="154"/>
        <v>83.47999999999999</v>
      </c>
    </row>
    <row r="286" spans="1:58" x14ac:dyDescent="0.25">
      <c r="A286" s="15">
        <f>'бланки '!D288</f>
        <v>283</v>
      </c>
      <c r="B286" s="15" t="str">
        <f>'бланки '!C288</f>
        <v>МБОУ «Дейбукская ООШ»</v>
      </c>
      <c r="C286" s="15">
        <f>анкеты!C284</f>
        <v>19</v>
      </c>
      <c r="D286" s="15">
        <f>SUMIF('бланки '!K288:Y288,"&lt;2")</f>
        <v>13</v>
      </c>
      <c r="E286" s="15">
        <f>COUNTIF('бланки '!K288:Y288,"&lt;2")</f>
        <v>13</v>
      </c>
      <c r="F286" s="15">
        <f>SUMIF('бланки '!Z288:CM288,"&lt;2")</f>
        <v>48</v>
      </c>
      <c r="G286" s="15">
        <f>COUNTIF('бланки '!Z288:CM288,"&lt;2")</f>
        <v>48</v>
      </c>
      <c r="H286" s="15">
        <f>SUM('бланки '!CN288:CQ288)</f>
        <v>4</v>
      </c>
      <c r="I286" s="15">
        <f>анкеты!E284</f>
        <v>7</v>
      </c>
      <c r="J286" s="15">
        <f>анкеты!D284</f>
        <v>8</v>
      </c>
      <c r="K286" s="15">
        <f>анкеты!G284</f>
        <v>10</v>
      </c>
      <c r="L286" s="15">
        <f>анкеты!F284</f>
        <v>11</v>
      </c>
      <c r="M286" s="15">
        <f t="shared" si="124"/>
        <v>100</v>
      </c>
      <c r="N286" s="15">
        <f t="shared" si="125"/>
        <v>100</v>
      </c>
      <c r="O286" s="15">
        <f t="shared" si="126"/>
        <v>87</v>
      </c>
      <c r="P286" s="15">
        <f t="shared" si="127"/>
        <v>91</v>
      </c>
      <c r="Q286" s="98">
        <f t="shared" si="128"/>
        <v>100</v>
      </c>
      <c r="R286" s="98">
        <f t="shared" si="129"/>
        <v>100</v>
      </c>
      <c r="S286" s="98">
        <f t="shared" si="130"/>
        <v>89</v>
      </c>
      <c r="T286" s="97">
        <f t="shared" si="131"/>
        <v>95.6</v>
      </c>
      <c r="U286" s="15">
        <f>SUM('бланки '!CR288:CV288)</f>
        <v>5</v>
      </c>
      <c r="V286" s="15"/>
      <c r="W286" s="15"/>
      <c r="X286" s="15">
        <f>анкеты!H284</f>
        <v>15</v>
      </c>
      <c r="Y286" s="15">
        <f t="shared" si="132"/>
        <v>19</v>
      </c>
      <c r="Z286" s="98">
        <f t="shared" si="133"/>
        <v>100</v>
      </c>
      <c r="AA286" s="98">
        <f t="shared" si="134"/>
        <v>89</v>
      </c>
      <c r="AB286" s="98">
        <f t="shared" si="135"/>
        <v>79</v>
      </c>
      <c r="AC286" s="20">
        <f t="shared" si="136"/>
        <v>89.5</v>
      </c>
      <c r="AD286" s="15">
        <f>IF('бланки '!G288=1,('бланки '!CX288+'бланки '!CZ288)*3,SUM('бланки '!CW288:DA288))</f>
        <v>0</v>
      </c>
      <c r="AE286" s="15">
        <f>IF('бланки '!E288=2,SUM('бланки '!DE288:DG288)*2-1,SUM('бланки '!DB288:DG288))</f>
        <v>4</v>
      </c>
      <c r="AF286" s="15">
        <f>анкеты!J284</f>
        <v>2</v>
      </c>
      <c r="AG286" s="15">
        <f>анкеты!I284</f>
        <v>3</v>
      </c>
      <c r="AH286" s="98">
        <f t="shared" si="137"/>
        <v>0</v>
      </c>
      <c r="AI286" s="98">
        <f t="shared" si="138"/>
        <v>80</v>
      </c>
      <c r="AJ286" s="2">
        <f t="shared" si="139"/>
        <v>67</v>
      </c>
      <c r="AK286" s="20">
        <f t="shared" si="140"/>
        <v>52.1</v>
      </c>
      <c r="AL286" s="15">
        <f>анкеты!K284</f>
        <v>17</v>
      </c>
      <c r="AM286" s="15">
        <f t="shared" si="141"/>
        <v>19</v>
      </c>
      <c r="AN286" s="15">
        <f>анкеты!L284</f>
        <v>16</v>
      </c>
      <c r="AO286" s="15">
        <f t="shared" si="142"/>
        <v>19</v>
      </c>
      <c r="AP286" s="15">
        <f>анкеты!N284</f>
        <v>14</v>
      </c>
      <c r="AQ286" s="15">
        <f>анкеты!M284</f>
        <v>15</v>
      </c>
      <c r="AR286" s="98">
        <f t="shared" si="143"/>
        <v>89</v>
      </c>
      <c r="AS286" s="98">
        <f t="shared" si="144"/>
        <v>84</v>
      </c>
      <c r="AT286" s="98">
        <f t="shared" si="145"/>
        <v>93</v>
      </c>
      <c r="AU286" s="97">
        <f t="shared" si="146"/>
        <v>87.8</v>
      </c>
      <c r="AV286" s="15">
        <f>анкеты!O284</f>
        <v>15</v>
      </c>
      <c r="AW286" s="15">
        <f t="shared" si="147"/>
        <v>19</v>
      </c>
      <c r="AX286" s="15">
        <f>анкеты!P284</f>
        <v>17</v>
      </c>
      <c r="AY286" s="15">
        <f t="shared" si="148"/>
        <v>19</v>
      </c>
      <c r="AZ286" s="15">
        <f>анкеты!Q284</f>
        <v>17</v>
      </c>
      <c r="BA286" s="15">
        <f t="shared" si="149"/>
        <v>19</v>
      </c>
      <c r="BB286" s="98">
        <f t="shared" si="150"/>
        <v>79</v>
      </c>
      <c r="BC286" s="98">
        <f t="shared" si="151"/>
        <v>89</v>
      </c>
      <c r="BD286" s="98">
        <f t="shared" si="152"/>
        <v>89</v>
      </c>
      <c r="BE286" s="97">
        <f t="shared" si="153"/>
        <v>86</v>
      </c>
      <c r="BF286" s="15">
        <f t="shared" si="154"/>
        <v>82.2</v>
      </c>
    </row>
    <row r="287" spans="1:58" x14ac:dyDescent="0.25">
      <c r="A287" s="15">
        <f>'бланки '!D289</f>
        <v>284</v>
      </c>
      <c r="B287" s="15" t="str">
        <f>'бланки '!C289</f>
        <v>МБОУ «Новокаякентская начальная школа – детский сад № 1»</v>
      </c>
      <c r="C287" s="15">
        <f>анкеты!C285</f>
        <v>27</v>
      </c>
      <c r="D287" s="15">
        <f>SUMIF('бланки '!K289:Y289,"&lt;2")</f>
        <v>13</v>
      </c>
      <c r="E287" s="15">
        <f>COUNTIF('бланки '!K289:Y289,"&lt;2")</f>
        <v>14</v>
      </c>
      <c r="F287" s="15">
        <f>SUMIF('бланки '!Z289:CM289,"&lt;2")</f>
        <v>32</v>
      </c>
      <c r="G287" s="15">
        <f>COUNTIF('бланки '!Z289:CM289,"&lt;2")</f>
        <v>51</v>
      </c>
      <c r="H287" s="15">
        <f>SUM('бланки '!CN289:CQ289)</f>
        <v>4</v>
      </c>
      <c r="I287" s="15">
        <f>анкеты!E285</f>
        <v>12</v>
      </c>
      <c r="J287" s="15">
        <f>анкеты!D285</f>
        <v>12</v>
      </c>
      <c r="K287" s="15">
        <f>анкеты!G285</f>
        <v>5</v>
      </c>
      <c r="L287" s="15">
        <f>анкеты!F285</f>
        <v>6</v>
      </c>
      <c r="M287" s="15">
        <f t="shared" si="124"/>
        <v>93</v>
      </c>
      <c r="N287" s="15">
        <f t="shared" si="125"/>
        <v>63</v>
      </c>
      <c r="O287" s="15">
        <f t="shared" si="126"/>
        <v>100</v>
      </c>
      <c r="P287" s="15">
        <f t="shared" si="127"/>
        <v>83</v>
      </c>
      <c r="Q287" s="98">
        <f t="shared" si="128"/>
        <v>78</v>
      </c>
      <c r="R287" s="98">
        <f t="shared" si="129"/>
        <v>100</v>
      </c>
      <c r="S287" s="98">
        <f t="shared" si="130"/>
        <v>91</v>
      </c>
      <c r="T287" s="97">
        <f t="shared" si="131"/>
        <v>89.8</v>
      </c>
      <c r="U287" s="15">
        <f>SUM('бланки '!CR289:CV289)</f>
        <v>5</v>
      </c>
      <c r="V287" s="15"/>
      <c r="W287" s="15"/>
      <c r="X287" s="15">
        <f>анкеты!H285</f>
        <v>20</v>
      </c>
      <c r="Y287" s="15">
        <f t="shared" si="132"/>
        <v>27</v>
      </c>
      <c r="Z287" s="98">
        <f t="shared" si="133"/>
        <v>100</v>
      </c>
      <c r="AA287" s="98">
        <f t="shared" si="134"/>
        <v>87</v>
      </c>
      <c r="AB287" s="98">
        <f t="shared" si="135"/>
        <v>74</v>
      </c>
      <c r="AC287" s="20">
        <f t="shared" si="136"/>
        <v>87</v>
      </c>
      <c r="AD287" s="15">
        <f>IF('бланки '!G289=1,('бланки '!CX289+'бланки '!CZ289)*3,SUM('бланки '!CW289:DA289))</f>
        <v>0</v>
      </c>
      <c r="AE287" s="15">
        <f>IF('бланки '!E289=2,SUM('бланки '!DE289:DG289)*2-1,SUM('бланки '!DB289:DG289))</f>
        <v>2</v>
      </c>
      <c r="AF287" s="15">
        <f>анкеты!J285</f>
        <v>3</v>
      </c>
      <c r="AG287" s="15">
        <f>анкеты!I285</f>
        <v>4</v>
      </c>
      <c r="AH287" s="98">
        <f t="shared" si="137"/>
        <v>0</v>
      </c>
      <c r="AI287" s="98">
        <f t="shared" si="138"/>
        <v>40</v>
      </c>
      <c r="AJ287" s="2">
        <f t="shared" si="139"/>
        <v>75</v>
      </c>
      <c r="AK287" s="20">
        <f t="shared" si="140"/>
        <v>38.5</v>
      </c>
      <c r="AL287" s="15">
        <f>анкеты!K285</f>
        <v>20</v>
      </c>
      <c r="AM287" s="15">
        <f t="shared" si="141"/>
        <v>27</v>
      </c>
      <c r="AN287" s="15">
        <f>анкеты!L285</f>
        <v>24</v>
      </c>
      <c r="AO287" s="15">
        <f t="shared" si="142"/>
        <v>27</v>
      </c>
      <c r="AP287" s="15">
        <f>анкеты!N285</f>
        <v>11</v>
      </c>
      <c r="AQ287" s="15">
        <f>анкеты!M285</f>
        <v>14</v>
      </c>
      <c r="AR287" s="98">
        <f t="shared" si="143"/>
        <v>74</v>
      </c>
      <c r="AS287" s="98">
        <f t="shared" si="144"/>
        <v>89</v>
      </c>
      <c r="AT287" s="98">
        <f t="shared" si="145"/>
        <v>79</v>
      </c>
      <c r="AU287" s="97">
        <f t="shared" si="146"/>
        <v>81</v>
      </c>
      <c r="AV287" s="15">
        <f>анкеты!O285</f>
        <v>20</v>
      </c>
      <c r="AW287" s="15">
        <f t="shared" si="147"/>
        <v>27</v>
      </c>
      <c r="AX287" s="15">
        <f>анкеты!P285</f>
        <v>23</v>
      </c>
      <c r="AY287" s="15">
        <f t="shared" si="148"/>
        <v>27</v>
      </c>
      <c r="AZ287" s="15">
        <f>анкеты!Q285</f>
        <v>22</v>
      </c>
      <c r="BA287" s="15">
        <f t="shared" si="149"/>
        <v>27</v>
      </c>
      <c r="BB287" s="98">
        <f t="shared" si="150"/>
        <v>74</v>
      </c>
      <c r="BC287" s="98">
        <f t="shared" si="151"/>
        <v>85</v>
      </c>
      <c r="BD287" s="98">
        <f t="shared" si="152"/>
        <v>81</v>
      </c>
      <c r="BE287" s="97">
        <f t="shared" si="153"/>
        <v>79.7</v>
      </c>
      <c r="BF287" s="15">
        <f t="shared" si="154"/>
        <v>75.2</v>
      </c>
    </row>
    <row r="288" spans="1:58" x14ac:dyDescent="0.25">
      <c r="A288" s="15">
        <f>'бланки '!D290</f>
        <v>285</v>
      </c>
      <c r="B288" s="15" t="str">
        <f>'бланки '!C290</f>
        <v>МБУ ДО "Усемикентская ДЮСШ"</v>
      </c>
      <c r="C288" s="15">
        <f>анкеты!C286</f>
        <v>169</v>
      </c>
      <c r="D288" s="15">
        <f>SUMIF('бланки '!K290:Y290,"&lt;2")</f>
        <v>10</v>
      </c>
      <c r="E288" s="15">
        <f>COUNTIF('бланки '!K290:Y290,"&lt;2")</f>
        <v>10</v>
      </c>
      <c r="F288" s="15">
        <f>SUMIF('бланки '!Z290:CM290,"&lt;2")</f>
        <v>38</v>
      </c>
      <c r="G288" s="15">
        <f>COUNTIF('бланки '!Z290:CM290,"&lt;2")</f>
        <v>50</v>
      </c>
      <c r="H288" s="15">
        <f>SUM('бланки '!CN290:CQ290)</f>
        <v>4</v>
      </c>
      <c r="I288" s="15">
        <f>анкеты!E286</f>
        <v>99</v>
      </c>
      <c r="J288" s="15">
        <f>анкеты!D286</f>
        <v>102</v>
      </c>
      <c r="K288" s="15">
        <f>анкеты!G286</f>
        <v>84</v>
      </c>
      <c r="L288" s="15">
        <f>анкеты!F286</f>
        <v>93</v>
      </c>
      <c r="M288" s="15">
        <f t="shared" si="124"/>
        <v>100</v>
      </c>
      <c r="N288" s="15">
        <f t="shared" si="125"/>
        <v>76</v>
      </c>
      <c r="O288" s="15">
        <f t="shared" si="126"/>
        <v>97</v>
      </c>
      <c r="P288" s="15">
        <f t="shared" si="127"/>
        <v>90</v>
      </c>
      <c r="Q288" s="98">
        <f t="shared" si="128"/>
        <v>88</v>
      </c>
      <c r="R288" s="98">
        <f t="shared" si="129"/>
        <v>100</v>
      </c>
      <c r="S288" s="98">
        <f t="shared" si="130"/>
        <v>93</v>
      </c>
      <c r="T288" s="97">
        <f t="shared" si="131"/>
        <v>93.6</v>
      </c>
      <c r="U288" s="15">
        <f>SUM('бланки '!CR290:CV290)</f>
        <v>5</v>
      </c>
      <c r="V288" s="15"/>
      <c r="W288" s="15"/>
      <c r="X288" s="15">
        <f>анкеты!H286</f>
        <v>136</v>
      </c>
      <c r="Y288" s="15">
        <f t="shared" si="132"/>
        <v>169</v>
      </c>
      <c r="Z288" s="98">
        <f t="shared" si="133"/>
        <v>100</v>
      </c>
      <c r="AA288" s="98">
        <f t="shared" si="134"/>
        <v>90</v>
      </c>
      <c r="AB288" s="98">
        <f t="shared" si="135"/>
        <v>80</v>
      </c>
      <c r="AC288" s="20">
        <f t="shared" si="136"/>
        <v>90</v>
      </c>
      <c r="AD288" s="15">
        <f>IF('бланки '!G290=1,('бланки '!CX290+'бланки '!CZ290)*3,SUM('бланки '!CW290:DA290))</f>
        <v>0</v>
      </c>
      <c r="AE288" s="15">
        <f>IF('бланки '!E290=2,SUM('бланки '!DE290:DG290)*2-1,SUM('бланки '!DB290:DG290))</f>
        <v>2</v>
      </c>
      <c r="AF288" s="15">
        <f>анкеты!J286</f>
        <v>12</v>
      </c>
      <c r="AG288" s="15">
        <f>анкеты!I286</f>
        <v>15</v>
      </c>
      <c r="AH288" s="98">
        <f t="shared" si="137"/>
        <v>0</v>
      </c>
      <c r="AI288" s="98">
        <f t="shared" si="138"/>
        <v>40</v>
      </c>
      <c r="AJ288" s="2">
        <f t="shared" si="139"/>
        <v>80</v>
      </c>
      <c r="AK288" s="20">
        <f t="shared" si="140"/>
        <v>40</v>
      </c>
      <c r="AL288" s="15">
        <f>анкеты!K286</f>
        <v>157</v>
      </c>
      <c r="AM288" s="15">
        <f t="shared" si="141"/>
        <v>169</v>
      </c>
      <c r="AN288" s="15">
        <f>анкеты!L286</f>
        <v>162</v>
      </c>
      <c r="AO288" s="15">
        <f t="shared" si="142"/>
        <v>169</v>
      </c>
      <c r="AP288" s="15">
        <f>анкеты!N286</f>
        <v>106</v>
      </c>
      <c r="AQ288" s="15">
        <f>анкеты!M286</f>
        <v>112</v>
      </c>
      <c r="AR288" s="98">
        <f t="shared" si="143"/>
        <v>93</v>
      </c>
      <c r="AS288" s="98">
        <f t="shared" si="144"/>
        <v>96</v>
      </c>
      <c r="AT288" s="98">
        <f t="shared" si="145"/>
        <v>95</v>
      </c>
      <c r="AU288" s="97">
        <f t="shared" si="146"/>
        <v>94.6</v>
      </c>
      <c r="AV288" s="15">
        <f>анкеты!O286</f>
        <v>146</v>
      </c>
      <c r="AW288" s="15">
        <f t="shared" si="147"/>
        <v>169</v>
      </c>
      <c r="AX288" s="15">
        <f>анкеты!P286</f>
        <v>155</v>
      </c>
      <c r="AY288" s="15">
        <f t="shared" si="148"/>
        <v>169</v>
      </c>
      <c r="AZ288" s="15">
        <f>анкеты!Q286</f>
        <v>153</v>
      </c>
      <c r="BA288" s="15">
        <f t="shared" si="149"/>
        <v>169</v>
      </c>
      <c r="BB288" s="98">
        <f t="shared" si="150"/>
        <v>86</v>
      </c>
      <c r="BC288" s="98">
        <f t="shared" si="151"/>
        <v>92</v>
      </c>
      <c r="BD288" s="98">
        <f t="shared" si="152"/>
        <v>90</v>
      </c>
      <c r="BE288" s="97">
        <f t="shared" si="153"/>
        <v>89.2</v>
      </c>
      <c r="BF288" s="15">
        <f t="shared" si="154"/>
        <v>81.47999999999999</v>
      </c>
    </row>
    <row r="289" spans="1:58" x14ac:dyDescent="0.25">
      <c r="A289" s="15">
        <f>'бланки '!D291</f>
        <v>286</v>
      </c>
      <c r="B289" s="15" t="str">
        <f>'бланки '!C291</f>
        <v>МБУ ДО "Нововикринская ДЮСШ"</v>
      </c>
      <c r="C289" s="15">
        <f>анкеты!C287</f>
        <v>235</v>
      </c>
      <c r="D289" s="15">
        <f>SUMIF('бланки '!K291:Y291,"&lt;2")</f>
        <v>6</v>
      </c>
      <c r="E289" s="15">
        <f>COUNTIF('бланки '!K291:Y291,"&lt;2")</f>
        <v>10</v>
      </c>
      <c r="F289" s="15">
        <f>SUMIF('бланки '!Z291:CM291,"&lt;2")</f>
        <v>42</v>
      </c>
      <c r="G289" s="15">
        <f>COUNTIF('бланки '!Z291:CM291,"&lt;2")</f>
        <v>49</v>
      </c>
      <c r="H289" s="15">
        <f>SUM('бланки '!CN291:CQ291)</f>
        <v>4</v>
      </c>
      <c r="I289" s="15">
        <f>анкеты!E287</f>
        <v>181</v>
      </c>
      <c r="J289" s="15">
        <f>анкеты!D287</f>
        <v>189</v>
      </c>
      <c r="K289" s="15">
        <f>анкеты!G287</f>
        <v>157</v>
      </c>
      <c r="L289" s="15">
        <f>анкеты!F287</f>
        <v>166</v>
      </c>
      <c r="M289" s="15">
        <f t="shared" si="124"/>
        <v>60</v>
      </c>
      <c r="N289" s="15">
        <f t="shared" si="125"/>
        <v>86</v>
      </c>
      <c r="O289" s="15">
        <f t="shared" si="126"/>
        <v>96</v>
      </c>
      <c r="P289" s="15">
        <f t="shared" si="127"/>
        <v>95</v>
      </c>
      <c r="Q289" s="98">
        <f t="shared" si="128"/>
        <v>73</v>
      </c>
      <c r="R289" s="98">
        <f t="shared" si="129"/>
        <v>100</v>
      </c>
      <c r="S289" s="98">
        <f t="shared" si="130"/>
        <v>95</v>
      </c>
      <c r="T289" s="97">
        <f t="shared" si="131"/>
        <v>89.9</v>
      </c>
      <c r="U289" s="15">
        <f>SUM('бланки '!CR291:CV291)</f>
        <v>5</v>
      </c>
      <c r="V289" s="15"/>
      <c r="W289" s="15"/>
      <c r="X289" s="15">
        <f>анкеты!H287</f>
        <v>187</v>
      </c>
      <c r="Y289" s="15">
        <f t="shared" si="132"/>
        <v>235</v>
      </c>
      <c r="Z289" s="98">
        <f t="shared" si="133"/>
        <v>100</v>
      </c>
      <c r="AA289" s="98">
        <f t="shared" si="134"/>
        <v>90</v>
      </c>
      <c r="AB289" s="98">
        <f t="shared" si="135"/>
        <v>80</v>
      </c>
      <c r="AC289" s="20">
        <f t="shared" si="136"/>
        <v>90</v>
      </c>
      <c r="AD289" s="15">
        <f>IF('бланки '!G291=1,('бланки '!CX291+'бланки '!CZ291)*3,SUM('бланки '!CW291:DA291))</f>
        <v>3</v>
      </c>
      <c r="AE289" s="15">
        <f>IF('бланки '!E291=2,SUM('бланки '!DE291:DG291)*2-1,SUM('бланки '!DB291:DG291))</f>
        <v>6</v>
      </c>
      <c r="AF289" s="15">
        <f>анкеты!J287</f>
        <v>19</v>
      </c>
      <c r="AG289" s="15">
        <f>анкеты!I287</f>
        <v>25</v>
      </c>
      <c r="AH289" s="98">
        <f t="shared" si="137"/>
        <v>60</v>
      </c>
      <c r="AI289" s="98">
        <f t="shared" si="138"/>
        <v>100</v>
      </c>
      <c r="AJ289" s="2">
        <f t="shared" si="139"/>
        <v>76</v>
      </c>
      <c r="AK289" s="20">
        <f t="shared" si="140"/>
        <v>80.8</v>
      </c>
      <c r="AL289" s="15">
        <f>анкеты!K287</f>
        <v>213</v>
      </c>
      <c r="AM289" s="15">
        <f t="shared" si="141"/>
        <v>235</v>
      </c>
      <c r="AN289" s="15">
        <f>анкеты!L287</f>
        <v>217</v>
      </c>
      <c r="AO289" s="15">
        <f t="shared" si="142"/>
        <v>235</v>
      </c>
      <c r="AP289" s="15">
        <f>анкеты!N287</f>
        <v>169</v>
      </c>
      <c r="AQ289" s="15">
        <f>анкеты!M287</f>
        <v>183</v>
      </c>
      <c r="AR289" s="98">
        <f t="shared" si="143"/>
        <v>91</v>
      </c>
      <c r="AS289" s="98">
        <f t="shared" si="144"/>
        <v>92</v>
      </c>
      <c r="AT289" s="98">
        <f t="shared" si="145"/>
        <v>92</v>
      </c>
      <c r="AU289" s="97">
        <f t="shared" si="146"/>
        <v>91.6</v>
      </c>
      <c r="AV289" s="15">
        <f>анкеты!O287</f>
        <v>211</v>
      </c>
      <c r="AW289" s="15">
        <f t="shared" si="147"/>
        <v>235</v>
      </c>
      <c r="AX289" s="15">
        <f>анкеты!P287</f>
        <v>216</v>
      </c>
      <c r="AY289" s="15">
        <f t="shared" si="148"/>
        <v>235</v>
      </c>
      <c r="AZ289" s="15">
        <f>анкеты!Q287</f>
        <v>217</v>
      </c>
      <c r="BA289" s="15">
        <f t="shared" si="149"/>
        <v>235</v>
      </c>
      <c r="BB289" s="98">
        <f t="shared" si="150"/>
        <v>90</v>
      </c>
      <c r="BC289" s="98">
        <f t="shared" si="151"/>
        <v>92</v>
      </c>
      <c r="BD289" s="98">
        <f t="shared" si="152"/>
        <v>92</v>
      </c>
      <c r="BE289" s="97">
        <f t="shared" si="153"/>
        <v>91.4</v>
      </c>
      <c r="BF289" s="15">
        <f t="shared" si="154"/>
        <v>88.739999999999981</v>
      </c>
    </row>
    <row r="290" spans="1:58" x14ac:dyDescent="0.25">
      <c r="A290" s="15">
        <f>'бланки '!D292</f>
        <v>287</v>
      </c>
      <c r="B290" s="15" t="str">
        <f>'бланки '!C292</f>
        <v>МБУ ДО "Сагасидейбукская ДЮСШ"</v>
      </c>
      <c r="C290" s="15">
        <f>анкеты!C288</f>
        <v>123</v>
      </c>
      <c r="D290" s="15">
        <f>SUMIF('бланки '!K292:Y292,"&lt;2")</f>
        <v>11</v>
      </c>
      <c r="E290" s="15">
        <f>COUNTIF('бланки '!K292:Y292,"&lt;2")</f>
        <v>11</v>
      </c>
      <c r="F290" s="15">
        <f>SUMIF('бланки '!Z292:CM292,"&lt;2")</f>
        <v>37</v>
      </c>
      <c r="G290" s="15">
        <f>COUNTIF('бланки '!Z292:CM292,"&lt;2")</f>
        <v>52</v>
      </c>
      <c r="H290" s="15">
        <f>SUM('бланки '!CN292:CQ292)</f>
        <v>4</v>
      </c>
      <c r="I290" s="15">
        <f>анкеты!E288</f>
        <v>78</v>
      </c>
      <c r="J290" s="15">
        <f>анкеты!D288</f>
        <v>85</v>
      </c>
      <c r="K290" s="15">
        <f>анкеты!G288</f>
        <v>62</v>
      </c>
      <c r="L290" s="15">
        <f>анкеты!F288</f>
        <v>68</v>
      </c>
      <c r="M290" s="15">
        <f t="shared" si="124"/>
        <v>100</v>
      </c>
      <c r="N290" s="15">
        <f t="shared" si="125"/>
        <v>71</v>
      </c>
      <c r="O290" s="15">
        <f t="shared" si="126"/>
        <v>92</v>
      </c>
      <c r="P290" s="15">
        <f t="shared" si="127"/>
        <v>91</v>
      </c>
      <c r="Q290" s="98">
        <f t="shared" si="128"/>
        <v>85</v>
      </c>
      <c r="R290" s="98">
        <f t="shared" si="129"/>
        <v>100</v>
      </c>
      <c r="S290" s="98">
        <f t="shared" si="130"/>
        <v>91</v>
      </c>
      <c r="T290" s="97">
        <f t="shared" si="131"/>
        <v>91.9</v>
      </c>
      <c r="U290" s="15">
        <f>SUM('бланки '!CR292:CV292)</f>
        <v>5</v>
      </c>
      <c r="V290" s="15"/>
      <c r="W290" s="15"/>
      <c r="X290" s="15">
        <f>анкеты!H288</f>
        <v>98</v>
      </c>
      <c r="Y290" s="15">
        <f t="shared" si="132"/>
        <v>123</v>
      </c>
      <c r="Z290" s="98">
        <f t="shared" si="133"/>
        <v>100</v>
      </c>
      <c r="AA290" s="98">
        <f t="shared" si="134"/>
        <v>90</v>
      </c>
      <c r="AB290" s="98">
        <f t="shared" si="135"/>
        <v>80</v>
      </c>
      <c r="AC290" s="20">
        <f t="shared" si="136"/>
        <v>90</v>
      </c>
      <c r="AD290" s="15">
        <f>IF('бланки '!G292=1,('бланки '!CX292+'бланки '!CZ292)*3,SUM('бланки '!CW292:DA292))</f>
        <v>0</v>
      </c>
      <c r="AE290" s="15">
        <f>IF('бланки '!E292=2,SUM('бланки '!DE292:DG292)*2-1,SUM('бланки '!DB292:DG292))</f>
        <v>2</v>
      </c>
      <c r="AF290" s="15">
        <f>анкеты!J288</f>
        <v>14</v>
      </c>
      <c r="AG290" s="15">
        <f>анкеты!I288</f>
        <v>17</v>
      </c>
      <c r="AH290" s="98">
        <f t="shared" si="137"/>
        <v>0</v>
      </c>
      <c r="AI290" s="98">
        <f t="shared" si="138"/>
        <v>40</v>
      </c>
      <c r="AJ290" s="2">
        <f t="shared" si="139"/>
        <v>82</v>
      </c>
      <c r="AK290" s="20">
        <f t="shared" si="140"/>
        <v>40.6</v>
      </c>
      <c r="AL290" s="15">
        <f>анкеты!K288</f>
        <v>113</v>
      </c>
      <c r="AM290" s="15">
        <f t="shared" si="141"/>
        <v>123</v>
      </c>
      <c r="AN290" s="15">
        <f>анкеты!L288</f>
        <v>117</v>
      </c>
      <c r="AO290" s="15">
        <f t="shared" si="142"/>
        <v>123</v>
      </c>
      <c r="AP290" s="15">
        <f>анкеты!N288</f>
        <v>82</v>
      </c>
      <c r="AQ290" s="15">
        <f>анкеты!M288</f>
        <v>88</v>
      </c>
      <c r="AR290" s="98">
        <f t="shared" si="143"/>
        <v>92</v>
      </c>
      <c r="AS290" s="98">
        <f t="shared" si="144"/>
        <v>95</v>
      </c>
      <c r="AT290" s="98">
        <f t="shared" si="145"/>
        <v>93</v>
      </c>
      <c r="AU290" s="97">
        <f t="shared" si="146"/>
        <v>93.4</v>
      </c>
      <c r="AV290" s="15">
        <f>анкеты!O288</f>
        <v>112</v>
      </c>
      <c r="AW290" s="15">
        <f t="shared" si="147"/>
        <v>123</v>
      </c>
      <c r="AX290" s="15">
        <f>анкеты!P288</f>
        <v>111</v>
      </c>
      <c r="AY290" s="15">
        <f t="shared" si="148"/>
        <v>123</v>
      </c>
      <c r="AZ290" s="15">
        <f>анкеты!Q288</f>
        <v>112</v>
      </c>
      <c r="BA290" s="15">
        <f t="shared" si="149"/>
        <v>123</v>
      </c>
      <c r="BB290" s="98">
        <f t="shared" si="150"/>
        <v>91</v>
      </c>
      <c r="BC290" s="98">
        <f t="shared" si="151"/>
        <v>90</v>
      </c>
      <c r="BD290" s="98">
        <f t="shared" si="152"/>
        <v>91</v>
      </c>
      <c r="BE290" s="97">
        <f t="shared" si="153"/>
        <v>90.8</v>
      </c>
      <c r="BF290" s="15">
        <f t="shared" si="154"/>
        <v>81.34</v>
      </c>
    </row>
    <row r="291" spans="1:58" x14ac:dyDescent="0.25">
      <c r="A291" s="15">
        <f>'бланки '!D293</f>
        <v>288</v>
      </c>
      <c r="B291" s="15" t="str">
        <f>'бланки '!C293</f>
        <v>МБУ ДО "Новокаякентская детская школа искусств"</v>
      </c>
      <c r="C291" s="15">
        <f>анкеты!C289</f>
        <v>364</v>
      </c>
      <c r="D291" s="15">
        <f>SUMIF('бланки '!K293:Y293,"&lt;2")</f>
        <v>10</v>
      </c>
      <c r="E291" s="15">
        <f>COUNTIF('бланки '!K293:Y293,"&lt;2")</f>
        <v>10</v>
      </c>
      <c r="F291" s="15">
        <f>SUMIF('бланки '!Z293:CM293,"&lt;2")</f>
        <v>41</v>
      </c>
      <c r="G291" s="15">
        <f>COUNTIF('бланки '!Z293:CM293,"&lt;2")</f>
        <v>52</v>
      </c>
      <c r="H291" s="15">
        <f>SUM('бланки '!CN293:CQ293)</f>
        <v>4</v>
      </c>
      <c r="I291" s="15">
        <f>анкеты!E289</f>
        <v>287</v>
      </c>
      <c r="J291" s="15">
        <f>анкеты!D289</f>
        <v>289</v>
      </c>
      <c r="K291" s="15">
        <f>анкеты!G289</f>
        <v>238</v>
      </c>
      <c r="L291" s="15">
        <f>анкеты!F289</f>
        <v>248</v>
      </c>
      <c r="M291" s="15">
        <f t="shared" si="124"/>
        <v>100</v>
      </c>
      <c r="N291" s="15">
        <f t="shared" si="125"/>
        <v>79</v>
      </c>
      <c r="O291" s="15">
        <f t="shared" si="126"/>
        <v>99</v>
      </c>
      <c r="P291" s="15">
        <f t="shared" si="127"/>
        <v>96</v>
      </c>
      <c r="Q291" s="98">
        <f t="shared" si="128"/>
        <v>89</v>
      </c>
      <c r="R291" s="98">
        <f t="shared" si="129"/>
        <v>100</v>
      </c>
      <c r="S291" s="98">
        <f t="shared" si="130"/>
        <v>97</v>
      </c>
      <c r="T291" s="97">
        <f t="shared" si="131"/>
        <v>95.5</v>
      </c>
      <c r="U291" s="15">
        <f>SUM('бланки '!CR293:CV293)</f>
        <v>5</v>
      </c>
      <c r="V291" s="15"/>
      <c r="W291" s="15"/>
      <c r="X291" s="15">
        <f>анкеты!H289</f>
        <v>319</v>
      </c>
      <c r="Y291" s="15">
        <f t="shared" si="132"/>
        <v>364</v>
      </c>
      <c r="Z291" s="98">
        <f t="shared" si="133"/>
        <v>100</v>
      </c>
      <c r="AA291" s="98">
        <f t="shared" si="134"/>
        <v>94</v>
      </c>
      <c r="AB291" s="98">
        <f t="shared" si="135"/>
        <v>88</v>
      </c>
      <c r="AC291" s="20">
        <f t="shared" si="136"/>
        <v>94</v>
      </c>
      <c r="AD291" s="15">
        <f>IF('бланки '!G293=1,('бланки '!CX293+'бланки '!CZ293)*3,SUM('бланки '!CW293:DA293))</f>
        <v>0</v>
      </c>
      <c r="AE291" s="15">
        <f>IF('бланки '!E293=2,SUM('бланки '!DE293:DG293)*2-1,SUM('бланки '!DB293:DG293))</f>
        <v>2</v>
      </c>
      <c r="AF291" s="15">
        <f>анкеты!J289</f>
        <v>19</v>
      </c>
      <c r="AG291" s="15">
        <f>анкеты!I289</f>
        <v>26</v>
      </c>
      <c r="AH291" s="98">
        <f t="shared" si="137"/>
        <v>0</v>
      </c>
      <c r="AI291" s="98">
        <f t="shared" si="138"/>
        <v>40</v>
      </c>
      <c r="AJ291" s="2">
        <f t="shared" si="139"/>
        <v>73</v>
      </c>
      <c r="AK291" s="20">
        <f t="shared" si="140"/>
        <v>37.9</v>
      </c>
      <c r="AL291" s="15">
        <f>анкеты!K289</f>
        <v>357</v>
      </c>
      <c r="AM291" s="15">
        <f t="shared" si="141"/>
        <v>364</v>
      </c>
      <c r="AN291" s="15">
        <f>анкеты!L289</f>
        <v>356</v>
      </c>
      <c r="AO291" s="15">
        <f t="shared" si="142"/>
        <v>364</v>
      </c>
      <c r="AP291" s="15">
        <f>анкеты!N289</f>
        <v>275</v>
      </c>
      <c r="AQ291" s="15">
        <f>анкеты!M289</f>
        <v>285</v>
      </c>
      <c r="AR291" s="98">
        <f t="shared" si="143"/>
        <v>98</v>
      </c>
      <c r="AS291" s="98">
        <f t="shared" si="144"/>
        <v>98</v>
      </c>
      <c r="AT291" s="98">
        <f t="shared" si="145"/>
        <v>96</v>
      </c>
      <c r="AU291" s="97">
        <f t="shared" si="146"/>
        <v>97.6</v>
      </c>
      <c r="AV291" s="15">
        <f>анкеты!O289</f>
        <v>349</v>
      </c>
      <c r="AW291" s="15">
        <f t="shared" si="147"/>
        <v>364</v>
      </c>
      <c r="AX291" s="15">
        <f>анкеты!P289</f>
        <v>360</v>
      </c>
      <c r="AY291" s="15">
        <f t="shared" si="148"/>
        <v>364</v>
      </c>
      <c r="AZ291" s="15">
        <f>анкеты!Q289</f>
        <v>354</v>
      </c>
      <c r="BA291" s="15">
        <f t="shared" si="149"/>
        <v>364</v>
      </c>
      <c r="BB291" s="98">
        <f t="shared" si="150"/>
        <v>96</v>
      </c>
      <c r="BC291" s="98">
        <f t="shared" si="151"/>
        <v>99</v>
      </c>
      <c r="BD291" s="98">
        <f t="shared" si="152"/>
        <v>97</v>
      </c>
      <c r="BE291" s="97">
        <f t="shared" si="153"/>
        <v>97.1</v>
      </c>
      <c r="BF291" s="15">
        <f t="shared" si="154"/>
        <v>84.42</v>
      </c>
    </row>
    <row r="292" spans="1:58" x14ac:dyDescent="0.25">
      <c r="A292" s="15">
        <f>'бланки '!D294</f>
        <v>289</v>
      </c>
      <c r="B292" s="15" t="str">
        <f>'бланки '!C294</f>
        <v>МБУ ДО "Дом детского творчества"</v>
      </c>
      <c r="C292" s="15">
        <f>анкеты!C290</f>
        <v>356</v>
      </c>
      <c r="D292" s="15">
        <f>SUMIF('бланки '!K294:Y294,"&lt;2")</f>
        <v>11</v>
      </c>
      <c r="E292" s="15">
        <f>COUNTIF('бланки '!K294:Y294,"&lt;2")</f>
        <v>11</v>
      </c>
      <c r="F292" s="15">
        <f>SUMIF('бланки '!Z294:CM294,"&lt;2")</f>
        <v>38</v>
      </c>
      <c r="G292" s="15">
        <f>COUNTIF('бланки '!Z294:CM294,"&lt;2")</f>
        <v>51</v>
      </c>
      <c r="H292" s="15">
        <f>SUM('бланки '!CN294:CQ294)</f>
        <v>4</v>
      </c>
      <c r="I292" s="15">
        <f>анкеты!E290</f>
        <v>271</v>
      </c>
      <c r="J292" s="15">
        <f>анкеты!D290</f>
        <v>285</v>
      </c>
      <c r="K292" s="15">
        <f>анкеты!G290</f>
        <v>224</v>
      </c>
      <c r="L292" s="15">
        <f>анкеты!F290</f>
        <v>240</v>
      </c>
      <c r="M292" s="15">
        <f t="shared" si="124"/>
        <v>100</v>
      </c>
      <c r="N292" s="15">
        <f t="shared" si="125"/>
        <v>74</v>
      </c>
      <c r="O292" s="15">
        <f t="shared" si="126"/>
        <v>95</v>
      </c>
      <c r="P292" s="15">
        <f t="shared" si="127"/>
        <v>93</v>
      </c>
      <c r="Q292" s="98">
        <f t="shared" si="128"/>
        <v>87</v>
      </c>
      <c r="R292" s="98">
        <f t="shared" si="129"/>
        <v>100</v>
      </c>
      <c r="S292" s="98">
        <f t="shared" si="130"/>
        <v>94</v>
      </c>
      <c r="T292" s="97">
        <f t="shared" si="131"/>
        <v>93.7</v>
      </c>
      <c r="U292" s="15">
        <f>SUM('бланки '!CR294:CV294)</f>
        <v>5</v>
      </c>
      <c r="V292" s="15"/>
      <c r="W292" s="15"/>
      <c r="X292" s="15">
        <f>анкеты!H290</f>
        <v>264</v>
      </c>
      <c r="Y292" s="15">
        <f t="shared" si="132"/>
        <v>356</v>
      </c>
      <c r="Z292" s="98">
        <f t="shared" si="133"/>
        <v>100</v>
      </c>
      <c r="AA292" s="98">
        <f t="shared" si="134"/>
        <v>87</v>
      </c>
      <c r="AB292" s="98">
        <f t="shared" si="135"/>
        <v>74</v>
      </c>
      <c r="AC292" s="20">
        <f t="shared" si="136"/>
        <v>87</v>
      </c>
      <c r="AD292" s="15">
        <f>IF('бланки '!G294=1,('бланки '!CX294+'бланки '!CZ294)*3,SUM('бланки '!CW294:DA294))</f>
        <v>1</v>
      </c>
      <c r="AE292" s="15">
        <f>IF('бланки '!E294=2,SUM('бланки '!DE294:DG294)*2-1,SUM('бланки '!DB294:DG294))</f>
        <v>2</v>
      </c>
      <c r="AF292" s="15">
        <f>анкеты!J290</f>
        <v>34</v>
      </c>
      <c r="AG292" s="15">
        <f>анкеты!I290</f>
        <v>43</v>
      </c>
      <c r="AH292" s="98">
        <f t="shared" si="137"/>
        <v>20</v>
      </c>
      <c r="AI292" s="98">
        <f t="shared" si="138"/>
        <v>40</v>
      </c>
      <c r="AJ292" s="2">
        <f t="shared" si="139"/>
        <v>79</v>
      </c>
      <c r="AK292" s="20">
        <f t="shared" si="140"/>
        <v>45.7</v>
      </c>
      <c r="AL292" s="15">
        <f>анкеты!K290</f>
        <v>342</v>
      </c>
      <c r="AM292" s="15">
        <f t="shared" si="141"/>
        <v>356</v>
      </c>
      <c r="AN292" s="15">
        <f>анкеты!L290</f>
        <v>342</v>
      </c>
      <c r="AO292" s="15">
        <f t="shared" si="142"/>
        <v>356</v>
      </c>
      <c r="AP292" s="15">
        <f>анкеты!N290</f>
        <v>272</v>
      </c>
      <c r="AQ292" s="15">
        <f>анкеты!M290</f>
        <v>281</v>
      </c>
      <c r="AR292" s="98">
        <f t="shared" si="143"/>
        <v>96</v>
      </c>
      <c r="AS292" s="98">
        <f t="shared" si="144"/>
        <v>96</v>
      </c>
      <c r="AT292" s="98">
        <f t="shared" si="145"/>
        <v>97</v>
      </c>
      <c r="AU292" s="97">
        <f t="shared" si="146"/>
        <v>96.2</v>
      </c>
      <c r="AV292" s="15">
        <f>анкеты!O290</f>
        <v>320</v>
      </c>
      <c r="AW292" s="15">
        <f t="shared" si="147"/>
        <v>356</v>
      </c>
      <c r="AX292" s="15">
        <f>анкеты!P290</f>
        <v>329</v>
      </c>
      <c r="AY292" s="15">
        <f t="shared" si="148"/>
        <v>356</v>
      </c>
      <c r="AZ292" s="15">
        <f>анкеты!Q290</f>
        <v>330</v>
      </c>
      <c r="BA292" s="15">
        <f t="shared" si="149"/>
        <v>356</v>
      </c>
      <c r="BB292" s="98">
        <f t="shared" si="150"/>
        <v>90</v>
      </c>
      <c r="BC292" s="98">
        <f t="shared" si="151"/>
        <v>92</v>
      </c>
      <c r="BD292" s="98">
        <f t="shared" si="152"/>
        <v>93</v>
      </c>
      <c r="BE292" s="97">
        <f t="shared" si="153"/>
        <v>91.9</v>
      </c>
      <c r="BF292" s="15">
        <f t="shared" si="154"/>
        <v>82.9</v>
      </c>
    </row>
    <row r="293" spans="1:58" x14ac:dyDescent="0.25">
      <c r="A293" s="15">
        <f>'бланки '!D295</f>
        <v>290</v>
      </c>
      <c r="B293" s="15" t="str">
        <f>'бланки '!C295</f>
        <v>МБДОУ «Детский сад № 1 с. Алходжакент»</v>
      </c>
      <c r="C293" s="15">
        <f>анкеты!C291</f>
        <v>27</v>
      </c>
      <c r="D293" s="15">
        <f>SUMIF('бланки '!K295:Y295,"&lt;2")</f>
        <v>10</v>
      </c>
      <c r="E293" s="15">
        <f>COUNTIF('бланки '!K295:Y295,"&lt;2")</f>
        <v>11</v>
      </c>
      <c r="F293" s="15">
        <f>SUMIF('бланки '!Z295:CM295,"&lt;2")</f>
        <v>43</v>
      </c>
      <c r="G293" s="15">
        <f>COUNTIF('бланки '!Z295:CM295,"&lt;2")</f>
        <v>48</v>
      </c>
      <c r="H293" s="15">
        <f>SUM('бланки '!CN295:CQ295)</f>
        <v>4</v>
      </c>
      <c r="I293" s="15">
        <f>анкеты!E291</f>
        <v>20</v>
      </c>
      <c r="J293" s="15">
        <f>анкеты!D291</f>
        <v>20</v>
      </c>
      <c r="K293" s="15">
        <f>анкеты!G291</f>
        <v>17</v>
      </c>
      <c r="L293" s="15">
        <f>анкеты!F291</f>
        <v>18</v>
      </c>
      <c r="M293" s="15">
        <f t="shared" si="124"/>
        <v>91</v>
      </c>
      <c r="N293" s="15">
        <f t="shared" si="125"/>
        <v>90</v>
      </c>
      <c r="O293" s="15">
        <f t="shared" si="126"/>
        <v>100</v>
      </c>
      <c r="P293" s="15">
        <f t="shared" si="127"/>
        <v>94</v>
      </c>
      <c r="Q293" s="98">
        <f t="shared" si="128"/>
        <v>90</v>
      </c>
      <c r="R293" s="98">
        <f t="shared" si="129"/>
        <v>100</v>
      </c>
      <c r="S293" s="98">
        <f t="shared" si="130"/>
        <v>97</v>
      </c>
      <c r="T293" s="97">
        <f t="shared" si="131"/>
        <v>95.8</v>
      </c>
      <c r="U293" s="15">
        <f>SUM('бланки '!CR295:CV295)</f>
        <v>5</v>
      </c>
      <c r="V293" s="15"/>
      <c r="W293" s="15"/>
      <c r="X293" s="15">
        <f>анкеты!H291</f>
        <v>27</v>
      </c>
      <c r="Y293" s="15">
        <f t="shared" si="132"/>
        <v>27</v>
      </c>
      <c r="Z293" s="98">
        <f t="shared" si="133"/>
        <v>100</v>
      </c>
      <c r="AA293" s="98">
        <f t="shared" si="134"/>
        <v>100</v>
      </c>
      <c r="AB293" s="98">
        <f t="shared" si="135"/>
        <v>100</v>
      </c>
      <c r="AC293" s="20">
        <f t="shared" si="136"/>
        <v>100</v>
      </c>
      <c r="AD293" s="15">
        <f>IF('бланки '!G295=1,('бланки '!CX295+'бланки '!CZ295)*3,SUM('бланки '!CW295:DA295))</f>
        <v>3</v>
      </c>
      <c r="AE293" s="15">
        <f>IF('бланки '!E295=2,SUM('бланки '!DE295:DG295)*2-1,SUM('бланки '!DB295:DG295))</f>
        <v>5</v>
      </c>
      <c r="AF293" s="15">
        <f>анкеты!J291</f>
        <v>1</v>
      </c>
      <c r="AG293" s="15">
        <f>анкеты!I291</f>
        <v>1</v>
      </c>
      <c r="AH293" s="98">
        <f t="shared" si="137"/>
        <v>60</v>
      </c>
      <c r="AI293" s="98">
        <f t="shared" si="138"/>
        <v>100</v>
      </c>
      <c r="AJ293" s="2">
        <f t="shared" si="139"/>
        <v>100</v>
      </c>
      <c r="AK293" s="20">
        <f t="shared" si="140"/>
        <v>88</v>
      </c>
      <c r="AL293" s="15">
        <f>анкеты!K291</f>
        <v>25</v>
      </c>
      <c r="AM293" s="15">
        <f t="shared" si="141"/>
        <v>27</v>
      </c>
      <c r="AN293" s="15">
        <f>анкеты!L291</f>
        <v>25</v>
      </c>
      <c r="AO293" s="15">
        <f t="shared" si="142"/>
        <v>27</v>
      </c>
      <c r="AP293" s="15">
        <f>анкеты!N291</f>
        <v>14</v>
      </c>
      <c r="AQ293" s="15">
        <f>анкеты!M291</f>
        <v>15</v>
      </c>
      <c r="AR293" s="98">
        <f t="shared" si="143"/>
        <v>93</v>
      </c>
      <c r="AS293" s="98">
        <f t="shared" si="144"/>
        <v>93</v>
      </c>
      <c r="AT293" s="98">
        <f t="shared" si="145"/>
        <v>93</v>
      </c>
      <c r="AU293" s="97">
        <f t="shared" si="146"/>
        <v>93</v>
      </c>
      <c r="AV293" s="15">
        <f>анкеты!O291</f>
        <v>27</v>
      </c>
      <c r="AW293" s="15">
        <f t="shared" si="147"/>
        <v>27</v>
      </c>
      <c r="AX293" s="15">
        <f>анкеты!P291</f>
        <v>23</v>
      </c>
      <c r="AY293" s="15">
        <f t="shared" si="148"/>
        <v>27</v>
      </c>
      <c r="AZ293" s="15">
        <f>анкеты!Q291</f>
        <v>27</v>
      </c>
      <c r="BA293" s="15">
        <f t="shared" si="149"/>
        <v>27</v>
      </c>
      <c r="BB293" s="98">
        <f t="shared" si="150"/>
        <v>100</v>
      </c>
      <c r="BC293" s="98">
        <f t="shared" si="151"/>
        <v>85</v>
      </c>
      <c r="BD293" s="98">
        <f t="shared" si="152"/>
        <v>100</v>
      </c>
      <c r="BE293" s="97">
        <f t="shared" si="153"/>
        <v>97</v>
      </c>
      <c r="BF293" s="15">
        <f t="shared" si="154"/>
        <v>94.76</v>
      </c>
    </row>
    <row r="294" spans="1:58" x14ac:dyDescent="0.25">
      <c r="A294" s="15">
        <f>'бланки '!D296</f>
        <v>291</v>
      </c>
      <c r="B294" s="15" t="str">
        <f>'бланки '!C296</f>
        <v>МБДОУ «Детский сад № 2 с. Алходжакент»</v>
      </c>
      <c r="C294" s="15">
        <f>анкеты!C292</f>
        <v>15</v>
      </c>
      <c r="D294" s="15">
        <f>SUMIF('бланки '!K296:Y296,"&lt;2")</f>
        <v>11</v>
      </c>
      <c r="E294" s="15">
        <f>COUNTIF('бланки '!K296:Y296,"&lt;2")</f>
        <v>11</v>
      </c>
      <c r="F294" s="15">
        <f>SUMIF('бланки '!Z296:CM296,"&lt;2")</f>
        <v>43</v>
      </c>
      <c r="G294" s="15">
        <f>COUNTIF('бланки '!Z296:CM296,"&lt;2")</f>
        <v>51</v>
      </c>
      <c r="H294" s="15">
        <f>SUM('бланки '!CN296:CQ296)</f>
        <v>4</v>
      </c>
      <c r="I294" s="15">
        <f>анкеты!E292</f>
        <v>14</v>
      </c>
      <c r="J294" s="15">
        <f>анкеты!D292</f>
        <v>15</v>
      </c>
      <c r="K294" s="15">
        <f>анкеты!G292</f>
        <v>14</v>
      </c>
      <c r="L294" s="15">
        <f>анкеты!F292</f>
        <v>14</v>
      </c>
      <c r="M294" s="15">
        <f t="shared" si="124"/>
        <v>100</v>
      </c>
      <c r="N294" s="15">
        <f t="shared" si="125"/>
        <v>84</v>
      </c>
      <c r="O294" s="15">
        <f t="shared" si="126"/>
        <v>93</v>
      </c>
      <c r="P294" s="15">
        <f t="shared" si="127"/>
        <v>100</v>
      </c>
      <c r="Q294" s="98">
        <f t="shared" si="128"/>
        <v>92</v>
      </c>
      <c r="R294" s="98">
        <f t="shared" si="129"/>
        <v>100</v>
      </c>
      <c r="S294" s="98">
        <f t="shared" si="130"/>
        <v>96</v>
      </c>
      <c r="T294" s="97">
        <f t="shared" si="131"/>
        <v>96</v>
      </c>
      <c r="U294" s="15">
        <f>SUM('бланки '!CR296:CV296)</f>
        <v>5</v>
      </c>
      <c r="V294" s="15"/>
      <c r="W294" s="15"/>
      <c r="X294" s="15">
        <f>анкеты!H292</f>
        <v>13</v>
      </c>
      <c r="Y294" s="15">
        <f t="shared" si="132"/>
        <v>15</v>
      </c>
      <c r="Z294" s="98">
        <f t="shared" si="133"/>
        <v>100</v>
      </c>
      <c r="AA294" s="98">
        <f t="shared" si="134"/>
        <v>93</v>
      </c>
      <c r="AB294" s="98">
        <f t="shared" si="135"/>
        <v>87</v>
      </c>
      <c r="AC294" s="20">
        <f t="shared" si="136"/>
        <v>93.5</v>
      </c>
      <c r="AD294" s="15">
        <f>IF('бланки '!G296=1,('бланки '!CX296+'бланки '!CZ296)*3,SUM('бланки '!CW296:DA296))</f>
        <v>4</v>
      </c>
      <c r="AE294" s="15">
        <f>IF('бланки '!E296=2,SUM('бланки '!DE296:DG296)*2-1,SUM('бланки '!DB296:DG296))</f>
        <v>4</v>
      </c>
      <c r="AF294" s="15">
        <f>анкеты!J292</f>
        <v>4</v>
      </c>
      <c r="AG294" s="15">
        <f>анкеты!I292</f>
        <v>5</v>
      </c>
      <c r="AH294" s="98">
        <f t="shared" si="137"/>
        <v>80</v>
      </c>
      <c r="AI294" s="98">
        <f t="shared" si="138"/>
        <v>80</v>
      </c>
      <c r="AJ294" s="2">
        <f t="shared" si="139"/>
        <v>80</v>
      </c>
      <c r="AK294" s="20">
        <f t="shared" si="140"/>
        <v>80</v>
      </c>
      <c r="AL294" s="15">
        <f>анкеты!K292</f>
        <v>15</v>
      </c>
      <c r="AM294" s="15">
        <f t="shared" si="141"/>
        <v>15</v>
      </c>
      <c r="AN294" s="15">
        <f>анкеты!L292</f>
        <v>15</v>
      </c>
      <c r="AO294" s="15">
        <f t="shared" si="142"/>
        <v>15</v>
      </c>
      <c r="AP294" s="15">
        <f>анкеты!N292</f>
        <v>14</v>
      </c>
      <c r="AQ294" s="15">
        <f>анкеты!M292</f>
        <v>14</v>
      </c>
      <c r="AR294" s="98">
        <f t="shared" si="143"/>
        <v>100</v>
      </c>
      <c r="AS294" s="98">
        <f t="shared" si="144"/>
        <v>100</v>
      </c>
      <c r="AT294" s="98">
        <f t="shared" si="145"/>
        <v>100</v>
      </c>
      <c r="AU294" s="97">
        <f t="shared" si="146"/>
        <v>100</v>
      </c>
      <c r="AV294" s="15">
        <f>анкеты!O292</f>
        <v>14</v>
      </c>
      <c r="AW294" s="15">
        <f t="shared" si="147"/>
        <v>15</v>
      </c>
      <c r="AX294" s="15">
        <f>анкеты!P292</f>
        <v>15</v>
      </c>
      <c r="AY294" s="15">
        <f t="shared" si="148"/>
        <v>15</v>
      </c>
      <c r="AZ294" s="15">
        <f>анкеты!Q292</f>
        <v>15</v>
      </c>
      <c r="BA294" s="15">
        <f t="shared" si="149"/>
        <v>15</v>
      </c>
      <c r="BB294" s="98">
        <f t="shared" si="150"/>
        <v>93</v>
      </c>
      <c r="BC294" s="98">
        <f t="shared" si="151"/>
        <v>100</v>
      </c>
      <c r="BD294" s="98">
        <f t="shared" si="152"/>
        <v>100</v>
      </c>
      <c r="BE294" s="97">
        <f t="shared" si="153"/>
        <v>97.9</v>
      </c>
      <c r="BF294" s="15">
        <f t="shared" si="154"/>
        <v>93.47999999999999</v>
      </c>
    </row>
    <row r="295" spans="1:58" x14ac:dyDescent="0.25">
      <c r="A295" s="15">
        <f>'бланки '!D297</f>
        <v>292</v>
      </c>
      <c r="B295" s="15" t="str">
        <f>'бланки '!C297</f>
        <v>МБДОУ «Детский сад с. Герга»</v>
      </c>
      <c r="C295" s="15">
        <f>анкеты!C293</f>
        <v>28</v>
      </c>
      <c r="D295" s="15">
        <f>SUMIF('бланки '!K297:Y297,"&lt;2")</f>
        <v>10</v>
      </c>
      <c r="E295" s="15">
        <f>COUNTIF('бланки '!K297:Y297,"&lt;2")</f>
        <v>10</v>
      </c>
      <c r="F295" s="15">
        <f>SUMIF('бланки '!Z297:CM297,"&lt;2")</f>
        <v>47</v>
      </c>
      <c r="G295" s="15">
        <f>COUNTIF('бланки '!Z297:CM297,"&lt;2")</f>
        <v>47</v>
      </c>
      <c r="H295" s="15">
        <f>SUM('бланки '!CN297:CQ297)</f>
        <v>4</v>
      </c>
      <c r="I295" s="15">
        <f>анкеты!E293</f>
        <v>21</v>
      </c>
      <c r="J295" s="15">
        <f>анкеты!D293</f>
        <v>22</v>
      </c>
      <c r="K295" s="15">
        <f>анкеты!G293</f>
        <v>21</v>
      </c>
      <c r="L295" s="15">
        <f>анкеты!F293</f>
        <v>21</v>
      </c>
      <c r="M295" s="15">
        <f t="shared" si="124"/>
        <v>100</v>
      </c>
      <c r="N295" s="15">
        <f t="shared" si="125"/>
        <v>100</v>
      </c>
      <c r="O295" s="15">
        <f t="shared" si="126"/>
        <v>95</v>
      </c>
      <c r="P295" s="15">
        <f t="shared" si="127"/>
        <v>100</v>
      </c>
      <c r="Q295" s="98">
        <f t="shared" si="128"/>
        <v>100</v>
      </c>
      <c r="R295" s="98">
        <f t="shared" si="129"/>
        <v>100</v>
      </c>
      <c r="S295" s="98">
        <f t="shared" si="130"/>
        <v>97</v>
      </c>
      <c r="T295" s="97">
        <f t="shared" si="131"/>
        <v>98.8</v>
      </c>
      <c r="U295" s="15">
        <f>SUM('бланки '!CR297:CV297)</f>
        <v>5</v>
      </c>
      <c r="V295" s="15"/>
      <c r="W295" s="15"/>
      <c r="X295" s="15">
        <f>анкеты!H293</f>
        <v>21</v>
      </c>
      <c r="Y295" s="15">
        <f t="shared" si="132"/>
        <v>28</v>
      </c>
      <c r="Z295" s="98">
        <f t="shared" si="133"/>
        <v>100</v>
      </c>
      <c r="AA295" s="98">
        <f t="shared" si="134"/>
        <v>87</v>
      </c>
      <c r="AB295" s="98">
        <f t="shared" si="135"/>
        <v>75</v>
      </c>
      <c r="AC295" s="20">
        <f t="shared" si="136"/>
        <v>87.5</v>
      </c>
      <c r="AD295" s="15">
        <f>IF('бланки '!G297=1,('бланки '!CX297+'бланки '!CZ297)*3,SUM('бланки '!CW297:DA297))</f>
        <v>3</v>
      </c>
      <c r="AE295" s="15">
        <f>IF('бланки '!E297=2,SUM('бланки '!DE297:DG297)*2-1,SUM('бланки '!DB297:DG297))</f>
        <v>2</v>
      </c>
      <c r="AF295" s="15">
        <f>анкеты!J293</f>
        <v>5</v>
      </c>
      <c r="AG295" s="15">
        <f>анкеты!I293</f>
        <v>6</v>
      </c>
      <c r="AH295" s="98">
        <f t="shared" si="137"/>
        <v>60</v>
      </c>
      <c r="AI295" s="98">
        <f t="shared" si="138"/>
        <v>40</v>
      </c>
      <c r="AJ295" s="2">
        <f t="shared" si="139"/>
        <v>83</v>
      </c>
      <c r="AK295" s="20">
        <f t="shared" si="140"/>
        <v>58.9</v>
      </c>
      <c r="AL295" s="15">
        <f>анкеты!K293</f>
        <v>24</v>
      </c>
      <c r="AM295" s="15">
        <f t="shared" si="141"/>
        <v>28</v>
      </c>
      <c r="AN295" s="15">
        <f>анкеты!L293</f>
        <v>27</v>
      </c>
      <c r="AO295" s="15">
        <f t="shared" si="142"/>
        <v>28</v>
      </c>
      <c r="AP295" s="15">
        <f>анкеты!N293</f>
        <v>21</v>
      </c>
      <c r="AQ295" s="15">
        <f>анкеты!M293</f>
        <v>21</v>
      </c>
      <c r="AR295" s="98">
        <f t="shared" si="143"/>
        <v>86</v>
      </c>
      <c r="AS295" s="98">
        <f t="shared" si="144"/>
        <v>96</v>
      </c>
      <c r="AT295" s="98">
        <f t="shared" si="145"/>
        <v>100</v>
      </c>
      <c r="AU295" s="97">
        <f t="shared" si="146"/>
        <v>92.8</v>
      </c>
      <c r="AV295" s="15">
        <f>анкеты!O293</f>
        <v>23</v>
      </c>
      <c r="AW295" s="15">
        <f t="shared" si="147"/>
        <v>28</v>
      </c>
      <c r="AX295" s="15">
        <f>анкеты!P293</f>
        <v>26</v>
      </c>
      <c r="AY295" s="15">
        <f t="shared" si="148"/>
        <v>28</v>
      </c>
      <c r="AZ295" s="15">
        <f>анкеты!Q293</f>
        <v>24</v>
      </c>
      <c r="BA295" s="15">
        <f t="shared" si="149"/>
        <v>28</v>
      </c>
      <c r="BB295" s="98">
        <f t="shared" si="150"/>
        <v>82</v>
      </c>
      <c r="BC295" s="98">
        <f t="shared" si="151"/>
        <v>93</v>
      </c>
      <c r="BD295" s="98">
        <f t="shared" si="152"/>
        <v>86</v>
      </c>
      <c r="BE295" s="97">
        <f t="shared" si="153"/>
        <v>86.2</v>
      </c>
      <c r="BF295" s="15">
        <f t="shared" si="154"/>
        <v>84.84</v>
      </c>
    </row>
    <row r="296" spans="1:58" x14ac:dyDescent="0.25">
      <c r="A296" s="15">
        <f>'бланки '!D298</f>
        <v>293</v>
      </c>
      <c r="B296" s="15" t="str">
        <f>'бланки '!C298</f>
        <v>МБДОУ «Детский сад с. Дружба»</v>
      </c>
      <c r="C296" s="15">
        <f>анкеты!C294</f>
        <v>78</v>
      </c>
      <c r="D296" s="15">
        <f>SUMIF('бланки '!K298:Y298,"&lt;2")</f>
        <v>10</v>
      </c>
      <c r="E296" s="15">
        <f>COUNTIF('бланки '!K298:Y298,"&lt;2")</f>
        <v>10</v>
      </c>
      <c r="F296" s="15">
        <f>SUMIF('бланки '!Z298:CM298,"&lt;2")</f>
        <v>44</v>
      </c>
      <c r="G296" s="15">
        <f>COUNTIF('бланки '!Z298:CM298,"&lt;2")</f>
        <v>51</v>
      </c>
      <c r="H296" s="15">
        <f>SUM('бланки '!CN298:CQ298)</f>
        <v>4</v>
      </c>
      <c r="I296" s="15">
        <f>анкеты!E294</f>
        <v>61</v>
      </c>
      <c r="J296" s="15">
        <f>анкеты!D294</f>
        <v>63</v>
      </c>
      <c r="K296" s="15">
        <f>анкеты!G294</f>
        <v>64</v>
      </c>
      <c r="L296" s="15">
        <f>анкеты!F294</f>
        <v>66</v>
      </c>
      <c r="M296" s="15">
        <f t="shared" si="124"/>
        <v>100</v>
      </c>
      <c r="N296" s="15">
        <f t="shared" si="125"/>
        <v>86</v>
      </c>
      <c r="O296" s="15">
        <f t="shared" si="126"/>
        <v>97</v>
      </c>
      <c r="P296" s="15">
        <f t="shared" si="127"/>
        <v>97</v>
      </c>
      <c r="Q296" s="98">
        <f t="shared" si="128"/>
        <v>93</v>
      </c>
      <c r="R296" s="98">
        <f t="shared" si="129"/>
        <v>100</v>
      </c>
      <c r="S296" s="98">
        <f t="shared" si="130"/>
        <v>97</v>
      </c>
      <c r="T296" s="97">
        <f t="shared" si="131"/>
        <v>96.7</v>
      </c>
      <c r="U296" s="15">
        <f>SUM('бланки '!CR298:CV298)</f>
        <v>5</v>
      </c>
      <c r="V296" s="15"/>
      <c r="W296" s="15"/>
      <c r="X296" s="15">
        <f>анкеты!H294</f>
        <v>66</v>
      </c>
      <c r="Y296" s="15">
        <f t="shared" si="132"/>
        <v>78</v>
      </c>
      <c r="Z296" s="98">
        <f t="shared" si="133"/>
        <v>100</v>
      </c>
      <c r="AA296" s="98">
        <f t="shared" si="134"/>
        <v>92</v>
      </c>
      <c r="AB296" s="98">
        <f t="shared" si="135"/>
        <v>85</v>
      </c>
      <c r="AC296" s="20">
        <f t="shared" si="136"/>
        <v>92.5</v>
      </c>
      <c r="AD296" s="15">
        <f>IF('бланки '!G298=1,('бланки '!CX298+'бланки '!CZ298)*3,SUM('бланки '!CW298:DA298))</f>
        <v>4</v>
      </c>
      <c r="AE296" s="15">
        <f>IF('бланки '!E298=2,SUM('бланки '!DE298:DG298)*2-1,SUM('бланки '!DB298:DG298))</f>
        <v>5</v>
      </c>
      <c r="AF296" s="15">
        <f>анкеты!J294</f>
        <v>6</v>
      </c>
      <c r="AG296" s="15">
        <f>анкеты!I294</f>
        <v>8</v>
      </c>
      <c r="AH296" s="98">
        <f t="shared" si="137"/>
        <v>80</v>
      </c>
      <c r="AI296" s="98">
        <f t="shared" si="138"/>
        <v>100</v>
      </c>
      <c r="AJ296" s="2">
        <f t="shared" si="139"/>
        <v>75</v>
      </c>
      <c r="AK296" s="20">
        <f t="shared" si="140"/>
        <v>86.5</v>
      </c>
      <c r="AL296" s="15">
        <f>анкеты!K294</f>
        <v>75</v>
      </c>
      <c r="AM296" s="15">
        <f t="shared" si="141"/>
        <v>78</v>
      </c>
      <c r="AN296" s="15">
        <f>анкеты!L294</f>
        <v>77</v>
      </c>
      <c r="AO296" s="15">
        <f t="shared" si="142"/>
        <v>78</v>
      </c>
      <c r="AP296" s="15">
        <f>анкеты!N294</f>
        <v>67</v>
      </c>
      <c r="AQ296" s="15">
        <f>анкеты!M294</f>
        <v>67</v>
      </c>
      <c r="AR296" s="98">
        <f t="shared" si="143"/>
        <v>96</v>
      </c>
      <c r="AS296" s="98">
        <f t="shared" si="144"/>
        <v>99</v>
      </c>
      <c r="AT296" s="98">
        <f t="shared" si="145"/>
        <v>100</v>
      </c>
      <c r="AU296" s="97">
        <f t="shared" si="146"/>
        <v>98</v>
      </c>
      <c r="AV296" s="15">
        <f>анкеты!O294</f>
        <v>73</v>
      </c>
      <c r="AW296" s="15">
        <f t="shared" si="147"/>
        <v>78</v>
      </c>
      <c r="AX296" s="15">
        <f>анкеты!P294</f>
        <v>74</v>
      </c>
      <c r="AY296" s="15">
        <f t="shared" si="148"/>
        <v>78</v>
      </c>
      <c r="AZ296" s="15">
        <f>анкеты!Q294</f>
        <v>76</v>
      </c>
      <c r="BA296" s="15">
        <f t="shared" si="149"/>
        <v>78</v>
      </c>
      <c r="BB296" s="98">
        <f t="shared" si="150"/>
        <v>94</v>
      </c>
      <c r="BC296" s="98">
        <f t="shared" si="151"/>
        <v>95</v>
      </c>
      <c r="BD296" s="98">
        <f t="shared" si="152"/>
        <v>97</v>
      </c>
      <c r="BE296" s="97">
        <f t="shared" si="153"/>
        <v>95.7</v>
      </c>
      <c r="BF296" s="15">
        <f t="shared" si="154"/>
        <v>93.88</v>
      </c>
    </row>
    <row r="297" spans="1:58" x14ac:dyDescent="0.25">
      <c r="A297" s="15">
        <f>'бланки '!D299</f>
        <v>294</v>
      </c>
      <c r="B297" s="15" t="str">
        <f>'бланки '!C299</f>
        <v>МБДОУ «Детский сад «Соколенок» с. Каранайаул»</v>
      </c>
      <c r="C297" s="15">
        <f>анкеты!C295</f>
        <v>50</v>
      </c>
      <c r="D297" s="15">
        <f>SUMIF('бланки '!K299:Y299,"&lt;2")</f>
        <v>11</v>
      </c>
      <c r="E297" s="15">
        <f>COUNTIF('бланки '!K299:Y299,"&lt;2")</f>
        <v>11</v>
      </c>
      <c r="F297" s="15">
        <f>SUMIF('бланки '!Z299:CM299,"&lt;2")</f>
        <v>40</v>
      </c>
      <c r="G297" s="15">
        <f>COUNTIF('бланки '!Z299:CM299,"&lt;2")</f>
        <v>47</v>
      </c>
      <c r="H297" s="15">
        <f>SUM('бланки '!CN299:CQ299)</f>
        <v>4</v>
      </c>
      <c r="I297" s="15">
        <f>анкеты!E295</f>
        <v>40</v>
      </c>
      <c r="J297" s="15">
        <f>анкеты!D295</f>
        <v>42</v>
      </c>
      <c r="K297" s="15">
        <f>анкеты!G295</f>
        <v>40</v>
      </c>
      <c r="L297" s="15">
        <f>анкеты!F295</f>
        <v>48</v>
      </c>
      <c r="M297" s="15">
        <f t="shared" si="124"/>
        <v>100</v>
      </c>
      <c r="N297" s="15">
        <f t="shared" si="125"/>
        <v>85</v>
      </c>
      <c r="O297" s="15">
        <f t="shared" si="126"/>
        <v>95</v>
      </c>
      <c r="P297" s="15">
        <f t="shared" si="127"/>
        <v>83</v>
      </c>
      <c r="Q297" s="98">
        <f t="shared" si="128"/>
        <v>92</v>
      </c>
      <c r="R297" s="98">
        <f t="shared" si="129"/>
        <v>100</v>
      </c>
      <c r="S297" s="98">
        <f t="shared" si="130"/>
        <v>89</v>
      </c>
      <c r="T297" s="97">
        <f t="shared" si="131"/>
        <v>93.2</v>
      </c>
      <c r="U297" s="15">
        <f>SUM('бланки '!CR299:CV299)</f>
        <v>5</v>
      </c>
      <c r="V297" s="15"/>
      <c r="W297" s="15"/>
      <c r="X297" s="15">
        <f>анкеты!H295</f>
        <v>45</v>
      </c>
      <c r="Y297" s="15">
        <f t="shared" si="132"/>
        <v>50</v>
      </c>
      <c r="Z297" s="98">
        <f t="shared" si="133"/>
        <v>100</v>
      </c>
      <c r="AA297" s="98">
        <f t="shared" si="134"/>
        <v>95</v>
      </c>
      <c r="AB297" s="98">
        <f t="shared" si="135"/>
        <v>90</v>
      </c>
      <c r="AC297" s="20">
        <f t="shared" si="136"/>
        <v>95</v>
      </c>
      <c r="AD297" s="15">
        <f>IF('бланки '!G299=1,('бланки '!CX299+'бланки '!CZ299)*3,SUM('бланки '!CW299:DA299))</f>
        <v>4</v>
      </c>
      <c r="AE297" s="15">
        <f>IF('бланки '!E299=2,SUM('бланки '!DE299:DG299)*2-1,SUM('бланки '!DB299:DG299))</f>
        <v>4</v>
      </c>
      <c r="AF297" s="15">
        <f>анкеты!J295</f>
        <v>6</v>
      </c>
      <c r="AG297" s="15">
        <f>анкеты!I295</f>
        <v>6</v>
      </c>
      <c r="AH297" s="98">
        <f t="shared" si="137"/>
        <v>80</v>
      </c>
      <c r="AI297" s="98">
        <f t="shared" si="138"/>
        <v>80</v>
      </c>
      <c r="AJ297" s="2">
        <f t="shared" si="139"/>
        <v>100</v>
      </c>
      <c r="AK297" s="20">
        <f t="shared" si="140"/>
        <v>86</v>
      </c>
      <c r="AL297" s="15">
        <f>анкеты!K295</f>
        <v>45</v>
      </c>
      <c r="AM297" s="15">
        <f t="shared" si="141"/>
        <v>50</v>
      </c>
      <c r="AN297" s="15">
        <f>анкеты!L295</f>
        <v>47</v>
      </c>
      <c r="AO297" s="15">
        <f t="shared" si="142"/>
        <v>50</v>
      </c>
      <c r="AP297" s="15">
        <f>анкеты!N295</f>
        <v>45</v>
      </c>
      <c r="AQ297" s="15">
        <f>анкеты!M295</f>
        <v>45</v>
      </c>
      <c r="AR297" s="98">
        <f t="shared" si="143"/>
        <v>90</v>
      </c>
      <c r="AS297" s="98">
        <f t="shared" si="144"/>
        <v>94</v>
      </c>
      <c r="AT297" s="98">
        <f t="shared" si="145"/>
        <v>100</v>
      </c>
      <c r="AU297" s="97">
        <f t="shared" si="146"/>
        <v>93.6</v>
      </c>
      <c r="AV297" s="15">
        <f>анкеты!O295</f>
        <v>43</v>
      </c>
      <c r="AW297" s="15">
        <f t="shared" si="147"/>
        <v>50</v>
      </c>
      <c r="AX297" s="15">
        <f>анкеты!P295</f>
        <v>46</v>
      </c>
      <c r="AY297" s="15">
        <f t="shared" si="148"/>
        <v>50</v>
      </c>
      <c r="AZ297" s="15">
        <f>анкеты!Q295</f>
        <v>45</v>
      </c>
      <c r="BA297" s="15">
        <f t="shared" si="149"/>
        <v>50</v>
      </c>
      <c r="BB297" s="98">
        <f t="shared" si="150"/>
        <v>86</v>
      </c>
      <c r="BC297" s="98">
        <f t="shared" si="151"/>
        <v>92</v>
      </c>
      <c r="BD297" s="98">
        <f t="shared" si="152"/>
        <v>90</v>
      </c>
      <c r="BE297" s="97">
        <f t="shared" si="153"/>
        <v>89.2</v>
      </c>
      <c r="BF297" s="15">
        <f t="shared" si="154"/>
        <v>91.399999999999991</v>
      </c>
    </row>
    <row r="298" spans="1:58" x14ac:dyDescent="0.25">
      <c r="A298" s="15">
        <f>'бланки '!D300</f>
        <v>295</v>
      </c>
      <c r="B298" s="15" t="str">
        <f>'бланки '!C300</f>
        <v>МБДОУ «Детский сад «Солнышко» с.Каякент»</v>
      </c>
      <c r="C298" s="15">
        <f>анкеты!C296</f>
        <v>102</v>
      </c>
      <c r="D298" s="15">
        <f>SUMIF('бланки '!K300:Y300,"&lt;2")</f>
        <v>10</v>
      </c>
      <c r="E298" s="15">
        <f>COUNTIF('бланки '!K300:Y300,"&lt;2")</f>
        <v>11</v>
      </c>
      <c r="F298" s="15">
        <f>SUMIF('бланки '!Z300:CM300,"&lt;2")</f>
        <v>45</v>
      </c>
      <c r="G298" s="15">
        <f>COUNTIF('бланки '!Z300:CM300,"&lt;2")</f>
        <v>53</v>
      </c>
      <c r="H298" s="15">
        <f>SUM('бланки '!CN300:CQ300)</f>
        <v>4</v>
      </c>
      <c r="I298" s="15">
        <f>анкеты!E296</f>
        <v>95</v>
      </c>
      <c r="J298" s="15">
        <f>анкеты!D296</f>
        <v>95</v>
      </c>
      <c r="K298" s="15">
        <f>анкеты!G296</f>
        <v>95</v>
      </c>
      <c r="L298" s="15">
        <f>анкеты!F296</f>
        <v>97</v>
      </c>
      <c r="M298" s="15">
        <f t="shared" si="124"/>
        <v>91</v>
      </c>
      <c r="N298" s="15">
        <f t="shared" si="125"/>
        <v>85</v>
      </c>
      <c r="O298" s="15">
        <f t="shared" si="126"/>
        <v>100</v>
      </c>
      <c r="P298" s="15">
        <f t="shared" si="127"/>
        <v>98</v>
      </c>
      <c r="Q298" s="98">
        <f t="shared" si="128"/>
        <v>88</v>
      </c>
      <c r="R298" s="98">
        <f t="shared" si="129"/>
        <v>100</v>
      </c>
      <c r="S298" s="98">
        <f t="shared" si="130"/>
        <v>99</v>
      </c>
      <c r="T298" s="97">
        <f t="shared" si="131"/>
        <v>96</v>
      </c>
      <c r="U298" s="15">
        <f>SUM('бланки '!CR300:CV300)</f>
        <v>5</v>
      </c>
      <c r="V298" s="15"/>
      <c r="W298" s="15"/>
      <c r="X298" s="15">
        <f>анкеты!H296</f>
        <v>96</v>
      </c>
      <c r="Y298" s="15">
        <f t="shared" si="132"/>
        <v>102</v>
      </c>
      <c r="Z298" s="98">
        <f t="shared" si="133"/>
        <v>100</v>
      </c>
      <c r="AA298" s="98">
        <f t="shared" si="134"/>
        <v>97</v>
      </c>
      <c r="AB298" s="98">
        <f t="shared" si="135"/>
        <v>94</v>
      </c>
      <c r="AC298" s="20">
        <f t="shared" si="136"/>
        <v>97</v>
      </c>
      <c r="AD298" s="15">
        <f>IF('бланки '!G300=1,('бланки '!CX300+'бланки '!CZ300)*3,SUM('бланки '!CW300:DA300))</f>
        <v>5</v>
      </c>
      <c r="AE298" s="15">
        <f>IF('бланки '!E300=2,SUM('бланки '!DE300:DG300)*2-1,SUM('бланки '!DB300:DG300))</f>
        <v>3</v>
      </c>
      <c r="AF298" s="15">
        <f>анкеты!J296</f>
        <v>13</v>
      </c>
      <c r="AG298" s="15">
        <f>анкеты!I296</f>
        <v>13</v>
      </c>
      <c r="AH298" s="98">
        <f t="shared" si="137"/>
        <v>100</v>
      </c>
      <c r="AI298" s="98">
        <f t="shared" si="138"/>
        <v>60</v>
      </c>
      <c r="AJ298" s="2">
        <f t="shared" si="139"/>
        <v>100</v>
      </c>
      <c r="AK298" s="20">
        <f t="shared" si="140"/>
        <v>84</v>
      </c>
      <c r="AL298" s="15">
        <f>анкеты!K296</f>
        <v>101</v>
      </c>
      <c r="AM298" s="15">
        <f t="shared" si="141"/>
        <v>102</v>
      </c>
      <c r="AN298" s="15">
        <f>анкеты!L296</f>
        <v>98</v>
      </c>
      <c r="AO298" s="15">
        <f t="shared" si="142"/>
        <v>102</v>
      </c>
      <c r="AP298" s="15">
        <f>анкеты!N296</f>
        <v>97</v>
      </c>
      <c r="AQ298" s="15">
        <f>анкеты!M296</f>
        <v>100</v>
      </c>
      <c r="AR298" s="98">
        <f t="shared" si="143"/>
        <v>99</v>
      </c>
      <c r="AS298" s="98">
        <f t="shared" si="144"/>
        <v>96</v>
      </c>
      <c r="AT298" s="98">
        <f t="shared" si="145"/>
        <v>97</v>
      </c>
      <c r="AU298" s="97">
        <f t="shared" si="146"/>
        <v>97.4</v>
      </c>
      <c r="AV298" s="15">
        <f>анкеты!O296</f>
        <v>99</v>
      </c>
      <c r="AW298" s="15">
        <f t="shared" si="147"/>
        <v>102</v>
      </c>
      <c r="AX298" s="15">
        <f>анкеты!P296</f>
        <v>98</v>
      </c>
      <c r="AY298" s="15">
        <f t="shared" si="148"/>
        <v>102</v>
      </c>
      <c r="AZ298" s="15">
        <f>анкеты!Q296</f>
        <v>99</v>
      </c>
      <c r="BA298" s="15">
        <f t="shared" si="149"/>
        <v>102</v>
      </c>
      <c r="BB298" s="98">
        <f t="shared" si="150"/>
        <v>97</v>
      </c>
      <c r="BC298" s="98">
        <f t="shared" si="151"/>
        <v>96</v>
      </c>
      <c r="BD298" s="98">
        <f t="shared" si="152"/>
        <v>97</v>
      </c>
      <c r="BE298" s="97">
        <f t="shared" si="153"/>
        <v>96.8</v>
      </c>
      <c r="BF298" s="15">
        <f t="shared" si="154"/>
        <v>94.24</v>
      </c>
    </row>
    <row r="299" spans="1:58" x14ac:dyDescent="0.25">
      <c r="A299" s="15">
        <f>'бланки '!D301</f>
        <v>296</v>
      </c>
      <c r="B299" s="15" t="str">
        <f>'бланки '!C301</f>
        <v>МБДОУ «Детский сад «Радуга» с. Первомайское»</v>
      </c>
      <c r="C299" s="15">
        <f>анкеты!C297</f>
        <v>77</v>
      </c>
      <c r="D299" s="15">
        <f>SUMIF('бланки '!K301:Y301,"&lt;2")</f>
        <v>7</v>
      </c>
      <c r="E299" s="15">
        <f>COUNTIF('бланки '!K301:Y301,"&lt;2")</f>
        <v>10</v>
      </c>
      <c r="F299" s="15">
        <f>SUMIF('бланки '!Z301:CM301,"&lt;2")</f>
        <v>50</v>
      </c>
      <c r="G299" s="15">
        <f>COUNTIF('бланки '!Z301:CM301,"&lt;2")</f>
        <v>50</v>
      </c>
      <c r="H299" s="15">
        <f>SUM('бланки '!CN301:CQ301)</f>
        <v>3</v>
      </c>
      <c r="I299" s="15">
        <f>анкеты!E297</f>
        <v>48</v>
      </c>
      <c r="J299" s="15">
        <f>анкеты!D297</f>
        <v>57</v>
      </c>
      <c r="K299" s="15">
        <f>анкеты!G297</f>
        <v>42</v>
      </c>
      <c r="L299" s="15">
        <f>анкеты!F297</f>
        <v>47</v>
      </c>
      <c r="M299" s="15">
        <f t="shared" si="124"/>
        <v>70</v>
      </c>
      <c r="N299" s="15">
        <f t="shared" si="125"/>
        <v>100</v>
      </c>
      <c r="O299" s="15">
        <f t="shared" si="126"/>
        <v>84</v>
      </c>
      <c r="P299" s="15">
        <f t="shared" si="127"/>
        <v>89</v>
      </c>
      <c r="Q299" s="98">
        <f t="shared" si="128"/>
        <v>85</v>
      </c>
      <c r="R299" s="98">
        <f t="shared" si="129"/>
        <v>90</v>
      </c>
      <c r="S299" s="98">
        <f t="shared" si="130"/>
        <v>86</v>
      </c>
      <c r="T299" s="97">
        <f t="shared" si="131"/>
        <v>86.9</v>
      </c>
      <c r="U299" s="15">
        <f>SUM('бланки '!CR301:CV301)</f>
        <v>5</v>
      </c>
      <c r="V299" s="15"/>
      <c r="W299" s="15"/>
      <c r="X299" s="15">
        <f>анкеты!H297</f>
        <v>62</v>
      </c>
      <c r="Y299" s="15">
        <f t="shared" si="132"/>
        <v>77</v>
      </c>
      <c r="Z299" s="98">
        <f t="shared" si="133"/>
        <v>100</v>
      </c>
      <c r="AA299" s="98">
        <f t="shared" si="134"/>
        <v>90</v>
      </c>
      <c r="AB299" s="98">
        <f t="shared" si="135"/>
        <v>80</v>
      </c>
      <c r="AC299" s="20">
        <f t="shared" si="136"/>
        <v>90</v>
      </c>
      <c r="AD299" s="15">
        <f>IF('бланки '!G301=1,('бланки '!CX301+'бланки '!CZ301)*3,SUM('бланки '!CW301:DA301))</f>
        <v>0</v>
      </c>
      <c r="AE299" s="15">
        <f>IF('бланки '!E301=2,SUM('бланки '!DE301:DG301)*2-1,SUM('бланки '!DB301:DG301))</f>
        <v>2</v>
      </c>
      <c r="AF299" s="15">
        <f>анкеты!J297</f>
        <v>6</v>
      </c>
      <c r="AG299" s="15">
        <f>анкеты!I297</f>
        <v>8</v>
      </c>
      <c r="AH299" s="98">
        <f t="shared" si="137"/>
        <v>0</v>
      </c>
      <c r="AI299" s="98">
        <f t="shared" si="138"/>
        <v>40</v>
      </c>
      <c r="AJ299" s="2">
        <f t="shared" si="139"/>
        <v>75</v>
      </c>
      <c r="AK299" s="20">
        <f t="shared" si="140"/>
        <v>38.5</v>
      </c>
      <c r="AL299" s="15">
        <f>анкеты!K297</f>
        <v>67</v>
      </c>
      <c r="AM299" s="15">
        <f t="shared" si="141"/>
        <v>77</v>
      </c>
      <c r="AN299" s="15">
        <f>анкеты!L297</f>
        <v>66</v>
      </c>
      <c r="AO299" s="15">
        <f t="shared" si="142"/>
        <v>77</v>
      </c>
      <c r="AP299" s="15">
        <f>анкеты!N297</f>
        <v>50</v>
      </c>
      <c r="AQ299" s="15">
        <f>анкеты!M297</f>
        <v>58</v>
      </c>
      <c r="AR299" s="98">
        <f t="shared" si="143"/>
        <v>87</v>
      </c>
      <c r="AS299" s="98">
        <f t="shared" si="144"/>
        <v>86</v>
      </c>
      <c r="AT299" s="98">
        <f t="shared" si="145"/>
        <v>86</v>
      </c>
      <c r="AU299" s="97">
        <f t="shared" si="146"/>
        <v>86.4</v>
      </c>
      <c r="AV299" s="15">
        <f>анкеты!O297</f>
        <v>62</v>
      </c>
      <c r="AW299" s="15">
        <f t="shared" si="147"/>
        <v>77</v>
      </c>
      <c r="AX299" s="15">
        <f>анкеты!P297</f>
        <v>66</v>
      </c>
      <c r="AY299" s="15">
        <f t="shared" si="148"/>
        <v>77</v>
      </c>
      <c r="AZ299" s="15">
        <f>анкеты!Q297</f>
        <v>66</v>
      </c>
      <c r="BA299" s="15">
        <f t="shared" si="149"/>
        <v>77</v>
      </c>
      <c r="BB299" s="98">
        <f t="shared" si="150"/>
        <v>80</v>
      </c>
      <c r="BC299" s="98">
        <f t="shared" si="151"/>
        <v>86</v>
      </c>
      <c r="BD299" s="98">
        <f t="shared" si="152"/>
        <v>86</v>
      </c>
      <c r="BE299" s="97">
        <f t="shared" si="153"/>
        <v>84.2</v>
      </c>
      <c r="BF299" s="15">
        <f t="shared" si="154"/>
        <v>77.2</v>
      </c>
    </row>
    <row r="300" spans="1:58" x14ac:dyDescent="0.25">
      <c r="A300" s="15">
        <f>'бланки '!D302</f>
        <v>297</v>
      </c>
      <c r="B300" s="15" t="str">
        <f>'бланки '!C302</f>
        <v>МБДОУ «Детский сад с. Утамыш»</v>
      </c>
      <c r="C300" s="15">
        <f>анкеты!C298</f>
        <v>11</v>
      </c>
      <c r="D300" s="15">
        <f>SUMIF('бланки '!K302:Y302,"&lt;2")</f>
        <v>11</v>
      </c>
      <c r="E300" s="15">
        <f>COUNTIF('бланки '!K302:Y302,"&lt;2")</f>
        <v>11</v>
      </c>
      <c r="F300" s="15">
        <f>SUMIF('бланки '!Z302:CM302,"&lt;2")</f>
        <v>48</v>
      </c>
      <c r="G300" s="15">
        <f>COUNTIF('бланки '!Z302:CM302,"&lt;2")</f>
        <v>48</v>
      </c>
      <c r="H300" s="15">
        <f>SUM('бланки '!CN302:CQ302)</f>
        <v>4</v>
      </c>
      <c r="I300" s="15">
        <f>анкеты!E298</f>
        <v>7</v>
      </c>
      <c r="J300" s="15">
        <f>анкеты!D298</f>
        <v>8</v>
      </c>
      <c r="K300" s="15">
        <f>анкеты!G298</f>
        <v>6</v>
      </c>
      <c r="L300" s="15">
        <f>анкеты!F298</f>
        <v>7</v>
      </c>
      <c r="M300" s="15">
        <f t="shared" ref="M300:M363" si="155">IF((MOD(D300/E300*100,1)&lt;0.55),ROUNDDOWN((D300/E300)*100,0),ROUNDUP((D300/E300)*100,0))</f>
        <v>100</v>
      </c>
      <c r="N300" s="15">
        <f t="shared" ref="N300:N363" si="156">IF((MOD(F300/G300*100,1)&lt;0.55),ROUNDDOWN((F300/G300)*100,0),ROUNDUP((F300/G300)*100,0))</f>
        <v>100</v>
      </c>
      <c r="O300" s="15">
        <f t="shared" ref="O300:O363" si="157">IF((MOD(I300/J300*100,1)&lt;0.55),ROUNDDOWN((I300/J300)*100,0),ROUNDUP((I300/J300)*100,0))</f>
        <v>87</v>
      </c>
      <c r="P300" s="15">
        <f t="shared" ref="P300:P363" si="158">IF((MOD(K300/L300*100,1)&lt;0.55),ROUNDDOWN((K300/L300)*100,0),ROUNDUP((K300/L300)*100,0))</f>
        <v>86</v>
      </c>
      <c r="Q300" s="98">
        <f t="shared" ref="Q300:Q363" si="159">ROUNDDOWN((M300+N300)/2,0)</f>
        <v>100</v>
      </c>
      <c r="R300" s="98">
        <f t="shared" ref="R300:R363" si="160">ROUND(MIN(H300*30,100),0)</f>
        <v>100</v>
      </c>
      <c r="S300" s="98">
        <f t="shared" ref="S300:S363" si="161">ROUNDDOWN((O300+P300)/2,0)</f>
        <v>86</v>
      </c>
      <c r="T300" s="97">
        <f t="shared" ref="T300:T363" si="162">IF((MOD(Q300*0.3+R300*0.3+S300*0.4,1.1)*50&lt;0.55),ROUNDDOWN(Q300*0.3+R300*0.3+S300*0.4,1),ROUNDUP(Q300*0.3+R300*0.3+S300*0.4,1))</f>
        <v>94.4</v>
      </c>
      <c r="U300" s="15">
        <f>SUM('бланки '!CR302:CV302)</f>
        <v>5</v>
      </c>
      <c r="V300" s="15"/>
      <c r="W300" s="15"/>
      <c r="X300" s="15">
        <f>анкеты!H298</f>
        <v>11</v>
      </c>
      <c r="Y300" s="15">
        <f t="shared" ref="Y300:Y363" si="163">C300</f>
        <v>11</v>
      </c>
      <c r="Z300" s="98">
        <f t="shared" ref="Z300:Z363" si="164">MIN(100,U300*20)</f>
        <v>100</v>
      </c>
      <c r="AA300" s="98">
        <f t="shared" ref="AA300:AA363" si="165">ROUNDDOWN((Z300+AB300)/2,0)</f>
        <v>100</v>
      </c>
      <c r="AB300" s="98">
        <f t="shared" ref="AB300:AB363" si="166">IF((MOD(X300*100/Y300,1)&lt;0.55),ROUNDDOWN(X300*100/Y300,0),ROUNDUP(X300*100/Y300,0))</f>
        <v>100</v>
      </c>
      <c r="AC300" s="20">
        <f t="shared" ref="AC300:AC363" si="167">IF((MOD(Z300*0.5+AB300*0.5,1.1)&lt;0.55),ROUNDDOWN(Z300*0.5+AB300*0.5,1),ROUNDUP(Z300*0.5+AB300*0.5,1))</f>
        <v>100</v>
      </c>
      <c r="AD300" s="15">
        <f>IF('бланки '!G302=1,('бланки '!CX302+'бланки '!CZ302)*3,SUM('бланки '!CW302:DA302))</f>
        <v>3</v>
      </c>
      <c r="AE300" s="15">
        <f>IF('бланки '!E302=2,SUM('бланки '!DE302:DG302)*2-1,SUM('бланки '!DB302:DG302))</f>
        <v>6</v>
      </c>
      <c r="AF300" s="15">
        <f>анкеты!J298</f>
        <v>2</v>
      </c>
      <c r="AG300" s="15">
        <f>анкеты!I298</f>
        <v>2</v>
      </c>
      <c r="AH300" s="98">
        <f t="shared" ref="AH300:AH363" si="168">MIN(AD300*20,100)</f>
        <v>60</v>
      </c>
      <c r="AI300" s="98">
        <f t="shared" ref="AI300:AI363" si="169">MIN(AE300*20,100)</f>
        <v>100</v>
      </c>
      <c r="AJ300" s="2">
        <f t="shared" ref="AJ300:AJ363" si="170">IF((MOD(AF300*100/AG300,1)&lt;0.55),ROUNDDOWN(AF300*100/AG300,0),ROUNDUP(AF300*100/AG300,0))</f>
        <v>100</v>
      </c>
      <c r="AK300" s="20">
        <f t="shared" ref="AK300:AK363" si="171">IF((MOD(0.3*AH300+0.4*AI300+0.3*AJ300,1.1)&lt;0.55),ROUNDDOWN(0.3*AH300+0.4*AI300+0.3*AJ300,1),ROUNDUP(0.3*AH300+0.4*AI300+0.3*AJ300,1))</f>
        <v>88</v>
      </c>
      <c r="AL300" s="15">
        <f>анкеты!K298</f>
        <v>9</v>
      </c>
      <c r="AM300" s="15">
        <f t="shared" ref="AM300:AM363" si="172">C300</f>
        <v>11</v>
      </c>
      <c r="AN300" s="15">
        <f>анкеты!L298</f>
        <v>9</v>
      </c>
      <c r="AO300" s="15">
        <f t="shared" ref="AO300:AO363" si="173">C300</f>
        <v>11</v>
      </c>
      <c r="AP300" s="15">
        <f>анкеты!N298</f>
        <v>8</v>
      </c>
      <c r="AQ300" s="15">
        <f>анкеты!M298</f>
        <v>8</v>
      </c>
      <c r="AR300" s="98">
        <f t="shared" ref="AR300:AR363" si="174">IF((MOD(AL300*100/AM300,1)&lt;0.55),ROUNDDOWN(AL300*100/AM300,0),ROUNDUP(AL300*100/AM300,0))</f>
        <v>82</v>
      </c>
      <c r="AS300" s="98">
        <f t="shared" ref="AS300:AS363" si="175">IF((MOD(AN300*100/AO300,1)&lt;0.55),ROUNDDOWN(AN300*100/AO300,0),ROUNDUP(AN300*100/AO300,0))</f>
        <v>82</v>
      </c>
      <c r="AT300" s="98">
        <f t="shared" ref="AT300:AT363" si="176">IF((MOD(AP300*100/AQ300,1)&lt;0.55),ROUNDDOWN(AP300*100/AQ300,0),ROUNDUP(AP300*100/AQ300,0))</f>
        <v>100</v>
      </c>
      <c r="AU300" s="97">
        <f t="shared" ref="AU300:AU363" si="177">IF((MOD(0.4*AR300+0.4*AS300+0.2*AT300,1.1)&lt;0.55),ROUNDDOWN(0.4*AR300+0.4*AS300+0.2*AT300,1),ROUNDUP(0.4*AR300+0.4*AS300+0.2*AT300,1))</f>
        <v>85.6</v>
      </c>
      <c r="AV300" s="15">
        <f>анкеты!O298</f>
        <v>9</v>
      </c>
      <c r="AW300" s="15">
        <f t="shared" ref="AW300:AW363" si="178">C300</f>
        <v>11</v>
      </c>
      <c r="AX300" s="15">
        <f>анкеты!P298</f>
        <v>10</v>
      </c>
      <c r="AY300" s="15">
        <f t="shared" ref="AY300:AY363" si="179">C300</f>
        <v>11</v>
      </c>
      <c r="AZ300" s="15">
        <f>анкеты!Q298</f>
        <v>9</v>
      </c>
      <c r="BA300" s="15">
        <f t="shared" ref="BA300:BA363" si="180">C300</f>
        <v>11</v>
      </c>
      <c r="BB300" s="98">
        <f t="shared" ref="BB300:BB363" si="181">IF((MOD(AV300*100/AW300,1)&lt;0.55),ROUNDDOWN(AV300*100/AW300,0),ROUNDUP(AV300*100/AW300,0))</f>
        <v>82</v>
      </c>
      <c r="BC300" s="98">
        <f t="shared" ref="BC300:BC363" si="182">IF((MOD(AX300*100/AY300,1)&lt;0.55),ROUNDDOWN(AX300*100/AY300,0),ROUNDUP(AX300*100/AY300,0))</f>
        <v>91</v>
      </c>
      <c r="BD300" s="98">
        <f t="shared" ref="BD300:BD363" si="183">IF((MOD(AZ300*100/BA300,1)&lt;0.55),ROUNDDOWN(AZ300*100/BA300,0),ROUNDUP(AZ300*100/BA300,0))</f>
        <v>82</v>
      </c>
      <c r="BE300" s="97">
        <f t="shared" ref="BE300:BE363" si="184">IF((MOD(0.3*BB300+0.2*BC300+0.5*BD300,1.1)&lt;0.55),ROUNDDOWN(0.3*BB300+0.2*BC300+0.5*BD300,1),ROUNDUP(0.3*BB300+0.2*BC300+0.5*BD300,1))</f>
        <v>83.8</v>
      </c>
      <c r="BF300" s="15">
        <f t="shared" ref="BF300:BF363" si="185">(T300+AC300+AK300+AU300+BE300)/5</f>
        <v>90.36</v>
      </c>
    </row>
    <row r="301" spans="1:58" x14ac:dyDescent="0.25">
      <c r="A301" s="15">
        <f>'бланки '!D303</f>
        <v>298</v>
      </c>
      <c r="B301" s="15" t="str">
        <f>'бланки '!C303</f>
        <v>МБДОУ «Детский сад с. Усемикент»</v>
      </c>
      <c r="C301" s="15">
        <f>анкеты!C299</f>
        <v>46</v>
      </c>
      <c r="D301" s="15">
        <f>SUMIF('бланки '!K303:Y303,"&lt;2")</f>
        <v>10</v>
      </c>
      <c r="E301" s="15">
        <f>COUNTIF('бланки '!K303:Y303,"&lt;2")</f>
        <v>10</v>
      </c>
      <c r="F301" s="15">
        <f>SUMIF('бланки '!Z303:CM303,"&lt;2")</f>
        <v>46</v>
      </c>
      <c r="G301" s="15">
        <f>COUNTIF('бланки '!Z303:CM303,"&lt;2")</f>
        <v>51</v>
      </c>
      <c r="H301" s="15">
        <f>SUM('бланки '!CN303:CQ303)</f>
        <v>4</v>
      </c>
      <c r="I301" s="15">
        <f>анкеты!E299</f>
        <v>38</v>
      </c>
      <c r="J301" s="15">
        <f>анкеты!D299</f>
        <v>38</v>
      </c>
      <c r="K301" s="15">
        <f>анкеты!G299</f>
        <v>28</v>
      </c>
      <c r="L301" s="15">
        <f>анкеты!F299</f>
        <v>28</v>
      </c>
      <c r="M301" s="15">
        <f t="shared" si="155"/>
        <v>100</v>
      </c>
      <c r="N301" s="15">
        <f t="shared" si="156"/>
        <v>90</v>
      </c>
      <c r="O301" s="15">
        <f t="shared" si="157"/>
        <v>100</v>
      </c>
      <c r="P301" s="15">
        <f t="shared" si="158"/>
        <v>100</v>
      </c>
      <c r="Q301" s="98">
        <f t="shared" si="159"/>
        <v>95</v>
      </c>
      <c r="R301" s="98">
        <f t="shared" si="160"/>
        <v>100</v>
      </c>
      <c r="S301" s="98">
        <f t="shared" si="161"/>
        <v>100</v>
      </c>
      <c r="T301" s="97">
        <f t="shared" si="162"/>
        <v>98.5</v>
      </c>
      <c r="U301" s="15">
        <f>SUM('бланки '!CR303:CV303)</f>
        <v>5</v>
      </c>
      <c r="V301" s="15"/>
      <c r="W301" s="15"/>
      <c r="X301" s="15">
        <f>анкеты!H299</f>
        <v>44</v>
      </c>
      <c r="Y301" s="15">
        <f t="shared" si="163"/>
        <v>46</v>
      </c>
      <c r="Z301" s="98">
        <f t="shared" si="164"/>
        <v>100</v>
      </c>
      <c r="AA301" s="98">
        <f t="shared" si="165"/>
        <v>98</v>
      </c>
      <c r="AB301" s="98">
        <f t="shared" si="166"/>
        <v>96</v>
      </c>
      <c r="AC301" s="20">
        <f t="shared" si="167"/>
        <v>98</v>
      </c>
      <c r="AD301" s="15">
        <f>IF('бланки '!G303=1,('бланки '!CX303+'бланки '!CZ303)*3,SUM('бланки '!CW303:DA303))</f>
        <v>3</v>
      </c>
      <c r="AE301" s="15">
        <f>IF('бланки '!E303=2,SUM('бланки '!DE303:DG303)*2-1,SUM('бланки '!DB303:DG303))</f>
        <v>5</v>
      </c>
      <c r="AF301" s="15">
        <f>анкеты!J299</f>
        <v>3</v>
      </c>
      <c r="AG301" s="15">
        <f>анкеты!I299</f>
        <v>4</v>
      </c>
      <c r="AH301" s="98">
        <f t="shared" si="168"/>
        <v>60</v>
      </c>
      <c r="AI301" s="98">
        <f t="shared" si="169"/>
        <v>100</v>
      </c>
      <c r="AJ301" s="2">
        <f t="shared" si="170"/>
        <v>75</v>
      </c>
      <c r="AK301" s="20">
        <f t="shared" si="171"/>
        <v>80.5</v>
      </c>
      <c r="AL301" s="15">
        <f>анкеты!K299</f>
        <v>43</v>
      </c>
      <c r="AM301" s="15">
        <f t="shared" si="172"/>
        <v>46</v>
      </c>
      <c r="AN301" s="15">
        <f>анкеты!L299</f>
        <v>44</v>
      </c>
      <c r="AO301" s="15">
        <f t="shared" si="173"/>
        <v>46</v>
      </c>
      <c r="AP301" s="15">
        <f>анкеты!N299</f>
        <v>28</v>
      </c>
      <c r="AQ301" s="15">
        <f>анкеты!M299</f>
        <v>29</v>
      </c>
      <c r="AR301" s="98">
        <f t="shared" si="174"/>
        <v>93</v>
      </c>
      <c r="AS301" s="98">
        <f t="shared" si="175"/>
        <v>96</v>
      </c>
      <c r="AT301" s="98">
        <f t="shared" si="176"/>
        <v>97</v>
      </c>
      <c r="AU301" s="97">
        <f t="shared" si="177"/>
        <v>95</v>
      </c>
      <c r="AV301" s="15">
        <f>анкеты!O299</f>
        <v>43</v>
      </c>
      <c r="AW301" s="15">
        <f t="shared" si="178"/>
        <v>46</v>
      </c>
      <c r="AX301" s="15">
        <f>анкеты!P299</f>
        <v>46</v>
      </c>
      <c r="AY301" s="15">
        <f t="shared" si="179"/>
        <v>46</v>
      </c>
      <c r="AZ301" s="15">
        <f>анкеты!Q299</f>
        <v>45</v>
      </c>
      <c r="BA301" s="15">
        <f t="shared" si="180"/>
        <v>46</v>
      </c>
      <c r="BB301" s="98">
        <f t="shared" si="181"/>
        <v>93</v>
      </c>
      <c r="BC301" s="98">
        <f t="shared" si="182"/>
        <v>100</v>
      </c>
      <c r="BD301" s="98">
        <f t="shared" si="183"/>
        <v>98</v>
      </c>
      <c r="BE301" s="97">
        <f t="shared" si="184"/>
        <v>96.9</v>
      </c>
      <c r="BF301" s="15">
        <f t="shared" si="185"/>
        <v>93.78</v>
      </c>
    </row>
    <row r="302" spans="1:58" x14ac:dyDescent="0.25">
      <c r="A302" s="15">
        <f>'бланки '!D304</f>
        <v>299</v>
      </c>
      <c r="B302" s="15" t="str">
        <f>'бланки '!C304</f>
        <v>МКОУ «Кироваульская СОШ»</v>
      </c>
      <c r="C302" s="15">
        <f>анкеты!C300</f>
        <v>215</v>
      </c>
      <c r="D302" s="15">
        <f>SUMIF('бланки '!K304:Y304,"&lt;2")</f>
        <v>13</v>
      </c>
      <c r="E302" s="15">
        <f>COUNTIF('бланки '!K304:Y304,"&lt;2")</f>
        <v>13</v>
      </c>
      <c r="F302" s="15">
        <f>SUMIF('бланки '!Z304:CM304,"&lt;2")</f>
        <v>46</v>
      </c>
      <c r="G302" s="15">
        <f>COUNTIF('бланки '!Z304:CM304,"&lt;2")</f>
        <v>52</v>
      </c>
      <c r="H302" s="15">
        <f>SUM('бланки '!CN304:CQ304)</f>
        <v>4</v>
      </c>
      <c r="I302" s="15">
        <f>анкеты!E300</f>
        <v>148</v>
      </c>
      <c r="J302" s="15">
        <f>анкеты!D300</f>
        <v>157</v>
      </c>
      <c r="K302" s="15">
        <f>анкеты!G300</f>
        <v>122</v>
      </c>
      <c r="L302" s="15">
        <f>анкеты!F300</f>
        <v>130</v>
      </c>
      <c r="M302" s="15">
        <f t="shared" si="155"/>
        <v>100</v>
      </c>
      <c r="N302" s="15">
        <f t="shared" si="156"/>
        <v>88</v>
      </c>
      <c r="O302" s="15">
        <f t="shared" si="157"/>
        <v>94</v>
      </c>
      <c r="P302" s="15">
        <f t="shared" si="158"/>
        <v>94</v>
      </c>
      <c r="Q302" s="98">
        <f t="shared" si="159"/>
        <v>94</v>
      </c>
      <c r="R302" s="98">
        <f t="shared" si="160"/>
        <v>100</v>
      </c>
      <c r="S302" s="98">
        <f t="shared" si="161"/>
        <v>94</v>
      </c>
      <c r="T302" s="97">
        <f t="shared" si="162"/>
        <v>95.8</v>
      </c>
      <c r="U302" s="15">
        <f>SUM('бланки '!CR304:CV304)</f>
        <v>5</v>
      </c>
      <c r="V302" s="15"/>
      <c r="W302" s="15"/>
      <c r="X302" s="15">
        <f>анкеты!H300</f>
        <v>174</v>
      </c>
      <c r="Y302" s="15">
        <f t="shared" si="163"/>
        <v>215</v>
      </c>
      <c r="Z302" s="98">
        <f t="shared" si="164"/>
        <v>100</v>
      </c>
      <c r="AA302" s="98">
        <f t="shared" si="165"/>
        <v>90</v>
      </c>
      <c r="AB302" s="98">
        <f t="shared" si="166"/>
        <v>81</v>
      </c>
      <c r="AC302" s="20">
        <f t="shared" si="167"/>
        <v>90.5</v>
      </c>
      <c r="AD302" s="15">
        <f>IF('бланки '!G304=1,('бланки '!CX304+'бланки '!CZ304)*3,SUM('бланки '!CW304:DA304))</f>
        <v>2</v>
      </c>
      <c r="AE302" s="15">
        <f>IF('бланки '!E304=2,SUM('бланки '!DE304:DG304)*2-1,SUM('бланки '!DB304:DG304))</f>
        <v>4</v>
      </c>
      <c r="AF302" s="15">
        <f>анкеты!J300</f>
        <v>20</v>
      </c>
      <c r="AG302" s="15">
        <f>анкеты!I300</f>
        <v>24</v>
      </c>
      <c r="AH302" s="98">
        <f t="shared" si="168"/>
        <v>40</v>
      </c>
      <c r="AI302" s="98">
        <f t="shared" si="169"/>
        <v>80</v>
      </c>
      <c r="AJ302" s="2">
        <f t="shared" si="170"/>
        <v>83</v>
      </c>
      <c r="AK302" s="20">
        <f t="shared" si="171"/>
        <v>68.900000000000006</v>
      </c>
      <c r="AL302" s="15">
        <f>анкеты!K300</f>
        <v>198</v>
      </c>
      <c r="AM302" s="15">
        <f t="shared" si="172"/>
        <v>215</v>
      </c>
      <c r="AN302" s="15">
        <f>анкеты!L300</f>
        <v>205</v>
      </c>
      <c r="AO302" s="15">
        <f t="shared" si="173"/>
        <v>215</v>
      </c>
      <c r="AP302" s="15">
        <f>анкеты!N300</f>
        <v>151</v>
      </c>
      <c r="AQ302" s="15">
        <f>анкеты!M300</f>
        <v>163</v>
      </c>
      <c r="AR302" s="98">
        <f t="shared" si="174"/>
        <v>92</v>
      </c>
      <c r="AS302" s="98">
        <f t="shared" si="175"/>
        <v>95</v>
      </c>
      <c r="AT302" s="98">
        <f t="shared" si="176"/>
        <v>93</v>
      </c>
      <c r="AU302" s="97">
        <f t="shared" si="177"/>
        <v>93.4</v>
      </c>
      <c r="AV302" s="15">
        <f>анкеты!O300</f>
        <v>194</v>
      </c>
      <c r="AW302" s="15">
        <f t="shared" si="178"/>
        <v>215</v>
      </c>
      <c r="AX302" s="15">
        <f>анкеты!P300</f>
        <v>195</v>
      </c>
      <c r="AY302" s="15">
        <f t="shared" si="179"/>
        <v>215</v>
      </c>
      <c r="AZ302" s="15">
        <f>анкеты!Q300</f>
        <v>201</v>
      </c>
      <c r="BA302" s="15">
        <f t="shared" si="180"/>
        <v>215</v>
      </c>
      <c r="BB302" s="98">
        <f t="shared" si="181"/>
        <v>90</v>
      </c>
      <c r="BC302" s="98">
        <f t="shared" si="182"/>
        <v>91</v>
      </c>
      <c r="BD302" s="98">
        <f t="shared" si="183"/>
        <v>93</v>
      </c>
      <c r="BE302" s="97">
        <f t="shared" si="184"/>
        <v>91.7</v>
      </c>
      <c r="BF302" s="15">
        <f t="shared" si="185"/>
        <v>88.06</v>
      </c>
    </row>
    <row r="303" spans="1:58" x14ac:dyDescent="0.25">
      <c r="A303" s="15">
        <f>'бланки '!D305</f>
        <v>300</v>
      </c>
      <c r="B303" s="15" t="str">
        <f>'бланки '!C305</f>
        <v>МКОУ «Кульзебская СОШ»</v>
      </c>
      <c r="C303" s="15">
        <f>анкеты!C301</f>
        <v>124</v>
      </c>
      <c r="D303" s="15">
        <f>SUMIF('бланки '!K305:Y305,"&lt;2")</f>
        <v>13</v>
      </c>
      <c r="E303" s="15">
        <f>COUNTIF('бланки '!K305:Y305,"&lt;2")</f>
        <v>13</v>
      </c>
      <c r="F303" s="15">
        <f>SUMIF('бланки '!Z305:CM305,"&lt;2")</f>
        <v>51</v>
      </c>
      <c r="G303" s="15">
        <f>COUNTIF('бланки '!Z305:CM305,"&lt;2")</f>
        <v>53</v>
      </c>
      <c r="H303" s="15">
        <f>SUM('бланки '!CN305:CQ305)</f>
        <v>4</v>
      </c>
      <c r="I303" s="15">
        <f>анкеты!E301</f>
        <v>105</v>
      </c>
      <c r="J303" s="15">
        <f>анкеты!D301</f>
        <v>106</v>
      </c>
      <c r="K303" s="15">
        <f>анкеты!G301</f>
        <v>64</v>
      </c>
      <c r="L303" s="15">
        <f>анкеты!F301</f>
        <v>70</v>
      </c>
      <c r="M303" s="15">
        <f t="shared" si="155"/>
        <v>100</v>
      </c>
      <c r="N303" s="15">
        <f t="shared" si="156"/>
        <v>96</v>
      </c>
      <c r="O303" s="15">
        <f t="shared" si="157"/>
        <v>99</v>
      </c>
      <c r="P303" s="15">
        <f t="shared" si="158"/>
        <v>91</v>
      </c>
      <c r="Q303" s="98">
        <f t="shared" si="159"/>
        <v>98</v>
      </c>
      <c r="R303" s="98">
        <f t="shared" si="160"/>
        <v>100</v>
      </c>
      <c r="S303" s="98">
        <f t="shared" si="161"/>
        <v>95</v>
      </c>
      <c r="T303" s="97">
        <f t="shared" si="162"/>
        <v>97.4</v>
      </c>
      <c r="U303" s="15">
        <f>SUM('бланки '!CR305:CV305)</f>
        <v>5</v>
      </c>
      <c r="V303" s="15"/>
      <c r="W303" s="15"/>
      <c r="X303" s="15">
        <f>анкеты!H301</f>
        <v>108</v>
      </c>
      <c r="Y303" s="15">
        <f t="shared" si="163"/>
        <v>124</v>
      </c>
      <c r="Z303" s="98">
        <f t="shared" si="164"/>
        <v>100</v>
      </c>
      <c r="AA303" s="98">
        <f t="shared" si="165"/>
        <v>93</v>
      </c>
      <c r="AB303" s="98">
        <f t="shared" si="166"/>
        <v>87</v>
      </c>
      <c r="AC303" s="20">
        <f t="shared" si="167"/>
        <v>93.5</v>
      </c>
      <c r="AD303" s="15">
        <f>IF('бланки '!G305=1,('бланки '!CX305+'бланки '!CZ305)*3,SUM('бланки '!CW305:DA305))</f>
        <v>1</v>
      </c>
      <c r="AE303" s="15">
        <f>IF('бланки '!E305=2,SUM('бланки '!DE305:DG305)*2-1,SUM('бланки '!DB305:DG305))</f>
        <v>3</v>
      </c>
      <c r="AF303" s="15">
        <f>анкеты!J301</f>
        <v>10</v>
      </c>
      <c r="AG303" s="15">
        <f>анкеты!I301</f>
        <v>13</v>
      </c>
      <c r="AH303" s="98">
        <f t="shared" si="168"/>
        <v>20</v>
      </c>
      <c r="AI303" s="98">
        <f t="shared" si="169"/>
        <v>60</v>
      </c>
      <c r="AJ303" s="2">
        <f t="shared" si="170"/>
        <v>77</v>
      </c>
      <c r="AK303" s="20">
        <f t="shared" si="171"/>
        <v>53.1</v>
      </c>
      <c r="AL303" s="15">
        <f>анкеты!K301</f>
        <v>119</v>
      </c>
      <c r="AM303" s="15">
        <f t="shared" si="172"/>
        <v>124</v>
      </c>
      <c r="AN303" s="15">
        <f>анкеты!L301</f>
        <v>121</v>
      </c>
      <c r="AO303" s="15">
        <f t="shared" si="173"/>
        <v>124</v>
      </c>
      <c r="AP303" s="15">
        <f>анкеты!N301</f>
        <v>97</v>
      </c>
      <c r="AQ303" s="15">
        <f>анкеты!M301</f>
        <v>101</v>
      </c>
      <c r="AR303" s="98">
        <f t="shared" si="174"/>
        <v>96</v>
      </c>
      <c r="AS303" s="98">
        <f t="shared" si="175"/>
        <v>98</v>
      </c>
      <c r="AT303" s="98">
        <f t="shared" si="176"/>
        <v>96</v>
      </c>
      <c r="AU303" s="97">
        <f t="shared" si="177"/>
        <v>96.8</v>
      </c>
      <c r="AV303" s="15">
        <f>анкеты!O301</f>
        <v>119</v>
      </c>
      <c r="AW303" s="15">
        <f t="shared" si="178"/>
        <v>124</v>
      </c>
      <c r="AX303" s="15">
        <f>анкеты!P301</f>
        <v>121</v>
      </c>
      <c r="AY303" s="15">
        <f t="shared" si="179"/>
        <v>124</v>
      </c>
      <c r="AZ303" s="15">
        <f>анкеты!Q301</f>
        <v>116</v>
      </c>
      <c r="BA303" s="15">
        <f t="shared" si="180"/>
        <v>124</v>
      </c>
      <c r="BB303" s="98">
        <f t="shared" si="181"/>
        <v>96</v>
      </c>
      <c r="BC303" s="98">
        <f t="shared" si="182"/>
        <v>98</v>
      </c>
      <c r="BD303" s="98">
        <f t="shared" si="183"/>
        <v>93</v>
      </c>
      <c r="BE303" s="97">
        <f t="shared" si="184"/>
        <v>94.9</v>
      </c>
      <c r="BF303" s="15">
        <f t="shared" si="185"/>
        <v>87.140000000000015</v>
      </c>
    </row>
    <row r="304" spans="1:58" x14ac:dyDescent="0.25">
      <c r="A304" s="15">
        <f>'бланки '!D306</f>
        <v>301</v>
      </c>
      <c r="B304" s="15" t="str">
        <f>'бланки '!C306</f>
        <v>МКОУ «Мацеевская СОШ»</v>
      </c>
      <c r="C304" s="15">
        <f>анкеты!C302</f>
        <v>49</v>
      </c>
      <c r="D304" s="15">
        <f>SUMIF('бланки '!K306:Y306,"&lt;2")</f>
        <v>13</v>
      </c>
      <c r="E304" s="15">
        <f>COUNTIF('бланки '!K306:Y306,"&lt;2")</f>
        <v>13</v>
      </c>
      <c r="F304" s="15">
        <f>SUMIF('бланки '!Z306:CM306,"&lt;2")</f>
        <v>49</v>
      </c>
      <c r="G304" s="15">
        <f>COUNTIF('бланки '!Z306:CM306,"&lt;2")</f>
        <v>52</v>
      </c>
      <c r="H304" s="15">
        <f>SUM('бланки '!CN306:CQ306)</f>
        <v>4</v>
      </c>
      <c r="I304" s="15">
        <f>анкеты!E302</f>
        <v>42</v>
      </c>
      <c r="J304" s="15">
        <f>анкеты!D302</f>
        <v>43</v>
      </c>
      <c r="K304" s="15">
        <f>анкеты!G302</f>
        <v>41</v>
      </c>
      <c r="L304" s="15">
        <f>анкеты!F302</f>
        <v>42</v>
      </c>
      <c r="M304" s="15">
        <f t="shared" si="155"/>
        <v>100</v>
      </c>
      <c r="N304" s="15">
        <f t="shared" si="156"/>
        <v>94</v>
      </c>
      <c r="O304" s="15">
        <f t="shared" si="157"/>
        <v>98</v>
      </c>
      <c r="P304" s="15">
        <f t="shared" si="158"/>
        <v>98</v>
      </c>
      <c r="Q304" s="98">
        <f t="shared" si="159"/>
        <v>97</v>
      </c>
      <c r="R304" s="98">
        <f t="shared" si="160"/>
        <v>100</v>
      </c>
      <c r="S304" s="98">
        <f t="shared" si="161"/>
        <v>98</v>
      </c>
      <c r="T304" s="97">
        <f t="shared" si="162"/>
        <v>98.3</v>
      </c>
      <c r="U304" s="15">
        <f>SUM('бланки '!CR306:CV306)</f>
        <v>5</v>
      </c>
      <c r="V304" s="15"/>
      <c r="W304" s="15"/>
      <c r="X304" s="15">
        <f>анкеты!H302</f>
        <v>45</v>
      </c>
      <c r="Y304" s="15">
        <f t="shared" si="163"/>
        <v>49</v>
      </c>
      <c r="Z304" s="98">
        <f t="shared" si="164"/>
        <v>100</v>
      </c>
      <c r="AA304" s="98">
        <f t="shared" si="165"/>
        <v>96</v>
      </c>
      <c r="AB304" s="98">
        <f t="shared" si="166"/>
        <v>92</v>
      </c>
      <c r="AC304" s="20">
        <f t="shared" si="167"/>
        <v>96</v>
      </c>
      <c r="AD304" s="15">
        <f>IF('бланки '!G306=1,('бланки '!CX306+'бланки '!CZ306)*3,SUM('бланки '!CW306:DA306))</f>
        <v>1</v>
      </c>
      <c r="AE304" s="15">
        <f>IF('бланки '!E306=2,SUM('бланки '!DE306:DG306)*2-1,SUM('бланки '!DB306:DG306))</f>
        <v>3</v>
      </c>
      <c r="AF304" s="15">
        <f>анкеты!J302</f>
        <v>3</v>
      </c>
      <c r="AG304" s="15">
        <f>анкеты!I302</f>
        <v>3</v>
      </c>
      <c r="AH304" s="98">
        <f t="shared" si="168"/>
        <v>20</v>
      </c>
      <c r="AI304" s="98">
        <f t="shared" si="169"/>
        <v>60</v>
      </c>
      <c r="AJ304" s="2">
        <f t="shared" si="170"/>
        <v>100</v>
      </c>
      <c r="AK304" s="20">
        <f t="shared" si="171"/>
        <v>60</v>
      </c>
      <c r="AL304" s="15">
        <f>анкеты!K302</f>
        <v>48</v>
      </c>
      <c r="AM304" s="15">
        <f t="shared" si="172"/>
        <v>49</v>
      </c>
      <c r="AN304" s="15">
        <f>анкеты!L302</f>
        <v>48</v>
      </c>
      <c r="AO304" s="15">
        <f t="shared" si="173"/>
        <v>49</v>
      </c>
      <c r="AP304" s="15">
        <f>анкеты!N302</f>
        <v>34</v>
      </c>
      <c r="AQ304" s="15">
        <f>анкеты!M302</f>
        <v>36</v>
      </c>
      <c r="AR304" s="98">
        <f t="shared" si="174"/>
        <v>98</v>
      </c>
      <c r="AS304" s="98">
        <f t="shared" si="175"/>
        <v>98</v>
      </c>
      <c r="AT304" s="98">
        <f t="shared" si="176"/>
        <v>94</v>
      </c>
      <c r="AU304" s="97">
        <f t="shared" si="177"/>
        <v>97.2</v>
      </c>
      <c r="AV304" s="15">
        <f>анкеты!O302</f>
        <v>47</v>
      </c>
      <c r="AW304" s="15">
        <f t="shared" si="178"/>
        <v>49</v>
      </c>
      <c r="AX304" s="15">
        <f>анкеты!P302</f>
        <v>49</v>
      </c>
      <c r="AY304" s="15">
        <f t="shared" si="179"/>
        <v>49</v>
      </c>
      <c r="AZ304" s="15">
        <f>анкеты!Q302</f>
        <v>48</v>
      </c>
      <c r="BA304" s="15">
        <f t="shared" si="180"/>
        <v>49</v>
      </c>
      <c r="BB304" s="98">
        <f t="shared" si="181"/>
        <v>96</v>
      </c>
      <c r="BC304" s="98">
        <f t="shared" si="182"/>
        <v>100</v>
      </c>
      <c r="BD304" s="98">
        <f t="shared" si="183"/>
        <v>98</v>
      </c>
      <c r="BE304" s="97">
        <f t="shared" si="184"/>
        <v>97.8</v>
      </c>
      <c r="BF304" s="15">
        <f t="shared" si="185"/>
        <v>89.86</v>
      </c>
    </row>
    <row r="305" spans="1:58" x14ac:dyDescent="0.25">
      <c r="A305" s="15">
        <f>'бланки '!D307</f>
        <v>302</v>
      </c>
      <c r="B305" s="15" t="str">
        <f>'бланки '!C307</f>
        <v>МКОУ «Миатлинская СОШ»</v>
      </c>
      <c r="C305" s="15">
        <f>анкеты!C303</f>
        <v>64</v>
      </c>
      <c r="D305" s="15">
        <f>SUMIF('бланки '!K307:Y307,"&lt;2")</f>
        <v>13</v>
      </c>
      <c r="E305" s="15">
        <f>COUNTIF('бланки '!K307:Y307,"&lt;2")</f>
        <v>13</v>
      </c>
      <c r="F305" s="15">
        <f>SUMIF('бланки '!Z307:CM307,"&lt;2")</f>
        <v>50</v>
      </c>
      <c r="G305" s="15">
        <f>COUNTIF('бланки '!Z307:CM307,"&lt;2")</f>
        <v>52</v>
      </c>
      <c r="H305" s="15">
        <f>SUM('бланки '!CN307:CQ307)</f>
        <v>4</v>
      </c>
      <c r="I305" s="15">
        <f>анкеты!E303</f>
        <v>53</v>
      </c>
      <c r="J305" s="15">
        <f>анкеты!D303</f>
        <v>53</v>
      </c>
      <c r="K305" s="15">
        <f>анкеты!G303</f>
        <v>52</v>
      </c>
      <c r="L305" s="15">
        <f>анкеты!F303</f>
        <v>53</v>
      </c>
      <c r="M305" s="15">
        <f t="shared" si="155"/>
        <v>100</v>
      </c>
      <c r="N305" s="15">
        <f t="shared" si="156"/>
        <v>96</v>
      </c>
      <c r="O305" s="15">
        <f t="shared" si="157"/>
        <v>100</v>
      </c>
      <c r="P305" s="15">
        <f t="shared" si="158"/>
        <v>98</v>
      </c>
      <c r="Q305" s="98">
        <f t="shared" si="159"/>
        <v>98</v>
      </c>
      <c r="R305" s="98">
        <f t="shared" si="160"/>
        <v>100</v>
      </c>
      <c r="S305" s="98">
        <f t="shared" si="161"/>
        <v>99</v>
      </c>
      <c r="T305" s="97">
        <f t="shared" si="162"/>
        <v>99</v>
      </c>
      <c r="U305" s="15">
        <f>SUM('бланки '!CR307:CV307)</f>
        <v>5</v>
      </c>
      <c r="V305" s="15"/>
      <c r="W305" s="15"/>
      <c r="X305" s="15">
        <f>анкеты!H303</f>
        <v>56</v>
      </c>
      <c r="Y305" s="15">
        <f t="shared" si="163"/>
        <v>64</v>
      </c>
      <c r="Z305" s="98">
        <f t="shared" si="164"/>
        <v>100</v>
      </c>
      <c r="AA305" s="98">
        <f t="shared" si="165"/>
        <v>93</v>
      </c>
      <c r="AB305" s="98">
        <f t="shared" si="166"/>
        <v>87</v>
      </c>
      <c r="AC305" s="20">
        <f t="shared" si="167"/>
        <v>93.5</v>
      </c>
      <c r="AD305" s="15">
        <f>IF('бланки '!G307=1,('бланки '!CX307+'бланки '!CZ307)*3,SUM('бланки '!CW307:DA307))</f>
        <v>0</v>
      </c>
      <c r="AE305" s="15">
        <f>IF('бланки '!E307=2,SUM('бланки '!DE307:DG307)*2-1,SUM('бланки '!DB307:DG307))</f>
        <v>3</v>
      </c>
      <c r="AF305" s="15">
        <f>анкеты!J303</f>
        <v>4</v>
      </c>
      <c r="AG305" s="15">
        <f>анкеты!I303</f>
        <v>4</v>
      </c>
      <c r="AH305" s="98">
        <f t="shared" si="168"/>
        <v>0</v>
      </c>
      <c r="AI305" s="98">
        <f t="shared" si="169"/>
        <v>60</v>
      </c>
      <c r="AJ305" s="2">
        <f t="shared" si="170"/>
        <v>100</v>
      </c>
      <c r="AK305" s="20">
        <f t="shared" si="171"/>
        <v>54</v>
      </c>
      <c r="AL305" s="15">
        <f>анкеты!K303</f>
        <v>63</v>
      </c>
      <c r="AM305" s="15">
        <f t="shared" si="172"/>
        <v>64</v>
      </c>
      <c r="AN305" s="15">
        <f>анкеты!L303</f>
        <v>63</v>
      </c>
      <c r="AO305" s="15">
        <f t="shared" si="173"/>
        <v>64</v>
      </c>
      <c r="AP305" s="15">
        <f>анкеты!N303</f>
        <v>55</v>
      </c>
      <c r="AQ305" s="15">
        <f>анкеты!M303</f>
        <v>56</v>
      </c>
      <c r="AR305" s="98">
        <f t="shared" si="174"/>
        <v>98</v>
      </c>
      <c r="AS305" s="98">
        <f t="shared" si="175"/>
        <v>98</v>
      </c>
      <c r="AT305" s="98">
        <f t="shared" si="176"/>
        <v>98</v>
      </c>
      <c r="AU305" s="97">
        <f t="shared" si="177"/>
        <v>98</v>
      </c>
      <c r="AV305" s="15">
        <f>анкеты!O303</f>
        <v>64</v>
      </c>
      <c r="AW305" s="15">
        <f t="shared" si="178"/>
        <v>64</v>
      </c>
      <c r="AX305" s="15">
        <f>анкеты!P303</f>
        <v>63</v>
      </c>
      <c r="AY305" s="15">
        <f t="shared" si="179"/>
        <v>64</v>
      </c>
      <c r="AZ305" s="15">
        <f>анкеты!Q303</f>
        <v>62</v>
      </c>
      <c r="BA305" s="15">
        <f t="shared" si="180"/>
        <v>64</v>
      </c>
      <c r="BB305" s="98">
        <f t="shared" si="181"/>
        <v>100</v>
      </c>
      <c r="BC305" s="98">
        <f t="shared" si="182"/>
        <v>98</v>
      </c>
      <c r="BD305" s="98">
        <f t="shared" si="183"/>
        <v>97</v>
      </c>
      <c r="BE305" s="97">
        <f t="shared" si="184"/>
        <v>98.1</v>
      </c>
      <c r="BF305" s="15">
        <f t="shared" si="185"/>
        <v>88.52000000000001</v>
      </c>
    </row>
    <row r="306" spans="1:58" x14ac:dyDescent="0.25">
      <c r="A306" s="15">
        <f>'бланки '!D308</f>
        <v>303</v>
      </c>
      <c r="B306" s="15" t="str">
        <f>'бланки '!C308</f>
        <v>МКОУ «Нечаевская СОШ №2»</v>
      </c>
      <c r="C306" s="15">
        <f>анкеты!C304</f>
        <v>292</v>
      </c>
      <c r="D306" s="15">
        <f>SUMIF('бланки '!K308:Y308,"&lt;2")</f>
        <v>13</v>
      </c>
      <c r="E306" s="15">
        <f>COUNTIF('бланки '!K308:Y308,"&lt;2")</f>
        <v>13</v>
      </c>
      <c r="F306" s="15">
        <f>SUMIF('бланки '!Z308:CM308,"&lt;2")</f>
        <v>50</v>
      </c>
      <c r="G306" s="15">
        <f>COUNTIF('бланки '!Z308:CM308,"&lt;2")</f>
        <v>52</v>
      </c>
      <c r="H306" s="15">
        <f>SUM('бланки '!CN308:CQ308)</f>
        <v>4</v>
      </c>
      <c r="I306" s="15">
        <f>анкеты!E304</f>
        <v>190</v>
      </c>
      <c r="J306" s="15">
        <f>анкеты!D304</f>
        <v>201</v>
      </c>
      <c r="K306" s="15">
        <f>анкеты!G304</f>
        <v>149</v>
      </c>
      <c r="L306" s="15">
        <f>анкеты!F304</f>
        <v>158</v>
      </c>
      <c r="M306" s="15">
        <f t="shared" si="155"/>
        <v>100</v>
      </c>
      <c r="N306" s="15">
        <f t="shared" si="156"/>
        <v>96</v>
      </c>
      <c r="O306" s="15">
        <f t="shared" si="157"/>
        <v>94</v>
      </c>
      <c r="P306" s="15">
        <f t="shared" si="158"/>
        <v>94</v>
      </c>
      <c r="Q306" s="98">
        <f t="shared" si="159"/>
        <v>98</v>
      </c>
      <c r="R306" s="98">
        <f t="shared" si="160"/>
        <v>100</v>
      </c>
      <c r="S306" s="98">
        <f t="shared" si="161"/>
        <v>94</v>
      </c>
      <c r="T306" s="97">
        <f t="shared" si="162"/>
        <v>97</v>
      </c>
      <c r="U306" s="15">
        <f>SUM('бланки '!CR308:CV308)</f>
        <v>5</v>
      </c>
      <c r="V306" s="15"/>
      <c r="W306" s="15"/>
      <c r="X306" s="15">
        <f>анкеты!H304</f>
        <v>257</v>
      </c>
      <c r="Y306" s="15">
        <f t="shared" si="163"/>
        <v>292</v>
      </c>
      <c r="Z306" s="98">
        <f t="shared" si="164"/>
        <v>100</v>
      </c>
      <c r="AA306" s="98">
        <f t="shared" si="165"/>
        <v>94</v>
      </c>
      <c r="AB306" s="98">
        <f t="shared" si="166"/>
        <v>88</v>
      </c>
      <c r="AC306" s="20">
        <f t="shared" si="167"/>
        <v>94</v>
      </c>
      <c r="AD306" s="15">
        <f>IF('бланки '!G308=1,('бланки '!CX308+'бланки '!CZ308)*3,SUM('бланки '!CW308:DA308))</f>
        <v>1</v>
      </c>
      <c r="AE306" s="15">
        <f>IF('бланки '!E308=2,SUM('бланки '!DE308:DG308)*2-1,SUM('бланки '!DB308:DG308))</f>
        <v>3</v>
      </c>
      <c r="AF306" s="15">
        <f>анкеты!J304</f>
        <v>20</v>
      </c>
      <c r="AG306" s="15">
        <f>анкеты!I304</f>
        <v>25</v>
      </c>
      <c r="AH306" s="98">
        <f t="shared" si="168"/>
        <v>20</v>
      </c>
      <c r="AI306" s="98">
        <f t="shared" si="169"/>
        <v>60</v>
      </c>
      <c r="AJ306" s="2">
        <f t="shared" si="170"/>
        <v>80</v>
      </c>
      <c r="AK306" s="20">
        <f t="shared" si="171"/>
        <v>54</v>
      </c>
      <c r="AL306" s="15">
        <f>анкеты!K304</f>
        <v>278</v>
      </c>
      <c r="AM306" s="15">
        <f t="shared" si="172"/>
        <v>292</v>
      </c>
      <c r="AN306" s="15">
        <f>анкеты!L304</f>
        <v>277</v>
      </c>
      <c r="AO306" s="15">
        <f t="shared" si="173"/>
        <v>292</v>
      </c>
      <c r="AP306" s="15">
        <f>анкеты!N304</f>
        <v>182</v>
      </c>
      <c r="AQ306" s="15">
        <f>анкеты!M304</f>
        <v>190</v>
      </c>
      <c r="AR306" s="98">
        <f t="shared" si="174"/>
        <v>95</v>
      </c>
      <c r="AS306" s="98">
        <f t="shared" si="175"/>
        <v>95</v>
      </c>
      <c r="AT306" s="98">
        <f t="shared" si="176"/>
        <v>96</v>
      </c>
      <c r="AU306" s="97">
        <f t="shared" si="177"/>
        <v>95.2</v>
      </c>
      <c r="AV306" s="15">
        <f>анкеты!O304</f>
        <v>255</v>
      </c>
      <c r="AW306" s="15">
        <f t="shared" si="178"/>
        <v>292</v>
      </c>
      <c r="AX306" s="15">
        <f>анкеты!P304</f>
        <v>267</v>
      </c>
      <c r="AY306" s="15">
        <f t="shared" si="179"/>
        <v>292</v>
      </c>
      <c r="AZ306" s="15">
        <f>анкеты!Q304</f>
        <v>272</v>
      </c>
      <c r="BA306" s="15">
        <f t="shared" si="180"/>
        <v>292</v>
      </c>
      <c r="BB306" s="98">
        <f t="shared" si="181"/>
        <v>87</v>
      </c>
      <c r="BC306" s="98">
        <f t="shared" si="182"/>
        <v>91</v>
      </c>
      <c r="BD306" s="98">
        <f t="shared" si="183"/>
        <v>93</v>
      </c>
      <c r="BE306" s="97">
        <f t="shared" si="184"/>
        <v>90.8</v>
      </c>
      <c r="BF306" s="15">
        <f t="shared" si="185"/>
        <v>86.2</v>
      </c>
    </row>
    <row r="307" spans="1:58" x14ac:dyDescent="0.25">
      <c r="A307" s="15">
        <f>'бланки '!D309</f>
        <v>304</v>
      </c>
      <c r="B307" s="15" t="str">
        <f>'бланки '!C309</f>
        <v>МКОУ «Нижнечирюртовская СОШ» им. Абдуллаевой М.Г</v>
      </c>
      <c r="C307" s="15">
        <f>анкеты!C305</f>
        <v>70</v>
      </c>
      <c r="D307" s="15">
        <f>SUMIF('бланки '!K309:Y309,"&lt;2")</f>
        <v>13</v>
      </c>
      <c r="E307" s="15">
        <f>COUNTIF('бланки '!K309:Y309,"&lt;2")</f>
        <v>13</v>
      </c>
      <c r="F307" s="15">
        <f>SUMIF('бланки '!Z309:CM309,"&lt;2")</f>
        <v>35</v>
      </c>
      <c r="G307" s="15">
        <f>COUNTIF('бланки '!Z309:CM309,"&lt;2")</f>
        <v>46</v>
      </c>
      <c r="H307" s="15">
        <f>SUM('бланки '!CN309:CQ309)</f>
        <v>4</v>
      </c>
      <c r="I307" s="15">
        <f>анкеты!E305</f>
        <v>50</v>
      </c>
      <c r="J307" s="15">
        <f>анкеты!D305</f>
        <v>55</v>
      </c>
      <c r="K307" s="15">
        <f>анкеты!G305</f>
        <v>39</v>
      </c>
      <c r="L307" s="15">
        <f>анкеты!F305</f>
        <v>42</v>
      </c>
      <c r="M307" s="15">
        <f t="shared" si="155"/>
        <v>100</v>
      </c>
      <c r="N307" s="15">
        <f t="shared" si="156"/>
        <v>76</v>
      </c>
      <c r="O307" s="15">
        <f t="shared" si="157"/>
        <v>91</v>
      </c>
      <c r="P307" s="15">
        <f t="shared" si="158"/>
        <v>93</v>
      </c>
      <c r="Q307" s="98">
        <f t="shared" si="159"/>
        <v>88</v>
      </c>
      <c r="R307" s="98">
        <f t="shared" si="160"/>
        <v>100</v>
      </c>
      <c r="S307" s="98">
        <f t="shared" si="161"/>
        <v>92</v>
      </c>
      <c r="T307" s="97">
        <f t="shared" si="162"/>
        <v>93.2</v>
      </c>
      <c r="U307" s="15">
        <f>SUM('бланки '!CR309:CV309)</f>
        <v>5</v>
      </c>
      <c r="V307" s="15"/>
      <c r="W307" s="15"/>
      <c r="X307" s="15">
        <f>анкеты!H305</f>
        <v>52</v>
      </c>
      <c r="Y307" s="15">
        <f t="shared" si="163"/>
        <v>70</v>
      </c>
      <c r="Z307" s="98">
        <f t="shared" si="164"/>
        <v>100</v>
      </c>
      <c r="AA307" s="98">
        <f t="shared" si="165"/>
        <v>87</v>
      </c>
      <c r="AB307" s="98">
        <f t="shared" si="166"/>
        <v>74</v>
      </c>
      <c r="AC307" s="20">
        <f t="shared" si="167"/>
        <v>87</v>
      </c>
      <c r="AD307" s="15">
        <f>IF('бланки '!G309=1,('бланки '!CX309+'бланки '!CZ309)*3,SUM('бланки '!CW309:DA309))</f>
        <v>0</v>
      </c>
      <c r="AE307" s="15">
        <f>IF('бланки '!E309=2,SUM('бланки '!DE309:DG309)*2-1,SUM('бланки '!DB309:DG309))</f>
        <v>4</v>
      </c>
      <c r="AF307" s="15">
        <f>анкеты!J305</f>
        <v>10</v>
      </c>
      <c r="AG307" s="15">
        <f>анкеты!I305</f>
        <v>13</v>
      </c>
      <c r="AH307" s="98">
        <f t="shared" si="168"/>
        <v>0</v>
      </c>
      <c r="AI307" s="98">
        <f t="shared" si="169"/>
        <v>80</v>
      </c>
      <c r="AJ307" s="2">
        <f t="shared" si="170"/>
        <v>77</v>
      </c>
      <c r="AK307" s="20">
        <f t="shared" si="171"/>
        <v>55.1</v>
      </c>
      <c r="AL307" s="15">
        <f>анкеты!K305</f>
        <v>67</v>
      </c>
      <c r="AM307" s="15">
        <f t="shared" si="172"/>
        <v>70</v>
      </c>
      <c r="AN307" s="15">
        <f>анкеты!L305</f>
        <v>68</v>
      </c>
      <c r="AO307" s="15">
        <f t="shared" si="173"/>
        <v>70</v>
      </c>
      <c r="AP307" s="15">
        <f>анкеты!N305</f>
        <v>56</v>
      </c>
      <c r="AQ307" s="15">
        <f>анкеты!M305</f>
        <v>57</v>
      </c>
      <c r="AR307" s="98">
        <f t="shared" si="174"/>
        <v>96</v>
      </c>
      <c r="AS307" s="98">
        <f t="shared" si="175"/>
        <v>97</v>
      </c>
      <c r="AT307" s="98">
        <f t="shared" si="176"/>
        <v>98</v>
      </c>
      <c r="AU307" s="97">
        <f t="shared" si="177"/>
        <v>96.8</v>
      </c>
      <c r="AV307" s="15">
        <f>анкеты!O305</f>
        <v>62</v>
      </c>
      <c r="AW307" s="15">
        <f t="shared" si="178"/>
        <v>70</v>
      </c>
      <c r="AX307" s="15">
        <f>анкеты!P305</f>
        <v>61</v>
      </c>
      <c r="AY307" s="15">
        <f t="shared" si="179"/>
        <v>70</v>
      </c>
      <c r="AZ307" s="15">
        <f>анкеты!Q305</f>
        <v>65</v>
      </c>
      <c r="BA307" s="15">
        <f t="shared" si="180"/>
        <v>70</v>
      </c>
      <c r="BB307" s="98">
        <f t="shared" si="181"/>
        <v>89</v>
      </c>
      <c r="BC307" s="98">
        <f t="shared" si="182"/>
        <v>87</v>
      </c>
      <c r="BD307" s="98">
        <f t="shared" si="183"/>
        <v>93</v>
      </c>
      <c r="BE307" s="97">
        <f t="shared" si="184"/>
        <v>90.6</v>
      </c>
      <c r="BF307" s="15">
        <f t="shared" si="185"/>
        <v>84.539999999999992</v>
      </c>
    </row>
    <row r="308" spans="1:58" x14ac:dyDescent="0.25">
      <c r="A308" s="15">
        <f>'бланки '!D310</f>
        <v>305</v>
      </c>
      <c r="B308" s="15" t="str">
        <f>'бланки '!C310</f>
        <v>МКОУ «Новозубутлинская СОШ»</v>
      </c>
      <c r="C308" s="15">
        <f>анкеты!C306</f>
        <v>17</v>
      </c>
      <c r="D308" s="15">
        <f>SUMIF('бланки '!K310:Y310,"&lt;2")</f>
        <v>13</v>
      </c>
      <c r="E308" s="15">
        <f>COUNTIF('бланки '!K310:Y310,"&lt;2")</f>
        <v>13</v>
      </c>
      <c r="F308" s="15">
        <f>SUMIF('бланки '!Z310:CM310,"&lt;2")</f>
        <v>50</v>
      </c>
      <c r="G308" s="15">
        <f>COUNTIF('бланки '!Z310:CM310,"&lt;2")</f>
        <v>52</v>
      </c>
      <c r="H308" s="15">
        <f>SUM('бланки '!CN310:CQ310)</f>
        <v>4</v>
      </c>
      <c r="I308" s="15">
        <f>анкеты!E306</f>
        <v>15</v>
      </c>
      <c r="J308" s="15">
        <f>анкеты!D306</f>
        <v>15</v>
      </c>
      <c r="K308" s="15">
        <f>анкеты!G306</f>
        <v>12</v>
      </c>
      <c r="L308" s="15">
        <f>анкеты!F306</f>
        <v>12</v>
      </c>
      <c r="M308" s="15">
        <f t="shared" si="155"/>
        <v>100</v>
      </c>
      <c r="N308" s="15">
        <f t="shared" si="156"/>
        <v>96</v>
      </c>
      <c r="O308" s="15">
        <f t="shared" si="157"/>
        <v>100</v>
      </c>
      <c r="P308" s="15">
        <f t="shared" si="158"/>
        <v>100</v>
      </c>
      <c r="Q308" s="98">
        <f t="shared" si="159"/>
        <v>98</v>
      </c>
      <c r="R308" s="98">
        <f t="shared" si="160"/>
        <v>100</v>
      </c>
      <c r="S308" s="98">
        <f t="shared" si="161"/>
        <v>100</v>
      </c>
      <c r="T308" s="97">
        <f t="shared" si="162"/>
        <v>99.4</v>
      </c>
      <c r="U308" s="15">
        <f>SUM('бланки '!CR310:CV310)</f>
        <v>5</v>
      </c>
      <c r="V308" s="15"/>
      <c r="W308" s="15"/>
      <c r="X308" s="15">
        <f>анкеты!H306</f>
        <v>14</v>
      </c>
      <c r="Y308" s="15">
        <f t="shared" si="163"/>
        <v>17</v>
      </c>
      <c r="Z308" s="98">
        <f t="shared" si="164"/>
        <v>100</v>
      </c>
      <c r="AA308" s="98">
        <f t="shared" si="165"/>
        <v>91</v>
      </c>
      <c r="AB308" s="98">
        <f t="shared" si="166"/>
        <v>82</v>
      </c>
      <c r="AC308" s="20">
        <f t="shared" si="167"/>
        <v>91</v>
      </c>
      <c r="AD308" s="15">
        <f>IF('бланки '!G310=1,('бланки '!CX310+'бланки '!CZ310)*3,SUM('бланки '!CW310:DA310))</f>
        <v>0</v>
      </c>
      <c r="AE308" s="15">
        <f>IF('бланки '!E310=2,SUM('бланки '!DE310:DG310)*2-1,SUM('бланки '!DB310:DG310))</f>
        <v>5</v>
      </c>
      <c r="AF308" s="15">
        <f>анкеты!J306</f>
        <v>1</v>
      </c>
      <c r="AG308" s="15">
        <f>анкеты!I306</f>
        <v>1</v>
      </c>
      <c r="AH308" s="98">
        <f t="shared" si="168"/>
        <v>0</v>
      </c>
      <c r="AI308" s="98">
        <f t="shared" si="169"/>
        <v>100</v>
      </c>
      <c r="AJ308" s="2">
        <f t="shared" si="170"/>
        <v>100</v>
      </c>
      <c r="AK308" s="20">
        <f t="shared" si="171"/>
        <v>70</v>
      </c>
      <c r="AL308" s="15">
        <f>анкеты!K306</f>
        <v>17</v>
      </c>
      <c r="AM308" s="15">
        <f t="shared" si="172"/>
        <v>17</v>
      </c>
      <c r="AN308" s="15">
        <f>анкеты!L306</f>
        <v>17</v>
      </c>
      <c r="AO308" s="15">
        <f t="shared" si="173"/>
        <v>17</v>
      </c>
      <c r="AP308" s="15">
        <f>анкеты!N306</f>
        <v>15</v>
      </c>
      <c r="AQ308" s="15">
        <f>анкеты!M306</f>
        <v>15</v>
      </c>
      <c r="AR308" s="98">
        <f t="shared" si="174"/>
        <v>100</v>
      </c>
      <c r="AS308" s="98">
        <f t="shared" si="175"/>
        <v>100</v>
      </c>
      <c r="AT308" s="98">
        <f t="shared" si="176"/>
        <v>100</v>
      </c>
      <c r="AU308" s="97">
        <f t="shared" si="177"/>
        <v>100</v>
      </c>
      <c r="AV308" s="15">
        <f>анкеты!O306</f>
        <v>17</v>
      </c>
      <c r="AW308" s="15">
        <f t="shared" si="178"/>
        <v>17</v>
      </c>
      <c r="AX308" s="15">
        <f>анкеты!P306</f>
        <v>17</v>
      </c>
      <c r="AY308" s="15">
        <f t="shared" si="179"/>
        <v>17</v>
      </c>
      <c r="AZ308" s="15">
        <f>анкеты!Q306</f>
        <v>17</v>
      </c>
      <c r="BA308" s="15">
        <f t="shared" si="180"/>
        <v>17</v>
      </c>
      <c r="BB308" s="98">
        <f t="shared" si="181"/>
        <v>100</v>
      </c>
      <c r="BC308" s="98">
        <f t="shared" si="182"/>
        <v>100</v>
      </c>
      <c r="BD308" s="98">
        <f t="shared" si="183"/>
        <v>100</v>
      </c>
      <c r="BE308" s="97">
        <f t="shared" si="184"/>
        <v>100</v>
      </c>
      <c r="BF308" s="15">
        <f t="shared" si="185"/>
        <v>92.08</v>
      </c>
    </row>
    <row r="309" spans="1:58" x14ac:dyDescent="0.25">
      <c r="A309" s="15">
        <f>'бланки '!D311</f>
        <v>306</v>
      </c>
      <c r="B309" s="15" t="str">
        <f>'бланки '!C311</f>
        <v>МКОУ «Стальская гимназия»</v>
      </c>
      <c r="C309" s="15">
        <f>анкеты!C307</f>
        <v>159</v>
      </c>
      <c r="D309" s="15">
        <f>SUMIF('бланки '!K311:Y311,"&lt;2")</f>
        <v>13</v>
      </c>
      <c r="E309" s="15">
        <f>COUNTIF('бланки '!K311:Y311,"&lt;2")</f>
        <v>13</v>
      </c>
      <c r="F309" s="15">
        <f>SUMIF('бланки '!Z311:CM311,"&lt;2")</f>
        <v>47</v>
      </c>
      <c r="G309" s="15">
        <f>COUNTIF('бланки '!Z311:CM311,"&lt;2")</f>
        <v>49</v>
      </c>
      <c r="H309" s="15">
        <f>SUM('бланки '!CN311:CQ311)</f>
        <v>4</v>
      </c>
      <c r="I309" s="15">
        <f>анкеты!E307</f>
        <v>129</v>
      </c>
      <c r="J309" s="15">
        <f>анкеты!D307</f>
        <v>133</v>
      </c>
      <c r="K309" s="15">
        <f>анкеты!G307</f>
        <v>116</v>
      </c>
      <c r="L309" s="15">
        <f>анкеты!F307</f>
        <v>125</v>
      </c>
      <c r="M309" s="15">
        <f t="shared" si="155"/>
        <v>100</v>
      </c>
      <c r="N309" s="15">
        <f t="shared" si="156"/>
        <v>96</v>
      </c>
      <c r="O309" s="15">
        <f t="shared" si="157"/>
        <v>97</v>
      </c>
      <c r="P309" s="15">
        <f t="shared" si="158"/>
        <v>93</v>
      </c>
      <c r="Q309" s="98">
        <f t="shared" si="159"/>
        <v>98</v>
      </c>
      <c r="R309" s="98">
        <f t="shared" si="160"/>
        <v>100</v>
      </c>
      <c r="S309" s="98">
        <f t="shared" si="161"/>
        <v>95</v>
      </c>
      <c r="T309" s="97">
        <f t="shared" si="162"/>
        <v>97.4</v>
      </c>
      <c r="U309" s="15">
        <f>SUM('бланки '!CR311:CV311)</f>
        <v>5</v>
      </c>
      <c r="V309" s="15"/>
      <c r="W309" s="15"/>
      <c r="X309" s="15">
        <f>анкеты!H307</f>
        <v>151</v>
      </c>
      <c r="Y309" s="15">
        <f t="shared" si="163"/>
        <v>159</v>
      </c>
      <c r="Z309" s="98">
        <f t="shared" si="164"/>
        <v>100</v>
      </c>
      <c r="AA309" s="98">
        <f t="shared" si="165"/>
        <v>97</v>
      </c>
      <c r="AB309" s="98">
        <f t="shared" si="166"/>
        <v>95</v>
      </c>
      <c r="AC309" s="20">
        <f t="shared" si="167"/>
        <v>97.5</v>
      </c>
      <c r="AD309" s="15">
        <f>IF('бланки '!G311=1,('бланки '!CX311+'бланки '!CZ311)*3,SUM('бланки '!CW311:DA311))</f>
        <v>3</v>
      </c>
      <c r="AE309" s="15">
        <f>IF('бланки '!E311=2,SUM('бланки '!DE311:DG311)*2-1,SUM('бланки '!DB311:DG311))</f>
        <v>2</v>
      </c>
      <c r="AF309" s="15">
        <f>анкеты!J307</f>
        <v>17</v>
      </c>
      <c r="AG309" s="15">
        <f>анкеты!I307</f>
        <v>19</v>
      </c>
      <c r="AH309" s="98">
        <f t="shared" si="168"/>
        <v>60</v>
      </c>
      <c r="AI309" s="98">
        <f t="shared" si="169"/>
        <v>40</v>
      </c>
      <c r="AJ309" s="2">
        <f t="shared" si="170"/>
        <v>89</v>
      </c>
      <c r="AK309" s="20">
        <f t="shared" si="171"/>
        <v>60.7</v>
      </c>
      <c r="AL309" s="15">
        <f>анкеты!K307</f>
        <v>154</v>
      </c>
      <c r="AM309" s="15">
        <f t="shared" si="172"/>
        <v>159</v>
      </c>
      <c r="AN309" s="15">
        <f>анкеты!L307</f>
        <v>153</v>
      </c>
      <c r="AO309" s="15">
        <f t="shared" si="173"/>
        <v>159</v>
      </c>
      <c r="AP309" s="15">
        <f>анкеты!N307</f>
        <v>113</v>
      </c>
      <c r="AQ309" s="15">
        <f>анкеты!M307</f>
        <v>124</v>
      </c>
      <c r="AR309" s="98">
        <f t="shared" si="174"/>
        <v>97</v>
      </c>
      <c r="AS309" s="98">
        <f t="shared" si="175"/>
        <v>96</v>
      </c>
      <c r="AT309" s="98">
        <f t="shared" si="176"/>
        <v>91</v>
      </c>
      <c r="AU309" s="97">
        <f t="shared" si="177"/>
        <v>95.4</v>
      </c>
      <c r="AV309" s="15">
        <f>анкеты!O307</f>
        <v>145</v>
      </c>
      <c r="AW309" s="15">
        <f t="shared" si="178"/>
        <v>159</v>
      </c>
      <c r="AX309" s="15">
        <f>анкеты!P307</f>
        <v>150</v>
      </c>
      <c r="AY309" s="15">
        <f t="shared" si="179"/>
        <v>159</v>
      </c>
      <c r="AZ309" s="15">
        <f>анкеты!Q307</f>
        <v>149</v>
      </c>
      <c r="BA309" s="15">
        <f t="shared" si="180"/>
        <v>159</v>
      </c>
      <c r="BB309" s="98">
        <f t="shared" si="181"/>
        <v>91</v>
      </c>
      <c r="BC309" s="98">
        <f t="shared" si="182"/>
        <v>94</v>
      </c>
      <c r="BD309" s="98">
        <f t="shared" si="183"/>
        <v>94</v>
      </c>
      <c r="BE309" s="97">
        <f t="shared" si="184"/>
        <v>93.1</v>
      </c>
      <c r="BF309" s="15">
        <f t="shared" si="185"/>
        <v>88.820000000000007</v>
      </c>
    </row>
    <row r="310" spans="1:58" x14ac:dyDescent="0.25">
      <c r="A310" s="15">
        <f>'бланки '!D312</f>
        <v>307</v>
      </c>
      <c r="B310" s="15" t="str">
        <f>'бланки '!C312</f>
        <v>МКОУ «Стальская СОШ №2»</v>
      </c>
      <c r="C310" s="15">
        <f>анкеты!C308</f>
        <v>124</v>
      </c>
      <c r="D310" s="15">
        <f>SUMIF('бланки '!K312:Y312,"&lt;2")</f>
        <v>13</v>
      </c>
      <c r="E310" s="15">
        <f>COUNTIF('бланки '!K312:Y312,"&lt;2")</f>
        <v>13</v>
      </c>
      <c r="F310" s="15">
        <f>SUMIF('бланки '!Z312:CM312,"&lt;2")</f>
        <v>48</v>
      </c>
      <c r="G310" s="15">
        <f>COUNTIF('бланки '!Z312:CM312,"&lt;2")</f>
        <v>48</v>
      </c>
      <c r="H310" s="15">
        <f>SUM('бланки '!CN312:CQ312)</f>
        <v>3</v>
      </c>
      <c r="I310" s="15">
        <f>анкеты!E308</f>
        <v>107</v>
      </c>
      <c r="J310" s="15">
        <f>анкеты!D308</f>
        <v>110</v>
      </c>
      <c r="K310" s="15">
        <f>анкеты!G308</f>
        <v>96</v>
      </c>
      <c r="L310" s="15">
        <f>анкеты!F308</f>
        <v>102</v>
      </c>
      <c r="M310" s="15">
        <f t="shared" si="155"/>
        <v>100</v>
      </c>
      <c r="N310" s="15">
        <f t="shared" si="156"/>
        <v>100</v>
      </c>
      <c r="O310" s="15">
        <f t="shared" si="157"/>
        <v>97</v>
      </c>
      <c r="P310" s="15">
        <f t="shared" si="158"/>
        <v>94</v>
      </c>
      <c r="Q310" s="98">
        <f t="shared" si="159"/>
        <v>100</v>
      </c>
      <c r="R310" s="98">
        <f t="shared" si="160"/>
        <v>90</v>
      </c>
      <c r="S310" s="98">
        <f t="shared" si="161"/>
        <v>95</v>
      </c>
      <c r="T310" s="97">
        <f t="shared" si="162"/>
        <v>95</v>
      </c>
      <c r="U310" s="15">
        <f>SUM('бланки '!CR312:CV312)</f>
        <v>5</v>
      </c>
      <c r="V310" s="15"/>
      <c r="W310" s="15"/>
      <c r="X310" s="15">
        <f>анкеты!H308</f>
        <v>110</v>
      </c>
      <c r="Y310" s="15">
        <f t="shared" si="163"/>
        <v>124</v>
      </c>
      <c r="Z310" s="98">
        <f t="shared" si="164"/>
        <v>100</v>
      </c>
      <c r="AA310" s="98">
        <f t="shared" si="165"/>
        <v>94</v>
      </c>
      <c r="AB310" s="98">
        <f t="shared" si="166"/>
        <v>89</v>
      </c>
      <c r="AC310" s="20">
        <f t="shared" si="167"/>
        <v>94.5</v>
      </c>
      <c r="AD310" s="15">
        <f>IF('бланки '!G312=1,('бланки '!CX312+'бланки '!CZ312)*3,SUM('бланки '!CW312:DA312))</f>
        <v>0</v>
      </c>
      <c r="AE310" s="15">
        <f>IF('бланки '!E312=2,SUM('бланки '!DE312:DG312)*2-1,SUM('бланки '!DB312:DG312))</f>
        <v>3</v>
      </c>
      <c r="AF310" s="15">
        <f>анкеты!J308</f>
        <v>10</v>
      </c>
      <c r="AG310" s="15">
        <f>анкеты!I308</f>
        <v>10</v>
      </c>
      <c r="AH310" s="98">
        <f t="shared" si="168"/>
        <v>0</v>
      </c>
      <c r="AI310" s="98">
        <f t="shared" si="169"/>
        <v>60</v>
      </c>
      <c r="AJ310" s="2">
        <f t="shared" si="170"/>
        <v>100</v>
      </c>
      <c r="AK310" s="20">
        <f t="shared" si="171"/>
        <v>54</v>
      </c>
      <c r="AL310" s="15">
        <f>анкеты!K308</f>
        <v>122</v>
      </c>
      <c r="AM310" s="15">
        <f t="shared" si="172"/>
        <v>124</v>
      </c>
      <c r="AN310" s="15">
        <f>анкеты!L308</f>
        <v>121</v>
      </c>
      <c r="AO310" s="15">
        <f t="shared" si="173"/>
        <v>124</v>
      </c>
      <c r="AP310" s="15">
        <f>анкеты!N308</f>
        <v>96</v>
      </c>
      <c r="AQ310" s="15">
        <f>анкеты!M308</f>
        <v>98</v>
      </c>
      <c r="AR310" s="98">
        <f t="shared" si="174"/>
        <v>98</v>
      </c>
      <c r="AS310" s="98">
        <f t="shared" si="175"/>
        <v>98</v>
      </c>
      <c r="AT310" s="98">
        <f t="shared" si="176"/>
        <v>98</v>
      </c>
      <c r="AU310" s="97">
        <f t="shared" si="177"/>
        <v>98</v>
      </c>
      <c r="AV310" s="15">
        <f>анкеты!O308</f>
        <v>118</v>
      </c>
      <c r="AW310" s="15">
        <f t="shared" si="178"/>
        <v>124</v>
      </c>
      <c r="AX310" s="15">
        <f>анкеты!P308</f>
        <v>123</v>
      </c>
      <c r="AY310" s="15">
        <f t="shared" si="179"/>
        <v>124</v>
      </c>
      <c r="AZ310" s="15">
        <f>анкеты!Q308</f>
        <v>121</v>
      </c>
      <c r="BA310" s="15">
        <f t="shared" si="180"/>
        <v>124</v>
      </c>
      <c r="BB310" s="98">
        <f t="shared" si="181"/>
        <v>95</v>
      </c>
      <c r="BC310" s="98">
        <f t="shared" si="182"/>
        <v>99</v>
      </c>
      <c r="BD310" s="98">
        <f t="shared" si="183"/>
        <v>98</v>
      </c>
      <c r="BE310" s="97">
        <f t="shared" si="184"/>
        <v>97.3</v>
      </c>
      <c r="BF310" s="15">
        <f t="shared" si="185"/>
        <v>87.76</v>
      </c>
    </row>
    <row r="311" spans="1:58" x14ac:dyDescent="0.25">
      <c r="A311" s="15">
        <f>'бланки '!D313</f>
        <v>308</v>
      </c>
      <c r="B311" s="15" t="str">
        <f>'бланки '!C313</f>
        <v>МКОУ «Стальская СОШ №3 им. М.О. Толбоева».</v>
      </c>
      <c r="C311" s="15">
        <f>анкеты!C309</f>
        <v>102</v>
      </c>
      <c r="D311" s="15">
        <f>SUMIF('бланки '!K313:Y313,"&lt;2")</f>
        <v>13</v>
      </c>
      <c r="E311" s="15">
        <f>COUNTIF('бланки '!K313:Y313,"&lt;2")</f>
        <v>13</v>
      </c>
      <c r="F311" s="15">
        <f>SUMIF('бланки '!Z313:CM313,"&lt;2")</f>
        <v>47</v>
      </c>
      <c r="G311" s="15">
        <f>COUNTIF('бланки '!Z313:CM313,"&lt;2")</f>
        <v>47</v>
      </c>
      <c r="H311" s="15">
        <f>SUM('бланки '!CN313:CQ313)</f>
        <v>4</v>
      </c>
      <c r="I311" s="15">
        <f>анкеты!E309</f>
        <v>86</v>
      </c>
      <c r="J311" s="15">
        <f>анкеты!D309</f>
        <v>92</v>
      </c>
      <c r="K311" s="15">
        <f>анкеты!G309</f>
        <v>82</v>
      </c>
      <c r="L311" s="15">
        <f>анкеты!F309</f>
        <v>84</v>
      </c>
      <c r="M311" s="15">
        <f t="shared" si="155"/>
        <v>100</v>
      </c>
      <c r="N311" s="15">
        <f t="shared" si="156"/>
        <v>100</v>
      </c>
      <c r="O311" s="15">
        <f t="shared" si="157"/>
        <v>93</v>
      </c>
      <c r="P311" s="15">
        <f t="shared" si="158"/>
        <v>98</v>
      </c>
      <c r="Q311" s="98">
        <f t="shared" si="159"/>
        <v>100</v>
      </c>
      <c r="R311" s="98">
        <f t="shared" si="160"/>
        <v>100</v>
      </c>
      <c r="S311" s="98">
        <f t="shared" si="161"/>
        <v>95</v>
      </c>
      <c r="T311" s="97">
        <f t="shared" si="162"/>
        <v>98</v>
      </c>
      <c r="U311" s="15">
        <f>SUM('бланки '!CR313:CV313)</f>
        <v>5</v>
      </c>
      <c r="V311" s="15"/>
      <c r="W311" s="15"/>
      <c r="X311" s="15">
        <f>анкеты!H309</f>
        <v>82</v>
      </c>
      <c r="Y311" s="15">
        <f t="shared" si="163"/>
        <v>102</v>
      </c>
      <c r="Z311" s="98">
        <f t="shared" si="164"/>
        <v>100</v>
      </c>
      <c r="AA311" s="98">
        <f t="shared" si="165"/>
        <v>90</v>
      </c>
      <c r="AB311" s="98">
        <f t="shared" si="166"/>
        <v>80</v>
      </c>
      <c r="AC311" s="20">
        <f t="shared" si="167"/>
        <v>90</v>
      </c>
      <c r="AD311" s="15">
        <f>IF('бланки '!G313=1,('бланки '!CX313+'бланки '!CZ313)*3,SUM('бланки '!CW313:DA313))</f>
        <v>3</v>
      </c>
      <c r="AE311" s="15">
        <f>IF('бланки '!E313=2,SUM('бланки '!DE313:DG313)*2-1,SUM('бланки '!DB313:DG313))</f>
        <v>4</v>
      </c>
      <c r="AF311" s="15">
        <f>анкеты!J309</f>
        <v>16</v>
      </c>
      <c r="AG311" s="15">
        <f>анкеты!I309</f>
        <v>18</v>
      </c>
      <c r="AH311" s="98">
        <f t="shared" si="168"/>
        <v>60</v>
      </c>
      <c r="AI311" s="98">
        <f t="shared" si="169"/>
        <v>80</v>
      </c>
      <c r="AJ311" s="2">
        <f t="shared" si="170"/>
        <v>89</v>
      </c>
      <c r="AK311" s="20">
        <f t="shared" si="171"/>
        <v>76.7</v>
      </c>
      <c r="AL311" s="15">
        <f>анкеты!K309</f>
        <v>99</v>
      </c>
      <c r="AM311" s="15">
        <f t="shared" si="172"/>
        <v>102</v>
      </c>
      <c r="AN311" s="15">
        <f>анкеты!L309</f>
        <v>101</v>
      </c>
      <c r="AO311" s="15">
        <f t="shared" si="173"/>
        <v>102</v>
      </c>
      <c r="AP311" s="15">
        <f>анкеты!N309</f>
        <v>80</v>
      </c>
      <c r="AQ311" s="15">
        <f>анкеты!M309</f>
        <v>82</v>
      </c>
      <c r="AR311" s="98">
        <f t="shared" si="174"/>
        <v>97</v>
      </c>
      <c r="AS311" s="98">
        <f t="shared" si="175"/>
        <v>99</v>
      </c>
      <c r="AT311" s="98">
        <f t="shared" si="176"/>
        <v>98</v>
      </c>
      <c r="AU311" s="97">
        <f t="shared" si="177"/>
        <v>98</v>
      </c>
      <c r="AV311" s="15">
        <f>анкеты!O309</f>
        <v>95</v>
      </c>
      <c r="AW311" s="15">
        <f t="shared" si="178"/>
        <v>102</v>
      </c>
      <c r="AX311" s="15">
        <f>анкеты!P309</f>
        <v>96</v>
      </c>
      <c r="AY311" s="15">
        <f t="shared" si="179"/>
        <v>102</v>
      </c>
      <c r="AZ311" s="15">
        <f>анкеты!Q309</f>
        <v>96</v>
      </c>
      <c r="BA311" s="15">
        <f t="shared" si="180"/>
        <v>102</v>
      </c>
      <c r="BB311" s="98">
        <f t="shared" si="181"/>
        <v>93</v>
      </c>
      <c r="BC311" s="98">
        <f t="shared" si="182"/>
        <v>94</v>
      </c>
      <c r="BD311" s="98">
        <f t="shared" si="183"/>
        <v>94</v>
      </c>
      <c r="BE311" s="97">
        <f t="shared" si="184"/>
        <v>93.7</v>
      </c>
      <c r="BF311" s="15">
        <f t="shared" si="185"/>
        <v>91.28</v>
      </c>
    </row>
    <row r="312" spans="1:58" x14ac:dyDescent="0.25">
      <c r="A312" s="15">
        <f>'бланки '!D314</f>
        <v>309</v>
      </c>
      <c r="B312" s="15" t="str">
        <f>'бланки '!C314</f>
        <v>МКДОУ «Детский сад «Ласточка»</v>
      </c>
      <c r="C312" s="15">
        <f>анкеты!C310</f>
        <v>29</v>
      </c>
      <c r="D312" s="15">
        <f>SUMIF('бланки '!K314:Y314,"&lt;2")</f>
        <v>9</v>
      </c>
      <c r="E312" s="15">
        <f>COUNTIF('бланки '!K314:Y314,"&lt;2")</f>
        <v>10</v>
      </c>
      <c r="F312" s="15">
        <f>SUMIF('бланки '!Z314:CM314,"&lt;2")</f>
        <v>48</v>
      </c>
      <c r="G312" s="15">
        <f>COUNTIF('бланки '!Z314:CM314,"&lt;2")</f>
        <v>48</v>
      </c>
      <c r="H312" s="15">
        <f>SUM('бланки '!CN314:CQ314)</f>
        <v>4</v>
      </c>
      <c r="I312" s="15">
        <f>анкеты!E310</f>
        <v>25</v>
      </c>
      <c r="J312" s="15">
        <f>анкеты!D310</f>
        <v>25</v>
      </c>
      <c r="K312" s="15">
        <f>анкеты!G310</f>
        <v>18</v>
      </c>
      <c r="L312" s="15">
        <f>анкеты!F310</f>
        <v>18</v>
      </c>
      <c r="M312" s="15">
        <f t="shared" si="155"/>
        <v>90</v>
      </c>
      <c r="N312" s="15">
        <f t="shared" si="156"/>
        <v>100</v>
      </c>
      <c r="O312" s="15">
        <f t="shared" si="157"/>
        <v>100</v>
      </c>
      <c r="P312" s="15">
        <f t="shared" si="158"/>
        <v>100</v>
      </c>
      <c r="Q312" s="98">
        <f t="shared" si="159"/>
        <v>95</v>
      </c>
      <c r="R312" s="98">
        <f t="shared" si="160"/>
        <v>100</v>
      </c>
      <c r="S312" s="98">
        <f t="shared" si="161"/>
        <v>100</v>
      </c>
      <c r="T312" s="97">
        <f t="shared" si="162"/>
        <v>98.5</v>
      </c>
      <c r="U312" s="15">
        <f>SUM('бланки '!CR314:CV314)</f>
        <v>5</v>
      </c>
      <c r="V312" s="15"/>
      <c r="W312" s="15"/>
      <c r="X312" s="15">
        <f>анкеты!H310</f>
        <v>24</v>
      </c>
      <c r="Y312" s="15">
        <f t="shared" si="163"/>
        <v>29</v>
      </c>
      <c r="Z312" s="98">
        <f t="shared" si="164"/>
        <v>100</v>
      </c>
      <c r="AA312" s="98">
        <f t="shared" si="165"/>
        <v>91</v>
      </c>
      <c r="AB312" s="98">
        <f t="shared" si="166"/>
        <v>83</v>
      </c>
      <c r="AC312" s="20">
        <f t="shared" si="167"/>
        <v>91.5</v>
      </c>
      <c r="AD312" s="15">
        <f>IF('бланки '!G314=1,('бланки '!CX314+'бланки '!CZ314)*3,SUM('бланки '!CW314:DA314))</f>
        <v>2</v>
      </c>
      <c r="AE312" s="15">
        <f>IF('бланки '!E314=2,SUM('бланки '!DE314:DG314)*2-1,SUM('бланки '!DB314:DG314))</f>
        <v>5</v>
      </c>
      <c r="AF312" s="15">
        <f>анкеты!J310</f>
        <v>1</v>
      </c>
      <c r="AG312" s="15">
        <f>анкеты!I310</f>
        <v>1</v>
      </c>
      <c r="AH312" s="98">
        <f t="shared" si="168"/>
        <v>40</v>
      </c>
      <c r="AI312" s="98">
        <f t="shared" si="169"/>
        <v>100</v>
      </c>
      <c r="AJ312" s="2">
        <f t="shared" si="170"/>
        <v>100</v>
      </c>
      <c r="AK312" s="20">
        <f t="shared" si="171"/>
        <v>82</v>
      </c>
      <c r="AL312" s="15">
        <f>анкеты!K310</f>
        <v>29</v>
      </c>
      <c r="AM312" s="15">
        <f t="shared" si="172"/>
        <v>29</v>
      </c>
      <c r="AN312" s="15">
        <f>анкеты!L310</f>
        <v>29</v>
      </c>
      <c r="AO312" s="15">
        <f t="shared" si="173"/>
        <v>29</v>
      </c>
      <c r="AP312" s="15">
        <f>анкеты!N310</f>
        <v>25</v>
      </c>
      <c r="AQ312" s="15">
        <f>анкеты!M310</f>
        <v>26</v>
      </c>
      <c r="AR312" s="98">
        <f t="shared" si="174"/>
        <v>100</v>
      </c>
      <c r="AS312" s="98">
        <f t="shared" si="175"/>
        <v>100</v>
      </c>
      <c r="AT312" s="98">
        <f t="shared" si="176"/>
        <v>96</v>
      </c>
      <c r="AU312" s="97">
        <f t="shared" si="177"/>
        <v>99.2</v>
      </c>
      <c r="AV312" s="15">
        <f>анкеты!O310</f>
        <v>23</v>
      </c>
      <c r="AW312" s="15">
        <f t="shared" si="178"/>
        <v>29</v>
      </c>
      <c r="AX312" s="15">
        <f>анкеты!P310</f>
        <v>29</v>
      </c>
      <c r="AY312" s="15">
        <f t="shared" si="179"/>
        <v>29</v>
      </c>
      <c r="AZ312" s="15">
        <f>анкеты!Q310</f>
        <v>27</v>
      </c>
      <c r="BA312" s="15">
        <f t="shared" si="180"/>
        <v>29</v>
      </c>
      <c r="BB312" s="98">
        <f t="shared" si="181"/>
        <v>79</v>
      </c>
      <c r="BC312" s="98">
        <f t="shared" si="182"/>
        <v>100</v>
      </c>
      <c r="BD312" s="98">
        <f t="shared" si="183"/>
        <v>93</v>
      </c>
      <c r="BE312" s="97">
        <f t="shared" si="184"/>
        <v>90.2</v>
      </c>
      <c r="BF312" s="15">
        <f t="shared" si="185"/>
        <v>92.28</v>
      </c>
    </row>
    <row r="313" spans="1:58" x14ac:dyDescent="0.25">
      <c r="A313" s="15">
        <f>'бланки '!D315</f>
        <v>310</v>
      </c>
      <c r="B313" s="15" t="str">
        <f>'бланки '!C315</f>
        <v>МКДОУ общеразвивающего вида «Детский сад «Ветерок»</v>
      </c>
      <c r="C313" s="15">
        <f>анкеты!C311</f>
        <v>133</v>
      </c>
      <c r="D313" s="15">
        <f>SUMIF('бланки '!K315:Y315,"&lt;2")</f>
        <v>10</v>
      </c>
      <c r="E313" s="15">
        <f>COUNTIF('бланки '!K315:Y315,"&lt;2")</f>
        <v>10</v>
      </c>
      <c r="F313" s="15">
        <f>SUMIF('бланки '!Z315:CM315,"&lt;2")</f>
        <v>44</v>
      </c>
      <c r="G313" s="15">
        <f>COUNTIF('бланки '!Z315:CM315,"&lt;2")</f>
        <v>51</v>
      </c>
      <c r="H313" s="15">
        <f>SUM('бланки '!CN315:CQ315)</f>
        <v>4</v>
      </c>
      <c r="I313" s="15">
        <f>анкеты!E311</f>
        <v>76</v>
      </c>
      <c r="J313" s="15">
        <f>анкеты!D311</f>
        <v>82</v>
      </c>
      <c r="K313" s="15">
        <f>анкеты!G311</f>
        <v>50</v>
      </c>
      <c r="L313" s="15">
        <f>анкеты!F311</f>
        <v>52</v>
      </c>
      <c r="M313" s="15">
        <f t="shared" si="155"/>
        <v>100</v>
      </c>
      <c r="N313" s="15">
        <f t="shared" si="156"/>
        <v>86</v>
      </c>
      <c r="O313" s="15">
        <f t="shared" si="157"/>
        <v>93</v>
      </c>
      <c r="P313" s="15">
        <f t="shared" si="158"/>
        <v>96</v>
      </c>
      <c r="Q313" s="98">
        <f t="shared" si="159"/>
        <v>93</v>
      </c>
      <c r="R313" s="98">
        <f t="shared" si="160"/>
        <v>100</v>
      </c>
      <c r="S313" s="98">
        <f t="shared" si="161"/>
        <v>94</v>
      </c>
      <c r="T313" s="97">
        <f t="shared" si="162"/>
        <v>95.5</v>
      </c>
      <c r="U313" s="15">
        <f>SUM('бланки '!CR315:CV315)</f>
        <v>5</v>
      </c>
      <c r="V313" s="15"/>
      <c r="W313" s="15"/>
      <c r="X313" s="15">
        <f>анкеты!H311</f>
        <v>122</v>
      </c>
      <c r="Y313" s="15">
        <f t="shared" si="163"/>
        <v>133</v>
      </c>
      <c r="Z313" s="98">
        <f t="shared" si="164"/>
        <v>100</v>
      </c>
      <c r="AA313" s="98">
        <f t="shared" si="165"/>
        <v>96</v>
      </c>
      <c r="AB313" s="98">
        <f t="shared" si="166"/>
        <v>92</v>
      </c>
      <c r="AC313" s="20">
        <f t="shared" si="167"/>
        <v>96</v>
      </c>
      <c r="AD313" s="15">
        <f>IF('бланки '!G315=1,('бланки '!CX315+'бланки '!CZ315)*3,SUM('бланки '!CW315:DA315))</f>
        <v>0</v>
      </c>
      <c r="AE313" s="15">
        <f>IF('бланки '!E315=2,SUM('бланки '!DE315:DG315)*2-1,SUM('бланки '!DB315:DG315))</f>
        <v>2</v>
      </c>
      <c r="AF313" s="15">
        <f>анкеты!J311</f>
        <v>4</v>
      </c>
      <c r="AG313" s="15">
        <f>анкеты!I311</f>
        <v>4</v>
      </c>
      <c r="AH313" s="98">
        <f t="shared" si="168"/>
        <v>0</v>
      </c>
      <c r="AI313" s="98">
        <f t="shared" si="169"/>
        <v>40</v>
      </c>
      <c r="AJ313" s="2">
        <f t="shared" si="170"/>
        <v>100</v>
      </c>
      <c r="AK313" s="20">
        <f t="shared" si="171"/>
        <v>46</v>
      </c>
      <c r="AL313" s="15">
        <f>анкеты!K311</f>
        <v>126</v>
      </c>
      <c r="AM313" s="15">
        <f t="shared" si="172"/>
        <v>133</v>
      </c>
      <c r="AN313" s="15">
        <f>анкеты!L311</f>
        <v>126</v>
      </c>
      <c r="AO313" s="15">
        <f t="shared" si="173"/>
        <v>133</v>
      </c>
      <c r="AP313" s="15">
        <f>анкеты!N311</f>
        <v>51</v>
      </c>
      <c r="AQ313" s="15">
        <f>анкеты!M311</f>
        <v>52</v>
      </c>
      <c r="AR313" s="98">
        <f t="shared" si="174"/>
        <v>95</v>
      </c>
      <c r="AS313" s="98">
        <f t="shared" si="175"/>
        <v>95</v>
      </c>
      <c r="AT313" s="98">
        <f t="shared" si="176"/>
        <v>98</v>
      </c>
      <c r="AU313" s="97">
        <f t="shared" si="177"/>
        <v>95.6</v>
      </c>
      <c r="AV313" s="15">
        <f>анкеты!O311</f>
        <v>126</v>
      </c>
      <c r="AW313" s="15">
        <f t="shared" si="178"/>
        <v>133</v>
      </c>
      <c r="AX313" s="15">
        <f>анкеты!P311</f>
        <v>99</v>
      </c>
      <c r="AY313" s="15">
        <f t="shared" si="179"/>
        <v>133</v>
      </c>
      <c r="AZ313" s="15">
        <f>анкеты!Q311</f>
        <v>122</v>
      </c>
      <c r="BA313" s="15">
        <f t="shared" si="180"/>
        <v>133</v>
      </c>
      <c r="BB313" s="98">
        <f t="shared" si="181"/>
        <v>95</v>
      </c>
      <c r="BC313" s="98">
        <f t="shared" si="182"/>
        <v>74</v>
      </c>
      <c r="BD313" s="98">
        <f t="shared" si="183"/>
        <v>92</v>
      </c>
      <c r="BE313" s="97">
        <f t="shared" si="184"/>
        <v>89.3</v>
      </c>
      <c r="BF313" s="15">
        <f t="shared" si="185"/>
        <v>84.48</v>
      </c>
    </row>
    <row r="314" spans="1:58" x14ac:dyDescent="0.25">
      <c r="A314" s="15">
        <f>'бланки '!D316</f>
        <v>311</v>
      </c>
      <c r="B314" s="15" t="str">
        <f>'бланки '!C316</f>
        <v>МКДОУ «Детский сад общеразвивающего вида «Теремок»</v>
      </c>
      <c r="C314" s="15">
        <f>анкеты!C312</f>
        <v>38</v>
      </c>
      <c r="D314" s="15">
        <f>SUMIF('бланки '!K316:Y316,"&lt;2")</f>
        <v>9</v>
      </c>
      <c r="E314" s="15">
        <f>COUNTIF('бланки '!K316:Y316,"&lt;2")</f>
        <v>10</v>
      </c>
      <c r="F314" s="15">
        <f>SUMIF('бланки '!Z316:CM316,"&lt;2")</f>
        <v>40</v>
      </c>
      <c r="G314" s="15">
        <f>COUNTIF('бланки '!Z316:CM316,"&lt;2")</f>
        <v>51</v>
      </c>
      <c r="H314" s="15">
        <f>SUM('бланки '!CN316:CQ316)</f>
        <v>3</v>
      </c>
      <c r="I314" s="15">
        <f>анкеты!E312</f>
        <v>25</v>
      </c>
      <c r="J314" s="15">
        <f>анкеты!D312</f>
        <v>26</v>
      </c>
      <c r="K314" s="15">
        <f>анкеты!G312</f>
        <v>15</v>
      </c>
      <c r="L314" s="15">
        <f>анкеты!F312</f>
        <v>15</v>
      </c>
      <c r="M314" s="15">
        <f t="shared" si="155"/>
        <v>90</v>
      </c>
      <c r="N314" s="15">
        <f t="shared" si="156"/>
        <v>78</v>
      </c>
      <c r="O314" s="15">
        <f t="shared" si="157"/>
        <v>96</v>
      </c>
      <c r="P314" s="15">
        <f t="shared" si="158"/>
        <v>100</v>
      </c>
      <c r="Q314" s="98">
        <f t="shared" si="159"/>
        <v>84</v>
      </c>
      <c r="R314" s="98">
        <f t="shared" si="160"/>
        <v>90</v>
      </c>
      <c r="S314" s="98">
        <f t="shared" si="161"/>
        <v>98</v>
      </c>
      <c r="T314" s="97">
        <f t="shared" si="162"/>
        <v>91.4</v>
      </c>
      <c r="U314" s="15">
        <f>SUM('бланки '!CR316:CV316)</f>
        <v>5</v>
      </c>
      <c r="V314" s="15"/>
      <c r="W314" s="15"/>
      <c r="X314" s="15">
        <f>анкеты!H312</f>
        <v>30</v>
      </c>
      <c r="Y314" s="15">
        <f t="shared" si="163"/>
        <v>38</v>
      </c>
      <c r="Z314" s="98">
        <f t="shared" si="164"/>
        <v>100</v>
      </c>
      <c r="AA314" s="98">
        <f t="shared" si="165"/>
        <v>89</v>
      </c>
      <c r="AB314" s="98">
        <f t="shared" si="166"/>
        <v>79</v>
      </c>
      <c r="AC314" s="20">
        <f t="shared" si="167"/>
        <v>89.5</v>
      </c>
      <c r="AD314" s="15">
        <f>IF('бланки '!G316=1,('бланки '!CX316+'бланки '!CZ316)*3,SUM('бланки '!CW316:DA316))</f>
        <v>1</v>
      </c>
      <c r="AE314" s="15">
        <f>IF('бланки '!E316=2,SUM('бланки '!DE316:DG316)*2-1,SUM('бланки '!DB316:DG316))</f>
        <v>2</v>
      </c>
      <c r="AF314" s="15">
        <f>анкеты!J312</f>
        <v>1</v>
      </c>
      <c r="AG314" s="15">
        <f>анкеты!I312</f>
        <v>1</v>
      </c>
      <c r="AH314" s="98">
        <f t="shared" si="168"/>
        <v>20</v>
      </c>
      <c r="AI314" s="98">
        <f t="shared" si="169"/>
        <v>40</v>
      </c>
      <c r="AJ314" s="2">
        <f t="shared" si="170"/>
        <v>100</v>
      </c>
      <c r="AK314" s="20">
        <f t="shared" si="171"/>
        <v>52</v>
      </c>
      <c r="AL314" s="15">
        <f>анкеты!K312</f>
        <v>37</v>
      </c>
      <c r="AM314" s="15">
        <f t="shared" si="172"/>
        <v>38</v>
      </c>
      <c r="AN314" s="15">
        <f>анкеты!L312</f>
        <v>37</v>
      </c>
      <c r="AO314" s="15">
        <f t="shared" si="173"/>
        <v>38</v>
      </c>
      <c r="AP314" s="15">
        <f>анкеты!N312</f>
        <v>20</v>
      </c>
      <c r="AQ314" s="15">
        <f>анкеты!M312</f>
        <v>21</v>
      </c>
      <c r="AR314" s="98">
        <f t="shared" si="174"/>
        <v>97</v>
      </c>
      <c r="AS314" s="98">
        <f t="shared" si="175"/>
        <v>97</v>
      </c>
      <c r="AT314" s="98">
        <f t="shared" si="176"/>
        <v>95</v>
      </c>
      <c r="AU314" s="97">
        <f t="shared" si="177"/>
        <v>96.6</v>
      </c>
      <c r="AV314" s="15">
        <f>анкеты!O312</f>
        <v>30</v>
      </c>
      <c r="AW314" s="15">
        <f t="shared" si="178"/>
        <v>38</v>
      </c>
      <c r="AX314" s="15">
        <f>анкеты!P312</f>
        <v>36</v>
      </c>
      <c r="AY314" s="15">
        <f t="shared" si="179"/>
        <v>38</v>
      </c>
      <c r="AZ314" s="15">
        <f>анкеты!Q312</f>
        <v>32</v>
      </c>
      <c r="BA314" s="15">
        <f t="shared" si="180"/>
        <v>38</v>
      </c>
      <c r="BB314" s="98">
        <f t="shared" si="181"/>
        <v>79</v>
      </c>
      <c r="BC314" s="98">
        <f t="shared" si="182"/>
        <v>95</v>
      </c>
      <c r="BD314" s="98">
        <f t="shared" si="183"/>
        <v>84</v>
      </c>
      <c r="BE314" s="97">
        <f t="shared" si="184"/>
        <v>84.7</v>
      </c>
      <c r="BF314" s="15">
        <f t="shared" si="185"/>
        <v>82.84</v>
      </c>
    </row>
    <row r="315" spans="1:58" x14ac:dyDescent="0.25">
      <c r="A315" s="15">
        <f>'бланки '!D317</f>
        <v>312</v>
      </c>
      <c r="B315" s="15" t="str">
        <f>'бланки '!C317</f>
        <v>МКДОУ «Детский сад «Малыш»</v>
      </c>
      <c r="C315" s="15">
        <f>анкеты!C313</f>
        <v>32</v>
      </c>
      <c r="D315" s="15">
        <f>SUMIF('бланки '!K317:Y317,"&lt;2")</f>
        <v>10</v>
      </c>
      <c r="E315" s="15">
        <f>COUNTIF('бланки '!K317:Y317,"&lt;2")</f>
        <v>10</v>
      </c>
      <c r="F315" s="15">
        <f>SUMIF('бланки '!Z317:CM317,"&lt;2")</f>
        <v>42</v>
      </c>
      <c r="G315" s="15">
        <f>COUNTIF('бланки '!Z317:CM317,"&lt;2")</f>
        <v>51</v>
      </c>
      <c r="H315" s="15">
        <f>SUM('бланки '!CN317:CQ317)</f>
        <v>3</v>
      </c>
      <c r="I315" s="15">
        <f>анкеты!E313</f>
        <v>31</v>
      </c>
      <c r="J315" s="15">
        <f>анкеты!D313</f>
        <v>32</v>
      </c>
      <c r="K315" s="15">
        <f>анкеты!G313</f>
        <v>30</v>
      </c>
      <c r="L315" s="15">
        <f>анкеты!F313</f>
        <v>31</v>
      </c>
      <c r="M315" s="15">
        <f t="shared" si="155"/>
        <v>100</v>
      </c>
      <c r="N315" s="15">
        <f t="shared" si="156"/>
        <v>82</v>
      </c>
      <c r="O315" s="15">
        <f t="shared" si="157"/>
        <v>97</v>
      </c>
      <c r="P315" s="15">
        <f t="shared" si="158"/>
        <v>97</v>
      </c>
      <c r="Q315" s="98">
        <f t="shared" si="159"/>
        <v>91</v>
      </c>
      <c r="R315" s="98">
        <f t="shared" si="160"/>
        <v>90</v>
      </c>
      <c r="S315" s="98">
        <f t="shared" si="161"/>
        <v>97</v>
      </c>
      <c r="T315" s="97">
        <f t="shared" si="162"/>
        <v>93.1</v>
      </c>
      <c r="U315" s="15">
        <f>SUM('бланки '!CR317:CV317)</f>
        <v>5</v>
      </c>
      <c r="V315" s="15"/>
      <c r="W315" s="15"/>
      <c r="X315" s="15">
        <f>анкеты!H313</f>
        <v>32</v>
      </c>
      <c r="Y315" s="15">
        <f t="shared" si="163"/>
        <v>32</v>
      </c>
      <c r="Z315" s="98">
        <f t="shared" si="164"/>
        <v>100</v>
      </c>
      <c r="AA315" s="98">
        <f t="shared" si="165"/>
        <v>100</v>
      </c>
      <c r="AB315" s="98">
        <f t="shared" si="166"/>
        <v>100</v>
      </c>
      <c r="AC315" s="20">
        <f t="shared" si="167"/>
        <v>100</v>
      </c>
      <c r="AD315" s="15">
        <f>IF('бланки '!G317=1,('бланки '!CX317+'бланки '!CZ317)*3,SUM('бланки '!CW317:DA317))</f>
        <v>3</v>
      </c>
      <c r="AE315" s="15">
        <f>IF('бланки '!E317=2,SUM('бланки '!DE317:DG317)*2-1,SUM('бланки '!DB317:DG317))</f>
        <v>5</v>
      </c>
      <c r="AF315" s="15">
        <f>анкеты!J313</f>
        <v>7</v>
      </c>
      <c r="AG315" s="15">
        <f>анкеты!I313</f>
        <v>8</v>
      </c>
      <c r="AH315" s="98">
        <f t="shared" si="168"/>
        <v>60</v>
      </c>
      <c r="AI315" s="98">
        <f t="shared" si="169"/>
        <v>100</v>
      </c>
      <c r="AJ315" s="2">
        <f t="shared" si="170"/>
        <v>87</v>
      </c>
      <c r="AK315" s="20">
        <f t="shared" si="171"/>
        <v>84.1</v>
      </c>
      <c r="AL315" s="15">
        <f>анкеты!K313</f>
        <v>32</v>
      </c>
      <c r="AM315" s="15">
        <f t="shared" si="172"/>
        <v>32</v>
      </c>
      <c r="AN315" s="15">
        <f>анкеты!L313</f>
        <v>30</v>
      </c>
      <c r="AO315" s="15">
        <f t="shared" si="173"/>
        <v>32</v>
      </c>
      <c r="AP315" s="15">
        <f>анкеты!N313</f>
        <v>31</v>
      </c>
      <c r="AQ315" s="15">
        <f>анкеты!M313</f>
        <v>32</v>
      </c>
      <c r="AR315" s="98">
        <f t="shared" si="174"/>
        <v>100</v>
      </c>
      <c r="AS315" s="98">
        <f t="shared" si="175"/>
        <v>94</v>
      </c>
      <c r="AT315" s="98">
        <f t="shared" si="176"/>
        <v>97</v>
      </c>
      <c r="AU315" s="97">
        <f t="shared" si="177"/>
        <v>97</v>
      </c>
      <c r="AV315" s="15">
        <f>анкеты!O313</f>
        <v>30</v>
      </c>
      <c r="AW315" s="15">
        <f t="shared" si="178"/>
        <v>32</v>
      </c>
      <c r="AX315" s="15">
        <f>анкеты!P313</f>
        <v>31</v>
      </c>
      <c r="AY315" s="15">
        <f t="shared" si="179"/>
        <v>32</v>
      </c>
      <c r="AZ315" s="15">
        <f>анкеты!Q313</f>
        <v>29</v>
      </c>
      <c r="BA315" s="15">
        <f t="shared" si="180"/>
        <v>32</v>
      </c>
      <c r="BB315" s="98">
        <f t="shared" si="181"/>
        <v>94</v>
      </c>
      <c r="BC315" s="98">
        <f t="shared" si="182"/>
        <v>97</v>
      </c>
      <c r="BD315" s="98">
        <f t="shared" si="183"/>
        <v>91</v>
      </c>
      <c r="BE315" s="97">
        <f t="shared" si="184"/>
        <v>93.1</v>
      </c>
      <c r="BF315" s="15">
        <f t="shared" si="185"/>
        <v>93.46</v>
      </c>
    </row>
    <row r="316" spans="1:58" x14ac:dyDescent="0.25">
      <c r="A316" s="15">
        <f>'бланки '!D318</f>
        <v>313</v>
      </c>
      <c r="B316" s="15" t="str">
        <f>'бланки '!C318</f>
        <v>МКДОУ «Детский сад «Звездочка»</v>
      </c>
      <c r="C316" s="15">
        <f>анкеты!C314</f>
        <v>35</v>
      </c>
      <c r="D316" s="15">
        <f>SUMIF('бланки '!K318:Y318,"&lt;2")</f>
        <v>8</v>
      </c>
      <c r="E316" s="15">
        <f>COUNTIF('бланки '!K318:Y318,"&lt;2")</f>
        <v>10</v>
      </c>
      <c r="F316" s="15">
        <f>SUMIF('бланки '!Z318:CM318,"&lt;2")</f>
        <v>41</v>
      </c>
      <c r="G316" s="15">
        <f>COUNTIF('бланки '!Z318:CM318,"&lt;2")</f>
        <v>47</v>
      </c>
      <c r="H316" s="15">
        <f>SUM('бланки '!CN318:CQ318)</f>
        <v>4</v>
      </c>
      <c r="I316" s="15">
        <f>анкеты!E314</f>
        <v>29</v>
      </c>
      <c r="J316" s="15">
        <f>анкеты!D314</f>
        <v>29</v>
      </c>
      <c r="K316" s="15">
        <f>анкеты!G314</f>
        <v>30</v>
      </c>
      <c r="L316" s="15">
        <f>анкеты!F314</f>
        <v>32</v>
      </c>
      <c r="M316" s="15">
        <f t="shared" si="155"/>
        <v>80</v>
      </c>
      <c r="N316" s="15">
        <f t="shared" si="156"/>
        <v>87</v>
      </c>
      <c r="O316" s="15">
        <f t="shared" si="157"/>
        <v>100</v>
      </c>
      <c r="P316" s="15">
        <f t="shared" si="158"/>
        <v>94</v>
      </c>
      <c r="Q316" s="98">
        <f t="shared" si="159"/>
        <v>83</v>
      </c>
      <c r="R316" s="98">
        <f t="shared" si="160"/>
        <v>100</v>
      </c>
      <c r="S316" s="98">
        <f t="shared" si="161"/>
        <v>97</v>
      </c>
      <c r="T316" s="97">
        <f t="shared" si="162"/>
        <v>93.7</v>
      </c>
      <c r="U316" s="15">
        <f>SUM('бланки '!CR318:CV318)</f>
        <v>5</v>
      </c>
      <c r="V316" s="15"/>
      <c r="W316" s="15"/>
      <c r="X316" s="15">
        <f>анкеты!H314</f>
        <v>31</v>
      </c>
      <c r="Y316" s="15">
        <f t="shared" si="163"/>
        <v>35</v>
      </c>
      <c r="Z316" s="98">
        <f t="shared" si="164"/>
        <v>100</v>
      </c>
      <c r="AA316" s="98">
        <f t="shared" si="165"/>
        <v>94</v>
      </c>
      <c r="AB316" s="98">
        <f t="shared" si="166"/>
        <v>89</v>
      </c>
      <c r="AC316" s="20">
        <f t="shared" si="167"/>
        <v>94.5</v>
      </c>
      <c r="AD316" s="15">
        <f>IF('бланки '!G318=1,('бланки '!CX318+'бланки '!CZ318)*3,SUM('бланки '!CW318:DA318))</f>
        <v>1</v>
      </c>
      <c r="AE316" s="15">
        <f>IF('бланки '!E318=2,SUM('бланки '!DE318:DG318)*2-1,SUM('бланки '!DB318:DG318))</f>
        <v>6</v>
      </c>
      <c r="AF316" s="15">
        <f>анкеты!J314</f>
        <v>4</v>
      </c>
      <c r="AG316" s="15">
        <f>анкеты!I314</f>
        <v>4</v>
      </c>
      <c r="AH316" s="98">
        <f t="shared" si="168"/>
        <v>20</v>
      </c>
      <c r="AI316" s="98">
        <f t="shared" si="169"/>
        <v>100</v>
      </c>
      <c r="AJ316" s="2">
        <f t="shared" si="170"/>
        <v>100</v>
      </c>
      <c r="AK316" s="20">
        <f t="shared" si="171"/>
        <v>76</v>
      </c>
      <c r="AL316" s="15">
        <f>анкеты!K314</f>
        <v>32</v>
      </c>
      <c r="AM316" s="15">
        <f t="shared" si="172"/>
        <v>35</v>
      </c>
      <c r="AN316" s="15">
        <f>анкеты!L314</f>
        <v>29</v>
      </c>
      <c r="AO316" s="15">
        <f t="shared" si="173"/>
        <v>35</v>
      </c>
      <c r="AP316" s="15">
        <f>анкеты!N314</f>
        <v>26</v>
      </c>
      <c r="AQ316" s="15">
        <f>анкеты!M314</f>
        <v>29</v>
      </c>
      <c r="AR316" s="98">
        <f t="shared" si="174"/>
        <v>91</v>
      </c>
      <c r="AS316" s="98">
        <f t="shared" si="175"/>
        <v>83</v>
      </c>
      <c r="AT316" s="98">
        <f t="shared" si="176"/>
        <v>90</v>
      </c>
      <c r="AU316" s="97">
        <f t="shared" si="177"/>
        <v>87.6</v>
      </c>
      <c r="AV316" s="15">
        <f>анкеты!O314</f>
        <v>32</v>
      </c>
      <c r="AW316" s="15">
        <f t="shared" si="178"/>
        <v>35</v>
      </c>
      <c r="AX316" s="15">
        <f>анкеты!P314</f>
        <v>31</v>
      </c>
      <c r="AY316" s="15">
        <f t="shared" si="179"/>
        <v>35</v>
      </c>
      <c r="AZ316" s="15">
        <f>анкеты!Q314</f>
        <v>32</v>
      </c>
      <c r="BA316" s="15">
        <f t="shared" si="180"/>
        <v>35</v>
      </c>
      <c r="BB316" s="98">
        <f t="shared" si="181"/>
        <v>91</v>
      </c>
      <c r="BC316" s="98">
        <f t="shared" si="182"/>
        <v>89</v>
      </c>
      <c r="BD316" s="98">
        <f t="shared" si="183"/>
        <v>91</v>
      </c>
      <c r="BE316" s="97">
        <f t="shared" si="184"/>
        <v>90.6</v>
      </c>
      <c r="BF316" s="15">
        <f t="shared" si="185"/>
        <v>88.47999999999999</v>
      </c>
    </row>
    <row r="317" spans="1:58" x14ac:dyDescent="0.25">
      <c r="A317" s="15">
        <f>'бланки '!D319</f>
        <v>314</v>
      </c>
      <c r="B317" s="15" t="str">
        <f>'бланки '!C319</f>
        <v>МКДОУ « Детский сад «Радуга»</v>
      </c>
      <c r="C317" s="15">
        <f>анкеты!C315</f>
        <v>27</v>
      </c>
      <c r="D317" s="15">
        <f>SUMIF('бланки '!K319:Y319,"&lt;2")</f>
        <v>6</v>
      </c>
      <c r="E317" s="15">
        <f>COUNTIF('бланки '!K319:Y319,"&lt;2")</f>
        <v>10</v>
      </c>
      <c r="F317" s="15">
        <f>SUMIF('бланки '!Z319:CM319,"&lt;2")</f>
        <v>44</v>
      </c>
      <c r="G317" s="15">
        <f>COUNTIF('бланки '!Z319:CM319,"&lt;2")</f>
        <v>47</v>
      </c>
      <c r="H317" s="15">
        <f>SUM('бланки '!CN319:CQ319)</f>
        <v>3</v>
      </c>
      <c r="I317" s="15">
        <f>анкеты!E315</f>
        <v>22</v>
      </c>
      <c r="J317" s="15">
        <f>анкеты!D315</f>
        <v>24</v>
      </c>
      <c r="K317" s="15">
        <f>анкеты!G315</f>
        <v>23</v>
      </c>
      <c r="L317" s="15">
        <f>анкеты!F315</f>
        <v>24</v>
      </c>
      <c r="M317" s="15">
        <f t="shared" si="155"/>
        <v>60</v>
      </c>
      <c r="N317" s="15">
        <f t="shared" si="156"/>
        <v>94</v>
      </c>
      <c r="O317" s="15">
        <f t="shared" si="157"/>
        <v>92</v>
      </c>
      <c r="P317" s="15">
        <f t="shared" si="158"/>
        <v>96</v>
      </c>
      <c r="Q317" s="98">
        <f t="shared" si="159"/>
        <v>77</v>
      </c>
      <c r="R317" s="98">
        <f t="shared" si="160"/>
        <v>90</v>
      </c>
      <c r="S317" s="98">
        <f t="shared" si="161"/>
        <v>94</v>
      </c>
      <c r="T317" s="97">
        <f t="shared" si="162"/>
        <v>87.7</v>
      </c>
      <c r="U317" s="15">
        <f>SUM('бланки '!CR319:CV319)</f>
        <v>5</v>
      </c>
      <c r="V317" s="15"/>
      <c r="W317" s="15"/>
      <c r="X317" s="15">
        <f>анкеты!H315</f>
        <v>26</v>
      </c>
      <c r="Y317" s="15">
        <f t="shared" si="163"/>
        <v>27</v>
      </c>
      <c r="Z317" s="98">
        <f t="shared" si="164"/>
        <v>100</v>
      </c>
      <c r="AA317" s="98">
        <f t="shared" si="165"/>
        <v>98</v>
      </c>
      <c r="AB317" s="98">
        <f t="shared" si="166"/>
        <v>96</v>
      </c>
      <c r="AC317" s="20">
        <f t="shared" si="167"/>
        <v>98</v>
      </c>
      <c r="AD317" s="15">
        <f>IF('бланки '!G319=1,('бланки '!CX319+'бланки '!CZ319)*3,SUM('бланки '!CW319:DA319))</f>
        <v>3</v>
      </c>
      <c r="AE317" s="15">
        <f>IF('бланки '!E319=2,SUM('бланки '!DE319:DG319)*2-1,SUM('бланки '!DB319:DG319))</f>
        <v>4</v>
      </c>
      <c r="AF317" s="15">
        <f>анкеты!J315</f>
        <v>4</v>
      </c>
      <c r="AG317" s="15">
        <f>анкеты!I315</f>
        <v>4</v>
      </c>
      <c r="AH317" s="98">
        <f t="shared" si="168"/>
        <v>60</v>
      </c>
      <c r="AI317" s="98">
        <f t="shared" si="169"/>
        <v>80</v>
      </c>
      <c r="AJ317" s="2">
        <f t="shared" si="170"/>
        <v>100</v>
      </c>
      <c r="AK317" s="20">
        <f t="shared" si="171"/>
        <v>80</v>
      </c>
      <c r="AL317" s="15">
        <f>анкеты!K315</f>
        <v>24</v>
      </c>
      <c r="AM317" s="15">
        <f t="shared" si="172"/>
        <v>27</v>
      </c>
      <c r="AN317" s="15">
        <f>анкеты!L315</f>
        <v>25</v>
      </c>
      <c r="AO317" s="15">
        <f t="shared" si="173"/>
        <v>27</v>
      </c>
      <c r="AP317" s="15">
        <f>анкеты!N315</f>
        <v>22</v>
      </c>
      <c r="AQ317" s="15">
        <f>анкеты!M315</f>
        <v>22</v>
      </c>
      <c r="AR317" s="98">
        <f t="shared" si="174"/>
        <v>89</v>
      </c>
      <c r="AS317" s="98">
        <f t="shared" si="175"/>
        <v>93</v>
      </c>
      <c r="AT317" s="98">
        <f t="shared" si="176"/>
        <v>100</v>
      </c>
      <c r="AU317" s="97">
        <f t="shared" si="177"/>
        <v>92.8</v>
      </c>
      <c r="AV317" s="15">
        <f>анкеты!O315</f>
        <v>26</v>
      </c>
      <c r="AW317" s="15">
        <f t="shared" si="178"/>
        <v>27</v>
      </c>
      <c r="AX317" s="15">
        <f>анкеты!P315</f>
        <v>27</v>
      </c>
      <c r="AY317" s="15">
        <f t="shared" si="179"/>
        <v>27</v>
      </c>
      <c r="AZ317" s="15">
        <f>анкеты!Q315</f>
        <v>27</v>
      </c>
      <c r="BA317" s="15">
        <f t="shared" si="180"/>
        <v>27</v>
      </c>
      <c r="BB317" s="98">
        <f t="shared" si="181"/>
        <v>96</v>
      </c>
      <c r="BC317" s="98">
        <f t="shared" si="182"/>
        <v>100</v>
      </c>
      <c r="BD317" s="98">
        <f t="shared" si="183"/>
        <v>100</v>
      </c>
      <c r="BE317" s="97">
        <f t="shared" si="184"/>
        <v>98.8</v>
      </c>
      <c r="BF317" s="15">
        <f t="shared" si="185"/>
        <v>91.460000000000008</v>
      </c>
    </row>
    <row r="318" spans="1:58" x14ac:dyDescent="0.25">
      <c r="A318" s="15">
        <f>'бланки '!D320</f>
        <v>315</v>
      </c>
      <c r="B318" s="15" t="str">
        <f>'бланки '!C320</f>
        <v>МКДОУ «Детский сад «Сказка»</v>
      </c>
      <c r="C318" s="15">
        <f>анкеты!C316</f>
        <v>41</v>
      </c>
      <c r="D318" s="15">
        <f>SUMIF('бланки '!K320:Y320,"&lt;2")</f>
        <v>10</v>
      </c>
      <c r="E318" s="15">
        <f>COUNTIF('бланки '!K320:Y320,"&lt;2")</f>
        <v>10</v>
      </c>
      <c r="F318" s="15">
        <f>SUMIF('бланки '!Z320:CM320,"&lt;2")</f>
        <v>44</v>
      </c>
      <c r="G318" s="15">
        <f>COUNTIF('бланки '!Z320:CM320,"&lt;2")</f>
        <v>47</v>
      </c>
      <c r="H318" s="15">
        <f>SUM('бланки '!CN320:CQ320)</f>
        <v>4</v>
      </c>
      <c r="I318" s="15">
        <f>анкеты!E316</f>
        <v>28</v>
      </c>
      <c r="J318" s="15">
        <f>анкеты!D316</f>
        <v>29</v>
      </c>
      <c r="K318" s="15">
        <f>анкеты!G316</f>
        <v>25</v>
      </c>
      <c r="L318" s="15">
        <f>анкеты!F316</f>
        <v>26</v>
      </c>
      <c r="M318" s="15">
        <f t="shared" si="155"/>
        <v>100</v>
      </c>
      <c r="N318" s="15">
        <f t="shared" si="156"/>
        <v>94</v>
      </c>
      <c r="O318" s="15">
        <f t="shared" si="157"/>
        <v>97</v>
      </c>
      <c r="P318" s="15">
        <f t="shared" si="158"/>
        <v>96</v>
      </c>
      <c r="Q318" s="98">
        <f t="shared" si="159"/>
        <v>97</v>
      </c>
      <c r="R318" s="98">
        <f t="shared" si="160"/>
        <v>100</v>
      </c>
      <c r="S318" s="98">
        <f t="shared" si="161"/>
        <v>96</v>
      </c>
      <c r="T318" s="97">
        <f t="shared" si="162"/>
        <v>97.5</v>
      </c>
      <c r="U318" s="15">
        <f>SUM('бланки '!CR320:CV320)</f>
        <v>5</v>
      </c>
      <c r="V318" s="15"/>
      <c r="W318" s="15"/>
      <c r="X318" s="15">
        <f>анкеты!H316</f>
        <v>35</v>
      </c>
      <c r="Y318" s="15">
        <f t="shared" si="163"/>
        <v>41</v>
      </c>
      <c r="Z318" s="98">
        <f t="shared" si="164"/>
        <v>100</v>
      </c>
      <c r="AA318" s="98">
        <f t="shared" si="165"/>
        <v>92</v>
      </c>
      <c r="AB318" s="98">
        <f t="shared" si="166"/>
        <v>85</v>
      </c>
      <c r="AC318" s="20">
        <f t="shared" si="167"/>
        <v>92.5</v>
      </c>
      <c r="AD318" s="15">
        <f>IF('бланки '!G320=1,('бланки '!CX320+'бланки '!CZ320)*3,SUM('бланки '!CW320:DA320))</f>
        <v>4</v>
      </c>
      <c r="AE318" s="15">
        <f>IF('бланки '!E320=2,SUM('бланки '!DE320:DG320)*2-1,SUM('бланки '!DB320:DG320))</f>
        <v>5</v>
      </c>
      <c r="AF318" s="15">
        <f>анкеты!J316</f>
        <v>3</v>
      </c>
      <c r="AG318" s="15">
        <f>анкеты!I316</f>
        <v>3</v>
      </c>
      <c r="AH318" s="98">
        <f t="shared" si="168"/>
        <v>80</v>
      </c>
      <c r="AI318" s="98">
        <f t="shared" si="169"/>
        <v>100</v>
      </c>
      <c r="AJ318" s="2">
        <f t="shared" si="170"/>
        <v>100</v>
      </c>
      <c r="AK318" s="20">
        <f t="shared" si="171"/>
        <v>94</v>
      </c>
      <c r="AL318" s="15">
        <f>анкеты!K316</f>
        <v>37</v>
      </c>
      <c r="AM318" s="15">
        <f t="shared" si="172"/>
        <v>41</v>
      </c>
      <c r="AN318" s="15">
        <f>анкеты!L316</f>
        <v>40</v>
      </c>
      <c r="AO318" s="15">
        <f t="shared" si="173"/>
        <v>41</v>
      </c>
      <c r="AP318" s="15">
        <f>анкеты!N316</f>
        <v>21</v>
      </c>
      <c r="AQ318" s="15">
        <f>анкеты!M316</f>
        <v>21</v>
      </c>
      <c r="AR318" s="98">
        <f t="shared" si="174"/>
        <v>90</v>
      </c>
      <c r="AS318" s="98">
        <f t="shared" si="175"/>
        <v>98</v>
      </c>
      <c r="AT318" s="98">
        <f t="shared" si="176"/>
        <v>100</v>
      </c>
      <c r="AU318" s="97">
        <f t="shared" si="177"/>
        <v>95.2</v>
      </c>
      <c r="AV318" s="15">
        <f>анкеты!O316</f>
        <v>40</v>
      </c>
      <c r="AW318" s="15">
        <f t="shared" si="178"/>
        <v>41</v>
      </c>
      <c r="AX318" s="15">
        <f>анкеты!P316</f>
        <v>36</v>
      </c>
      <c r="AY318" s="15">
        <f t="shared" si="179"/>
        <v>41</v>
      </c>
      <c r="AZ318" s="15">
        <f>анкеты!Q316</f>
        <v>38</v>
      </c>
      <c r="BA318" s="15">
        <f t="shared" si="180"/>
        <v>41</v>
      </c>
      <c r="BB318" s="98">
        <f t="shared" si="181"/>
        <v>98</v>
      </c>
      <c r="BC318" s="98">
        <f t="shared" si="182"/>
        <v>88</v>
      </c>
      <c r="BD318" s="98">
        <f t="shared" si="183"/>
        <v>93</v>
      </c>
      <c r="BE318" s="97">
        <f t="shared" si="184"/>
        <v>93.5</v>
      </c>
      <c r="BF318" s="15">
        <f t="shared" si="185"/>
        <v>94.539999999999992</v>
      </c>
    </row>
    <row r="319" spans="1:58" x14ac:dyDescent="0.25">
      <c r="A319" s="15">
        <f>'бланки '!D321</f>
        <v>316</v>
      </c>
      <c r="B319" s="15" t="str">
        <f>'бланки '!C321</f>
        <v>МКДОУ «Детский сад общеразвивающего вида «Василек»</v>
      </c>
      <c r="C319" s="15">
        <f>анкеты!C317</f>
        <v>17</v>
      </c>
      <c r="D319" s="15">
        <f>SUMIF('бланки '!K321:Y321,"&lt;2")</f>
        <v>10</v>
      </c>
      <c r="E319" s="15">
        <f>COUNTIF('бланки '!K321:Y321,"&lt;2")</f>
        <v>10</v>
      </c>
      <c r="F319" s="15">
        <f>SUMIF('бланки '!Z321:CM321,"&lt;2")</f>
        <v>48</v>
      </c>
      <c r="G319" s="15">
        <f>COUNTIF('бланки '!Z321:CM321,"&lt;2")</f>
        <v>48</v>
      </c>
      <c r="H319" s="15">
        <f>SUM('бланки '!CN321:CQ321)</f>
        <v>4</v>
      </c>
      <c r="I319" s="15">
        <f>анкеты!E317</f>
        <v>14</v>
      </c>
      <c r="J319" s="15">
        <f>анкеты!D317</f>
        <v>15</v>
      </c>
      <c r="K319" s="15">
        <f>анкеты!G317</f>
        <v>15</v>
      </c>
      <c r="L319" s="15">
        <f>анкеты!F317</f>
        <v>16</v>
      </c>
      <c r="M319" s="15">
        <f t="shared" si="155"/>
        <v>100</v>
      </c>
      <c r="N319" s="15">
        <f t="shared" si="156"/>
        <v>100</v>
      </c>
      <c r="O319" s="15">
        <f t="shared" si="157"/>
        <v>93</v>
      </c>
      <c r="P319" s="15">
        <f t="shared" si="158"/>
        <v>94</v>
      </c>
      <c r="Q319" s="98">
        <f t="shared" si="159"/>
        <v>100</v>
      </c>
      <c r="R319" s="98">
        <f t="shared" si="160"/>
        <v>100</v>
      </c>
      <c r="S319" s="98">
        <f t="shared" si="161"/>
        <v>93</v>
      </c>
      <c r="T319" s="97">
        <f t="shared" si="162"/>
        <v>97.2</v>
      </c>
      <c r="U319" s="15">
        <f>SUM('бланки '!CR321:CV321)</f>
        <v>5</v>
      </c>
      <c r="V319" s="15"/>
      <c r="W319" s="15"/>
      <c r="X319" s="15">
        <f>анкеты!H317</f>
        <v>15</v>
      </c>
      <c r="Y319" s="15">
        <f t="shared" si="163"/>
        <v>17</v>
      </c>
      <c r="Z319" s="98">
        <f t="shared" si="164"/>
        <v>100</v>
      </c>
      <c r="AA319" s="98">
        <f t="shared" si="165"/>
        <v>94</v>
      </c>
      <c r="AB319" s="98">
        <f t="shared" si="166"/>
        <v>88</v>
      </c>
      <c r="AC319" s="20">
        <f t="shared" si="167"/>
        <v>94</v>
      </c>
      <c r="AD319" s="15">
        <f>IF('бланки '!G321=1,('бланки '!CX321+'бланки '!CZ321)*3,SUM('бланки '!CW321:DA321))</f>
        <v>4</v>
      </c>
      <c r="AE319" s="15">
        <f>IF('бланки '!E321=2,SUM('бланки '!DE321:DG321)*2-1,SUM('бланки '!DB321:DG321))</f>
        <v>5</v>
      </c>
      <c r="AF319" s="15">
        <f>анкеты!J317</f>
        <v>1</v>
      </c>
      <c r="AG319" s="15">
        <f>анкеты!I317</f>
        <v>1</v>
      </c>
      <c r="AH319" s="98">
        <f t="shared" si="168"/>
        <v>80</v>
      </c>
      <c r="AI319" s="98">
        <f t="shared" si="169"/>
        <v>100</v>
      </c>
      <c r="AJ319" s="2">
        <f t="shared" si="170"/>
        <v>100</v>
      </c>
      <c r="AK319" s="20">
        <f t="shared" si="171"/>
        <v>94</v>
      </c>
      <c r="AL319" s="15">
        <f>анкеты!K317</f>
        <v>16</v>
      </c>
      <c r="AM319" s="15">
        <f t="shared" si="172"/>
        <v>17</v>
      </c>
      <c r="AN319" s="15">
        <f>анкеты!L317</f>
        <v>17</v>
      </c>
      <c r="AO319" s="15">
        <f t="shared" si="173"/>
        <v>17</v>
      </c>
      <c r="AP319" s="15">
        <f>анкеты!N317</f>
        <v>15</v>
      </c>
      <c r="AQ319" s="15">
        <f>анкеты!M317</f>
        <v>15</v>
      </c>
      <c r="AR319" s="98">
        <f t="shared" si="174"/>
        <v>94</v>
      </c>
      <c r="AS319" s="98">
        <f t="shared" si="175"/>
        <v>100</v>
      </c>
      <c r="AT319" s="98">
        <f t="shared" si="176"/>
        <v>100</v>
      </c>
      <c r="AU319" s="97">
        <f t="shared" si="177"/>
        <v>97.6</v>
      </c>
      <c r="AV319" s="15">
        <f>анкеты!O317</f>
        <v>16</v>
      </c>
      <c r="AW319" s="15">
        <f t="shared" si="178"/>
        <v>17</v>
      </c>
      <c r="AX319" s="15">
        <f>анкеты!P317</f>
        <v>17</v>
      </c>
      <c r="AY319" s="15">
        <f t="shared" si="179"/>
        <v>17</v>
      </c>
      <c r="AZ319" s="15">
        <f>анкеты!Q317</f>
        <v>15</v>
      </c>
      <c r="BA319" s="15">
        <f t="shared" si="180"/>
        <v>17</v>
      </c>
      <c r="BB319" s="98">
        <f t="shared" si="181"/>
        <v>94</v>
      </c>
      <c r="BC319" s="98">
        <f t="shared" si="182"/>
        <v>100</v>
      </c>
      <c r="BD319" s="98">
        <f t="shared" si="183"/>
        <v>88</v>
      </c>
      <c r="BE319" s="97">
        <f t="shared" si="184"/>
        <v>92.2</v>
      </c>
      <c r="BF319" s="15">
        <f t="shared" si="185"/>
        <v>94.999999999999986</v>
      </c>
    </row>
    <row r="320" spans="1:58" x14ac:dyDescent="0.25">
      <c r="A320" s="15">
        <f>'бланки '!D322</f>
        <v>317</v>
      </c>
      <c r="B320" s="15" t="str">
        <f>'бланки '!C322</f>
        <v>МКУ ДО «ДЮСШ №1»</v>
      </c>
      <c r="C320" s="15">
        <f>анкеты!C318</f>
        <v>263</v>
      </c>
      <c r="D320" s="15">
        <f>SUMIF('бланки '!K322:Y322,"&lt;2")</f>
        <v>10</v>
      </c>
      <c r="E320" s="15">
        <f>COUNTIF('бланки '!K322:Y322,"&lt;2")</f>
        <v>10</v>
      </c>
      <c r="F320" s="15">
        <f>SUMIF('бланки '!Z322:CM322,"&lt;2")</f>
        <v>40</v>
      </c>
      <c r="G320" s="15">
        <f>COUNTIF('бланки '!Z322:CM322,"&lt;2")</f>
        <v>49</v>
      </c>
      <c r="H320" s="15">
        <f>SUM('бланки '!CN322:CQ322)</f>
        <v>3</v>
      </c>
      <c r="I320" s="15">
        <f>анкеты!E318</f>
        <v>224</v>
      </c>
      <c r="J320" s="15">
        <f>анкеты!D318</f>
        <v>234</v>
      </c>
      <c r="K320" s="15">
        <f>анкеты!G318</f>
        <v>203</v>
      </c>
      <c r="L320" s="15">
        <f>анкеты!F318</f>
        <v>213</v>
      </c>
      <c r="M320" s="15">
        <f t="shared" si="155"/>
        <v>100</v>
      </c>
      <c r="N320" s="15">
        <f t="shared" si="156"/>
        <v>82</v>
      </c>
      <c r="O320" s="15">
        <f t="shared" si="157"/>
        <v>96</v>
      </c>
      <c r="P320" s="15">
        <f t="shared" si="158"/>
        <v>95</v>
      </c>
      <c r="Q320" s="98">
        <f t="shared" si="159"/>
        <v>91</v>
      </c>
      <c r="R320" s="98">
        <f t="shared" si="160"/>
        <v>90</v>
      </c>
      <c r="S320" s="98">
        <f t="shared" si="161"/>
        <v>95</v>
      </c>
      <c r="T320" s="97">
        <f t="shared" si="162"/>
        <v>92.3</v>
      </c>
      <c r="U320" s="15">
        <f>SUM('бланки '!CR322:CV322)</f>
        <v>5</v>
      </c>
      <c r="V320" s="15"/>
      <c r="W320" s="15"/>
      <c r="X320" s="15">
        <f>анкеты!H318</f>
        <v>219</v>
      </c>
      <c r="Y320" s="15">
        <f t="shared" si="163"/>
        <v>263</v>
      </c>
      <c r="Z320" s="98">
        <f t="shared" si="164"/>
        <v>100</v>
      </c>
      <c r="AA320" s="98">
        <f t="shared" si="165"/>
        <v>91</v>
      </c>
      <c r="AB320" s="98">
        <f t="shared" si="166"/>
        <v>83</v>
      </c>
      <c r="AC320" s="20">
        <f t="shared" si="167"/>
        <v>91.5</v>
      </c>
      <c r="AD320" s="15">
        <f>IF('бланки '!G322=1,('бланки '!CX322+'бланки '!CZ322)*3,SUM('бланки '!CW322:DA322))</f>
        <v>0</v>
      </c>
      <c r="AE320" s="15">
        <f>IF('бланки '!E322=2,SUM('бланки '!DE322:DG322)*2-1,SUM('бланки '!DB322:DG322))</f>
        <v>3</v>
      </c>
      <c r="AF320" s="15">
        <f>анкеты!J318</f>
        <v>31</v>
      </c>
      <c r="AG320" s="15">
        <f>анкеты!I318</f>
        <v>33</v>
      </c>
      <c r="AH320" s="98">
        <f t="shared" si="168"/>
        <v>0</v>
      </c>
      <c r="AI320" s="98">
        <f t="shared" si="169"/>
        <v>60</v>
      </c>
      <c r="AJ320" s="2">
        <f t="shared" si="170"/>
        <v>94</v>
      </c>
      <c r="AK320" s="20">
        <f t="shared" si="171"/>
        <v>52.2</v>
      </c>
      <c r="AL320" s="15">
        <f>анкеты!K318</f>
        <v>258</v>
      </c>
      <c r="AM320" s="15">
        <f t="shared" si="172"/>
        <v>263</v>
      </c>
      <c r="AN320" s="15">
        <f>анкеты!L318</f>
        <v>258</v>
      </c>
      <c r="AO320" s="15">
        <f t="shared" si="173"/>
        <v>263</v>
      </c>
      <c r="AP320" s="15">
        <f>анкеты!N318</f>
        <v>195</v>
      </c>
      <c r="AQ320" s="15">
        <f>анкеты!M318</f>
        <v>206</v>
      </c>
      <c r="AR320" s="98">
        <f t="shared" si="174"/>
        <v>98</v>
      </c>
      <c r="AS320" s="98">
        <f t="shared" si="175"/>
        <v>98</v>
      </c>
      <c r="AT320" s="98">
        <f t="shared" si="176"/>
        <v>95</v>
      </c>
      <c r="AU320" s="97">
        <f t="shared" si="177"/>
        <v>97.4</v>
      </c>
      <c r="AV320" s="15">
        <f>анкеты!O318</f>
        <v>245</v>
      </c>
      <c r="AW320" s="15">
        <f t="shared" si="178"/>
        <v>263</v>
      </c>
      <c r="AX320" s="15">
        <f>анкеты!P318</f>
        <v>252</v>
      </c>
      <c r="AY320" s="15">
        <f t="shared" si="179"/>
        <v>263</v>
      </c>
      <c r="AZ320" s="15">
        <f>анкеты!Q318</f>
        <v>251</v>
      </c>
      <c r="BA320" s="15">
        <f t="shared" si="180"/>
        <v>263</v>
      </c>
      <c r="BB320" s="98">
        <f t="shared" si="181"/>
        <v>93</v>
      </c>
      <c r="BC320" s="98">
        <f t="shared" si="182"/>
        <v>96</v>
      </c>
      <c r="BD320" s="98">
        <f t="shared" si="183"/>
        <v>95</v>
      </c>
      <c r="BE320" s="97">
        <f t="shared" si="184"/>
        <v>94.6</v>
      </c>
      <c r="BF320" s="15">
        <f t="shared" si="185"/>
        <v>85.6</v>
      </c>
    </row>
    <row r="321" spans="1:58" x14ac:dyDescent="0.25">
      <c r="A321" s="15">
        <f>'бланки '!D323</f>
        <v>318</v>
      </c>
      <c r="B321" s="15" t="str">
        <f>'бланки '!C323</f>
        <v>МКУ ДО «ДЮСШ №3»</v>
      </c>
      <c r="C321" s="15">
        <f>анкеты!C319</f>
        <v>242</v>
      </c>
      <c r="D321" s="15">
        <f>SUMIF('бланки '!K323:Y323,"&lt;2")</f>
        <v>10</v>
      </c>
      <c r="E321" s="15">
        <f>COUNTIF('бланки '!K323:Y323,"&lt;2")</f>
        <v>10</v>
      </c>
      <c r="F321" s="15">
        <f>SUMIF('бланки '!Z323:CM323,"&lt;2")</f>
        <v>48</v>
      </c>
      <c r="G321" s="15">
        <f>COUNTIF('бланки '!Z323:CM323,"&lt;2")</f>
        <v>48</v>
      </c>
      <c r="H321" s="15">
        <f>SUM('бланки '!CN323:CQ323)</f>
        <v>4</v>
      </c>
      <c r="I321" s="15">
        <f>анкеты!E319</f>
        <v>165</v>
      </c>
      <c r="J321" s="15">
        <f>анкеты!D319</f>
        <v>168</v>
      </c>
      <c r="K321" s="15">
        <f>анкеты!G319</f>
        <v>145</v>
      </c>
      <c r="L321" s="15">
        <f>анкеты!F319</f>
        <v>149</v>
      </c>
      <c r="M321" s="15">
        <f t="shared" si="155"/>
        <v>100</v>
      </c>
      <c r="N321" s="15">
        <f t="shared" si="156"/>
        <v>100</v>
      </c>
      <c r="O321" s="15">
        <f t="shared" si="157"/>
        <v>98</v>
      </c>
      <c r="P321" s="15">
        <f t="shared" si="158"/>
        <v>97</v>
      </c>
      <c r="Q321" s="98">
        <f t="shared" si="159"/>
        <v>100</v>
      </c>
      <c r="R321" s="98">
        <f t="shared" si="160"/>
        <v>100</v>
      </c>
      <c r="S321" s="98">
        <f t="shared" si="161"/>
        <v>97</v>
      </c>
      <c r="T321" s="97">
        <f t="shared" si="162"/>
        <v>98.8</v>
      </c>
      <c r="U321" s="15">
        <f>SUM('бланки '!CR323:CV323)</f>
        <v>5</v>
      </c>
      <c r="V321" s="15"/>
      <c r="W321" s="15"/>
      <c r="X321" s="15">
        <f>анкеты!H319</f>
        <v>216</v>
      </c>
      <c r="Y321" s="15">
        <f t="shared" si="163"/>
        <v>242</v>
      </c>
      <c r="Z321" s="98">
        <f t="shared" si="164"/>
        <v>100</v>
      </c>
      <c r="AA321" s="98">
        <f t="shared" si="165"/>
        <v>94</v>
      </c>
      <c r="AB321" s="98">
        <f t="shared" si="166"/>
        <v>89</v>
      </c>
      <c r="AC321" s="20">
        <f t="shared" si="167"/>
        <v>94.5</v>
      </c>
      <c r="AD321" s="15">
        <f>IF('бланки '!G323=1,('бланки '!CX323+'бланки '!CZ323)*3,SUM('бланки '!CW323:DA323))</f>
        <v>5</v>
      </c>
      <c r="AE321" s="15">
        <f>IF('бланки '!E323=2,SUM('бланки '!DE323:DG323)*2-1,SUM('бланки '!DB323:DG323))</f>
        <v>5</v>
      </c>
      <c r="AF321" s="15">
        <f>анкеты!J319</f>
        <v>132</v>
      </c>
      <c r="AG321" s="15">
        <f>анкеты!I319</f>
        <v>139</v>
      </c>
      <c r="AH321" s="98">
        <f t="shared" si="168"/>
        <v>100</v>
      </c>
      <c r="AI321" s="98">
        <f t="shared" si="169"/>
        <v>100</v>
      </c>
      <c r="AJ321" s="2">
        <f t="shared" si="170"/>
        <v>95</v>
      </c>
      <c r="AK321" s="20">
        <f t="shared" si="171"/>
        <v>98.5</v>
      </c>
      <c r="AL321" s="15">
        <f>анкеты!K319</f>
        <v>232</v>
      </c>
      <c r="AM321" s="15">
        <f t="shared" si="172"/>
        <v>242</v>
      </c>
      <c r="AN321" s="15">
        <f>анкеты!L319</f>
        <v>235</v>
      </c>
      <c r="AO321" s="15">
        <f t="shared" si="173"/>
        <v>242</v>
      </c>
      <c r="AP321" s="15">
        <f>анкеты!N319</f>
        <v>183</v>
      </c>
      <c r="AQ321" s="15">
        <f>анкеты!M319</f>
        <v>188</v>
      </c>
      <c r="AR321" s="98">
        <f t="shared" si="174"/>
        <v>96</v>
      </c>
      <c r="AS321" s="98">
        <f t="shared" si="175"/>
        <v>97</v>
      </c>
      <c r="AT321" s="98">
        <f t="shared" si="176"/>
        <v>97</v>
      </c>
      <c r="AU321" s="97">
        <f t="shared" si="177"/>
        <v>96.6</v>
      </c>
      <c r="AV321" s="15">
        <f>анкеты!O319</f>
        <v>234</v>
      </c>
      <c r="AW321" s="15">
        <f t="shared" si="178"/>
        <v>242</v>
      </c>
      <c r="AX321" s="15">
        <f>анкеты!P319</f>
        <v>239</v>
      </c>
      <c r="AY321" s="15">
        <f t="shared" si="179"/>
        <v>242</v>
      </c>
      <c r="AZ321" s="15">
        <f>анкеты!Q319</f>
        <v>236</v>
      </c>
      <c r="BA321" s="15">
        <f t="shared" si="180"/>
        <v>242</v>
      </c>
      <c r="BB321" s="98">
        <f t="shared" si="181"/>
        <v>97</v>
      </c>
      <c r="BC321" s="98">
        <f t="shared" si="182"/>
        <v>99</v>
      </c>
      <c r="BD321" s="98">
        <f t="shared" si="183"/>
        <v>97</v>
      </c>
      <c r="BE321" s="97">
        <f t="shared" si="184"/>
        <v>97.4</v>
      </c>
      <c r="BF321" s="15">
        <f t="shared" si="185"/>
        <v>97.16</v>
      </c>
    </row>
    <row r="322" spans="1:58" x14ac:dyDescent="0.25">
      <c r="A322" s="15">
        <f>'бланки '!D324</f>
        <v>319</v>
      </c>
      <c r="B322" s="15" t="str">
        <f>'бланки '!C324</f>
        <v>МБУ ДО «ДЮСШ №4»</v>
      </c>
      <c r="C322" s="15">
        <f>анкеты!C320</f>
        <v>181</v>
      </c>
      <c r="D322" s="15">
        <f>SUMIF('бланки '!K324:Y324,"&lt;2")</f>
        <v>8</v>
      </c>
      <c r="E322" s="15">
        <f>COUNTIF('бланки '!K324:Y324,"&lt;2")</f>
        <v>10</v>
      </c>
      <c r="F322" s="15">
        <f>SUMIF('бланки '!Z324:CM324,"&lt;2")</f>
        <v>39</v>
      </c>
      <c r="G322" s="15">
        <f>COUNTIF('бланки '!Z324:CM324,"&lt;2")</f>
        <v>51</v>
      </c>
      <c r="H322" s="15">
        <f>SUM('бланки '!CN324:CQ324)</f>
        <v>3</v>
      </c>
      <c r="I322" s="15">
        <f>анкеты!E320</f>
        <v>103</v>
      </c>
      <c r="J322" s="15">
        <f>анкеты!D320</f>
        <v>111</v>
      </c>
      <c r="K322" s="15">
        <f>анкеты!G320</f>
        <v>91</v>
      </c>
      <c r="L322" s="15">
        <f>анкеты!F320</f>
        <v>100</v>
      </c>
      <c r="M322" s="15">
        <f t="shared" si="155"/>
        <v>80</v>
      </c>
      <c r="N322" s="15">
        <f t="shared" si="156"/>
        <v>76</v>
      </c>
      <c r="O322" s="15">
        <f t="shared" si="157"/>
        <v>93</v>
      </c>
      <c r="P322" s="15">
        <f t="shared" si="158"/>
        <v>91</v>
      </c>
      <c r="Q322" s="98">
        <f t="shared" si="159"/>
        <v>78</v>
      </c>
      <c r="R322" s="98">
        <f t="shared" si="160"/>
        <v>90</v>
      </c>
      <c r="S322" s="98">
        <f t="shared" si="161"/>
        <v>92</v>
      </c>
      <c r="T322" s="97">
        <f t="shared" si="162"/>
        <v>87.2</v>
      </c>
      <c r="U322" s="15">
        <f>SUM('бланки '!CR324:CV324)</f>
        <v>5</v>
      </c>
      <c r="V322" s="15"/>
      <c r="W322" s="15"/>
      <c r="X322" s="15">
        <f>анкеты!H320</f>
        <v>151</v>
      </c>
      <c r="Y322" s="15">
        <f t="shared" si="163"/>
        <v>181</v>
      </c>
      <c r="Z322" s="98">
        <f t="shared" si="164"/>
        <v>100</v>
      </c>
      <c r="AA322" s="98">
        <f t="shared" si="165"/>
        <v>91</v>
      </c>
      <c r="AB322" s="98">
        <f t="shared" si="166"/>
        <v>83</v>
      </c>
      <c r="AC322" s="20">
        <f t="shared" si="167"/>
        <v>91.5</v>
      </c>
      <c r="AD322" s="15">
        <f>IF('бланки '!G324=1,('бланки '!CX324+'бланки '!CZ324)*3,SUM('бланки '!CW324:DA324))</f>
        <v>3</v>
      </c>
      <c r="AE322" s="15">
        <f>IF('бланки '!E324=2,SUM('бланки '!DE324:DG324)*2-1,SUM('бланки '!DB324:DG324))</f>
        <v>5</v>
      </c>
      <c r="AF322" s="15">
        <f>анкеты!J320</f>
        <v>77</v>
      </c>
      <c r="AG322" s="15">
        <f>анкеты!I320</f>
        <v>92</v>
      </c>
      <c r="AH322" s="98">
        <f t="shared" si="168"/>
        <v>60</v>
      </c>
      <c r="AI322" s="98">
        <f t="shared" si="169"/>
        <v>100</v>
      </c>
      <c r="AJ322" s="2">
        <f t="shared" si="170"/>
        <v>84</v>
      </c>
      <c r="AK322" s="20">
        <f t="shared" si="171"/>
        <v>83.2</v>
      </c>
      <c r="AL322" s="15">
        <f>анкеты!K320</f>
        <v>173</v>
      </c>
      <c r="AM322" s="15">
        <f t="shared" si="172"/>
        <v>181</v>
      </c>
      <c r="AN322" s="15">
        <f>анкеты!L320</f>
        <v>176</v>
      </c>
      <c r="AO322" s="15">
        <f t="shared" si="173"/>
        <v>181</v>
      </c>
      <c r="AP322" s="15">
        <f>анкеты!N320</f>
        <v>126</v>
      </c>
      <c r="AQ322" s="15">
        <f>анкеты!M320</f>
        <v>134</v>
      </c>
      <c r="AR322" s="98">
        <f t="shared" si="174"/>
        <v>96</v>
      </c>
      <c r="AS322" s="98">
        <f t="shared" si="175"/>
        <v>97</v>
      </c>
      <c r="AT322" s="98">
        <f t="shared" si="176"/>
        <v>94</v>
      </c>
      <c r="AU322" s="97">
        <f t="shared" si="177"/>
        <v>96</v>
      </c>
      <c r="AV322" s="15">
        <f>анкеты!O320</f>
        <v>170</v>
      </c>
      <c r="AW322" s="15">
        <f t="shared" si="178"/>
        <v>181</v>
      </c>
      <c r="AX322" s="15">
        <f>анкеты!P320</f>
        <v>167</v>
      </c>
      <c r="AY322" s="15">
        <f t="shared" si="179"/>
        <v>181</v>
      </c>
      <c r="AZ322" s="15">
        <f>анкеты!Q320</f>
        <v>167</v>
      </c>
      <c r="BA322" s="15">
        <f t="shared" si="180"/>
        <v>181</v>
      </c>
      <c r="BB322" s="98">
        <f t="shared" si="181"/>
        <v>94</v>
      </c>
      <c r="BC322" s="98">
        <f t="shared" si="182"/>
        <v>92</v>
      </c>
      <c r="BD322" s="98">
        <f t="shared" si="183"/>
        <v>92</v>
      </c>
      <c r="BE322" s="97">
        <f t="shared" si="184"/>
        <v>92.6</v>
      </c>
      <c r="BF322" s="15">
        <f t="shared" si="185"/>
        <v>90.1</v>
      </c>
    </row>
    <row r="323" spans="1:58" x14ac:dyDescent="0.25">
      <c r="A323" s="15">
        <f>'бланки '!D325</f>
        <v>320</v>
      </c>
      <c r="B323" s="15" t="str">
        <f>'бланки '!C325</f>
        <v>МБУ ДО «СЮНиТ»</v>
      </c>
      <c r="C323" s="15">
        <f>анкеты!C321</f>
        <v>420</v>
      </c>
      <c r="D323" s="15">
        <f>SUMIF('бланки '!K325:Y325,"&lt;2")</f>
        <v>10</v>
      </c>
      <c r="E323" s="15">
        <f>COUNTIF('бланки '!K325:Y325,"&lt;2")</f>
        <v>10</v>
      </c>
      <c r="F323" s="15">
        <f>SUMIF('бланки '!Z325:CM325,"&lt;2")</f>
        <v>38</v>
      </c>
      <c r="G323" s="15">
        <f>COUNTIF('бланки '!Z325:CM325,"&lt;2")</f>
        <v>47</v>
      </c>
      <c r="H323" s="15">
        <f>SUM('бланки '!CN325:CQ325)</f>
        <v>3</v>
      </c>
      <c r="I323" s="15">
        <f>анкеты!E321</f>
        <v>337</v>
      </c>
      <c r="J323" s="15">
        <f>анкеты!D321</f>
        <v>347</v>
      </c>
      <c r="K323" s="15">
        <f>анкеты!G321</f>
        <v>284</v>
      </c>
      <c r="L323" s="15">
        <f>анкеты!F321</f>
        <v>292</v>
      </c>
      <c r="M323" s="15">
        <f t="shared" si="155"/>
        <v>100</v>
      </c>
      <c r="N323" s="15">
        <f t="shared" si="156"/>
        <v>81</v>
      </c>
      <c r="O323" s="15">
        <f t="shared" si="157"/>
        <v>97</v>
      </c>
      <c r="P323" s="15">
        <f t="shared" si="158"/>
        <v>97</v>
      </c>
      <c r="Q323" s="98">
        <f t="shared" si="159"/>
        <v>90</v>
      </c>
      <c r="R323" s="98">
        <f t="shared" si="160"/>
        <v>90</v>
      </c>
      <c r="S323" s="98">
        <f t="shared" si="161"/>
        <v>97</v>
      </c>
      <c r="T323" s="97">
        <f t="shared" si="162"/>
        <v>92.8</v>
      </c>
      <c r="U323" s="15">
        <f>SUM('бланки '!CR325:CV325)</f>
        <v>5</v>
      </c>
      <c r="V323" s="15"/>
      <c r="W323" s="15"/>
      <c r="X323" s="15">
        <f>анкеты!H321</f>
        <v>362</v>
      </c>
      <c r="Y323" s="15">
        <f t="shared" si="163"/>
        <v>420</v>
      </c>
      <c r="Z323" s="98">
        <f t="shared" si="164"/>
        <v>100</v>
      </c>
      <c r="AA323" s="98">
        <f t="shared" si="165"/>
        <v>93</v>
      </c>
      <c r="AB323" s="98">
        <f t="shared" si="166"/>
        <v>86</v>
      </c>
      <c r="AC323" s="20">
        <f t="shared" si="167"/>
        <v>93</v>
      </c>
      <c r="AD323" s="15">
        <f>IF('бланки '!G325=1,('бланки '!CX325+'бланки '!CZ325)*3,SUM('бланки '!CW325:DA325))</f>
        <v>1</v>
      </c>
      <c r="AE323" s="15">
        <f>IF('бланки '!E325=2,SUM('бланки '!DE325:DG325)*2-1,SUM('бланки '!DB325:DG325))</f>
        <v>2</v>
      </c>
      <c r="AF323" s="15">
        <f>анкеты!J321</f>
        <v>38</v>
      </c>
      <c r="AG323" s="15">
        <f>анкеты!I321</f>
        <v>46</v>
      </c>
      <c r="AH323" s="98">
        <f t="shared" si="168"/>
        <v>20</v>
      </c>
      <c r="AI323" s="98">
        <f t="shared" si="169"/>
        <v>40</v>
      </c>
      <c r="AJ323" s="2">
        <f t="shared" si="170"/>
        <v>83</v>
      </c>
      <c r="AK323" s="20">
        <f t="shared" si="171"/>
        <v>46.9</v>
      </c>
      <c r="AL323" s="15">
        <f>анкеты!K321</f>
        <v>408</v>
      </c>
      <c r="AM323" s="15">
        <f t="shared" si="172"/>
        <v>420</v>
      </c>
      <c r="AN323" s="15">
        <f>анкеты!L321</f>
        <v>409</v>
      </c>
      <c r="AO323" s="15">
        <f t="shared" si="173"/>
        <v>420</v>
      </c>
      <c r="AP323" s="15">
        <f>анкеты!N321</f>
        <v>303</v>
      </c>
      <c r="AQ323" s="15">
        <f>анкеты!M321</f>
        <v>315</v>
      </c>
      <c r="AR323" s="98">
        <f t="shared" si="174"/>
        <v>97</v>
      </c>
      <c r="AS323" s="98">
        <f t="shared" si="175"/>
        <v>97</v>
      </c>
      <c r="AT323" s="98">
        <f t="shared" si="176"/>
        <v>96</v>
      </c>
      <c r="AU323" s="97">
        <f t="shared" si="177"/>
        <v>96.8</v>
      </c>
      <c r="AV323" s="15">
        <f>анкеты!O321</f>
        <v>399</v>
      </c>
      <c r="AW323" s="15">
        <f t="shared" si="178"/>
        <v>420</v>
      </c>
      <c r="AX323" s="15">
        <f>анкеты!P321</f>
        <v>404</v>
      </c>
      <c r="AY323" s="15">
        <f t="shared" si="179"/>
        <v>420</v>
      </c>
      <c r="AZ323" s="15">
        <f>анкеты!Q321</f>
        <v>408</v>
      </c>
      <c r="BA323" s="15">
        <f t="shared" si="180"/>
        <v>420</v>
      </c>
      <c r="BB323" s="98">
        <f t="shared" si="181"/>
        <v>95</v>
      </c>
      <c r="BC323" s="98">
        <f t="shared" si="182"/>
        <v>96</v>
      </c>
      <c r="BD323" s="98">
        <f t="shared" si="183"/>
        <v>97</v>
      </c>
      <c r="BE323" s="97">
        <f t="shared" si="184"/>
        <v>96.2</v>
      </c>
      <c r="BF323" s="15">
        <f t="shared" si="185"/>
        <v>85.14</v>
      </c>
    </row>
    <row r="324" spans="1:58" x14ac:dyDescent="0.25">
      <c r="A324" s="15">
        <f>'бланки '!D326</f>
        <v>321</v>
      </c>
      <c r="B324" s="15" t="str">
        <f>'бланки '!C326</f>
        <v>МБУ ДО «ДШИ»</v>
      </c>
      <c r="C324" s="15">
        <f>анкеты!C322</f>
        <v>180</v>
      </c>
      <c r="D324" s="15">
        <f>SUMIF('бланки '!K326:Y326,"&lt;2")</f>
        <v>10</v>
      </c>
      <c r="E324" s="15">
        <f>COUNTIF('бланки '!K326:Y326,"&lt;2")</f>
        <v>10</v>
      </c>
      <c r="F324" s="15">
        <f>SUMIF('бланки '!Z326:CM326,"&lt;2")</f>
        <v>51</v>
      </c>
      <c r="G324" s="15">
        <f>COUNTIF('бланки '!Z326:CM326,"&lt;2")</f>
        <v>51</v>
      </c>
      <c r="H324" s="15">
        <f>SUM('бланки '!CN326:CQ326)</f>
        <v>4</v>
      </c>
      <c r="I324" s="15">
        <f>анкеты!E322</f>
        <v>124</v>
      </c>
      <c r="J324" s="15">
        <f>анкеты!D322</f>
        <v>129</v>
      </c>
      <c r="K324" s="15">
        <f>анкеты!G322</f>
        <v>123</v>
      </c>
      <c r="L324" s="15">
        <f>анкеты!F322</f>
        <v>125</v>
      </c>
      <c r="M324" s="15">
        <f t="shared" si="155"/>
        <v>100</v>
      </c>
      <c r="N324" s="15">
        <f t="shared" si="156"/>
        <v>100</v>
      </c>
      <c r="O324" s="15">
        <f t="shared" si="157"/>
        <v>96</v>
      </c>
      <c r="P324" s="15">
        <f t="shared" si="158"/>
        <v>98</v>
      </c>
      <c r="Q324" s="98">
        <f t="shared" si="159"/>
        <v>100</v>
      </c>
      <c r="R324" s="98">
        <f t="shared" si="160"/>
        <v>100</v>
      </c>
      <c r="S324" s="98">
        <f t="shared" si="161"/>
        <v>97</v>
      </c>
      <c r="T324" s="97">
        <f t="shared" si="162"/>
        <v>98.8</v>
      </c>
      <c r="U324" s="15">
        <f>SUM('бланки '!CR326:CV326)</f>
        <v>5</v>
      </c>
      <c r="V324" s="15"/>
      <c r="W324" s="15"/>
      <c r="X324" s="15">
        <f>анкеты!H322</f>
        <v>155</v>
      </c>
      <c r="Y324" s="15">
        <f t="shared" si="163"/>
        <v>180</v>
      </c>
      <c r="Z324" s="98">
        <f t="shared" si="164"/>
        <v>100</v>
      </c>
      <c r="AA324" s="98">
        <f t="shared" si="165"/>
        <v>93</v>
      </c>
      <c r="AB324" s="98">
        <f t="shared" si="166"/>
        <v>86</v>
      </c>
      <c r="AC324" s="20">
        <f t="shared" si="167"/>
        <v>93</v>
      </c>
      <c r="AD324" s="15">
        <f>IF('бланки '!G326=1,('бланки '!CX326+'бланки '!CZ326)*3,SUM('бланки '!CW326:DA326))</f>
        <v>3</v>
      </c>
      <c r="AE324" s="15">
        <f>IF('бланки '!E326=2,SUM('бланки '!DE326:DG326)*2-1,SUM('бланки '!DB326:DG326))</f>
        <v>5</v>
      </c>
      <c r="AF324" s="15">
        <f>анкеты!J322</f>
        <v>24</v>
      </c>
      <c r="AG324" s="15">
        <f>анкеты!I322</f>
        <v>26</v>
      </c>
      <c r="AH324" s="98">
        <f t="shared" si="168"/>
        <v>60</v>
      </c>
      <c r="AI324" s="98">
        <f t="shared" si="169"/>
        <v>100</v>
      </c>
      <c r="AJ324" s="2">
        <f t="shared" si="170"/>
        <v>92</v>
      </c>
      <c r="AK324" s="20">
        <f t="shared" si="171"/>
        <v>85.6</v>
      </c>
      <c r="AL324" s="15">
        <f>анкеты!K322</f>
        <v>169</v>
      </c>
      <c r="AM324" s="15">
        <f t="shared" si="172"/>
        <v>180</v>
      </c>
      <c r="AN324" s="15">
        <f>анкеты!L322</f>
        <v>173</v>
      </c>
      <c r="AO324" s="15">
        <f t="shared" si="173"/>
        <v>180</v>
      </c>
      <c r="AP324" s="15">
        <f>анкеты!N322</f>
        <v>135</v>
      </c>
      <c r="AQ324" s="15">
        <f>анкеты!M322</f>
        <v>140</v>
      </c>
      <c r="AR324" s="98">
        <f t="shared" si="174"/>
        <v>94</v>
      </c>
      <c r="AS324" s="98">
        <f t="shared" si="175"/>
        <v>96</v>
      </c>
      <c r="AT324" s="98">
        <f t="shared" si="176"/>
        <v>96</v>
      </c>
      <c r="AU324" s="97">
        <f t="shared" si="177"/>
        <v>95.2</v>
      </c>
      <c r="AV324" s="15">
        <f>анкеты!O322</f>
        <v>163</v>
      </c>
      <c r="AW324" s="15">
        <f t="shared" si="178"/>
        <v>180</v>
      </c>
      <c r="AX324" s="15">
        <f>анкеты!P322</f>
        <v>174</v>
      </c>
      <c r="AY324" s="15">
        <f t="shared" si="179"/>
        <v>180</v>
      </c>
      <c r="AZ324" s="15">
        <f>анкеты!Q322</f>
        <v>169</v>
      </c>
      <c r="BA324" s="15">
        <f t="shared" si="180"/>
        <v>180</v>
      </c>
      <c r="BB324" s="98">
        <f t="shared" si="181"/>
        <v>91</v>
      </c>
      <c r="BC324" s="98">
        <f t="shared" si="182"/>
        <v>97</v>
      </c>
      <c r="BD324" s="98">
        <f t="shared" si="183"/>
        <v>94</v>
      </c>
      <c r="BE324" s="97">
        <f t="shared" si="184"/>
        <v>93.7</v>
      </c>
      <c r="BF324" s="15">
        <f t="shared" si="185"/>
        <v>93.259999999999991</v>
      </c>
    </row>
    <row r="325" spans="1:58" x14ac:dyDescent="0.25">
      <c r="A325" s="15">
        <f>'бланки '!D327</f>
        <v>322</v>
      </c>
      <c r="B325" s="15" t="str">
        <f>'бланки '!C327</f>
        <v>МКОУ "Коркмаскалинская СОШ им.М.Баймурзаева</v>
      </c>
      <c r="C325" s="15">
        <f>анкеты!C323</f>
        <v>299</v>
      </c>
      <c r="D325" s="15">
        <f>SUMIF('бланки '!K327:Y327,"&lt;2")</f>
        <v>12</v>
      </c>
      <c r="E325" s="15">
        <f>COUNTIF('бланки '!K327:Y327,"&lt;2")</f>
        <v>13</v>
      </c>
      <c r="F325" s="15">
        <f>SUMIF('бланки '!Z327:CM327,"&lt;2")</f>
        <v>52</v>
      </c>
      <c r="G325" s="15">
        <f>COUNTIF('бланки '!Z327:CM327,"&lt;2")</f>
        <v>52</v>
      </c>
      <c r="H325" s="15">
        <f>SUM('бланки '!CN327:CQ327)</f>
        <v>4</v>
      </c>
      <c r="I325" s="15">
        <f>анкеты!E323</f>
        <v>185</v>
      </c>
      <c r="J325" s="15">
        <f>анкеты!D323</f>
        <v>195</v>
      </c>
      <c r="K325" s="15">
        <f>анкеты!G323</f>
        <v>165</v>
      </c>
      <c r="L325" s="15">
        <f>анкеты!F323</f>
        <v>173</v>
      </c>
      <c r="M325" s="15">
        <f t="shared" si="155"/>
        <v>92</v>
      </c>
      <c r="N325" s="15">
        <f t="shared" si="156"/>
        <v>100</v>
      </c>
      <c r="O325" s="15">
        <f t="shared" si="157"/>
        <v>95</v>
      </c>
      <c r="P325" s="15">
        <f t="shared" si="158"/>
        <v>95</v>
      </c>
      <c r="Q325" s="98">
        <f t="shared" si="159"/>
        <v>96</v>
      </c>
      <c r="R325" s="98">
        <f t="shared" si="160"/>
        <v>100</v>
      </c>
      <c r="S325" s="98">
        <f t="shared" si="161"/>
        <v>95</v>
      </c>
      <c r="T325" s="97">
        <f t="shared" si="162"/>
        <v>96.8</v>
      </c>
      <c r="U325" s="15">
        <f>SUM('бланки '!CR327:CV327)</f>
        <v>5</v>
      </c>
      <c r="V325" s="15"/>
      <c r="W325" s="15"/>
      <c r="X325" s="15">
        <f>анкеты!H323</f>
        <v>261</v>
      </c>
      <c r="Y325" s="15">
        <f t="shared" si="163"/>
        <v>299</v>
      </c>
      <c r="Z325" s="98">
        <f t="shared" si="164"/>
        <v>100</v>
      </c>
      <c r="AA325" s="98">
        <f t="shared" si="165"/>
        <v>93</v>
      </c>
      <c r="AB325" s="98">
        <f t="shared" si="166"/>
        <v>87</v>
      </c>
      <c r="AC325" s="20">
        <f t="shared" si="167"/>
        <v>93.5</v>
      </c>
      <c r="AD325" s="15">
        <f>IF('бланки '!G327=1,('бланки '!CX327+'бланки '!CZ327)*3,SUM('бланки '!CW327:DA327))</f>
        <v>2</v>
      </c>
      <c r="AE325" s="15">
        <f>IF('бланки '!E327=2,SUM('бланки '!DE327:DG327)*2-1,SUM('бланки '!DB327:DG327))</f>
        <v>2</v>
      </c>
      <c r="AF325" s="15">
        <f>анкеты!J323</f>
        <v>185</v>
      </c>
      <c r="AG325" s="15">
        <f>анкеты!I323</f>
        <v>201</v>
      </c>
      <c r="AH325" s="98">
        <f t="shared" si="168"/>
        <v>40</v>
      </c>
      <c r="AI325" s="98">
        <f t="shared" si="169"/>
        <v>40</v>
      </c>
      <c r="AJ325" s="2">
        <f t="shared" si="170"/>
        <v>92</v>
      </c>
      <c r="AK325" s="20">
        <f t="shared" si="171"/>
        <v>55.6</v>
      </c>
      <c r="AL325" s="15">
        <f>анкеты!K323</f>
        <v>286</v>
      </c>
      <c r="AM325" s="15">
        <f t="shared" si="172"/>
        <v>299</v>
      </c>
      <c r="AN325" s="15">
        <f>анкеты!L323</f>
        <v>293</v>
      </c>
      <c r="AO325" s="15">
        <f t="shared" si="173"/>
        <v>299</v>
      </c>
      <c r="AP325" s="15">
        <f>анкеты!N323</f>
        <v>231</v>
      </c>
      <c r="AQ325" s="15">
        <f>анкеты!M323</f>
        <v>237</v>
      </c>
      <c r="AR325" s="98">
        <f t="shared" si="174"/>
        <v>96</v>
      </c>
      <c r="AS325" s="98">
        <f t="shared" si="175"/>
        <v>98</v>
      </c>
      <c r="AT325" s="98">
        <f t="shared" si="176"/>
        <v>97</v>
      </c>
      <c r="AU325" s="97">
        <f t="shared" si="177"/>
        <v>97</v>
      </c>
      <c r="AV325" s="15">
        <f>анкеты!O323</f>
        <v>285</v>
      </c>
      <c r="AW325" s="15">
        <f t="shared" si="178"/>
        <v>299</v>
      </c>
      <c r="AX325" s="15">
        <f>анкеты!P323</f>
        <v>287</v>
      </c>
      <c r="AY325" s="15">
        <f t="shared" si="179"/>
        <v>299</v>
      </c>
      <c r="AZ325" s="15">
        <f>анкеты!Q323</f>
        <v>285</v>
      </c>
      <c r="BA325" s="15">
        <f t="shared" si="180"/>
        <v>299</v>
      </c>
      <c r="BB325" s="98">
        <f t="shared" si="181"/>
        <v>95</v>
      </c>
      <c r="BC325" s="98">
        <f t="shared" si="182"/>
        <v>96</v>
      </c>
      <c r="BD325" s="98">
        <f t="shared" si="183"/>
        <v>95</v>
      </c>
      <c r="BE325" s="97">
        <f t="shared" si="184"/>
        <v>95.2</v>
      </c>
      <c r="BF325" s="15">
        <f t="shared" si="185"/>
        <v>87.61999999999999</v>
      </c>
    </row>
    <row r="326" spans="1:58" x14ac:dyDescent="0.25">
      <c r="A326" s="15">
        <f>'бланки '!D328</f>
        <v>323</v>
      </c>
      <c r="B326" s="15" t="str">
        <f>'бланки '!C328</f>
        <v>МКОУ "Большеарешевская СОШ"</v>
      </c>
      <c r="C326" s="15">
        <f>анкеты!C324</f>
        <v>94</v>
      </c>
      <c r="D326" s="15">
        <f>SUMIF('бланки '!K328:Y328,"&lt;2")</f>
        <v>13</v>
      </c>
      <c r="E326" s="15">
        <f>COUNTIF('бланки '!K328:Y328,"&lt;2")</f>
        <v>13</v>
      </c>
      <c r="F326" s="15">
        <f>SUMIF('бланки '!Z328:CM328,"&lt;2")</f>
        <v>47</v>
      </c>
      <c r="G326" s="15">
        <f>COUNTIF('бланки '!Z328:CM328,"&lt;2")</f>
        <v>48</v>
      </c>
      <c r="H326" s="15">
        <f>SUM('бланки '!CN328:CQ328)</f>
        <v>4</v>
      </c>
      <c r="I326" s="15">
        <f>анкеты!E324</f>
        <v>70</v>
      </c>
      <c r="J326" s="15">
        <f>анкеты!D324</f>
        <v>70</v>
      </c>
      <c r="K326" s="15">
        <f>анкеты!G324</f>
        <v>55</v>
      </c>
      <c r="L326" s="15">
        <f>анкеты!F324</f>
        <v>57</v>
      </c>
      <c r="M326" s="15">
        <f t="shared" si="155"/>
        <v>100</v>
      </c>
      <c r="N326" s="15">
        <f t="shared" si="156"/>
        <v>98</v>
      </c>
      <c r="O326" s="15">
        <f t="shared" si="157"/>
        <v>100</v>
      </c>
      <c r="P326" s="15">
        <f t="shared" si="158"/>
        <v>96</v>
      </c>
      <c r="Q326" s="98">
        <f t="shared" si="159"/>
        <v>99</v>
      </c>
      <c r="R326" s="98">
        <f t="shared" si="160"/>
        <v>100</v>
      </c>
      <c r="S326" s="98">
        <f t="shared" si="161"/>
        <v>98</v>
      </c>
      <c r="T326" s="97">
        <f t="shared" si="162"/>
        <v>98.9</v>
      </c>
      <c r="U326" s="15">
        <f>SUM('бланки '!CR328:CV328)</f>
        <v>5</v>
      </c>
      <c r="V326" s="15"/>
      <c r="W326" s="15"/>
      <c r="X326" s="15">
        <f>анкеты!H324</f>
        <v>83</v>
      </c>
      <c r="Y326" s="15">
        <f t="shared" si="163"/>
        <v>94</v>
      </c>
      <c r="Z326" s="98">
        <f t="shared" si="164"/>
        <v>100</v>
      </c>
      <c r="AA326" s="98">
        <f t="shared" si="165"/>
        <v>94</v>
      </c>
      <c r="AB326" s="98">
        <f t="shared" si="166"/>
        <v>88</v>
      </c>
      <c r="AC326" s="20">
        <f t="shared" si="167"/>
        <v>94</v>
      </c>
      <c r="AD326" s="15">
        <f>IF('бланки '!G328=1,('бланки '!CX328+'бланки '!CZ328)*3,SUM('бланки '!CW328:DA328))</f>
        <v>2</v>
      </c>
      <c r="AE326" s="15">
        <f>IF('бланки '!E328=2,SUM('бланки '!DE328:DG328)*2-1,SUM('бланки '!DB328:DG328))</f>
        <v>4</v>
      </c>
      <c r="AF326" s="15">
        <f>анкеты!J324</f>
        <v>14</v>
      </c>
      <c r="AG326" s="15">
        <f>анкеты!I324</f>
        <v>20</v>
      </c>
      <c r="AH326" s="98">
        <f t="shared" si="168"/>
        <v>40</v>
      </c>
      <c r="AI326" s="98">
        <f t="shared" si="169"/>
        <v>80</v>
      </c>
      <c r="AJ326" s="2">
        <f t="shared" si="170"/>
        <v>70</v>
      </c>
      <c r="AK326" s="20">
        <f t="shared" si="171"/>
        <v>65</v>
      </c>
      <c r="AL326" s="15">
        <f>анкеты!K324</f>
        <v>92</v>
      </c>
      <c r="AM326" s="15">
        <f t="shared" si="172"/>
        <v>94</v>
      </c>
      <c r="AN326" s="15">
        <f>анкеты!L324</f>
        <v>92</v>
      </c>
      <c r="AO326" s="15">
        <f t="shared" si="173"/>
        <v>94</v>
      </c>
      <c r="AP326" s="15">
        <f>анкеты!N324</f>
        <v>61</v>
      </c>
      <c r="AQ326" s="15">
        <f>анкеты!M324</f>
        <v>65</v>
      </c>
      <c r="AR326" s="98">
        <f t="shared" si="174"/>
        <v>98</v>
      </c>
      <c r="AS326" s="98">
        <f t="shared" si="175"/>
        <v>98</v>
      </c>
      <c r="AT326" s="98">
        <f t="shared" si="176"/>
        <v>94</v>
      </c>
      <c r="AU326" s="97">
        <f t="shared" si="177"/>
        <v>97.2</v>
      </c>
      <c r="AV326" s="15">
        <f>анкеты!O324</f>
        <v>89</v>
      </c>
      <c r="AW326" s="15">
        <f t="shared" si="178"/>
        <v>94</v>
      </c>
      <c r="AX326" s="15">
        <f>анкеты!P324</f>
        <v>91</v>
      </c>
      <c r="AY326" s="15">
        <f t="shared" si="179"/>
        <v>94</v>
      </c>
      <c r="AZ326" s="15">
        <f>анкеты!Q324</f>
        <v>91</v>
      </c>
      <c r="BA326" s="15">
        <f t="shared" si="180"/>
        <v>94</v>
      </c>
      <c r="BB326" s="98">
        <f t="shared" si="181"/>
        <v>95</v>
      </c>
      <c r="BC326" s="98">
        <f t="shared" si="182"/>
        <v>97</v>
      </c>
      <c r="BD326" s="98">
        <f t="shared" si="183"/>
        <v>97</v>
      </c>
      <c r="BE326" s="97">
        <f t="shared" si="184"/>
        <v>96.4</v>
      </c>
      <c r="BF326" s="15">
        <f t="shared" si="185"/>
        <v>90.3</v>
      </c>
    </row>
    <row r="327" spans="1:58" x14ac:dyDescent="0.25">
      <c r="A327" s="15">
        <f>'бланки '!D329</f>
        <v>324</v>
      </c>
      <c r="B327" s="15" t="str">
        <f>'бланки '!C329</f>
        <v>МКОУ "Брянская СОШ"</v>
      </c>
      <c r="C327" s="15">
        <f>анкеты!C325</f>
        <v>168</v>
      </c>
      <c r="D327" s="15">
        <f>SUMIF('бланки '!K329:Y329,"&lt;2")</f>
        <v>12</v>
      </c>
      <c r="E327" s="15">
        <f>COUNTIF('бланки '!K329:Y329,"&lt;2")</f>
        <v>14</v>
      </c>
      <c r="F327" s="15">
        <f>SUMIF('бланки '!Z329:CM329,"&lt;2")</f>
        <v>45</v>
      </c>
      <c r="G327" s="15">
        <f>COUNTIF('бланки '!Z329:CM329,"&lt;2")</f>
        <v>52</v>
      </c>
      <c r="H327" s="15">
        <f>SUM('бланки '!CN329:CQ329)</f>
        <v>3</v>
      </c>
      <c r="I327" s="15">
        <f>анкеты!E325</f>
        <v>141</v>
      </c>
      <c r="J327" s="15">
        <f>анкеты!D325</f>
        <v>145</v>
      </c>
      <c r="K327" s="15">
        <f>анкеты!G325</f>
        <v>128</v>
      </c>
      <c r="L327" s="15">
        <f>анкеты!F325</f>
        <v>131</v>
      </c>
      <c r="M327" s="15">
        <f t="shared" si="155"/>
        <v>86</v>
      </c>
      <c r="N327" s="15">
        <f t="shared" si="156"/>
        <v>86</v>
      </c>
      <c r="O327" s="15">
        <f t="shared" si="157"/>
        <v>97</v>
      </c>
      <c r="P327" s="15">
        <f t="shared" si="158"/>
        <v>98</v>
      </c>
      <c r="Q327" s="98">
        <f t="shared" si="159"/>
        <v>86</v>
      </c>
      <c r="R327" s="98">
        <f t="shared" si="160"/>
        <v>90</v>
      </c>
      <c r="S327" s="98">
        <f t="shared" si="161"/>
        <v>97</v>
      </c>
      <c r="T327" s="97">
        <f t="shared" si="162"/>
        <v>91.6</v>
      </c>
      <c r="U327" s="15">
        <f>SUM('бланки '!CR329:CV329)</f>
        <v>5</v>
      </c>
      <c r="V327" s="15"/>
      <c r="W327" s="15"/>
      <c r="X327" s="15">
        <f>анкеты!H325</f>
        <v>129</v>
      </c>
      <c r="Y327" s="15">
        <f t="shared" si="163"/>
        <v>168</v>
      </c>
      <c r="Z327" s="98">
        <f t="shared" si="164"/>
        <v>100</v>
      </c>
      <c r="AA327" s="98">
        <f t="shared" si="165"/>
        <v>88</v>
      </c>
      <c r="AB327" s="98">
        <f t="shared" si="166"/>
        <v>77</v>
      </c>
      <c r="AC327" s="20">
        <f t="shared" si="167"/>
        <v>88.5</v>
      </c>
      <c r="AD327" s="15">
        <f>IF('бланки '!G329=1,('бланки '!CX329+'бланки '!CZ329)*3,SUM('бланки '!CW329:DA329))</f>
        <v>0</v>
      </c>
      <c r="AE327" s="15">
        <f>IF('бланки '!E329=2,SUM('бланки '!DE329:DG329)*2-1,SUM('бланки '!DB329:DG329))</f>
        <v>3</v>
      </c>
      <c r="AF327" s="15">
        <f>анкеты!J325</f>
        <v>23</v>
      </c>
      <c r="AG327" s="15">
        <f>анкеты!I325</f>
        <v>25</v>
      </c>
      <c r="AH327" s="98">
        <f t="shared" si="168"/>
        <v>0</v>
      </c>
      <c r="AI327" s="98">
        <f t="shared" si="169"/>
        <v>60</v>
      </c>
      <c r="AJ327" s="2">
        <f t="shared" si="170"/>
        <v>92</v>
      </c>
      <c r="AK327" s="20">
        <f t="shared" si="171"/>
        <v>51.6</v>
      </c>
      <c r="AL327" s="15">
        <f>анкеты!K325</f>
        <v>165</v>
      </c>
      <c r="AM327" s="15">
        <f t="shared" si="172"/>
        <v>168</v>
      </c>
      <c r="AN327" s="15">
        <f>анкеты!L325</f>
        <v>167</v>
      </c>
      <c r="AO327" s="15">
        <f t="shared" si="173"/>
        <v>168</v>
      </c>
      <c r="AP327" s="15">
        <f>анкеты!N325</f>
        <v>134</v>
      </c>
      <c r="AQ327" s="15">
        <f>анкеты!M325</f>
        <v>139</v>
      </c>
      <c r="AR327" s="98">
        <f t="shared" si="174"/>
        <v>98</v>
      </c>
      <c r="AS327" s="98">
        <f t="shared" si="175"/>
        <v>99</v>
      </c>
      <c r="AT327" s="98">
        <f t="shared" si="176"/>
        <v>96</v>
      </c>
      <c r="AU327" s="97">
        <f t="shared" si="177"/>
        <v>98</v>
      </c>
      <c r="AV327" s="15">
        <f>анкеты!O325</f>
        <v>166</v>
      </c>
      <c r="AW327" s="15">
        <f t="shared" si="178"/>
        <v>168</v>
      </c>
      <c r="AX327" s="15">
        <f>анкеты!P325</f>
        <v>165</v>
      </c>
      <c r="AY327" s="15">
        <f t="shared" si="179"/>
        <v>168</v>
      </c>
      <c r="AZ327" s="15">
        <f>анкеты!Q325</f>
        <v>168</v>
      </c>
      <c r="BA327" s="15">
        <f t="shared" si="180"/>
        <v>168</v>
      </c>
      <c r="BB327" s="98">
        <f t="shared" si="181"/>
        <v>99</v>
      </c>
      <c r="BC327" s="98">
        <f t="shared" si="182"/>
        <v>98</v>
      </c>
      <c r="BD327" s="98">
        <f t="shared" si="183"/>
        <v>100</v>
      </c>
      <c r="BE327" s="97">
        <f t="shared" si="184"/>
        <v>99.3</v>
      </c>
      <c r="BF327" s="15">
        <f t="shared" si="185"/>
        <v>85.8</v>
      </c>
    </row>
    <row r="328" spans="1:58" x14ac:dyDescent="0.25">
      <c r="A328" s="15">
        <f>'бланки '!D330</f>
        <v>325</v>
      </c>
      <c r="B328" s="15" t="str">
        <f>'бланки '!C330</f>
        <v>МКОУ "Новобирюзякская СОШ"</v>
      </c>
      <c r="C328" s="15">
        <f>анкеты!C326</f>
        <v>40</v>
      </c>
      <c r="D328" s="15">
        <f>SUMIF('бланки '!K330:Y330,"&lt;2")</f>
        <v>12</v>
      </c>
      <c r="E328" s="15">
        <f>COUNTIF('бланки '!K330:Y330,"&lt;2")</f>
        <v>13</v>
      </c>
      <c r="F328" s="15">
        <f>SUMIF('бланки '!Z330:CM330,"&lt;2")</f>
        <v>48</v>
      </c>
      <c r="G328" s="15">
        <f>COUNTIF('бланки '!Z330:CM330,"&lt;2")</f>
        <v>48</v>
      </c>
      <c r="H328" s="15">
        <f>SUM('бланки '!CN330:CQ330)</f>
        <v>4</v>
      </c>
      <c r="I328" s="15">
        <f>анкеты!E326</f>
        <v>27</v>
      </c>
      <c r="J328" s="15">
        <f>анкеты!D326</f>
        <v>29</v>
      </c>
      <c r="K328" s="15">
        <f>анкеты!G326</f>
        <v>25</v>
      </c>
      <c r="L328" s="15">
        <f>анкеты!F326</f>
        <v>27</v>
      </c>
      <c r="M328" s="15">
        <f t="shared" si="155"/>
        <v>92</v>
      </c>
      <c r="N328" s="15">
        <f t="shared" si="156"/>
        <v>100</v>
      </c>
      <c r="O328" s="15">
        <f t="shared" si="157"/>
        <v>93</v>
      </c>
      <c r="P328" s="15">
        <f t="shared" si="158"/>
        <v>93</v>
      </c>
      <c r="Q328" s="98">
        <f t="shared" si="159"/>
        <v>96</v>
      </c>
      <c r="R328" s="98">
        <f t="shared" si="160"/>
        <v>100</v>
      </c>
      <c r="S328" s="98">
        <f t="shared" si="161"/>
        <v>93</v>
      </c>
      <c r="T328" s="97">
        <f t="shared" si="162"/>
        <v>96</v>
      </c>
      <c r="U328" s="15">
        <f>SUM('бланки '!CR330:CV330)</f>
        <v>5</v>
      </c>
      <c r="V328" s="15"/>
      <c r="W328" s="15"/>
      <c r="X328" s="15">
        <f>анкеты!H326</f>
        <v>31</v>
      </c>
      <c r="Y328" s="15">
        <f t="shared" si="163"/>
        <v>40</v>
      </c>
      <c r="Z328" s="98">
        <f t="shared" si="164"/>
        <v>100</v>
      </c>
      <c r="AA328" s="98">
        <f t="shared" si="165"/>
        <v>88</v>
      </c>
      <c r="AB328" s="98">
        <f t="shared" si="166"/>
        <v>77</v>
      </c>
      <c r="AC328" s="20">
        <f t="shared" si="167"/>
        <v>88.5</v>
      </c>
      <c r="AD328" s="15">
        <f>IF('бланки '!G330=1,('бланки '!CX330+'бланки '!CZ330)*3,SUM('бланки '!CW330:DA330))</f>
        <v>1</v>
      </c>
      <c r="AE328" s="15">
        <f>IF('бланки '!E330=2,SUM('бланки '!DE330:DG330)*2-1,SUM('бланки '!DB330:DG330))</f>
        <v>2</v>
      </c>
      <c r="AF328" s="15">
        <f>анкеты!J326</f>
        <v>3</v>
      </c>
      <c r="AG328" s="15">
        <f>анкеты!I326</f>
        <v>4</v>
      </c>
      <c r="AH328" s="98">
        <f t="shared" si="168"/>
        <v>20</v>
      </c>
      <c r="AI328" s="98">
        <f t="shared" si="169"/>
        <v>40</v>
      </c>
      <c r="AJ328" s="2">
        <f t="shared" si="170"/>
        <v>75</v>
      </c>
      <c r="AK328" s="20">
        <f t="shared" si="171"/>
        <v>44.5</v>
      </c>
      <c r="AL328" s="15">
        <f>анкеты!K326</f>
        <v>33</v>
      </c>
      <c r="AM328" s="15">
        <f t="shared" si="172"/>
        <v>40</v>
      </c>
      <c r="AN328" s="15">
        <f>анкеты!L326</f>
        <v>36</v>
      </c>
      <c r="AO328" s="15">
        <f t="shared" si="173"/>
        <v>40</v>
      </c>
      <c r="AP328" s="15">
        <f>анкеты!N326</f>
        <v>24</v>
      </c>
      <c r="AQ328" s="15">
        <f>анкеты!M326</f>
        <v>24</v>
      </c>
      <c r="AR328" s="98">
        <f t="shared" si="174"/>
        <v>82</v>
      </c>
      <c r="AS328" s="98">
        <f t="shared" si="175"/>
        <v>90</v>
      </c>
      <c r="AT328" s="98">
        <f t="shared" si="176"/>
        <v>100</v>
      </c>
      <c r="AU328" s="97">
        <f t="shared" si="177"/>
        <v>88.8</v>
      </c>
      <c r="AV328" s="15">
        <f>анкеты!O326</f>
        <v>32</v>
      </c>
      <c r="AW328" s="15">
        <f t="shared" si="178"/>
        <v>40</v>
      </c>
      <c r="AX328" s="15">
        <f>анкеты!P326</f>
        <v>33</v>
      </c>
      <c r="AY328" s="15">
        <f t="shared" si="179"/>
        <v>40</v>
      </c>
      <c r="AZ328" s="15">
        <f>анкеты!Q326</f>
        <v>33</v>
      </c>
      <c r="BA328" s="15">
        <f t="shared" si="180"/>
        <v>40</v>
      </c>
      <c r="BB328" s="98">
        <f t="shared" si="181"/>
        <v>80</v>
      </c>
      <c r="BC328" s="98">
        <f t="shared" si="182"/>
        <v>82</v>
      </c>
      <c r="BD328" s="98">
        <f t="shared" si="183"/>
        <v>82</v>
      </c>
      <c r="BE328" s="97">
        <f t="shared" si="184"/>
        <v>81.400000000000006</v>
      </c>
      <c r="BF328" s="15">
        <f t="shared" si="185"/>
        <v>79.84</v>
      </c>
    </row>
    <row r="329" spans="1:58" x14ac:dyDescent="0.25">
      <c r="A329" s="15">
        <f>'бланки '!D331</f>
        <v>326</v>
      </c>
      <c r="B329" s="15" t="str">
        <f>'бланки '!C331</f>
        <v>МКОУ "Новокрестьяновская СОШ"</v>
      </c>
      <c r="C329" s="15">
        <f>анкеты!C327</f>
        <v>75</v>
      </c>
      <c r="D329" s="15">
        <f>SUMIF('бланки '!K331:Y331,"&lt;2")</f>
        <v>12</v>
      </c>
      <c r="E329" s="15">
        <f>COUNTIF('бланки '!K331:Y331,"&lt;2")</f>
        <v>13</v>
      </c>
      <c r="F329" s="15">
        <f>SUMIF('бланки '!Z331:CM331,"&lt;2")</f>
        <v>45</v>
      </c>
      <c r="G329" s="15">
        <f>COUNTIF('бланки '!Z331:CM331,"&lt;2")</f>
        <v>45</v>
      </c>
      <c r="H329" s="15">
        <f>SUM('бланки '!CN331:CQ331)</f>
        <v>4</v>
      </c>
      <c r="I329" s="15">
        <f>анкеты!E327</f>
        <v>40</v>
      </c>
      <c r="J329" s="15">
        <f>анкеты!D327</f>
        <v>43</v>
      </c>
      <c r="K329" s="15">
        <f>анкеты!G327</f>
        <v>33</v>
      </c>
      <c r="L329" s="15">
        <f>анкеты!F327</f>
        <v>35</v>
      </c>
      <c r="M329" s="15">
        <f t="shared" si="155"/>
        <v>92</v>
      </c>
      <c r="N329" s="15">
        <f t="shared" si="156"/>
        <v>100</v>
      </c>
      <c r="O329" s="15">
        <f t="shared" si="157"/>
        <v>93</v>
      </c>
      <c r="P329" s="15">
        <f t="shared" si="158"/>
        <v>94</v>
      </c>
      <c r="Q329" s="98">
        <f t="shared" si="159"/>
        <v>96</v>
      </c>
      <c r="R329" s="98">
        <f t="shared" si="160"/>
        <v>100</v>
      </c>
      <c r="S329" s="98">
        <f t="shared" si="161"/>
        <v>93</v>
      </c>
      <c r="T329" s="97">
        <f t="shared" si="162"/>
        <v>96</v>
      </c>
      <c r="U329" s="15">
        <f>SUM('бланки '!CR331:CV331)</f>
        <v>5</v>
      </c>
      <c r="V329" s="15"/>
      <c r="W329" s="15"/>
      <c r="X329" s="15">
        <f>анкеты!H327</f>
        <v>67</v>
      </c>
      <c r="Y329" s="15">
        <f t="shared" si="163"/>
        <v>75</v>
      </c>
      <c r="Z329" s="98">
        <f t="shared" si="164"/>
        <v>100</v>
      </c>
      <c r="AA329" s="98">
        <f t="shared" si="165"/>
        <v>94</v>
      </c>
      <c r="AB329" s="98">
        <f t="shared" si="166"/>
        <v>89</v>
      </c>
      <c r="AC329" s="20">
        <f t="shared" si="167"/>
        <v>94.5</v>
      </c>
      <c r="AD329" s="15">
        <f>IF('бланки '!G331=1,('бланки '!CX331+'бланки '!CZ331)*3,SUM('бланки '!CW331:DA331))</f>
        <v>0</v>
      </c>
      <c r="AE329" s="15">
        <f>IF('бланки '!E331=2,SUM('бланки '!DE331:DG331)*2-1,SUM('бланки '!DB331:DG331))</f>
        <v>2</v>
      </c>
      <c r="AF329" s="15">
        <f>анкеты!J327</f>
        <v>3</v>
      </c>
      <c r="AG329" s="15">
        <f>анкеты!I327</f>
        <v>4</v>
      </c>
      <c r="AH329" s="98">
        <f t="shared" si="168"/>
        <v>0</v>
      </c>
      <c r="AI329" s="98">
        <f t="shared" si="169"/>
        <v>40</v>
      </c>
      <c r="AJ329" s="2">
        <f t="shared" si="170"/>
        <v>75</v>
      </c>
      <c r="AK329" s="20">
        <f t="shared" si="171"/>
        <v>38.5</v>
      </c>
      <c r="AL329" s="15">
        <f>анкеты!K327</f>
        <v>73</v>
      </c>
      <c r="AM329" s="15">
        <f t="shared" si="172"/>
        <v>75</v>
      </c>
      <c r="AN329" s="15">
        <f>анкеты!L327</f>
        <v>67</v>
      </c>
      <c r="AO329" s="15">
        <f t="shared" si="173"/>
        <v>75</v>
      </c>
      <c r="AP329" s="15">
        <f>анкеты!N327</f>
        <v>40</v>
      </c>
      <c r="AQ329" s="15">
        <f>анкеты!M327</f>
        <v>43</v>
      </c>
      <c r="AR329" s="98">
        <f t="shared" si="174"/>
        <v>97</v>
      </c>
      <c r="AS329" s="98">
        <f t="shared" si="175"/>
        <v>89</v>
      </c>
      <c r="AT329" s="98">
        <f t="shared" si="176"/>
        <v>93</v>
      </c>
      <c r="AU329" s="97">
        <f t="shared" si="177"/>
        <v>93</v>
      </c>
      <c r="AV329" s="15">
        <f>анкеты!O327</f>
        <v>62</v>
      </c>
      <c r="AW329" s="15">
        <f t="shared" si="178"/>
        <v>75</v>
      </c>
      <c r="AX329" s="15">
        <f>анкеты!P327</f>
        <v>67</v>
      </c>
      <c r="AY329" s="15">
        <f t="shared" si="179"/>
        <v>75</v>
      </c>
      <c r="AZ329" s="15">
        <f>анкеты!Q327</f>
        <v>66</v>
      </c>
      <c r="BA329" s="15">
        <f t="shared" si="180"/>
        <v>75</v>
      </c>
      <c r="BB329" s="98">
        <f t="shared" si="181"/>
        <v>83</v>
      </c>
      <c r="BC329" s="98">
        <f t="shared" si="182"/>
        <v>89</v>
      </c>
      <c r="BD329" s="98">
        <f t="shared" si="183"/>
        <v>88</v>
      </c>
      <c r="BE329" s="97">
        <f t="shared" si="184"/>
        <v>86.7</v>
      </c>
      <c r="BF329" s="15">
        <f t="shared" si="185"/>
        <v>81.739999999999995</v>
      </c>
    </row>
    <row r="330" spans="1:58" x14ac:dyDescent="0.25">
      <c r="A330" s="15">
        <f>'бланки '!D332</f>
        <v>327</v>
      </c>
      <c r="B330" s="15" t="str">
        <f>'бланки '!C332</f>
        <v>МКОУ "Нововладимировская СОШ"</v>
      </c>
      <c r="C330" s="15">
        <f>анкеты!C328</f>
        <v>55</v>
      </c>
      <c r="D330" s="15">
        <f>SUMIF('бланки '!K332:Y332,"&lt;2")</f>
        <v>12</v>
      </c>
      <c r="E330" s="15">
        <f>COUNTIF('бланки '!K332:Y332,"&lt;2")</f>
        <v>13</v>
      </c>
      <c r="F330" s="15">
        <f>SUMIF('бланки '!Z332:CM332,"&lt;2")</f>
        <v>42</v>
      </c>
      <c r="G330" s="15">
        <f>COUNTIF('бланки '!Z332:CM332,"&lt;2")</f>
        <v>47</v>
      </c>
      <c r="H330" s="15">
        <f>SUM('бланки '!CN332:CQ332)</f>
        <v>4</v>
      </c>
      <c r="I330" s="15">
        <f>анкеты!E328</f>
        <v>48</v>
      </c>
      <c r="J330" s="15">
        <f>анкеты!D328</f>
        <v>48</v>
      </c>
      <c r="K330" s="15">
        <f>анкеты!G328</f>
        <v>43</v>
      </c>
      <c r="L330" s="15">
        <f>анкеты!F328</f>
        <v>43</v>
      </c>
      <c r="M330" s="15">
        <f t="shared" si="155"/>
        <v>92</v>
      </c>
      <c r="N330" s="15">
        <f t="shared" si="156"/>
        <v>89</v>
      </c>
      <c r="O330" s="15">
        <f t="shared" si="157"/>
        <v>100</v>
      </c>
      <c r="P330" s="15">
        <f t="shared" si="158"/>
        <v>100</v>
      </c>
      <c r="Q330" s="98">
        <f t="shared" si="159"/>
        <v>90</v>
      </c>
      <c r="R330" s="98">
        <f t="shared" si="160"/>
        <v>100</v>
      </c>
      <c r="S330" s="98">
        <f t="shared" si="161"/>
        <v>100</v>
      </c>
      <c r="T330" s="97">
        <f t="shared" si="162"/>
        <v>97</v>
      </c>
      <c r="U330" s="15">
        <f>SUM('бланки '!CR332:CV332)</f>
        <v>5</v>
      </c>
      <c r="V330" s="15"/>
      <c r="W330" s="15"/>
      <c r="X330" s="15">
        <f>анкеты!H328</f>
        <v>50</v>
      </c>
      <c r="Y330" s="15">
        <f t="shared" si="163"/>
        <v>55</v>
      </c>
      <c r="Z330" s="98">
        <f t="shared" si="164"/>
        <v>100</v>
      </c>
      <c r="AA330" s="98">
        <f t="shared" si="165"/>
        <v>95</v>
      </c>
      <c r="AB330" s="98">
        <f t="shared" si="166"/>
        <v>91</v>
      </c>
      <c r="AC330" s="20">
        <f t="shared" si="167"/>
        <v>95.5</v>
      </c>
      <c r="AD330" s="15">
        <f>IF('бланки '!G332=1,('бланки '!CX332+'бланки '!CZ332)*3,SUM('бланки '!CW332:DA332))</f>
        <v>0</v>
      </c>
      <c r="AE330" s="15">
        <f>IF('бланки '!E332=2,SUM('бланки '!DE332:DG332)*2-1,SUM('бланки '!DB332:DG332))</f>
        <v>2</v>
      </c>
      <c r="AF330" s="15">
        <f>анкеты!J328</f>
        <v>6</v>
      </c>
      <c r="AG330" s="15">
        <f>анкеты!I328</f>
        <v>6</v>
      </c>
      <c r="AH330" s="98">
        <f t="shared" si="168"/>
        <v>0</v>
      </c>
      <c r="AI330" s="98">
        <f t="shared" si="169"/>
        <v>40</v>
      </c>
      <c r="AJ330" s="2">
        <f t="shared" si="170"/>
        <v>100</v>
      </c>
      <c r="AK330" s="20">
        <f t="shared" si="171"/>
        <v>46</v>
      </c>
      <c r="AL330" s="15">
        <f>анкеты!K328</f>
        <v>55</v>
      </c>
      <c r="AM330" s="15">
        <f t="shared" si="172"/>
        <v>55</v>
      </c>
      <c r="AN330" s="15">
        <f>анкеты!L328</f>
        <v>55</v>
      </c>
      <c r="AO330" s="15">
        <f t="shared" si="173"/>
        <v>55</v>
      </c>
      <c r="AP330" s="15">
        <f>анкеты!N328</f>
        <v>43</v>
      </c>
      <c r="AQ330" s="15">
        <f>анкеты!M328</f>
        <v>43</v>
      </c>
      <c r="AR330" s="98">
        <f t="shared" si="174"/>
        <v>100</v>
      </c>
      <c r="AS330" s="98">
        <f t="shared" si="175"/>
        <v>100</v>
      </c>
      <c r="AT330" s="98">
        <f t="shared" si="176"/>
        <v>100</v>
      </c>
      <c r="AU330" s="97">
        <f t="shared" si="177"/>
        <v>100</v>
      </c>
      <c r="AV330" s="15">
        <f>анкеты!O328</f>
        <v>53</v>
      </c>
      <c r="AW330" s="15">
        <f t="shared" si="178"/>
        <v>55</v>
      </c>
      <c r="AX330" s="15">
        <f>анкеты!P328</f>
        <v>52</v>
      </c>
      <c r="AY330" s="15">
        <f t="shared" si="179"/>
        <v>55</v>
      </c>
      <c r="AZ330" s="15">
        <f>анкеты!Q328</f>
        <v>55</v>
      </c>
      <c r="BA330" s="15">
        <f t="shared" si="180"/>
        <v>55</v>
      </c>
      <c r="BB330" s="98">
        <f t="shared" si="181"/>
        <v>96</v>
      </c>
      <c r="BC330" s="98">
        <f t="shared" si="182"/>
        <v>94</v>
      </c>
      <c r="BD330" s="98">
        <f t="shared" si="183"/>
        <v>100</v>
      </c>
      <c r="BE330" s="97">
        <f t="shared" si="184"/>
        <v>97.6</v>
      </c>
      <c r="BF330" s="15">
        <f t="shared" si="185"/>
        <v>87.22</v>
      </c>
    </row>
    <row r="331" spans="1:58" x14ac:dyDescent="0.25">
      <c r="A331" s="15">
        <f>'бланки '!D333</f>
        <v>328</v>
      </c>
      <c r="B331" s="15" t="str">
        <f>'бланки '!C333</f>
        <v>МКОУ "Некрасовская СОШ"</v>
      </c>
      <c r="C331" s="15">
        <f>анкеты!C329</f>
        <v>130</v>
      </c>
      <c r="D331" s="15">
        <f>SUMIF('бланки '!K333:Y333,"&lt;2")</f>
        <v>12</v>
      </c>
      <c r="E331" s="15">
        <f>COUNTIF('бланки '!K333:Y333,"&lt;2")</f>
        <v>13</v>
      </c>
      <c r="F331" s="15">
        <f>SUMIF('бланки '!Z333:CM333,"&lt;2")</f>
        <v>42</v>
      </c>
      <c r="G331" s="15">
        <f>COUNTIF('бланки '!Z333:CM333,"&lt;2")</f>
        <v>46</v>
      </c>
      <c r="H331" s="15">
        <f>SUM('бланки '!CN333:CQ333)</f>
        <v>4</v>
      </c>
      <c r="I331" s="15">
        <f>анкеты!E329</f>
        <v>72</v>
      </c>
      <c r="J331" s="15">
        <f>анкеты!D329</f>
        <v>73</v>
      </c>
      <c r="K331" s="15">
        <f>анкеты!G329</f>
        <v>69</v>
      </c>
      <c r="L331" s="15">
        <f>анкеты!F329</f>
        <v>70</v>
      </c>
      <c r="M331" s="15">
        <f t="shared" si="155"/>
        <v>92</v>
      </c>
      <c r="N331" s="15">
        <f t="shared" si="156"/>
        <v>91</v>
      </c>
      <c r="O331" s="15">
        <f t="shared" si="157"/>
        <v>99</v>
      </c>
      <c r="P331" s="15">
        <f t="shared" si="158"/>
        <v>99</v>
      </c>
      <c r="Q331" s="98">
        <f t="shared" si="159"/>
        <v>91</v>
      </c>
      <c r="R331" s="98">
        <f t="shared" si="160"/>
        <v>100</v>
      </c>
      <c r="S331" s="98">
        <f t="shared" si="161"/>
        <v>99</v>
      </c>
      <c r="T331" s="97">
        <f t="shared" si="162"/>
        <v>96.9</v>
      </c>
      <c r="U331" s="15">
        <f>SUM('бланки '!CR333:CV333)</f>
        <v>5</v>
      </c>
      <c r="V331" s="15"/>
      <c r="W331" s="15"/>
      <c r="X331" s="15">
        <f>анкеты!H329</f>
        <v>109</v>
      </c>
      <c r="Y331" s="15">
        <f t="shared" si="163"/>
        <v>130</v>
      </c>
      <c r="Z331" s="98">
        <f t="shared" si="164"/>
        <v>100</v>
      </c>
      <c r="AA331" s="98">
        <f t="shared" si="165"/>
        <v>92</v>
      </c>
      <c r="AB331" s="98">
        <f t="shared" si="166"/>
        <v>84</v>
      </c>
      <c r="AC331" s="20">
        <f t="shared" si="167"/>
        <v>92</v>
      </c>
      <c r="AD331" s="15">
        <f>IF('бланки '!G333=1,('бланки '!CX333+'бланки '!CZ333)*3,SUM('бланки '!CW333:DA333))</f>
        <v>0</v>
      </c>
      <c r="AE331" s="15">
        <f>IF('бланки '!E333=2,SUM('бланки '!DE333:DG333)*2-1,SUM('бланки '!DB333:DG333))</f>
        <v>2</v>
      </c>
      <c r="AF331" s="15">
        <f>анкеты!J329</f>
        <v>10</v>
      </c>
      <c r="AG331" s="15">
        <f>анкеты!I329</f>
        <v>11</v>
      </c>
      <c r="AH331" s="98">
        <f t="shared" si="168"/>
        <v>0</v>
      </c>
      <c r="AI331" s="98">
        <f t="shared" si="169"/>
        <v>40</v>
      </c>
      <c r="AJ331" s="2">
        <f t="shared" si="170"/>
        <v>91</v>
      </c>
      <c r="AK331" s="20">
        <f t="shared" si="171"/>
        <v>43.3</v>
      </c>
      <c r="AL331" s="15">
        <f>анкеты!K329</f>
        <v>125</v>
      </c>
      <c r="AM331" s="15">
        <f t="shared" si="172"/>
        <v>130</v>
      </c>
      <c r="AN331" s="15">
        <f>анкеты!L329</f>
        <v>124</v>
      </c>
      <c r="AO331" s="15">
        <f t="shared" si="173"/>
        <v>130</v>
      </c>
      <c r="AP331" s="15">
        <f>анкеты!N329</f>
        <v>84</v>
      </c>
      <c r="AQ331" s="15">
        <f>анкеты!M329</f>
        <v>86</v>
      </c>
      <c r="AR331" s="98">
        <f t="shared" si="174"/>
        <v>96</v>
      </c>
      <c r="AS331" s="98">
        <f t="shared" si="175"/>
        <v>95</v>
      </c>
      <c r="AT331" s="98">
        <f t="shared" si="176"/>
        <v>98</v>
      </c>
      <c r="AU331" s="97">
        <f t="shared" si="177"/>
        <v>96</v>
      </c>
      <c r="AV331" s="15">
        <f>анкеты!O329</f>
        <v>112</v>
      </c>
      <c r="AW331" s="15">
        <f t="shared" si="178"/>
        <v>130</v>
      </c>
      <c r="AX331" s="15">
        <f>анкеты!P329</f>
        <v>127</v>
      </c>
      <c r="AY331" s="15">
        <f t="shared" si="179"/>
        <v>130</v>
      </c>
      <c r="AZ331" s="15">
        <f>анкеты!Q329</f>
        <v>123</v>
      </c>
      <c r="BA331" s="15">
        <f t="shared" si="180"/>
        <v>130</v>
      </c>
      <c r="BB331" s="98">
        <f t="shared" si="181"/>
        <v>86</v>
      </c>
      <c r="BC331" s="98">
        <f t="shared" si="182"/>
        <v>98</v>
      </c>
      <c r="BD331" s="98">
        <f t="shared" si="183"/>
        <v>95</v>
      </c>
      <c r="BE331" s="97">
        <f t="shared" si="184"/>
        <v>92.9</v>
      </c>
      <c r="BF331" s="15">
        <f t="shared" si="185"/>
        <v>84.22</v>
      </c>
    </row>
    <row r="332" spans="1:58" x14ac:dyDescent="0.25">
      <c r="A332" s="15">
        <f>'бланки '!D334</f>
        <v>329</v>
      </c>
      <c r="B332" s="15" t="str">
        <f>'бланки '!C334</f>
        <v>МКОУ "Огузерская СОШ"</v>
      </c>
      <c r="C332" s="15">
        <f>анкеты!C330</f>
        <v>42</v>
      </c>
      <c r="D332" s="15">
        <f>SUMIF('бланки '!K334:Y334,"&lt;2")</f>
        <v>12</v>
      </c>
      <c r="E332" s="15">
        <f>COUNTIF('бланки '!K334:Y334,"&lt;2")</f>
        <v>13</v>
      </c>
      <c r="F332" s="15">
        <f>SUMIF('бланки '!Z334:CM334,"&lt;2")</f>
        <v>48</v>
      </c>
      <c r="G332" s="15">
        <f>COUNTIF('бланки '!Z334:CM334,"&lt;2")</f>
        <v>48</v>
      </c>
      <c r="H332" s="15">
        <f>SUM('бланки '!CN334:CQ334)</f>
        <v>4</v>
      </c>
      <c r="I332" s="15">
        <f>анкеты!E330</f>
        <v>33</v>
      </c>
      <c r="J332" s="15">
        <f>анкеты!D330</f>
        <v>37</v>
      </c>
      <c r="K332" s="15">
        <f>анкеты!G330</f>
        <v>33</v>
      </c>
      <c r="L332" s="15">
        <f>анкеты!F330</f>
        <v>35</v>
      </c>
      <c r="M332" s="15">
        <f t="shared" si="155"/>
        <v>92</v>
      </c>
      <c r="N332" s="15">
        <f t="shared" si="156"/>
        <v>100</v>
      </c>
      <c r="O332" s="15">
        <f t="shared" si="157"/>
        <v>89</v>
      </c>
      <c r="P332" s="15">
        <f t="shared" si="158"/>
        <v>94</v>
      </c>
      <c r="Q332" s="98">
        <f t="shared" si="159"/>
        <v>96</v>
      </c>
      <c r="R332" s="98">
        <f t="shared" si="160"/>
        <v>100</v>
      </c>
      <c r="S332" s="98">
        <f t="shared" si="161"/>
        <v>91</v>
      </c>
      <c r="T332" s="97">
        <f t="shared" si="162"/>
        <v>95.2</v>
      </c>
      <c r="U332" s="15">
        <f>SUM('бланки '!CR334:CV334)</f>
        <v>5</v>
      </c>
      <c r="V332" s="15"/>
      <c r="W332" s="15"/>
      <c r="X332" s="15">
        <f>анкеты!H330</f>
        <v>37</v>
      </c>
      <c r="Y332" s="15">
        <f t="shared" si="163"/>
        <v>42</v>
      </c>
      <c r="Z332" s="98">
        <f t="shared" si="164"/>
        <v>100</v>
      </c>
      <c r="AA332" s="98">
        <f t="shared" si="165"/>
        <v>94</v>
      </c>
      <c r="AB332" s="98">
        <f t="shared" si="166"/>
        <v>88</v>
      </c>
      <c r="AC332" s="20">
        <f t="shared" si="167"/>
        <v>94</v>
      </c>
      <c r="AD332" s="15">
        <f>IF('бланки '!G334=1,('бланки '!CX334+'бланки '!CZ334)*3,SUM('бланки '!CW334:DA334))</f>
        <v>3</v>
      </c>
      <c r="AE332" s="15">
        <f>IF('бланки '!E334=2,SUM('бланки '!DE334:DG334)*2-1,SUM('бланки '!DB334:DG334))</f>
        <v>5</v>
      </c>
      <c r="AF332" s="15">
        <f>анкеты!J330</f>
        <v>4</v>
      </c>
      <c r="AG332" s="15">
        <f>анкеты!I330</f>
        <v>5</v>
      </c>
      <c r="AH332" s="98">
        <f t="shared" si="168"/>
        <v>60</v>
      </c>
      <c r="AI332" s="98">
        <f t="shared" si="169"/>
        <v>100</v>
      </c>
      <c r="AJ332" s="2">
        <f t="shared" si="170"/>
        <v>80</v>
      </c>
      <c r="AK332" s="20">
        <f t="shared" si="171"/>
        <v>82</v>
      </c>
      <c r="AL332" s="15">
        <f>анкеты!K330</f>
        <v>38</v>
      </c>
      <c r="AM332" s="15">
        <f t="shared" si="172"/>
        <v>42</v>
      </c>
      <c r="AN332" s="15">
        <f>анкеты!L330</f>
        <v>41</v>
      </c>
      <c r="AO332" s="15">
        <f t="shared" si="173"/>
        <v>42</v>
      </c>
      <c r="AP332" s="15">
        <f>анкеты!N330</f>
        <v>36</v>
      </c>
      <c r="AQ332" s="15">
        <f>анкеты!M330</f>
        <v>37</v>
      </c>
      <c r="AR332" s="98">
        <f t="shared" si="174"/>
        <v>90</v>
      </c>
      <c r="AS332" s="98">
        <f t="shared" si="175"/>
        <v>98</v>
      </c>
      <c r="AT332" s="98">
        <f t="shared" si="176"/>
        <v>97</v>
      </c>
      <c r="AU332" s="97">
        <f t="shared" si="177"/>
        <v>94.6</v>
      </c>
      <c r="AV332" s="15">
        <f>анкеты!O330</f>
        <v>37</v>
      </c>
      <c r="AW332" s="15">
        <f t="shared" si="178"/>
        <v>42</v>
      </c>
      <c r="AX332" s="15">
        <f>анкеты!P330</f>
        <v>40</v>
      </c>
      <c r="AY332" s="15">
        <f t="shared" si="179"/>
        <v>42</v>
      </c>
      <c r="AZ332" s="15">
        <f>анкеты!Q330</f>
        <v>40</v>
      </c>
      <c r="BA332" s="15">
        <f t="shared" si="180"/>
        <v>42</v>
      </c>
      <c r="BB332" s="98">
        <f t="shared" si="181"/>
        <v>88</v>
      </c>
      <c r="BC332" s="98">
        <f t="shared" si="182"/>
        <v>95</v>
      </c>
      <c r="BD332" s="98">
        <f t="shared" si="183"/>
        <v>95</v>
      </c>
      <c r="BE332" s="97">
        <f t="shared" si="184"/>
        <v>92.9</v>
      </c>
      <c r="BF332" s="15">
        <f t="shared" si="185"/>
        <v>91.739999999999981</v>
      </c>
    </row>
    <row r="333" spans="1:58" x14ac:dyDescent="0.25">
      <c r="A333" s="15">
        <f>'бланки '!D335</f>
        <v>330</v>
      </c>
      <c r="B333" s="15" t="str">
        <f>'бланки '!C335</f>
        <v>МКОУ "Первомайская СОШ"</v>
      </c>
      <c r="C333" s="15">
        <f>анкеты!C331</f>
        <v>65</v>
      </c>
      <c r="D333" s="15">
        <f>SUMIF('бланки '!K335:Y335,"&lt;2")</f>
        <v>13</v>
      </c>
      <c r="E333" s="15">
        <f>COUNTIF('бланки '!K335:Y335,"&lt;2")</f>
        <v>14</v>
      </c>
      <c r="F333" s="15">
        <f>SUMIF('бланки '!Z335:CM335,"&lt;2")</f>
        <v>39</v>
      </c>
      <c r="G333" s="15">
        <f>COUNTIF('бланки '!Z335:CM335,"&lt;2")</f>
        <v>48</v>
      </c>
      <c r="H333" s="15">
        <f>SUM('бланки '!CN335:CQ335)</f>
        <v>4</v>
      </c>
      <c r="I333" s="15">
        <f>анкеты!E331</f>
        <v>47</v>
      </c>
      <c r="J333" s="15">
        <f>анкеты!D331</f>
        <v>51</v>
      </c>
      <c r="K333" s="15">
        <f>анкеты!G331</f>
        <v>48</v>
      </c>
      <c r="L333" s="15">
        <f>анкеты!F331</f>
        <v>49</v>
      </c>
      <c r="M333" s="15">
        <f t="shared" si="155"/>
        <v>93</v>
      </c>
      <c r="N333" s="15">
        <f t="shared" si="156"/>
        <v>81</v>
      </c>
      <c r="O333" s="15">
        <f t="shared" si="157"/>
        <v>92</v>
      </c>
      <c r="P333" s="15">
        <f t="shared" si="158"/>
        <v>98</v>
      </c>
      <c r="Q333" s="98">
        <f t="shared" si="159"/>
        <v>87</v>
      </c>
      <c r="R333" s="98">
        <f t="shared" si="160"/>
        <v>100</v>
      </c>
      <c r="S333" s="98">
        <f t="shared" si="161"/>
        <v>95</v>
      </c>
      <c r="T333" s="97">
        <f t="shared" si="162"/>
        <v>94.1</v>
      </c>
      <c r="U333" s="15">
        <f>SUM('бланки '!CR335:CV335)</f>
        <v>5</v>
      </c>
      <c r="V333" s="15"/>
      <c r="W333" s="15"/>
      <c r="X333" s="15">
        <f>анкеты!H331</f>
        <v>54</v>
      </c>
      <c r="Y333" s="15">
        <f t="shared" si="163"/>
        <v>65</v>
      </c>
      <c r="Z333" s="98">
        <f t="shared" si="164"/>
        <v>100</v>
      </c>
      <c r="AA333" s="98">
        <f t="shared" si="165"/>
        <v>91</v>
      </c>
      <c r="AB333" s="98">
        <f t="shared" si="166"/>
        <v>83</v>
      </c>
      <c r="AC333" s="20">
        <f t="shared" si="167"/>
        <v>91.5</v>
      </c>
      <c r="AD333" s="15">
        <f>IF('бланки '!G335=1,('бланки '!CX335+'бланки '!CZ335)*3,SUM('бланки '!CW335:DA335))</f>
        <v>1</v>
      </c>
      <c r="AE333" s="15">
        <f>IF('бланки '!E335=2,SUM('бланки '!DE335:DG335)*2-1,SUM('бланки '!DB335:DG335))</f>
        <v>2</v>
      </c>
      <c r="AF333" s="15">
        <f>анкеты!J331</f>
        <v>12</v>
      </c>
      <c r="AG333" s="15">
        <f>анкеты!I331</f>
        <v>13</v>
      </c>
      <c r="AH333" s="98">
        <f t="shared" si="168"/>
        <v>20</v>
      </c>
      <c r="AI333" s="98">
        <f t="shared" si="169"/>
        <v>40</v>
      </c>
      <c r="AJ333" s="2">
        <f t="shared" si="170"/>
        <v>92</v>
      </c>
      <c r="AK333" s="20">
        <f t="shared" si="171"/>
        <v>49.6</v>
      </c>
      <c r="AL333" s="15">
        <f>анкеты!K331</f>
        <v>61</v>
      </c>
      <c r="AM333" s="15">
        <f t="shared" si="172"/>
        <v>65</v>
      </c>
      <c r="AN333" s="15">
        <f>анкеты!L331</f>
        <v>63</v>
      </c>
      <c r="AO333" s="15">
        <f t="shared" si="173"/>
        <v>65</v>
      </c>
      <c r="AP333" s="15">
        <f>анкеты!N331</f>
        <v>55</v>
      </c>
      <c r="AQ333" s="15">
        <f>анкеты!M331</f>
        <v>57</v>
      </c>
      <c r="AR333" s="98">
        <f t="shared" si="174"/>
        <v>94</v>
      </c>
      <c r="AS333" s="98">
        <f t="shared" si="175"/>
        <v>97</v>
      </c>
      <c r="AT333" s="98">
        <f t="shared" si="176"/>
        <v>96</v>
      </c>
      <c r="AU333" s="97">
        <f t="shared" si="177"/>
        <v>95.6</v>
      </c>
      <c r="AV333" s="15">
        <f>анкеты!O331</f>
        <v>59</v>
      </c>
      <c r="AW333" s="15">
        <f t="shared" si="178"/>
        <v>65</v>
      </c>
      <c r="AX333" s="15">
        <f>анкеты!P331</f>
        <v>60</v>
      </c>
      <c r="AY333" s="15">
        <f t="shared" si="179"/>
        <v>65</v>
      </c>
      <c r="AZ333" s="15">
        <f>анкеты!Q331</f>
        <v>60</v>
      </c>
      <c r="BA333" s="15">
        <f t="shared" si="180"/>
        <v>65</v>
      </c>
      <c r="BB333" s="98">
        <f t="shared" si="181"/>
        <v>91</v>
      </c>
      <c r="BC333" s="98">
        <f t="shared" si="182"/>
        <v>92</v>
      </c>
      <c r="BD333" s="98">
        <f t="shared" si="183"/>
        <v>92</v>
      </c>
      <c r="BE333" s="97">
        <f t="shared" si="184"/>
        <v>91.7</v>
      </c>
      <c r="BF333" s="15">
        <f t="shared" si="185"/>
        <v>84.499999999999986</v>
      </c>
    </row>
    <row r="334" spans="1:58" x14ac:dyDescent="0.25">
      <c r="A334" s="15">
        <f>'бланки '!D336</f>
        <v>331</v>
      </c>
      <c r="B334" s="15" t="str">
        <f>'бланки '!C336</f>
        <v>МКОУ "Победовсая СОШ"</v>
      </c>
      <c r="C334" s="15">
        <f>анкеты!C332</f>
        <v>184</v>
      </c>
      <c r="D334" s="15">
        <f>SUMIF('бланки '!K336:Y336,"&lt;2")</f>
        <v>13</v>
      </c>
      <c r="E334" s="15">
        <f>COUNTIF('бланки '!K336:Y336,"&lt;2")</f>
        <v>13</v>
      </c>
      <c r="F334" s="15">
        <f>SUMIF('бланки '!Z336:CM336,"&lt;2")</f>
        <v>38</v>
      </c>
      <c r="G334" s="15">
        <f>COUNTIF('бланки '!Z336:CM336,"&lt;2")</f>
        <v>51</v>
      </c>
      <c r="H334" s="15">
        <f>SUM('бланки '!CN336:CQ336)</f>
        <v>4</v>
      </c>
      <c r="I334" s="15">
        <f>анкеты!E332</f>
        <v>143</v>
      </c>
      <c r="J334" s="15">
        <f>анкеты!D332</f>
        <v>147</v>
      </c>
      <c r="K334" s="15">
        <f>анкеты!G332</f>
        <v>144</v>
      </c>
      <c r="L334" s="15">
        <f>анкеты!F332</f>
        <v>148</v>
      </c>
      <c r="M334" s="15">
        <f t="shared" si="155"/>
        <v>100</v>
      </c>
      <c r="N334" s="15">
        <f t="shared" si="156"/>
        <v>74</v>
      </c>
      <c r="O334" s="15">
        <f t="shared" si="157"/>
        <v>97</v>
      </c>
      <c r="P334" s="15">
        <f t="shared" si="158"/>
        <v>97</v>
      </c>
      <c r="Q334" s="98">
        <f t="shared" si="159"/>
        <v>87</v>
      </c>
      <c r="R334" s="98">
        <f t="shared" si="160"/>
        <v>100</v>
      </c>
      <c r="S334" s="98">
        <f t="shared" si="161"/>
        <v>97</v>
      </c>
      <c r="T334" s="97">
        <f t="shared" si="162"/>
        <v>94.9</v>
      </c>
      <c r="U334" s="15">
        <f>SUM('бланки '!CR336:CV336)</f>
        <v>5</v>
      </c>
      <c r="V334" s="15"/>
      <c r="W334" s="15"/>
      <c r="X334" s="15">
        <f>анкеты!H332</f>
        <v>162</v>
      </c>
      <c r="Y334" s="15">
        <f t="shared" si="163"/>
        <v>184</v>
      </c>
      <c r="Z334" s="98">
        <f t="shared" si="164"/>
        <v>100</v>
      </c>
      <c r="AA334" s="98">
        <f t="shared" si="165"/>
        <v>94</v>
      </c>
      <c r="AB334" s="98">
        <f t="shared" si="166"/>
        <v>88</v>
      </c>
      <c r="AC334" s="20">
        <f t="shared" si="167"/>
        <v>94</v>
      </c>
      <c r="AD334" s="15">
        <f>IF('бланки '!G336=1,('бланки '!CX336+'бланки '!CZ336)*3,SUM('бланки '!CW336:DA336))</f>
        <v>0</v>
      </c>
      <c r="AE334" s="15">
        <f>IF('бланки '!E336=2,SUM('бланки '!DE336:DG336)*2-1,SUM('бланки '!DB336:DG336))</f>
        <v>3</v>
      </c>
      <c r="AF334" s="15">
        <f>анкеты!J332</f>
        <v>29</v>
      </c>
      <c r="AG334" s="15">
        <f>анкеты!I332</f>
        <v>30</v>
      </c>
      <c r="AH334" s="98">
        <f t="shared" si="168"/>
        <v>0</v>
      </c>
      <c r="AI334" s="98">
        <f t="shared" si="169"/>
        <v>60</v>
      </c>
      <c r="AJ334" s="2">
        <f t="shared" si="170"/>
        <v>97</v>
      </c>
      <c r="AK334" s="20">
        <f t="shared" si="171"/>
        <v>53.1</v>
      </c>
      <c r="AL334" s="15">
        <f>анкеты!K332</f>
        <v>179</v>
      </c>
      <c r="AM334" s="15">
        <f t="shared" si="172"/>
        <v>184</v>
      </c>
      <c r="AN334" s="15">
        <f>анкеты!L332</f>
        <v>181</v>
      </c>
      <c r="AO334" s="15">
        <f t="shared" si="173"/>
        <v>184</v>
      </c>
      <c r="AP334" s="15">
        <f>анкеты!N332</f>
        <v>160</v>
      </c>
      <c r="AQ334" s="15">
        <f>анкеты!M332</f>
        <v>162</v>
      </c>
      <c r="AR334" s="98">
        <f t="shared" si="174"/>
        <v>97</v>
      </c>
      <c r="AS334" s="98">
        <f t="shared" si="175"/>
        <v>98</v>
      </c>
      <c r="AT334" s="98">
        <f t="shared" si="176"/>
        <v>99</v>
      </c>
      <c r="AU334" s="97">
        <f t="shared" si="177"/>
        <v>97.8</v>
      </c>
      <c r="AV334" s="15">
        <f>анкеты!O332</f>
        <v>179</v>
      </c>
      <c r="AW334" s="15">
        <f t="shared" si="178"/>
        <v>184</v>
      </c>
      <c r="AX334" s="15">
        <f>анкеты!P332</f>
        <v>180</v>
      </c>
      <c r="AY334" s="15">
        <f t="shared" si="179"/>
        <v>184</v>
      </c>
      <c r="AZ334" s="15">
        <f>анкеты!Q332</f>
        <v>179</v>
      </c>
      <c r="BA334" s="15">
        <f t="shared" si="180"/>
        <v>184</v>
      </c>
      <c r="BB334" s="98">
        <f t="shared" si="181"/>
        <v>97</v>
      </c>
      <c r="BC334" s="98">
        <f t="shared" si="182"/>
        <v>98</v>
      </c>
      <c r="BD334" s="98">
        <f t="shared" si="183"/>
        <v>97</v>
      </c>
      <c r="BE334" s="97">
        <f t="shared" si="184"/>
        <v>97.2</v>
      </c>
      <c r="BF334" s="15">
        <f t="shared" si="185"/>
        <v>87.4</v>
      </c>
    </row>
    <row r="335" spans="1:58" x14ac:dyDescent="0.25">
      <c r="A335" s="15">
        <f>'бланки '!D337</f>
        <v>332</v>
      </c>
      <c r="B335" s="15" t="str">
        <f>'бланки '!C337</f>
        <v>МКОУ "Рыбалкинская СОШ"</v>
      </c>
      <c r="C335" s="15">
        <f>анкеты!C333</f>
        <v>118</v>
      </c>
      <c r="D335" s="15">
        <f>SUMIF('бланки '!K337:Y337,"&lt;2")</f>
        <v>13</v>
      </c>
      <c r="E335" s="15">
        <f>COUNTIF('бланки '!K337:Y337,"&lt;2")</f>
        <v>13</v>
      </c>
      <c r="F335" s="15">
        <f>SUMIF('бланки '!Z337:CM337,"&lt;2")</f>
        <v>50</v>
      </c>
      <c r="G335" s="15">
        <f>COUNTIF('бланки '!Z337:CM337,"&lt;2")</f>
        <v>53</v>
      </c>
      <c r="H335" s="15">
        <f>SUM('бланки '!CN337:CQ337)</f>
        <v>3</v>
      </c>
      <c r="I335" s="15">
        <f>анкеты!E333</f>
        <v>93</v>
      </c>
      <c r="J335" s="15">
        <f>анкеты!D333</f>
        <v>94</v>
      </c>
      <c r="K335" s="15">
        <f>анкеты!G333</f>
        <v>96</v>
      </c>
      <c r="L335" s="15">
        <f>анкеты!F333</f>
        <v>97</v>
      </c>
      <c r="M335" s="15">
        <f t="shared" si="155"/>
        <v>100</v>
      </c>
      <c r="N335" s="15">
        <f t="shared" si="156"/>
        <v>94</v>
      </c>
      <c r="O335" s="15">
        <f t="shared" si="157"/>
        <v>99</v>
      </c>
      <c r="P335" s="15">
        <f t="shared" si="158"/>
        <v>99</v>
      </c>
      <c r="Q335" s="98">
        <f t="shared" si="159"/>
        <v>97</v>
      </c>
      <c r="R335" s="98">
        <f t="shared" si="160"/>
        <v>90</v>
      </c>
      <c r="S335" s="98">
        <f t="shared" si="161"/>
        <v>99</v>
      </c>
      <c r="T335" s="97">
        <f t="shared" si="162"/>
        <v>95.7</v>
      </c>
      <c r="U335" s="15">
        <f>SUM('бланки '!CR337:CV337)</f>
        <v>5</v>
      </c>
      <c r="V335" s="15"/>
      <c r="W335" s="15"/>
      <c r="X335" s="15">
        <f>анкеты!H333</f>
        <v>106</v>
      </c>
      <c r="Y335" s="15">
        <f t="shared" si="163"/>
        <v>118</v>
      </c>
      <c r="Z335" s="98">
        <f t="shared" si="164"/>
        <v>100</v>
      </c>
      <c r="AA335" s="98">
        <f t="shared" si="165"/>
        <v>95</v>
      </c>
      <c r="AB335" s="98">
        <f t="shared" si="166"/>
        <v>90</v>
      </c>
      <c r="AC335" s="20">
        <f t="shared" si="167"/>
        <v>95</v>
      </c>
      <c r="AD335" s="15">
        <f>IF('бланки '!G337=1,('бланки '!CX337+'бланки '!CZ337)*3,SUM('бланки '!CW337:DA337))</f>
        <v>1</v>
      </c>
      <c r="AE335" s="15">
        <f>IF('бланки '!E337=2,SUM('бланки '!DE337:DG337)*2-1,SUM('бланки '!DB337:DG337))</f>
        <v>2</v>
      </c>
      <c r="AF335" s="15">
        <f>анкеты!J333</f>
        <v>5</v>
      </c>
      <c r="AG335" s="15">
        <f>анкеты!I333</f>
        <v>5</v>
      </c>
      <c r="AH335" s="98">
        <f t="shared" si="168"/>
        <v>20</v>
      </c>
      <c r="AI335" s="98">
        <f t="shared" si="169"/>
        <v>40</v>
      </c>
      <c r="AJ335" s="2">
        <f t="shared" si="170"/>
        <v>100</v>
      </c>
      <c r="AK335" s="20">
        <f t="shared" si="171"/>
        <v>52</v>
      </c>
      <c r="AL335" s="15">
        <f>анкеты!K333</f>
        <v>116</v>
      </c>
      <c r="AM335" s="15">
        <f t="shared" si="172"/>
        <v>118</v>
      </c>
      <c r="AN335" s="15">
        <f>анкеты!L333</f>
        <v>117</v>
      </c>
      <c r="AO335" s="15">
        <f t="shared" si="173"/>
        <v>118</v>
      </c>
      <c r="AP335" s="15">
        <f>анкеты!N333</f>
        <v>102</v>
      </c>
      <c r="AQ335" s="15">
        <f>анкеты!M333</f>
        <v>104</v>
      </c>
      <c r="AR335" s="98">
        <f t="shared" si="174"/>
        <v>98</v>
      </c>
      <c r="AS335" s="98">
        <f t="shared" si="175"/>
        <v>99</v>
      </c>
      <c r="AT335" s="98">
        <f t="shared" si="176"/>
        <v>98</v>
      </c>
      <c r="AU335" s="97">
        <f t="shared" si="177"/>
        <v>98.4</v>
      </c>
      <c r="AV335" s="15">
        <f>анкеты!O333</f>
        <v>116</v>
      </c>
      <c r="AW335" s="15">
        <f t="shared" si="178"/>
        <v>118</v>
      </c>
      <c r="AX335" s="15">
        <f>анкеты!P333</f>
        <v>117</v>
      </c>
      <c r="AY335" s="15">
        <f t="shared" si="179"/>
        <v>118</v>
      </c>
      <c r="AZ335" s="15">
        <f>анкеты!Q333</f>
        <v>116</v>
      </c>
      <c r="BA335" s="15">
        <f t="shared" si="180"/>
        <v>118</v>
      </c>
      <c r="BB335" s="98">
        <f t="shared" si="181"/>
        <v>98</v>
      </c>
      <c r="BC335" s="98">
        <f t="shared" si="182"/>
        <v>99</v>
      </c>
      <c r="BD335" s="98">
        <f t="shared" si="183"/>
        <v>98</v>
      </c>
      <c r="BE335" s="97">
        <f t="shared" si="184"/>
        <v>98.2</v>
      </c>
      <c r="BF335" s="15">
        <f t="shared" si="185"/>
        <v>87.86</v>
      </c>
    </row>
    <row r="336" spans="1:58" x14ac:dyDescent="0.25">
      <c r="A336" s="15">
        <f>'бланки '!D338</f>
        <v>333</v>
      </c>
      <c r="B336" s="15" t="str">
        <f>'бланки '!C338</f>
        <v>МКОУ "Сар-Сарская СОШ"</v>
      </c>
      <c r="C336" s="15">
        <f>анкеты!C334</f>
        <v>27</v>
      </c>
      <c r="D336" s="15">
        <f>SUMIF('бланки '!K338:Y338,"&lt;2")</f>
        <v>12</v>
      </c>
      <c r="E336" s="15">
        <f>COUNTIF('бланки '!K338:Y338,"&lt;2")</f>
        <v>13</v>
      </c>
      <c r="F336" s="15">
        <f>SUMIF('бланки '!Z338:CM338,"&lt;2")</f>
        <v>36</v>
      </c>
      <c r="G336" s="15">
        <f>COUNTIF('бланки '!Z338:CM338,"&lt;2")</f>
        <v>49</v>
      </c>
      <c r="H336" s="15">
        <f>SUM('бланки '!CN338:CQ338)</f>
        <v>3</v>
      </c>
      <c r="I336" s="15">
        <f>анкеты!E334</f>
        <v>20</v>
      </c>
      <c r="J336" s="15">
        <f>анкеты!D334</f>
        <v>21</v>
      </c>
      <c r="K336" s="15">
        <f>анкеты!G334</f>
        <v>14</v>
      </c>
      <c r="L336" s="15">
        <f>анкеты!F334</f>
        <v>14</v>
      </c>
      <c r="M336" s="15">
        <f t="shared" si="155"/>
        <v>92</v>
      </c>
      <c r="N336" s="15">
        <f t="shared" si="156"/>
        <v>73</v>
      </c>
      <c r="O336" s="15">
        <f t="shared" si="157"/>
        <v>95</v>
      </c>
      <c r="P336" s="15">
        <f t="shared" si="158"/>
        <v>100</v>
      </c>
      <c r="Q336" s="98">
        <f t="shared" si="159"/>
        <v>82</v>
      </c>
      <c r="R336" s="98">
        <f t="shared" si="160"/>
        <v>90</v>
      </c>
      <c r="S336" s="98">
        <f t="shared" si="161"/>
        <v>97</v>
      </c>
      <c r="T336" s="97">
        <f t="shared" si="162"/>
        <v>90.4</v>
      </c>
      <c r="U336" s="15">
        <f>SUM('бланки '!CR338:CV338)</f>
        <v>5</v>
      </c>
      <c r="V336" s="15"/>
      <c r="W336" s="15"/>
      <c r="X336" s="15">
        <f>анкеты!H334</f>
        <v>20</v>
      </c>
      <c r="Y336" s="15">
        <f t="shared" si="163"/>
        <v>27</v>
      </c>
      <c r="Z336" s="98">
        <f t="shared" si="164"/>
        <v>100</v>
      </c>
      <c r="AA336" s="98">
        <f t="shared" si="165"/>
        <v>87</v>
      </c>
      <c r="AB336" s="98">
        <f t="shared" si="166"/>
        <v>74</v>
      </c>
      <c r="AC336" s="20">
        <f t="shared" si="167"/>
        <v>87</v>
      </c>
      <c r="AD336" s="15">
        <f>IF('бланки '!G338=1,('бланки '!CX338+'бланки '!CZ338)*3,SUM('бланки '!CW338:DA338))</f>
        <v>0</v>
      </c>
      <c r="AE336" s="15">
        <f>IF('бланки '!E338=2,SUM('бланки '!DE338:DG338)*2-1,SUM('бланки '!DB338:DG338))</f>
        <v>4</v>
      </c>
      <c r="AF336" s="15">
        <f>анкеты!J334</f>
        <v>1</v>
      </c>
      <c r="AG336" s="15">
        <f>анкеты!I334</f>
        <v>1</v>
      </c>
      <c r="AH336" s="98">
        <f t="shared" si="168"/>
        <v>0</v>
      </c>
      <c r="AI336" s="98">
        <f t="shared" si="169"/>
        <v>80</v>
      </c>
      <c r="AJ336" s="2">
        <f t="shared" si="170"/>
        <v>100</v>
      </c>
      <c r="AK336" s="20">
        <f t="shared" si="171"/>
        <v>62</v>
      </c>
      <c r="AL336" s="15">
        <f>анкеты!K334</f>
        <v>22</v>
      </c>
      <c r="AM336" s="15">
        <f t="shared" si="172"/>
        <v>27</v>
      </c>
      <c r="AN336" s="15">
        <f>анкеты!L334</f>
        <v>24</v>
      </c>
      <c r="AO336" s="15">
        <f t="shared" si="173"/>
        <v>27</v>
      </c>
      <c r="AP336" s="15">
        <f>анкеты!N334</f>
        <v>14</v>
      </c>
      <c r="AQ336" s="15">
        <f>анкеты!M334</f>
        <v>16</v>
      </c>
      <c r="AR336" s="98">
        <f t="shared" si="174"/>
        <v>81</v>
      </c>
      <c r="AS336" s="98">
        <f t="shared" si="175"/>
        <v>89</v>
      </c>
      <c r="AT336" s="98">
        <f t="shared" si="176"/>
        <v>87</v>
      </c>
      <c r="AU336" s="97">
        <f t="shared" si="177"/>
        <v>85.4</v>
      </c>
      <c r="AV336" s="15">
        <f>анкеты!O334</f>
        <v>23</v>
      </c>
      <c r="AW336" s="15">
        <f t="shared" si="178"/>
        <v>27</v>
      </c>
      <c r="AX336" s="15">
        <f>анкеты!P334</f>
        <v>25</v>
      </c>
      <c r="AY336" s="15">
        <f t="shared" si="179"/>
        <v>27</v>
      </c>
      <c r="AZ336" s="15">
        <f>анкеты!Q334</f>
        <v>24</v>
      </c>
      <c r="BA336" s="15">
        <f t="shared" si="180"/>
        <v>27</v>
      </c>
      <c r="BB336" s="98">
        <f t="shared" si="181"/>
        <v>85</v>
      </c>
      <c r="BC336" s="98">
        <f t="shared" si="182"/>
        <v>93</v>
      </c>
      <c r="BD336" s="98">
        <f t="shared" si="183"/>
        <v>89</v>
      </c>
      <c r="BE336" s="97">
        <f t="shared" si="184"/>
        <v>88.6</v>
      </c>
      <c r="BF336" s="15">
        <f t="shared" si="185"/>
        <v>82.679999999999993</v>
      </c>
    </row>
    <row r="337" spans="1:58" x14ac:dyDescent="0.25">
      <c r="A337" s="15">
        <f>'бланки '!D339</f>
        <v>334</v>
      </c>
      <c r="B337" s="15" t="str">
        <f>'бланки '!C339</f>
        <v>МКОУ "Совхозная СОШ  № 6"</v>
      </c>
      <c r="C337" s="15">
        <f>анкеты!C335</f>
        <v>140</v>
      </c>
      <c r="D337" s="15">
        <f>SUMIF('бланки '!K339:Y339,"&lt;2")</f>
        <v>14</v>
      </c>
      <c r="E337" s="15">
        <f>COUNTIF('бланки '!K339:Y339,"&lt;2")</f>
        <v>14</v>
      </c>
      <c r="F337" s="15">
        <f>SUMIF('бланки '!Z339:CM339,"&lt;2")</f>
        <v>48</v>
      </c>
      <c r="G337" s="15">
        <f>COUNTIF('бланки '!Z339:CM339,"&lt;2")</f>
        <v>48</v>
      </c>
      <c r="H337" s="15">
        <f>SUM('бланки '!CN339:CQ339)</f>
        <v>4</v>
      </c>
      <c r="I337" s="15">
        <f>анкеты!E335</f>
        <v>84</v>
      </c>
      <c r="J337" s="15">
        <f>анкеты!D335</f>
        <v>93</v>
      </c>
      <c r="K337" s="15">
        <f>анкеты!G335</f>
        <v>55</v>
      </c>
      <c r="L337" s="15">
        <f>анкеты!F335</f>
        <v>59</v>
      </c>
      <c r="M337" s="15">
        <f t="shared" si="155"/>
        <v>100</v>
      </c>
      <c r="N337" s="15">
        <f t="shared" si="156"/>
        <v>100</v>
      </c>
      <c r="O337" s="15">
        <f t="shared" si="157"/>
        <v>90</v>
      </c>
      <c r="P337" s="15">
        <f t="shared" si="158"/>
        <v>93</v>
      </c>
      <c r="Q337" s="98">
        <f t="shared" si="159"/>
        <v>100</v>
      </c>
      <c r="R337" s="98">
        <f t="shared" si="160"/>
        <v>100</v>
      </c>
      <c r="S337" s="98">
        <f t="shared" si="161"/>
        <v>91</v>
      </c>
      <c r="T337" s="97">
        <f t="shared" si="162"/>
        <v>96.4</v>
      </c>
      <c r="U337" s="15">
        <f>SUM('бланки '!CR339:CV339)</f>
        <v>5</v>
      </c>
      <c r="V337" s="15"/>
      <c r="W337" s="15"/>
      <c r="X337" s="15">
        <f>анкеты!H335</f>
        <v>104</v>
      </c>
      <c r="Y337" s="15">
        <f t="shared" si="163"/>
        <v>140</v>
      </c>
      <c r="Z337" s="98">
        <f t="shared" si="164"/>
        <v>100</v>
      </c>
      <c r="AA337" s="98">
        <f t="shared" si="165"/>
        <v>87</v>
      </c>
      <c r="AB337" s="98">
        <f t="shared" si="166"/>
        <v>74</v>
      </c>
      <c r="AC337" s="20">
        <f t="shared" si="167"/>
        <v>87</v>
      </c>
      <c r="AD337" s="15">
        <f>IF('бланки '!G339=1,('бланки '!CX339+'бланки '!CZ339)*3,SUM('бланки '!CW339:DA339))</f>
        <v>0</v>
      </c>
      <c r="AE337" s="15">
        <f>IF('бланки '!E339=2,SUM('бланки '!DE339:DG339)*2-1,SUM('бланки '!DB339:DG339))</f>
        <v>3</v>
      </c>
      <c r="AF337" s="15">
        <f>анкеты!J335</f>
        <v>6</v>
      </c>
      <c r="AG337" s="15">
        <f>анкеты!I335</f>
        <v>7</v>
      </c>
      <c r="AH337" s="98">
        <f t="shared" si="168"/>
        <v>0</v>
      </c>
      <c r="AI337" s="98">
        <f t="shared" si="169"/>
        <v>60</v>
      </c>
      <c r="AJ337" s="2">
        <f t="shared" si="170"/>
        <v>86</v>
      </c>
      <c r="AK337" s="20">
        <f t="shared" si="171"/>
        <v>49.8</v>
      </c>
      <c r="AL337" s="15">
        <f>анкеты!K335</f>
        <v>127</v>
      </c>
      <c r="AM337" s="15">
        <f t="shared" si="172"/>
        <v>140</v>
      </c>
      <c r="AN337" s="15">
        <f>анкеты!L335</f>
        <v>132</v>
      </c>
      <c r="AO337" s="15">
        <f t="shared" si="173"/>
        <v>140</v>
      </c>
      <c r="AP337" s="15">
        <f>анкеты!N335</f>
        <v>70</v>
      </c>
      <c r="AQ337" s="15">
        <f>анкеты!M335</f>
        <v>76</v>
      </c>
      <c r="AR337" s="98">
        <f t="shared" si="174"/>
        <v>91</v>
      </c>
      <c r="AS337" s="98">
        <f t="shared" si="175"/>
        <v>94</v>
      </c>
      <c r="AT337" s="98">
        <f t="shared" si="176"/>
        <v>92</v>
      </c>
      <c r="AU337" s="97">
        <f t="shared" si="177"/>
        <v>92.4</v>
      </c>
      <c r="AV337" s="15">
        <f>анкеты!O335</f>
        <v>104</v>
      </c>
      <c r="AW337" s="15">
        <f t="shared" si="178"/>
        <v>140</v>
      </c>
      <c r="AX337" s="15">
        <f>анкеты!P335</f>
        <v>104</v>
      </c>
      <c r="AY337" s="15">
        <f t="shared" si="179"/>
        <v>140</v>
      </c>
      <c r="AZ337" s="15">
        <f>анкеты!Q335</f>
        <v>113</v>
      </c>
      <c r="BA337" s="15">
        <f t="shared" si="180"/>
        <v>140</v>
      </c>
      <c r="BB337" s="98">
        <f t="shared" si="181"/>
        <v>74</v>
      </c>
      <c r="BC337" s="98">
        <f t="shared" si="182"/>
        <v>74</v>
      </c>
      <c r="BD337" s="98">
        <f t="shared" si="183"/>
        <v>81</v>
      </c>
      <c r="BE337" s="97">
        <f t="shared" si="184"/>
        <v>77.5</v>
      </c>
      <c r="BF337" s="15">
        <f t="shared" si="185"/>
        <v>80.62</v>
      </c>
    </row>
    <row r="338" spans="1:58" x14ac:dyDescent="0.25">
      <c r="A338" s="15">
        <f>'бланки '!D340</f>
        <v>335</v>
      </c>
      <c r="B338" s="15" t="str">
        <f>'бланки '!C340</f>
        <v>МКОУ "Совхозная СОШ"</v>
      </c>
      <c r="C338" s="15">
        <f>анкеты!C336</f>
        <v>131</v>
      </c>
      <c r="D338" s="15">
        <f>SUMIF('бланки '!K340:Y340,"&lt;2")</f>
        <v>12</v>
      </c>
      <c r="E338" s="15">
        <f>COUNTIF('бланки '!K340:Y340,"&lt;2")</f>
        <v>13</v>
      </c>
      <c r="F338" s="15">
        <f>SUMIF('бланки '!Z340:CM340,"&lt;2")</f>
        <v>53</v>
      </c>
      <c r="G338" s="15">
        <f>COUNTIF('бланки '!Z340:CM340,"&lt;2")</f>
        <v>53</v>
      </c>
      <c r="H338" s="15">
        <f>SUM('бланки '!CN340:CQ340)</f>
        <v>4</v>
      </c>
      <c r="I338" s="15">
        <f>анкеты!E336</f>
        <v>100</v>
      </c>
      <c r="J338" s="15">
        <f>анкеты!D336</f>
        <v>106</v>
      </c>
      <c r="K338" s="15">
        <f>анкеты!G336</f>
        <v>80</v>
      </c>
      <c r="L338" s="15">
        <f>анкеты!F336</f>
        <v>85</v>
      </c>
      <c r="M338" s="15">
        <f t="shared" si="155"/>
        <v>92</v>
      </c>
      <c r="N338" s="15">
        <f t="shared" si="156"/>
        <v>100</v>
      </c>
      <c r="O338" s="15">
        <f t="shared" si="157"/>
        <v>94</v>
      </c>
      <c r="P338" s="15">
        <f t="shared" si="158"/>
        <v>94</v>
      </c>
      <c r="Q338" s="98">
        <f t="shared" si="159"/>
        <v>96</v>
      </c>
      <c r="R338" s="98">
        <f t="shared" si="160"/>
        <v>100</v>
      </c>
      <c r="S338" s="98">
        <f t="shared" si="161"/>
        <v>94</v>
      </c>
      <c r="T338" s="97">
        <f t="shared" si="162"/>
        <v>96.4</v>
      </c>
      <c r="U338" s="15">
        <f>SUM('бланки '!CR340:CV340)</f>
        <v>5</v>
      </c>
      <c r="V338" s="15"/>
      <c r="W338" s="15"/>
      <c r="X338" s="15">
        <f>анкеты!H336</f>
        <v>116</v>
      </c>
      <c r="Y338" s="15">
        <f t="shared" si="163"/>
        <v>131</v>
      </c>
      <c r="Z338" s="98">
        <f t="shared" si="164"/>
        <v>100</v>
      </c>
      <c r="AA338" s="98">
        <f t="shared" si="165"/>
        <v>94</v>
      </c>
      <c r="AB338" s="98">
        <f t="shared" si="166"/>
        <v>88</v>
      </c>
      <c r="AC338" s="20">
        <f t="shared" si="167"/>
        <v>94</v>
      </c>
      <c r="AD338" s="15">
        <f>IF('бланки '!G340=1,('бланки '!CX340+'бланки '!CZ340)*3,SUM('бланки '!CW340:DA340))</f>
        <v>0</v>
      </c>
      <c r="AE338" s="15">
        <f>IF('бланки '!E340=2,SUM('бланки '!DE340:DG340)*2-1,SUM('бланки '!DB340:DG340))</f>
        <v>2</v>
      </c>
      <c r="AF338" s="15">
        <f>анкеты!J336</f>
        <v>15</v>
      </c>
      <c r="AG338" s="15">
        <f>анкеты!I336</f>
        <v>17</v>
      </c>
      <c r="AH338" s="98">
        <f t="shared" si="168"/>
        <v>0</v>
      </c>
      <c r="AI338" s="98">
        <f t="shared" si="169"/>
        <v>40</v>
      </c>
      <c r="AJ338" s="2">
        <f t="shared" si="170"/>
        <v>88</v>
      </c>
      <c r="AK338" s="20">
        <f t="shared" si="171"/>
        <v>42.4</v>
      </c>
      <c r="AL338" s="15">
        <f>анкеты!K336</f>
        <v>121</v>
      </c>
      <c r="AM338" s="15">
        <f t="shared" si="172"/>
        <v>131</v>
      </c>
      <c r="AN338" s="15">
        <f>анкеты!L336</f>
        <v>123</v>
      </c>
      <c r="AO338" s="15">
        <f t="shared" si="173"/>
        <v>131</v>
      </c>
      <c r="AP338" s="15">
        <f>анкеты!N336</f>
        <v>82</v>
      </c>
      <c r="AQ338" s="15">
        <f>анкеты!M336</f>
        <v>87</v>
      </c>
      <c r="AR338" s="98">
        <f t="shared" si="174"/>
        <v>92</v>
      </c>
      <c r="AS338" s="98">
        <f t="shared" si="175"/>
        <v>94</v>
      </c>
      <c r="AT338" s="98">
        <f t="shared" si="176"/>
        <v>94</v>
      </c>
      <c r="AU338" s="97">
        <f t="shared" si="177"/>
        <v>93.2</v>
      </c>
      <c r="AV338" s="15">
        <f>анкеты!O336</f>
        <v>120</v>
      </c>
      <c r="AW338" s="15">
        <f t="shared" si="178"/>
        <v>131</v>
      </c>
      <c r="AX338" s="15">
        <f>анкеты!P336</f>
        <v>117</v>
      </c>
      <c r="AY338" s="15">
        <f t="shared" si="179"/>
        <v>131</v>
      </c>
      <c r="AZ338" s="15">
        <f>анкеты!Q336</f>
        <v>122</v>
      </c>
      <c r="BA338" s="15">
        <f t="shared" si="180"/>
        <v>131</v>
      </c>
      <c r="BB338" s="98">
        <f t="shared" si="181"/>
        <v>92</v>
      </c>
      <c r="BC338" s="98">
        <f t="shared" si="182"/>
        <v>89</v>
      </c>
      <c r="BD338" s="98">
        <f t="shared" si="183"/>
        <v>93</v>
      </c>
      <c r="BE338" s="97">
        <f t="shared" si="184"/>
        <v>91.9</v>
      </c>
      <c r="BF338" s="15">
        <f t="shared" si="185"/>
        <v>83.58</v>
      </c>
    </row>
    <row r="339" spans="1:58" x14ac:dyDescent="0.25">
      <c r="A339" s="15">
        <f>'бланки '!D341</f>
        <v>336</v>
      </c>
      <c r="B339" s="15" t="str">
        <f>'бланки '!C341</f>
        <v>МКОУ "Старосеребряковская СОШ"</v>
      </c>
      <c r="C339" s="15">
        <f>анкеты!C337</f>
        <v>64</v>
      </c>
      <c r="D339" s="15">
        <f>SUMIF('бланки '!K341:Y341,"&lt;2")</f>
        <v>12</v>
      </c>
      <c r="E339" s="15">
        <f>COUNTIF('бланки '!K341:Y341,"&lt;2")</f>
        <v>13</v>
      </c>
      <c r="F339" s="15">
        <f>SUMIF('бланки '!Z341:CM341,"&lt;2")</f>
        <v>48</v>
      </c>
      <c r="G339" s="15">
        <f>COUNTIF('бланки '!Z341:CM341,"&lt;2")</f>
        <v>48</v>
      </c>
      <c r="H339" s="15">
        <f>SUM('бланки '!CN341:CQ341)</f>
        <v>3</v>
      </c>
      <c r="I339" s="15">
        <f>анкеты!E337</f>
        <v>39</v>
      </c>
      <c r="J339" s="15">
        <f>анкеты!D337</f>
        <v>39</v>
      </c>
      <c r="K339" s="15">
        <f>анкеты!G337</f>
        <v>21</v>
      </c>
      <c r="L339" s="15">
        <f>анкеты!F337</f>
        <v>21</v>
      </c>
      <c r="M339" s="15">
        <f t="shared" si="155"/>
        <v>92</v>
      </c>
      <c r="N339" s="15">
        <f t="shared" si="156"/>
        <v>100</v>
      </c>
      <c r="O339" s="15">
        <f t="shared" si="157"/>
        <v>100</v>
      </c>
      <c r="P339" s="15">
        <f t="shared" si="158"/>
        <v>100</v>
      </c>
      <c r="Q339" s="98">
        <f t="shared" si="159"/>
        <v>96</v>
      </c>
      <c r="R339" s="98">
        <f t="shared" si="160"/>
        <v>90</v>
      </c>
      <c r="S339" s="98">
        <f t="shared" si="161"/>
        <v>100</v>
      </c>
      <c r="T339" s="97">
        <f t="shared" si="162"/>
        <v>95.8</v>
      </c>
      <c r="U339" s="15">
        <f>SUM('бланки '!CR341:CV341)</f>
        <v>5</v>
      </c>
      <c r="V339" s="15"/>
      <c r="W339" s="15"/>
      <c r="X339" s="15">
        <f>анкеты!H337</f>
        <v>57</v>
      </c>
      <c r="Y339" s="15">
        <f t="shared" si="163"/>
        <v>64</v>
      </c>
      <c r="Z339" s="98">
        <f t="shared" si="164"/>
        <v>100</v>
      </c>
      <c r="AA339" s="98">
        <f t="shared" si="165"/>
        <v>94</v>
      </c>
      <c r="AB339" s="98">
        <f t="shared" si="166"/>
        <v>89</v>
      </c>
      <c r="AC339" s="20">
        <f t="shared" si="167"/>
        <v>94.5</v>
      </c>
      <c r="AD339" s="15">
        <f>IF('бланки '!G341=1,('бланки '!CX341+'бланки '!CZ341)*3,SUM('бланки '!CW341:DA341))</f>
        <v>0</v>
      </c>
      <c r="AE339" s="15">
        <f>IF('бланки '!E341=2,SUM('бланки '!DE341:DG341)*2-1,SUM('бланки '!DB341:DG341))</f>
        <v>2</v>
      </c>
      <c r="AF339" s="15">
        <f>анкеты!J337</f>
        <v>2</v>
      </c>
      <c r="AG339" s="15">
        <f>анкеты!I337</f>
        <v>2</v>
      </c>
      <c r="AH339" s="98">
        <f t="shared" si="168"/>
        <v>0</v>
      </c>
      <c r="AI339" s="98">
        <f t="shared" si="169"/>
        <v>40</v>
      </c>
      <c r="AJ339" s="2">
        <f t="shared" si="170"/>
        <v>100</v>
      </c>
      <c r="AK339" s="20">
        <f t="shared" si="171"/>
        <v>46</v>
      </c>
      <c r="AL339" s="15">
        <f>анкеты!K337</f>
        <v>61</v>
      </c>
      <c r="AM339" s="15">
        <f t="shared" si="172"/>
        <v>64</v>
      </c>
      <c r="AN339" s="15">
        <f>анкеты!L337</f>
        <v>62</v>
      </c>
      <c r="AO339" s="15">
        <f t="shared" si="173"/>
        <v>64</v>
      </c>
      <c r="AP339" s="15">
        <f>анкеты!N337</f>
        <v>38</v>
      </c>
      <c r="AQ339" s="15">
        <f>анкеты!M337</f>
        <v>39</v>
      </c>
      <c r="AR339" s="98">
        <f t="shared" si="174"/>
        <v>95</v>
      </c>
      <c r="AS339" s="98">
        <f t="shared" si="175"/>
        <v>97</v>
      </c>
      <c r="AT339" s="98">
        <f t="shared" si="176"/>
        <v>97</v>
      </c>
      <c r="AU339" s="97">
        <f t="shared" si="177"/>
        <v>96.2</v>
      </c>
      <c r="AV339" s="15">
        <f>анкеты!O337</f>
        <v>62</v>
      </c>
      <c r="AW339" s="15">
        <f t="shared" si="178"/>
        <v>64</v>
      </c>
      <c r="AX339" s="15">
        <f>анкеты!P337</f>
        <v>60</v>
      </c>
      <c r="AY339" s="15">
        <f t="shared" si="179"/>
        <v>64</v>
      </c>
      <c r="AZ339" s="15">
        <f>анкеты!Q337</f>
        <v>61</v>
      </c>
      <c r="BA339" s="15">
        <f t="shared" si="180"/>
        <v>64</v>
      </c>
      <c r="BB339" s="98">
        <f t="shared" si="181"/>
        <v>97</v>
      </c>
      <c r="BC339" s="98">
        <f t="shared" si="182"/>
        <v>94</v>
      </c>
      <c r="BD339" s="98">
        <f t="shared" si="183"/>
        <v>95</v>
      </c>
      <c r="BE339" s="97">
        <f t="shared" si="184"/>
        <v>95.4</v>
      </c>
      <c r="BF339" s="15">
        <f t="shared" si="185"/>
        <v>85.58</v>
      </c>
    </row>
    <row r="340" spans="1:58" x14ac:dyDescent="0.25">
      <c r="A340" s="15">
        <f>'бланки '!D342</f>
        <v>337</v>
      </c>
      <c r="B340" s="15" t="str">
        <f>'бланки '!C342</f>
        <v>МКОУ "Хуцеевская СОШ"</v>
      </c>
      <c r="C340" s="15">
        <f>анкеты!C338</f>
        <v>46</v>
      </c>
      <c r="D340" s="15">
        <f>SUMIF('бланки '!K342:Y342,"&lt;2")</f>
        <v>13</v>
      </c>
      <c r="E340" s="15">
        <f>COUNTIF('бланки '!K342:Y342,"&lt;2")</f>
        <v>13</v>
      </c>
      <c r="F340" s="15">
        <f>SUMIF('бланки '!Z342:CM342,"&lt;2")</f>
        <v>52</v>
      </c>
      <c r="G340" s="15">
        <f>COUNTIF('бланки '!Z342:CM342,"&lt;2")</f>
        <v>52</v>
      </c>
      <c r="H340" s="15">
        <f>SUM('бланки '!CN342:CQ342)</f>
        <v>3</v>
      </c>
      <c r="I340" s="15">
        <f>анкеты!E338</f>
        <v>33</v>
      </c>
      <c r="J340" s="15">
        <f>анкеты!D338</f>
        <v>34</v>
      </c>
      <c r="K340" s="15">
        <f>анкеты!G338</f>
        <v>29</v>
      </c>
      <c r="L340" s="15">
        <f>анкеты!F338</f>
        <v>31</v>
      </c>
      <c r="M340" s="15">
        <f t="shared" si="155"/>
        <v>100</v>
      </c>
      <c r="N340" s="15">
        <f t="shared" si="156"/>
        <v>100</v>
      </c>
      <c r="O340" s="15">
        <f t="shared" si="157"/>
        <v>97</v>
      </c>
      <c r="P340" s="15">
        <f t="shared" si="158"/>
        <v>93</v>
      </c>
      <c r="Q340" s="98">
        <f t="shared" si="159"/>
        <v>100</v>
      </c>
      <c r="R340" s="98">
        <f t="shared" si="160"/>
        <v>90</v>
      </c>
      <c r="S340" s="98">
        <f t="shared" si="161"/>
        <v>95</v>
      </c>
      <c r="T340" s="97">
        <f t="shared" si="162"/>
        <v>95</v>
      </c>
      <c r="U340" s="15">
        <f>SUM('бланки '!CR342:CV342)</f>
        <v>5</v>
      </c>
      <c r="V340" s="15"/>
      <c r="W340" s="15"/>
      <c r="X340" s="15">
        <f>анкеты!H338</f>
        <v>36</v>
      </c>
      <c r="Y340" s="15">
        <f t="shared" si="163"/>
        <v>46</v>
      </c>
      <c r="Z340" s="98">
        <f t="shared" si="164"/>
        <v>100</v>
      </c>
      <c r="AA340" s="98">
        <f t="shared" si="165"/>
        <v>89</v>
      </c>
      <c r="AB340" s="98">
        <f t="shared" si="166"/>
        <v>78</v>
      </c>
      <c r="AC340" s="20">
        <f t="shared" si="167"/>
        <v>89</v>
      </c>
      <c r="AD340" s="15">
        <f>IF('бланки '!G342=1,('бланки '!CX342+'бланки '!CZ342)*3,SUM('бланки '!CW342:DA342))</f>
        <v>0</v>
      </c>
      <c r="AE340" s="15">
        <f>IF('бланки '!E342=2,SUM('бланки '!DE342:DG342)*2-1,SUM('бланки '!DB342:DG342))</f>
        <v>2</v>
      </c>
      <c r="AF340" s="15">
        <f>анкеты!J338</f>
        <v>5</v>
      </c>
      <c r="AG340" s="15">
        <f>анкеты!I338</f>
        <v>6</v>
      </c>
      <c r="AH340" s="98">
        <f t="shared" si="168"/>
        <v>0</v>
      </c>
      <c r="AI340" s="98">
        <f t="shared" si="169"/>
        <v>40</v>
      </c>
      <c r="AJ340" s="2">
        <f t="shared" si="170"/>
        <v>83</v>
      </c>
      <c r="AK340" s="20">
        <f t="shared" si="171"/>
        <v>40.9</v>
      </c>
      <c r="AL340" s="15">
        <f>анкеты!K338</f>
        <v>45</v>
      </c>
      <c r="AM340" s="15">
        <f t="shared" si="172"/>
        <v>46</v>
      </c>
      <c r="AN340" s="15">
        <f>анкеты!L338</f>
        <v>44</v>
      </c>
      <c r="AO340" s="15">
        <f t="shared" si="173"/>
        <v>46</v>
      </c>
      <c r="AP340" s="15">
        <f>анкеты!N338</f>
        <v>34</v>
      </c>
      <c r="AQ340" s="15">
        <f>анкеты!M338</f>
        <v>36</v>
      </c>
      <c r="AR340" s="98">
        <f t="shared" si="174"/>
        <v>98</v>
      </c>
      <c r="AS340" s="98">
        <f t="shared" si="175"/>
        <v>96</v>
      </c>
      <c r="AT340" s="98">
        <f t="shared" si="176"/>
        <v>94</v>
      </c>
      <c r="AU340" s="97">
        <f t="shared" si="177"/>
        <v>96.4</v>
      </c>
      <c r="AV340" s="15">
        <f>анкеты!O338</f>
        <v>43</v>
      </c>
      <c r="AW340" s="15">
        <f t="shared" si="178"/>
        <v>46</v>
      </c>
      <c r="AX340" s="15">
        <f>анкеты!P338</f>
        <v>42</v>
      </c>
      <c r="AY340" s="15">
        <f t="shared" si="179"/>
        <v>46</v>
      </c>
      <c r="AZ340" s="15">
        <f>анкеты!Q338</f>
        <v>44</v>
      </c>
      <c r="BA340" s="15">
        <f t="shared" si="180"/>
        <v>46</v>
      </c>
      <c r="BB340" s="98">
        <f t="shared" si="181"/>
        <v>93</v>
      </c>
      <c r="BC340" s="98">
        <f t="shared" si="182"/>
        <v>91</v>
      </c>
      <c r="BD340" s="98">
        <f t="shared" si="183"/>
        <v>96</v>
      </c>
      <c r="BE340" s="97">
        <f t="shared" si="184"/>
        <v>94.1</v>
      </c>
      <c r="BF340" s="15">
        <f t="shared" si="185"/>
        <v>83.08</v>
      </c>
    </row>
    <row r="341" spans="1:58" x14ac:dyDescent="0.25">
      <c r="A341" s="15">
        <f>'бланки '!D343</f>
        <v>338</v>
      </c>
      <c r="B341" s="15" t="str">
        <f>'бланки '!C343</f>
        <v>МКОУ "Цветковская гимназия "</v>
      </c>
      <c r="C341" s="15">
        <f>анкеты!C339</f>
        <v>378</v>
      </c>
      <c r="D341" s="15">
        <f>SUMIF('бланки '!K343:Y343,"&lt;2")</f>
        <v>13</v>
      </c>
      <c r="E341" s="15">
        <f>COUNTIF('бланки '!K343:Y343,"&lt;2")</f>
        <v>13</v>
      </c>
      <c r="F341" s="15">
        <f>SUMIF('бланки '!Z343:CM343,"&lt;2")</f>
        <v>27</v>
      </c>
      <c r="G341" s="15">
        <f>COUNTIF('бланки '!Z343:CM343,"&lt;2")</f>
        <v>49</v>
      </c>
      <c r="H341" s="15">
        <f>SUM('бланки '!CN343:CQ343)</f>
        <v>3</v>
      </c>
      <c r="I341" s="15">
        <f>анкеты!E339</f>
        <v>317</v>
      </c>
      <c r="J341" s="15">
        <f>анкеты!D339</f>
        <v>332</v>
      </c>
      <c r="K341" s="15">
        <f>анкеты!G339</f>
        <v>295</v>
      </c>
      <c r="L341" s="15">
        <f>анкеты!F339</f>
        <v>306</v>
      </c>
      <c r="M341" s="15">
        <f t="shared" si="155"/>
        <v>100</v>
      </c>
      <c r="N341" s="15">
        <f t="shared" si="156"/>
        <v>55</v>
      </c>
      <c r="O341" s="15">
        <f t="shared" si="157"/>
        <v>95</v>
      </c>
      <c r="P341" s="15">
        <f t="shared" si="158"/>
        <v>96</v>
      </c>
      <c r="Q341" s="98">
        <f t="shared" si="159"/>
        <v>77</v>
      </c>
      <c r="R341" s="98">
        <f t="shared" si="160"/>
        <v>90</v>
      </c>
      <c r="S341" s="98">
        <f t="shared" si="161"/>
        <v>95</v>
      </c>
      <c r="T341" s="97">
        <f t="shared" si="162"/>
        <v>88.1</v>
      </c>
      <c r="U341" s="15">
        <f>SUM('бланки '!CR343:CV343)</f>
        <v>5</v>
      </c>
      <c r="V341" s="15"/>
      <c r="W341" s="15"/>
      <c r="X341" s="15">
        <f>анкеты!H339</f>
        <v>354</v>
      </c>
      <c r="Y341" s="15">
        <f t="shared" si="163"/>
        <v>378</v>
      </c>
      <c r="Z341" s="98">
        <f t="shared" si="164"/>
        <v>100</v>
      </c>
      <c r="AA341" s="98">
        <f t="shared" si="165"/>
        <v>97</v>
      </c>
      <c r="AB341" s="98">
        <f t="shared" si="166"/>
        <v>94</v>
      </c>
      <c r="AC341" s="20">
        <f t="shared" si="167"/>
        <v>97</v>
      </c>
      <c r="AD341" s="15">
        <f>IF('бланки '!G343=1,('бланки '!CX343+'бланки '!CZ343)*3,SUM('бланки '!CW343:DA343))</f>
        <v>0</v>
      </c>
      <c r="AE341" s="15">
        <f>IF('бланки '!E343=2,SUM('бланки '!DE343:DG343)*2-1,SUM('бланки '!DB343:DG343))</f>
        <v>2</v>
      </c>
      <c r="AF341" s="15">
        <f>анкеты!J339</f>
        <v>30</v>
      </c>
      <c r="AG341" s="15">
        <f>анкеты!I339</f>
        <v>35</v>
      </c>
      <c r="AH341" s="98">
        <f t="shared" si="168"/>
        <v>0</v>
      </c>
      <c r="AI341" s="98">
        <f t="shared" si="169"/>
        <v>40</v>
      </c>
      <c r="AJ341" s="2">
        <f t="shared" si="170"/>
        <v>86</v>
      </c>
      <c r="AK341" s="20">
        <f t="shared" si="171"/>
        <v>41.8</v>
      </c>
      <c r="AL341" s="15">
        <f>анкеты!K339</f>
        <v>361</v>
      </c>
      <c r="AM341" s="15">
        <f t="shared" si="172"/>
        <v>378</v>
      </c>
      <c r="AN341" s="15">
        <f>анкеты!L339</f>
        <v>370</v>
      </c>
      <c r="AO341" s="15">
        <f t="shared" si="173"/>
        <v>378</v>
      </c>
      <c r="AP341" s="15">
        <f>анкеты!N339</f>
        <v>305</v>
      </c>
      <c r="AQ341" s="15">
        <f>анкеты!M339</f>
        <v>309</v>
      </c>
      <c r="AR341" s="98">
        <f t="shared" si="174"/>
        <v>95</v>
      </c>
      <c r="AS341" s="98">
        <f t="shared" si="175"/>
        <v>98</v>
      </c>
      <c r="AT341" s="98">
        <f t="shared" si="176"/>
        <v>99</v>
      </c>
      <c r="AU341" s="97">
        <f t="shared" si="177"/>
        <v>97</v>
      </c>
      <c r="AV341" s="15">
        <f>анкеты!O339</f>
        <v>368</v>
      </c>
      <c r="AW341" s="15">
        <f t="shared" si="178"/>
        <v>378</v>
      </c>
      <c r="AX341" s="15">
        <f>анкеты!P339</f>
        <v>367</v>
      </c>
      <c r="AY341" s="15">
        <f t="shared" si="179"/>
        <v>378</v>
      </c>
      <c r="AZ341" s="15">
        <f>анкеты!Q339</f>
        <v>362</v>
      </c>
      <c r="BA341" s="15">
        <f t="shared" si="180"/>
        <v>378</v>
      </c>
      <c r="BB341" s="98">
        <f t="shared" si="181"/>
        <v>97</v>
      </c>
      <c r="BC341" s="98">
        <f t="shared" si="182"/>
        <v>97</v>
      </c>
      <c r="BD341" s="98">
        <f t="shared" si="183"/>
        <v>96</v>
      </c>
      <c r="BE341" s="97">
        <f t="shared" si="184"/>
        <v>96.5</v>
      </c>
      <c r="BF341" s="15">
        <f t="shared" si="185"/>
        <v>84.08</v>
      </c>
    </row>
    <row r="342" spans="1:58" x14ac:dyDescent="0.25">
      <c r="A342" s="15">
        <f>'бланки '!D344</f>
        <v>339</v>
      </c>
      <c r="B342" s="15" t="str">
        <f>'бланки '!C344</f>
        <v>МКОУ "Черняевская СОШ"</v>
      </c>
      <c r="C342" s="15">
        <f>анкеты!C340</f>
        <v>162</v>
      </c>
      <c r="D342" s="15">
        <f>SUMIF('бланки '!K344:Y344,"&lt;2")</f>
        <v>11</v>
      </c>
      <c r="E342" s="15">
        <f>COUNTIF('бланки '!K344:Y344,"&lt;2")</f>
        <v>14</v>
      </c>
      <c r="F342" s="15">
        <f>SUMIF('бланки '!Z344:CM344,"&lt;2")</f>
        <v>44</v>
      </c>
      <c r="G342" s="15">
        <f>COUNTIF('бланки '!Z344:CM344,"&lt;2")</f>
        <v>46</v>
      </c>
      <c r="H342" s="15">
        <f>SUM('бланки '!CN344:CQ344)</f>
        <v>4</v>
      </c>
      <c r="I342" s="15">
        <f>анкеты!E340</f>
        <v>120</v>
      </c>
      <c r="J342" s="15">
        <f>анкеты!D340</f>
        <v>125</v>
      </c>
      <c r="K342" s="15">
        <f>анкеты!G340</f>
        <v>114</v>
      </c>
      <c r="L342" s="15">
        <f>анкеты!F340</f>
        <v>118</v>
      </c>
      <c r="M342" s="15">
        <f t="shared" si="155"/>
        <v>79</v>
      </c>
      <c r="N342" s="15">
        <f t="shared" si="156"/>
        <v>96</v>
      </c>
      <c r="O342" s="15">
        <f t="shared" si="157"/>
        <v>96</v>
      </c>
      <c r="P342" s="15">
        <f t="shared" si="158"/>
        <v>97</v>
      </c>
      <c r="Q342" s="98">
        <f t="shared" si="159"/>
        <v>87</v>
      </c>
      <c r="R342" s="98">
        <f t="shared" si="160"/>
        <v>100</v>
      </c>
      <c r="S342" s="98">
        <f t="shared" si="161"/>
        <v>96</v>
      </c>
      <c r="T342" s="97">
        <f t="shared" si="162"/>
        <v>94.5</v>
      </c>
      <c r="U342" s="15">
        <f>SUM('бланки '!CR344:CV344)</f>
        <v>5</v>
      </c>
      <c r="V342" s="15"/>
      <c r="W342" s="15"/>
      <c r="X342" s="15">
        <f>анкеты!H340</f>
        <v>137</v>
      </c>
      <c r="Y342" s="15">
        <f t="shared" si="163"/>
        <v>162</v>
      </c>
      <c r="Z342" s="98">
        <f t="shared" si="164"/>
        <v>100</v>
      </c>
      <c r="AA342" s="98">
        <f t="shared" si="165"/>
        <v>92</v>
      </c>
      <c r="AB342" s="98">
        <f t="shared" si="166"/>
        <v>85</v>
      </c>
      <c r="AC342" s="20">
        <f t="shared" si="167"/>
        <v>92.5</v>
      </c>
      <c r="AD342" s="15">
        <f>IF('бланки '!G344=1,('бланки '!CX344+'бланки '!CZ344)*3,SUM('бланки '!CW344:DA344))</f>
        <v>0</v>
      </c>
      <c r="AE342" s="15">
        <f>IF('бланки '!E344=2,SUM('бланки '!DE344:DG344)*2-1,SUM('бланки '!DB344:DG344))</f>
        <v>3</v>
      </c>
      <c r="AF342" s="15">
        <f>анкеты!J340</f>
        <v>17</v>
      </c>
      <c r="AG342" s="15">
        <f>анкеты!I340</f>
        <v>21</v>
      </c>
      <c r="AH342" s="98">
        <f t="shared" si="168"/>
        <v>0</v>
      </c>
      <c r="AI342" s="98">
        <f t="shared" si="169"/>
        <v>60</v>
      </c>
      <c r="AJ342" s="2">
        <f t="shared" si="170"/>
        <v>81</v>
      </c>
      <c r="AK342" s="20">
        <f t="shared" si="171"/>
        <v>48.3</v>
      </c>
      <c r="AL342" s="15">
        <f>анкеты!K340</f>
        <v>145</v>
      </c>
      <c r="AM342" s="15">
        <f t="shared" si="172"/>
        <v>162</v>
      </c>
      <c r="AN342" s="15">
        <f>анкеты!L340</f>
        <v>147</v>
      </c>
      <c r="AO342" s="15">
        <f t="shared" si="173"/>
        <v>162</v>
      </c>
      <c r="AP342" s="15">
        <f>анкеты!N340</f>
        <v>101</v>
      </c>
      <c r="AQ342" s="15">
        <f>анкеты!M340</f>
        <v>108</v>
      </c>
      <c r="AR342" s="98">
        <f t="shared" si="174"/>
        <v>89</v>
      </c>
      <c r="AS342" s="98">
        <f t="shared" si="175"/>
        <v>91</v>
      </c>
      <c r="AT342" s="98">
        <f t="shared" si="176"/>
        <v>93</v>
      </c>
      <c r="AU342" s="97">
        <f t="shared" si="177"/>
        <v>90.6</v>
      </c>
      <c r="AV342" s="15">
        <f>анкеты!O340</f>
        <v>142</v>
      </c>
      <c r="AW342" s="15">
        <f t="shared" si="178"/>
        <v>162</v>
      </c>
      <c r="AX342" s="15">
        <f>анкеты!P340</f>
        <v>148</v>
      </c>
      <c r="AY342" s="15">
        <f t="shared" si="179"/>
        <v>162</v>
      </c>
      <c r="AZ342" s="15">
        <f>анкеты!Q340</f>
        <v>145</v>
      </c>
      <c r="BA342" s="15">
        <f t="shared" si="180"/>
        <v>162</v>
      </c>
      <c r="BB342" s="98">
        <f t="shared" si="181"/>
        <v>88</v>
      </c>
      <c r="BC342" s="98">
        <f t="shared" si="182"/>
        <v>91</v>
      </c>
      <c r="BD342" s="98">
        <f t="shared" si="183"/>
        <v>89</v>
      </c>
      <c r="BE342" s="97">
        <f t="shared" si="184"/>
        <v>89.1</v>
      </c>
      <c r="BF342" s="15">
        <f t="shared" si="185"/>
        <v>83</v>
      </c>
    </row>
    <row r="343" spans="1:58" x14ac:dyDescent="0.25">
      <c r="A343" s="15">
        <f>'бланки '!D345</f>
        <v>340</v>
      </c>
      <c r="B343" s="15" t="str">
        <f>'бланки '!C345</f>
        <v>МКОУ "Яснополянская СОШ"</v>
      </c>
      <c r="C343" s="15">
        <f>анкеты!C341</f>
        <v>108</v>
      </c>
      <c r="D343" s="15">
        <f>SUMIF('бланки '!K345:Y345,"&lt;2")</f>
        <v>14</v>
      </c>
      <c r="E343" s="15">
        <f>COUNTIF('бланки '!K345:Y345,"&lt;2")</f>
        <v>14</v>
      </c>
      <c r="F343" s="15">
        <f>SUMIF('бланки '!Z345:CM345,"&lt;2")</f>
        <v>47</v>
      </c>
      <c r="G343" s="15">
        <f>COUNTIF('бланки '!Z345:CM345,"&lt;2")</f>
        <v>48</v>
      </c>
      <c r="H343" s="15">
        <f>SUM('бланки '!CN345:CQ345)</f>
        <v>3</v>
      </c>
      <c r="I343" s="15">
        <f>анкеты!E341</f>
        <v>88</v>
      </c>
      <c r="J343" s="15">
        <f>анкеты!D341</f>
        <v>93</v>
      </c>
      <c r="K343" s="15">
        <f>анкеты!G341</f>
        <v>78</v>
      </c>
      <c r="L343" s="15">
        <f>анкеты!F341</f>
        <v>81</v>
      </c>
      <c r="M343" s="15">
        <f t="shared" si="155"/>
        <v>100</v>
      </c>
      <c r="N343" s="15">
        <f t="shared" si="156"/>
        <v>98</v>
      </c>
      <c r="O343" s="15">
        <f t="shared" si="157"/>
        <v>95</v>
      </c>
      <c r="P343" s="15">
        <f t="shared" si="158"/>
        <v>96</v>
      </c>
      <c r="Q343" s="98">
        <f t="shared" si="159"/>
        <v>99</v>
      </c>
      <c r="R343" s="98">
        <f t="shared" si="160"/>
        <v>90</v>
      </c>
      <c r="S343" s="98">
        <f t="shared" si="161"/>
        <v>95</v>
      </c>
      <c r="T343" s="97">
        <f t="shared" si="162"/>
        <v>94.7</v>
      </c>
      <c r="U343" s="15">
        <f>SUM('бланки '!CR345:CV345)</f>
        <v>5</v>
      </c>
      <c r="V343" s="15"/>
      <c r="W343" s="15"/>
      <c r="X343" s="15">
        <f>анкеты!H341</f>
        <v>88</v>
      </c>
      <c r="Y343" s="15">
        <f t="shared" si="163"/>
        <v>108</v>
      </c>
      <c r="Z343" s="98">
        <f t="shared" si="164"/>
        <v>100</v>
      </c>
      <c r="AA343" s="98">
        <f t="shared" si="165"/>
        <v>90</v>
      </c>
      <c r="AB343" s="98">
        <f t="shared" si="166"/>
        <v>81</v>
      </c>
      <c r="AC343" s="20">
        <f t="shared" si="167"/>
        <v>90.5</v>
      </c>
      <c r="AD343" s="15">
        <f>IF('бланки '!G345=1,('бланки '!CX345+'бланки '!CZ345)*3,SUM('бланки '!CW345:DA345))</f>
        <v>0</v>
      </c>
      <c r="AE343" s="15">
        <f>IF('бланки '!E345=2,SUM('бланки '!DE345:DG345)*2-1,SUM('бланки '!DB345:DG345))</f>
        <v>2</v>
      </c>
      <c r="AF343" s="15">
        <f>анкеты!J341</f>
        <v>13</v>
      </c>
      <c r="AG343" s="15">
        <f>анкеты!I341</f>
        <v>19</v>
      </c>
      <c r="AH343" s="98">
        <f t="shared" si="168"/>
        <v>0</v>
      </c>
      <c r="AI343" s="98">
        <f t="shared" si="169"/>
        <v>40</v>
      </c>
      <c r="AJ343" s="2">
        <f t="shared" si="170"/>
        <v>68</v>
      </c>
      <c r="AK343" s="20">
        <f t="shared" si="171"/>
        <v>36.4</v>
      </c>
      <c r="AL343" s="15">
        <f>анкеты!K341</f>
        <v>98</v>
      </c>
      <c r="AM343" s="15">
        <f t="shared" si="172"/>
        <v>108</v>
      </c>
      <c r="AN343" s="15">
        <f>анкеты!L341</f>
        <v>101</v>
      </c>
      <c r="AO343" s="15">
        <f t="shared" si="173"/>
        <v>108</v>
      </c>
      <c r="AP343" s="15">
        <f>анкеты!N341</f>
        <v>85</v>
      </c>
      <c r="AQ343" s="15">
        <f>анкеты!M341</f>
        <v>89</v>
      </c>
      <c r="AR343" s="98">
        <f t="shared" si="174"/>
        <v>91</v>
      </c>
      <c r="AS343" s="98">
        <f t="shared" si="175"/>
        <v>93</v>
      </c>
      <c r="AT343" s="98">
        <f t="shared" si="176"/>
        <v>95</v>
      </c>
      <c r="AU343" s="97">
        <f t="shared" si="177"/>
        <v>92.6</v>
      </c>
      <c r="AV343" s="15">
        <f>анкеты!O341</f>
        <v>97</v>
      </c>
      <c r="AW343" s="15">
        <f t="shared" si="178"/>
        <v>108</v>
      </c>
      <c r="AX343" s="15">
        <f>анкеты!P341</f>
        <v>99</v>
      </c>
      <c r="AY343" s="15">
        <f t="shared" si="179"/>
        <v>108</v>
      </c>
      <c r="AZ343" s="15">
        <f>анкеты!Q341</f>
        <v>100</v>
      </c>
      <c r="BA343" s="15">
        <f t="shared" si="180"/>
        <v>108</v>
      </c>
      <c r="BB343" s="98">
        <f t="shared" si="181"/>
        <v>90</v>
      </c>
      <c r="BC343" s="98">
        <f t="shared" si="182"/>
        <v>92</v>
      </c>
      <c r="BD343" s="98">
        <f t="shared" si="183"/>
        <v>93</v>
      </c>
      <c r="BE343" s="97">
        <f t="shared" si="184"/>
        <v>91.9</v>
      </c>
      <c r="BF343" s="15">
        <f t="shared" si="185"/>
        <v>81.22</v>
      </c>
    </row>
    <row r="344" spans="1:58" x14ac:dyDescent="0.25">
      <c r="A344" s="15">
        <f>'бланки '!D346</f>
        <v>341</v>
      </c>
      <c r="B344" s="15" t="str">
        <f>'бланки '!C346</f>
        <v>МКОУ "Степновская ООШ"</v>
      </c>
      <c r="C344" s="15">
        <f>анкеты!C342</f>
        <v>19</v>
      </c>
      <c r="D344" s="15">
        <f>SUMIF('бланки '!K346:Y346,"&lt;2")</f>
        <v>13</v>
      </c>
      <c r="E344" s="15">
        <f>COUNTIF('бланки '!K346:Y346,"&lt;2")</f>
        <v>13</v>
      </c>
      <c r="F344" s="15">
        <f>SUMIF('бланки '!Z346:CM346,"&lt;2")</f>
        <v>45</v>
      </c>
      <c r="G344" s="15">
        <f>COUNTIF('бланки '!Z346:CM346,"&lt;2")</f>
        <v>47</v>
      </c>
      <c r="H344" s="15">
        <f>SUM('бланки '!CN346:CQ346)</f>
        <v>4</v>
      </c>
      <c r="I344" s="15">
        <f>анкеты!E342</f>
        <v>17</v>
      </c>
      <c r="J344" s="15">
        <f>анкеты!D342</f>
        <v>17</v>
      </c>
      <c r="K344" s="15">
        <f>анкеты!G342</f>
        <v>17</v>
      </c>
      <c r="L344" s="15">
        <f>анкеты!F342</f>
        <v>17</v>
      </c>
      <c r="M344" s="15">
        <f t="shared" si="155"/>
        <v>100</v>
      </c>
      <c r="N344" s="15">
        <f t="shared" si="156"/>
        <v>96</v>
      </c>
      <c r="O344" s="15">
        <f t="shared" si="157"/>
        <v>100</v>
      </c>
      <c r="P344" s="15">
        <f t="shared" si="158"/>
        <v>100</v>
      </c>
      <c r="Q344" s="98">
        <f t="shared" si="159"/>
        <v>98</v>
      </c>
      <c r="R344" s="98">
        <f t="shared" si="160"/>
        <v>100</v>
      </c>
      <c r="S344" s="98">
        <f t="shared" si="161"/>
        <v>100</v>
      </c>
      <c r="T344" s="97">
        <f t="shared" si="162"/>
        <v>99.4</v>
      </c>
      <c r="U344" s="15">
        <f>SUM('бланки '!CR346:CV346)</f>
        <v>5</v>
      </c>
      <c r="V344" s="15"/>
      <c r="W344" s="15"/>
      <c r="X344" s="15">
        <f>анкеты!H342</f>
        <v>17</v>
      </c>
      <c r="Y344" s="15">
        <f t="shared" si="163"/>
        <v>19</v>
      </c>
      <c r="Z344" s="98">
        <f t="shared" si="164"/>
        <v>100</v>
      </c>
      <c r="AA344" s="98">
        <f t="shared" si="165"/>
        <v>94</v>
      </c>
      <c r="AB344" s="98">
        <f t="shared" si="166"/>
        <v>89</v>
      </c>
      <c r="AC344" s="20">
        <f t="shared" si="167"/>
        <v>94.5</v>
      </c>
      <c r="AD344" s="15">
        <f>IF('бланки '!G346=1,('бланки '!CX346+'бланки '!CZ346)*3,SUM('бланки '!CW346:DA346))</f>
        <v>0</v>
      </c>
      <c r="AE344" s="15">
        <f>IF('бланки '!E346=2,SUM('бланки '!DE346:DG346)*2-1,SUM('бланки '!DB346:DG346))</f>
        <v>3</v>
      </c>
      <c r="AF344" s="15">
        <f>анкеты!J342</f>
        <v>5</v>
      </c>
      <c r="AG344" s="15">
        <f>анкеты!I342</f>
        <v>5</v>
      </c>
      <c r="AH344" s="98">
        <f t="shared" si="168"/>
        <v>0</v>
      </c>
      <c r="AI344" s="98">
        <f t="shared" si="169"/>
        <v>60</v>
      </c>
      <c r="AJ344" s="2">
        <f t="shared" si="170"/>
        <v>100</v>
      </c>
      <c r="AK344" s="20">
        <f t="shared" si="171"/>
        <v>54</v>
      </c>
      <c r="AL344" s="15">
        <f>анкеты!K342</f>
        <v>19</v>
      </c>
      <c r="AM344" s="15">
        <f t="shared" si="172"/>
        <v>19</v>
      </c>
      <c r="AN344" s="15">
        <f>анкеты!L342</f>
        <v>18</v>
      </c>
      <c r="AO344" s="15">
        <f t="shared" si="173"/>
        <v>19</v>
      </c>
      <c r="AP344" s="15">
        <f>анкеты!N342</f>
        <v>15</v>
      </c>
      <c r="AQ344" s="15">
        <f>анкеты!M342</f>
        <v>15</v>
      </c>
      <c r="AR344" s="98">
        <f t="shared" si="174"/>
        <v>100</v>
      </c>
      <c r="AS344" s="98">
        <f t="shared" si="175"/>
        <v>95</v>
      </c>
      <c r="AT344" s="98">
        <f t="shared" si="176"/>
        <v>100</v>
      </c>
      <c r="AU344" s="97">
        <f t="shared" si="177"/>
        <v>98</v>
      </c>
      <c r="AV344" s="15">
        <f>анкеты!O342</f>
        <v>19</v>
      </c>
      <c r="AW344" s="15">
        <f t="shared" si="178"/>
        <v>19</v>
      </c>
      <c r="AX344" s="15">
        <f>анкеты!P342</f>
        <v>19</v>
      </c>
      <c r="AY344" s="15">
        <f t="shared" si="179"/>
        <v>19</v>
      </c>
      <c r="AZ344" s="15">
        <f>анкеты!Q342</f>
        <v>19</v>
      </c>
      <c r="BA344" s="15">
        <f t="shared" si="180"/>
        <v>19</v>
      </c>
      <c r="BB344" s="98">
        <f t="shared" si="181"/>
        <v>100</v>
      </c>
      <c r="BC344" s="98">
        <f t="shared" si="182"/>
        <v>100</v>
      </c>
      <c r="BD344" s="98">
        <f t="shared" si="183"/>
        <v>100</v>
      </c>
      <c r="BE344" s="97">
        <f t="shared" si="184"/>
        <v>100</v>
      </c>
      <c r="BF344" s="15">
        <f t="shared" si="185"/>
        <v>89.179999999999993</v>
      </c>
    </row>
    <row r="345" spans="1:58" x14ac:dyDescent="0.25">
      <c r="A345" s="15">
        <f>'бланки '!D347</f>
        <v>342</v>
      </c>
      <c r="B345" s="15" t="str">
        <f>'бланки '!C347</f>
        <v>МКОУ "Новогладовская ООШ"</v>
      </c>
      <c r="C345" s="15">
        <f>анкеты!C343</f>
        <v>26</v>
      </c>
      <c r="D345" s="15">
        <f>SUMIF('бланки '!K347:Y347,"&lt;2")</f>
        <v>12</v>
      </c>
      <c r="E345" s="15">
        <f>COUNTIF('бланки '!K347:Y347,"&lt;2")</f>
        <v>13</v>
      </c>
      <c r="F345" s="15">
        <f>SUMIF('бланки '!Z347:CM347,"&lt;2")</f>
        <v>43</v>
      </c>
      <c r="G345" s="15">
        <f>COUNTIF('бланки '!Z347:CM347,"&lt;2")</f>
        <v>51</v>
      </c>
      <c r="H345" s="15">
        <f>SUM('бланки '!CN347:CQ347)</f>
        <v>3</v>
      </c>
      <c r="I345" s="15">
        <f>анкеты!E343</f>
        <v>24</v>
      </c>
      <c r="J345" s="15">
        <f>анкеты!D343</f>
        <v>24</v>
      </c>
      <c r="K345" s="15">
        <f>анкеты!G343</f>
        <v>22</v>
      </c>
      <c r="L345" s="15">
        <f>анкеты!F343</f>
        <v>22</v>
      </c>
      <c r="M345" s="15">
        <f t="shared" si="155"/>
        <v>92</v>
      </c>
      <c r="N345" s="15">
        <f t="shared" si="156"/>
        <v>84</v>
      </c>
      <c r="O345" s="15">
        <f t="shared" si="157"/>
        <v>100</v>
      </c>
      <c r="P345" s="15">
        <f t="shared" si="158"/>
        <v>100</v>
      </c>
      <c r="Q345" s="98">
        <f t="shared" si="159"/>
        <v>88</v>
      </c>
      <c r="R345" s="98">
        <f t="shared" si="160"/>
        <v>90</v>
      </c>
      <c r="S345" s="98">
        <f t="shared" si="161"/>
        <v>100</v>
      </c>
      <c r="T345" s="97">
        <f t="shared" si="162"/>
        <v>93.4</v>
      </c>
      <c r="U345" s="15">
        <f>SUM('бланки '!CR347:CV347)</f>
        <v>5</v>
      </c>
      <c r="V345" s="15"/>
      <c r="W345" s="15"/>
      <c r="X345" s="15">
        <f>анкеты!H343</f>
        <v>24</v>
      </c>
      <c r="Y345" s="15">
        <f t="shared" si="163"/>
        <v>26</v>
      </c>
      <c r="Z345" s="98">
        <f t="shared" si="164"/>
        <v>100</v>
      </c>
      <c r="AA345" s="98">
        <f t="shared" si="165"/>
        <v>96</v>
      </c>
      <c r="AB345" s="98">
        <f t="shared" si="166"/>
        <v>92</v>
      </c>
      <c r="AC345" s="20">
        <f t="shared" si="167"/>
        <v>96</v>
      </c>
      <c r="AD345" s="15">
        <f>IF('бланки '!G347=1,('бланки '!CX347+'бланки '!CZ347)*3,SUM('бланки '!CW347:DA347))</f>
        <v>1</v>
      </c>
      <c r="AE345" s="15">
        <f>IF('бланки '!E347=2,SUM('бланки '!DE347:DG347)*2-1,SUM('бланки '!DB347:DG347))</f>
        <v>4</v>
      </c>
      <c r="AF345" s="15">
        <f>анкеты!J343</f>
        <v>6</v>
      </c>
      <c r="AG345" s="15">
        <f>анкеты!I343</f>
        <v>7</v>
      </c>
      <c r="AH345" s="98">
        <f t="shared" si="168"/>
        <v>20</v>
      </c>
      <c r="AI345" s="98">
        <f t="shared" si="169"/>
        <v>80</v>
      </c>
      <c r="AJ345" s="2">
        <f t="shared" si="170"/>
        <v>86</v>
      </c>
      <c r="AK345" s="20">
        <f t="shared" si="171"/>
        <v>63.8</v>
      </c>
      <c r="AL345" s="15">
        <f>анкеты!K343</f>
        <v>25</v>
      </c>
      <c r="AM345" s="15">
        <f t="shared" si="172"/>
        <v>26</v>
      </c>
      <c r="AN345" s="15">
        <f>анкеты!L343</f>
        <v>25</v>
      </c>
      <c r="AO345" s="15">
        <f t="shared" si="173"/>
        <v>26</v>
      </c>
      <c r="AP345" s="15">
        <f>анкеты!N343</f>
        <v>24</v>
      </c>
      <c r="AQ345" s="15">
        <f>анкеты!M343</f>
        <v>24</v>
      </c>
      <c r="AR345" s="98">
        <f t="shared" si="174"/>
        <v>96</v>
      </c>
      <c r="AS345" s="98">
        <f t="shared" si="175"/>
        <v>96</v>
      </c>
      <c r="AT345" s="98">
        <f t="shared" si="176"/>
        <v>100</v>
      </c>
      <c r="AU345" s="97">
        <f t="shared" si="177"/>
        <v>96.8</v>
      </c>
      <c r="AV345" s="15">
        <f>анкеты!O343</f>
        <v>26</v>
      </c>
      <c r="AW345" s="15">
        <f t="shared" si="178"/>
        <v>26</v>
      </c>
      <c r="AX345" s="15">
        <f>анкеты!P343</f>
        <v>26</v>
      </c>
      <c r="AY345" s="15">
        <f t="shared" si="179"/>
        <v>26</v>
      </c>
      <c r="AZ345" s="15">
        <f>анкеты!Q343</f>
        <v>25</v>
      </c>
      <c r="BA345" s="15">
        <f t="shared" si="180"/>
        <v>26</v>
      </c>
      <c r="BB345" s="98">
        <f t="shared" si="181"/>
        <v>100</v>
      </c>
      <c r="BC345" s="98">
        <f t="shared" si="182"/>
        <v>100</v>
      </c>
      <c r="BD345" s="98">
        <f t="shared" si="183"/>
        <v>96</v>
      </c>
      <c r="BE345" s="97">
        <f t="shared" si="184"/>
        <v>98</v>
      </c>
      <c r="BF345" s="15">
        <f t="shared" si="185"/>
        <v>89.6</v>
      </c>
    </row>
    <row r="346" spans="1:58" x14ac:dyDescent="0.25">
      <c r="A346" s="15">
        <f>'бланки '!D348</f>
        <v>343</v>
      </c>
      <c r="B346" s="15" t="str">
        <f>'бланки '!C348</f>
        <v>МКОУ "Сангишинская ООШ"</v>
      </c>
      <c r="C346" s="15">
        <f>анкеты!C344</f>
        <v>22</v>
      </c>
      <c r="D346" s="15">
        <f>SUMIF('бланки '!K348:Y348,"&lt;2")</f>
        <v>12</v>
      </c>
      <c r="E346" s="15">
        <f>COUNTIF('бланки '!K348:Y348,"&lt;2")</f>
        <v>13</v>
      </c>
      <c r="F346" s="15">
        <f>SUMIF('бланки '!Z348:CM348,"&lt;2")</f>
        <v>48</v>
      </c>
      <c r="G346" s="15">
        <f>COUNTIF('бланки '!Z348:CM348,"&lt;2")</f>
        <v>48</v>
      </c>
      <c r="H346" s="15">
        <f>SUM('бланки '!CN348:CQ348)</f>
        <v>4</v>
      </c>
      <c r="I346" s="15">
        <f>анкеты!E344</f>
        <v>21</v>
      </c>
      <c r="J346" s="15">
        <f>анкеты!D344</f>
        <v>21</v>
      </c>
      <c r="K346" s="15">
        <f>анкеты!G344</f>
        <v>18</v>
      </c>
      <c r="L346" s="15">
        <f>анкеты!F344</f>
        <v>18</v>
      </c>
      <c r="M346" s="15">
        <f t="shared" si="155"/>
        <v>92</v>
      </c>
      <c r="N346" s="15">
        <f t="shared" si="156"/>
        <v>100</v>
      </c>
      <c r="O346" s="15">
        <f t="shared" si="157"/>
        <v>100</v>
      </c>
      <c r="P346" s="15">
        <f t="shared" si="158"/>
        <v>100</v>
      </c>
      <c r="Q346" s="98">
        <f t="shared" si="159"/>
        <v>96</v>
      </c>
      <c r="R346" s="98">
        <f t="shared" si="160"/>
        <v>100</v>
      </c>
      <c r="S346" s="98">
        <f t="shared" si="161"/>
        <v>100</v>
      </c>
      <c r="T346" s="97">
        <f t="shared" si="162"/>
        <v>98.8</v>
      </c>
      <c r="U346" s="15">
        <f>SUM('бланки '!CR348:CV348)</f>
        <v>5</v>
      </c>
      <c r="V346" s="15"/>
      <c r="W346" s="15"/>
      <c r="X346" s="15">
        <f>анкеты!H344</f>
        <v>19</v>
      </c>
      <c r="Y346" s="15">
        <f t="shared" si="163"/>
        <v>22</v>
      </c>
      <c r="Z346" s="98">
        <f t="shared" si="164"/>
        <v>100</v>
      </c>
      <c r="AA346" s="98">
        <f t="shared" si="165"/>
        <v>93</v>
      </c>
      <c r="AB346" s="98">
        <f t="shared" si="166"/>
        <v>86</v>
      </c>
      <c r="AC346" s="20">
        <f t="shared" si="167"/>
        <v>93</v>
      </c>
      <c r="AD346" s="15">
        <f>IF('бланки '!G348=1,('бланки '!CX348+'бланки '!CZ348)*3,SUM('бланки '!CW348:DA348))</f>
        <v>0</v>
      </c>
      <c r="AE346" s="15">
        <f>IF('бланки '!E348=2,SUM('бланки '!DE348:DG348)*2-1,SUM('бланки '!DB348:DG348))</f>
        <v>3</v>
      </c>
      <c r="AF346" s="15">
        <f>анкеты!J344</f>
        <v>1</v>
      </c>
      <c r="AG346" s="15">
        <f>анкеты!I344</f>
        <v>1</v>
      </c>
      <c r="AH346" s="98">
        <f t="shared" si="168"/>
        <v>0</v>
      </c>
      <c r="AI346" s="98">
        <f t="shared" si="169"/>
        <v>60</v>
      </c>
      <c r="AJ346" s="2">
        <f t="shared" si="170"/>
        <v>100</v>
      </c>
      <c r="AK346" s="20">
        <f t="shared" si="171"/>
        <v>54</v>
      </c>
      <c r="AL346" s="15">
        <f>анкеты!K344</f>
        <v>22</v>
      </c>
      <c r="AM346" s="15">
        <f t="shared" si="172"/>
        <v>22</v>
      </c>
      <c r="AN346" s="15">
        <f>анкеты!L344</f>
        <v>21</v>
      </c>
      <c r="AO346" s="15">
        <f t="shared" si="173"/>
        <v>22</v>
      </c>
      <c r="AP346" s="15">
        <f>анкеты!N344</f>
        <v>18</v>
      </c>
      <c r="AQ346" s="15">
        <f>анкеты!M344</f>
        <v>18</v>
      </c>
      <c r="AR346" s="98">
        <f t="shared" si="174"/>
        <v>100</v>
      </c>
      <c r="AS346" s="98">
        <f t="shared" si="175"/>
        <v>95</v>
      </c>
      <c r="AT346" s="98">
        <f t="shared" si="176"/>
        <v>100</v>
      </c>
      <c r="AU346" s="97">
        <f t="shared" si="177"/>
        <v>98</v>
      </c>
      <c r="AV346" s="15">
        <f>анкеты!O344</f>
        <v>21</v>
      </c>
      <c r="AW346" s="15">
        <f t="shared" si="178"/>
        <v>22</v>
      </c>
      <c r="AX346" s="15">
        <f>анкеты!P344</f>
        <v>22</v>
      </c>
      <c r="AY346" s="15">
        <f t="shared" si="179"/>
        <v>22</v>
      </c>
      <c r="AZ346" s="15">
        <f>анкеты!Q344</f>
        <v>21</v>
      </c>
      <c r="BA346" s="15">
        <f t="shared" si="180"/>
        <v>22</v>
      </c>
      <c r="BB346" s="98">
        <f t="shared" si="181"/>
        <v>95</v>
      </c>
      <c r="BC346" s="98">
        <f t="shared" si="182"/>
        <v>100</v>
      </c>
      <c r="BD346" s="98">
        <f t="shared" si="183"/>
        <v>95</v>
      </c>
      <c r="BE346" s="97">
        <f t="shared" si="184"/>
        <v>96</v>
      </c>
      <c r="BF346" s="15">
        <f t="shared" si="185"/>
        <v>87.960000000000008</v>
      </c>
    </row>
    <row r="347" spans="1:58" x14ac:dyDescent="0.25">
      <c r="A347" s="15">
        <f>'бланки '!D349</f>
        <v>344</v>
      </c>
      <c r="B347" s="15" t="str">
        <f>'бланки '!C349</f>
        <v>МКОУ "Шаумяновская ООШ"</v>
      </c>
      <c r="C347" s="15">
        <f>анкеты!C345</f>
        <v>101</v>
      </c>
      <c r="D347" s="15">
        <f>SUMIF('бланки '!K349:Y349,"&lt;2")</f>
        <v>13</v>
      </c>
      <c r="E347" s="15">
        <f>COUNTIF('бланки '!K349:Y349,"&lt;2")</f>
        <v>13</v>
      </c>
      <c r="F347" s="15">
        <f>SUMIF('бланки '!Z349:CM349,"&lt;2")</f>
        <v>48</v>
      </c>
      <c r="G347" s="15">
        <f>COUNTIF('бланки '!Z349:CM349,"&lt;2")</f>
        <v>48</v>
      </c>
      <c r="H347" s="15">
        <f>SUM('бланки '!CN349:CQ349)</f>
        <v>4</v>
      </c>
      <c r="I347" s="15">
        <f>анкеты!E345</f>
        <v>73</v>
      </c>
      <c r="J347" s="15">
        <f>анкеты!D345</f>
        <v>78</v>
      </c>
      <c r="K347" s="15">
        <f>анкеты!G345</f>
        <v>65</v>
      </c>
      <c r="L347" s="15">
        <f>анкеты!F345</f>
        <v>69</v>
      </c>
      <c r="M347" s="15">
        <f t="shared" si="155"/>
        <v>100</v>
      </c>
      <c r="N347" s="15">
        <f t="shared" si="156"/>
        <v>100</v>
      </c>
      <c r="O347" s="15">
        <f t="shared" si="157"/>
        <v>94</v>
      </c>
      <c r="P347" s="15">
        <f t="shared" si="158"/>
        <v>94</v>
      </c>
      <c r="Q347" s="98">
        <f t="shared" si="159"/>
        <v>100</v>
      </c>
      <c r="R347" s="98">
        <f t="shared" si="160"/>
        <v>100</v>
      </c>
      <c r="S347" s="98">
        <f t="shared" si="161"/>
        <v>94</v>
      </c>
      <c r="T347" s="97">
        <f t="shared" si="162"/>
        <v>97.6</v>
      </c>
      <c r="U347" s="15">
        <f>SUM('бланки '!CR349:CV349)</f>
        <v>5</v>
      </c>
      <c r="V347" s="15"/>
      <c r="W347" s="15"/>
      <c r="X347" s="15">
        <f>анкеты!H345</f>
        <v>75</v>
      </c>
      <c r="Y347" s="15">
        <f t="shared" si="163"/>
        <v>101</v>
      </c>
      <c r="Z347" s="98">
        <f t="shared" si="164"/>
        <v>100</v>
      </c>
      <c r="AA347" s="98">
        <f t="shared" si="165"/>
        <v>87</v>
      </c>
      <c r="AB347" s="98">
        <f t="shared" si="166"/>
        <v>74</v>
      </c>
      <c r="AC347" s="20">
        <f t="shared" si="167"/>
        <v>87</v>
      </c>
      <c r="AD347" s="15">
        <f>IF('бланки '!G349=1,('бланки '!CX349+'бланки '!CZ349)*3,SUM('бланки '!CW349:DA349))</f>
        <v>1</v>
      </c>
      <c r="AE347" s="15">
        <f>IF('бланки '!E349=2,SUM('бланки '!DE349:DG349)*2-1,SUM('бланки '!DB349:DG349))</f>
        <v>5</v>
      </c>
      <c r="AF347" s="15">
        <f>анкеты!J345</f>
        <v>7</v>
      </c>
      <c r="AG347" s="15">
        <f>анкеты!I345</f>
        <v>9</v>
      </c>
      <c r="AH347" s="98">
        <f t="shared" si="168"/>
        <v>20</v>
      </c>
      <c r="AI347" s="98">
        <f t="shared" si="169"/>
        <v>100</v>
      </c>
      <c r="AJ347" s="2">
        <f t="shared" si="170"/>
        <v>78</v>
      </c>
      <c r="AK347" s="20">
        <f t="shared" si="171"/>
        <v>69.400000000000006</v>
      </c>
      <c r="AL347" s="15">
        <f>анкеты!K345</f>
        <v>96</v>
      </c>
      <c r="AM347" s="15">
        <f t="shared" si="172"/>
        <v>101</v>
      </c>
      <c r="AN347" s="15">
        <f>анкеты!L345</f>
        <v>99</v>
      </c>
      <c r="AO347" s="15">
        <f t="shared" si="173"/>
        <v>101</v>
      </c>
      <c r="AP347" s="15">
        <f>анкеты!N345</f>
        <v>73</v>
      </c>
      <c r="AQ347" s="15">
        <f>анкеты!M345</f>
        <v>76</v>
      </c>
      <c r="AR347" s="98">
        <f t="shared" si="174"/>
        <v>95</v>
      </c>
      <c r="AS347" s="98">
        <f t="shared" si="175"/>
        <v>98</v>
      </c>
      <c r="AT347" s="98">
        <f t="shared" si="176"/>
        <v>96</v>
      </c>
      <c r="AU347" s="97">
        <f t="shared" si="177"/>
        <v>96.4</v>
      </c>
      <c r="AV347" s="15">
        <f>анкеты!O345</f>
        <v>75</v>
      </c>
      <c r="AW347" s="15">
        <f t="shared" si="178"/>
        <v>101</v>
      </c>
      <c r="AX347" s="15">
        <f>анкеты!P345</f>
        <v>77</v>
      </c>
      <c r="AY347" s="15">
        <f t="shared" si="179"/>
        <v>101</v>
      </c>
      <c r="AZ347" s="15">
        <f>анкеты!Q345</f>
        <v>75</v>
      </c>
      <c r="BA347" s="15">
        <f t="shared" si="180"/>
        <v>101</v>
      </c>
      <c r="BB347" s="98">
        <f t="shared" si="181"/>
        <v>74</v>
      </c>
      <c r="BC347" s="98">
        <f t="shared" si="182"/>
        <v>76</v>
      </c>
      <c r="BD347" s="98">
        <f t="shared" si="183"/>
        <v>74</v>
      </c>
      <c r="BE347" s="97">
        <f t="shared" si="184"/>
        <v>74.400000000000006</v>
      </c>
      <c r="BF347" s="15">
        <f t="shared" si="185"/>
        <v>84.96</v>
      </c>
    </row>
    <row r="348" spans="1:58" x14ac:dyDescent="0.25">
      <c r="A348" s="15">
        <f>'бланки '!D350</f>
        <v>345</v>
      </c>
      <c r="B348" s="15" t="str">
        <f>'бланки '!C350</f>
        <v>МКОУ "Тушиловская ООШ"</v>
      </c>
      <c r="C348" s="15">
        <f>анкеты!C346</f>
        <v>35</v>
      </c>
      <c r="D348" s="15">
        <f>SUMIF('бланки '!K350:Y350,"&lt;2")</f>
        <v>12</v>
      </c>
      <c r="E348" s="15">
        <f>COUNTIF('бланки '!K350:Y350,"&lt;2")</f>
        <v>13</v>
      </c>
      <c r="F348" s="15">
        <f>SUMIF('бланки '!Z350:CM350,"&lt;2")</f>
        <v>31</v>
      </c>
      <c r="G348" s="15">
        <f>COUNTIF('бланки '!Z350:CM350,"&lt;2")</f>
        <v>48</v>
      </c>
      <c r="H348" s="15">
        <f>SUM('бланки '!CN350:CQ350)</f>
        <v>3</v>
      </c>
      <c r="I348" s="15">
        <f>анкеты!E346</f>
        <v>29</v>
      </c>
      <c r="J348" s="15">
        <f>анкеты!D346</f>
        <v>30</v>
      </c>
      <c r="K348" s="15">
        <f>анкеты!G346</f>
        <v>24</v>
      </c>
      <c r="L348" s="15">
        <f>анкеты!F346</f>
        <v>25</v>
      </c>
      <c r="M348" s="15">
        <f t="shared" si="155"/>
        <v>92</v>
      </c>
      <c r="N348" s="15">
        <f t="shared" si="156"/>
        <v>65</v>
      </c>
      <c r="O348" s="15">
        <f t="shared" si="157"/>
        <v>97</v>
      </c>
      <c r="P348" s="15">
        <f t="shared" si="158"/>
        <v>96</v>
      </c>
      <c r="Q348" s="98">
        <f t="shared" si="159"/>
        <v>78</v>
      </c>
      <c r="R348" s="98">
        <f t="shared" si="160"/>
        <v>90</v>
      </c>
      <c r="S348" s="98">
        <f t="shared" si="161"/>
        <v>96</v>
      </c>
      <c r="T348" s="97">
        <f t="shared" si="162"/>
        <v>88.8</v>
      </c>
      <c r="U348" s="15">
        <f>SUM('бланки '!CR350:CV350)</f>
        <v>5</v>
      </c>
      <c r="V348" s="15"/>
      <c r="W348" s="15"/>
      <c r="X348" s="15">
        <f>анкеты!H346</f>
        <v>28</v>
      </c>
      <c r="Y348" s="15">
        <f t="shared" si="163"/>
        <v>35</v>
      </c>
      <c r="Z348" s="98">
        <f t="shared" si="164"/>
        <v>100</v>
      </c>
      <c r="AA348" s="98">
        <f t="shared" si="165"/>
        <v>90</v>
      </c>
      <c r="AB348" s="98">
        <f t="shared" si="166"/>
        <v>80</v>
      </c>
      <c r="AC348" s="20">
        <f t="shared" si="167"/>
        <v>90</v>
      </c>
      <c r="AD348" s="15">
        <f>IF('бланки '!G350=1,('бланки '!CX350+'бланки '!CZ350)*3,SUM('бланки '!CW350:DA350))</f>
        <v>1</v>
      </c>
      <c r="AE348" s="15">
        <f>IF('бланки '!E350=2,SUM('бланки '!DE350:DG350)*2-1,SUM('бланки '!DB350:DG350))</f>
        <v>2</v>
      </c>
      <c r="AF348" s="15">
        <f>анкеты!J346</f>
        <v>4</v>
      </c>
      <c r="AG348" s="15">
        <f>анкеты!I346</f>
        <v>4</v>
      </c>
      <c r="AH348" s="98">
        <f t="shared" si="168"/>
        <v>20</v>
      </c>
      <c r="AI348" s="98">
        <f t="shared" si="169"/>
        <v>40</v>
      </c>
      <c r="AJ348" s="2">
        <f t="shared" si="170"/>
        <v>100</v>
      </c>
      <c r="AK348" s="20">
        <f t="shared" si="171"/>
        <v>52</v>
      </c>
      <c r="AL348" s="15">
        <f>анкеты!K346</f>
        <v>34</v>
      </c>
      <c r="AM348" s="15">
        <f t="shared" si="172"/>
        <v>35</v>
      </c>
      <c r="AN348" s="15">
        <f>анкеты!L346</f>
        <v>34</v>
      </c>
      <c r="AO348" s="15">
        <f t="shared" si="173"/>
        <v>35</v>
      </c>
      <c r="AP348" s="15">
        <f>анкеты!N346</f>
        <v>24</v>
      </c>
      <c r="AQ348" s="15">
        <f>анкеты!M346</f>
        <v>25</v>
      </c>
      <c r="AR348" s="98">
        <f t="shared" si="174"/>
        <v>97</v>
      </c>
      <c r="AS348" s="98">
        <f t="shared" si="175"/>
        <v>97</v>
      </c>
      <c r="AT348" s="98">
        <f t="shared" si="176"/>
        <v>96</v>
      </c>
      <c r="AU348" s="97">
        <f t="shared" si="177"/>
        <v>96.8</v>
      </c>
      <c r="AV348" s="15">
        <f>анкеты!O346</f>
        <v>33</v>
      </c>
      <c r="AW348" s="15">
        <f t="shared" si="178"/>
        <v>35</v>
      </c>
      <c r="AX348" s="15">
        <f>анкеты!P346</f>
        <v>34</v>
      </c>
      <c r="AY348" s="15">
        <f t="shared" si="179"/>
        <v>35</v>
      </c>
      <c r="AZ348" s="15">
        <f>анкеты!Q346</f>
        <v>33</v>
      </c>
      <c r="BA348" s="15">
        <f t="shared" si="180"/>
        <v>35</v>
      </c>
      <c r="BB348" s="98">
        <f t="shared" si="181"/>
        <v>94</v>
      </c>
      <c r="BC348" s="98">
        <f t="shared" si="182"/>
        <v>97</v>
      </c>
      <c r="BD348" s="98">
        <f t="shared" si="183"/>
        <v>94</v>
      </c>
      <c r="BE348" s="97">
        <f t="shared" si="184"/>
        <v>94.6</v>
      </c>
      <c r="BF348" s="15">
        <f t="shared" si="185"/>
        <v>84.440000000000012</v>
      </c>
    </row>
    <row r="349" spans="1:58" x14ac:dyDescent="0.25">
      <c r="A349" s="15">
        <f>'бланки '!D351</f>
        <v>346</v>
      </c>
      <c r="B349" s="15" t="str">
        <f>'бланки '!C351</f>
        <v>МКУ ДО "ДДТ"</v>
      </c>
      <c r="C349" s="15">
        <f>анкеты!C347</f>
        <v>599</v>
      </c>
      <c r="D349" s="15">
        <f>SUMIF('бланки '!K351:Y351,"&lt;2")</f>
        <v>10</v>
      </c>
      <c r="E349" s="15">
        <f>COUNTIF('бланки '!K351:Y351,"&lt;2")</f>
        <v>10</v>
      </c>
      <c r="F349" s="15">
        <f>SUMIF('бланки '!Z351:CM351,"&lt;2")</f>
        <v>48</v>
      </c>
      <c r="G349" s="15">
        <f>COUNTIF('бланки '!Z351:CM351,"&lt;2")</f>
        <v>48</v>
      </c>
      <c r="H349" s="15">
        <f>SUM('бланки '!CN351:CQ351)</f>
        <v>4</v>
      </c>
      <c r="I349" s="15">
        <f>анкеты!E347</f>
        <v>456</v>
      </c>
      <c r="J349" s="15">
        <f>анкеты!D347</f>
        <v>476</v>
      </c>
      <c r="K349" s="15">
        <f>анкеты!G347</f>
        <v>405</v>
      </c>
      <c r="L349" s="15">
        <f>анкеты!F347</f>
        <v>420</v>
      </c>
      <c r="M349" s="15">
        <f t="shared" si="155"/>
        <v>100</v>
      </c>
      <c r="N349" s="15">
        <f t="shared" si="156"/>
        <v>100</v>
      </c>
      <c r="O349" s="15">
        <f t="shared" si="157"/>
        <v>96</v>
      </c>
      <c r="P349" s="15">
        <f t="shared" si="158"/>
        <v>96</v>
      </c>
      <c r="Q349" s="98">
        <f t="shared" si="159"/>
        <v>100</v>
      </c>
      <c r="R349" s="98">
        <f t="shared" si="160"/>
        <v>100</v>
      </c>
      <c r="S349" s="98">
        <f t="shared" si="161"/>
        <v>96</v>
      </c>
      <c r="T349" s="97">
        <f t="shared" si="162"/>
        <v>98.4</v>
      </c>
      <c r="U349" s="15">
        <f>SUM('бланки '!CR351:CV351)</f>
        <v>5</v>
      </c>
      <c r="V349" s="15"/>
      <c r="W349" s="15"/>
      <c r="X349" s="15">
        <f>анкеты!H347</f>
        <v>510</v>
      </c>
      <c r="Y349" s="15">
        <f t="shared" si="163"/>
        <v>599</v>
      </c>
      <c r="Z349" s="98">
        <f t="shared" si="164"/>
        <v>100</v>
      </c>
      <c r="AA349" s="98">
        <f t="shared" si="165"/>
        <v>92</v>
      </c>
      <c r="AB349" s="98">
        <f t="shared" si="166"/>
        <v>85</v>
      </c>
      <c r="AC349" s="20">
        <f t="shared" si="167"/>
        <v>92.5</v>
      </c>
      <c r="AD349" s="15">
        <f>IF('бланки '!G351=1,('бланки '!CX351+'бланки '!CZ351)*3,SUM('бланки '!CW351:DA351))</f>
        <v>2</v>
      </c>
      <c r="AE349" s="15">
        <f>IF('бланки '!E351=2,SUM('бланки '!DE351:DG351)*2-1,SUM('бланки '!DB351:DG351))</f>
        <v>3</v>
      </c>
      <c r="AF349" s="15">
        <f>анкеты!J347</f>
        <v>56</v>
      </c>
      <c r="AG349" s="15">
        <f>анкеты!I347</f>
        <v>62</v>
      </c>
      <c r="AH349" s="98">
        <f t="shared" si="168"/>
        <v>40</v>
      </c>
      <c r="AI349" s="98">
        <f t="shared" si="169"/>
        <v>60</v>
      </c>
      <c r="AJ349" s="2">
        <f t="shared" si="170"/>
        <v>90</v>
      </c>
      <c r="AK349" s="20">
        <f t="shared" si="171"/>
        <v>63</v>
      </c>
      <c r="AL349" s="15">
        <f>анкеты!K347</f>
        <v>575</v>
      </c>
      <c r="AM349" s="15">
        <f t="shared" si="172"/>
        <v>599</v>
      </c>
      <c r="AN349" s="15">
        <f>анкеты!L347</f>
        <v>581</v>
      </c>
      <c r="AO349" s="15">
        <f t="shared" si="173"/>
        <v>599</v>
      </c>
      <c r="AP349" s="15">
        <f>анкеты!N347</f>
        <v>440</v>
      </c>
      <c r="AQ349" s="15">
        <f>анкеты!M347</f>
        <v>453</v>
      </c>
      <c r="AR349" s="98">
        <f t="shared" si="174"/>
        <v>96</v>
      </c>
      <c r="AS349" s="98">
        <f t="shared" si="175"/>
        <v>97</v>
      </c>
      <c r="AT349" s="98">
        <f t="shared" si="176"/>
        <v>97</v>
      </c>
      <c r="AU349" s="97">
        <f t="shared" si="177"/>
        <v>96.6</v>
      </c>
      <c r="AV349" s="15">
        <f>анкеты!O347</f>
        <v>566</v>
      </c>
      <c r="AW349" s="15">
        <f t="shared" si="178"/>
        <v>599</v>
      </c>
      <c r="AX349" s="15">
        <f>анкеты!P347</f>
        <v>568</v>
      </c>
      <c r="AY349" s="15">
        <f t="shared" si="179"/>
        <v>599</v>
      </c>
      <c r="AZ349" s="15">
        <f>анкеты!Q347</f>
        <v>572</v>
      </c>
      <c r="BA349" s="15">
        <f t="shared" si="180"/>
        <v>599</v>
      </c>
      <c r="BB349" s="98">
        <f t="shared" si="181"/>
        <v>94</v>
      </c>
      <c r="BC349" s="98">
        <f t="shared" si="182"/>
        <v>95</v>
      </c>
      <c r="BD349" s="98">
        <f t="shared" si="183"/>
        <v>95</v>
      </c>
      <c r="BE349" s="97">
        <f t="shared" si="184"/>
        <v>94.7</v>
      </c>
      <c r="BF349" s="15">
        <f t="shared" si="185"/>
        <v>89.039999999999992</v>
      </c>
    </row>
    <row r="350" spans="1:58" x14ac:dyDescent="0.25">
      <c r="A350" s="15">
        <f>'бланки '!D352</f>
        <v>347</v>
      </c>
      <c r="B350" s="15" t="str">
        <f>'бланки '!C352</f>
        <v>МКУ ДО "ДШИ" с. Аверьяновка</v>
      </c>
      <c r="C350" s="15">
        <f>анкеты!C348</f>
        <v>129</v>
      </c>
      <c r="D350" s="15">
        <f>SUMIF('бланки '!K352:Y352,"&lt;2")</f>
        <v>10</v>
      </c>
      <c r="E350" s="15">
        <f>COUNTIF('бланки '!K352:Y352,"&lt;2")</f>
        <v>10</v>
      </c>
      <c r="F350" s="15">
        <f>SUMIF('бланки '!Z352:CM352,"&lt;2")</f>
        <v>50</v>
      </c>
      <c r="G350" s="15">
        <f>COUNTIF('бланки '!Z352:CM352,"&lt;2")</f>
        <v>52</v>
      </c>
      <c r="H350" s="15">
        <f>SUM('бланки '!CN352:CQ352)</f>
        <v>4</v>
      </c>
      <c r="I350" s="15">
        <f>анкеты!E348</f>
        <v>92</v>
      </c>
      <c r="J350" s="15">
        <f>анкеты!D348</f>
        <v>93</v>
      </c>
      <c r="K350" s="15">
        <f>анкеты!G348</f>
        <v>65</v>
      </c>
      <c r="L350" s="15">
        <f>анкеты!F348</f>
        <v>67</v>
      </c>
      <c r="M350" s="15">
        <f t="shared" si="155"/>
        <v>100</v>
      </c>
      <c r="N350" s="15">
        <f t="shared" si="156"/>
        <v>96</v>
      </c>
      <c r="O350" s="15">
        <f t="shared" si="157"/>
        <v>99</v>
      </c>
      <c r="P350" s="15">
        <f t="shared" si="158"/>
        <v>97</v>
      </c>
      <c r="Q350" s="98">
        <f t="shared" si="159"/>
        <v>98</v>
      </c>
      <c r="R350" s="98">
        <f t="shared" si="160"/>
        <v>100</v>
      </c>
      <c r="S350" s="98">
        <f t="shared" si="161"/>
        <v>98</v>
      </c>
      <c r="T350" s="97">
        <f t="shared" si="162"/>
        <v>98.6</v>
      </c>
      <c r="U350" s="15">
        <f>SUM('бланки '!CR352:CV352)</f>
        <v>5</v>
      </c>
      <c r="V350" s="15"/>
      <c r="W350" s="15"/>
      <c r="X350" s="15">
        <f>анкеты!H348</f>
        <v>111</v>
      </c>
      <c r="Y350" s="15">
        <f t="shared" si="163"/>
        <v>129</v>
      </c>
      <c r="Z350" s="98">
        <f t="shared" si="164"/>
        <v>100</v>
      </c>
      <c r="AA350" s="98">
        <f t="shared" si="165"/>
        <v>93</v>
      </c>
      <c r="AB350" s="98">
        <f t="shared" si="166"/>
        <v>86</v>
      </c>
      <c r="AC350" s="20">
        <f t="shared" si="167"/>
        <v>93</v>
      </c>
      <c r="AD350" s="15">
        <f>IF('бланки '!G352=1,('бланки '!CX352+'бланки '!CZ352)*3,SUM('бланки '!CW352:DA352))</f>
        <v>3</v>
      </c>
      <c r="AE350" s="15">
        <f>IF('бланки '!E352=2,SUM('бланки '!DE352:DG352)*2-1,SUM('бланки '!DB352:DG352))</f>
        <v>4</v>
      </c>
      <c r="AF350" s="15">
        <f>анкеты!J348</f>
        <v>8</v>
      </c>
      <c r="AG350" s="15">
        <f>анкеты!I348</f>
        <v>9</v>
      </c>
      <c r="AH350" s="98">
        <f t="shared" si="168"/>
        <v>60</v>
      </c>
      <c r="AI350" s="98">
        <f t="shared" si="169"/>
        <v>80</v>
      </c>
      <c r="AJ350" s="2">
        <f t="shared" si="170"/>
        <v>89</v>
      </c>
      <c r="AK350" s="20">
        <f t="shared" si="171"/>
        <v>76.7</v>
      </c>
      <c r="AL350" s="15">
        <f>анкеты!K348</f>
        <v>125</v>
      </c>
      <c r="AM350" s="15">
        <f t="shared" si="172"/>
        <v>129</v>
      </c>
      <c r="AN350" s="15">
        <f>анкеты!L348</f>
        <v>125</v>
      </c>
      <c r="AO350" s="15">
        <f t="shared" si="173"/>
        <v>129</v>
      </c>
      <c r="AP350" s="15">
        <f>анкеты!N348</f>
        <v>88</v>
      </c>
      <c r="AQ350" s="15">
        <f>анкеты!M348</f>
        <v>91</v>
      </c>
      <c r="AR350" s="98">
        <f t="shared" si="174"/>
        <v>97</v>
      </c>
      <c r="AS350" s="98">
        <f t="shared" si="175"/>
        <v>97</v>
      </c>
      <c r="AT350" s="98">
        <f t="shared" si="176"/>
        <v>97</v>
      </c>
      <c r="AU350" s="97">
        <f t="shared" si="177"/>
        <v>97</v>
      </c>
      <c r="AV350" s="15">
        <f>анкеты!O348</f>
        <v>123</v>
      </c>
      <c r="AW350" s="15">
        <f t="shared" si="178"/>
        <v>129</v>
      </c>
      <c r="AX350" s="15">
        <f>анкеты!P348</f>
        <v>121</v>
      </c>
      <c r="AY350" s="15">
        <f t="shared" si="179"/>
        <v>129</v>
      </c>
      <c r="AZ350" s="15">
        <f>анкеты!Q348</f>
        <v>123</v>
      </c>
      <c r="BA350" s="15">
        <f t="shared" si="180"/>
        <v>129</v>
      </c>
      <c r="BB350" s="98">
        <f t="shared" si="181"/>
        <v>95</v>
      </c>
      <c r="BC350" s="98">
        <f t="shared" si="182"/>
        <v>94</v>
      </c>
      <c r="BD350" s="98">
        <f t="shared" si="183"/>
        <v>95</v>
      </c>
      <c r="BE350" s="97">
        <f t="shared" si="184"/>
        <v>94.8</v>
      </c>
      <c r="BF350" s="15">
        <f t="shared" si="185"/>
        <v>92.02000000000001</v>
      </c>
    </row>
    <row r="351" spans="1:58" x14ac:dyDescent="0.25">
      <c r="A351" s="15">
        <f>'бланки '!D353</f>
        <v>348</v>
      </c>
      <c r="B351" s="15" t="str">
        <f>'бланки '!C353</f>
        <v>МКУ ДО "ДШИ" с. Юбилейное</v>
      </c>
      <c r="C351" s="15">
        <f>анкеты!C349</f>
        <v>69</v>
      </c>
      <c r="D351" s="15">
        <f>SUMIF('бланки '!K353:Y353,"&lt;2")</f>
        <v>10</v>
      </c>
      <c r="E351" s="15">
        <f>COUNTIF('бланки '!K353:Y353,"&lt;2")</f>
        <v>10</v>
      </c>
      <c r="F351" s="15">
        <f>SUMIF('бланки '!Z353:CM353,"&lt;2")</f>
        <v>51</v>
      </c>
      <c r="G351" s="15">
        <f>COUNTIF('бланки '!Z353:CM353,"&lt;2")</f>
        <v>53</v>
      </c>
      <c r="H351" s="15">
        <f>SUM('бланки '!CN353:CQ353)</f>
        <v>4</v>
      </c>
      <c r="I351" s="15">
        <f>анкеты!E349</f>
        <v>38</v>
      </c>
      <c r="J351" s="15">
        <f>анкеты!D349</f>
        <v>39</v>
      </c>
      <c r="K351" s="15">
        <f>анкеты!G349</f>
        <v>30</v>
      </c>
      <c r="L351" s="15">
        <f>анкеты!F349</f>
        <v>30</v>
      </c>
      <c r="M351" s="15">
        <f t="shared" si="155"/>
        <v>100</v>
      </c>
      <c r="N351" s="15">
        <f t="shared" si="156"/>
        <v>96</v>
      </c>
      <c r="O351" s="15">
        <f t="shared" si="157"/>
        <v>97</v>
      </c>
      <c r="P351" s="15">
        <f t="shared" si="158"/>
        <v>100</v>
      </c>
      <c r="Q351" s="98">
        <f t="shared" si="159"/>
        <v>98</v>
      </c>
      <c r="R351" s="98">
        <f t="shared" si="160"/>
        <v>100</v>
      </c>
      <c r="S351" s="98">
        <f t="shared" si="161"/>
        <v>98</v>
      </c>
      <c r="T351" s="97">
        <f t="shared" si="162"/>
        <v>98.6</v>
      </c>
      <c r="U351" s="15">
        <f>SUM('бланки '!CR353:CV353)</f>
        <v>5</v>
      </c>
      <c r="V351" s="15"/>
      <c r="W351" s="15"/>
      <c r="X351" s="15">
        <f>анкеты!H349</f>
        <v>52</v>
      </c>
      <c r="Y351" s="15">
        <f t="shared" si="163"/>
        <v>69</v>
      </c>
      <c r="Z351" s="98">
        <f t="shared" si="164"/>
        <v>100</v>
      </c>
      <c r="AA351" s="98">
        <f t="shared" si="165"/>
        <v>87</v>
      </c>
      <c r="AB351" s="98">
        <f t="shared" si="166"/>
        <v>75</v>
      </c>
      <c r="AC351" s="20">
        <f t="shared" si="167"/>
        <v>87.5</v>
      </c>
      <c r="AD351" s="15">
        <f>IF('бланки '!G353=1,('бланки '!CX353+'бланки '!CZ353)*3,SUM('бланки '!CW353:DA353))</f>
        <v>3</v>
      </c>
      <c r="AE351" s="15">
        <f>IF('бланки '!E353=2,SUM('бланки '!DE353:DG353)*2-1,SUM('бланки '!DB353:DG353))</f>
        <v>3</v>
      </c>
      <c r="AF351" s="15">
        <f>анкеты!J349</f>
        <v>2</v>
      </c>
      <c r="AG351" s="15">
        <f>анкеты!I349</f>
        <v>2</v>
      </c>
      <c r="AH351" s="98">
        <f t="shared" si="168"/>
        <v>60</v>
      </c>
      <c r="AI351" s="98">
        <f t="shared" si="169"/>
        <v>60</v>
      </c>
      <c r="AJ351" s="2">
        <f t="shared" si="170"/>
        <v>100</v>
      </c>
      <c r="AK351" s="20">
        <f t="shared" si="171"/>
        <v>72</v>
      </c>
      <c r="AL351" s="15">
        <f>анкеты!K349</f>
        <v>61</v>
      </c>
      <c r="AM351" s="15">
        <f t="shared" si="172"/>
        <v>69</v>
      </c>
      <c r="AN351" s="15">
        <f>анкеты!L349</f>
        <v>65</v>
      </c>
      <c r="AO351" s="15">
        <f t="shared" si="173"/>
        <v>69</v>
      </c>
      <c r="AP351" s="15">
        <f>анкеты!N349</f>
        <v>46</v>
      </c>
      <c r="AQ351" s="15">
        <f>анкеты!M349</f>
        <v>47</v>
      </c>
      <c r="AR351" s="98">
        <f t="shared" si="174"/>
        <v>88</v>
      </c>
      <c r="AS351" s="98">
        <f t="shared" si="175"/>
        <v>94</v>
      </c>
      <c r="AT351" s="98">
        <f t="shared" si="176"/>
        <v>98</v>
      </c>
      <c r="AU351" s="97">
        <f t="shared" si="177"/>
        <v>92.4</v>
      </c>
      <c r="AV351" s="15">
        <f>анкеты!O349</f>
        <v>52</v>
      </c>
      <c r="AW351" s="15">
        <f t="shared" si="178"/>
        <v>69</v>
      </c>
      <c r="AX351" s="15">
        <f>анкеты!P349</f>
        <v>57</v>
      </c>
      <c r="AY351" s="15">
        <f t="shared" si="179"/>
        <v>69</v>
      </c>
      <c r="AZ351" s="15">
        <f>анкеты!Q349</f>
        <v>53</v>
      </c>
      <c r="BA351" s="15">
        <f t="shared" si="180"/>
        <v>69</v>
      </c>
      <c r="BB351" s="98">
        <f t="shared" si="181"/>
        <v>75</v>
      </c>
      <c r="BC351" s="98">
        <f t="shared" si="182"/>
        <v>83</v>
      </c>
      <c r="BD351" s="98">
        <f t="shared" si="183"/>
        <v>77</v>
      </c>
      <c r="BE351" s="97">
        <f t="shared" si="184"/>
        <v>77.599999999999994</v>
      </c>
      <c r="BF351" s="15">
        <f t="shared" si="185"/>
        <v>85.62</v>
      </c>
    </row>
    <row r="352" spans="1:58" x14ac:dyDescent="0.25">
      <c r="A352" s="15">
        <f>'бланки '!D354</f>
        <v>349</v>
      </c>
      <c r="B352" s="15" t="str">
        <f>'бланки '!C354</f>
        <v>МКОУ "Цыйшинская СОШ"</v>
      </c>
      <c r="C352" s="15">
        <f>анкеты!C350</f>
        <v>10</v>
      </c>
      <c r="D352" s="15">
        <f>SUMIF('бланки '!K354:Y354,"&lt;2")</f>
        <v>14</v>
      </c>
      <c r="E352" s="15">
        <f>COUNTIF('бланки '!K354:Y354,"&lt;2")</f>
        <v>14</v>
      </c>
      <c r="F352" s="15">
        <f>SUMIF('бланки '!Z354:CM354,"&lt;2")</f>
        <v>51</v>
      </c>
      <c r="G352" s="15">
        <f>COUNTIF('бланки '!Z354:CM354,"&lt;2")</f>
        <v>53</v>
      </c>
      <c r="H352" s="15">
        <f>SUM('бланки '!CN354:CQ354)</f>
        <v>4</v>
      </c>
      <c r="I352" s="15">
        <f>анкеты!E350</f>
        <v>9</v>
      </c>
      <c r="J352" s="15">
        <f>анкеты!D350</f>
        <v>10</v>
      </c>
      <c r="K352" s="15">
        <f>анкеты!G350</f>
        <v>7</v>
      </c>
      <c r="L352" s="15">
        <f>анкеты!F350</f>
        <v>8</v>
      </c>
      <c r="M352" s="15">
        <f t="shared" si="155"/>
        <v>100</v>
      </c>
      <c r="N352" s="15">
        <f t="shared" si="156"/>
        <v>96</v>
      </c>
      <c r="O352" s="15">
        <f t="shared" si="157"/>
        <v>90</v>
      </c>
      <c r="P352" s="15">
        <f t="shared" si="158"/>
        <v>87</v>
      </c>
      <c r="Q352" s="98">
        <f t="shared" si="159"/>
        <v>98</v>
      </c>
      <c r="R352" s="98">
        <f t="shared" si="160"/>
        <v>100</v>
      </c>
      <c r="S352" s="98">
        <f t="shared" si="161"/>
        <v>88</v>
      </c>
      <c r="T352" s="97">
        <f t="shared" si="162"/>
        <v>94.6</v>
      </c>
      <c r="U352" s="15">
        <f>SUM('бланки '!CR354:CV354)</f>
        <v>5</v>
      </c>
      <c r="V352" s="15"/>
      <c r="W352" s="15"/>
      <c r="X352" s="15">
        <f>анкеты!H350</f>
        <v>9</v>
      </c>
      <c r="Y352" s="15">
        <f t="shared" si="163"/>
        <v>10</v>
      </c>
      <c r="Z352" s="98">
        <f t="shared" si="164"/>
        <v>100</v>
      </c>
      <c r="AA352" s="98">
        <f t="shared" si="165"/>
        <v>95</v>
      </c>
      <c r="AB352" s="98">
        <f t="shared" si="166"/>
        <v>90</v>
      </c>
      <c r="AC352" s="20">
        <f t="shared" si="167"/>
        <v>95</v>
      </c>
      <c r="AD352" s="15">
        <f>IF('бланки '!G354=1,('бланки '!CX354+'бланки '!CZ354)*3,SUM('бланки '!CW354:DA354))</f>
        <v>3</v>
      </c>
      <c r="AE352" s="15">
        <f>IF('бланки '!E354=2,SUM('бланки '!DE354:DG354)*2-1,SUM('бланки '!DB354:DG354))</f>
        <v>4</v>
      </c>
      <c r="AF352" s="15">
        <f>анкеты!J350</f>
        <v>1</v>
      </c>
      <c r="AG352" s="15">
        <f>анкеты!I350</f>
        <v>1</v>
      </c>
      <c r="AH352" s="98">
        <f t="shared" si="168"/>
        <v>60</v>
      </c>
      <c r="AI352" s="98">
        <f t="shared" si="169"/>
        <v>80</v>
      </c>
      <c r="AJ352" s="2">
        <f t="shared" si="170"/>
        <v>100</v>
      </c>
      <c r="AK352" s="20">
        <f t="shared" si="171"/>
        <v>80</v>
      </c>
      <c r="AL352" s="15">
        <f>анкеты!K350</f>
        <v>10</v>
      </c>
      <c r="AM352" s="15">
        <f t="shared" si="172"/>
        <v>10</v>
      </c>
      <c r="AN352" s="15">
        <f>анкеты!L350</f>
        <v>10</v>
      </c>
      <c r="AO352" s="15">
        <f t="shared" si="173"/>
        <v>10</v>
      </c>
      <c r="AP352" s="15">
        <f>анкеты!N350</f>
        <v>7</v>
      </c>
      <c r="AQ352" s="15">
        <f>анкеты!M350</f>
        <v>7</v>
      </c>
      <c r="AR352" s="98">
        <f t="shared" si="174"/>
        <v>100</v>
      </c>
      <c r="AS352" s="98">
        <f t="shared" si="175"/>
        <v>100</v>
      </c>
      <c r="AT352" s="98">
        <f t="shared" si="176"/>
        <v>100</v>
      </c>
      <c r="AU352" s="97">
        <f t="shared" si="177"/>
        <v>100</v>
      </c>
      <c r="AV352" s="15">
        <f>анкеты!O350</f>
        <v>9</v>
      </c>
      <c r="AW352" s="15">
        <f t="shared" si="178"/>
        <v>10</v>
      </c>
      <c r="AX352" s="15">
        <f>анкеты!P350</f>
        <v>9</v>
      </c>
      <c r="AY352" s="15">
        <f t="shared" si="179"/>
        <v>10</v>
      </c>
      <c r="AZ352" s="15">
        <f>анкеты!Q350</f>
        <v>9</v>
      </c>
      <c r="BA352" s="15">
        <f t="shared" si="180"/>
        <v>10</v>
      </c>
      <c r="BB352" s="98">
        <f t="shared" si="181"/>
        <v>90</v>
      </c>
      <c r="BC352" s="98">
        <f t="shared" si="182"/>
        <v>90</v>
      </c>
      <c r="BD352" s="98">
        <f t="shared" si="183"/>
        <v>90</v>
      </c>
      <c r="BE352" s="97">
        <f t="shared" si="184"/>
        <v>90</v>
      </c>
      <c r="BF352" s="15">
        <f t="shared" si="185"/>
        <v>91.92</v>
      </c>
    </row>
    <row r="353" spans="1:58" x14ac:dyDescent="0.25">
      <c r="A353" s="15">
        <f>'бланки '!D355</f>
        <v>350</v>
      </c>
      <c r="B353" s="15" t="str">
        <f>'бланки '!C355</f>
        <v>МКОУ "2-Цовкринская СОШ."</v>
      </c>
      <c r="C353" s="15">
        <f>анкеты!C351</f>
        <v>13</v>
      </c>
      <c r="D353" s="15">
        <f>SUMIF('бланки '!K355:Y355,"&lt;2")</f>
        <v>12</v>
      </c>
      <c r="E353" s="15">
        <f>COUNTIF('бланки '!K355:Y355,"&lt;2")</f>
        <v>13</v>
      </c>
      <c r="F353" s="15">
        <f>SUMIF('бланки '!Z355:CM355,"&lt;2")</f>
        <v>52</v>
      </c>
      <c r="G353" s="15">
        <f>COUNTIF('бланки '!Z355:CM355,"&lt;2")</f>
        <v>52</v>
      </c>
      <c r="H353" s="15">
        <f>SUM('бланки '!CN355:CQ355)</f>
        <v>4</v>
      </c>
      <c r="I353" s="15">
        <f>анкеты!E351</f>
        <v>10</v>
      </c>
      <c r="J353" s="15">
        <f>анкеты!D351</f>
        <v>10</v>
      </c>
      <c r="K353" s="15">
        <f>анкеты!G351</f>
        <v>10</v>
      </c>
      <c r="L353" s="15">
        <f>анкеты!F351</f>
        <v>10</v>
      </c>
      <c r="M353" s="15">
        <f t="shared" si="155"/>
        <v>92</v>
      </c>
      <c r="N353" s="15">
        <f t="shared" si="156"/>
        <v>100</v>
      </c>
      <c r="O353" s="15">
        <f t="shared" si="157"/>
        <v>100</v>
      </c>
      <c r="P353" s="15">
        <f t="shared" si="158"/>
        <v>100</v>
      </c>
      <c r="Q353" s="98">
        <f t="shared" si="159"/>
        <v>96</v>
      </c>
      <c r="R353" s="98">
        <f t="shared" si="160"/>
        <v>100</v>
      </c>
      <c r="S353" s="98">
        <f t="shared" si="161"/>
        <v>100</v>
      </c>
      <c r="T353" s="97">
        <f t="shared" si="162"/>
        <v>98.8</v>
      </c>
      <c r="U353" s="15">
        <f>SUM('бланки '!CR355:CV355)</f>
        <v>5</v>
      </c>
      <c r="V353" s="15"/>
      <c r="W353" s="15"/>
      <c r="X353" s="15">
        <f>анкеты!H351</f>
        <v>10</v>
      </c>
      <c r="Y353" s="15">
        <f t="shared" si="163"/>
        <v>13</v>
      </c>
      <c r="Z353" s="98">
        <f t="shared" si="164"/>
        <v>100</v>
      </c>
      <c r="AA353" s="98">
        <f t="shared" si="165"/>
        <v>88</v>
      </c>
      <c r="AB353" s="98">
        <f t="shared" si="166"/>
        <v>77</v>
      </c>
      <c r="AC353" s="20">
        <f t="shared" si="167"/>
        <v>88.5</v>
      </c>
      <c r="AD353" s="15">
        <f>IF('бланки '!G355=1,('бланки '!CX355+'бланки '!CZ355)*3,SUM('бланки '!CW355:DA355))</f>
        <v>0</v>
      </c>
      <c r="AE353" s="15">
        <f>IF('бланки '!E355=2,SUM('бланки '!DE355:DG355)*2-1,SUM('бланки '!DB355:DG355))</f>
        <v>4</v>
      </c>
      <c r="AF353" s="15">
        <f>анкеты!J351</f>
        <v>1</v>
      </c>
      <c r="AG353" s="15">
        <f>анкеты!I351</f>
        <v>1</v>
      </c>
      <c r="AH353" s="98">
        <f t="shared" si="168"/>
        <v>0</v>
      </c>
      <c r="AI353" s="98">
        <f t="shared" si="169"/>
        <v>80</v>
      </c>
      <c r="AJ353" s="2">
        <f t="shared" si="170"/>
        <v>100</v>
      </c>
      <c r="AK353" s="20">
        <f t="shared" si="171"/>
        <v>62</v>
      </c>
      <c r="AL353" s="15">
        <f>анкеты!K351</f>
        <v>12</v>
      </c>
      <c r="AM353" s="15">
        <f t="shared" si="172"/>
        <v>13</v>
      </c>
      <c r="AN353" s="15">
        <f>анкеты!L351</f>
        <v>13</v>
      </c>
      <c r="AO353" s="15">
        <f t="shared" si="173"/>
        <v>13</v>
      </c>
      <c r="AP353" s="15">
        <f>анкеты!N351</f>
        <v>10</v>
      </c>
      <c r="AQ353" s="15">
        <f>анкеты!M351</f>
        <v>10</v>
      </c>
      <c r="AR353" s="98">
        <f t="shared" si="174"/>
        <v>92</v>
      </c>
      <c r="AS353" s="98">
        <f t="shared" si="175"/>
        <v>100</v>
      </c>
      <c r="AT353" s="98">
        <f t="shared" si="176"/>
        <v>100</v>
      </c>
      <c r="AU353" s="97">
        <f t="shared" si="177"/>
        <v>96.8</v>
      </c>
      <c r="AV353" s="15">
        <f>анкеты!O351</f>
        <v>12</v>
      </c>
      <c r="AW353" s="15">
        <f t="shared" si="178"/>
        <v>13</v>
      </c>
      <c r="AX353" s="15">
        <f>анкеты!P351</f>
        <v>13</v>
      </c>
      <c r="AY353" s="15">
        <f t="shared" si="179"/>
        <v>13</v>
      </c>
      <c r="AZ353" s="15">
        <f>анкеты!Q351</f>
        <v>13</v>
      </c>
      <c r="BA353" s="15">
        <f t="shared" si="180"/>
        <v>13</v>
      </c>
      <c r="BB353" s="98">
        <f t="shared" si="181"/>
        <v>92</v>
      </c>
      <c r="BC353" s="98">
        <f t="shared" si="182"/>
        <v>100</v>
      </c>
      <c r="BD353" s="98">
        <f t="shared" si="183"/>
        <v>100</v>
      </c>
      <c r="BE353" s="97">
        <f t="shared" si="184"/>
        <v>97.6</v>
      </c>
      <c r="BF353" s="15">
        <f t="shared" si="185"/>
        <v>88.740000000000009</v>
      </c>
    </row>
    <row r="354" spans="1:58" x14ac:dyDescent="0.25">
      <c r="A354" s="15">
        <f>'бланки '!D356</f>
        <v>351</v>
      </c>
      <c r="B354" s="15" t="str">
        <f>'бланки '!C356</f>
        <v>МКОУ "Сумбатлинская ООШ"</v>
      </c>
      <c r="C354" s="15">
        <f>анкеты!C352</f>
        <v>7</v>
      </c>
      <c r="D354" s="15">
        <f>SUMIF('бланки '!K356:Y356,"&lt;2")</f>
        <v>13</v>
      </c>
      <c r="E354" s="15">
        <f>COUNTIF('бланки '!K356:Y356,"&lt;2")</f>
        <v>13</v>
      </c>
      <c r="F354" s="15">
        <f>SUMIF('бланки '!Z356:CM356,"&lt;2")</f>
        <v>50</v>
      </c>
      <c r="G354" s="15">
        <f>COUNTIF('бланки '!Z356:CM356,"&lt;2")</f>
        <v>52</v>
      </c>
      <c r="H354" s="15">
        <f>SUM('бланки '!CN356:CQ356)</f>
        <v>4</v>
      </c>
      <c r="I354" s="15">
        <f>анкеты!E352</f>
        <v>7</v>
      </c>
      <c r="J354" s="15">
        <f>анкеты!D352</f>
        <v>7</v>
      </c>
      <c r="K354" s="15">
        <f>анкеты!G352</f>
        <v>6</v>
      </c>
      <c r="L354" s="15">
        <f>анкеты!F352</f>
        <v>6</v>
      </c>
      <c r="M354" s="15">
        <f t="shared" si="155"/>
        <v>100</v>
      </c>
      <c r="N354" s="15">
        <f t="shared" si="156"/>
        <v>96</v>
      </c>
      <c r="O354" s="15">
        <f t="shared" si="157"/>
        <v>100</v>
      </c>
      <c r="P354" s="15">
        <f t="shared" si="158"/>
        <v>100</v>
      </c>
      <c r="Q354" s="98">
        <f t="shared" si="159"/>
        <v>98</v>
      </c>
      <c r="R354" s="98">
        <f t="shared" si="160"/>
        <v>100</v>
      </c>
      <c r="S354" s="98">
        <f t="shared" si="161"/>
        <v>100</v>
      </c>
      <c r="T354" s="97">
        <f t="shared" si="162"/>
        <v>99.4</v>
      </c>
      <c r="U354" s="15">
        <f>SUM('бланки '!CR356:CV356)</f>
        <v>5</v>
      </c>
      <c r="V354" s="15"/>
      <c r="W354" s="15"/>
      <c r="X354" s="15">
        <f>анкеты!H352</f>
        <v>6</v>
      </c>
      <c r="Y354" s="15">
        <f t="shared" si="163"/>
        <v>7</v>
      </c>
      <c r="Z354" s="98">
        <f t="shared" si="164"/>
        <v>100</v>
      </c>
      <c r="AA354" s="98">
        <f t="shared" si="165"/>
        <v>93</v>
      </c>
      <c r="AB354" s="98">
        <f t="shared" si="166"/>
        <v>86</v>
      </c>
      <c r="AC354" s="20">
        <f t="shared" si="167"/>
        <v>93</v>
      </c>
      <c r="AD354" s="15">
        <f>IF('бланки '!G356=1,('бланки '!CX356+'бланки '!CZ356)*3,SUM('бланки '!CW356:DA356))</f>
        <v>1</v>
      </c>
      <c r="AE354" s="15">
        <f>IF('бланки '!E356=2,SUM('бланки '!DE356:DG356)*2-1,SUM('бланки '!DB356:DG356))</f>
        <v>3</v>
      </c>
      <c r="AF354" s="15">
        <f>анкеты!J352</f>
        <v>1</v>
      </c>
      <c r="AG354" s="15">
        <f>анкеты!I352</f>
        <v>1</v>
      </c>
      <c r="AH354" s="98">
        <f t="shared" si="168"/>
        <v>20</v>
      </c>
      <c r="AI354" s="98">
        <f t="shared" si="169"/>
        <v>60</v>
      </c>
      <c r="AJ354" s="2">
        <f t="shared" si="170"/>
        <v>100</v>
      </c>
      <c r="AK354" s="20">
        <f t="shared" si="171"/>
        <v>60</v>
      </c>
      <c r="AL354" s="15">
        <f>анкеты!K352</f>
        <v>7</v>
      </c>
      <c r="AM354" s="15">
        <f t="shared" si="172"/>
        <v>7</v>
      </c>
      <c r="AN354" s="15">
        <f>анкеты!L352</f>
        <v>7</v>
      </c>
      <c r="AO354" s="15">
        <f t="shared" si="173"/>
        <v>7</v>
      </c>
      <c r="AP354" s="15">
        <f>анкеты!N352</f>
        <v>3</v>
      </c>
      <c r="AQ354" s="15">
        <f>анкеты!M352</f>
        <v>3</v>
      </c>
      <c r="AR354" s="98">
        <f t="shared" si="174"/>
        <v>100</v>
      </c>
      <c r="AS354" s="98">
        <f t="shared" si="175"/>
        <v>100</v>
      </c>
      <c r="AT354" s="98">
        <f t="shared" si="176"/>
        <v>100</v>
      </c>
      <c r="AU354" s="97">
        <f t="shared" si="177"/>
        <v>100</v>
      </c>
      <c r="AV354" s="15">
        <f>анкеты!O352</f>
        <v>7</v>
      </c>
      <c r="AW354" s="15">
        <f t="shared" si="178"/>
        <v>7</v>
      </c>
      <c r="AX354" s="15">
        <f>анкеты!P352</f>
        <v>7</v>
      </c>
      <c r="AY354" s="15">
        <f t="shared" si="179"/>
        <v>7</v>
      </c>
      <c r="AZ354" s="15">
        <f>анкеты!Q352</f>
        <v>7</v>
      </c>
      <c r="BA354" s="15">
        <f t="shared" si="180"/>
        <v>7</v>
      </c>
      <c r="BB354" s="98">
        <f t="shared" si="181"/>
        <v>100</v>
      </c>
      <c r="BC354" s="98">
        <f t="shared" si="182"/>
        <v>100</v>
      </c>
      <c r="BD354" s="98">
        <f t="shared" si="183"/>
        <v>100</v>
      </c>
      <c r="BE354" s="97">
        <f t="shared" si="184"/>
        <v>100</v>
      </c>
      <c r="BF354" s="15">
        <f t="shared" si="185"/>
        <v>90.47999999999999</v>
      </c>
    </row>
    <row r="355" spans="1:58" x14ac:dyDescent="0.25">
      <c r="A355" s="15">
        <f>'бланки '!D357</f>
        <v>352</v>
      </c>
      <c r="B355" s="15" t="str">
        <f>'бланки '!C357</f>
        <v>МКОУ "1-ЦовкринскаяООШ"</v>
      </c>
      <c r="C355" s="15">
        <f>анкеты!C353</f>
        <v>3</v>
      </c>
      <c r="D355" s="15">
        <f>SUMIF('бланки '!K357:Y357,"&lt;2")</f>
        <v>13</v>
      </c>
      <c r="E355" s="15">
        <f>COUNTIF('бланки '!K357:Y357,"&lt;2")</f>
        <v>13</v>
      </c>
      <c r="F355" s="15">
        <f>SUMIF('бланки '!Z357:CM357,"&lt;2")</f>
        <v>50</v>
      </c>
      <c r="G355" s="15">
        <f>COUNTIF('бланки '!Z357:CM357,"&lt;2")</f>
        <v>52</v>
      </c>
      <c r="H355" s="15">
        <f>SUM('бланки '!CN357:CQ357)</f>
        <v>4</v>
      </c>
      <c r="I355" s="15">
        <f>анкеты!E353</f>
        <v>3</v>
      </c>
      <c r="J355" s="15">
        <f>анкеты!D353</f>
        <v>3</v>
      </c>
      <c r="K355" s="15">
        <f>анкеты!G353</f>
        <v>3</v>
      </c>
      <c r="L355" s="15">
        <f>анкеты!F353</f>
        <v>3</v>
      </c>
      <c r="M355" s="15">
        <f t="shared" si="155"/>
        <v>100</v>
      </c>
      <c r="N355" s="15">
        <f t="shared" si="156"/>
        <v>96</v>
      </c>
      <c r="O355" s="15">
        <f t="shared" si="157"/>
        <v>100</v>
      </c>
      <c r="P355" s="15">
        <f t="shared" si="158"/>
        <v>100</v>
      </c>
      <c r="Q355" s="98">
        <f t="shared" si="159"/>
        <v>98</v>
      </c>
      <c r="R355" s="98">
        <f t="shared" si="160"/>
        <v>100</v>
      </c>
      <c r="S355" s="98">
        <f t="shared" si="161"/>
        <v>100</v>
      </c>
      <c r="T355" s="97">
        <f t="shared" si="162"/>
        <v>99.4</v>
      </c>
      <c r="U355" s="15">
        <f>SUM('бланки '!CR357:CV357)</f>
        <v>5</v>
      </c>
      <c r="V355" s="15"/>
      <c r="W355" s="15"/>
      <c r="X355" s="15">
        <f>анкеты!H353</f>
        <v>3</v>
      </c>
      <c r="Y355" s="15">
        <f t="shared" si="163"/>
        <v>3</v>
      </c>
      <c r="Z355" s="98">
        <f t="shared" si="164"/>
        <v>100</v>
      </c>
      <c r="AA355" s="98">
        <f t="shared" si="165"/>
        <v>100</v>
      </c>
      <c r="AB355" s="98">
        <f t="shared" si="166"/>
        <v>100</v>
      </c>
      <c r="AC355" s="20">
        <f t="shared" si="167"/>
        <v>100</v>
      </c>
      <c r="AD355" s="15">
        <f>IF('бланки '!G357=1,('бланки '!CX357+'бланки '!CZ357)*3,SUM('бланки '!CW357:DA357))</f>
        <v>1</v>
      </c>
      <c r="AE355" s="15">
        <f>IF('бланки '!E357=2,SUM('бланки '!DE357:DG357)*2-1,SUM('бланки '!DB357:DG357))</f>
        <v>2</v>
      </c>
      <c r="AF355" s="15">
        <f>анкеты!J353</f>
        <v>1</v>
      </c>
      <c r="AG355" s="15">
        <f>анкеты!I353</f>
        <v>1</v>
      </c>
      <c r="AH355" s="98">
        <f t="shared" si="168"/>
        <v>20</v>
      </c>
      <c r="AI355" s="98">
        <f t="shared" si="169"/>
        <v>40</v>
      </c>
      <c r="AJ355" s="2">
        <f t="shared" si="170"/>
        <v>100</v>
      </c>
      <c r="AK355" s="20">
        <f t="shared" si="171"/>
        <v>52</v>
      </c>
      <c r="AL355" s="15">
        <f>анкеты!K353</f>
        <v>3</v>
      </c>
      <c r="AM355" s="15">
        <f t="shared" si="172"/>
        <v>3</v>
      </c>
      <c r="AN355" s="15">
        <f>анкеты!L353</f>
        <v>3</v>
      </c>
      <c r="AO355" s="15">
        <f t="shared" si="173"/>
        <v>3</v>
      </c>
      <c r="AP355" s="15">
        <f>анкеты!N353</f>
        <v>2</v>
      </c>
      <c r="AQ355" s="15">
        <f>анкеты!M353</f>
        <v>2</v>
      </c>
      <c r="AR355" s="98">
        <f t="shared" si="174"/>
        <v>100</v>
      </c>
      <c r="AS355" s="98">
        <f t="shared" si="175"/>
        <v>100</v>
      </c>
      <c r="AT355" s="98">
        <f t="shared" si="176"/>
        <v>100</v>
      </c>
      <c r="AU355" s="97">
        <f t="shared" si="177"/>
        <v>100</v>
      </c>
      <c r="AV355" s="15">
        <f>анкеты!O353</f>
        <v>3</v>
      </c>
      <c r="AW355" s="15">
        <f t="shared" si="178"/>
        <v>3</v>
      </c>
      <c r="AX355" s="15">
        <f>анкеты!P353</f>
        <v>3</v>
      </c>
      <c r="AY355" s="15">
        <f t="shared" si="179"/>
        <v>3</v>
      </c>
      <c r="AZ355" s="15">
        <f>анкеты!Q353</f>
        <v>3</v>
      </c>
      <c r="BA355" s="15">
        <f t="shared" si="180"/>
        <v>3</v>
      </c>
      <c r="BB355" s="98">
        <f t="shared" si="181"/>
        <v>100</v>
      </c>
      <c r="BC355" s="98">
        <f t="shared" si="182"/>
        <v>100</v>
      </c>
      <c r="BD355" s="98">
        <f t="shared" si="183"/>
        <v>100</v>
      </c>
      <c r="BE355" s="97">
        <f t="shared" si="184"/>
        <v>100</v>
      </c>
      <c r="BF355" s="15">
        <f t="shared" si="185"/>
        <v>90.28</v>
      </c>
    </row>
    <row r="356" spans="1:58" x14ac:dyDescent="0.25">
      <c r="A356" s="15">
        <f>'бланки '!D358</f>
        <v>353</v>
      </c>
      <c r="B356" s="15" t="str">
        <f>'бланки '!C358</f>
        <v>МКОУ "Цущарская ООШ"</v>
      </c>
      <c r="C356" s="15">
        <f>анкеты!C354</f>
        <v>5</v>
      </c>
      <c r="D356" s="15">
        <f>SUMIF('бланки '!K358:Y358,"&lt;2")</f>
        <v>14</v>
      </c>
      <c r="E356" s="15">
        <f>COUNTIF('бланки '!K358:Y358,"&lt;2")</f>
        <v>14</v>
      </c>
      <c r="F356" s="15">
        <f>SUMIF('бланки '!Z358:CM358,"&lt;2")</f>
        <v>50</v>
      </c>
      <c r="G356" s="15">
        <f>COUNTIF('бланки '!Z358:CM358,"&lt;2")</f>
        <v>52</v>
      </c>
      <c r="H356" s="15">
        <f>SUM('бланки '!CN358:CQ358)</f>
        <v>4</v>
      </c>
      <c r="I356" s="15">
        <f>анкеты!E354</f>
        <v>3</v>
      </c>
      <c r="J356" s="15">
        <f>анкеты!D354</f>
        <v>3</v>
      </c>
      <c r="K356" s="15">
        <f>анкеты!G354</f>
        <v>4</v>
      </c>
      <c r="L356" s="15">
        <f>анкеты!F354</f>
        <v>4</v>
      </c>
      <c r="M356" s="15">
        <f t="shared" si="155"/>
        <v>100</v>
      </c>
      <c r="N356" s="15">
        <f t="shared" si="156"/>
        <v>96</v>
      </c>
      <c r="O356" s="15">
        <f t="shared" si="157"/>
        <v>100</v>
      </c>
      <c r="P356" s="15">
        <f t="shared" si="158"/>
        <v>100</v>
      </c>
      <c r="Q356" s="98">
        <f t="shared" si="159"/>
        <v>98</v>
      </c>
      <c r="R356" s="98">
        <f t="shared" si="160"/>
        <v>100</v>
      </c>
      <c r="S356" s="98">
        <f t="shared" si="161"/>
        <v>100</v>
      </c>
      <c r="T356" s="97">
        <f t="shared" si="162"/>
        <v>99.4</v>
      </c>
      <c r="U356" s="15">
        <f>SUM('бланки '!CR358:CV358)</f>
        <v>5</v>
      </c>
      <c r="V356" s="15"/>
      <c r="W356" s="15"/>
      <c r="X356" s="15">
        <f>анкеты!H354</f>
        <v>4</v>
      </c>
      <c r="Y356" s="15">
        <f t="shared" si="163"/>
        <v>5</v>
      </c>
      <c r="Z356" s="98">
        <f t="shared" si="164"/>
        <v>100</v>
      </c>
      <c r="AA356" s="98">
        <f t="shared" si="165"/>
        <v>90</v>
      </c>
      <c r="AB356" s="98">
        <f t="shared" si="166"/>
        <v>80</v>
      </c>
      <c r="AC356" s="20">
        <f t="shared" si="167"/>
        <v>90</v>
      </c>
      <c r="AD356" s="15">
        <f>IF('бланки '!G358=1,('бланки '!CX358+'бланки '!CZ358)*3,SUM('бланки '!CW358:DA358))</f>
        <v>1</v>
      </c>
      <c r="AE356" s="15">
        <f>IF('бланки '!E358=2,SUM('бланки '!DE358:DG358)*2-1,SUM('бланки '!DB358:DG358))</f>
        <v>3</v>
      </c>
      <c r="AF356" s="15">
        <f>анкеты!J354</f>
        <v>1</v>
      </c>
      <c r="AG356" s="15">
        <f>анкеты!I354</f>
        <v>1</v>
      </c>
      <c r="AH356" s="98">
        <f t="shared" si="168"/>
        <v>20</v>
      </c>
      <c r="AI356" s="98">
        <f t="shared" si="169"/>
        <v>60</v>
      </c>
      <c r="AJ356" s="2">
        <f t="shared" si="170"/>
        <v>100</v>
      </c>
      <c r="AK356" s="20">
        <f t="shared" si="171"/>
        <v>60</v>
      </c>
      <c r="AL356" s="15">
        <f>анкеты!K354</f>
        <v>5</v>
      </c>
      <c r="AM356" s="15">
        <f t="shared" si="172"/>
        <v>5</v>
      </c>
      <c r="AN356" s="15">
        <f>анкеты!L354</f>
        <v>5</v>
      </c>
      <c r="AO356" s="15">
        <f t="shared" si="173"/>
        <v>5</v>
      </c>
      <c r="AP356" s="15">
        <f>анкеты!N354</f>
        <v>4</v>
      </c>
      <c r="AQ356" s="15">
        <f>анкеты!M354</f>
        <v>4</v>
      </c>
      <c r="AR356" s="98">
        <f t="shared" si="174"/>
        <v>100</v>
      </c>
      <c r="AS356" s="98">
        <f t="shared" si="175"/>
        <v>100</v>
      </c>
      <c r="AT356" s="98">
        <f t="shared" si="176"/>
        <v>100</v>
      </c>
      <c r="AU356" s="97">
        <f t="shared" si="177"/>
        <v>100</v>
      </c>
      <c r="AV356" s="15">
        <f>анкеты!O354</f>
        <v>5</v>
      </c>
      <c r="AW356" s="15">
        <f t="shared" si="178"/>
        <v>5</v>
      </c>
      <c r="AX356" s="15">
        <f>анкеты!P354</f>
        <v>4</v>
      </c>
      <c r="AY356" s="15">
        <f t="shared" si="179"/>
        <v>5</v>
      </c>
      <c r="AZ356" s="15">
        <f>анкеты!Q354</f>
        <v>5</v>
      </c>
      <c r="BA356" s="15">
        <f t="shared" si="180"/>
        <v>5</v>
      </c>
      <c r="BB356" s="98">
        <f t="shared" si="181"/>
        <v>100</v>
      </c>
      <c r="BC356" s="98">
        <f t="shared" si="182"/>
        <v>80</v>
      </c>
      <c r="BD356" s="98">
        <f t="shared" si="183"/>
        <v>100</v>
      </c>
      <c r="BE356" s="97">
        <f t="shared" si="184"/>
        <v>96</v>
      </c>
      <c r="BF356" s="15">
        <f t="shared" si="185"/>
        <v>89.08</v>
      </c>
    </row>
    <row r="357" spans="1:58" x14ac:dyDescent="0.25">
      <c r="A357" s="15">
        <f>'бланки '!D359</f>
        <v>354</v>
      </c>
      <c r="B357" s="15" t="str">
        <f>'бланки '!C359</f>
        <v>МКОУ "Хайминская НОШ"</v>
      </c>
      <c r="C357" s="15">
        <f>анкеты!C355</f>
        <v>1</v>
      </c>
      <c r="D357" s="15">
        <f>SUMIF('бланки '!K359:Y359,"&lt;2")</f>
        <v>12</v>
      </c>
      <c r="E357" s="15">
        <f>COUNTIF('бланки '!K359:Y359,"&lt;2")</f>
        <v>13</v>
      </c>
      <c r="F357" s="15">
        <f>SUMIF('бланки '!Z359:CM359,"&lt;2")</f>
        <v>26</v>
      </c>
      <c r="G357" s="15">
        <f>COUNTIF('бланки '!Z359:CM359,"&lt;2")</f>
        <v>51</v>
      </c>
      <c r="H357" s="15">
        <f>SUM('бланки '!CN359:CQ359)</f>
        <v>3</v>
      </c>
      <c r="I357" s="15">
        <f>анкеты!E355</f>
        <v>1</v>
      </c>
      <c r="J357" s="15">
        <f>анкеты!D355</f>
        <v>1</v>
      </c>
      <c r="K357" s="15">
        <f>анкеты!G355</f>
        <v>1</v>
      </c>
      <c r="L357" s="15">
        <f>анкеты!F355</f>
        <v>1</v>
      </c>
      <c r="M357" s="15">
        <f t="shared" si="155"/>
        <v>92</v>
      </c>
      <c r="N357" s="15">
        <f t="shared" si="156"/>
        <v>51</v>
      </c>
      <c r="O357" s="15">
        <f t="shared" si="157"/>
        <v>100</v>
      </c>
      <c r="P357" s="15">
        <f t="shared" si="158"/>
        <v>100</v>
      </c>
      <c r="Q357" s="98">
        <f t="shared" si="159"/>
        <v>71</v>
      </c>
      <c r="R357" s="98">
        <f t="shared" si="160"/>
        <v>90</v>
      </c>
      <c r="S357" s="98">
        <f t="shared" si="161"/>
        <v>100</v>
      </c>
      <c r="T357" s="97">
        <f t="shared" si="162"/>
        <v>88.3</v>
      </c>
      <c r="U357" s="15">
        <f>SUM('бланки '!CR359:CV359)</f>
        <v>5</v>
      </c>
      <c r="V357" s="15"/>
      <c r="W357" s="15"/>
      <c r="X357" s="15">
        <f>анкеты!H355</f>
        <v>1</v>
      </c>
      <c r="Y357" s="15">
        <f t="shared" si="163"/>
        <v>1</v>
      </c>
      <c r="Z357" s="98">
        <f t="shared" si="164"/>
        <v>100</v>
      </c>
      <c r="AA357" s="98">
        <f t="shared" si="165"/>
        <v>100</v>
      </c>
      <c r="AB357" s="98">
        <f t="shared" si="166"/>
        <v>100</v>
      </c>
      <c r="AC357" s="20">
        <f t="shared" si="167"/>
        <v>100</v>
      </c>
      <c r="AD357" s="15">
        <f>IF('бланки '!G359=1,('бланки '!CX359+'бланки '!CZ359)*3,SUM('бланки '!CW359:DA359))</f>
        <v>0</v>
      </c>
      <c r="AE357" s="15">
        <f>IF('бланки '!E359=2,SUM('бланки '!DE359:DG359)*2-1,SUM('бланки '!DB359:DG359))</f>
        <v>2</v>
      </c>
      <c r="AF357" s="15">
        <f>анкеты!J355</f>
        <v>1</v>
      </c>
      <c r="AG357" s="15">
        <f>анкеты!I355</f>
        <v>1</v>
      </c>
      <c r="AH357" s="98">
        <f t="shared" si="168"/>
        <v>0</v>
      </c>
      <c r="AI357" s="98">
        <f t="shared" si="169"/>
        <v>40</v>
      </c>
      <c r="AJ357" s="2">
        <f t="shared" si="170"/>
        <v>100</v>
      </c>
      <c r="AK357" s="20">
        <f t="shared" si="171"/>
        <v>46</v>
      </c>
      <c r="AL357" s="15">
        <f>анкеты!K355</f>
        <v>1</v>
      </c>
      <c r="AM357" s="15">
        <f t="shared" si="172"/>
        <v>1</v>
      </c>
      <c r="AN357" s="15">
        <f>анкеты!L355</f>
        <v>1</v>
      </c>
      <c r="AO357" s="15">
        <f t="shared" si="173"/>
        <v>1</v>
      </c>
      <c r="AP357" s="15">
        <f>анкеты!N355</f>
        <v>1</v>
      </c>
      <c r="AQ357" s="15">
        <f>анкеты!M355</f>
        <v>1</v>
      </c>
      <c r="AR357" s="98">
        <f t="shared" si="174"/>
        <v>100</v>
      </c>
      <c r="AS357" s="98">
        <f t="shared" si="175"/>
        <v>100</v>
      </c>
      <c r="AT357" s="98">
        <f t="shared" si="176"/>
        <v>100</v>
      </c>
      <c r="AU357" s="97">
        <f t="shared" si="177"/>
        <v>100</v>
      </c>
      <c r="AV357" s="15">
        <f>анкеты!O355</f>
        <v>1</v>
      </c>
      <c r="AW357" s="15">
        <f t="shared" si="178"/>
        <v>1</v>
      </c>
      <c r="AX357" s="15">
        <f>анкеты!P355</f>
        <v>1</v>
      </c>
      <c r="AY357" s="15">
        <f t="shared" si="179"/>
        <v>1</v>
      </c>
      <c r="AZ357" s="15">
        <f>анкеты!Q355</f>
        <v>1</v>
      </c>
      <c r="BA357" s="15">
        <f t="shared" si="180"/>
        <v>1</v>
      </c>
      <c r="BB357" s="98">
        <f t="shared" si="181"/>
        <v>100</v>
      </c>
      <c r="BC357" s="98">
        <f t="shared" si="182"/>
        <v>100</v>
      </c>
      <c r="BD357" s="98">
        <f t="shared" si="183"/>
        <v>100</v>
      </c>
      <c r="BE357" s="97">
        <f t="shared" si="184"/>
        <v>100</v>
      </c>
      <c r="BF357" s="15">
        <f t="shared" si="185"/>
        <v>86.86</v>
      </c>
    </row>
    <row r="358" spans="1:58" x14ac:dyDescent="0.25">
      <c r="A358" s="15">
        <f>'бланки '!D360</f>
        <v>355</v>
      </c>
      <c r="B358" s="15" t="str">
        <f>'бланки '!C360</f>
        <v>МКУ ДО "ДЮСШ"</v>
      </c>
      <c r="C358" s="15">
        <f>анкеты!C356</f>
        <v>226</v>
      </c>
      <c r="D358" s="15">
        <f>SUMIF('бланки '!K360:Y360,"&lt;2")</f>
        <v>10</v>
      </c>
      <c r="E358" s="15">
        <f>COUNTIF('бланки '!K360:Y360,"&lt;2")</f>
        <v>10</v>
      </c>
      <c r="F358" s="15">
        <f>SUMIF('бланки '!Z360:CM360,"&lt;2")</f>
        <v>40</v>
      </c>
      <c r="G358" s="15">
        <f>COUNTIF('бланки '!Z360:CM360,"&lt;2")</f>
        <v>50</v>
      </c>
      <c r="H358" s="15">
        <f>SUM('бланки '!CN360:CQ360)</f>
        <v>3</v>
      </c>
      <c r="I358" s="15">
        <f>анкеты!E356</f>
        <v>186</v>
      </c>
      <c r="J358" s="15">
        <f>анкеты!D356</f>
        <v>195</v>
      </c>
      <c r="K358" s="15">
        <f>анкеты!G356</f>
        <v>183</v>
      </c>
      <c r="L358" s="15">
        <f>анкеты!F356</f>
        <v>190</v>
      </c>
      <c r="M358" s="15">
        <f t="shared" si="155"/>
        <v>100</v>
      </c>
      <c r="N358" s="15">
        <f t="shared" si="156"/>
        <v>80</v>
      </c>
      <c r="O358" s="15">
        <f t="shared" si="157"/>
        <v>95</v>
      </c>
      <c r="P358" s="15">
        <f t="shared" si="158"/>
        <v>96</v>
      </c>
      <c r="Q358" s="98">
        <f t="shared" si="159"/>
        <v>90</v>
      </c>
      <c r="R358" s="98">
        <f t="shared" si="160"/>
        <v>90</v>
      </c>
      <c r="S358" s="98">
        <f t="shared" si="161"/>
        <v>95</v>
      </c>
      <c r="T358" s="97">
        <f t="shared" si="162"/>
        <v>92</v>
      </c>
      <c r="U358" s="15">
        <f>SUM('бланки '!CR360:CV360)</f>
        <v>5</v>
      </c>
      <c r="V358" s="15"/>
      <c r="W358" s="15"/>
      <c r="X358" s="15">
        <f>анкеты!H356</f>
        <v>194</v>
      </c>
      <c r="Y358" s="15">
        <f t="shared" si="163"/>
        <v>226</v>
      </c>
      <c r="Z358" s="98">
        <f t="shared" si="164"/>
        <v>100</v>
      </c>
      <c r="AA358" s="98">
        <f t="shared" si="165"/>
        <v>93</v>
      </c>
      <c r="AB358" s="98">
        <f t="shared" si="166"/>
        <v>86</v>
      </c>
      <c r="AC358" s="20">
        <f t="shared" si="167"/>
        <v>93</v>
      </c>
      <c r="AD358" s="15">
        <f>IF('бланки '!G360=1,('бланки '!CX360+'бланки '!CZ360)*3,SUM('бланки '!CW360:DA360))</f>
        <v>0</v>
      </c>
      <c r="AE358" s="15">
        <f>IF('бланки '!E360=2,SUM('бланки '!DE360:DG360)*2-1,SUM('бланки '!DB360:DG360))</f>
        <v>2</v>
      </c>
      <c r="AF358" s="15">
        <f>анкеты!J356</f>
        <v>20</v>
      </c>
      <c r="AG358" s="15">
        <f>анкеты!I356</f>
        <v>23</v>
      </c>
      <c r="AH358" s="98">
        <f t="shared" si="168"/>
        <v>0</v>
      </c>
      <c r="AI358" s="98">
        <f t="shared" si="169"/>
        <v>40</v>
      </c>
      <c r="AJ358" s="2">
        <f t="shared" si="170"/>
        <v>87</v>
      </c>
      <c r="AK358" s="20">
        <f t="shared" si="171"/>
        <v>42.1</v>
      </c>
      <c r="AL358" s="15">
        <f>анкеты!K356</f>
        <v>213</v>
      </c>
      <c r="AM358" s="15">
        <f t="shared" si="172"/>
        <v>226</v>
      </c>
      <c r="AN358" s="15">
        <f>анкеты!L356</f>
        <v>221</v>
      </c>
      <c r="AO358" s="15">
        <f t="shared" si="173"/>
        <v>226</v>
      </c>
      <c r="AP358" s="15">
        <f>анкеты!N356</f>
        <v>186</v>
      </c>
      <c r="AQ358" s="15">
        <f>анкеты!M356</f>
        <v>188</v>
      </c>
      <c r="AR358" s="98">
        <f t="shared" si="174"/>
        <v>94</v>
      </c>
      <c r="AS358" s="98">
        <f t="shared" si="175"/>
        <v>98</v>
      </c>
      <c r="AT358" s="98">
        <f t="shared" si="176"/>
        <v>99</v>
      </c>
      <c r="AU358" s="97">
        <f t="shared" si="177"/>
        <v>96.6</v>
      </c>
      <c r="AV358" s="15">
        <f>анкеты!O356</f>
        <v>222</v>
      </c>
      <c r="AW358" s="15">
        <f t="shared" si="178"/>
        <v>226</v>
      </c>
      <c r="AX358" s="15">
        <f>анкеты!P356</f>
        <v>219</v>
      </c>
      <c r="AY358" s="15">
        <f t="shared" si="179"/>
        <v>226</v>
      </c>
      <c r="AZ358" s="15">
        <f>анкеты!Q356</f>
        <v>216</v>
      </c>
      <c r="BA358" s="15">
        <f t="shared" si="180"/>
        <v>226</v>
      </c>
      <c r="BB358" s="98">
        <f t="shared" si="181"/>
        <v>98</v>
      </c>
      <c r="BC358" s="98">
        <f t="shared" si="182"/>
        <v>97</v>
      </c>
      <c r="BD358" s="98">
        <f t="shared" si="183"/>
        <v>96</v>
      </c>
      <c r="BE358" s="97">
        <f t="shared" si="184"/>
        <v>96.8</v>
      </c>
      <c r="BF358" s="15">
        <f t="shared" si="185"/>
        <v>84.1</v>
      </c>
    </row>
    <row r="359" spans="1:58" x14ac:dyDescent="0.25">
      <c r="A359" s="15">
        <f>'бланки '!D361</f>
        <v>356</v>
      </c>
      <c r="B359" s="15" t="str">
        <f>'бланки '!C361</f>
        <v>МКДОУ "Вихлинский детский сад"</v>
      </c>
      <c r="C359" s="15">
        <f>анкеты!C357</f>
        <v>10</v>
      </c>
      <c r="D359" s="15">
        <f>SUMIF('бланки '!K361:Y361,"&lt;2")</f>
        <v>10</v>
      </c>
      <c r="E359" s="15">
        <f>COUNTIF('бланки '!K361:Y361,"&lt;2")</f>
        <v>10</v>
      </c>
      <c r="F359" s="15">
        <f>SUMIF('бланки '!Z361:CM361,"&lt;2")</f>
        <v>50</v>
      </c>
      <c r="G359" s="15">
        <f>COUNTIF('бланки '!Z361:CM361,"&lt;2")</f>
        <v>52</v>
      </c>
      <c r="H359" s="15">
        <f>SUM('бланки '!CN361:CQ361)</f>
        <v>4</v>
      </c>
      <c r="I359" s="15">
        <f>анкеты!E357</f>
        <v>10</v>
      </c>
      <c r="J359" s="15">
        <f>анкеты!D357</f>
        <v>10</v>
      </c>
      <c r="K359" s="15">
        <f>анкеты!G357</f>
        <v>10</v>
      </c>
      <c r="L359" s="15">
        <f>анкеты!F357</f>
        <v>10</v>
      </c>
      <c r="M359" s="15">
        <f t="shared" si="155"/>
        <v>100</v>
      </c>
      <c r="N359" s="15">
        <f t="shared" si="156"/>
        <v>96</v>
      </c>
      <c r="O359" s="15">
        <f t="shared" si="157"/>
        <v>100</v>
      </c>
      <c r="P359" s="15">
        <f t="shared" si="158"/>
        <v>100</v>
      </c>
      <c r="Q359" s="98">
        <f t="shared" si="159"/>
        <v>98</v>
      </c>
      <c r="R359" s="98">
        <f t="shared" si="160"/>
        <v>100</v>
      </c>
      <c r="S359" s="98">
        <f t="shared" si="161"/>
        <v>100</v>
      </c>
      <c r="T359" s="97">
        <f t="shared" si="162"/>
        <v>99.4</v>
      </c>
      <c r="U359" s="15">
        <f>SUM('бланки '!CR361:CV361)</f>
        <v>5</v>
      </c>
      <c r="V359" s="15"/>
      <c r="W359" s="15"/>
      <c r="X359" s="15">
        <f>анкеты!H357</f>
        <v>10</v>
      </c>
      <c r="Y359" s="15">
        <f t="shared" si="163"/>
        <v>10</v>
      </c>
      <c r="Z359" s="98">
        <f t="shared" si="164"/>
        <v>100</v>
      </c>
      <c r="AA359" s="98">
        <f t="shared" si="165"/>
        <v>100</v>
      </c>
      <c r="AB359" s="98">
        <f t="shared" si="166"/>
        <v>100</v>
      </c>
      <c r="AC359" s="20">
        <f t="shared" si="167"/>
        <v>100</v>
      </c>
      <c r="AD359" s="15">
        <f>IF('бланки '!G361=1,('бланки '!CX361+'бланки '!CZ361)*3,SUM('бланки '!CW361:DA361))</f>
        <v>3</v>
      </c>
      <c r="AE359" s="15">
        <f>IF('бланки '!E361=2,SUM('бланки '!DE361:DG361)*2-1,SUM('бланки '!DB361:DG361))</f>
        <v>3</v>
      </c>
      <c r="AF359" s="15">
        <f>анкеты!J357</f>
        <v>1</v>
      </c>
      <c r="AG359" s="15">
        <f>анкеты!I357</f>
        <v>1</v>
      </c>
      <c r="AH359" s="98">
        <f t="shared" si="168"/>
        <v>60</v>
      </c>
      <c r="AI359" s="98">
        <f t="shared" si="169"/>
        <v>60</v>
      </c>
      <c r="AJ359" s="2">
        <f t="shared" si="170"/>
        <v>100</v>
      </c>
      <c r="AK359" s="20">
        <f t="shared" si="171"/>
        <v>72</v>
      </c>
      <c r="AL359" s="15">
        <f>анкеты!K357</f>
        <v>10</v>
      </c>
      <c r="AM359" s="15">
        <f t="shared" si="172"/>
        <v>10</v>
      </c>
      <c r="AN359" s="15">
        <f>анкеты!L357</f>
        <v>10</v>
      </c>
      <c r="AO359" s="15">
        <f t="shared" si="173"/>
        <v>10</v>
      </c>
      <c r="AP359" s="15">
        <f>анкеты!N357</f>
        <v>10</v>
      </c>
      <c r="AQ359" s="15">
        <f>анкеты!M357</f>
        <v>10</v>
      </c>
      <c r="AR359" s="98">
        <f t="shared" si="174"/>
        <v>100</v>
      </c>
      <c r="AS359" s="98">
        <f t="shared" si="175"/>
        <v>100</v>
      </c>
      <c r="AT359" s="98">
        <f t="shared" si="176"/>
        <v>100</v>
      </c>
      <c r="AU359" s="97">
        <f t="shared" si="177"/>
        <v>100</v>
      </c>
      <c r="AV359" s="15">
        <f>анкеты!O357</f>
        <v>10</v>
      </c>
      <c r="AW359" s="15">
        <f t="shared" si="178"/>
        <v>10</v>
      </c>
      <c r="AX359" s="15">
        <f>анкеты!P357</f>
        <v>10</v>
      </c>
      <c r="AY359" s="15">
        <f t="shared" si="179"/>
        <v>10</v>
      </c>
      <c r="AZ359" s="15">
        <f>анкеты!Q357</f>
        <v>10</v>
      </c>
      <c r="BA359" s="15">
        <f t="shared" si="180"/>
        <v>10</v>
      </c>
      <c r="BB359" s="98">
        <f t="shared" si="181"/>
        <v>100</v>
      </c>
      <c r="BC359" s="98">
        <f t="shared" si="182"/>
        <v>100</v>
      </c>
      <c r="BD359" s="98">
        <f t="shared" si="183"/>
        <v>100</v>
      </c>
      <c r="BE359" s="97">
        <f t="shared" si="184"/>
        <v>100</v>
      </c>
      <c r="BF359" s="15">
        <f t="shared" si="185"/>
        <v>94.28</v>
      </c>
    </row>
    <row r="360" spans="1:58" x14ac:dyDescent="0.25">
      <c r="A360" s="15">
        <f>'бланки '!D362</f>
        <v>357</v>
      </c>
      <c r="B360" s="15" t="str">
        <f>'бланки '!C362</f>
        <v>МКОУ "Усугская СОШ"</v>
      </c>
      <c r="C360" s="15">
        <f>анкеты!C358</f>
        <v>11</v>
      </c>
      <c r="D360" s="15">
        <f>SUMIF('бланки '!K362:Y362,"&lt;2")</f>
        <v>13</v>
      </c>
      <c r="E360" s="15">
        <f>COUNTIF('бланки '!K362:Y362,"&lt;2")</f>
        <v>13</v>
      </c>
      <c r="F360" s="15">
        <f>SUMIF('бланки '!Z362:CM362,"&lt;2")</f>
        <v>52</v>
      </c>
      <c r="G360" s="15">
        <f>COUNTIF('бланки '!Z362:CM362,"&lt;2")</f>
        <v>52</v>
      </c>
      <c r="H360" s="15">
        <f>SUM('бланки '!CN362:CQ362)</f>
        <v>4</v>
      </c>
      <c r="I360" s="15">
        <f>анкеты!E358</f>
        <v>8</v>
      </c>
      <c r="J360" s="15">
        <f>анкеты!D358</f>
        <v>8</v>
      </c>
      <c r="K360" s="15">
        <f>анкеты!G358</f>
        <v>8</v>
      </c>
      <c r="L360" s="15">
        <f>анкеты!F358</f>
        <v>8</v>
      </c>
      <c r="M360" s="15">
        <f t="shared" si="155"/>
        <v>100</v>
      </c>
      <c r="N360" s="15">
        <f t="shared" si="156"/>
        <v>100</v>
      </c>
      <c r="O360" s="15">
        <f t="shared" si="157"/>
        <v>100</v>
      </c>
      <c r="P360" s="15">
        <f t="shared" si="158"/>
        <v>100</v>
      </c>
      <c r="Q360" s="98">
        <f t="shared" si="159"/>
        <v>100</v>
      </c>
      <c r="R360" s="98">
        <f t="shared" si="160"/>
        <v>100</v>
      </c>
      <c r="S360" s="98">
        <f t="shared" si="161"/>
        <v>100</v>
      </c>
      <c r="T360" s="97">
        <f t="shared" si="162"/>
        <v>100</v>
      </c>
      <c r="U360" s="15">
        <f>SUM('бланки '!CR362:CV362)</f>
        <v>5</v>
      </c>
      <c r="V360" s="15"/>
      <c r="W360" s="15"/>
      <c r="X360" s="15">
        <f>анкеты!H358</f>
        <v>9</v>
      </c>
      <c r="Y360" s="15">
        <f t="shared" si="163"/>
        <v>11</v>
      </c>
      <c r="Z360" s="98">
        <f t="shared" si="164"/>
        <v>100</v>
      </c>
      <c r="AA360" s="98">
        <f t="shared" si="165"/>
        <v>91</v>
      </c>
      <c r="AB360" s="98">
        <f t="shared" si="166"/>
        <v>82</v>
      </c>
      <c r="AC360" s="20">
        <f t="shared" si="167"/>
        <v>91</v>
      </c>
      <c r="AD360" s="15">
        <f>IF('бланки '!G362=1,('бланки '!CX362+'бланки '!CZ362)*3,SUM('бланки '!CW362:DA362))</f>
        <v>1</v>
      </c>
      <c r="AE360" s="15">
        <f>IF('бланки '!E362=2,SUM('бланки '!DE362:DG362)*2-1,SUM('бланки '!DB362:DG362))</f>
        <v>4</v>
      </c>
      <c r="AF360" s="15">
        <f>анкеты!J358</f>
        <v>1</v>
      </c>
      <c r="AG360" s="15">
        <f>анкеты!I358</f>
        <v>1</v>
      </c>
      <c r="AH360" s="98">
        <f t="shared" si="168"/>
        <v>20</v>
      </c>
      <c r="AI360" s="98">
        <f t="shared" si="169"/>
        <v>80</v>
      </c>
      <c r="AJ360" s="2">
        <f t="shared" si="170"/>
        <v>100</v>
      </c>
      <c r="AK360" s="20">
        <f t="shared" si="171"/>
        <v>68</v>
      </c>
      <c r="AL360" s="15">
        <f>анкеты!K358</f>
        <v>9</v>
      </c>
      <c r="AM360" s="15">
        <f t="shared" si="172"/>
        <v>11</v>
      </c>
      <c r="AN360" s="15">
        <f>анкеты!L358</f>
        <v>10</v>
      </c>
      <c r="AO360" s="15">
        <f t="shared" si="173"/>
        <v>11</v>
      </c>
      <c r="AP360" s="15">
        <f>анкеты!N358</f>
        <v>8</v>
      </c>
      <c r="AQ360" s="15">
        <f>анкеты!M358</f>
        <v>9</v>
      </c>
      <c r="AR360" s="98">
        <f t="shared" si="174"/>
        <v>82</v>
      </c>
      <c r="AS360" s="98">
        <f t="shared" si="175"/>
        <v>91</v>
      </c>
      <c r="AT360" s="98">
        <f t="shared" si="176"/>
        <v>89</v>
      </c>
      <c r="AU360" s="97">
        <f t="shared" si="177"/>
        <v>87</v>
      </c>
      <c r="AV360" s="15">
        <f>анкеты!O358</f>
        <v>10</v>
      </c>
      <c r="AW360" s="15">
        <f t="shared" si="178"/>
        <v>11</v>
      </c>
      <c r="AX360" s="15">
        <f>анкеты!P358</f>
        <v>10</v>
      </c>
      <c r="AY360" s="15">
        <f t="shared" si="179"/>
        <v>11</v>
      </c>
      <c r="AZ360" s="15">
        <f>анкеты!Q358</f>
        <v>10</v>
      </c>
      <c r="BA360" s="15">
        <f t="shared" si="180"/>
        <v>11</v>
      </c>
      <c r="BB360" s="98">
        <f t="shared" si="181"/>
        <v>91</v>
      </c>
      <c r="BC360" s="98">
        <f t="shared" si="182"/>
        <v>91</v>
      </c>
      <c r="BD360" s="98">
        <f t="shared" si="183"/>
        <v>91</v>
      </c>
      <c r="BE360" s="97">
        <f t="shared" si="184"/>
        <v>91</v>
      </c>
      <c r="BF360" s="15">
        <f t="shared" si="185"/>
        <v>87.4</v>
      </c>
    </row>
    <row r="361" spans="1:58" x14ac:dyDescent="0.25">
      <c r="A361" s="15">
        <f>'бланки '!D363</f>
        <v>358</v>
      </c>
      <c r="B361" s="15" t="str">
        <f>'бланки '!C363</f>
        <v>МКОУ "Хпюкская СОШ"</v>
      </c>
      <c r="C361" s="15">
        <f>анкеты!C359</f>
        <v>20</v>
      </c>
      <c r="D361" s="15">
        <f>SUMIF('бланки '!K363:Y363,"&lt;2")</f>
        <v>13</v>
      </c>
      <c r="E361" s="15">
        <f>COUNTIF('бланки '!K363:Y363,"&lt;2")</f>
        <v>13</v>
      </c>
      <c r="F361" s="15">
        <f>SUMIF('бланки '!Z363:CM363,"&lt;2")</f>
        <v>52</v>
      </c>
      <c r="G361" s="15">
        <f>COUNTIF('бланки '!Z363:CM363,"&lt;2")</f>
        <v>52</v>
      </c>
      <c r="H361" s="15">
        <f>SUM('бланки '!CN363:CQ363)</f>
        <v>4</v>
      </c>
      <c r="I361" s="15">
        <f>анкеты!E359</f>
        <v>15</v>
      </c>
      <c r="J361" s="15">
        <f>анкеты!D359</f>
        <v>15</v>
      </c>
      <c r="K361" s="15">
        <f>анкеты!G359</f>
        <v>10</v>
      </c>
      <c r="L361" s="15">
        <f>анкеты!F359</f>
        <v>11</v>
      </c>
      <c r="M361" s="15">
        <f t="shared" si="155"/>
        <v>100</v>
      </c>
      <c r="N361" s="15">
        <f t="shared" si="156"/>
        <v>100</v>
      </c>
      <c r="O361" s="15">
        <f t="shared" si="157"/>
        <v>100</v>
      </c>
      <c r="P361" s="15">
        <f t="shared" si="158"/>
        <v>91</v>
      </c>
      <c r="Q361" s="98">
        <f t="shared" si="159"/>
        <v>100</v>
      </c>
      <c r="R361" s="98">
        <f t="shared" si="160"/>
        <v>100</v>
      </c>
      <c r="S361" s="98">
        <f t="shared" si="161"/>
        <v>95</v>
      </c>
      <c r="T361" s="97">
        <f t="shared" si="162"/>
        <v>98</v>
      </c>
      <c r="U361" s="15">
        <f>SUM('бланки '!CR363:CV363)</f>
        <v>5</v>
      </c>
      <c r="V361" s="15"/>
      <c r="W361" s="15"/>
      <c r="X361" s="15">
        <f>анкеты!H359</f>
        <v>17</v>
      </c>
      <c r="Y361" s="15">
        <f t="shared" si="163"/>
        <v>20</v>
      </c>
      <c r="Z361" s="98">
        <f t="shared" si="164"/>
        <v>100</v>
      </c>
      <c r="AA361" s="98">
        <f t="shared" si="165"/>
        <v>92</v>
      </c>
      <c r="AB361" s="98">
        <f t="shared" si="166"/>
        <v>85</v>
      </c>
      <c r="AC361" s="20">
        <f t="shared" si="167"/>
        <v>92.5</v>
      </c>
      <c r="AD361" s="15">
        <f>IF('бланки '!G363=1,('бланки '!CX363+'бланки '!CZ363)*3,SUM('бланки '!CW363:DA363))</f>
        <v>0</v>
      </c>
      <c r="AE361" s="15">
        <f>IF('бланки '!E363=2,SUM('бланки '!DE363:DG363)*2-1,SUM('бланки '!DB363:DG363))</f>
        <v>5</v>
      </c>
      <c r="AF361" s="15">
        <f>анкеты!J359</f>
        <v>1</v>
      </c>
      <c r="AG361" s="15">
        <f>анкеты!I359</f>
        <v>1</v>
      </c>
      <c r="AH361" s="98">
        <f t="shared" si="168"/>
        <v>0</v>
      </c>
      <c r="AI361" s="98">
        <f t="shared" si="169"/>
        <v>100</v>
      </c>
      <c r="AJ361" s="2">
        <f t="shared" si="170"/>
        <v>100</v>
      </c>
      <c r="AK361" s="20">
        <f t="shared" si="171"/>
        <v>70</v>
      </c>
      <c r="AL361" s="15">
        <f>анкеты!K359</f>
        <v>19</v>
      </c>
      <c r="AM361" s="15">
        <f t="shared" si="172"/>
        <v>20</v>
      </c>
      <c r="AN361" s="15">
        <f>анкеты!L359</f>
        <v>20</v>
      </c>
      <c r="AO361" s="15">
        <f t="shared" si="173"/>
        <v>20</v>
      </c>
      <c r="AP361" s="15">
        <f>анкеты!N359</f>
        <v>14</v>
      </c>
      <c r="AQ361" s="15">
        <f>анкеты!M359</f>
        <v>14</v>
      </c>
      <c r="AR361" s="98">
        <f t="shared" si="174"/>
        <v>95</v>
      </c>
      <c r="AS361" s="98">
        <f t="shared" si="175"/>
        <v>100</v>
      </c>
      <c r="AT361" s="98">
        <f t="shared" si="176"/>
        <v>100</v>
      </c>
      <c r="AU361" s="97">
        <f t="shared" si="177"/>
        <v>98</v>
      </c>
      <c r="AV361" s="15">
        <f>анкеты!O359</f>
        <v>20</v>
      </c>
      <c r="AW361" s="15">
        <f t="shared" si="178"/>
        <v>20</v>
      </c>
      <c r="AX361" s="15">
        <f>анкеты!P359</f>
        <v>20</v>
      </c>
      <c r="AY361" s="15">
        <f t="shared" si="179"/>
        <v>20</v>
      </c>
      <c r="AZ361" s="15">
        <f>анкеты!Q359</f>
        <v>20</v>
      </c>
      <c r="BA361" s="15">
        <f t="shared" si="180"/>
        <v>20</v>
      </c>
      <c r="BB361" s="98">
        <f t="shared" si="181"/>
        <v>100</v>
      </c>
      <c r="BC361" s="98">
        <f t="shared" si="182"/>
        <v>100</v>
      </c>
      <c r="BD361" s="98">
        <f t="shared" si="183"/>
        <v>100</v>
      </c>
      <c r="BE361" s="97">
        <f t="shared" si="184"/>
        <v>100</v>
      </c>
      <c r="BF361" s="15">
        <f t="shared" si="185"/>
        <v>91.7</v>
      </c>
    </row>
    <row r="362" spans="1:58" x14ac:dyDescent="0.25">
      <c r="A362" s="15">
        <f>'бланки '!D364</f>
        <v>359</v>
      </c>
      <c r="B362" s="15" t="str">
        <f>'бланки '!C364</f>
        <v>МКОУ "Хпеджская СОШ"</v>
      </c>
      <c r="C362" s="15">
        <f>анкеты!C360</f>
        <v>12</v>
      </c>
      <c r="D362" s="15">
        <f>SUMIF('бланки '!K364:Y364,"&lt;2")</f>
        <v>12</v>
      </c>
      <c r="E362" s="15">
        <f>COUNTIF('бланки '!K364:Y364,"&lt;2")</f>
        <v>13</v>
      </c>
      <c r="F362" s="15">
        <f>SUMIF('бланки '!Z364:CM364,"&lt;2")</f>
        <v>52</v>
      </c>
      <c r="G362" s="15">
        <f>COUNTIF('бланки '!Z364:CM364,"&lt;2")</f>
        <v>52</v>
      </c>
      <c r="H362" s="15">
        <f>SUM('бланки '!CN364:CQ364)</f>
        <v>4</v>
      </c>
      <c r="I362" s="15">
        <f>анкеты!E360</f>
        <v>9</v>
      </c>
      <c r="J362" s="15">
        <f>анкеты!D360</f>
        <v>10</v>
      </c>
      <c r="K362" s="15">
        <f>анкеты!G360</f>
        <v>5</v>
      </c>
      <c r="L362" s="15">
        <f>анкеты!F360</f>
        <v>5</v>
      </c>
      <c r="M362" s="15">
        <f t="shared" si="155"/>
        <v>92</v>
      </c>
      <c r="N362" s="15">
        <f t="shared" si="156"/>
        <v>100</v>
      </c>
      <c r="O362" s="15">
        <f t="shared" si="157"/>
        <v>90</v>
      </c>
      <c r="P362" s="15">
        <f t="shared" si="158"/>
        <v>100</v>
      </c>
      <c r="Q362" s="98">
        <f t="shared" si="159"/>
        <v>96</v>
      </c>
      <c r="R362" s="98">
        <f t="shared" si="160"/>
        <v>100</v>
      </c>
      <c r="S362" s="98">
        <f t="shared" si="161"/>
        <v>95</v>
      </c>
      <c r="T362" s="97">
        <f t="shared" si="162"/>
        <v>96.8</v>
      </c>
      <c r="U362" s="15">
        <f>SUM('бланки '!CR364:CV364)</f>
        <v>5</v>
      </c>
      <c r="V362" s="15"/>
      <c r="W362" s="15"/>
      <c r="X362" s="15">
        <f>анкеты!H360</f>
        <v>9</v>
      </c>
      <c r="Y362" s="15">
        <f t="shared" si="163"/>
        <v>12</v>
      </c>
      <c r="Z362" s="98">
        <f t="shared" si="164"/>
        <v>100</v>
      </c>
      <c r="AA362" s="98">
        <f t="shared" si="165"/>
        <v>87</v>
      </c>
      <c r="AB362" s="98">
        <f t="shared" si="166"/>
        <v>75</v>
      </c>
      <c r="AC362" s="20">
        <f t="shared" si="167"/>
        <v>87.5</v>
      </c>
      <c r="AD362" s="15">
        <f>IF('бланки '!G364=1,('бланки '!CX364+'бланки '!CZ364)*3,SUM('бланки '!CW364:DA364))</f>
        <v>2</v>
      </c>
      <c r="AE362" s="15">
        <f>IF('бланки '!E364=2,SUM('бланки '!DE364:DG364)*2-1,SUM('бланки '!DB364:DG364))</f>
        <v>3</v>
      </c>
      <c r="AF362" s="15">
        <f>анкеты!J360</f>
        <v>1</v>
      </c>
      <c r="AG362" s="15">
        <f>анкеты!I360</f>
        <v>1</v>
      </c>
      <c r="AH362" s="98">
        <f t="shared" si="168"/>
        <v>40</v>
      </c>
      <c r="AI362" s="98">
        <f t="shared" si="169"/>
        <v>60</v>
      </c>
      <c r="AJ362" s="2">
        <f t="shared" si="170"/>
        <v>100</v>
      </c>
      <c r="AK362" s="20">
        <f t="shared" si="171"/>
        <v>66</v>
      </c>
      <c r="AL362" s="15">
        <f>анкеты!K360</f>
        <v>12</v>
      </c>
      <c r="AM362" s="15">
        <f t="shared" si="172"/>
        <v>12</v>
      </c>
      <c r="AN362" s="15">
        <f>анкеты!L360</f>
        <v>12</v>
      </c>
      <c r="AO362" s="15">
        <f t="shared" si="173"/>
        <v>12</v>
      </c>
      <c r="AP362" s="15">
        <f>анкеты!N360</f>
        <v>9</v>
      </c>
      <c r="AQ362" s="15">
        <f>анкеты!M360</f>
        <v>9</v>
      </c>
      <c r="AR362" s="98">
        <f t="shared" si="174"/>
        <v>100</v>
      </c>
      <c r="AS362" s="98">
        <f t="shared" si="175"/>
        <v>100</v>
      </c>
      <c r="AT362" s="98">
        <f t="shared" si="176"/>
        <v>100</v>
      </c>
      <c r="AU362" s="97">
        <f t="shared" si="177"/>
        <v>100</v>
      </c>
      <c r="AV362" s="15">
        <f>анкеты!O360</f>
        <v>12</v>
      </c>
      <c r="AW362" s="15">
        <f t="shared" si="178"/>
        <v>12</v>
      </c>
      <c r="AX362" s="15">
        <f>анкеты!P360</f>
        <v>11</v>
      </c>
      <c r="AY362" s="15">
        <f t="shared" si="179"/>
        <v>12</v>
      </c>
      <c r="AZ362" s="15">
        <f>анкеты!Q360</f>
        <v>12</v>
      </c>
      <c r="BA362" s="15">
        <f t="shared" si="180"/>
        <v>12</v>
      </c>
      <c r="BB362" s="98">
        <f t="shared" si="181"/>
        <v>100</v>
      </c>
      <c r="BC362" s="98">
        <f t="shared" si="182"/>
        <v>92</v>
      </c>
      <c r="BD362" s="98">
        <f t="shared" si="183"/>
        <v>100</v>
      </c>
      <c r="BE362" s="97">
        <f t="shared" si="184"/>
        <v>98.4</v>
      </c>
      <c r="BF362" s="15">
        <f t="shared" si="185"/>
        <v>89.740000000000009</v>
      </c>
    </row>
    <row r="363" spans="1:58" x14ac:dyDescent="0.25">
      <c r="A363" s="15">
        <f>'бланки '!D365</f>
        <v>360</v>
      </c>
      <c r="B363" s="15" t="str">
        <f>'бланки '!C365</f>
        <v>МКОУ "Штульская ООШ"</v>
      </c>
      <c r="C363" s="15">
        <f>анкеты!C361</f>
        <v>14</v>
      </c>
      <c r="D363" s="15">
        <f>SUMIF('бланки '!K365:Y365,"&lt;2")</f>
        <v>12</v>
      </c>
      <c r="E363" s="15">
        <f>COUNTIF('бланки '!K365:Y365,"&lt;2")</f>
        <v>13</v>
      </c>
      <c r="F363" s="15">
        <f>SUMIF('бланки '!Z365:CM365,"&lt;2")</f>
        <v>52</v>
      </c>
      <c r="G363" s="15">
        <f>COUNTIF('бланки '!Z365:CM365,"&lt;2")</f>
        <v>52</v>
      </c>
      <c r="H363" s="15">
        <f>SUM('бланки '!CN365:CQ365)</f>
        <v>4</v>
      </c>
      <c r="I363" s="15">
        <f>анкеты!E361</f>
        <v>12</v>
      </c>
      <c r="J363" s="15">
        <f>анкеты!D361</f>
        <v>13</v>
      </c>
      <c r="K363" s="15">
        <f>анкеты!G361</f>
        <v>12</v>
      </c>
      <c r="L363" s="15">
        <f>анкеты!F361</f>
        <v>12</v>
      </c>
      <c r="M363" s="15">
        <f t="shared" si="155"/>
        <v>92</v>
      </c>
      <c r="N363" s="15">
        <f t="shared" si="156"/>
        <v>100</v>
      </c>
      <c r="O363" s="15">
        <f t="shared" si="157"/>
        <v>92</v>
      </c>
      <c r="P363" s="15">
        <f t="shared" si="158"/>
        <v>100</v>
      </c>
      <c r="Q363" s="98">
        <f t="shared" si="159"/>
        <v>96</v>
      </c>
      <c r="R363" s="98">
        <f t="shared" si="160"/>
        <v>100</v>
      </c>
      <c r="S363" s="98">
        <f t="shared" si="161"/>
        <v>96</v>
      </c>
      <c r="T363" s="97">
        <f t="shared" si="162"/>
        <v>97.2</v>
      </c>
      <c r="U363" s="15">
        <f>SUM('бланки '!CR365:CV365)</f>
        <v>5</v>
      </c>
      <c r="V363" s="15"/>
      <c r="W363" s="15"/>
      <c r="X363" s="15">
        <f>анкеты!H361</f>
        <v>12</v>
      </c>
      <c r="Y363" s="15">
        <f t="shared" si="163"/>
        <v>14</v>
      </c>
      <c r="Z363" s="98">
        <f t="shared" si="164"/>
        <v>100</v>
      </c>
      <c r="AA363" s="98">
        <f t="shared" si="165"/>
        <v>93</v>
      </c>
      <c r="AB363" s="98">
        <f t="shared" si="166"/>
        <v>86</v>
      </c>
      <c r="AC363" s="20">
        <f t="shared" si="167"/>
        <v>93</v>
      </c>
      <c r="AD363" s="15">
        <f>IF('бланки '!G365=1,('бланки '!CX365+'бланки '!CZ365)*3,SUM('бланки '!CW365:DA365))</f>
        <v>4</v>
      </c>
      <c r="AE363" s="15">
        <f>IF('бланки '!E365=2,SUM('бланки '!DE365:DG365)*2-1,SUM('бланки '!DB365:DG365))</f>
        <v>3</v>
      </c>
      <c r="AF363" s="15">
        <f>анкеты!J361</f>
        <v>1</v>
      </c>
      <c r="AG363" s="15">
        <f>анкеты!I361</f>
        <v>1</v>
      </c>
      <c r="AH363" s="98">
        <f t="shared" si="168"/>
        <v>80</v>
      </c>
      <c r="AI363" s="98">
        <f t="shared" si="169"/>
        <v>60</v>
      </c>
      <c r="AJ363" s="2">
        <f t="shared" si="170"/>
        <v>100</v>
      </c>
      <c r="AK363" s="20">
        <f t="shared" si="171"/>
        <v>78</v>
      </c>
      <c r="AL363" s="15">
        <f>анкеты!K361</f>
        <v>13</v>
      </c>
      <c r="AM363" s="15">
        <f t="shared" si="172"/>
        <v>14</v>
      </c>
      <c r="AN363" s="15">
        <f>анкеты!L361</f>
        <v>13</v>
      </c>
      <c r="AO363" s="15">
        <f t="shared" si="173"/>
        <v>14</v>
      </c>
      <c r="AP363" s="15">
        <f>анкеты!N361</f>
        <v>11</v>
      </c>
      <c r="AQ363" s="15">
        <f>анкеты!M361</f>
        <v>11</v>
      </c>
      <c r="AR363" s="98">
        <f t="shared" si="174"/>
        <v>93</v>
      </c>
      <c r="AS363" s="98">
        <f t="shared" si="175"/>
        <v>93</v>
      </c>
      <c r="AT363" s="98">
        <f t="shared" si="176"/>
        <v>100</v>
      </c>
      <c r="AU363" s="97">
        <f t="shared" si="177"/>
        <v>94.4</v>
      </c>
      <c r="AV363" s="15">
        <f>анкеты!O361</f>
        <v>13</v>
      </c>
      <c r="AW363" s="15">
        <f t="shared" si="178"/>
        <v>14</v>
      </c>
      <c r="AX363" s="15">
        <f>анкеты!P361</f>
        <v>13</v>
      </c>
      <c r="AY363" s="15">
        <f t="shared" si="179"/>
        <v>14</v>
      </c>
      <c r="AZ363" s="15">
        <f>анкеты!Q361</f>
        <v>13</v>
      </c>
      <c r="BA363" s="15">
        <f t="shared" si="180"/>
        <v>14</v>
      </c>
      <c r="BB363" s="98">
        <f t="shared" si="181"/>
        <v>93</v>
      </c>
      <c r="BC363" s="98">
        <f t="shared" si="182"/>
        <v>93</v>
      </c>
      <c r="BD363" s="98">
        <f t="shared" si="183"/>
        <v>93</v>
      </c>
      <c r="BE363" s="97">
        <f t="shared" si="184"/>
        <v>93</v>
      </c>
      <c r="BF363" s="15">
        <f t="shared" si="185"/>
        <v>91.12</v>
      </c>
    </row>
    <row r="364" spans="1:58" x14ac:dyDescent="0.25">
      <c r="A364" s="15">
        <f>'бланки '!D366</f>
        <v>361</v>
      </c>
      <c r="B364" s="15" t="str">
        <f>'бланки '!C366</f>
        <v>МКОУ "Кутульская ООШ"</v>
      </c>
      <c r="C364" s="15">
        <f>анкеты!C362</f>
        <v>7</v>
      </c>
      <c r="D364" s="15">
        <f>SUMIF('бланки '!K366:Y366,"&lt;2")</f>
        <v>13</v>
      </c>
      <c r="E364" s="15">
        <f>COUNTIF('бланки '!K366:Y366,"&lt;2")</f>
        <v>14</v>
      </c>
      <c r="F364" s="15">
        <f>SUMIF('бланки '!Z366:CM366,"&lt;2")</f>
        <v>41</v>
      </c>
      <c r="G364" s="15">
        <f>COUNTIF('бланки '!Z366:CM366,"&lt;2")</f>
        <v>51</v>
      </c>
      <c r="H364" s="15">
        <f>SUM('бланки '!CN366:CQ366)</f>
        <v>4</v>
      </c>
      <c r="I364" s="15">
        <f>анкеты!E362</f>
        <v>7</v>
      </c>
      <c r="J364" s="15">
        <f>анкеты!D362</f>
        <v>7</v>
      </c>
      <c r="K364" s="15">
        <f>анкеты!G362</f>
        <v>7</v>
      </c>
      <c r="L364" s="15">
        <f>анкеты!F362</f>
        <v>7</v>
      </c>
      <c r="M364" s="15">
        <f t="shared" ref="M364:M427" si="186">IF((MOD(D364/E364*100,1)&lt;0.55),ROUNDDOWN((D364/E364)*100,0),ROUNDUP((D364/E364)*100,0))</f>
        <v>93</v>
      </c>
      <c r="N364" s="15">
        <f t="shared" ref="N364:N427" si="187">IF((MOD(F364/G364*100,1)&lt;0.55),ROUNDDOWN((F364/G364)*100,0),ROUNDUP((F364/G364)*100,0))</f>
        <v>80</v>
      </c>
      <c r="O364" s="15">
        <f t="shared" ref="O364:O427" si="188">IF((MOD(I364/J364*100,1)&lt;0.55),ROUNDDOWN((I364/J364)*100,0),ROUNDUP((I364/J364)*100,0))</f>
        <v>100</v>
      </c>
      <c r="P364" s="15">
        <f t="shared" ref="P364:P427" si="189">IF((MOD(K364/L364*100,1)&lt;0.55),ROUNDDOWN((K364/L364)*100,0),ROUNDUP((K364/L364)*100,0))</f>
        <v>100</v>
      </c>
      <c r="Q364" s="98">
        <f t="shared" ref="Q364:Q427" si="190">ROUNDDOWN((M364+N364)/2,0)</f>
        <v>86</v>
      </c>
      <c r="R364" s="98">
        <f t="shared" ref="R364:R427" si="191">ROUND(MIN(H364*30,100),0)</f>
        <v>100</v>
      </c>
      <c r="S364" s="98">
        <f t="shared" ref="S364:S427" si="192">ROUNDDOWN((O364+P364)/2,0)</f>
        <v>100</v>
      </c>
      <c r="T364" s="97">
        <f t="shared" ref="T364:T427" si="193">IF((MOD(Q364*0.3+R364*0.3+S364*0.4,1.1)*50&lt;0.55),ROUNDDOWN(Q364*0.3+R364*0.3+S364*0.4,1),ROUNDUP(Q364*0.3+R364*0.3+S364*0.4,1))</f>
        <v>95.8</v>
      </c>
      <c r="U364" s="15">
        <f>SUM('бланки '!CR366:CV366)</f>
        <v>5</v>
      </c>
      <c r="V364" s="15"/>
      <c r="W364" s="15"/>
      <c r="X364" s="15">
        <f>анкеты!H362</f>
        <v>7</v>
      </c>
      <c r="Y364" s="15">
        <f t="shared" ref="Y364:Y427" si="194">C364</f>
        <v>7</v>
      </c>
      <c r="Z364" s="98">
        <f t="shared" ref="Z364:Z427" si="195">MIN(100,U364*20)</f>
        <v>100</v>
      </c>
      <c r="AA364" s="98">
        <f t="shared" ref="AA364:AA427" si="196">ROUNDDOWN((Z364+AB364)/2,0)</f>
        <v>100</v>
      </c>
      <c r="AB364" s="98">
        <f t="shared" ref="AB364:AB427" si="197">IF((MOD(X364*100/Y364,1)&lt;0.55),ROUNDDOWN(X364*100/Y364,0),ROUNDUP(X364*100/Y364,0))</f>
        <v>100</v>
      </c>
      <c r="AC364" s="20">
        <f t="shared" ref="AC364:AC427" si="198">IF((MOD(Z364*0.5+AB364*0.5,1.1)&lt;0.55),ROUNDDOWN(Z364*0.5+AB364*0.5,1),ROUNDUP(Z364*0.5+AB364*0.5,1))</f>
        <v>100</v>
      </c>
      <c r="AD364" s="15">
        <f>IF('бланки '!G366=1,('бланки '!CX366+'бланки '!CZ366)*3,SUM('бланки '!CW366:DA366))</f>
        <v>3</v>
      </c>
      <c r="AE364" s="15">
        <f>IF('бланки '!E366=2,SUM('бланки '!DE366:DG366)*2-1,SUM('бланки '!DB366:DG366))</f>
        <v>3</v>
      </c>
      <c r="AF364" s="15">
        <f>анкеты!J362</f>
        <v>1</v>
      </c>
      <c r="AG364" s="15">
        <f>анкеты!I362</f>
        <v>1</v>
      </c>
      <c r="AH364" s="98">
        <f t="shared" ref="AH364:AH427" si="199">MIN(AD364*20,100)</f>
        <v>60</v>
      </c>
      <c r="AI364" s="98">
        <f t="shared" ref="AI364:AI427" si="200">MIN(AE364*20,100)</f>
        <v>60</v>
      </c>
      <c r="AJ364" s="2">
        <f t="shared" ref="AJ364:AJ427" si="201">IF((MOD(AF364*100/AG364,1)&lt;0.55),ROUNDDOWN(AF364*100/AG364,0),ROUNDUP(AF364*100/AG364,0))</f>
        <v>100</v>
      </c>
      <c r="AK364" s="20">
        <f t="shared" ref="AK364:AK427" si="202">IF((MOD(0.3*AH364+0.4*AI364+0.3*AJ364,1.1)&lt;0.55),ROUNDDOWN(0.3*AH364+0.4*AI364+0.3*AJ364,1),ROUNDUP(0.3*AH364+0.4*AI364+0.3*AJ364,1))</f>
        <v>72</v>
      </c>
      <c r="AL364" s="15">
        <f>анкеты!K362</f>
        <v>7</v>
      </c>
      <c r="AM364" s="15">
        <f t="shared" ref="AM364:AM427" si="203">C364</f>
        <v>7</v>
      </c>
      <c r="AN364" s="15">
        <f>анкеты!L362</f>
        <v>7</v>
      </c>
      <c r="AO364" s="15">
        <f t="shared" ref="AO364:AO427" si="204">C364</f>
        <v>7</v>
      </c>
      <c r="AP364" s="15">
        <f>анкеты!N362</f>
        <v>6</v>
      </c>
      <c r="AQ364" s="15">
        <f>анкеты!M362</f>
        <v>6</v>
      </c>
      <c r="AR364" s="98">
        <f t="shared" ref="AR364:AR427" si="205">IF((MOD(AL364*100/AM364,1)&lt;0.55),ROUNDDOWN(AL364*100/AM364,0),ROUNDUP(AL364*100/AM364,0))</f>
        <v>100</v>
      </c>
      <c r="AS364" s="98">
        <f t="shared" ref="AS364:AS427" si="206">IF((MOD(AN364*100/AO364,1)&lt;0.55),ROUNDDOWN(AN364*100/AO364,0),ROUNDUP(AN364*100/AO364,0))</f>
        <v>100</v>
      </c>
      <c r="AT364" s="98">
        <f t="shared" ref="AT364:AT427" si="207">IF((MOD(AP364*100/AQ364,1)&lt;0.55),ROUNDDOWN(AP364*100/AQ364,0),ROUNDUP(AP364*100/AQ364,0))</f>
        <v>100</v>
      </c>
      <c r="AU364" s="97">
        <f t="shared" ref="AU364:AU427" si="208">IF((MOD(0.4*AR364+0.4*AS364+0.2*AT364,1.1)&lt;0.55),ROUNDDOWN(0.4*AR364+0.4*AS364+0.2*AT364,1),ROUNDUP(0.4*AR364+0.4*AS364+0.2*AT364,1))</f>
        <v>100</v>
      </c>
      <c r="AV364" s="15">
        <f>анкеты!O362</f>
        <v>7</v>
      </c>
      <c r="AW364" s="15">
        <f t="shared" ref="AW364:AW427" si="209">C364</f>
        <v>7</v>
      </c>
      <c r="AX364" s="15">
        <f>анкеты!P362</f>
        <v>7</v>
      </c>
      <c r="AY364" s="15">
        <f t="shared" ref="AY364:AY427" si="210">C364</f>
        <v>7</v>
      </c>
      <c r="AZ364" s="15">
        <f>анкеты!Q362</f>
        <v>7</v>
      </c>
      <c r="BA364" s="15">
        <f t="shared" ref="BA364:BA427" si="211">C364</f>
        <v>7</v>
      </c>
      <c r="BB364" s="98">
        <f t="shared" ref="BB364:BB427" si="212">IF((MOD(AV364*100/AW364,1)&lt;0.55),ROUNDDOWN(AV364*100/AW364,0),ROUNDUP(AV364*100/AW364,0))</f>
        <v>100</v>
      </c>
      <c r="BC364" s="98">
        <f t="shared" ref="BC364:BC427" si="213">IF((MOD(AX364*100/AY364,1)&lt;0.55),ROUNDDOWN(AX364*100/AY364,0),ROUNDUP(AX364*100/AY364,0))</f>
        <v>100</v>
      </c>
      <c r="BD364" s="98">
        <f t="shared" ref="BD364:BD427" si="214">IF((MOD(AZ364*100/BA364,1)&lt;0.55),ROUNDDOWN(AZ364*100/BA364,0),ROUNDUP(AZ364*100/BA364,0))</f>
        <v>100</v>
      </c>
      <c r="BE364" s="97">
        <f t="shared" ref="BE364:BE427" si="215">IF((MOD(0.3*BB364+0.2*BC364+0.5*BD364,1.1)&lt;0.55),ROUNDDOWN(0.3*BB364+0.2*BC364+0.5*BD364,1),ROUNDUP(0.3*BB364+0.2*BC364+0.5*BD364,1))</f>
        <v>100</v>
      </c>
      <c r="BF364" s="15">
        <f t="shared" ref="BF364:BF427" si="216">(T364+AC364+AK364+AU364+BE364)/5</f>
        <v>93.56</v>
      </c>
    </row>
    <row r="365" spans="1:58" x14ac:dyDescent="0.25">
      <c r="A365" s="15">
        <f>'бланки '!D367</f>
        <v>362</v>
      </c>
      <c r="B365" s="15" t="str">
        <f>'бланки '!C367</f>
        <v>МКОУ "Куквазская СОШ"</v>
      </c>
      <c r="C365" s="15">
        <f>анкеты!C363</f>
        <v>12</v>
      </c>
      <c r="D365" s="15">
        <f>SUMIF('бланки '!K367:Y367,"&lt;2")</f>
        <v>12</v>
      </c>
      <c r="E365" s="15">
        <f>COUNTIF('бланки '!K367:Y367,"&lt;2")</f>
        <v>13</v>
      </c>
      <c r="F365" s="15">
        <f>SUMIF('бланки '!Z367:CM367,"&lt;2")</f>
        <v>50</v>
      </c>
      <c r="G365" s="15">
        <f>COUNTIF('бланки '!Z367:CM367,"&lt;2")</f>
        <v>52</v>
      </c>
      <c r="H365" s="15">
        <f>SUM('бланки '!CN367:CQ367)</f>
        <v>4</v>
      </c>
      <c r="I365" s="15">
        <f>анкеты!E363</f>
        <v>11</v>
      </c>
      <c r="J365" s="15">
        <f>анкеты!D363</f>
        <v>11</v>
      </c>
      <c r="K365" s="15">
        <f>анкеты!G363</f>
        <v>8</v>
      </c>
      <c r="L365" s="15">
        <f>анкеты!F363</f>
        <v>8</v>
      </c>
      <c r="M365" s="15">
        <f t="shared" si="186"/>
        <v>92</v>
      </c>
      <c r="N365" s="15">
        <f t="shared" si="187"/>
        <v>96</v>
      </c>
      <c r="O365" s="15">
        <f t="shared" si="188"/>
        <v>100</v>
      </c>
      <c r="P365" s="15">
        <f t="shared" si="189"/>
        <v>100</v>
      </c>
      <c r="Q365" s="98">
        <f t="shared" si="190"/>
        <v>94</v>
      </c>
      <c r="R365" s="98">
        <f t="shared" si="191"/>
        <v>100</v>
      </c>
      <c r="S365" s="98">
        <f t="shared" si="192"/>
        <v>100</v>
      </c>
      <c r="T365" s="97">
        <f t="shared" si="193"/>
        <v>98.2</v>
      </c>
      <c r="U365" s="15">
        <f>SUM('бланки '!CR367:CV367)</f>
        <v>5</v>
      </c>
      <c r="V365" s="15"/>
      <c r="W365" s="15"/>
      <c r="X365" s="15">
        <f>анкеты!H363</f>
        <v>10</v>
      </c>
      <c r="Y365" s="15">
        <f t="shared" si="194"/>
        <v>12</v>
      </c>
      <c r="Z365" s="98">
        <f t="shared" si="195"/>
        <v>100</v>
      </c>
      <c r="AA365" s="98">
        <f t="shared" si="196"/>
        <v>91</v>
      </c>
      <c r="AB365" s="98">
        <f t="shared" si="197"/>
        <v>83</v>
      </c>
      <c r="AC365" s="20">
        <f t="shared" si="198"/>
        <v>91.5</v>
      </c>
      <c r="AD365" s="15">
        <f>IF('бланки '!G367=1,('бланки '!CX367+'бланки '!CZ367)*3,SUM('бланки '!CW367:DA367))</f>
        <v>4</v>
      </c>
      <c r="AE365" s="15">
        <f>IF('бланки '!E367=2,SUM('бланки '!DE367:DG367)*2-1,SUM('бланки '!DB367:DG367))</f>
        <v>4</v>
      </c>
      <c r="AF365" s="15">
        <f>анкеты!J363</f>
        <v>2</v>
      </c>
      <c r="AG365" s="15">
        <f>анкеты!I363</f>
        <v>2</v>
      </c>
      <c r="AH365" s="98">
        <f t="shared" si="199"/>
        <v>80</v>
      </c>
      <c r="AI365" s="98">
        <f t="shared" si="200"/>
        <v>80</v>
      </c>
      <c r="AJ365" s="2">
        <f t="shared" si="201"/>
        <v>100</v>
      </c>
      <c r="AK365" s="20">
        <f t="shared" si="202"/>
        <v>86</v>
      </c>
      <c r="AL365" s="15">
        <f>анкеты!K363</f>
        <v>11</v>
      </c>
      <c r="AM365" s="15">
        <f t="shared" si="203"/>
        <v>12</v>
      </c>
      <c r="AN365" s="15">
        <f>анкеты!L363</f>
        <v>11</v>
      </c>
      <c r="AO365" s="15">
        <f t="shared" si="204"/>
        <v>12</v>
      </c>
      <c r="AP365" s="15">
        <f>анкеты!N363</f>
        <v>8</v>
      </c>
      <c r="AQ365" s="15">
        <f>анкеты!M363</f>
        <v>8</v>
      </c>
      <c r="AR365" s="98">
        <f t="shared" si="205"/>
        <v>92</v>
      </c>
      <c r="AS365" s="98">
        <f t="shared" si="206"/>
        <v>92</v>
      </c>
      <c r="AT365" s="98">
        <f t="shared" si="207"/>
        <v>100</v>
      </c>
      <c r="AU365" s="97">
        <f t="shared" si="208"/>
        <v>93.6</v>
      </c>
      <c r="AV365" s="15">
        <f>анкеты!O363</f>
        <v>11</v>
      </c>
      <c r="AW365" s="15">
        <f t="shared" si="209"/>
        <v>12</v>
      </c>
      <c r="AX365" s="15">
        <f>анкеты!P363</f>
        <v>11</v>
      </c>
      <c r="AY365" s="15">
        <f t="shared" si="210"/>
        <v>12</v>
      </c>
      <c r="AZ365" s="15">
        <f>анкеты!Q363</f>
        <v>10</v>
      </c>
      <c r="BA365" s="15">
        <f t="shared" si="211"/>
        <v>12</v>
      </c>
      <c r="BB365" s="98">
        <f t="shared" si="212"/>
        <v>92</v>
      </c>
      <c r="BC365" s="98">
        <f t="shared" si="213"/>
        <v>92</v>
      </c>
      <c r="BD365" s="98">
        <f t="shared" si="214"/>
        <v>83</v>
      </c>
      <c r="BE365" s="97">
        <f t="shared" si="215"/>
        <v>87.5</v>
      </c>
      <c r="BF365" s="15">
        <f t="shared" si="216"/>
        <v>91.359999999999985</v>
      </c>
    </row>
    <row r="366" spans="1:58" x14ac:dyDescent="0.25">
      <c r="A366" s="15">
        <f>'бланки '!D368</f>
        <v>363</v>
      </c>
      <c r="B366" s="15" t="str">
        <f>'бланки '!C368</f>
        <v>МКОУ "Ашакентская СОШ"</v>
      </c>
      <c r="C366" s="15">
        <f>анкеты!C364</f>
        <v>1</v>
      </c>
      <c r="D366" s="15">
        <f>SUMIF('бланки '!K368:Y368,"&lt;2")</f>
        <v>11</v>
      </c>
      <c r="E366" s="15">
        <f>COUNTIF('бланки '!K368:Y368,"&lt;2")</f>
        <v>13</v>
      </c>
      <c r="F366" s="15">
        <f>SUMIF('бланки '!Z368:CM368,"&lt;2")</f>
        <v>33</v>
      </c>
      <c r="G366" s="15">
        <f>COUNTIF('бланки '!Z368:CM368,"&lt;2")</f>
        <v>49</v>
      </c>
      <c r="H366" s="15">
        <f>SUM('бланки '!CN368:CQ368)</f>
        <v>4</v>
      </c>
      <c r="I366" s="15">
        <f>анкеты!E364</f>
        <v>1</v>
      </c>
      <c r="J366" s="15">
        <f>анкеты!D364</f>
        <v>1</v>
      </c>
      <c r="K366" s="15">
        <f>анкеты!G364</f>
        <v>1</v>
      </c>
      <c r="L366" s="15">
        <f>анкеты!F364</f>
        <v>1</v>
      </c>
      <c r="M366" s="15">
        <f t="shared" si="186"/>
        <v>85</v>
      </c>
      <c r="N366" s="15">
        <f t="shared" si="187"/>
        <v>67</v>
      </c>
      <c r="O366" s="15">
        <f t="shared" si="188"/>
        <v>100</v>
      </c>
      <c r="P366" s="15">
        <f t="shared" si="189"/>
        <v>100</v>
      </c>
      <c r="Q366" s="98">
        <f t="shared" si="190"/>
        <v>76</v>
      </c>
      <c r="R366" s="98">
        <f t="shared" si="191"/>
        <v>100</v>
      </c>
      <c r="S366" s="98">
        <f t="shared" si="192"/>
        <v>100</v>
      </c>
      <c r="T366" s="97">
        <f t="shared" si="193"/>
        <v>92.8</v>
      </c>
      <c r="U366" s="15">
        <f>SUM('бланки '!CR368:CV368)</f>
        <v>5</v>
      </c>
      <c r="V366" s="15"/>
      <c r="W366" s="15"/>
      <c r="X366" s="15">
        <f>анкеты!H364</f>
        <v>1</v>
      </c>
      <c r="Y366" s="15">
        <f t="shared" si="194"/>
        <v>1</v>
      </c>
      <c r="Z366" s="98">
        <f t="shared" si="195"/>
        <v>100</v>
      </c>
      <c r="AA366" s="98">
        <f t="shared" si="196"/>
        <v>100</v>
      </c>
      <c r="AB366" s="98">
        <f t="shared" si="197"/>
        <v>100</v>
      </c>
      <c r="AC366" s="20">
        <f t="shared" si="198"/>
        <v>100</v>
      </c>
      <c r="AD366" s="15">
        <f>IF('бланки '!G368=1,('бланки '!CX368+'бланки '!CZ368)*3,SUM('бланки '!CW368:DA368))</f>
        <v>0</v>
      </c>
      <c r="AE366" s="15">
        <f>IF('бланки '!E368=2,SUM('бланки '!DE368:DG368)*2-1,SUM('бланки '!DB368:DG368))</f>
        <v>3</v>
      </c>
      <c r="AF366" s="15">
        <f>анкеты!J364</f>
        <v>1</v>
      </c>
      <c r="AG366" s="15">
        <f>анкеты!I364</f>
        <v>1</v>
      </c>
      <c r="AH366" s="98">
        <f t="shared" si="199"/>
        <v>0</v>
      </c>
      <c r="AI366" s="98">
        <f t="shared" si="200"/>
        <v>60</v>
      </c>
      <c r="AJ366" s="2">
        <f t="shared" si="201"/>
        <v>100</v>
      </c>
      <c r="AK366" s="20">
        <f t="shared" si="202"/>
        <v>54</v>
      </c>
      <c r="AL366" s="15">
        <f>анкеты!K364</f>
        <v>1</v>
      </c>
      <c r="AM366" s="15">
        <f t="shared" si="203"/>
        <v>1</v>
      </c>
      <c r="AN366" s="15">
        <f>анкеты!L364</f>
        <v>1</v>
      </c>
      <c r="AO366" s="15">
        <f t="shared" si="204"/>
        <v>1</v>
      </c>
      <c r="AP366" s="15">
        <f>анкеты!N364</f>
        <v>1</v>
      </c>
      <c r="AQ366" s="15">
        <f>анкеты!M364</f>
        <v>1</v>
      </c>
      <c r="AR366" s="98">
        <f t="shared" si="205"/>
        <v>100</v>
      </c>
      <c r="AS366" s="98">
        <f t="shared" si="206"/>
        <v>100</v>
      </c>
      <c r="AT366" s="98">
        <f t="shared" si="207"/>
        <v>100</v>
      </c>
      <c r="AU366" s="97">
        <f t="shared" si="208"/>
        <v>100</v>
      </c>
      <c r="AV366" s="15">
        <f>анкеты!O364</f>
        <v>1</v>
      </c>
      <c r="AW366" s="15">
        <f t="shared" si="209"/>
        <v>1</v>
      </c>
      <c r="AX366" s="15">
        <f>анкеты!P364</f>
        <v>1</v>
      </c>
      <c r="AY366" s="15">
        <f t="shared" si="210"/>
        <v>1</v>
      </c>
      <c r="AZ366" s="15">
        <f>анкеты!Q364</f>
        <v>1</v>
      </c>
      <c r="BA366" s="15">
        <f t="shared" si="211"/>
        <v>1</v>
      </c>
      <c r="BB366" s="98">
        <f t="shared" si="212"/>
        <v>100</v>
      </c>
      <c r="BC366" s="98">
        <f t="shared" si="213"/>
        <v>100</v>
      </c>
      <c r="BD366" s="98">
        <f t="shared" si="214"/>
        <v>100</v>
      </c>
      <c r="BE366" s="97">
        <f t="shared" si="215"/>
        <v>100</v>
      </c>
      <c r="BF366" s="15">
        <f t="shared" si="216"/>
        <v>89.36</v>
      </c>
    </row>
    <row r="367" spans="1:58" x14ac:dyDescent="0.25">
      <c r="A367" s="15">
        <f>'бланки '!D369</f>
        <v>364</v>
      </c>
      <c r="B367" s="15" t="str">
        <f>'бланки '!C369</f>
        <v>МКОУ "Ругунская НОШ"</v>
      </c>
      <c r="C367" s="15">
        <f>анкеты!C365</f>
        <v>4</v>
      </c>
      <c r="D367" s="15">
        <f>SUMIF('бланки '!K369:Y369,"&lt;2")</f>
        <v>12</v>
      </c>
      <c r="E367" s="15">
        <f>COUNTIF('бланки '!K369:Y369,"&lt;2")</f>
        <v>13</v>
      </c>
      <c r="F367" s="15">
        <f>SUMIF('бланки '!Z369:CM369,"&lt;2")</f>
        <v>29</v>
      </c>
      <c r="G367" s="15">
        <f>COUNTIF('бланки '!Z369:CM369,"&lt;2")</f>
        <v>49</v>
      </c>
      <c r="H367" s="15">
        <f>SUM('бланки '!CN369:CQ369)</f>
        <v>3</v>
      </c>
      <c r="I367" s="15">
        <f>анкеты!E365</f>
        <v>3</v>
      </c>
      <c r="J367" s="15">
        <f>анкеты!D365</f>
        <v>3</v>
      </c>
      <c r="K367" s="15">
        <f>анкеты!G365</f>
        <v>3</v>
      </c>
      <c r="L367" s="15">
        <f>анкеты!F365</f>
        <v>3</v>
      </c>
      <c r="M367" s="15">
        <f t="shared" si="186"/>
        <v>92</v>
      </c>
      <c r="N367" s="15">
        <f t="shared" si="187"/>
        <v>59</v>
      </c>
      <c r="O367" s="15">
        <f t="shared" si="188"/>
        <v>100</v>
      </c>
      <c r="P367" s="15">
        <f t="shared" si="189"/>
        <v>100</v>
      </c>
      <c r="Q367" s="98">
        <f t="shared" si="190"/>
        <v>75</v>
      </c>
      <c r="R367" s="98">
        <f t="shared" si="191"/>
        <v>90</v>
      </c>
      <c r="S367" s="98">
        <f t="shared" si="192"/>
        <v>100</v>
      </c>
      <c r="T367" s="97">
        <f t="shared" si="193"/>
        <v>89.5</v>
      </c>
      <c r="U367" s="15">
        <f>SUM('бланки '!CR369:CV369)</f>
        <v>5</v>
      </c>
      <c r="V367" s="15"/>
      <c r="W367" s="15"/>
      <c r="X367" s="15">
        <f>анкеты!H365</f>
        <v>4</v>
      </c>
      <c r="Y367" s="15">
        <f t="shared" si="194"/>
        <v>4</v>
      </c>
      <c r="Z367" s="98">
        <f t="shared" si="195"/>
        <v>100</v>
      </c>
      <c r="AA367" s="98">
        <f t="shared" si="196"/>
        <v>100</v>
      </c>
      <c r="AB367" s="98">
        <f t="shared" si="197"/>
        <v>100</v>
      </c>
      <c r="AC367" s="20">
        <f t="shared" si="198"/>
        <v>100</v>
      </c>
      <c r="AD367" s="15">
        <f>IF('бланки '!G369=1,('бланки '!CX369+'бланки '!CZ369)*3,SUM('бланки '!CW369:DA369))</f>
        <v>1</v>
      </c>
      <c r="AE367" s="15">
        <f>IF('бланки '!E369=2,SUM('бланки '!DE369:DG369)*2-1,SUM('бланки '!DB369:DG369))</f>
        <v>2</v>
      </c>
      <c r="AF367" s="15">
        <f>анкеты!J365</f>
        <v>1</v>
      </c>
      <c r="AG367" s="15">
        <f>анкеты!I365</f>
        <v>1</v>
      </c>
      <c r="AH367" s="98">
        <f t="shared" si="199"/>
        <v>20</v>
      </c>
      <c r="AI367" s="98">
        <f t="shared" si="200"/>
        <v>40</v>
      </c>
      <c r="AJ367" s="2">
        <f t="shared" si="201"/>
        <v>100</v>
      </c>
      <c r="AK367" s="20">
        <f t="shared" si="202"/>
        <v>52</v>
      </c>
      <c r="AL367" s="15">
        <f>анкеты!K365</f>
        <v>4</v>
      </c>
      <c r="AM367" s="15">
        <f t="shared" si="203"/>
        <v>4</v>
      </c>
      <c r="AN367" s="15">
        <f>анкеты!L365</f>
        <v>4</v>
      </c>
      <c r="AO367" s="15">
        <f t="shared" si="204"/>
        <v>4</v>
      </c>
      <c r="AP367" s="15">
        <f>анкеты!N365</f>
        <v>1</v>
      </c>
      <c r="AQ367" s="15">
        <f>анкеты!M365</f>
        <v>1</v>
      </c>
      <c r="AR367" s="98">
        <f t="shared" si="205"/>
        <v>100</v>
      </c>
      <c r="AS367" s="98">
        <f t="shared" si="206"/>
        <v>100</v>
      </c>
      <c r="AT367" s="98">
        <f t="shared" si="207"/>
        <v>100</v>
      </c>
      <c r="AU367" s="97">
        <f t="shared" si="208"/>
        <v>100</v>
      </c>
      <c r="AV367" s="15">
        <f>анкеты!O365</f>
        <v>4</v>
      </c>
      <c r="AW367" s="15">
        <f t="shared" si="209"/>
        <v>4</v>
      </c>
      <c r="AX367" s="15">
        <f>анкеты!P365</f>
        <v>4</v>
      </c>
      <c r="AY367" s="15">
        <f t="shared" si="210"/>
        <v>4</v>
      </c>
      <c r="AZ367" s="15">
        <f>анкеты!Q365</f>
        <v>4</v>
      </c>
      <c r="BA367" s="15">
        <f t="shared" si="211"/>
        <v>4</v>
      </c>
      <c r="BB367" s="98">
        <f t="shared" si="212"/>
        <v>100</v>
      </c>
      <c r="BC367" s="98">
        <f t="shared" si="213"/>
        <v>100</v>
      </c>
      <c r="BD367" s="98">
        <f t="shared" si="214"/>
        <v>100</v>
      </c>
      <c r="BE367" s="97">
        <f t="shared" si="215"/>
        <v>100</v>
      </c>
      <c r="BF367" s="15">
        <f t="shared" si="216"/>
        <v>88.3</v>
      </c>
    </row>
    <row r="368" spans="1:58" x14ac:dyDescent="0.25">
      <c r="A368" s="15">
        <f>'бланки '!D370</f>
        <v>365</v>
      </c>
      <c r="B368" s="15" t="str">
        <f>'бланки '!C370</f>
        <v>МКОУ "Урсунская НОШ"</v>
      </c>
      <c r="C368" s="15">
        <f>анкеты!C366</f>
        <v>2</v>
      </c>
      <c r="D368" s="15">
        <f>SUMIF('бланки '!K370:Y370,"&lt;2")</f>
        <v>12</v>
      </c>
      <c r="E368" s="15">
        <f>COUNTIF('бланки '!K370:Y370,"&lt;2")</f>
        <v>13</v>
      </c>
      <c r="F368" s="15">
        <f>SUMIF('бланки '!Z370:CM370,"&lt;2")</f>
        <v>41</v>
      </c>
      <c r="G368" s="15">
        <f>COUNTIF('бланки '!Z370:CM370,"&lt;2")</f>
        <v>51</v>
      </c>
      <c r="H368" s="15">
        <f>SUM('бланки '!CN370:CQ370)</f>
        <v>4</v>
      </c>
      <c r="I368" s="15">
        <f>анкеты!E366</f>
        <v>2</v>
      </c>
      <c r="J368" s="15">
        <f>анкеты!D366</f>
        <v>2</v>
      </c>
      <c r="K368" s="15">
        <f>анкеты!G366</f>
        <v>2</v>
      </c>
      <c r="L368" s="15">
        <f>анкеты!F366</f>
        <v>2</v>
      </c>
      <c r="M368" s="15">
        <f t="shared" si="186"/>
        <v>92</v>
      </c>
      <c r="N368" s="15">
        <f t="shared" si="187"/>
        <v>80</v>
      </c>
      <c r="O368" s="15">
        <f t="shared" si="188"/>
        <v>100</v>
      </c>
      <c r="P368" s="15">
        <f t="shared" si="189"/>
        <v>100</v>
      </c>
      <c r="Q368" s="98">
        <f t="shared" si="190"/>
        <v>86</v>
      </c>
      <c r="R368" s="98">
        <f t="shared" si="191"/>
        <v>100</v>
      </c>
      <c r="S368" s="98">
        <f t="shared" si="192"/>
        <v>100</v>
      </c>
      <c r="T368" s="97">
        <f t="shared" si="193"/>
        <v>95.8</v>
      </c>
      <c r="U368" s="15">
        <f>SUM('бланки '!CR370:CV370)</f>
        <v>5</v>
      </c>
      <c r="V368" s="15"/>
      <c r="W368" s="15"/>
      <c r="X368" s="15">
        <f>анкеты!H366</f>
        <v>2</v>
      </c>
      <c r="Y368" s="15">
        <f t="shared" si="194"/>
        <v>2</v>
      </c>
      <c r="Z368" s="98">
        <f t="shared" si="195"/>
        <v>100</v>
      </c>
      <c r="AA368" s="98">
        <f t="shared" si="196"/>
        <v>100</v>
      </c>
      <c r="AB368" s="98">
        <f t="shared" si="197"/>
        <v>100</v>
      </c>
      <c r="AC368" s="20">
        <f t="shared" si="198"/>
        <v>100</v>
      </c>
      <c r="AD368" s="15">
        <f>IF('бланки '!G370=1,('бланки '!CX370+'бланки '!CZ370)*3,SUM('бланки '!CW370:DA370))</f>
        <v>2</v>
      </c>
      <c r="AE368" s="15">
        <f>IF('бланки '!E370=2,SUM('бланки '!DE370:DG370)*2-1,SUM('бланки '!DB370:DG370))</f>
        <v>4</v>
      </c>
      <c r="AF368" s="15">
        <f>анкеты!J366</f>
        <v>1</v>
      </c>
      <c r="AG368" s="15">
        <f>анкеты!I366</f>
        <v>1</v>
      </c>
      <c r="AH368" s="98">
        <f t="shared" si="199"/>
        <v>40</v>
      </c>
      <c r="AI368" s="98">
        <f t="shared" si="200"/>
        <v>80</v>
      </c>
      <c r="AJ368" s="2">
        <f t="shared" si="201"/>
        <v>100</v>
      </c>
      <c r="AK368" s="20">
        <f t="shared" si="202"/>
        <v>74</v>
      </c>
      <c r="AL368" s="15">
        <f>анкеты!K366</f>
        <v>2</v>
      </c>
      <c r="AM368" s="15">
        <f t="shared" si="203"/>
        <v>2</v>
      </c>
      <c r="AN368" s="15">
        <f>анкеты!L366</f>
        <v>2</v>
      </c>
      <c r="AO368" s="15">
        <f t="shared" si="204"/>
        <v>2</v>
      </c>
      <c r="AP368" s="15">
        <f>анкеты!N366</f>
        <v>2</v>
      </c>
      <c r="AQ368" s="15">
        <f>анкеты!M366</f>
        <v>2</v>
      </c>
      <c r="AR368" s="98">
        <f t="shared" si="205"/>
        <v>100</v>
      </c>
      <c r="AS368" s="98">
        <f t="shared" si="206"/>
        <v>100</v>
      </c>
      <c r="AT368" s="98">
        <f t="shared" si="207"/>
        <v>100</v>
      </c>
      <c r="AU368" s="97">
        <f t="shared" si="208"/>
        <v>100</v>
      </c>
      <c r="AV368" s="15">
        <f>анкеты!O366</f>
        <v>2</v>
      </c>
      <c r="AW368" s="15">
        <f t="shared" si="209"/>
        <v>2</v>
      </c>
      <c r="AX368" s="15">
        <f>анкеты!P366</f>
        <v>2</v>
      </c>
      <c r="AY368" s="15">
        <f t="shared" si="210"/>
        <v>2</v>
      </c>
      <c r="AZ368" s="15">
        <f>анкеты!Q366</f>
        <v>2</v>
      </c>
      <c r="BA368" s="15">
        <f t="shared" si="211"/>
        <v>2</v>
      </c>
      <c r="BB368" s="98">
        <f t="shared" si="212"/>
        <v>100</v>
      </c>
      <c r="BC368" s="98">
        <f t="shared" si="213"/>
        <v>100</v>
      </c>
      <c r="BD368" s="98">
        <f t="shared" si="214"/>
        <v>100</v>
      </c>
      <c r="BE368" s="97">
        <f t="shared" si="215"/>
        <v>100</v>
      </c>
      <c r="BF368" s="15">
        <f t="shared" si="216"/>
        <v>93.960000000000008</v>
      </c>
    </row>
    <row r="369" spans="1:58" x14ac:dyDescent="0.25">
      <c r="A369" s="15">
        <f>'бланки '!D371</f>
        <v>366</v>
      </c>
      <c r="B369" s="15" t="str">
        <f>'бланки '!C371</f>
        <v>МКОУ "Кумухская СОШ"</v>
      </c>
      <c r="C369" s="15">
        <f>анкеты!C367</f>
        <v>138</v>
      </c>
      <c r="D369" s="15">
        <f>SUMIF('бланки '!K371:Y371,"&lt;2")</f>
        <v>13</v>
      </c>
      <c r="E369" s="15">
        <f>COUNTIF('бланки '!K371:Y371,"&lt;2")</f>
        <v>13</v>
      </c>
      <c r="F369" s="15">
        <f>SUMIF('бланки '!Z371:CM371,"&lt;2")</f>
        <v>42</v>
      </c>
      <c r="G369" s="15">
        <f>COUNTIF('бланки '!Z371:CM371,"&lt;2")</f>
        <v>50</v>
      </c>
      <c r="H369" s="15">
        <f>SUM('бланки '!CN371:CQ371)</f>
        <v>4</v>
      </c>
      <c r="I369" s="15">
        <f>анкеты!E367</f>
        <v>82</v>
      </c>
      <c r="J369" s="15">
        <f>анкеты!D367</f>
        <v>84</v>
      </c>
      <c r="K369" s="15">
        <f>анкеты!G367</f>
        <v>62</v>
      </c>
      <c r="L369" s="15">
        <f>анкеты!F367</f>
        <v>64</v>
      </c>
      <c r="M369" s="15">
        <f t="shared" si="186"/>
        <v>100</v>
      </c>
      <c r="N369" s="15">
        <f t="shared" si="187"/>
        <v>84</v>
      </c>
      <c r="O369" s="15">
        <f t="shared" si="188"/>
        <v>98</v>
      </c>
      <c r="P369" s="15">
        <f t="shared" si="189"/>
        <v>97</v>
      </c>
      <c r="Q369" s="98">
        <f t="shared" si="190"/>
        <v>92</v>
      </c>
      <c r="R369" s="98">
        <f t="shared" si="191"/>
        <v>100</v>
      </c>
      <c r="S369" s="98">
        <f t="shared" si="192"/>
        <v>97</v>
      </c>
      <c r="T369" s="97">
        <f t="shared" si="193"/>
        <v>96.4</v>
      </c>
      <c r="U369" s="15">
        <f>SUM('бланки '!CR371:CV371)</f>
        <v>5</v>
      </c>
      <c r="V369" s="15"/>
      <c r="W369" s="15"/>
      <c r="X369" s="15">
        <f>анкеты!H367</f>
        <v>108</v>
      </c>
      <c r="Y369" s="15">
        <f t="shared" si="194"/>
        <v>138</v>
      </c>
      <c r="Z369" s="98">
        <f t="shared" si="195"/>
        <v>100</v>
      </c>
      <c r="AA369" s="98">
        <f t="shared" si="196"/>
        <v>89</v>
      </c>
      <c r="AB369" s="98">
        <f t="shared" si="197"/>
        <v>78</v>
      </c>
      <c r="AC369" s="20">
        <f t="shared" si="198"/>
        <v>89</v>
      </c>
      <c r="AD369" s="15">
        <f>IF('бланки '!G371=1,('бланки '!CX371+'бланки '!CZ371)*3,SUM('бланки '!CW371:DA371))</f>
        <v>2</v>
      </c>
      <c r="AE369" s="15">
        <f>IF('бланки '!E371=2,SUM('бланки '!DE371:DG371)*2-1,SUM('бланки '!DB371:DG371))</f>
        <v>3</v>
      </c>
      <c r="AF369" s="15">
        <f>анкеты!J367</f>
        <v>30</v>
      </c>
      <c r="AG369" s="15">
        <f>анкеты!I367</f>
        <v>31</v>
      </c>
      <c r="AH369" s="98">
        <f t="shared" si="199"/>
        <v>40</v>
      </c>
      <c r="AI369" s="98">
        <f t="shared" si="200"/>
        <v>60</v>
      </c>
      <c r="AJ369" s="2">
        <f t="shared" si="201"/>
        <v>97</v>
      </c>
      <c r="AK369" s="20">
        <f t="shared" si="202"/>
        <v>65.099999999999994</v>
      </c>
      <c r="AL369" s="15">
        <f>анкеты!K367</f>
        <v>133</v>
      </c>
      <c r="AM369" s="15">
        <f t="shared" si="203"/>
        <v>138</v>
      </c>
      <c r="AN369" s="15">
        <f>анкеты!L367</f>
        <v>135</v>
      </c>
      <c r="AO369" s="15">
        <f t="shared" si="204"/>
        <v>138</v>
      </c>
      <c r="AP369" s="15">
        <f>анкеты!N367</f>
        <v>68</v>
      </c>
      <c r="AQ369" s="15">
        <f>анкеты!M367</f>
        <v>71</v>
      </c>
      <c r="AR369" s="98">
        <f t="shared" si="205"/>
        <v>96</v>
      </c>
      <c r="AS369" s="98">
        <f t="shared" si="206"/>
        <v>98</v>
      </c>
      <c r="AT369" s="98">
        <f t="shared" si="207"/>
        <v>96</v>
      </c>
      <c r="AU369" s="97">
        <f t="shared" si="208"/>
        <v>96.8</v>
      </c>
      <c r="AV369" s="15">
        <f>анкеты!O367</f>
        <v>120</v>
      </c>
      <c r="AW369" s="15">
        <f t="shared" si="209"/>
        <v>138</v>
      </c>
      <c r="AX369" s="15">
        <f>анкеты!P367</f>
        <v>130</v>
      </c>
      <c r="AY369" s="15">
        <f t="shared" si="210"/>
        <v>138</v>
      </c>
      <c r="AZ369" s="15">
        <f>анкеты!Q367</f>
        <v>125</v>
      </c>
      <c r="BA369" s="15">
        <f t="shared" si="211"/>
        <v>138</v>
      </c>
      <c r="BB369" s="98">
        <f t="shared" si="212"/>
        <v>87</v>
      </c>
      <c r="BC369" s="98">
        <f t="shared" si="213"/>
        <v>94</v>
      </c>
      <c r="BD369" s="98">
        <f t="shared" si="214"/>
        <v>91</v>
      </c>
      <c r="BE369" s="97">
        <f t="shared" si="215"/>
        <v>90.4</v>
      </c>
      <c r="BF369" s="15">
        <f t="shared" si="216"/>
        <v>87.54</v>
      </c>
    </row>
    <row r="370" spans="1:58" x14ac:dyDescent="0.25">
      <c r="A370" s="15">
        <f>'бланки '!D372</f>
        <v>367</v>
      </c>
      <c r="B370" s="15" t="str">
        <f>'бланки '!C372</f>
        <v>МКОУ "Курклинская СОШ"</v>
      </c>
      <c r="C370" s="15">
        <f>анкеты!C368</f>
        <v>18</v>
      </c>
      <c r="D370" s="15">
        <f>SUMIF('бланки '!K372:Y372,"&lt;2")</f>
        <v>13</v>
      </c>
      <c r="E370" s="15">
        <f>COUNTIF('бланки '!K372:Y372,"&lt;2")</f>
        <v>13</v>
      </c>
      <c r="F370" s="15">
        <f>SUMIF('бланки '!Z372:CM372,"&lt;2")</f>
        <v>36</v>
      </c>
      <c r="G370" s="15">
        <f>COUNTIF('бланки '!Z372:CM372,"&lt;2")</f>
        <v>47</v>
      </c>
      <c r="H370" s="15">
        <f>SUM('бланки '!CN372:CQ372)</f>
        <v>4</v>
      </c>
      <c r="I370" s="15">
        <f>анкеты!E368</f>
        <v>14</v>
      </c>
      <c r="J370" s="15">
        <f>анкеты!D368</f>
        <v>15</v>
      </c>
      <c r="K370" s="15">
        <f>анкеты!G368</f>
        <v>14</v>
      </c>
      <c r="L370" s="15">
        <f>анкеты!F368</f>
        <v>15</v>
      </c>
      <c r="M370" s="15">
        <f t="shared" si="186"/>
        <v>100</v>
      </c>
      <c r="N370" s="15">
        <f t="shared" si="187"/>
        <v>77</v>
      </c>
      <c r="O370" s="15">
        <f t="shared" si="188"/>
        <v>93</v>
      </c>
      <c r="P370" s="15">
        <f t="shared" si="189"/>
        <v>93</v>
      </c>
      <c r="Q370" s="98">
        <f t="shared" si="190"/>
        <v>88</v>
      </c>
      <c r="R370" s="98">
        <f t="shared" si="191"/>
        <v>100</v>
      </c>
      <c r="S370" s="98">
        <f t="shared" si="192"/>
        <v>93</v>
      </c>
      <c r="T370" s="97">
        <f t="shared" si="193"/>
        <v>93.6</v>
      </c>
      <c r="U370" s="15">
        <f>SUM('бланки '!CR372:CV372)</f>
        <v>5</v>
      </c>
      <c r="V370" s="15"/>
      <c r="W370" s="15"/>
      <c r="X370" s="15">
        <f>анкеты!H368</f>
        <v>15</v>
      </c>
      <c r="Y370" s="15">
        <f t="shared" si="194"/>
        <v>18</v>
      </c>
      <c r="Z370" s="98">
        <f t="shared" si="195"/>
        <v>100</v>
      </c>
      <c r="AA370" s="98">
        <f t="shared" si="196"/>
        <v>91</v>
      </c>
      <c r="AB370" s="98">
        <f t="shared" si="197"/>
        <v>83</v>
      </c>
      <c r="AC370" s="20">
        <f t="shared" si="198"/>
        <v>91.5</v>
      </c>
      <c r="AD370" s="15">
        <f>IF('бланки '!G372=1,('бланки '!CX372+'бланки '!CZ372)*3,SUM('бланки '!CW372:DA372))</f>
        <v>3</v>
      </c>
      <c r="AE370" s="15">
        <f>IF('бланки '!E372=2,SUM('бланки '!DE372:DG372)*2-1,SUM('бланки '!DB372:DG372))</f>
        <v>2</v>
      </c>
      <c r="AF370" s="15">
        <f>анкеты!J368</f>
        <v>2</v>
      </c>
      <c r="AG370" s="15">
        <f>анкеты!I368</f>
        <v>2</v>
      </c>
      <c r="AH370" s="98">
        <f t="shared" si="199"/>
        <v>60</v>
      </c>
      <c r="AI370" s="98">
        <f t="shared" si="200"/>
        <v>40</v>
      </c>
      <c r="AJ370" s="2">
        <f t="shared" si="201"/>
        <v>100</v>
      </c>
      <c r="AK370" s="20">
        <f t="shared" si="202"/>
        <v>64</v>
      </c>
      <c r="AL370" s="15">
        <f>анкеты!K368</f>
        <v>16</v>
      </c>
      <c r="AM370" s="15">
        <f t="shared" si="203"/>
        <v>18</v>
      </c>
      <c r="AN370" s="15">
        <f>анкеты!L368</f>
        <v>16</v>
      </c>
      <c r="AO370" s="15">
        <f t="shared" si="204"/>
        <v>18</v>
      </c>
      <c r="AP370" s="15">
        <f>анкеты!N368</f>
        <v>15</v>
      </c>
      <c r="AQ370" s="15">
        <f>анкеты!M368</f>
        <v>16</v>
      </c>
      <c r="AR370" s="98">
        <f t="shared" si="205"/>
        <v>89</v>
      </c>
      <c r="AS370" s="98">
        <f t="shared" si="206"/>
        <v>89</v>
      </c>
      <c r="AT370" s="98">
        <f t="shared" si="207"/>
        <v>94</v>
      </c>
      <c r="AU370" s="97">
        <f t="shared" si="208"/>
        <v>90</v>
      </c>
      <c r="AV370" s="15">
        <f>анкеты!O368</f>
        <v>17</v>
      </c>
      <c r="AW370" s="15">
        <f t="shared" si="209"/>
        <v>18</v>
      </c>
      <c r="AX370" s="15">
        <f>анкеты!P368</f>
        <v>17</v>
      </c>
      <c r="AY370" s="15">
        <f t="shared" si="210"/>
        <v>18</v>
      </c>
      <c r="AZ370" s="15">
        <f>анкеты!Q368</f>
        <v>16</v>
      </c>
      <c r="BA370" s="15">
        <f t="shared" si="211"/>
        <v>18</v>
      </c>
      <c r="BB370" s="98">
        <f t="shared" si="212"/>
        <v>94</v>
      </c>
      <c r="BC370" s="98">
        <f t="shared" si="213"/>
        <v>94</v>
      </c>
      <c r="BD370" s="98">
        <f t="shared" si="214"/>
        <v>89</v>
      </c>
      <c r="BE370" s="97">
        <f t="shared" si="215"/>
        <v>91.5</v>
      </c>
      <c r="BF370" s="15">
        <f t="shared" si="216"/>
        <v>86.12</v>
      </c>
    </row>
    <row r="371" spans="1:58" x14ac:dyDescent="0.25">
      <c r="A371" s="15">
        <f>'бланки '!D373</f>
        <v>368</v>
      </c>
      <c r="B371" s="15" t="str">
        <f>'бланки '!C373</f>
        <v>МКОУ "Кундынская СОШ"</v>
      </c>
      <c r="C371" s="15">
        <f>анкеты!C369</f>
        <v>16</v>
      </c>
      <c r="D371" s="15">
        <f>SUMIF('бланки '!K373:Y373,"&lt;2")</f>
        <v>13</v>
      </c>
      <c r="E371" s="15">
        <f>COUNTIF('бланки '!K373:Y373,"&lt;2")</f>
        <v>13</v>
      </c>
      <c r="F371" s="15">
        <f>SUMIF('бланки '!Z373:CM373,"&lt;2")</f>
        <v>36</v>
      </c>
      <c r="G371" s="15">
        <f>COUNTIF('бланки '!Z373:CM373,"&lt;2")</f>
        <v>49</v>
      </c>
      <c r="H371" s="15">
        <f>SUM('бланки '!CN373:CQ373)</f>
        <v>4</v>
      </c>
      <c r="I371" s="15">
        <f>анкеты!E369</f>
        <v>10</v>
      </c>
      <c r="J371" s="15">
        <f>анкеты!D369</f>
        <v>10</v>
      </c>
      <c r="K371" s="15">
        <f>анкеты!G369</f>
        <v>9</v>
      </c>
      <c r="L371" s="15">
        <f>анкеты!F369</f>
        <v>10</v>
      </c>
      <c r="M371" s="15">
        <f t="shared" si="186"/>
        <v>100</v>
      </c>
      <c r="N371" s="15">
        <f t="shared" si="187"/>
        <v>73</v>
      </c>
      <c r="O371" s="15">
        <f t="shared" si="188"/>
        <v>100</v>
      </c>
      <c r="P371" s="15">
        <f t="shared" si="189"/>
        <v>90</v>
      </c>
      <c r="Q371" s="98">
        <f t="shared" si="190"/>
        <v>86</v>
      </c>
      <c r="R371" s="98">
        <f t="shared" si="191"/>
        <v>100</v>
      </c>
      <c r="S371" s="98">
        <f t="shared" si="192"/>
        <v>95</v>
      </c>
      <c r="T371" s="97">
        <f t="shared" si="193"/>
        <v>93.8</v>
      </c>
      <c r="U371" s="15">
        <f>SUM('бланки '!CR373:CV373)</f>
        <v>5</v>
      </c>
      <c r="V371" s="15"/>
      <c r="W371" s="15"/>
      <c r="X371" s="15">
        <f>анкеты!H369</f>
        <v>14</v>
      </c>
      <c r="Y371" s="15">
        <f t="shared" si="194"/>
        <v>16</v>
      </c>
      <c r="Z371" s="98">
        <f t="shared" si="195"/>
        <v>100</v>
      </c>
      <c r="AA371" s="98">
        <f t="shared" si="196"/>
        <v>93</v>
      </c>
      <c r="AB371" s="98">
        <f t="shared" si="197"/>
        <v>87</v>
      </c>
      <c r="AC371" s="20">
        <f t="shared" si="198"/>
        <v>93.5</v>
      </c>
      <c r="AD371" s="15">
        <f>IF('бланки '!G373=1,('бланки '!CX373+'бланки '!CZ373)*3,SUM('бланки '!CW373:DA373))</f>
        <v>2</v>
      </c>
      <c r="AE371" s="15">
        <f>IF('бланки '!E373=2,SUM('бланки '!DE373:DG373)*2-1,SUM('бланки '!DB373:DG373))</f>
        <v>3</v>
      </c>
      <c r="AF371" s="15">
        <f>анкеты!J369</f>
        <v>1</v>
      </c>
      <c r="AG371" s="15">
        <f>анкеты!I369</f>
        <v>1</v>
      </c>
      <c r="AH371" s="98">
        <f t="shared" si="199"/>
        <v>40</v>
      </c>
      <c r="AI371" s="98">
        <f t="shared" si="200"/>
        <v>60</v>
      </c>
      <c r="AJ371" s="2">
        <f t="shared" si="201"/>
        <v>100</v>
      </c>
      <c r="AK371" s="20">
        <f t="shared" si="202"/>
        <v>66</v>
      </c>
      <c r="AL371" s="15">
        <f>анкеты!K369</f>
        <v>16</v>
      </c>
      <c r="AM371" s="15">
        <f t="shared" si="203"/>
        <v>16</v>
      </c>
      <c r="AN371" s="15">
        <f>анкеты!L369</f>
        <v>16</v>
      </c>
      <c r="AO371" s="15">
        <f t="shared" si="204"/>
        <v>16</v>
      </c>
      <c r="AP371" s="15">
        <f>анкеты!N369</f>
        <v>9</v>
      </c>
      <c r="AQ371" s="15">
        <f>анкеты!M369</f>
        <v>10</v>
      </c>
      <c r="AR371" s="98">
        <f t="shared" si="205"/>
        <v>100</v>
      </c>
      <c r="AS371" s="98">
        <f t="shared" si="206"/>
        <v>100</v>
      </c>
      <c r="AT371" s="98">
        <f t="shared" si="207"/>
        <v>90</v>
      </c>
      <c r="AU371" s="97">
        <f t="shared" si="208"/>
        <v>98</v>
      </c>
      <c r="AV371" s="15">
        <f>анкеты!O369</f>
        <v>14</v>
      </c>
      <c r="AW371" s="15">
        <f t="shared" si="209"/>
        <v>16</v>
      </c>
      <c r="AX371" s="15">
        <f>анкеты!P369</f>
        <v>15</v>
      </c>
      <c r="AY371" s="15">
        <f t="shared" si="210"/>
        <v>16</v>
      </c>
      <c r="AZ371" s="15">
        <f>анкеты!Q369</f>
        <v>15</v>
      </c>
      <c r="BA371" s="15">
        <f t="shared" si="211"/>
        <v>16</v>
      </c>
      <c r="BB371" s="98">
        <f t="shared" si="212"/>
        <v>87</v>
      </c>
      <c r="BC371" s="98">
        <f t="shared" si="213"/>
        <v>94</v>
      </c>
      <c r="BD371" s="98">
        <f t="shared" si="214"/>
        <v>94</v>
      </c>
      <c r="BE371" s="97">
        <f t="shared" si="215"/>
        <v>91.9</v>
      </c>
      <c r="BF371" s="15">
        <f t="shared" si="216"/>
        <v>88.640000000000015</v>
      </c>
    </row>
    <row r="372" spans="1:58" x14ac:dyDescent="0.25">
      <c r="A372" s="15">
        <f>'бланки '!D374</f>
        <v>369</v>
      </c>
      <c r="B372" s="15" t="str">
        <f>'бланки '!C374</f>
        <v>МКОУ "Унчукатлинская СОШ"</v>
      </c>
      <c r="C372" s="15">
        <f>анкеты!C370</f>
        <v>18</v>
      </c>
      <c r="D372" s="15">
        <f>SUMIF('бланки '!K374:Y374,"&lt;2")</f>
        <v>13</v>
      </c>
      <c r="E372" s="15">
        <f>COUNTIF('бланки '!K374:Y374,"&lt;2")</f>
        <v>13</v>
      </c>
      <c r="F372" s="15">
        <f>SUMIF('бланки '!Z374:CM374,"&lt;2")</f>
        <v>45</v>
      </c>
      <c r="G372" s="15">
        <f>COUNTIF('бланки '!Z374:CM374,"&lt;2")</f>
        <v>53</v>
      </c>
      <c r="H372" s="15">
        <f>SUM('бланки '!CN374:CQ374)</f>
        <v>4</v>
      </c>
      <c r="I372" s="15">
        <f>анкеты!E370</f>
        <v>9</v>
      </c>
      <c r="J372" s="15">
        <f>анкеты!D370</f>
        <v>9</v>
      </c>
      <c r="K372" s="15">
        <f>анкеты!G370</f>
        <v>8</v>
      </c>
      <c r="L372" s="15">
        <f>анкеты!F370</f>
        <v>8</v>
      </c>
      <c r="M372" s="15">
        <f t="shared" si="186"/>
        <v>100</v>
      </c>
      <c r="N372" s="15">
        <f t="shared" si="187"/>
        <v>85</v>
      </c>
      <c r="O372" s="15">
        <f t="shared" si="188"/>
        <v>100</v>
      </c>
      <c r="P372" s="15">
        <f t="shared" si="189"/>
        <v>100</v>
      </c>
      <c r="Q372" s="98">
        <f t="shared" si="190"/>
        <v>92</v>
      </c>
      <c r="R372" s="98">
        <f t="shared" si="191"/>
        <v>100</v>
      </c>
      <c r="S372" s="98">
        <f t="shared" si="192"/>
        <v>100</v>
      </c>
      <c r="T372" s="97">
        <f t="shared" si="193"/>
        <v>97.6</v>
      </c>
      <c r="U372" s="15">
        <f>SUM('бланки '!CR374:CV374)</f>
        <v>5</v>
      </c>
      <c r="V372" s="15"/>
      <c r="W372" s="15"/>
      <c r="X372" s="15">
        <f>анкеты!H370</f>
        <v>17</v>
      </c>
      <c r="Y372" s="15">
        <f t="shared" si="194"/>
        <v>18</v>
      </c>
      <c r="Z372" s="98">
        <f t="shared" si="195"/>
        <v>100</v>
      </c>
      <c r="AA372" s="98">
        <f t="shared" si="196"/>
        <v>97</v>
      </c>
      <c r="AB372" s="98">
        <f t="shared" si="197"/>
        <v>94</v>
      </c>
      <c r="AC372" s="20">
        <f t="shared" si="198"/>
        <v>97</v>
      </c>
      <c r="AD372" s="15">
        <f>IF('бланки '!G374=1,('бланки '!CX374+'бланки '!CZ374)*3,SUM('бланки '!CW374:DA374))</f>
        <v>0</v>
      </c>
      <c r="AE372" s="15">
        <f>IF('бланки '!E374=2,SUM('бланки '!DE374:DG374)*2-1,SUM('бланки '!DB374:DG374))</f>
        <v>2</v>
      </c>
      <c r="AF372" s="15">
        <f>анкеты!J370</f>
        <v>2</v>
      </c>
      <c r="AG372" s="15">
        <f>анкеты!I370</f>
        <v>2</v>
      </c>
      <c r="AH372" s="98">
        <f t="shared" si="199"/>
        <v>0</v>
      </c>
      <c r="AI372" s="98">
        <f t="shared" si="200"/>
        <v>40</v>
      </c>
      <c r="AJ372" s="2">
        <f t="shared" si="201"/>
        <v>100</v>
      </c>
      <c r="AK372" s="20">
        <f t="shared" si="202"/>
        <v>46</v>
      </c>
      <c r="AL372" s="15">
        <f>анкеты!K370</f>
        <v>17</v>
      </c>
      <c r="AM372" s="15">
        <f t="shared" si="203"/>
        <v>18</v>
      </c>
      <c r="AN372" s="15">
        <f>анкеты!L370</f>
        <v>17</v>
      </c>
      <c r="AO372" s="15">
        <f t="shared" si="204"/>
        <v>18</v>
      </c>
      <c r="AP372" s="15">
        <f>анкеты!N370</f>
        <v>6</v>
      </c>
      <c r="AQ372" s="15">
        <f>анкеты!M370</f>
        <v>6</v>
      </c>
      <c r="AR372" s="98">
        <f t="shared" si="205"/>
        <v>94</v>
      </c>
      <c r="AS372" s="98">
        <f t="shared" si="206"/>
        <v>94</v>
      </c>
      <c r="AT372" s="98">
        <f t="shared" si="207"/>
        <v>100</v>
      </c>
      <c r="AU372" s="97">
        <f t="shared" si="208"/>
        <v>95.2</v>
      </c>
      <c r="AV372" s="15">
        <f>анкеты!O370</f>
        <v>18</v>
      </c>
      <c r="AW372" s="15">
        <f t="shared" si="209"/>
        <v>18</v>
      </c>
      <c r="AX372" s="15">
        <f>анкеты!P370</f>
        <v>18</v>
      </c>
      <c r="AY372" s="15">
        <f t="shared" si="210"/>
        <v>18</v>
      </c>
      <c r="AZ372" s="15">
        <f>анкеты!Q370</f>
        <v>18</v>
      </c>
      <c r="BA372" s="15">
        <f t="shared" si="211"/>
        <v>18</v>
      </c>
      <c r="BB372" s="98">
        <f t="shared" si="212"/>
        <v>100</v>
      </c>
      <c r="BC372" s="98">
        <f t="shared" si="213"/>
        <v>100</v>
      </c>
      <c r="BD372" s="98">
        <f t="shared" si="214"/>
        <v>100</v>
      </c>
      <c r="BE372" s="97">
        <f t="shared" si="215"/>
        <v>100</v>
      </c>
      <c r="BF372" s="15">
        <f t="shared" si="216"/>
        <v>87.16</v>
      </c>
    </row>
    <row r="373" spans="1:58" x14ac:dyDescent="0.25">
      <c r="A373" s="15">
        <f>'бланки '!D375</f>
        <v>370</v>
      </c>
      <c r="B373" s="15" t="str">
        <f>'бланки '!C375</f>
        <v>МКОУ "Щаринская СОШ"</v>
      </c>
      <c r="C373" s="15">
        <f>анкеты!C371</f>
        <v>18</v>
      </c>
      <c r="D373" s="15">
        <f>SUMIF('бланки '!K375:Y375,"&lt;2")</f>
        <v>13</v>
      </c>
      <c r="E373" s="15">
        <f>COUNTIF('бланки '!K375:Y375,"&lt;2")</f>
        <v>13</v>
      </c>
      <c r="F373" s="15">
        <f>SUMIF('бланки '!Z375:CM375,"&lt;2")</f>
        <v>46</v>
      </c>
      <c r="G373" s="15">
        <f>COUNTIF('бланки '!Z375:CM375,"&lt;2")</f>
        <v>53</v>
      </c>
      <c r="H373" s="15">
        <f>SUM('бланки '!CN375:CQ375)</f>
        <v>4</v>
      </c>
      <c r="I373" s="15">
        <f>анкеты!E371</f>
        <v>9</v>
      </c>
      <c r="J373" s="15">
        <f>анкеты!D371</f>
        <v>10</v>
      </c>
      <c r="K373" s="15">
        <f>анкеты!G371</f>
        <v>9</v>
      </c>
      <c r="L373" s="15">
        <f>анкеты!F371</f>
        <v>10</v>
      </c>
      <c r="M373" s="15">
        <f t="shared" si="186"/>
        <v>100</v>
      </c>
      <c r="N373" s="15">
        <f t="shared" si="187"/>
        <v>87</v>
      </c>
      <c r="O373" s="15">
        <f t="shared" si="188"/>
        <v>90</v>
      </c>
      <c r="P373" s="15">
        <f t="shared" si="189"/>
        <v>90</v>
      </c>
      <c r="Q373" s="98">
        <f t="shared" si="190"/>
        <v>93</v>
      </c>
      <c r="R373" s="98">
        <f t="shared" si="191"/>
        <v>100</v>
      </c>
      <c r="S373" s="98">
        <f t="shared" si="192"/>
        <v>90</v>
      </c>
      <c r="T373" s="97">
        <f t="shared" si="193"/>
        <v>93.9</v>
      </c>
      <c r="U373" s="15">
        <f>SUM('бланки '!CR375:CV375)</f>
        <v>5</v>
      </c>
      <c r="V373" s="15"/>
      <c r="W373" s="15"/>
      <c r="X373" s="15">
        <f>анкеты!H371</f>
        <v>14</v>
      </c>
      <c r="Y373" s="15">
        <f t="shared" si="194"/>
        <v>18</v>
      </c>
      <c r="Z373" s="98">
        <f t="shared" si="195"/>
        <v>100</v>
      </c>
      <c r="AA373" s="98">
        <f t="shared" si="196"/>
        <v>89</v>
      </c>
      <c r="AB373" s="98">
        <f t="shared" si="197"/>
        <v>78</v>
      </c>
      <c r="AC373" s="20">
        <f t="shared" si="198"/>
        <v>89</v>
      </c>
      <c r="AD373" s="15">
        <f>IF('бланки '!G375=1,('бланки '!CX375+'бланки '!CZ375)*3,SUM('бланки '!CW375:DA375))</f>
        <v>0</v>
      </c>
      <c r="AE373" s="15">
        <f>IF('бланки '!E375=2,SUM('бланки '!DE375:DG375)*2-1,SUM('бланки '!DB375:DG375))</f>
        <v>2</v>
      </c>
      <c r="AF373" s="15">
        <f>анкеты!J371</f>
        <v>1</v>
      </c>
      <c r="AG373" s="15">
        <f>анкеты!I371</f>
        <v>1</v>
      </c>
      <c r="AH373" s="98">
        <f t="shared" si="199"/>
        <v>0</v>
      </c>
      <c r="AI373" s="98">
        <f t="shared" si="200"/>
        <v>40</v>
      </c>
      <c r="AJ373" s="2">
        <f t="shared" si="201"/>
        <v>100</v>
      </c>
      <c r="AK373" s="20">
        <f t="shared" si="202"/>
        <v>46</v>
      </c>
      <c r="AL373" s="15">
        <f>анкеты!K371</f>
        <v>15</v>
      </c>
      <c r="AM373" s="15">
        <f t="shared" si="203"/>
        <v>18</v>
      </c>
      <c r="AN373" s="15">
        <f>анкеты!L371</f>
        <v>18</v>
      </c>
      <c r="AO373" s="15">
        <f t="shared" si="204"/>
        <v>18</v>
      </c>
      <c r="AP373" s="15">
        <f>анкеты!N371</f>
        <v>6</v>
      </c>
      <c r="AQ373" s="15">
        <f>анкеты!M371</f>
        <v>7</v>
      </c>
      <c r="AR373" s="98">
        <f t="shared" si="205"/>
        <v>83</v>
      </c>
      <c r="AS373" s="98">
        <f t="shared" si="206"/>
        <v>100</v>
      </c>
      <c r="AT373" s="98">
        <f t="shared" si="207"/>
        <v>86</v>
      </c>
      <c r="AU373" s="97">
        <f t="shared" si="208"/>
        <v>90.4</v>
      </c>
      <c r="AV373" s="15">
        <f>анкеты!O371</f>
        <v>15</v>
      </c>
      <c r="AW373" s="15">
        <f t="shared" si="209"/>
        <v>18</v>
      </c>
      <c r="AX373" s="15">
        <f>анкеты!P371</f>
        <v>18</v>
      </c>
      <c r="AY373" s="15">
        <f t="shared" si="210"/>
        <v>18</v>
      </c>
      <c r="AZ373" s="15">
        <f>анкеты!Q371</f>
        <v>17</v>
      </c>
      <c r="BA373" s="15">
        <f t="shared" si="211"/>
        <v>18</v>
      </c>
      <c r="BB373" s="98">
        <f t="shared" si="212"/>
        <v>83</v>
      </c>
      <c r="BC373" s="98">
        <f t="shared" si="213"/>
        <v>100</v>
      </c>
      <c r="BD373" s="98">
        <f t="shared" si="214"/>
        <v>94</v>
      </c>
      <c r="BE373" s="97">
        <f t="shared" si="215"/>
        <v>91.9</v>
      </c>
      <c r="BF373" s="15">
        <f t="shared" si="216"/>
        <v>82.240000000000009</v>
      </c>
    </row>
    <row r="374" spans="1:58" x14ac:dyDescent="0.25">
      <c r="A374" s="15">
        <f>'бланки '!D376</f>
        <v>371</v>
      </c>
      <c r="B374" s="15" t="str">
        <f>'бланки '!C376</f>
        <v>МКОУ "Карашинская ООШ"</v>
      </c>
      <c r="C374" s="15">
        <f>анкеты!C372</f>
        <v>9</v>
      </c>
      <c r="D374" s="15">
        <f>SUMIF('бланки '!K376:Y376,"&lt;2")</f>
        <v>13</v>
      </c>
      <c r="E374" s="15">
        <f>COUNTIF('бланки '!K376:Y376,"&lt;2")</f>
        <v>13</v>
      </c>
      <c r="F374" s="15">
        <f>SUMIF('бланки '!Z376:CM376,"&lt;2")</f>
        <v>45</v>
      </c>
      <c r="G374" s="15">
        <f>COUNTIF('бланки '!Z376:CM376,"&lt;2")</f>
        <v>53</v>
      </c>
      <c r="H374" s="15">
        <f>SUM('бланки '!CN376:CQ376)</f>
        <v>4</v>
      </c>
      <c r="I374" s="15">
        <f>анкеты!E372</f>
        <v>1</v>
      </c>
      <c r="J374" s="15">
        <f>анкеты!D372</f>
        <v>1</v>
      </c>
      <c r="K374" s="15">
        <f>анкеты!G372</f>
        <v>3</v>
      </c>
      <c r="L374" s="15">
        <f>анкеты!F372</f>
        <v>3</v>
      </c>
      <c r="M374" s="15">
        <f t="shared" si="186"/>
        <v>100</v>
      </c>
      <c r="N374" s="15">
        <f t="shared" si="187"/>
        <v>85</v>
      </c>
      <c r="O374" s="15">
        <f t="shared" si="188"/>
        <v>100</v>
      </c>
      <c r="P374" s="15">
        <f t="shared" si="189"/>
        <v>100</v>
      </c>
      <c r="Q374" s="98">
        <f t="shared" si="190"/>
        <v>92</v>
      </c>
      <c r="R374" s="98">
        <f t="shared" si="191"/>
        <v>100</v>
      </c>
      <c r="S374" s="98">
        <f t="shared" si="192"/>
        <v>100</v>
      </c>
      <c r="T374" s="97">
        <f t="shared" si="193"/>
        <v>97.6</v>
      </c>
      <c r="U374" s="15">
        <f>SUM('бланки '!CR376:CV376)</f>
        <v>5</v>
      </c>
      <c r="V374" s="15"/>
      <c r="W374" s="15"/>
      <c r="X374" s="15">
        <f>анкеты!H372</f>
        <v>7</v>
      </c>
      <c r="Y374" s="15">
        <f t="shared" si="194"/>
        <v>9</v>
      </c>
      <c r="Z374" s="98">
        <f t="shared" si="195"/>
        <v>100</v>
      </c>
      <c r="AA374" s="98">
        <f t="shared" si="196"/>
        <v>89</v>
      </c>
      <c r="AB374" s="98">
        <f t="shared" si="197"/>
        <v>78</v>
      </c>
      <c r="AC374" s="20">
        <f t="shared" si="198"/>
        <v>89</v>
      </c>
      <c r="AD374" s="15">
        <f>IF('бланки '!G376=1,('бланки '!CX376+'бланки '!CZ376)*3,SUM('бланки '!CW376:DA376))</f>
        <v>0</v>
      </c>
      <c r="AE374" s="15">
        <f>IF('бланки '!E376=2,SUM('бланки '!DE376:DG376)*2-1,SUM('бланки '!DB376:DG376))</f>
        <v>2</v>
      </c>
      <c r="AF374" s="15">
        <f>анкеты!J372</f>
        <v>1</v>
      </c>
      <c r="AG374" s="15">
        <f>анкеты!I372</f>
        <v>1</v>
      </c>
      <c r="AH374" s="98">
        <f t="shared" si="199"/>
        <v>0</v>
      </c>
      <c r="AI374" s="98">
        <f t="shared" si="200"/>
        <v>40</v>
      </c>
      <c r="AJ374" s="2">
        <f t="shared" si="201"/>
        <v>100</v>
      </c>
      <c r="AK374" s="20">
        <f t="shared" si="202"/>
        <v>46</v>
      </c>
      <c r="AL374" s="15">
        <f>анкеты!K372</f>
        <v>9</v>
      </c>
      <c r="AM374" s="15">
        <f t="shared" si="203"/>
        <v>9</v>
      </c>
      <c r="AN374" s="15">
        <f>анкеты!L372</f>
        <v>8</v>
      </c>
      <c r="AO374" s="15">
        <f t="shared" si="204"/>
        <v>9</v>
      </c>
      <c r="AP374" s="15">
        <f>анкеты!N372</f>
        <v>3</v>
      </c>
      <c r="AQ374" s="15">
        <f>анкеты!M372</f>
        <v>3</v>
      </c>
      <c r="AR374" s="98">
        <f t="shared" si="205"/>
        <v>100</v>
      </c>
      <c r="AS374" s="98">
        <f t="shared" si="206"/>
        <v>89</v>
      </c>
      <c r="AT374" s="98">
        <f t="shared" si="207"/>
        <v>100</v>
      </c>
      <c r="AU374" s="97">
        <f t="shared" si="208"/>
        <v>95.6</v>
      </c>
      <c r="AV374" s="15">
        <f>анкеты!O372</f>
        <v>8</v>
      </c>
      <c r="AW374" s="15">
        <f t="shared" si="209"/>
        <v>9</v>
      </c>
      <c r="AX374" s="15">
        <f>анкеты!P372</f>
        <v>8</v>
      </c>
      <c r="AY374" s="15">
        <f t="shared" si="210"/>
        <v>9</v>
      </c>
      <c r="AZ374" s="15">
        <f>анкеты!Q372</f>
        <v>8</v>
      </c>
      <c r="BA374" s="15">
        <f t="shared" si="211"/>
        <v>9</v>
      </c>
      <c r="BB374" s="98">
        <f t="shared" si="212"/>
        <v>89</v>
      </c>
      <c r="BC374" s="98">
        <f t="shared" si="213"/>
        <v>89</v>
      </c>
      <c r="BD374" s="98">
        <f t="shared" si="214"/>
        <v>89</v>
      </c>
      <c r="BE374" s="97">
        <f t="shared" si="215"/>
        <v>89</v>
      </c>
      <c r="BF374" s="15">
        <f t="shared" si="216"/>
        <v>83.44</v>
      </c>
    </row>
    <row r="375" spans="1:58" x14ac:dyDescent="0.25">
      <c r="A375" s="15">
        <f>'бланки '!D377</f>
        <v>372</v>
      </c>
      <c r="B375" s="15" t="str">
        <f>'бланки '!C377</f>
        <v>МКОУ "Хуринская ООШ"</v>
      </c>
      <c r="C375" s="15">
        <f>анкеты!C373</f>
        <v>10</v>
      </c>
      <c r="D375" s="15">
        <f>SUMIF('бланки '!K377:Y377,"&lt;2")</f>
        <v>14</v>
      </c>
      <c r="E375" s="15">
        <f>COUNTIF('бланки '!K377:Y377,"&lt;2")</f>
        <v>14</v>
      </c>
      <c r="F375" s="15">
        <f>SUMIF('бланки '!Z377:CM377,"&lt;2")</f>
        <v>44</v>
      </c>
      <c r="G375" s="15">
        <f>COUNTIF('бланки '!Z377:CM377,"&lt;2")</f>
        <v>47</v>
      </c>
      <c r="H375" s="15">
        <f>SUM('бланки '!CN377:CQ377)</f>
        <v>4</v>
      </c>
      <c r="I375" s="15">
        <f>анкеты!E373</f>
        <v>8</v>
      </c>
      <c r="J375" s="15">
        <f>анкеты!D373</f>
        <v>8</v>
      </c>
      <c r="K375" s="15">
        <f>анкеты!G373</f>
        <v>5</v>
      </c>
      <c r="L375" s="15">
        <f>анкеты!F373</f>
        <v>5</v>
      </c>
      <c r="M375" s="15">
        <f t="shared" si="186"/>
        <v>100</v>
      </c>
      <c r="N375" s="15">
        <f t="shared" si="187"/>
        <v>94</v>
      </c>
      <c r="O375" s="15">
        <f t="shared" si="188"/>
        <v>100</v>
      </c>
      <c r="P375" s="15">
        <f t="shared" si="189"/>
        <v>100</v>
      </c>
      <c r="Q375" s="98">
        <f t="shared" si="190"/>
        <v>97</v>
      </c>
      <c r="R375" s="98">
        <f t="shared" si="191"/>
        <v>100</v>
      </c>
      <c r="S375" s="98">
        <f t="shared" si="192"/>
        <v>100</v>
      </c>
      <c r="T375" s="97">
        <f t="shared" si="193"/>
        <v>99.1</v>
      </c>
      <c r="U375" s="15">
        <f>SUM('бланки '!CR377:CV377)</f>
        <v>5</v>
      </c>
      <c r="V375" s="15"/>
      <c r="W375" s="15"/>
      <c r="X375" s="15">
        <f>анкеты!H373</f>
        <v>10</v>
      </c>
      <c r="Y375" s="15">
        <f t="shared" si="194"/>
        <v>10</v>
      </c>
      <c r="Z375" s="98">
        <f t="shared" si="195"/>
        <v>100</v>
      </c>
      <c r="AA375" s="98">
        <f t="shared" si="196"/>
        <v>100</v>
      </c>
      <c r="AB375" s="98">
        <f t="shared" si="197"/>
        <v>100</v>
      </c>
      <c r="AC375" s="20">
        <f t="shared" si="198"/>
        <v>100</v>
      </c>
      <c r="AD375" s="15">
        <f>IF('бланки '!G377=1,('бланки '!CX377+'бланки '!CZ377)*3,SUM('бланки '!CW377:DA377))</f>
        <v>0</v>
      </c>
      <c r="AE375" s="15">
        <f>IF('бланки '!E377=2,SUM('бланки '!DE377:DG377)*2-1,SUM('бланки '!DB377:DG377))</f>
        <v>2</v>
      </c>
      <c r="AF375" s="15">
        <f>анкеты!J373</f>
        <v>1</v>
      </c>
      <c r="AG375" s="15">
        <f>анкеты!I373</f>
        <v>1</v>
      </c>
      <c r="AH375" s="98">
        <f t="shared" si="199"/>
        <v>0</v>
      </c>
      <c r="AI375" s="98">
        <f t="shared" si="200"/>
        <v>40</v>
      </c>
      <c r="AJ375" s="2">
        <f t="shared" si="201"/>
        <v>100</v>
      </c>
      <c r="AK375" s="20">
        <f t="shared" si="202"/>
        <v>46</v>
      </c>
      <c r="AL375" s="15">
        <f>анкеты!K373</f>
        <v>10</v>
      </c>
      <c r="AM375" s="15">
        <f t="shared" si="203"/>
        <v>10</v>
      </c>
      <c r="AN375" s="15">
        <f>анкеты!L373</f>
        <v>10</v>
      </c>
      <c r="AO375" s="15">
        <f t="shared" si="204"/>
        <v>10</v>
      </c>
      <c r="AP375" s="15">
        <f>анкеты!N373</f>
        <v>4</v>
      </c>
      <c r="AQ375" s="15">
        <f>анкеты!M373</f>
        <v>5</v>
      </c>
      <c r="AR375" s="98">
        <f t="shared" si="205"/>
        <v>100</v>
      </c>
      <c r="AS375" s="98">
        <f t="shared" si="206"/>
        <v>100</v>
      </c>
      <c r="AT375" s="98">
        <f t="shared" si="207"/>
        <v>80</v>
      </c>
      <c r="AU375" s="97">
        <f t="shared" si="208"/>
        <v>96</v>
      </c>
      <c r="AV375" s="15">
        <f>анкеты!O373</f>
        <v>10</v>
      </c>
      <c r="AW375" s="15">
        <f t="shared" si="209"/>
        <v>10</v>
      </c>
      <c r="AX375" s="15">
        <f>анкеты!P373</f>
        <v>10</v>
      </c>
      <c r="AY375" s="15">
        <f t="shared" si="210"/>
        <v>10</v>
      </c>
      <c r="AZ375" s="15">
        <f>анкеты!Q373</f>
        <v>10</v>
      </c>
      <c r="BA375" s="15">
        <f t="shared" si="211"/>
        <v>10</v>
      </c>
      <c r="BB375" s="98">
        <f t="shared" si="212"/>
        <v>100</v>
      </c>
      <c r="BC375" s="98">
        <f t="shared" si="213"/>
        <v>100</v>
      </c>
      <c r="BD375" s="98">
        <f t="shared" si="214"/>
        <v>100</v>
      </c>
      <c r="BE375" s="97">
        <f t="shared" si="215"/>
        <v>100</v>
      </c>
      <c r="BF375" s="15">
        <f t="shared" si="216"/>
        <v>88.22</v>
      </c>
    </row>
    <row r="376" spans="1:58" x14ac:dyDescent="0.25">
      <c r="A376" s="15">
        <f>'бланки '!D378</f>
        <v>373</v>
      </c>
      <c r="B376" s="15" t="str">
        <f>'бланки '!C378</f>
        <v>МКОУ "Кубинская СОШ"</v>
      </c>
      <c r="C376" s="15">
        <f>анкеты!C374</f>
        <v>13</v>
      </c>
      <c r="D376" s="15">
        <f>SUMIF('бланки '!K378:Y378,"&lt;2")</f>
        <v>13</v>
      </c>
      <c r="E376" s="15">
        <f>COUNTIF('бланки '!K378:Y378,"&lt;2")</f>
        <v>13</v>
      </c>
      <c r="F376" s="15">
        <f>SUMIF('бланки '!Z378:CM378,"&lt;2")</f>
        <v>43</v>
      </c>
      <c r="G376" s="15">
        <f>COUNTIF('бланки '!Z378:CM378,"&lt;2")</f>
        <v>46</v>
      </c>
      <c r="H376" s="15">
        <f>SUM('бланки '!CN378:CQ378)</f>
        <v>4</v>
      </c>
      <c r="I376" s="15">
        <f>анкеты!E374</f>
        <v>7</v>
      </c>
      <c r="J376" s="15">
        <f>анкеты!D374</f>
        <v>7</v>
      </c>
      <c r="K376" s="15">
        <f>анкеты!G374</f>
        <v>6</v>
      </c>
      <c r="L376" s="15">
        <f>анкеты!F374</f>
        <v>7</v>
      </c>
      <c r="M376" s="15">
        <f t="shared" si="186"/>
        <v>100</v>
      </c>
      <c r="N376" s="15">
        <f t="shared" si="187"/>
        <v>93</v>
      </c>
      <c r="O376" s="15">
        <f t="shared" si="188"/>
        <v>100</v>
      </c>
      <c r="P376" s="15">
        <f t="shared" si="189"/>
        <v>86</v>
      </c>
      <c r="Q376" s="98">
        <f t="shared" si="190"/>
        <v>96</v>
      </c>
      <c r="R376" s="98">
        <f t="shared" si="191"/>
        <v>100</v>
      </c>
      <c r="S376" s="98">
        <f t="shared" si="192"/>
        <v>93</v>
      </c>
      <c r="T376" s="97">
        <f t="shared" si="193"/>
        <v>96</v>
      </c>
      <c r="U376" s="15">
        <f>SUM('бланки '!CR378:CV378)</f>
        <v>5</v>
      </c>
      <c r="V376" s="15"/>
      <c r="W376" s="15"/>
      <c r="X376" s="15">
        <f>анкеты!H374</f>
        <v>12</v>
      </c>
      <c r="Y376" s="15">
        <f t="shared" si="194"/>
        <v>13</v>
      </c>
      <c r="Z376" s="98">
        <f t="shared" si="195"/>
        <v>100</v>
      </c>
      <c r="AA376" s="98">
        <f t="shared" si="196"/>
        <v>96</v>
      </c>
      <c r="AB376" s="98">
        <f t="shared" si="197"/>
        <v>92</v>
      </c>
      <c r="AC376" s="20">
        <f t="shared" si="198"/>
        <v>96</v>
      </c>
      <c r="AD376" s="15">
        <f>IF('бланки '!G378=1,('бланки '!CX378+'бланки '!CZ378)*3,SUM('бланки '!CW378:DA378))</f>
        <v>1</v>
      </c>
      <c r="AE376" s="15">
        <f>IF('бланки '!E378=2,SUM('бланки '!DE378:DG378)*2-1,SUM('бланки '!DB378:DG378))</f>
        <v>2</v>
      </c>
      <c r="AF376" s="15">
        <f>анкеты!J374</f>
        <v>5</v>
      </c>
      <c r="AG376" s="15">
        <f>анкеты!I374</f>
        <v>5</v>
      </c>
      <c r="AH376" s="98">
        <f t="shared" si="199"/>
        <v>20</v>
      </c>
      <c r="AI376" s="98">
        <f t="shared" si="200"/>
        <v>40</v>
      </c>
      <c r="AJ376" s="2">
        <f t="shared" si="201"/>
        <v>100</v>
      </c>
      <c r="AK376" s="20">
        <f t="shared" si="202"/>
        <v>52</v>
      </c>
      <c r="AL376" s="15">
        <f>анкеты!K374</f>
        <v>12</v>
      </c>
      <c r="AM376" s="15">
        <f t="shared" si="203"/>
        <v>13</v>
      </c>
      <c r="AN376" s="15">
        <f>анкеты!L374</f>
        <v>12</v>
      </c>
      <c r="AO376" s="15">
        <f t="shared" si="204"/>
        <v>13</v>
      </c>
      <c r="AP376" s="15">
        <f>анкеты!N374</f>
        <v>5</v>
      </c>
      <c r="AQ376" s="15">
        <f>анкеты!M374</f>
        <v>6</v>
      </c>
      <c r="AR376" s="98">
        <f t="shared" si="205"/>
        <v>92</v>
      </c>
      <c r="AS376" s="98">
        <f t="shared" si="206"/>
        <v>92</v>
      </c>
      <c r="AT376" s="98">
        <f t="shared" si="207"/>
        <v>83</v>
      </c>
      <c r="AU376" s="97">
        <f t="shared" si="208"/>
        <v>90.2</v>
      </c>
      <c r="AV376" s="15">
        <f>анкеты!O374</f>
        <v>13</v>
      </c>
      <c r="AW376" s="15">
        <f t="shared" si="209"/>
        <v>13</v>
      </c>
      <c r="AX376" s="15">
        <f>анкеты!P374</f>
        <v>12</v>
      </c>
      <c r="AY376" s="15">
        <f t="shared" si="210"/>
        <v>13</v>
      </c>
      <c r="AZ376" s="15">
        <f>анкеты!Q374</f>
        <v>12</v>
      </c>
      <c r="BA376" s="15">
        <f t="shared" si="211"/>
        <v>13</v>
      </c>
      <c r="BB376" s="98">
        <f t="shared" si="212"/>
        <v>100</v>
      </c>
      <c r="BC376" s="98">
        <f t="shared" si="213"/>
        <v>92</v>
      </c>
      <c r="BD376" s="98">
        <f t="shared" si="214"/>
        <v>92</v>
      </c>
      <c r="BE376" s="97">
        <f t="shared" si="215"/>
        <v>94.4</v>
      </c>
      <c r="BF376" s="15">
        <f t="shared" si="216"/>
        <v>85.72</v>
      </c>
    </row>
    <row r="377" spans="1:58" x14ac:dyDescent="0.25">
      <c r="A377" s="15">
        <f>'бланки '!D379</f>
        <v>374</v>
      </c>
      <c r="B377" s="15" t="str">
        <f>'бланки '!C379</f>
        <v>МКОУ «УРМИНСКАЯ ОСНОВНАЯ ОБЩЕОБРАЗОВАТЕЛЬНАЯ ШКОЛА »</v>
      </c>
      <c r="C377" s="15">
        <f>анкеты!C375</f>
        <v>77</v>
      </c>
      <c r="D377" s="15">
        <f>SUMIF('бланки '!K379:Y379,"&lt;2")</f>
        <v>13</v>
      </c>
      <c r="E377" s="15">
        <f>COUNTIF('бланки '!K379:Y379,"&lt;2")</f>
        <v>13</v>
      </c>
      <c r="F377" s="15">
        <f>SUMIF('бланки '!Z379:CM379,"&lt;2")</f>
        <v>40</v>
      </c>
      <c r="G377" s="15">
        <f>COUNTIF('бланки '!Z379:CM379,"&lt;2")</f>
        <v>47</v>
      </c>
      <c r="H377" s="15">
        <f>SUM('бланки '!CN379:CQ379)</f>
        <v>4</v>
      </c>
      <c r="I377" s="15">
        <f>анкеты!E375</f>
        <v>72</v>
      </c>
      <c r="J377" s="15">
        <f>анкеты!D375</f>
        <v>73</v>
      </c>
      <c r="K377" s="15">
        <f>анкеты!G375</f>
        <v>72</v>
      </c>
      <c r="L377" s="15">
        <f>анкеты!F375</f>
        <v>72</v>
      </c>
      <c r="M377" s="15">
        <f t="shared" si="186"/>
        <v>100</v>
      </c>
      <c r="N377" s="15">
        <f t="shared" si="187"/>
        <v>85</v>
      </c>
      <c r="O377" s="15">
        <f t="shared" si="188"/>
        <v>99</v>
      </c>
      <c r="P377" s="15">
        <f t="shared" si="189"/>
        <v>100</v>
      </c>
      <c r="Q377" s="98">
        <f t="shared" si="190"/>
        <v>92</v>
      </c>
      <c r="R377" s="98">
        <f t="shared" si="191"/>
        <v>100</v>
      </c>
      <c r="S377" s="98">
        <f t="shared" si="192"/>
        <v>99</v>
      </c>
      <c r="T377" s="97">
        <f t="shared" si="193"/>
        <v>97.2</v>
      </c>
      <c r="U377" s="15">
        <f>SUM('бланки '!CR379:CV379)</f>
        <v>5</v>
      </c>
      <c r="V377" s="15"/>
      <c r="W377" s="15"/>
      <c r="X377" s="15">
        <f>анкеты!H375</f>
        <v>74</v>
      </c>
      <c r="Y377" s="15">
        <f t="shared" si="194"/>
        <v>77</v>
      </c>
      <c r="Z377" s="98">
        <f t="shared" si="195"/>
        <v>100</v>
      </c>
      <c r="AA377" s="98">
        <f t="shared" si="196"/>
        <v>98</v>
      </c>
      <c r="AB377" s="98">
        <f t="shared" si="197"/>
        <v>96</v>
      </c>
      <c r="AC377" s="20">
        <f t="shared" si="198"/>
        <v>98</v>
      </c>
      <c r="AD377" s="15">
        <f>IF('бланки '!G379=1,('бланки '!CX379+'бланки '!CZ379)*3,SUM('бланки '!CW379:DA379))</f>
        <v>2</v>
      </c>
      <c r="AE377" s="15">
        <f>IF('бланки '!E379=2,SUM('бланки '!DE379:DG379)*2-1,SUM('бланки '!DB379:DG379))</f>
        <v>4</v>
      </c>
      <c r="AF377" s="15">
        <f>анкеты!J375</f>
        <v>1</v>
      </c>
      <c r="AG377" s="15">
        <f>анкеты!I375</f>
        <v>1</v>
      </c>
      <c r="AH377" s="98">
        <f t="shared" si="199"/>
        <v>40</v>
      </c>
      <c r="AI377" s="98">
        <f t="shared" si="200"/>
        <v>80</v>
      </c>
      <c r="AJ377" s="2">
        <f t="shared" si="201"/>
        <v>100</v>
      </c>
      <c r="AK377" s="20">
        <f t="shared" si="202"/>
        <v>74</v>
      </c>
      <c r="AL377" s="15">
        <f>анкеты!K375</f>
        <v>74</v>
      </c>
      <c r="AM377" s="15">
        <f t="shared" si="203"/>
        <v>77</v>
      </c>
      <c r="AN377" s="15">
        <f>анкеты!L375</f>
        <v>77</v>
      </c>
      <c r="AO377" s="15">
        <f t="shared" si="204"/>
        <v>77</v>
      </c>
      <c r="AP377" s="15">
        <f>анкеты!N375</f>
        <v>72</v>
      </c>
      <c r="AQ377" s="15">
        <f>анкеты!M375</f>
        <v>72</v>
      </c>
      <c r="AR377" s="98">
        <f t="shared" si="205"/>
        <v>96</v>
      </c>
      <c r="AS377" s="98">
        <f t="shared" si="206"/>
        <v>100</v>
      </c>
      <c r="AT377" s="98">
        <f t="shared" si="207"/>
        <v>100</v>
      </c>
      <c r="AU377" s="97">
        <f t="shared" si="208"/>
        <v>98.4</v>
      </c>
      <c r="AV377" s="15">
        <f>анкеты!O375</f>
        <v>75</v>
      </c>
      <c r="AW377" s="15">
        <f t="shared" si="209"/>
        <v>77</v>
      </c>
      <c r="AX377" s="15">
        <f>анкеты!P375</f>
        <v>77</v>
      </c>
      <c r="AY377" s="15">
        <f t="shared" si="210"/>
        <v>77</v>
      </c>
      <c r="AZ377" s="15">
        <f>анкеты!Q375</f>
        <v>77</v>
      </c>
      <c r="BA377" s="15">
        <f t="shared" si="211"/>
        <v>77</v>
      </c>
      <c r="BB377" s="98">
        <f t="shared" si="212"/>
        <v>97</v>
      </c>
      <c r="BC377" s="98">
        <f t="shared" si="213"/>
        <v>100</v>
      </c>
      <c r="BD377" s="98">
        <f t="shared" si="214"/>
        <v>100</v>
      </c>
      <c r="BE377" s="97">
        <f t="shared" si="215"/>
        <v>99.1</v>
      </c>
      <c r="BF377" s="15">
        <f t="shared" si="216"/>
        <v>93.34</v>
      </c>
    </row>
    <row r="378" spans="1:58" x14ac:dyDescent="0.25">
      <c r="A378" s="15">
        <f>'бланки '!D380</f>
        <v>375</v>
      </c>
      <c r="B378" s="15" t="str">
        <f>'бланки '!C380</f>
        <v>МКДОУ ХАДЖАЛМАХИНСКИЙ ДЕТСКИЙ САД «УЛЫБКА»</v>
      </c>
      <c r="C378" s="15">
        <f>анкеты!C376</f>
        <v>60</v>
      </c>
      <c r="D378" s="15">
        <f>SUMIF('бланки '!K380:Y380,"&lt;2")</f>
        <v>10</v>
      </c>
      <c r="E378" s="15">
        <f>COUNTIF('бланки '!K380:Y380,"&lt;2")</f>
        <v>10</v>
      </c>
      <c r="F378" s="15">
        <f>SUMIF('бланки '!Z380:CM380,"&lt;2")</f>
        <v>46</v>
      </c>
      <c r="G378" s="15">
        <f>COUNTIF('бланки '!Z380:CM380,"&lt;2")</f>
        <v>47</v>
      </c>
      <c r="H378" s="15">
        <f>SUM('бланки '!CN380:CQ380)</f>
        <v>3</v>
      </c>
      <c r="I378" s="15">
        <f>анкеты!E376</f>
        <v>60</v>
      </c>
      <c r="J378" s="15">
        <f>анкеты!D376</f>
        <v>60</v>
      </c>
      <c r="K378" s="15">
        <f>анкеты!G376</f>
        <v>60</v>
      </c>
      <c r="L378" s="15">
        <f>анкеты!F376</f>
        <v>60</v>
      </c>
      <c r="M378" s="15">
        <f t="shared" si="186"/>
        <v>100</v>
      </c>
      <c r="N378" s="15">
        <f t="shared" si="187"/>
        <v>98</v>
      </c>
      <c r="O378" s="15">
        <f t="shared" si="188"/>
        <v>100</v>
      </c>
      <c r="P378" s="15">
        <f t="shared" si="189"/>
        <v>100</v>
      </c>
      <c r="Q378" s="98">
        <f t="shared" si="190"/>
        <v>99</v>
      </c>
      <c r="R378" s="98">
        <f t="shared" si="191"/>
        <v>90</v>
      </c>
      <c r="S378" s="98">
        <f t="shared" si="192"/>
        <v>100</v>
      </c>
      <c r="T378" s="97">
        <f t="shared" si="193"/>
        <v>96.7</v>
      </c>
      <c r="U378" s="15">
        <f>SUM('бланки '!CR380:CV380)</f>
        <v>5</v>
      </c>
      <c r="V378" s="15"/>
      <c r="W378" s="15"/>
      <c r="X378" s="15">
        <f>анкеты!H376</f>
        <v>58</v>
      </c>
      <c r="Y378" s="15">
        <f t="shared" si="194"/>
        <v>60</v>
      </c>
      <c r="Z378" s="98">
        <f t="shared" si="195"/>
        <v>100</v>
      </c>
      <c r="AA378" s="98">
        <f t="shared" si="196"/>
        <v>98</v>
      </c>
      <c r="AB378" s="98">
        <f t="shared" si="197"/>
        <v>97</v>
      </c>
      <c r="AC378" s="20">
        <f t="shared" si="198"/>
        <v>98.5</v>
      </c>
      <c r="AD378" s="15">
        <f>IF('бланки '!G380=1,('бланки '!CX380+'бланки '!CZ380)*3,SUM('бланки '!CW380:DA380))</f>
        <v>0</v>
      </c>
      <c r="AE378" s="15">
        <f>IF('бланки '!E380=2,SUM('бланки '!DE380:DG380)*2-1,SUM('бланки '!DB380:DG380))</f>
        <v>2</v>
      </c>
      <c r="AF378" s="15">
        <f>анкеты!J376</f>
        <v>1</v>
      </c>
      <c r="AG378" s="15">
        <f>анкеты!I376</f>
        <v>1</v>
      </c>
      <c r="AH378" s="98">
        <f t="shared" si="199"/>
        <v>0</v>
      </c>
      <c r="AI378" s="98">
        <f t="shared" si="200"/>
        <v>40</v>
      </c>
      <c r="AJ378" s="2">
        <f t="shared" si="201"/>
        <v>100</v>
      </c>
      <c r="AK378" s="20">
        <f t="shared" si="202"/>
        <v>46</v>
      </c>
      <c r="AL378" s="15">
        <f>анкеты!K376</f>
        <v>60</v>
      </c>
      <c r="AM378" s="15">
        <f t="shared" si="203"/>
        <v>60</v>
      </c>
      <c r="AN378" s="15">
        <f>анкеты!L376</f>
        <v>60</v>
      </c>
      <c r="AO378" s="15">
        <f t="shared" si="204"/>
        <v>60</v>
      </c>
      <c r="AP378" s="15">
        <f>анкеты!N376</f>
        <v>60</v>
      </c>
      <c r="AQ378" s="15">
        <f>анкеты!M376</f>
        <v>60</v>
      </c>
      <c r="AR378" s="98">
        <f t="shared" si="205"/>
        <v>100</v>
      </c>
      <c r="AS378" s="98">
        <f t="shared" si="206"/>
        <v>100</v>
      </c>
      <c r="AT378" s="98">
        <f t="shared" si="207"/>
        <v>100</v>
      </c>
      <c r="AU378" s="97">
        <f t="shared" si="208"/>
        <v>100</v>
      </c>
      <c r="AV378" s="15">
        <f>анкеты!O376</f>
        <v>60</v>
      </c>
      <c r="AW378" s="15">
        <f t="shared" si="209"/>
        <v>60</v>
      </c>
      <c r="AX378" s="15">
        <f>анкеты!P376</f>
        <v>60</v>
      </c>
      <c r="AY378" s="15">
        <f t="shared" si="210"/>
        <v>60</v>
      </c>
      <c r="AZ378" s="15">
        <f>анкеты!Q376</f>
        <v>60</v>
      </c>
      <c r="BA378" s="15">
        <f t="shared" si="211"/>
        <v>60</v>
      </c>
      <c r="BB378" s="98">
        <f t="shared" si="212"/>
        <v>100</v>
      </c>
      <c r="BC378" s="98">
        <f t="shared" si="213"/>
        <v>100</v>
      </c>
      <c r="BD378" s="98">
        <f t="shared" si="214"/>
        <v>100</v>
      </c>
      <c r="BE378" s="97">
        <f t="shared" si="215"/>
        <v>100</v>
      </c>
      <c r="BF378" s="15">
        <f t="shared" si="216"/>
        <v>88.24</v>
      </c>
    </row>
    <row r="379" spans="1:58" x14ac:dyDescent="0.25">
      <c r="A379" s="15">
        <f>'бланки '!D381</f>
        <v>376</v>
      </c>
      <c r="B379" s="15" t="str">
        <f>'бланки '!C381</f>
        <v>МКОУ «ТАГЗИРКЕНТСКАЯ ОСНОВНАЯ ОБЩЕОБРАЗОВАТЕЛЬНАЯ ШКОЛА»</v>
      </c>
      <c r="C379" s="15">
        <f>анкеты!C377</f>
        <v>30</v>
      </c>
      <c r="D379" s="15">
        <f>SUMIF('бланки '!K381:Y381,"&lt;2")</f>
        <v>13</v>
      </c>
      <c r="E379" s="15">
        <f>COUNTIF('бланки '!K381:Y381,"&lt;2")</f>
        <v>13</v>
      </c>
      <c r="F379" s="15">
        <f>SUMIF('бланки '!Z381:CM381,"&lt;2")</f>
        <v>37</v>
      </c>
      <c r="G379" s="15">
        <f>COUNTIF('бланки '!Z381:CM381,"&lt;2")</f>
        <v>47</v>
      </c>
      <c r="H379" s="15">
        <f>SUM('бланки '!CN381:CQ381)</f>
        <v>4</v>
      </c>
      <c r="I379" s="15">
        <f>анкеты!E377</f>
        <v>30</v>
      </c>
      <c r="J379" s="15">
        <f>анкеты!D377</f>
        <v>30</v>
      </c>
      <c r="K379" s="15">
        <f>анкеты!G377</f>
        <v>28</v>
      </c>
      <c r="L379" s="15">
        <f>анкеты!F377</f>
        <v>28</v>
      </c>
      <c r="M379" s="15">
        <f t="shared" si="186"/>
        <v>100</v>
      </c>
      <c r="N379" s="15">
        <f t="shared" si="187"/>
        <v>79</v>
      </c>
      <c r="O379" s="15">
        <f t="shared" si="188"/>
        <v>100</v>
      </c>
      <c r="P379" s="15">
        <f t="shared" si="189"/>
        <v>100</v>
      </c>
      <c r="Q379" s="98">
        <f t="shared" si="190"/>
        <v>89</v>
      </c>
      <c r="R379" s="98">
        <f t="shared" si="191"/>
        <v>100</v>
      </c>
      <c r="S379" s="98">
        <f t="shared" si="192"/>
        <v>100</v>
      </c>
      <c r="T379" s="97">
        <f t="shared" si="193"/>
        <v>96.7</v>
      </c>
      <c r="U379" s="15">
        <f>SUM('бланки '!CR381:CV381)</f>
        <v>5</v>
      </c>
      <c r="V379" s="15"/>
      <c r="W379" s="15"/>
      <c r="X379" s="15">
        <f>анкеты!H377</f>
        <v>29</v>
      </c>
      <c r="Y379" s="15">
        <f t="shared" si="194"/>
        <v>30</v>
      </c>
      <c r="Z379" s="98">
        <f t="shared" si="195"/>
        <v>100</v>
      </c>
      <c r="AA379" s="98">
        <f t="shared" si="196"/>
        <v>98</v>
      </c>
      <c r="AB379" s="98">
        <f t="shared" si="197"/>
        <v>97</v>
      </c>
      <c r="AC379" s="20">
        <f t="shared" si="198"/>
        <v>98.5</v>
      </c>
      <c r="AD379" s="15">
        <f>IF('бланки '!G381=1,('бланки '!CX381+'бланки '!CZ381)*3,SUM('бланки '!CW381:DA381))</f>
        <v>0</v>
      </c>
      <c r="AE379" s="15">
        <f>IF('бланки '!E381=2,SUM('бланки '!DE381:DG381)*2-1,SUM('бланки '!DB381:DG381))</f>
        <v>2</v>
      </c>
      <c r="AF379" s="15">
        <f>анкеты!J377</f>
        <v>19</v>
      </c>
      <c r="AG379" s="15">
        <f>анкеты!I377</f>
        <v>19</v>
      </c>
      <c r="AH379" s="98">
        <f t="shared" si="199"/>
        <v>0</v>
      </c>
      <c r="AI379" s="98">
        <f t="shared" si="200"/>
        <v>40</v>
      </c>
      <c r="AJ379" s="2">
        <f t="shared" si="201"/>
        <v>100</v>
      </c>
      <c r="AK379" s="20">
        <f t="shared" si="202"/>
        <v>46</v>
      </c>
      <c r="AL379" s="15">
        <f>анкеты!K377</f>
        <v>29</v>
      </c>
      <c r="AM379" s="15">
        <f t="shared" si="203"/>
        <v>30</v>
      </c>
      <c r="AN379" s="15">
        <f>анкеты!L377</f>
        <v>30</v>
      </c>
      <c r="AO379" s="15">
        <f t="shared" si="204"/>
        <v>30</v>
      </c>
      <c r="AP379" s="15">
        <f>анкеты!N377</f>
        <v>30</v>
      </c>
      <c r="AQ379" s="15">
        <f>анкеты!M377</f>
        <v>30</v>
      </c>
      <c r="AR379" s="98">
        <f t="shared" si="205"/>
        <v>97</v>
      </c>
      <c r="AS379" s="98">
        <f t="shared" si="206"/>
        <v>100</v>
      </c>
      <c r="AT379" s="98">
        <f t="shared" si="207"/>
        <v>100</v>
      </c>
      <c r="AU379" s="97">
        <f t="shared" si="208"/>
        <v>98.8</v>
      </c>
      <c r="AV379" s="15">
        <f>анкеты!O377</f>
        <v>30</v>
      </c>
      <c r="AW379" s="15">
        <f t="shared" si="209"/>
        <v>30</v>
      </c>
      <c r="AX379" s="15">
        <f>анкеты!P377</f>
        <v>30</v>
      </c>
      <c r="AY379" s="15">
        <f t="shared" si="210"/>
        <v>30</v>
      </c>
      <c r="AZ379" s="15">
        <f>анкеты!Q377</f>
        <v>30</v>
      </c>
      <c r="BA379" s="15">
        <f t="shared" si="211"/>
        <v>30</v>
      </c>
      <c r="BB379" s="98">
        <f t="shared" si="212"/>
        <v>100</v>
      </c>
      <c r="BC379" s="98">
        <f t="shared" si="213"/>
        <v>100</v>
      </c>
      <c r="BD379" s="98">
        <f t="shared" si="214"/>
        <v>100</v>
      </c>
      <c r="BE379" s="97">
        <f t="shared" si="215"/>
        <v>100</v>
      </c>
      <c r="BF379" s="15">
        <f t="shared" si="216"/>
        <v>88</v>
      </c>
    </row>
    <row r="380" spans="1:58" x14ac:dyDescent="0.25">
      <c r="A380" s="15">
        <f>'бланки '!D382</f>
        <v>377</v>
      </c>
      <c r="B380" s="15" t="str">
        <f>'бланки '!C382</f>
        <v>МКОУ «ТИЛАГИНСКАЯ ОСНОВНАЯ ОБЩЕОБРАЗОВАТЕЛЬНАЯ ШКОЛА»</v>
      </c>
      <c r="C380" s="15">
        <f>анкеты!C378</f>
        <v>91</v>
      </c>
      <c r="D380" s="15">
        <f>SUMIF('бланки '!K382:Y382,"&lt;2")</f>
        <v>13</v>
      </c>
      <c r="E380" s="15">
        <f>COUNTIF('бланки '!K382:Y382,"&lt;2")</f>
        <v>13</v>
      </c>
      <c r="F380" s="15">
        <f>SUMIF('бланки '!Z382:CM382,"&lt;2")</f>
        <v>46</v>
      </c>
      <c r="G380" s="15">
        <f>COUNTIF('бланки '!Z382:CM382,"&lt;2")</f>
        <v>47</v>
      </c>
      <c r="H380" s="15">
        <f>SUM('бланки '!CN382:CQ382)</f>
        <v>4</v>
      </c>
      <c r="I380" s="15">
        <f>анкеты!E378</f>
        <v>90</v>
      </c>
      <c r="J380" s="15">
        <f>анкеты!D378</f>
        <v>90</v>
      </c>
      <c r="K380" s="15">
        <f>анкеты!G378</f>
        <v>90</v>
      </c>
      <c r="L380" s="15">
        <f>анкеты!F378</f>
        <v>90</v>
      </c>
      <c r="M380" s="15">
        <f t="shared" si="186"/>
        <v>100</v>
      </c>
      <c r="N380" s="15">
        <f t="shared" si="187"/>
        <v>98</v>
      </c>
      <c r="O380" s="15">
        <f t="shared" si="188"/>
        <v>100</v>
      </c>
      <c r="P380" s="15">
        <f t="shared" si="189"/>
        <v>100</v>
      </c>
      <c r="Q380" s="98">
        <f t="shared" si="190"/>
        <v>99</v>
      </c>
      <c r="R380" s="98">
        <f t="shared" si="191"/>
        <v>100</v>
      </c>
      <c r="S380" s="98">
        <f t="shared" si="192"/>
        <v>100</v>
      </c>
      <c r="T380" s="97">
        <f t="shared" si="193"/>
        <v>99.7</v>
      </c>
      <c r="U380" s="15">
        <f>SUM('бланки '!CR382:CV382)</f>
        <v>5</v>
      </c>
      <c r="V380" s="15"/>
      <c r="W380" s="15"/>
      <c r="X380" s="15">
        <f>анкеты!H378</f>
        <v>91</v>
      </c>
      <c r="Y380" s="15">
        <f t="shared" si="194"/>
        <v>91</v>
      </c>
      <c r="Z380" s="98">
        <f t="shared" si="195"/>
        <v>100</v>
      </c>
      <c r="AA380" s="98">
        <f t="shared" si="196"/>
        <v>100</v>
      </c>
      <c r="AB380" s="98">
        <f t="shared" si="197"/>
        <v>100</v>
      </c>
      <c r="AC380" s="20">
        <f t="shared" si="198"/>
        <v>100</v>
      </c>
      <c r="AD380" s="15">
        <f>IF('бланки '!G382=1,('бланки '!CX382+'бланки '!CZ382)*3,SUM('бланки '!CW382:DA382))</f>
        <v>1</v>
      </c>
      <c r="AE380" s="15">
        <f>IF('бланки '!E382=2,SUM('бланки '!DE382:DG382)*2-1,SUM('бланки '!DB382:DG382))</f>
        <v>2</v>
      </c>
      <c r="AF380" s="15">
        <f>анкеты!J378</f>
        <v>5</v>
      </c>
      <c r="AG380" s="15">
        <f>анкеты!I378</f>
        <v>6</v>
      </c>
      <c r="AH380" s="98">
        <f t="shared" si="199"/>
        <v>20</v>
      </c>
      <c r="AI380" s="98">
        <f t="shared" si="200"/>
        <v>40</v>
      </c>
      <c r="AJ380" s="2">
        <f t="shared" si="201"/>
        <v>83</v>
      </c>
      <c r="AK380" s="20">
        <f t="shared" si="202"/>
        <v>46.9</v>
      </c>
      <c r="AL380" s="15">
        <f>анкеты!K378</f>
        <v>91</v>
      </c>
      <c r="AM380" s="15">
        <f t="shared" si="203"/>
        <v>91</v>
      </c>
      <c r="AN380" s="15">
        <f>анкеты!L378</f>
        <v>91</v>
      </c>
      <c r="AO380" s="15">
        <f t="shared" si="204"/>
        <v>91</v>
      </c>
      <c r="AP380" s="15">
        <f>анкеты!N378</f>
        <v>88</v>
      </c>
      <c r="AQ380" s="15">
        <f>анкеты!M378</f>
        <v>89</v>
      </c>
      <c r="AR380" s="98">
        <f t="shared" si="205"/>
        <v>100</v>
      </c>
      <c r="AS380" s="98">
        <f t="shared" si="206"/>
        <v>100</v>
      </c>
      <c r="AT380" s="98">
        <f t="shared" si="207"/>
        <v>99</v>
      </c>
      <c r="AU380" s="97">
        <f t="shared" si="208"/>
        <v>99.8</v>
      </c>
      <c r="AV380" s="15">
        <f>анкеты!O378</f>
        <v>91</v>
      </c>
      <c r="AW380" s="15">
        <f t="shared" si="209"/>
        <v>91</v>
      </c>
      <c r="AX380" s="15">
        <f>анкеты!P378</f>
        <v>91</v>
      </c>
      <c r="AY380" s="15">
        <f t="shared" si="210"/>
        <v>91</v>
      </c>
      <c r="AZ380" s="15">
        <f>анкеты!Q378</f>
        <v>91</v>
      </c>
      <c r="BA380" s="15">
        <f t="shared" si="211"/>
        <v>91</v>
      </c>
      <c r="BB380" s="98">
        <f t="shared" si="212"/>
        <v>100</v>
      </c>
      <c r="BC380" s="98">
        <f t="shared" si="213"/>
        <v>100</v>
      </c>
      <c r="BD380" s="98">
        <f t="shared" si="214"/>
        <v>100</v>
      </c>
      <c r="BE380" s="97">
        <f t="shared" si="215"/>
        <v>100</v>
      </c>
      <c r="BF380" s="15">
        <f t="shared" si="216"/>
        <v>89.28</v>
      </c>
    </row>
    <row r="381" spans="1:58" x14ac:dyDescent="0.25">
      <c r="A381" s="15">
        <f>'бланки '!D383</f>
        <v>378</v>
      </c>
      <c r="B381" s="15" t="str">
        <f>'бланки '!C383</f>
        <v>МКОУ «ДИТУНШИМАХИНСКАЯ ОСНОВНАЯ ОБЩЕОБРАЗОВАТЕЛЬНАЯ ШКОЛА»</v>
      </c>
      <c r="C381" s="15">
        <f>анкеты!C379</f>
        <v>43</v>
      </c>
      <c r="D381" s="15">
        <f>SUMIF('бланки '!K383:Y383,"&lt;2")</f>
        <v>12</v>
      </c>
      <c r="E381" s="15">
        <f>COUNTIF('бланки '!K383:Y383,"&lt;2")</f>
        <v>13</v>
      </c>
      <c r="F381" s="15">
        <f>SUMIF('бланки '!Z383:CM383,"&lt;2")</f>
        <v>41</v>
      </c>
      <c r="G381" s="15">
        <f>COUNTIF('бланки '!Z383:CM383,"&lt;2")</f>
        <v>48</v>
      </c>
      <c r="H381" s="15">
        <f>SUM('бланки '!CN383:CQ383)</f>
        <v>4</v>
      </c>
      <c r="I381" s="15">
        <f>анкеты!E379</f>
        <v>33</v>
      </c>
      <c r="J381" s="15">
        <f>анкеты!D379</f>
        <v>35</v>
      </c>
      <c r="K381" s="15">
        <f>анкеты!G379</f>
        <v>31</v>
      </c>
      <c r="L381" s="15">
        <f>анкеты!F379</f>
        <v>35</v>
      </c>
      <c r="M381" s="15">
        <f t="shared" si="186"/>
        <v>92</v>
      </c>
      <c r="N381" s="15">
        <f t="shared" si="187"/>
        <v>85</v>
      </c>
      <c r="O381" s="15">
        <f t="shared" si="188"/>
        <v>94</v>
      </c>
      <c r="P381" s="15">
        <f t="shared" si="189"/>
        <v>89</v>
      </c>
      <c r="Q381" s="98">
        <f t="shared" si="190"/>
        <v>88</v>
      </c>
      <c r="R381" s="98">
        <f t="shared" si="191"/>
        <v>100</v>
      </c>
      <c r="S381" s="98">
        <f t="shared" si="192"/>
        <v>91</v>
      </c>
      <c r="T381" s="97">
        <f t="shared" si="193"/>
        <v>92.8</v>
      </c>
      <c r="U381" s="15">
        <f>SUM('бланки '!CR383:CV383)</f>
        <v>5</v>
      </c>
      <c r="V381" s="15"/>
      <c r="W381" s="15"/>
      <c r="X381" s="15">
        <f>анкеты!H379</f>
        <v>37</v>
      </c>
      <c r="Y381" s="15">
        <f t="shared" si="194"/>
        <v>43</v>
      </c>
      <c r="Z381" s="98">
        <f t="shared" si="195"/>
        <v>100</v>
      </c>
      <c r="AA381" s="98">
        <f t="shared" si="196"/>
        <v>93</v>
      </c>
      <c r="AB381" s="98">
        <f t="shared" si="197"/>
        <v>86</v>
      </c>
      <c r="AC381" s="20">
        <f t="shared" si="198"/>
        <v>93</v>
      </c>
      <c r="AD381" s="15">
        <f>IF('бланки '!G383=1,('бланки '!CX383+'бланки '!CZ383)*3,SUM('бланки '!CW383:DA383))</f>
        <v>0</v>
      </c>
      <c r="AE381" s="15">
        <f>IF('бланки '!E383=2,SUM('бланки '!DE383:DG383)*2-1,SUM('бланки '!DB383:DG383))</f>
        <v>2</v>
      </c>
      <c r="AF381" s="15">
        <f>анкеты!J379</f>
        <v>2</v>
      </c>
      <c r="AG381" s="15">
        <f>анкеты!I379</f>
        <v>2</v>
      </c>
      <c r="AH381" s="98">
        <f t="shared" si="199"/>
        <v>0</v>
      </c>
      <c r="AI381" s="98">
        <f t="shared" si="200"/>
        <v>40</v>
      </c>
      <c r="AJ381" s="2">
        <f t="shared" si="201"/>
        <v>100</v>
      </c>
      <c r="AK381" s="20">
        <f t="shared" si="202"/>
        <v>46</v>
      </c>
      <c r="AL381" s="15">
        <f>анкеты!K379</f>
        <v>39</v>
      </c>
      <c r="AM381" s="15">
        <f t="shared" si="203"/>
        <v>43</v>
      </c>
      <c r="AN381" s="15">
        <f>анкеты!L379</f>
        <v>39</v>
      </c>
      <c r="AO381" s="15">
        <f t="shared" si="204"/>
        <v>43</v>
      </c>
      <c r="AP381" s="15">
        <f>анкеты!N379</f>
        <v>32</v>
      </c>
      <c r="AQ381" s="15">
        <f>анкеты!M379</f>
        <v>34</v>
      </c>
      <c r="AR381" s="98">
        <f t="shared" si="205"/>
        <v>91</v>
      </c>
      <c r="AS381" s="98">
        <f t="shared" si="206"/>
        <v>91</v>
      </c>
      <c r="AT381" s="98">
        <f t="shared" si="207"/>
        <v>94</v>
      </c>
      <c r="AU381" s="97">
        <f t="shared" si="208"/>
        <v>91.6</v>
      </c>
      <c r="AV381" s="15">
        <f>анкеты!O379</f>
        <v>38</v>
      </c>
      <c r="AW381" s="15">
        <f t="shared" si="209"/>
        <v>43</v>
      </c>
      <c r="AX381" s="15">
        <f>анкеты!P379</f>
        <v>38</v>
      </c>
      <c r="AY381" s="15">
        <f t="shared" si="210"/>
        <v>43</v>
      </c>
      <c r="AZ381" s="15">
        <f>анкеты!Q379</f>
        <v>39</v>
      </c>
      <c r="BA381" s="15">
        <f t="shared" si="211"/>
        <v>43</v>
      </c>
      <c r="BB381" s="98">
        <f t="shared" si="212"/>
        <v>88</v>
      </c>
      <c r="BC381" s="98">
        <f t="shared" si="213"/>
        <v>88</v>
      </c>
      <c r="BD381" s="98">
        <f t="shared" si="214"/>
        <v>91</v>
      </c>
      <c r="BE381" s="97">
        <f t="shared" si="215"/>
        <v>89.5</v>
      </c>
      <c r="BF381" s="15">
        <f t="shared" si="216"/>
        <v>82.58</v>
      </c>
    </row>
    <row r="382" spans="1:58" x14ac:dyDescent="0.25">
      <c r="A382" s="15">
        <f>'бланки '!D384</f>
        <v>379</v>
      </c>
      <c r="B382" s="15" t="str">
        <f>'бланки '!C384</f>
        <v>МКДОУ «ВЕРХНЕ-ЛАБКОМАХИНСКИЙ ДЕТСКИЙ САД «ДУБУРЛАН»</v>
      </c>
      <c r="C382" s="15">
        <f>анкеты!C380</f>
        <v>19</v>
      </c>
      <c r="D382" s="15">
        <f>SUMIF('бланки '!K384:Y384,"&lt;2")</f>
        <v>9</v>
      </c>
      <c r="E382" s="15">
        <f>COUNTIF('бланки '!K384:Y384,"&lt;2")</f>
        <v>10</v>
      </c>
      <c r="F382" s="15">
        <f>SUMIF('бланки '!Z384:CM384,"&lt;2")</f>
        <v>44</v>
      </c>
      <c r="G382" s="15">
        <f>COUNTIF('бланки '!Z384:CM384,"&lt;2")</f>
        <v>47</v>
      </c>
      <c r="H382" s="15">
        <f>SUM('бланки '!CN384:CQ384)</f>
        <v>4</v>
      </c>
      <c r="I382" s="15">
        <f>анкеты!E380</f>
        <v>17</v>
      </c>
      <c r="J382" s="15">
        <f>анкеты!D380</f>
        <v>17</v>
      </c>
      <c r="K382" s="15">
        <f>анкеты!G380</f>
        <v>12</v>
      </c>
      <c r="L382" s="15">
        <f>анкеты!F380</f>
        <v>13</v>
      </c>
      <c r="M382" s="15">
        <f t="shared" si="186"/>
        <v>90</v>
      </c>
      <c r="N382" s="15">
        <f t="shared" si="187"/>
        <v>94</v>
      </c>
      <c r="O382" s="15">
        <f t="shared" si="188"/>
        <v>100</v>
      </c>
      <c r="P382" s="15">
        <f t="shared" si="189"/>
        <v>92</v>
      </c>
      <c r="Q382" s="98">
        <f t="shared" si="190"/>
        <v>92</v>
      </c>
      <c r="R382" s="98">
        <f t="shared" si="191"/>
        <v>100</v>
      </c>
      <c r="S382" s="98">
        <f t="shared" si="192"/>
        <v>96</v>
      </c>
      <c r="T382" s="97">
        <f t="shared" si="193"/>
        <v>96</v>
      </c>
      <c r="U382" s="15">
        <f>SUM('бланки '!CR384:CV384)</f>
        <v>5</v>
      </c>
      <c r="V382" s="15"/>
      <c r="W382" s="15"/>
      <c r="X382" s="15">
        <f>анкеты!H380</f>
        <v>19</v>
      </c>
      <c r="Y382" s="15">
        <f t="shared" si="194"/>
        <v>19</v>
      </c>
      <c r="Z382" s="98">
        <f t="shared" si="195"/>
        <v>100</v>
      </c>
      <c r="AA382" s="98">
        <f t="shared" si="196"/>
        <v>100</v>
      </c>
      <c r="AB382" s="98">
        <f t="shared" si="197"/>
        <v>100</v>
      </c>
      <c r="AC382" s="20">
        <f t="shared" si="198"/>
        <v>100</v>
      </c>
      <c r="AD382" s="15">
        <f>IF('бланки '!G384=1,('бланки '!CX384+'бланки '!CZ384)*3,SUM('бланки '!CW384:DA384))</f>
        <v>1</v>
      </c>
      <c r="AE382" s="15">
        <f>IF('бланки '!E384=2,SUM('бланки '!DE384:DG384)*2-1,SUM('бланки '!DB384:DG384))</f>
        <v>2</v>
      </c>
      <c r="AF382" s="15">
        <f>анкеты!J380</f>
        <v>16</v>
      </c>
      <c r="AG382" s="15">
        <f>анкеты!I380</f>
        <v>20</v>
      </c>
      <c r="AH382" s="98">
        <f t="shared" si="199"/>
        <v>20</v>
      </c>
      <c r="AI382" s="98">
        <f t="shared" si="200"/>
        <v>40</v>
      </c>
      <c r="AJ382" s="2">
        <f t="shared" si="201"/>
        <v>80</v>
      </c>
      <c r="AK382" s="20">
        <f t="shared" si="202"/>
        <v>46</v>
      </c>
      <c r="AL382" s="15">
        <f>анкеты!K380</f>
        <v>19</v>
      </c>
      <c r="AM382" s="15">
        <f t="shared" si="203"/>
        <v>19</v>
      </c>
      <c r="AN382" s="15">
        <f>анкеты!L380</f>
        <v>19</v>
      </c>
      <c r="AO382" s="15">
        <f t="shared" si="204"/>
        <v>19</v>
      </c>
      <c r="AP382" s="15">
        <f>анкеты!N380</f>
        <v>19</v>
      </c>
      <c r="AQ382" s="15">
        <f>анкеты!M380</f>
        <v>19</v>
      </c>
      <c r="AR382" s="98">
        <f t="shared" si="205"/>
        <v>100</v>
      </c>
      <c r="AS382" s="98">
        <f t="shared" si="206"/>
        <v>100</v>
      </c>
      <c r="AT382" s="98">
        <f t="shared" si="207"/>
        <v>100</v>
      </c>
      <c r="AU382" s="97">
        <f t="shared" si="208"/>
        <v>100</v>
      </c>
      <c r="AV382" s="15">
        <f>анкеты!O380</f>
        <v>19</v>
      </c>
      <c r="AW382" s="15">
        <f t="shared" si="209"/>
        <v>19</v>
      </c>
      <c r="AX382" s="15">
        <f>анкеты!P380</f>
        <v>19</v>
      </c>
      <c r="AY382" s="15">
        <f t="shared" si="210"/>
        <v>19</v>
      </c>
      <c r="AZ382" s="15">
        <f>анкеты!Q380</f>
        <v>19</v>
      </c>
      <c r="BA382" s="15">
        <f t="shared" si="211"/>
        <v>19</v>
      </c>
      <c r="BB382" s="98">
        <f t="shared" si="212"/>
        <v>100</v>
      </c>
      <c r="BC382" s="98">
        <f t="shared" si="213"/>
        <v>100</v>
      </c>
      <c r="BD382" s="98">
        <f t="shared" si="214"/>
        <v>100</v>
      </c>
      <c r="BE382" s="97">
        <f t="shared" si="215"/>
        <v>100</v>
      </c>
      <c r="BF382" s="15">
        <f t="shared" si="216"/>
        <v>88.4</v>
      </c>
    </row>
    <row r="383" spans="1:58" x14ac:dyDescent="0.25">
      <c r="A383" s="15">
        <f>'бланки '!D385</f>
        <v>380</v>
      </c>
      <c r="B383" s="15" t="str">
        <f>'бланки '!C385</f>
        <v>МКОУ «ОХЛИНСКАЯ СРЕДНЯЯ ОБЩЕОБРАЗОВАТЕЛЬНАЯ ШКОЛА»</v>
      </c>
      <c r="C383" s="15">
        <f>анкеты!C381</f>
        <v>128</v>
      </c>
      <c r="D383" s="15">
        <f>SUMIF('бланки '!K385:Y385,"&lt;2")</f>
        <v>11</v>
      </c>
      <c r="E383" s="15">
        <f>COUNTIF('бланки '!K385:Y385,"&lt;2")</f>
        <v>13</v>
      </c>
      <c r="F383" s="15">
        <f>SUMIF('бланки '!Z385:CM385,"&lt;2")</f>
        <v>44</v>
      </c>
      <c r="G383" s="15">
        <f>COUNTIF('бланки '!Z385:CM385,"&lt;2")</f>
        <v>47</v>
      </c>
      <c r="H383" s="15">
        <f>SUM('бланки '!CN385:CQ385)</f>
        <v>3</v>
      </c>
      <c r="I383" s="15">
        <f>анкеты!E381</f>
        <v>113</v>
      </c>
      <c r="J383" s="15">
        <f>анкеты!D381</f>
        <v>115</v>
      </c>
      <c r="K383" s="15">
        <f>анкеты!G381</f>
        <v>104</v>
      </c>
      <c r="L383" s="15">
        <f>анкеты!F381</f>
        <v>104</v>
      </c>
      <c r="M383" s="15">
        <f t="shared" si="186"/>
        <v>85</v>
      </c>
      <c r="N383" s="15">
        <f t="shared" si="187"/>
        <v>94</v>
      </c>
      <c r="O383" s="15">
        <f t="shared" si="188"/>
        <v>98</v>
      </c>
      <c r="P383" s="15">
        <f t="shared" si="189"/>
        <v>100</v>
      </c>
      <c r="Q383" s="98">
        <f t="shared" si="190"/>
        <v>89</v>
      </c>
      <c r="R383" s="98">
        <f t="shared" si="191"/>
        <v>90</v>
      </c>
      <c r="S383" s="98">
        <f t="shared" si="192"/>
        <v>99</v>
      </c>
      <c r="T383" s="97">
        <f t="shared" si="193"/>
        <v>93.3</v>
      </c>
      <c r="U383" s="15">
        <f>SUM('бланки '!CR385:CV385)</f>
        <v>5</v>
      </c>
      <c r="V383" s="15"/>
      <c r="W383" s="15"/>
      <c r="X383" s="15">
        <f>анкеты!H381</f>
        <v>125</v>
      </c>
      <c r="Y383" s="15">
        <f t="shared" si="194"/>
        <v>128</v>
      </c>
      <c r="Z383" s="98">
        <f t="shared" si="195"/>
        <v>100</v>
      </c>
      <c r="AA383" s="98">
        <f t="shared" si="196"/>
        <v>99</v>
      </c>
      <c r="AB383" s="98">
        <f t="shared" si="197"/>
        <v>98</v>
      </c>
      <c r="AC383" s="20">
        <f t="shared" si="198"/>
        <v>99</v>
      </c>
      <c r="AD383" s="15">
        <f>IF('бланки '!G385=1,('бланки '!CX385+'бланки '!CZ385)*3,SUM('бланки '!CW385:DA385))</f>
        <v>1</v>
      </c>
      <c r="AE383" s="15">
        <f>IF('бланки '!E385=2,SUM('бланки '!DE385:DG385)*2-1,SUM('бланки '!DB385:DG385))</f>
        <v>2</v>
      </c>
      <c r="AF383" s="15">
        <f>анкеты!J381</f>
        <v>1</v>
      </c>
      <c r="AG383" s="15">
        <f>анкеты!I381</f>
        <v>1</v>
      </c>
      <c r="AH383" s="98">
        <f t="shared" si="199"/>
        <v>20</v>
      </c>
      <c r="AI383" s="98">
        <f t="shared" si="200"/>
        <v>40</v>
      </c>
      <c r="AJ383" s="2">
        <f t="shared" si="201"/>
        <v>100</v>
      </c>
      <c r="AK383" s="20">
        <f t="shared" si="202"/>
        <v>52</v>
      </c>
      <c r="AL383" s="15">
        <f>анкеты!K381</f>
        <v>126</v>
      </c>
      <c r="AM383" s="15">
        <f t="shared" si="203"/>
        <v>128</v>
      </c>
      <c r="AN383" s="15">
        <f>анкеты!L381</f>
        <v>127</v>
      </c>
      <c r="AO383" s="15">
        <f t="shared" si="204"/>
        <v>128</v>
      </c>
      <c r="AP383" s="15">
        <f>анкеты!N381</f>
        <v>100</v>
      </c>
      <c r="AQ383" s="15">
        <f>анкеты!M381</f>
        <v>101</v>
      </c>
      <c r="AR383" s="98">
        <f t="shared" si="205"/>
        <v>98</v>
      </c>
      <c r="AS383" s="98">
        <f t="shared" si="206"/>
        <v>99</v>
      </c>
      <c r="AT383" s="98">
        <f t="shared" si="207"/>
        <v>99</v>
      </c>
      <c r="AU383" s="97">
        <f t="shared" si="208"/>
        <v>98.6</v>
      </c>
      <c r="AV383" s="15">
        <f>анкеты!O381</f>
        <v>127</v>
      </c>
      <c r="AW383" s="15">
        <f t="shared" si="209"/>
        <v>128</v>
      </c>
      <c r="AX383" s="15">
        <f>анкеты!P381</f>
        <v>127</v>
      </c>
      <c r="AY383" s="15">
        <f t="shared" si="210"/>
        <v>128</v>
      </c>
      <c r="AZ383" s="15">
        <f>анкеты!Q381</f>
        <v>125</v>
      </c>
      <c r="BA383" s="15">
        <f t="shared" si="211"/>
        <v>128</v>
      </c>
      <c r="BB383" s="98">
        <f t="shared" si="212"/>
        <v>99</v>
      </c>
      <c r="BC383" s="98">
        <f t="shared" si="213"/>
        <v>99</v>
      </c>
      <c r="BD383" s="98">
        <f t="shared" si="214"/>
        <v>98</v>
      </c>
      <c r="BE383" s="97">
        <f t="shared" si="215"/>
        <v>98.5</v>
      </c>
      <c r="BF383" s="15">
        <f t="shared" si="216"/>
        <v>88.28</v>
      </c>
    </row>
    <row r="384" spans="1:58" x14ac:dyDescent="0.25">
      <c r="A384" s="15">
        <f>'бланки '!D386</f>
        <v>381</v>
      </c>
      <c r="B384" s="15" t="str">
        <f>'бланки '!C386</f>
        <v>МКДОУ «КАРЕКАДАНИНСКИЙ ДЕТСКИЙ САД «ЧЕБУРАШКА»</v>
      </c>
      <c r="C384" s="15">
        <f>анкеты!C382</f>
        <v>14</v>
      </c>
      <c r="D384" s="15">
        <f>SUMIF('бланки '!K386:Y386,"&lt;2")</f>
        <v>9</v>
      </c>
      <c r="E384" s="15">
        <f>COUNTIF('бланки '!K386:Y386,"&lt;2")</f>
        <v>10</v>
      </c>
      <c r="F384" s="15">
        <f>SUMIF('бланки '!Z386:CM386,"&lt;2")</f>
        <v>44</v>
      </c>
      <c r="G384" s="15">
        <f>COUNTIF('бланки '!Z386:CM386,"&lt;2")</f>
        <v>47</v>
      </c>
      <c r="H384" s="15">
        <f>SUM('бланки '!CN386:CQ386)</f>
        <v>4</v>
      </c>
      <c r="I384" s="15">
        <f>анкеты!E382</f>
        <v>12</v>
      </c>
      <c r="J384" s="15">
        <f>анкеты!D382</f>
        <v>12</v>
      </c>
      <c r="K384" s="15">
        <f>анкеты!G382</f>
        <v>10</v>
      </c>
      <c r="L384" s="15">
        <f>анкеты!F382</f>
        <v>10</v>
      </c>
      <c r="M384" s="15">
        <f t="shared" si="186"/>
        <v>90</v>
      </c>
      <c r="N384" s="15">
        <f t="shared" si="187"/>
        <v>94</v>
      </c>
      <c r="O384" s="15">
        <f t="shared" si="188"/>
        <v>100</v>
      </c>
      <c r="P384" s="15">
        <f t="shared" si="189"/>
        <v>100</v>
      </c>
      <c r="Q384" s="98">
        <f t="shared" si="190"/>
        <v>92</v>
      </c>
      <c r="R384" s="98">
        <f t="shared" si="191"/>
        <v>100</v>
      </c>
      <c r="S384" s="98">
        <f t="shared" si="192"/>
        <v>100</v>
      </c>
      <c r="T384" s="97">
        <f t="shared" si="193"/>
        <v>97.6</v>
      </c>
      <c r="U384" s="15">
        <f>SUM('бланки '!CR386:CV386)</f>
        <v>5</v>
      </c>
      <c r="V384" s="15"/>
      <c r="W384" s="15"/>
      <c r="X384" s="15">
        <f>анкеты!H382</f>
        <v>14</v>
      </c>
      <c r="Y384" s="15">
        <f t="shared" si="194"/>
        <v>14</v>
      </c>
      <c r="Z384" s="98">
        <f t="shared" si="195"/>
        <v>100</v>
      </c>
      <c r="AA384" s="98">
        <f t="shared" si="196"/>
        <v>100</v>
      </c>
      <c r="AB384" s="98">
        <f t="shared" si="197"/>
        <v>100</v>
      </c>
      <c r="AC384" s="20">
        <f t="shared" si="198"/>
        <v>100</v>
      </c>
      <c r="AD384" s="15">
        <f>IF('бланки '!G386=1,('бланки '!CX386+'бланки '!CZ386)*3,SUM('бланки '!CW386:DA386))</f>
        <v>1</v>
      </c>
      <c r="AE384" s="15">
        <f>IF('бланки '!E386=2,SUM('бланки '!DE386:DG386)*2-1,SUM('бланки '!DB386:DG386))</f>
        <v>2</v>
      </c>
      <c r="AF384" s="15">
        <f>анкеты!J382</f>
        <v>3</v>
      </c>
      <c r="AG384" s="15">
        <f>анкеты!I382</f>
        <v>3</v>
      </c>
      <c r="AH384" s="98">
        <f t="shared" si="199"/>
        <v>20</v>
      </c>
      <c r="AI384" s="98">
        <f t="shared" si="200"/>
        <v>40</v>
      </c>
      <c r="AJ384" s="2">
        <f t="shared" si="201"/>
        <v>100</v>
      </c>
      <c r="AK384" s="20">
        <f t="shared" si="202"/>
        <v>52</v>
      </c>
      <c r="AL384" s="15">
        <f>анкеты!K382</f>
        <v>14</v>
      </c>
      <c r="AM384" s="15">
        <f t="shared" si="203"/>
        <v>14</v>
      </c>
      <c r="AN384" s="15">
        <f>анкеты!L382</f>
        <v>14</v>
      </c>
      <c r="AO384" s="15">
        <f t="shared" si="204"/>
        <v>14</v>
      </c>
      <c r="AP384" s="15">
        <f>анкеты!N382</f>
        <v>11</v>
      </c>
      <c r="AQ384" s="15">
        <f>анкеты!M382</f>
        <v>11</v>
      </c>
      <c r="AR384" s="98">
        <f t="shared" si="205"/>
        <v>100</v>
      </c>
      <c r="AS384" s="98">
        <f t="shared" si="206"/>
        <v>100</v>
      </c>
      <c r="AT384" s="98">
        <f t="shared" si="207"/>
        <v>100</v>
      </c>
      <c r="AU384" s="97">
        <f t="shared" si="208"/>
        <v>100</v>
      </c>
      <c r="AV384" s="15">
        <f>анкеты!O382</f>
        <v>14</v>
      </c>
      <c r="AW384" s="15">
        <f t="shared" si="209"/>
        <v>14</v>
      </c>
      <c r="AX384" s="15">
        <f>анкеты!P382</f>
        <v>14</v>
      </c>
      <c r="AY384" s="15">
        <f t="shared" si="210"/>
        <v>14</v>
      </c>
      <c r="AZ384" s="15">
        <f>анкеты!Q382</f>
        <v>14</v>
      </c>
      <c r="BA384" s="15">
        <f t="shared" si="211"/>
        <v>14</v>
      </c>
      <c r="BB384" s="98">
        <f t="shared" si="212"/>
        <v>100</v>
      </c>
      <c r="BC384" s="98">
        <f t="shared" si="213"/>
        <v>100</v>
      </c>
      <c r="BD384" s="98">
        <f t="shared" si="214"/>
        <v>100</v>
      </c>
      <c r="BE384" s="97">
        <f t="shared" si="215"/>
        <v>100</v>
      </c>
      <c r="BF384" s="15">
        <f t="shared" si="216"/>
        <v>89.92</v>
      </c>
    </row>
    <row r="385" spans="1:58" x14ac:dyDescent="0.25">
      <c r="A385" s="15">
        <f>'бланки '!D387</f>
        <v>382</v>
      </c>
      <c r="B385" s="15" t="str">
        <f>'бланки '!C387</f>
        <v>МКОУ «КУЛИБУХНИНСКАЯ ОСНОВНАЯ ОБЩЕОБРАЗОВАТЕЛЬНАЯ ШКОЛА»</v>
      </c>
      <c r="C385" s="15">
        <f>анкеты!C383</f>
        <v>16</v>
      </c>
      <c r="D385" s="15">
        <f>SUMIF('бланки '!K387:Y387,"&lt;2")</f>
        <v>13</v>
      </c>
      <c r="E385" s="15">
        <f>COUNTIF('бланки '!K387:Y387,"&lt;2")</f>
        <v>14</v>
      </c>
      <c r="F385" s="15">
        <f>SUMIF('бланки '!Z387:CM387,"&lt;2")</f>
        <v>50</v>
      </c>
      <c r="G385" s="15">
        <f>COUNTIF('бланки '!Z387:CM387,"&lt;2")</f>
        <v>51</v>
      </c>
      <c r="H385" s="15">
        <f>SUM('бланки '!CN387:CQ387)</f>
        <v>4</v>
      </c>
      <c r="I385" s="15">
        <f>анкеты!E383</f>
        <v>16</v>
      </c>
      <c r="J385" s="15">
        <f>анкеты!D383</f>
        <v>16</v>
      </c>
      <c r="K385" s="15">
        <f>анкеты!G383</f>
        <v>16</v>
      </c>
      <c r="L385" s="15">
        <f>анкеты!F383</f>
        <v>16</v>
      </c>
      <c r="M385" s="15">
        <f t="shared" si="186"/>
        <v>93</v>
      </c>
      <c r="N385" s="15">
        <f t="shared" si="187"/>
        <v>98</v>
      </c>
      <c r="O385" s="15">
        <f t="shared" si="188"/>
        <v>100</v>
      </c>
      <c r="P385" s="15">
        <f t="shared" si="189"/>
        <v>100</v>
      </c>
      <c r="Q385" s="98">
        <f t="shared" si="190"/>
        <v>95</v>
      </c>
      <c r="R385" s="98">
        <f t="shared" si="191"/>
        <v>100</v>
      </c>
      <c r="S385" s="98">
        <f t="shared" si="192"/>
        <v>100</v>
      </c>
      <c r="T385" s="97">
        <f t="shared" si="193"/>
        <v>98.5</v>
      </c>
      <c r="U385" s="15">
        <f>SUM('бланки '!CR387:CV387)</f>
        <v>5</v>
      </c>
      <c r="V385" s="15"/>
      <c r="W385" s="15"/>
      <c r="X385" s="15">
        <f>анкеты!H383</f>
        <v>16</v>
      </c>
      <c r="Y385" s="15">
        <f t="shared" si="194"/>
        <v>16</v>
      </c>
      <c r="Z385" s="98">
        <f t="shared" si="195"/>
        <v>100</v>
      </c>
      <c r="AA385" s="98">
        <f t="shared" si="196"/>
        <v>100</v>
      </c>
      <c r="AB385" s="98">
        <f t="shared" si="197"/>
        <v>100</v>
      </c>
      <c r="AC385" s="20">
        <f t="shared" si="198"/>
        <v>100</v>
      </c>
      <c r="AD385" s="15">
        <f>IF('бланки '!G387=1,('бланки '!CX387+'бланки '!CZ387)*3,SUM('бланки '!CW387:DA387))</f>
        <v>2</v>
      </c>
      <c r="AE385" s="15">
        <f>IF('бланки '!E387=2,SUM('бланки '!DE387:DG387)*2-1,SUM('бланки '!DB387:DG387))</f>
        <v>2</v>
      </c>
      <c r="AF385" s="15">
        <f>анкеты!J383</f>
        <v>1</v>
      </c>
      <c r="AG385" s="15">
        <f>анкеты!I383</f>
        <v>1</v>
      </c>
      <c r="AH385" s="98">
        <f t="shared" si="199"/>
        <v>40</v>
      </c>
      <c r="AI385" s="98">
        <f t="shared" si="200"/>
        <v>40</v>
      </c>
      <c r="AJ385" s="2">
        <f t="shared" si="201"/>
        <v>100</v>
      </c>
      <c r="AK385" s="20">
        <f t="shared" si="202"/>
        <v>58</v>
      </c>
      <c r="AL385" s="15">
        <f>анкеты!K383</f>
        <v>16</v>
      </c>
      <c r="AM385" s="15">
        <f t="shared" si="203"/>
        <v>16</v>
      </c>
      <c r="AN385" s="15">
        <f>анкеты!L383</f>
        <v>16</v>
      </c>
      <c r="AO385" s="15">
        <f t="shared" si="204"/>
        <v>16</v>
      </c>
      <c r="AP385" s="15">
        <f>анкеты!N383</f>
        <v>16</v>
      </c>
      <c r="AQ385" s="15">
        <f>анкеты!M383</f>
        <v>16</v>
      </c>
      <c r="AR385" s="98">
        <f t="shared" si="205"/>
        <v>100</v>
      </c>
      <c r="AS385" s="98">
        <f t="shared" si="206"/>
        <v>100</v>
      </c>
      <c r="AT385" s="98">
        <f t="shared" si="207"/>
        <v>100</v>
      </c>
      <c r="AU385" s="97">
        <f t="shared" si="208"/>
        <v>100</v>
      </c>
      <c r="AV385" s="15">
        <f>анкеты!O383</f>
        <v>16</v>
      </c>
      <c r="AW385" s="15">
        <f t="shared" si="209"/>
        <v>16</v>
      </c>
      <c r="AX385" s="15">
        <f>анкеты!P383</f>
        <v>16</v>
      </c>
      <c r="AY385" s="15">
        <f t="shared" si="210"/>
        <v>16</v>
      </c>
      <c r="AZ385" s="15">
        <f>анкеты!Q383</f>
        <v>16</v>
      </c>
      <c r="BA385" s="15">
        <f t="shared" si="211"/>
        <v>16</v>
      </c>
      <c r="BB385" s="98">
        <f t="shared" si="212"/>
        <v>100</v>
      </c>
      <c r="BC385" s="98">
        <f t="shared" si="213"/>
        <v>100</v>
      </c>
      <c r="BD385" s="98">
        <f t="shared" si="214"/>
        <v>100</v>
      </c>
      <c r="BE385" s="97">
        <f t="shared" si="215"/>
        <v>100</v>
      </c>
      <c r="BF385" s="15">
        <f t="shared" si="216"/>
        <v>91.3</v>
      </c>
    </row>
    <row r="386" spans="1:58" x14ac:dyDescent="0.25">
      <c r="A386" s="15">
        <f>'бланки '!D388</f>
        <v>383</v>
      </c>
      <c r="B386" s="15" t="str">
        <f>'бланки '!C388</f>
        <v>МКДОУ «КУППИНСКИЙ ДЕТСКИЙ САД «РОДНИЧОК»</v>
      </c>
      <c r="C386" s="15">
        <f>анкеты!C384</f>
        <v>24</v>
      </c>
      <c r="D386" s="15">
        <f>SUMIF('бланки '!K388:Y388,"&lt;2")</f>
        <v>10</v>
      </c>
      <c r="E386" s="15">
        <f>COUNTIF('бланки '!K388:Y388,"&lt;2")</f>
        <v>10</v>
      </c>
      <c r="F386" s="15">
        <f>SUMIF('бланки '!Z388:CM388,"&lt;2")</f>
        <v>44</v>
      </c>
      <c r="G386" s="15">
        <f>COUNTIF('бланки '!Z388:CM388,"&lt;2")</f>
        <v>47</v>
      </c>
      <c r="H386" s="15">
        <f>SUM('бланки '!CN388:CQ388)</f>
        <v>4</v>
      </c>
      <c r="I386" s="15">
        <f>анкеты!E384</f>
        <v>23</v>
      </c>
      <c r="J386" s="15">
        <f>анкеты!D384</f>
        <v>23</v>
      </c>
      <c r="K386" s="15">
        <f>анкеты!G384</f>
        <v>24</v>
      </c>
      <c r="L386" s="15">
        <f>анкеты!F384</f>
        <v>24</v>
      </c>
      <c r="M386" s="15">
        <f t="shared" si="186"/>
        <v>100</v>
      </c>
      <c r="N386" s="15">
        <f t="shared" si="187"/>
        <v>94</v>
      </c>
      <c r="O386" s="15">
        <f t="shared" si="188"/>
        <v>100</v>
      </c>
      <c r="P386" s="15">
        <f t="shared" si="189"/>
        <v>100</v>
      </c>
      <c r="Q386" s="98">
        <f t="shared" si="190"/>
        <v>97</v>
      </c>
      <c r="R386" s="98">
        <f t="shared" si="191"/>
        <v>100</v>
      </c>
      <c r="S386" s="98">
        <f t="shared" si="192"/>
        <v>100</v>
      </c>
      <c r="T386" s="97">
        <f t="shared" si="193"/>
        <v>99.1</v>
      </c>
      <c r="U386" s="15">
        <f>SUM('бланки '!CR388:CV388)</f>
        <v>5</v>
      </c>
      <c r="V386" s="15"/>
      <c r="W386" s="15"/>
      <c r="X386" s="15">
        <f>анкеты!H384</f>
        <v>24</v>
      </c>
      <c r="Y386" s="15">
        <f t="shared" si="194"/>
        <v>24</v>
      </c>
      <c r="Z386" s="98">
        <f t="shared" si="195"/>
        <v>100</v>
      </c>
      <c r="AA386" s="98">
        <f t="shared" si="196"/>
        <v>100</v>
      </c>
      <c r="AB386" s="98">
        <f t="shared" si="197"/>
        <v>100</v>
      </c>
      <c r="AC386" s="20">
        <f t="shared" si="198"/>
        <v>100</v>
      </c>
      <c r="AD386" s="15">
        <f>IF('бланки '!G388=1,('бланки '!CX388+'бланки '!CZ388)*3,SUM('бланки '!CW388:DA388))</f>
        <v>1</v>
      </c>
      <c r="AE386" s="15">
        <f>IF('бланки '!E388=2,SUM('бланки '!DE388:DG388)*2-1,SUM('бланки '!DB388:DG388))</f>
        <v>2</v>
      </c>
      <c r="AF386" s="15">
        <f>анкеты!J384</f>
        <v>7</v>
      </c>
      <c r="AG386" s="15">
        <f>анкеты!I384</f>
        <v>7</v>
      </c>
      <c r="AH386" s="98">
        <f t="shared" si="199"/>
        <v>20</v>
      </c>
      <c r="AI386" s="98">
        <f t="shared" si="200"/>
        <v>40</v>
      </c>
      <c r="AJ386" s="2">
        <f t="shared" si="201"/>
        <v>100</v>
      </c>
      <c r="AK386" s="20">
        <f t="shared" si="202"/>
        <v>52</v>
      </c>
      <c r="AL386" s="15">
        <f>анкеты!K384</f>
        <v>24</v>
      </c>
      <c r="AM386" s="15">
        <f t="shared" si="203"/>
        <v>24</v>
      </c>
      <c r="AN386" s="15">
        <f>анкеты!L384</f>
        <v>24</v>
      </c>
      <c r="AO386" s="15">
        <f t="shared" si="204"/>
        <v>24</v>
      </c>
      <c r="AP386" s="15">
        <f>анкеты!N384</f>
        <v>22</v>
      </c>
      <c r="AQ386" s="15">
        <f>анкеты!M384</f>
        <v>22</v>
      </c>
      <c r="AR386" s="98">
        <f t="shared" si="205"/>
        <v>100</v>
      </c>
      <c r="AS386" s="98">
        <f t="shared" si="206"/>
        <v>100</v>
      </c>
      <c r="AT386" s="98">
        <f t="shared" si="207"/>
        <v>100</v>
      </c>
      <c r="AU386" s="97">
        <f t="shared" si="208"/>
        <v>100</v>
      </c>
      <c r="AV386" s="15">
        <f>анкеты!O384</f>
        <v>24</v>
      </c>
      <c r="AW386" s="15">
        <f t="shared" si="209"/>
        <v>24</v>
      </c>
      <c r="AX386" s="15">
        <f>анкеты!P384</f>
        <v>24</v>
      </c>
      <c r="AY386" s="15">
        <f t="shared" si="210"/>
        <v>24</v>
      </c>
      <c r="AZ386" s="15">
        <f>анкеты!Q384</f>
        <v>24</v>
      </c>
      <c r="BA386" s="15">
        <f t="shared" si="211"/>
        <v>24</v>
      </c>
      <c r="BB386" s="98">
        <f t="shared" si="212"/>
        <v>100</v>
      </c>
      <c r="BC386" s="98">
        <f t="shared" si="213"/>
        <v>100</v>
      </c>
      <c r="BD386" s="98">
        <f t="shared" si="214"/>
        <v>100</v>
      </c>
      <c r="BE386" s="97">
        <f t="shared" si="215"/>
        <v>100</v>
      </c>
      <c r="BF386" s="15">
        <f t="shared" si="216"/>
        <v>90.22</v>
      </c>
    </row>
    <row r="387" spans="1:58" x14ac:dyDescent="0.25">
      <c r="A387" s="15">
        <f>'бланки '!D389</f>
        <v>384</v>
      </c>
      <c r="B387" s="15" t="str">
        <f>'бланки '!C389</f>
        <v>МКОУ «ВЕРХНЕ-УБЕКИНСКАЯ ОСНОВНАЯ ОБЩЕОБРАЗОВАТЕЛЬНАЯ ШКОЛА»</v>
      </c>
      <c r="C387" s="15">
        <f>анкеты!C385</f>
        <v>29</v>
      </c>
      <c r="D387" s="15">
        <f>SUMIF('бланки '!K389:Y389,"&lt;2")</f>
        <v>13</v>
      </c>
      <c r="E387" s="15">
        <f>COUNTIF('бланки '!K389:Y389,"&lt;2")</f>
        <v>13</v>
      </c>
      <c r="F387" s="15">
        <f>SUMIF('бланки '!Z389:CM389,"&lt;2")</f>
        <v>45</v>
      </c>
      <c r="G387" s="15">
        <f>COUNTIF('бланки '!Z389:CM389,"&lt;2")</f>
        <v>47</v>
      </c>
      <c r="H387" s="15">
        <f>SUM('бланки '!CN389:CQ389)</f>
        <v>4</v>
      </c>
      <c r="I387" s="15">
        <f>анкеты!E385</f>
        <v>26</v>
      </c>
      <c r="J387" s="15">
        <f>анкеты!D385</f>
        <v>26</v>
      </c>
      <c r="K387" s="15">
        <f>анкеты!G385</f>
        <v>26</v>
      </c>
      <c r="L387" s="15">
        <f>анкеты!F385</f>
        <v>27</v>
      </c>
      <c r="M387" s="15">
        <f t="shared" si="186"/>
        <v>100</v>
      </c>
      <c r="N387" s="15">
        <f t="shared" si="187"/>
        <v>96</v>
      </c>
      <c r="O387" s="15">
        <f t="shared" si="188"/>
        <v>100</v>
      </c>
      <c r="P387" s="15">
        <f t="shared" si="189"/>
        <v>96</v>
      </c>
      <c r="Q387" s="98">
        <f t="shared" si="190"/>
        <v>98</v>
      </c>
      <c r="R387" s="98">
        <f t="shared" si="191"/>
        <v>100</v>
      </c>
      <c r="S387" s="98">
        <f t="shared" si="192"/>
        <v>98</v>
      </c>
      <c r="T387" s="97">
        <f t="shared" si="193"/>
        <v>98.6</v>
      </c>
      <c r="U387" s="15">
        <f>SUM('бланки '!CR389:CV389)</f>
        <v>5</v>
      </c>
      <c r="V387" s="15"/>
      <c r="W387" s="15"/>
      <c r="X387" s="15">
        <f>анкеты!H385</f>
        <v>28</v>
      </c>
      <c r="Y387" s="15">
        <f t="shared" si="194"/>
        <v>29</v>
      </c>
      <c r="Z387" s="98">
        <f t="shared" si="195"/>
        <v>100</v>
      </c>
      <c r="AA387" s="98">
        <f t="shared" si="196"/>
        <v>98</v>
      </c>
      <c r="AB387" s="98">
        <f t="shared" si="197"/>
        <v>97</v>
      </c>
      <c r="AC387" s="20">
        <f t="shared" si="198"/>
        <v>98.5</v>
      </c>
      <c r="AD387" s="15">
        <f>IF('бланки '!G389=1,('бланки '!CX389+'бланки '!CZ389)*3,SUM('бланки '!CW389:DA389))</f>
        <v>0</v>
      </c>
      <c r="AE387" s="15">
        <f>IF('бланки '!E389=2,SUM('бланки '!DE389:DG389)*2-1,SUM('бланки '!DB389:DG389))</f>
        <v>2</v>
      </c>
      <c r="AF387" s="15">
        <f>анкеты!J385</f>
        <v>14</v>
      </c>
      <c r="AG387" s="15">
        <f>анкеты!I385</f>
        <v>14</v>
      </c>
      <c r="AH387" s="98">
        <f t="shared" si="199"/>
        <v>0</v>
      </c>
      <c r="AI387" s="98">
        <f t="shared" si="200"/>
        <v>40</v>
      </c>
      <c r="AJ387" s="2">
        <f t="shared" si="201"/>
        <v>100</v>
      </c>
      <c r="AK387" s="20">
        <f t="shared" si="202"/>
        <v>46</v>
      </c>
      <c r="AL387" s="15">
        <f>анкеты!K385</f>
        <v>25</v>
      </c>
      <c r="AM387" s="15">
        <f t="shared" si="203"/>
        <v>29</v>
      </c>
      <c r="AN387" s="15">
        <f>анкеты!L385</f>
        <v>28</v>
      </c>
      <c r="AO387" s="15">
        <f t="shared" si="204"/>
        <v>29</v>
      </c>
      <c r="AP387" s="15">
        <f>анкеты!N385</f>
        <v>24</v>
      </c>
      <c r="AQ387" s="15">
        <f>анкеты!M385</f>
        <v>24</v>
      </c>
      <c r="AR387" s="98">
        <f t="shared" si="205"/>
        <v>86</v>
      </c>
      <c r="AS387" s="98">
        <f t="shared" si="206"/>
        <v>97</v>
      </c>
      <c r="AT387" s="98">
        <f t="shared" si="207"/>
        <v>100</v>
      </c>
      <c r="AU387" s="97">
        <f t="shared" si="208"/>
        <v>93.2</v>
      </c>
      <c r="AV387" s="15">
        <f>анкеты!O385</f>
        <v>27</v>
      </c>
      <c r="AW387" s="15">
        <f t="shared" si="209"/>
        <v>29</v>
      </c>
      <c r="AX387" s="15">
        <f>анкеты!P385</f>
        <v>28</v>
      </c>
      <c r="AY387" s="15">
        <f t="shared" si="210"/>
        <v>29</v>
      </c>
      <c r="AZ387" s="15">
        <f>анкеты!Q385</f>
        <v>23</v>
      </c>
      <c r="BA387" s="15">
        <f t="shared" si="211"/>
        <v>29</v>
      </c>
      <c r="BB387" s="98">
        <f t="shared" si="212"/>
        <v>93</v>
      </c>
      <c r="BC387" s="98">
        <f t="shared" si="213"/>
        <v>97</v>
      </c>
      <c r="BD387" s="98">
        <f t="shared" si="214"/>
        <v>79</v>
      </c>
      <c r="BE387" s="97">
        <f t="shared" si="215"/>
        <v>86.8</v>
      </c>
      <c r="BF387" s="15">
        <f t="shared" si="216"/>
        <v>84.62</v>
      </c>
    </row>
    <row r="388" spans="1:58" x14ac:dyDescent="0.25">
      <c r="A388" s="15">
        <f>'бланки '!D390</f>
        <v>385</v>
      </c>
      <c r="B388" s="15" t="str">
        <f>'бланки '!C390</f>
        <v>МКОУ «КУППИНСКАЯ СРЕДНЯЯ ОБЩЕОБРАЗОВАТЕЛЬНАЯ ШКОЛА»</v>
      </c>
      <c r="C388" s="15">
        <f>анкеты!C386</f>
        <v>100</v>
      </c>
      <c r="D388" s="15">
        <f>SUMIF('бланки '!K390:Y390,"&lt;2")</f>
        <v>13</v>
      </c>
      <c r="E388" s="15">
        <f>COUNTIF('бланки '!K390:Y390,"&lt;2")</f>
        <v>13</v>
      </c>
      <c r="F388" s="15">
        <f>SUMIF('бланки '!Z390:CM390,"&lt;2")</f>
        <v>42</v>
      </c>
      <c r="G388" s="15">
        <f>COUNTIF('бланки '!Z390:CM390,"&lt;2")</f>
        <v>47</v>
      </c>
      <c r="H388" s="15">
        <f>SUM('бланки '!CN390:CQ390)</f>
        <v>4</v>
      </c>
      <c r="I388" s="15">
        <f>анкеты!E386</f>
        <v>87</v>
      </c>
      <c r="J388" s="15">
        <f>анкеты!D386</f>
        <v>88</v>
      </c>
      <c r="K388" s="15">
        <f>анкеты!G386</f>
        <v>85</v>
      </c>
      <c r="L388" s="15">
        <f>анкеты!F386</f>
        <v>85</v>
      </c>
      <c r="M388" s="15">
        <f t="shared" si="186"/>
        <v>100</v>
      </c>
      <c r="N388" s="15">
        <f t="shared" si="187"/>
        <v>89</v>
      </c>
      <c r="O388" s="15">
        <f t="shared" si="188"/>
        <v>99</v>
      </c>
      <c r="P388" s="15">
        <f t="shared" si="189"/>
        <v>100</v>
      </c>
      <c r="Q388" s="98">
        <f t="shared" si="190"/>
        <v>94</v>
      </c>
      <c r="R388" s="98">
        <f t="shared" si="191"/>
        <v>100</v>
      </c>
      <c r="S388" s="98">
        <f t="shared" si="192"/>
        <v>99</v>
      </c>
      <c r="T388" s="97">
        <f t="shared" si="193"/>
        <v>97.8</v>
      </c>
      <c r="U388" s="15">
        <f>SUM('бланки '!CR390:CV390)</f>
        <v>5</v>
      </c>
      <c r="V388" s="15"/>
      <c r="W388" s="15"/>
      <c r="X388" s="15">
        <f>анкеты!H386</f>
        <v>95</v>
      </c>
      <c r="Y388" s="15">
        <f t="shared" si="194"/>
        <v>100</v>
      </c>
      <c r="Z388" s="98">
        <f t="shared" si="195"/>
        <v>100</v>
      </c>
      <c r="AA388" s="98">
        <f t="shared" si="196"/>
        <v>97</v>
      </c>
      <c r="AB388" s="98">
        <f t="shared" si="197"/>
        <v>95</v>
      </c>
      <c r="AC388" s="20">
        <f t="shared" si="198"/>
        <v>97.5</v>
      </c>
      <c r="AD388" s="15">
        <f>IF('бланки '!G390=1,('бланки '!CX390+'бланки '!CZ390)*3,SUM('бланки '!CW390:DA390))</f>
        <v>1</v>
      </c>
      <c r="AE388" s="15">
        <f>IF('бланки '!E390=2,SUM('бланки '!DE390:DG390)*2-1,SUM('бланки '!DB390:DG390))</f>
        <v>2</v>
      </c>
      <c r="AF388" s="15">
        <f>анкеты!J386</f>
        <v>5</v>
      </c>
      <c r="AG388" s="15">
        <f>анкеты!I386</f>
        <v>6</v>
      </c>
      <c r="AH388" s="98">
        <f t="shared" si="199"/>
        <v>20</v>
      </c>
      <c r="AI388" s="98">
        <f t="shared" si="200"/>
        <v>40</v>
      </c>
      <c r="AJ388" s="2">
        <f t="shared" si="201"/>
        <v>83</v>
      </c>
      <c r="AK388" s="20">
        <f t="shared" si="202"/>
        <v>46.9</v>
      </c>
      <c r="AL388" s="15">
        <f>анкеты!K386</f>
        <v>97</v>
      </c>
      <c r="AM388" s="15">
        <f t="shared" si="203"/>
        <v>100</v>
      </c>
      <c r="AN388" s="15">
        <f>анкеты!L386</f>
        <v>100</v>
      </c>
      <c r="AO388" s="15">
        <f t="shared" si="204"/>
        <v>100</v>
      </c>
      <c r="AP388" s="15">
        <f>анкеты!N386</f>
        <v>88</v>
      </c>
      <c r="AQ388" s="15">
        <f>анкеты!M386</f>
        <v>88</v>
      </c>
      <c r="AR388" s="98">
        <f t="shared" si="205"/>
        <v>97</v>
      </c>
      <c r="AS388" s="98">
        <f t="shared" si="206"/>
        <v>100</v>
      </c>
      <c r="AT388" s="98">
        <f t="shared" si="207"/>
        <v>100</v>
      </c>
      <c r="AU388" s="97">
        <f t="shared" si="208"/>
        <v>98.8</v>
      </c>
      <c r="AV388" s="15">
        <f>анкеты!O386</f>
        <v>97</v>
      </c>
      <c r="AW388" s="15">
        <f t="shared" si="209"/>
        <v>100</v>
      </c>
      <c r="AX388" s="15">
        <f>анкеты!P386</f>
        <v>99</v>
      </c>
      <c r="AY388" s="15">
        <f t="shared" si="210"/>
        <v>100</v>
      </c>
      <c r="AZ388" s="15">
        <f>анкеты!Q386</f>
        <v>97</v>
      </c>
      <c r="BA388" s="15">
        <f t="shared" si="211"/>
        <v>100</v>
      </c>
      <c r="BB388" s="98">
        <f t="shared" si="212"/>
        <v>97</v>
      </c>
      <c r="BC388" s="98">
        <f t="shared" si="213"/>
        <v>99</v>
      </c>
      <c r="BD388" s="98">
        <f t="shared" si="214"/>
        <v>97</v>
      </c>
      <c r="BE388" s="97">
        <f t="shared" si="215"/>
        <v>97.4</v>
      </c>
      <c r="BF388" s="15">
        <f t="shared" si="216"/>
        <v>87.679999999999993</v>
      </c>
    </row>
    <row r="389" spans="1:58" x14ac:dyDescent="0.25">
      <c r="A389" s="15">
        <f>'бланки '!D391</f>
        <v>386</v>
      </c>
      <c r="B389" s="15" t="str">
        <f>'бланки '!C391</f>
        <v>МКОУ «НИЖНЕ-УБЕКИНСКАЯ ОСНОВНАЯ ОБЩЕОБРАЗОВАТЕЛЬНАЯ ШКОЛА»</v>
      </c>
      <c r="C389" s="15">
        <f>анкеты!C387</f>
        <v>62</v>
      </c>
      <c r="D389" s="15">
        <f>SUMIF('бланки '!K391:Y391,"&lt;2")</f>
        <v>12</v>
      </c>
      <c r="E389" s="15">
        <f>COUNTIF('бланки '!K391:Y391,"&lt;2")</f>
        <v>13</v>
      </c>
      <c r="F389" s="15">
        <f>SUMIF('бланки '!Z391:CM391,"&lt;2")</f>
        <v>46</v>
      </c>
      <c r="G389" s="15">
        <f>COUNTIF('бланки '!Z391:CM391,"&lt;2")</f>
        <v>48</v>
      </c>
      <c r="H389" s="15">
        <f>SUM('бланки '!CN391:CQ391)</f>
        <v>4</v>
      </c>
      <c r="I389" s="15">
        <f>анкеты!E387</f>
        <v>43</v>
      </c>
      <c r="J389" s="15">
        <f>анкеты!D387</f>
        <v>46</v>
      </c>
      <c r="K389" s="15">
        <f>анкеты!G387</f>
        <v>27</v>
      </c>
      <c r="L389" s="15">
        <f>анкеты!F387</f>
        <v>29</v>
      </c>
      <c r="M389" s="15">
        <f t="shared" si="186"/>
        <v>92</v>
      </c>
      <c r="N389" s="15">
        <f t="shared" si="187"/>
        <v>96</v>
      </c>
      <c r="O389" s="15">
        <f t="shared" si="188"/>
        <v>93</v>
      </c>
      <c r="P389" s="15">
        <f t="shared" si="189"/>
        <v>93</v>
      </c>
      <c r="Q389" s="98">
        <f t="shared" si="190"/>
        <v>94</v>
      </c>
      <c r="R389" s="98">
        <f t="shared" si="191"/>
        <v>100</v>
      </c>
      <c r="S389" s="98">
        <f t="shared" si="192"/>
        <v>93</v>
      </c>
      <c r="T389" s="97">
        <f t="shared" si="193"/>
        <v>95.4</v>
      </c>
      <c r="U389" s="15">
        <f>SUM('бланки '!CR391:CV391)</f>
        <v>5</v>
      </c>
      <c r="V389" s="15"/>
      <c r="W389" s="15"/>
      <c r="X389" s="15">
        <f>анкеты!H387</f>
        <v>55</v>
      </c>
      <c r="Y389" s="15">
        <f t="shared" si="194"/>
        <v>62</v>
      </c>
      <c r="Z389" s="98">
        <f t="shared" si="195"/>
        <v>100</v>
      </c>
      <c r="AA389" s="98">
        <f t="shared" si="196"/>
        <v>94</v>
      </c>
      <c r="AB389" s="98">
        <f t="shared" si="197"/>
        <v>89</v>
      </c>
      <c r="AC389" s="20">
        <f t="shared" si="198"/>
        <v>94.5</v>
      </c>
      <c r="AD389" s="15">
        <f>IF('бланки '!G391=1,('бланки '!CX391+'бланки '!CZ391)*3,SUM('бланки '!CW391:DA391))</f>
        <v>0</v>
      </c>
      <c r="AE389" s="15">
        <f>IF('бланки '!E391=2,SUM('бланки '!DE391:DG391)*2-1,SUM('бланки '!DB391:DG391))</f>
        <v>2</v>
      </c>
      <c r="AF389" s="15">
        <f>анкеты!J387</f>
        <v>29</v>
      </c>
      <c r="AG389" s="15">
        <f>анкеты!I387</f>
        <v>32</v>
      </c>
      <c r="AH389" s="98">
        <f t="shared" si="199"/>
        <v>0</v>
      </c>
      <c r="AI389" s="98">
        <f t="shared" si="200"/>
        <v>40</v>
      </c>
      <c r="AJ389" s="2">
        <f t="shared" si="201"/>
        <v>91</v>
      </c>
      <c r="AK389" s="20">
        <f t="shared" si="202"/>
        <v>43.3</v>
      </c>
      <c r="AL389" s="15">
        <f>анкеты!K387</f>
        <v>62</v>
      </c>
      <c r="AM389" s="15">
        <f t="shared" si="203"/>
        <v>62</v>
      </c>
      <c r="AN389" s="15">
        <f>анкеты!L387</f>
        <v>61</v>
      </c>
      <c r="AO389" s="15">
        <f t="shared" si="204"/>
        <v>62</v>
      </c>
      <c r="AP389" s="15">
        <f>анкеты!N387</f>
        <v>35</v>
      </c>
      <c r="AQ389" s="15">
        <f>анкеты!M387</f>
        <v>35</v>
      </c>
      <c r="AR389" s="98">
        <f t="shared" si="205"/>
        <v>100</v>
      </c>
      <c r="AS389" s="98">
        <f t="shared" si="206"/>
        <v>98</v>
      </c>
      <c r="AT389" s="98">
        <f t="shared" si="207"/>
        <v>100</v>
      </c>
      <c r="AU389" s="97">
        <f t="shared" si="208"/>
        <v>99.2</v>
      </c>
      <c r="AV389" s="15">
        <f>анкеты!O387</f>
        <v>59</v>
      </c>
      <c r="AW389" s="15">
        <f t="shared" si="209"/>
        <v>62</v>
      </c>
      <c r="AX389" s="15">
        <f>анкеты!P387</f>
        <v>59</v>
      </c>
      <c r="AY389" s="15">
        <f t="shared" si="210"/>
        <v>62</v>
      </c>
      <c r="AZ389" s="15">
        <f>анкеты!Q387</f>
        <v>60</v>
      </c>
      <c r="BA389" s="15">
        <f t="shared" si="211"/>
        <v>62</v>
      </c>
      <c r="BB389" s="98">
        <f t="shared" si="212"/>
        <v>95</v>
      </c>
      <c r="BC389" s="98">
        <f t="shared" si="213"/>
        <v>95</v>
      </c>
      <c r="BD389" s="98">
        <f t="shared" si="214"/>
        <v>97</v>
      </c>
      <c r="BE389" s="97">
        <f t="shared" si="215"/>
        <v>96</v>
      </c>
      <c r="BF389" s="15">
        <f t="shared" si="216"/>
        <v>85.679999999999993</v>
      </c>
    </row>
    <row r="390" spans="1:58" x14ac:dyDescent="0.25">
      <c r="A390" s="15">
        <f>'бланки '!D392</f>
        <v>387</v>
      </c>
      <c r="B390" s="15" t="str">
        <f>'бланки '!C392</f>
        <v>МКОУ «НАСКЕНТСКАЯ СРЕДНЯЯ ОБЩЕОБРАЗОВАТЕЛЬНАЯ ШКОЛА»</v>
      </c>
      <c r="C390" s="15">
        <f>анкеты!C388</f>
        <v>238</v>
      </c>
      <c r="D390" s="15">
        <f>SUMIF('бланки '!K392:Y392,"&lt;2")</f>
        <v>12</v>
      </c>
      <c r="E390" s="15">
        <f>COUNTIF('бланки '!K392:Y392,"&lt;2")</f>
        <v>13</v>
      </c>
      <c r="F390" s="15">
        <f>SUMIF('бланки '!Z392:CM392,"&lt;2")</f>
        <v>48</v>
      </c>
      <c r="G390" s="15">
        <f>COUNTIF('бланки '!Z392:CM392,"&lt;2")</f>
        <v>48</v>
      </c>
      <c r="H390" s="15">
        <f>SUM('бланки '!CN392:CQ392)</f>
        <v>4</v>
      </c>
      <c r="I390" s="15">
        <f>анкеты!E388</f>
        <v>148</v>
      </c>
      <c r="J390" s="15">
        <f>анкеты!D388</f>
        <v>151</v>
      </c>
      <c r="K390" s="15">
        <f>анкеты!G388</f>
        <v>106</v>
      </c>
      <c r="L390" s="15">
        <f>анкеты!F388</f>
        <v>111</v>
      </c>
      <c r="M390" s="15">
        <f t="shared" si="186"/>
        <v>92</v>
      </c>
      <c r="N390" s="15">
        <f t="shared" si="187"/>
        <v>100</v>
      </c>
      <c r="O390" s="15">
        <f t="shared" si="188"/>
        <v>98</v>
      </c>
      <c r="P390" s="15">
        <f t="shared" si="189"/>
        <v>95</v>
      </c>
      <c r="Q390" s="98">
        <f t="shared" si="190"/>
        <v>96</v>
      </c>
      <c r="R390" s="98">
        <f t="shared" si="191"/>
        <v>100</v>
      </c>
      <c r="S390" s="98">
        <f t="shared" si="192"/>
        <v>96</v>
      </c>
      <c r="T390" s="97">
        <f t="shared" si="193"/>
        <v>97.2</v>
      </c>
      <c r="U390" s="15">
        <f>SUM('бланки '!CR392:CV392)</f>
        <v>5</v>
      </c>
      <c r="V390" s="15"/>
      <c r="W390" s="15"/>
      <c r="X390" s="15">
        <f>анкеты!H388</f>
        <v>226</v>
      </c>
      <c r="Y390" s="15">
        <f t="shared" si="194"/>
        <v>238</v>
      </c>
      <c r="Z390" s="98">
        <f t="shared" si="195"/>
        <v>100</v>
      </c>
      <c r="AA390" s="98">
        <f t="shared" si="196"/>
        <v>97</v>
      </c>
      <c r="AB390" s="98">
        <f t="shared" si="197"/>
        <v>95</v>
      </c>
      <c r="AC390" s="20">
        <f t="shared" si="198"/>
        <v>97.5</v>
      </c>
      <c r="AD390" s="15">
        <f>IF('бланки '!G392=1,('бланки '!CX392+'бланки '!CZ392)*3,SUM('бланки '!CW392:DA392))</f>
        <v>0</v>
      </c>
      <c r="AE390" s="15">
        <f>IF('бланки '!E392=2,SUM('бланки '!DE392:DG392)*2-1,SUM('бланки '!DB392:DG392))</f>
        <v>2</v>
      </c>
      <c r="AF390" s="15">
        <f>анкеты!J388</f>
        <v>20</v>
      </c>
      <c r="AG390" s="15">
        <f>анкеты!I388</f>
        <v>26</v>
      </c>
      <c r="AH390" s="98">
        <f t="shared" si="199"/>
        <v>0</v>
      </c>
      <c r="AI390" s="98">
        <f t="shared" si="200"/>
        <v>40</v>
      </c>
      <c r="AJ390" s="2">
        <f t="shared" si="201"/>
        <v>77</v>
      </c>
      <c r="AK390" s="20">
        <f t="shared" si="202"/>
        <v>39.1</v>
      </c>
      <c r="AL390" s="15">
        <f>анкеты!K388</f>
        <v>231</v>
      </c>
      <c r="AM390" s="15">
        <f t="shared" si="203"/>
        <v>238</v>
      </c>
      <c r="AN390" s="15">
        <f>анкеты!L388</f>
        <v>234</v>
      </c>
      <c r="AO390" s="15">
        <f t="shared" si="204"/>
        <v>238</v>
      </c>
      <c r="AP390" s="15">
        <f>анкеты!N388</f>
        <v>106</v>
      </c>
      <c r="AQ390" s="15">
        <f>анкеты!M388</f>
        <v>110</v>
      </c>
      <c r="AR390" s="98">
        <f t="shared" si="205"/>
        <v>97</v>
      </c>
      <c r="AS390" s="98">
        <f t="shared" si="206"/>
        <v>98</v>
      </c>
      <c r="AT390" s="98">
        <f t="shared" si="207"/>
        <v>96</v>
      </c>
      <c r="AU390" s="97">
        <f t="shared" si="208"/>
        <v>97.2</v>
      </c>
      <c r="AV390" s="15">
        <f>анкеты!O388</f>
        <v>234</v>
      </c>
      <c r="AW390" s="15">
        <f t="shared" si="209"/>
        <v>238</v>
      </c>
      <c r="AX390" s="15">
        <f>анкеты!P388</f>
        <v>238</v>
      </c>
      <c r="AY390" s="15">
        <f t="shared" si="210"/>
        <v>238</v>
      </c>
      <c r="AZ390" s="15">
        <f>анкеты!Q388</f>
        <v>232</v>
      </c>
      <c r="BA390" s="15">
        <f t="shared" si="211"/>
        <v>238</v>
      </c>
      <c r="BB390" s="98">
        <f t="shared" si="212"/>
        <v>98</v>
      </c>
      <c r="BC390" s="98">
        <f t="shared" si="213"/>
        <v>100</v>
      </c>
      <c r="BD390" s="98">
        <f t="shared" si="214"/>
        <v>97</v>
      </c>
      <c r="BE390" s="97">
        <f t="shared" si="215"/>
        <v>97.9</v>
      </c>
      <c r="BF390" s="15">
        <f t="shared" si="216"/>
        <v>85.78</v>
      </c>
    </row>
    <row r="391" spans="1:58" x14ac:dyDescent="0.25">
      <c r="A391" s="15">
        <f>'бланки '!D393</f>
        <v>388</v>
      </c>
      <c r="B391" s="15" t="str">
        <f>'бланки '!C393</f>
        <v>МКУДО «ЛЕВАШИНСКАЯ РАЙОННАЯ СПЕЦИАЛИЗИРОВАННАЯ ДЕТСКО-ЮНОШЕСКАЯ СПОРТИВНАЯ ШКОЛА ОЛИМПИЙСКОГО РЕЗЕРВА»</v>
      </c>
      <c r="C391" s="15">
        <f>анкеты!C389</f>
        <v>238</v>
      </c>
      <c r="D391" s="15">
        <f>SUMIF('бланки '!K393:Y393,"&lt;2")</f>
        <v>10</v>
      </c>
      <c r="E391" s="15">
        <f>COUNTIF('бланки '!K393:Y393,"&lt;2")</f>
        <v>10</v>
      </c>
      <c r="F391" s="15">
        <f>SUMIF('бланки '!Z393:CM393,"&lt;2")</f>
        <v>46</v>
      </c>
      <c r="G391" s="15">
        <f>COUNTIF('бланки '!Z393:CM393,"&lt;2")</f>
        <v>49</v>
      </c>
      <c r="H391" s="15">
        <f>SUM('бланки '!CN393:CQ393)</f>
        <v>4</v>
      </c>
      <c r="I391" s="15">
        <f>анкеты!E389</f>
        <v>180</v>
      </c>
      <c r="J391" s="15">
        <f>анкеты!D389</f>
        <v>191</v>
      </c>
      <c r="K391" s="15">
        <f>анкеты!G389</f>
        <v>163</v>
      </c>
      <c r="L391" s="15">
        <f>анкеты!F389</f>
        <v>172</v>
      </c>
      <c r="M391" s="15">
        <f t="shared" si="186"/>
        <v>100</v>
      </c>
      <c r="N391" s="15">
        <f t="shared" si="187"/>
        <v>94</v>
      </c>
      <c r="O391" s="15">
        <f t="shared" si="188"/>
        <v>94</v>
      </c>
      <c r="P391" s="15">
        <f t="shared" si="189"/>
        <v>95</v>
      </c>
      <c r="Q391" s="98">
        <f t="shared" si="190"/>
        <v>97</v>
      </c>
      <c r="R391" s="98">
        <f t="shared" si="191"/>
        <v>100</v>
      </c>
      <c r="S391" s="98">
        <f t="shared" si="192"/>
        <v>94</v>
      </c>
      <c r="T391" s="97">
        <f t="shared" si="193"/>
        <v>96.7</v>
      </c>
      <c r="U391" s="15">
        <f>SUM('бланки '!CR393:CV393)</f>
        <v>5</v>
      </c>
      <c r="V391" s="15"/>
      <c r="W391" s="15"/>
      <c r="X391" s="15">
        <f>анкеты!H389</f>
        <v>197</v>
      </c>
      <c r="Y391" s="15">
        <f t="shared" si="194"/>
        <v>238</v>
      </c>
      <c r="Z391" s="98">
        <f t="shared" si="195"/>
        <v>100</v>
      </c>
      <c r="AA391" s="98">
        <f t="shared" si="196"/>
        <v>91</v>
      </c>
      <c r="AB391" s="98">
        <f t="shared" si="197"/>
        <v>83</v>
      </c>
      <c r="AC391" s="20">
        <f t="shared" si="198"/>
        <v>91.5</v>
      </c>
      <c r="AD391" s="15">
        <f>IF('бланки '!G393=1,('бланки '!CX393+'бланки '!CZ393)*3,SUM('бланки '!CW393:DA393))</f>
        <v>0</v>
      </c>
      <c r="AE391" s="15">
        <f>IF('бланки '!E393=2,SUM('бланки '!DE393:DG393)*2-1,SUM('бланки '!DB393:DG393))</f>
        <v>2</v>
      </c>
      <c r="AF391" s="15">
        <f>анкеты!J389</f>
        <v>1</v>
      </c>
      <c r="AG391" s="15">
        <f>анкеты!I389</f>
        <v>1</v>
      </c>
      <c r="AH391" s="98">
        <f t="shared" si="199"/>
        <v>0</v>
      </c>
      <c r="AI391" s="98">
        <f t="shared" si="200"/>
        <v>40</v>
      </c>
      <c r="AJ391" s="2">
        <f t="shared" si="201"/>
        <v>100</v>
      </c>
      <c r="AK391" s="20">
        <f t="shared" si="202"/>
        <v>46</v>
      </c>
      <c r="AL391" s="15">
        <f>анкеты!K389</f>
        <v>219</v>
      </c>
      <c r="AM391" s="15">
        <f t="shared" si="203"/>
        <v>238</v>
      </c>
      <c r="AN391" s="15">
        <f>анкеты!L389</f>
        <v>221</v>
      </c>
      <c r="AO391" s="15">
        <f t="shared" si="204"/>
        <v>238</v>
      </c>
      <c r="AP391" s="15">
        <f>анкеты!N389</f>
        <v>154</v>
      </c>
      <c r="AQ391" s="15">
        <f>анкеты!M389</f>
        <v>163</v>
      </c>
      <c r="AR391" s="98">
        <f t="shared" si="205"/>
        <v>92</v>
      </c>
      <c r="AS391" s="98">
        <f t="shared" si="206"/>
        <v>93</v>
      </c>
      <c r="AT391" s="98">
        <f t="shared" si="207"/>
        <v>94</v>
      </c>
      <c r="AU391" s="97">
        <f t="shared" si="208"/>
        <v>92.8</v>
      </c>
      <c r="AV391" s="15">
        <f>анкеты!O389</f>
        <v>213</v>
      </c>
      <c r="AW391" s="15">
        <f t="shared" si="209"/>
        <v>238</v>
      </c>
      <c r="AX391" s="15">
        <f>анкеты!P389</f>
        <v>221</v>
      </c>
      <c r="AY391" s="15">
        <f t="shared" si="210"/>
        <v>238</v>
      </c>
      <c r="AZ391" s="15">
        <f>анкеты!Q389</f>
        <v>217</v>
      </c>
      <c r="BA391" s="15">
        <f t="shared" si="211"/>
        <v>238</v>
      </c>
      <c r="BB391" s="98">
        <f t="shared" si="212"/>
        <v>89</v>
      </c>
      <c r="BC391" s="98">
        <f t="shared" si="213"/>
        <v>93</v>
      </c>
      <c r="BD391" s="98">
        <f t="shared" si="214"/>
        <v>91</v>
      </c>
      <c r="BE391" s="97">
        <f t="shared" si="215"/>
        <v>90.8</v>
      </c>
      <c r="BF391" s="15">
        <f t="shared" si="216"/>
        <v>83.56</v>
      </c>
    </row>
    <row r="392" spans="1:58" x14ac:dyDescent="0.25">
      <c r="A392" s="15">
        <f>'бланки '!D394</f>
        <v>389</v>
      </c>
      <c r="B392" s="15" t="str">
        <f>'бланки '!C394</f>
        <v>МКДОУ КУЛЕЦМИНСКИЙ ДЕТСКИЙ САД "СОКОЛЕНОК</v>
      </c>
      <c r="C392" s="15">
        <f>анкеты!C390</f>
        <v>26</v>
      </c>
      <c r="D392" s="15">
        <f>SUMIF('бланки '!K394:Y394,"&lt;2")</f>
        <v>9</v>
      </c>
      <c r="E392" s="15">
        <f>COUNTIF('бланки '!K394:Y394,"&lt;2")</f>
        <v>10</v>
      </c>
      <c r="F392" s="15">
        <f>SUMIF('бланки '!Z394:CM394,"&lt;2")</f>
        <v>48</v>
      </c>
      <c r="G392" s="15">
        <f>COUNTIF('бланки '!Z394:CM394,"&lt;2")</f>
        <v>51</v>
      </c>
      <c r="H392" s="15">
        <f>SUM('бланки '!CN394:CQ394)</f>
        <v>4</v>
      </c>
      <c r="I392" s="15">
        <f>анкеты!E390</f>
        <v>25</v>
      </c>
      <c r="J392" s="15">
        <f>анкеты!D390</f>
        <v>25</v>
      </c>
      <c r="K392" s="15">
        <f>анкеты!G390</f>
        <v>25</v>
      </c>
      <c r="L392" s="15">
        <f>анкеты!F390</f>
        <v>25</v>
      </c>
      <c r="M392" s="15">
        <f t="shared" si="186"/>
        <v>90</v>
      </c>
      <c r="N392" s="15">
        <f t="shared" si="187"/>
        <v>94</v>
      </c>
      <c r="O392" s="15">
        <f t="shared" si="188"/>
        <v>100</v>
      </c>
      <c r="P392" s="15">
        <f t="shared" si="189"/>
        <v>100</v>
      </c>
      <c r="Q392" s="98">
        <f t="shared" si="190"/>
        <v>92</v>
      </c>
      <c r="R392" s="98">
        <f t="shared" si="191"/>
        <v>100</v>
      </c>
      <c r="S392" s="98">
        <f t="shared" si="192"/>
        <v>100</v>
      </c>
      <c r="T392" s="97">
        <f t="shared" si="193"/>
        <v>97.6</v>
      </c>
      <c r="U392" s="15">
        <f>SUM('бланки '!CR394:CV394)</f>
        <v>5</v>
      </c>
      <c r="V392" s="15"/>
      <c r="W392" s="15"/>
      <c r="X392" s="15">
        <f>анкеты!H390</f>
        <v>26</v>
      </c>
      <c r="Y392" s="15">
        <f t="shared" si="194"/>
        <v>26</v>
      </c>
      <c r="Z392" s="98">
        <f t="shared" si="195"/>
        <v>100</v>
      </c>
      <c r="AA392" s="98">
        <f t="shared" si="196"/>
        <v>100</v>
      </c>
      <c r="AB392" s="98">
        <f t="shared" si="197"/>
        <v>100</v>
      </c>
      <c r="AC392" s="20">
        <f t="shared" si="198"/>
        <v>100</v>
      </c>
      <c r="AD392" s="15">
        <f>IF('бланки '!G394=1,('бланки '!CX394+'бланки '!CZ394)*3,SUM('бланки '!CW394:DA394))</f>
        <v>1</v>
      </c>
      <c r="AE392" s="15">
        <f>IF('бланки '!E394=2,SUM('бланки '!DE394:DG394)*2-1,SUM('бланки '!DB394:DG394))</f>
        <v>2</v>
      </c>
      <c r="AF392" s="15">
        <f>анкеты!J390</f>
        <v>23</v>
      </c>
      <c r="AG392" s="15">
        <f>анкеты!I390</f>
        <v>26</v>
      </c>
      <c r="AH392" s="98">
        <f t="shared" si="199"/>
        <v>20</v>
      </c>
      <c r="AI392" s="98">
        <f t="shared" si="200"/>
        <v>40</v>
      </c>
      <c r="AJ392" s="2">
        <f t="shared" si="201"/>
        <v>88</v>
      </c>
      <c r="AK392" s="20">
        <f t="shared" si="202"/>
        <v>48.4</v>
      </c>
      <c r="AL392" s="15">
        <f>анкеты!K390</f>
        <v>26</v>
      </c>
      <c r="AM392" s="15">
        <f t="shared" si="203"/>
        <v>26</v>
      </c>
      <c r="AN392" s="15">
        <f>анкеты!L390</f>
        <v>26</v>
      </c>
      <c r="AO392" s="15">
        <f t="shared" si="204"/>
        <v>26</v>
      </c>
      <c r="AP392" s="15">
        <f>анкеты!N390</f>
        <v>26</v>
      </c>
      <c r="AQ392" s="15">
        <f>анкеты!M390</f>
        <v>26</v>
      </c>
      <c r="AR392" s="98">
        <f t="shared" si="205"/>
        <v>100</v>
      </c>
      <c r="AS392" s="98">
        <f t="shared" si="206"/>
        <v>100</v>
      </c>
      <c r="AT392" s="98">
        <f t="shared" si="207"/>
        <v>100</v>
      </c>
      <c r="AU392" s="97">
        <f t="shared" si="208"/>
        <v>100</v>
      </c>
      <c r="AV392" s="15">
        <f>анкеты!O390</f>
        <v>26</v>
      </c>
      <c r="AW392" s="15">
        <f t="shared" si="209"/>
        <v>26</v>
      </c>
      <c r="AX392" s="15">
        <f>анкеты!P390</f>
        <v>26</v>
      </c>
      <c r="AY392" s="15">
        <f t="shared" si="210"/>
        <v>26</v>
      </c>
      <c r="AZ392" s="15">
        <f>анкеты!Q390</f>
        <v>26</v>
      </c>
      <c r="BA392" s="15">
        <f t="shared" si="211"/>
        <v>26</v>
      </c>
      <c r="BB392" s="98">
        <f t="shared" si="212"/>
        <v>100</v>
      </c>
      <c r="BC392" s="98">
        <f t="shared" si="213"/>
        <v>100</v>
      </c>
      <c r="BD392" s="98">
        <f t="shared" si="214"/>
        <v>100</v>
      </c>
      <c r="BE392" s="97">
        <f t="shared" si="215"/>
        <v>100</v>
      </c>
      <c r="BF392" s="15">
        <f t="shared" si="216"/>
        <v>89.2</v>
      </c>
    </row>
    <row r="393" spans="1:58" x14ac:dyDescent="0.25">
      <c r="A393" s="15">
        <f>'бланки '!D395</f>
        <v>390</v>
      </c>
      <c r="B393" s="15" t="str">
        <f>'бланки '!C395</f>
        <v>МКОУ "КУТИШИНСКАЯ СРЕДНЯЯ ОБЩЕОБРАЗОВАТЕЛЬНАЯ ШКОЛА"</v>
      </c>
      <c r="C393" s="15">
        <f>анкеты!C391</f>
        <v>112</v>
      </c>
      <c r="D393" s="15">
        <f>SUMIF('бланки '!K395:Y395,"&lt;2")</f>
        <v>13</v>
      </c>
      <c r="E393" s="15">
        <f>COUNTIF('бланки '!K395:Y395,"&lt;2")</f>
        <v>13</v>
      </c>
      <c r="F393" s="15">
        <f>SUMIF('бланки '!Z395:CM395,"&lt;2")</f>
        <v>44</v>
      </c>
      <c r="G393" s="15">
        <f>COUNTIF('бланки '!Z395:CM395,"&lt;2")</f>
        <v>47</v>
      </c>
      <c r="H393" s="15">
        <f>SUM('бланки '!CN395:CQ395)</f>
        <v>4</v>
      </c>
      <c r="I393" s="15">
        <f>анкеты!E391</f>
        <v>81</v>
      </c>
      <c r="J393" s="15">
        <f>анкеты!D391</f>
        <v>82</v>
      </c>
      <c r="K393" s="15">
        <f>анкеты!G391</f>
        <v>69</v>
      </c>
      <c r="L393" s="15">
        <f>анкеты!F391</f>
        <v>73</v>
      </c>
      <c r="M393" s="15">
        <f t="shared" si="186"/>
        <v>100</v>
      </c>
      <c r="N393" s="15">
        <f t="shared" si="187"/>
        <v>94</v>
      </c>
      <c r="O393" s="15">
        <f t="shared" si="188"/>
        <v>99</v>
      </c>
      <c r="P393" s="15">
        <f t="shared" si="189"/>
        <v>94</v>
      </c>
      <c r="Q393" s="98">
        <f t="shared" si="190"/>
        <v>97</v>
      </c>
      <c r="R393" s="98">
        <f t="shared" si="191"/>
        <v>100</v>
      </c>
      <c r="S393" s="98">
        <f t="shared" si="192"/>
        <v>96</v>
      </c>
      <c r="T393" s="97">
        <f t="shared" si="193"/>
        <v>97.5</v>
      </c>
      <c r="U393" s="15">
        <f>SUM('бланки '!CR395:CV395)</f>
        <v>5</v>
      </c>
      <c r="V393" s="15"/>
      <c r="W393" s="15"/>
      <c r="X393" s="15">
        <f>анкеты!H391</f>
        <v>104</v>
      </c>
      <c r="Y393" s="15">
        <f t="shared" si="194"/>
        <v>112</v>
      </c>
      <c r="Z393" s="98">
        <f t="shared" si="195"/>
        <v>100</v>
      </c>
      <c r="AA393" s="98">
        <f t="shared" si="196"/>
        <v>96</v>
      </c>
      <c r="AB393" s="98">
        <f t="shared" si="197"/>
        <v>93</v>
      </c>
      <c r="AC393" s="20">
        <f t="shared" si="198"/>
        <v>96.5</v>
      </c>
      <c r="AD393" s="15">
        <f>IF('бланки '!G395=1,('бланки '!CX395+'бланки '!CZ395)*3,SUM('бланки '!CW395:DA395))</f>
        <v>0</v>
      </c>
      <c r="AE393" s="15">
        <f>IF('бланки '!E395=2,SUM('бланки '!DE395:DG395)*2-1,SUM('бланки '!DB395:DG395))</f>
        <v>3</v>
      </c>
      <c r="AF393" s="15">
        <f>анкеты!J391</f>
        <v>1</v>
      </c>
      <c r="AG393" s="15">
        <f>анкеты!I391</f>
        <v>1</v>
      </c>
      <c r="AH393" s="98">
        <f t="shared" si="199"/>
        <v>0</v>
      </c>
      <c r="AI393" s="98">
        <f t="shared" si="200"/>
        <v>60</v>
      </c>
      <c r="AJ393" s="2">
        <f t="shared" si="201"/>
        <v>100</v>
      </c>
      <c r="AK393" s="20">
        <f t="shared" si="202"/>
        <v>54</v>
      </c>
      <c r="AL393" s="15">
        <f>анкеты!K391</f>
        <v>105</v>
      </c>
      <c r="AM393" s="15">
        <f t="shared" si="203"/>
        <v>112</v>
      </c>
      <c r="AN393" s="15">
        <f>анкеты!L391</f>
        <v>104</v>
      </c>
      <c r="AO393" s="15">
        <f t="shared" si="204"/>
        <v>112</v>
      </c>
      <c r="AP393" s="15">
        <f>анкеты!N391</f>
        <v>75</v>
      </c>
      <c r="AQ393" s="15">
        <f>анкеты!M391</f>
        <v>76</v>
      </c>
      <c r="AR393" s="98">
        <f t="shared" si="205"/>
        <v>94</v>
      </c>
      <c r="AS393" s="98">
        <f t="shared" si="206"/>
        <v>93</v>
      </c>
      <c r="AT393" s="98">
        <f t="shared" si="207"/>
        <v>99</v>
      </c>
      <c r="AU393" s="97">
        <f t="shared" si="208"/>
        <v>94.6</v>
      </c>
      <c r="AV393" s="15">
        <f>анкеты!O391</f>
        <v>104</v>
      </c>
      <c r="AW393" s="15">
        <f t="shared" si="209"/>
        <v>112</v>
      </c>
      <c r="AX393" s="15">
        <f>анкеты!P391</f>
        <v>105</v>
      </c>
      <c r="AY393" s="15">
        <f t="shared" si="210"/>
        <v>112</v>
      </c>
      <c r="AZ393" s="15">
        <f>анкеты!Q391</f>
        <v>110</v>
      </c>
      <c r="BA393" s="15">
        <f t="shared" si="211"/>
        <v>112</v>
      </c>
      <c r="BB393" s="98">
        <f t="shared" si="212"/>
        <v>93</v>
      </c>
      <c r="BC393" s="98">
        <f t="shared" si="213"/>
        <v>94</v>
      </c>
      <c r="BD393" s="98">
        <f t="shared" si="214"/>
        <v>98</v>
      </c>
      <c r="BE393" s="97">
        <f t="shared" si="215"/>
        <v>95.7</v>
      </c>
      <c r="BF393" s="15">
        <f t="shared" si="216"/>
        <v>87.66</v>
      </c>
    </row>
    <row r="394" spans="1:58" x14ac:dyDescent="0.25">
      <c r="A394" s="15">
        <f>'бланки '!D396</f>
        <v>391</v>
      </c>
      <c r="B394" s="15" t="str">
        <f>'бланки '!C396</f>
        <v>МКДОУ "ДЕТСКИЙ САД "ЛЬВЕНОК" С. КУТИША</v>
      </c>
      <c r="C394" s="15">
        <f>анкеты!C392</f>
        <v>43</v>
      </c>
      <c r="D394" s="15">
        <f>SUMIF('бланки '!K396:Y396,"&lt;2")</f>
        <v>10</v>
      </c>
      <c r="E394" s="15">
        <f>COUNTIF('бланки '!K396:Y396,"&lt;2")</f>
        <v>10</v>
      </c>
      <c r="F394" s="15">
        <f>SUMIF('бланки '!Z396:CM396,"&lt;2")</f>
        <v>45</v>
      </c>
      <c r="G394" s="15">
        <f>COUNTIF('бланки '!Z396:CM396,"&lt;2")</f>
        <v>47</v>
      </c>
      <c r="H394" s="15">
        <f>SUM('бланки '!CN396:CQ396)</f>
        <v>4</v>
      </c>
      <c r="I394" s="15">
        <f>анкеты!E392</f>
        <v>34</v>
      </c>
      <c r="J394" s="15">
        <f>анкеты!D392</f>
        <v>34</v>
      </c>
      <c r="K394" s="15">
        <f>анкеты!G392</f>
        <v>25</v>
      </c>
      <c r="L394" s="15">
        <f>анкеты!F392</f>
        <v>25</v>
      </c>
      <c r="M394" s="15">
        <f t="shared" si="186"/>
        <v>100</v>
      </c>
      <c r="N394" s="15">
        <f t="shared" si="187"/>
        <v>96</v>
      </c>
      <c r="O394" s="15">
        <f t="shared" si="188"/>
        <v>100</v>
      </c>
      <c r="P394" s="15">
        <f t="shared" si="189"/>
        <v>100</v>
      </c>
      <c r="Q394" s="98">
        <f t="shared" si="190"/>
        <v>98</v>
      </c>
      <c r="R394" s="98">
        <f t="shared" si="191"/>
        <v>100</v>
      </c>
      <c r="S394" s="98">
        <f t="shared" si="192"/>
        <v>100</v>
      </c>
      <c r="T394" s="97">
        <f t="shared" si="193"/>
        <v>99.4</v>
      </c>
      <c r="U394" s="15">
        <f>SUM('бланки '!CR396:CV396)</f>
        <v>5</v>
      </c>
      <c r="V394" s="15"/>
      <c r="W394" s="15"/>
      <c r="X394" s="15">
        <f>анкеты!H392</f>
        <v>42</v>
      </c>
      <c r="Y394" s="15">
        <f t="shared" si="194"/>
        <v>43</v>
      </c>
      <c r="Z394" s="98">
        <f t="shared" si="195"/>
        <v>100</v>
      </c>
      <c r="AA394" s="98">
        <f t="shared" si="196"/>
        <v>99</v>
      </c>
      <c r="AB394" s="98">
        <f t="shared" si="197"/>
        <v>98</v>
      </c>
      <c r="AC394" s="20">
        <f t="shared" si="198"/>
        <v>99</v>
      </c>
      <c r="AD394" s="15">
        <f>IF('бланки '!G396=1,('бланки '!CX396+'бланки '!CZ396)*3,SUM('бланки '!CW396:DA396))</f>
        <v>1</v>
      </c>
      <c r="AE394" s="15">
        <f>IF('бланки '!E396=2,SUM('бланки '!DE396:DG396)*2-1,SUM('бланки '!DB396:DG396))</f>
        <v>4</v>
      </c>
      <c r="AF394" s="15">
        <f>анкеты!J392</f>
        <v>10</v>
      </c>
      <c r="AG394" s="15">
        <f>анкеты!I392</f>
        <v>14</v>
      </c>
      <c r="AH394" s="98">
        <f t="shared" si="199"/>
        <v>20</v>
      </c>
      <c r="AI394" s="98">
        <f t="shared" si="200"/>
        <v>80</v>
      </c>
      <c r="AJ394" s="2">
        <f t="shared" si="201"/>
        <v>71</v>
      </c>
      <c r="AK394" s="20">
        <f t="shared" si="202"/>
        <v>59.3</v>
      </c>
      <c r="AL394" s="15">
        <f>анкеты!K392</f>
        <v>43</v>
      </c>
      <c r="AM394" s="15">
        <f t="shared" si="203"/>
        <v>43</v>
      </c>
      <c r="AN394" s="15">
        <f>анкеты!L392</f>
        <v>43</v>
      </c>
      <c r="AO394" s="15">
        <f t="shared" si="204"/>
        <v>43</v>
      </c>
      <c r="AP394" s="15">
        <f>анкеты!N392</f>
        <v>28</v>
      </c>
      <c r="AQ394" s="15">
        <f>анкеты!M392</f>
        <v>29</v>
      </c>
      <c r="AR394" s="98">
        <f t="shared" si="205"/>
        <v>100</v>
      </c>
      <c r="AS394" s="98">
        <f t="shared" si="206"/>
        <v>100</v>
      </c>
      <c r="AT394" s="98">
        <f t="shared" si="207"/>
        <v>97</v>
      </c>
      <c r="AU394" s="97">
        <f t="shared" si="208"/>
        <v>99.4</v>
      </c>
      <c r="AV394" s="15">
        <f>анкеты!O392</f>
        <v>43</v>
      </c>
      <c r="AW394" s="15">
        <f t="shared" si="209"/>
        <v>43</v>
      </c>
      <c r="AX394" s="15">
        <f>анкеты!P392</f>
        <v>43</v>
      </c>
      <c r="AY394" s="15">
        <f t="shared" si="210"/>
        <v>43</v>
      </c>
      <c r="AZ394" s="15">
        <f>анкеты!Q392</f>
        <v>43</v>
      </c>
      <c r="BA394" s="15">
        <f t="shared" si="211"/>
        <v>43</v>
      </c>
      <c r="BB394" s="98">
        <f t="shared" si="212"/>
        <v>100</v>
      </c>
      <c r="BC394" s="98">
        <f t="shared" si="213"/>
        <v>100</v>
      </c>
      <c r="BD394" s="98">
        <f t="shared" si="214"/>
        <v>100</v>
      </c>
      <c r="BE394" s="97">
        <f t="shared" si="215"/>
        <v>100</v>
      </c>
      <c r="BF394" s="15">
        <f t="shared" si="216"/>
        <v>91.42</v>
      </c>
    </row>
    <row r="395" spans="1:58" x14ac:dyDescent="0.25">
      <c r="A395" s="15">
        <f>'бланки '!D397</f>
        <v>392</v>
      </c>
      <c r="B395" s="15" t="str">
        <f>'бланки '!C397</f>
        <v>МКУДО "КУППИНСКАЯ ДЕТСКАЯ ШКОЛА ИСКУССТВ"</v>
      </c>
      <c r="C395" s="15">
        <f>анкеты!C393</f>
        <v>75</v>
      </c>
      <c r="D395" s="15">
        <f>SUMIF('бланки '!K397:Y397,"&lt;2")</f>
        <v>10</v>
      </c>
      <c r="E395" s="15">
        <f>COUNTIF('бланки '!K397:Y397,"&lt;2")</f>
        <v>10</v>
      </c>
      <c r="F395" s="15">
        <f>SUMIF('бланки '!Z397:CM397,"&lt;2")</f>
        <v>47</v>
      </c>
      <c r="G395" s="15">
        <f>COUNTIF('бланки '!Z397:CM397,"&lt;2")</f>
        <v>50</v>
      </c>
      <c r="H395" s="15">
        <f>SUM('бланки '!CN397:CQ397)</f>
        <v>4</v>
      </c>
      <c r="I395" s="15">
        <f>анкеты!E393</f>
        <v>72</v>
      </c>
      <c r="J395" s="15">
        <f>анкеты!D393</f>
        <v>72</v>
      </c>
      <c r="K395" s="15">
        <f>анкеты!G393</f>
        <v>67</v>
      </c>
      <c r="L395" s="15">
        <f>анкеты!F393</f>
        <v>68</v>
      </c>
      <c r="M395" s="15">
        <f t="shared" si="186"/>
        <v>100</v>
      </c>
      <c r="N395" s="15">
        <f t="shared" si="187"/>
        <v>94</v>
      </c>
      <c r="O395" s="15">
        <f t="shared" si="188"/>
        <v>100</v>
      </c>
      <c r="P395" s="15">
        <f t="shared" si="189"/>
        <v>98</v>
      </c>
      <c r="Q395" s="98">
        <f t="shared" si="190"/>
        <v>97</v>
      </c>
      <c r="R395" s="98">
        <f t="shared" si="191"/>
        <v>100</v>
      </c>
      <c r="S395" s="98">
        <f t="shared" si="192"/>
        <v>99</v>
      </c>
      <c r="T395" s="97">
        <f t="shared" si="193"/>
        <v>98.7</v>
      </c>
      <c r="U395" s="15">
        <f>SUM('бланки '!CR397:CV397)</f>
        <v>5</v>
      </c>
      <c r="V395" s="15"/>
      <c r="W395" s="15"/>
      <c r="X395" s="15">
        <f>анкеты!H393</f>
        <v>70</v>
      </c>
      <c r="Y395" s="15">
        <f t="shared" si="194"/>
        <v>75</v>
      </c>
      <c r="Z395" s="98">
        <f t="shared" si="195"/>
        <v>100</v>
      </c>
      <c r="AA395" s="98">
        <f t="shared" si="196"/>
        <v>96</v>
      </c>
      <c r="AB395" s="98">
        <f t="shared" si="197"/>
        <v>93</v>
      </c>
      <c r="AC395" s="20">
        <f t="shared" si="198"/>
        <v>96.5</v>
      </c>
      <c r="AD395" s="15">
        <f>IF('бланки '!G397=1,('бланки '!CX397+'бланки '!CZ397)*3,SUM('бланки '!CW397:DA397))</f>
        <v>3</v>
      </c>
      <c r="AE395" s="15">
        <f>IF('бланки '!E397=2,SUM('бланки '!DE397:DG397)*2-1,SUM('бланки '!DB397:DG397))</f>
        <v>4</v>
      </c>
      <c r="AF395" s="15">
        <f>анкеты!J393</f>
        <v>3</v>
      </c>
      <c r="AG395" s="15">
        <f>анкеты!I393</f>
        <v>3</v>
      </c>
      <c r="AH395" s="98">
        <f t="shared" si="199"/>
        <v>60</v>
      </c>
      <c r="AI395" s="98">
        <f t="shared" si="200"/>
        <v>80</v>
      </c>
      <c r="AJ395" s="2">
        <f t="shared" si="201"/>
        <v>100</v>
      </c>
      <c r="AK395" s="20">
        <f t="shared" si="202"/>
        <v>80</v>
      </c>
      <c r="AL395" s="15">
        <f>анкеты!K393</f>
        <v>72</v>
      </c>
      <c r="AM395" s="15">
        <f t="shared" si="203"/>
        <v>75</v>
      </c>
      <c r="AN395" s="15">
        <f>анкеты!L393</f>
        <v>72</v>
      </c>
      <c r="AO395" s="15">
        <f t="shared" si="204"/>
        <v>75</v>
      </c>
      <c r="AP395" s="15">
        <f>анкеты!N393</f>
        <v>69</v>
      </c>
      <c r="AQ395" s="15">
        <f>анкеты!M393</f>
        <v>70</v>
      </c>
      <c r="AR395" s="98">
        <f t="shared" si="205"/>
        <v>96</v>
      </c>
      <c r="AS395" s="98">
        <f t="shared" si="206"/>
        <v>96</v>
      </c>
      <c r="AT395" s="98">
        <f t="shared" si="207"/>
        <v>99</v>
      </c>
      <c r="AU395" s="97">
        <f t="shared" si="208"/>
        <v>96.6</v>
      </c>
      <c r="AV395" s="15">
        <f>анкеты!O393</f>
        <v>72</v>
      </c>
      <c r="AW395" s="15">
        <f t="shared" si="209"/>
        <v>75</v>
      </c>
      <c r="AX395" s="15">
        <f>анкеты!P393</f>
        <v>74</v>
      </c>
      <c r="AY395" s="15">
        <f t="shared" si="210"/>
        <v>75</v>
      </c>
      <c r="AZ395" s="15">
        <f>анкеты!Q393</f>
        <v>74</v>
      </c>
      <c r="BA395" s="15">
        <f t="shared" si="211"/>
        <v>75</v>
      </c>
      <c r="BB395" s="98">
        <f t="shared" si="212"/>
        <v>96</v>
      </c>
      <c r="BC395" s="98">
        <f t="shared" si="213"/>
        <v>99</v>
      </c>
      <c r="BD395" s="98">
        <f t="shared" si="214"/>
        <v>99</v>
      </c>
      <c r="BE395" s="97">
        <f t="shared" si="215"/>
        <v>98.1</v>
      </c>
      <c r="BF395" s="15">
        <f t="shared" si="216"/>
        <v>93.97999999999999</v>
      </c>
    </row>
    <row r="396" spans="1:58" x14ac:dyDescent="0.25">
      <c r="A396" s="15">
        <f>'бланки '!D398</f>
        <v>393</v>
      </c>
      <c r="B396" s="15" t="str">
        <f>'бланки '!C398</f>
        <v>МКУ "МЕКЕГИНСКИЙ ДЕТСКИЙ САД "ЛАСТОЧКА"</v>
      </c>
      <c r="C396" s="15">
        <f>анкеты!C394</f>
        <v>115</v>
      </c>
      <c r="D396" s="15">
        <f>SUMIF('бланки '!K398:Y398,"&lt;2")</f>
        <v>9</v>
      </c>
      <c r="E396" s="15">
        <f>COUNTIF('бланки '!K398:Y398,"&lt;2")</f>
        <v>10</v>
      </c>
      <c r="F396" s="15">
        <f>SUMIF('бланки '!Z398:CM398,"&lt;2")</f>
        <v>50</v>
      </c>
      <c r="G396" s="15">
        <f>COUNTIF('бланки '!Z398:CM398,"&lt;2")</f>
        <v>52</v>
      </c>
      <c r="H396" s="15">
        <f>SUM('бланки '!CN398:CQ398)</f>
        <v>4</v>
      </c>
      <c r="I396" s="15">
        <f>анкеты!E394</f>
        <v>88</v>
      </c>
      <c r="J396" s="15">
        <f>анкеты!D394</f>
        <v>89</v>
      </c>
      <c r="K396" s="15">
        <f>анкеты!G394</f>
        <v>84</v>
      </c>
      <c r="L396" s="15">
        <f>анкеты!F394</f>
        <v>85</v>
      </c>
      <c r="M396" s="15">
        <f t="shared" si="186"/>
        <v>90</v>
      </c>
      <c r="N396" s="15">
        <f t="shared" si="187"/>
        <v>96</v>
      </c>
      <c r="O396" s="15">
        <f t="shared" si="188"/>
        <v>99</v>
      </c>
      <c r="P396" s="15">
        <f t="shared" si="189"/>
        <v>99</v>
      </c>
      <c r="Q396" s="98">
        <f t="shared" si="190"/>
        <v>93</v>
      </c>
      <c r="R396" s="98">
        <f t="shared" si="191"/>
        <v>100</v>
      </c>
      <c r="S396" s="98">
        <f t="shared" si="192"/>
        <v>99</v>
      </c>
      <c r="T396" s="97">
        <f t="shared" si="193"/>
        <v>97.5</v>
      </c>
      <c r="U396" s="15">
        <f>SUM('бланки '!CR398:CV398)</f>
        <v>5</v>
      </c>
      <c r="V396" s="15"/>
      <c r="W396" s="15"/>
      <c r="X396" s="15">
        <f>анкеты!H394</f>
        <v>114</v>
      </c>
      <c r="Y396" s="15">
        <f t="shared" si="194"/>
        <v>115</v>
      </c>
      <c r="Z396" s="98">
        <f t="shared" si="195"/>
        <v>100</v>
      </c>
      <c r="AA396" s="98">
        <f t="shared" si="196"/>
        <v>99</v>
      </c>
      <c r="AB396" s="98">
        <f t="shared" si="197"/>
        <v>99</v>
      </c>
      <c r="AC396" s="20">
        <f t="shared" si="198"/>
        <v>99.5</v>
      </c>
      <c r="AD396" s="15">
        <f>IF('бланки '!G398=1,('бланки '!CX398+'бланки '!CZ398)*3,SUM('бланки '!CW398:DA398))</f>
        <v>1</v>
      </c>
      <c r="AE396" s="15">
        <f>IF('бланки '!E398=2,SUM('бланки '!DE398:DG398)*2-1,SUM('бланки '!DB398:DG398))</f>
        <v>2</v>
      </c>
      <c r="AF396" s="15">
        <f>анкеты!J394</f>
        <v>40</v>
      </c>
      <c r="AG396" s="15">
        <f>анкеты!I394</f>
        <v>42</v>
      </c>
      <c r="AH396" s="98">
        <f t="shared" si="199"/>
        <v>20</v>
      </c>
      <c r="AI396" s="98">
        <f t="shared" si="200"/>
        <v>40</v>
      </c>
      <c r="AJ396" s="2">
        <f t="shared" si="201"/>
        <v>95</v>
      </c>
      <c r="AK396" s="20">
        <f t="shared" si="202"/>
        <v>50.5</v>
      </c>
      <c r="AL396" s="15">
        <f>анкеты!K394</f>
        <v>113</v>
      </c>
      <c r="AM396" s="15">
        <f t="shared" si="203"/>
        <v>115</v>
      </c>
      <c r="AN396" s="15">
        <f>анкеты!L394</f>
        <v>115</v>
      </c>
      <c r="AO396" s="15">
        <f t="shared" si="204"/>
        <v>115</v>
      </c>
      <c r="AP396" s="15">
        <f>анкеты!N394</f>
        <v>71</v>
      </c>
      <c r="AQ396" s="15">
        <f>анкеты!M394</f>
        <v>71</v>
      </c>
      <c r="AR396" s="98">
        <f t="shared" si="205"/>
        <v>98</v>
      </c>
      <c r="AS396" s="98">
        <f t="shared" si="206"/>
        <v>100</v>
      </c>
      <c r="AT396" s="98">
        <f t="shared" si="207"/>
        <v>100</v>
      </c>
      <c r="AU396" s="97">
        <f t="shared" si="208"/>
        <v>99.2</v>
      </c>
      <c r="AV396" s="15">
        <f>анкеты!O394</f>
        <v>112</v>
      </c>
      <c r="AW396" s="15">
        <f t="shared" si="209"/>
        <v>115</v>
      </c>
      <c r="AX396" s="15">
        <f>анкеты!P394</f>
        <v>115</v>
      </c>
      <c r="AY396" s="15">
        <f t="shared" si="210"/>
        <v>115</v>
      </c>
      <c r="AZ396" s="15">
        <f>анкеты!Q394</f>
        <v>114</v>
      </c>
      <c r="BA396" s="15">
        <f t="shared" si="211"/>
        <v>115</v>
      </c>
      <c r="BB396" s="98">
        <f t="shared" si="212"/>
        <v>97</v>
      </c>
      <c r="BC396" s="98">
        <f t="shared" si="213"/>
        <v>100</v>
      </c>
      <c r="BD396" s="98">
        <f t="shared" si="214"/>
        <v>99</v>
      </c>
      <c r="BE396" s="97">
        <f t="shared" si="215"/>
        <v>98.6</v>
      </c>
      <c r="BF396" s="15">
        <f t="shared" si="216"/>
        <v>89.059999999999988</v>
      </c>
    </row>
    <row r="397" spans="1:58" x14ac:dyDescent="0.25">
      <c r="A397" s="15">
        <f>'бланки '!D399</f>
        <v>394</v>
      </c>
      <c r="B397" s="15" t="str">
        <f>'бланки '!C399</f>
        <v>МКОУ "ХАДЖАЛМАХИНСКАЯ СРЕДНЯЯ ОБЩЕОБРАЗОВАТЕЛЬНАЯ ШКОЛА"</v>
      </c>
      <c r="C397" s="15">
        <f>анкеты!C395</f>
        <v>267</v>
      </c>
      <c r="D397" s="15">
        <f>SUMIF('бланки '!K399:Y399,"&lt;2")</f>
        <v>13</v>
      </c>
      <c r="E397" s="15">
        <f>COUNTIF('бланки '!K399:Y399,"&lt;2")</f>
        <v>13</v>
      </c>
      <c r="F397" s="15">
        <f>SUMIF('бланки '!Z399:CM399,"&lt;2")</f>
        <v>52</v>
      </c>
      <c r="G397" s="15">
        <f>COUNTIF('бланки '!Z399:CM399,"&lt;2")</f>
        <v>52</v>
      </c>
      <c r="H397" s="15">
        <f>SUM('бланки '!CN399:CQ399)</f>
        <v>4</v>
      </c>
      <c r="I397" s="15">
        <f>анкеты!E395</f>
        <v>203</v>
      </c>
      <c r="J397" s="15">
        <f>анкеты!D395</f>
        <v>208</v>
      </c>
      <c r="K397" s="15">
        <f>анкеты!G395</f>
        <v>175</v>
      </c>
      <c r="L397" s="15">
        <f>анкеты!F395</f>
        <v>181</v>
      </c>
      <c r="M397" s="15">
        <f t="shared" si="186"/>
        <v>100</v>
      </c>
      <c r="N397" s="15">
        <f t="shared" si="187"/>
        <v>100</v>
      </c>
      <c r="O397" s="15">
        <f t="shared" si="188"/>
        <v>98</v>
      </c>
      <c r="P397" s="15">
        <f t="shared" si="189"/>
        <v>97</v>
      </c>
      <c r="Q397" s="98">
        <f t="shared" si="190"/>
        <v>100</v>
      </c>
      <c r="R397" s="98">
        <f t="shared" si="191"/>
        <v>100</v>
      </c>
      <c r="S397" s="98">
        <f t="shared" si="192"/>
        <v>97</v>
      </c>
      <c r="T397" s="97">
        <f t="shared" si="193"/>
        <v>98.8</v>
      </c>
      <c r="U397" s="15">
        <f>SUM('бланки '!CR399:CV399)</f>
        <v>5</v>
      </c>
      <c r="V397" s="15"/>
      <c r="W397" s="15"/>
      <c r="X397" s="15">
        <f>анкеты!H395</f>
        <v>252</v>
      </c>
      <c r="Y397" s="15">
        <f t="shared" si="194"/>
        <v>267</v>
      </c>
      <c r="Z397" s="98">
        <f t="shared" si="195"/>
        <v>100</v>
      </c>
      <c r="AA397" s="98">
        <f t="shared" si="196"/>
        <v>97</v>
      </c>
      <c r="AB397" s="98">
        <f t="shared" si="197"/>
        <v>94</v>
      </c>
      <c r="AC397" s="20">
        <f t="shared" si="198"/>
        <v>97</v>
      </c>
      <c r="AD397" s="15">
        <f>IF('бланки '!G399=1,('бланки '!CX399+'бланки '!CZ399)*3,SUM('бланки '!CW399:DA399))</f>
        <v>1</v>
      </c>
      <c r="AE397" s="15">
        <f>IF('бланки '!E399=2,SUM('бланки '!DE399:DG399)*2-1,SUM('бланки '!DB399:DG399))</f>
        <v>2</v>
      </c>
      <c r="AF397" s="15">
        <f>анкеты!J395</f>
        <v>12</v>
      </c>
      <c r="AG397" s="15">
        <f>анкеты!I395</f>
        <v>13</v>
      </c>
      <c r="AH397" s="98">
        <f t="shared" si="199"/>
        <v>20</v>
      </c>
      <c r="AI397" s="98">
        <f t="shared" si="200"/>
        <v>40</v>
      </c>
      <c r="AJ397" s="2">
        <f t="shared" si="201"/>
        <v>92</v>
      </c>
      <c r="AK397" s="20">
        <f t="shared" si="202"/>
        <v>49.6</v>
      </c>
      <c r="AL397" s="15">
        <f>анкеты!K395</f>
        <v>264</v>
      </c>
      <c r="AM397" s="15">
        <f t="shared" si="203"/>
        <v>267</v>
      </c>
      <c r="AN397" s="15">
        <f>анкеты!L395</f>
        <v>263</v>
      </c>
      <c r="AO397" s="15">
        <f t="shared" si="204"/>
        <v>267</v>
      </c>
      <c r="AP397" s="15">
        <f>анкеты!N395</f>
        <v>148</v>
      </c>
      <c r="AQ397" s="15">
        <f>анкеты!M395</f>
        <v>154</v>
      </c>
      <c r="AR397" s="98">
        <f t="shared" si="205"/>
        <v>99</v>
      </c>
      <c r="AS397" s="98">
        <f t="shared" si="206"/>
        <v>98</v>
      </c>
      <c r="AT397" s="98">
        <f t="shared" si="207"/>
        <v>96</v>
      </c>
      <c r="AU397" s="97">
        <f t="shared" si="208"/>
        <v>98</v>
      </c>
      <c r="AV397" s="15">
        <f>анкеты!O395</f>
        <v>260</v>
      </c>
      <c r="AW397" s="15">
        <f t="shared" si="209"/>
        <v>267</v>
      </c>
      <c r="AX397" s="15">
        <f>анкеты!P395</f>
        <v>261</v>
      </c>
      <c r="AY397" s="15">
        <f t="shared" si="210"/>
        <v>267</v>
      </c>
      <c r="AZ397" s="15">
        <f>анкеты!Q395</f>
        <v>262</v>
      </c>
      <c r="BA397" s="15">
        <f t="shared" si="211"/>
        <v>267</v>
      </c>
      <c r="BB397" s="98">
        <f t="shared" si="212"/>
        <v>97</v>
      </c>
      <c r="BC397" s="98">
        <f t="shared" si="213"/>
        <v>98</v>
      </c>
      <c r="BD397" s="98">
        <f t="shared" si="214"/>
        <v>98</v>
      </c>
      <c r="BE397" s="97">
        <f t="shared" si="215"/>
        <v>97.7</v>
      </c>
      <c r="BF397" s="15">
        <f t="shared" si="216"/>
        <v>88.22</v>
      </c>
    </row>
    <row r="398" spans="1:58" x14ac:dyDescent="0.25">
      <c r="A398" s="15">
        <f>'бланки '!D400</f>
        <v>395</v>
      </c>
      <c r="B398" s="15" t="str">
        <f>'бланки '!C400</f>
        <v>МКОУ "ХАДЖАЛМАХИНСКАЯ ОСНОВНАЯ ОБЩЕОБРАЗОВАТЕЛЬНАЯ ШКОЛА"</v>
      </c>
      <c r="C398" s="15">
        <f>анкеты!C396</f>
        <v>81</v>
      </c>
      <c r="D398" s="15">
        <f>SUMIF('бланки '!K400:Y400,"&lt;2")</f>
        <v>13</v>
      </c>
      <c r="E398" s="15">
        <f>COUNTIF('бланки '!K400:Y400,"&lt;2")</f>
        <v>13</v>
      </c>
      <c r="F398" s="15">
        <f>SUMIF('бланки '!Z400:CM400,"&lt;2")</f>
        <v>49</v>
      </c>
      <c r="G398" s="15">
        <f>COUNTIF('бланки '!Z400:CM400,"&lt;2")</f>
        <v>49</v>
      </c>
      <c r="H398" s="15">
        <f>SUM('бланки '!CN400:CQ400)</f>
        <v>4</v>
      </c>
      <c r="I398" s="15">
        <f>анкеты!E396</f>
        <v>57</v>
      </c>
      <c r="J398" s="15">
        <f>анкеты!D396</f>
        <v>58</v>
      </c>
      <c r="K398" s="15">
        <f>анкеты!G396</f>
        <v>52</v>
      </c>
      <c r="L398" s="15">
        <f>анкеты!F396</f>
        <v>52</v>
      </c>
      <c r="M398" s="15">
        <f t="shared" si="186"/>
        <v>100</v>
      </c>
      <c r="N398" s="15">
        <f t="shared" si="187"/>
        <v>100</v>
      </c>
      <c r="O398" s="15">
        <f t="shared" si="188"/>
        <v>98</v>
      </c>
      <c r="P398" s="15">
        <f t="shared" si="189"/>
        <v>100</v>
      </c>
      <c r="Q398" s="98">
        <f t="shared" si="190"/>
        <v>100</v>
      </c>
      <c r="R398" s="98">
        <f t="shared" si="191"/>
        <v>100</v>
      </c>
      <c r="S398" s="98">
        <f t="shared" si="192"/>
        <v>99</v>
      </c>
      <c r="T398" s="97">
        <f t="shared" si="193"/>
        <v>99.6</v>
      </c>
      <c r="U398" s="15">
        <f>SUM('бланки '!CR400:CV400)</f>
        <v>5</v>
      </c>
      <c r="V398" s="15"/>
      <c r="W398" s="15"/>
      <c r="X398" s="15">
        <f>анкеты!H396</f>
        <v>75</v>
      </c>
      <c r="Y398" s="15">
        <f t="shared" si="194"/>
        <v>81</v>
      </c>
      <c r="Z398" s="98">
        <f t="shared" si="195"/>
        <v>100</v>
      </c>
      <c r="AA398" s="98">
        <f t="shared" si="196"/>
        <v>96</v>
      </c>
      <c r="AB398" s="98">
        <f t="shared" si="197"/>
        <v>93</v>
      </c>
      <c r="AC398" s="20">
        <f t="shared" si="198"/>
        <v>96.5</v>
      </c>
      <c r="AD398" s="15">
        <f>IF('бланки '!G400=1,('бланки '!CX400+'бланки '!CZ400)*3,SUM('бланки '!CW400:DA400))</f>
        <v>4</v>
      </c>
      <c r="AE398" s="15">
        <f>IF('бланки '!E400=2,SUM('бланки '!DE400:DG400)*2-1,SUM('бланки '!DB400:DG400))</f>
        <v>5</v>
      </c>
      <c r="AF398" s="15">
        <f>анкеты!J396</f>
        <v>11</v>
      </c>
      <c r="AG398" s="15">
        <f>анкеты!I396</f>
        <v>14</v>
      </c>
      <c r="AH398" s="98">
        <f t="shared" si="199"/>
        <v>80</v>
      </c>
      <c r="AI398" s="98">
        <f t="shared" si="200"/>
        <v>100</v>
      </c>
      <c r="AJ398" s="2">
        <f t="shared" si="201"/>
        <v>79</v>
      </c>
      <c r="AK398" s="20">
        <f t="shared" si="202"/>
        <v>87.7</v>
      </c>
      <c r="AL398" s="15">
        <f>анкеты!K396</f>
        <v>78</v>
      </c>
      <c r="AM398" s="15">
        <f t="shared" si="203"/>
        <v>81</v>
      </c>
      <c r="AN398" s="15">
        <f>анкеты!L396</f>
        <v>80</v>
      </c>
      <c r="AO398" s="15">
        <f t="shared" si="204"/>
        <v>81</v>
      </c>
      <c r="AP398" s="15">
        <f>анкеты!N396</f>
        <v>44</v>
      </c>
      <c r="AQ398" s="15">
        <f>анкеты!M396</f>
        <v>44</v>
      </c>
      <c r="AR398" s="98">
        <f t="shared" si="205"/>
        <v>96</v>
      </c>
      <c r="AS398" s="98">
        <f t="shared" si="206"/>
        <v>99</v>
      </c>
      <c r="AT398" s="98">
        <f t="shared" si="207"/>
        <v>100</v>
      </c>
      <c r="AU398" s="97">
        <f t="shared" si="208"/>
        <v>98</v>
      </c>
      <c r="AV398" s="15">
        <f>анкеты!O396</f>
        <v>79</v>
      </c>
      <c r="AW398" s="15">
        <f t="shared" si="209"/>
        <v>81</v>
      </c>
      <c r="AX398" s="15">
        <f>анкеты!P396</f>
        <v>77</v>
      </c>
      <c r="AY398" s="15">
        <f t="shared" si="210"/>
        <v>81</v>
      </c>
      <c r="AZ398" s="15">
        <f>анкеты!Q396</f>
        <v>77</v>
      </c>
      <c r="BA398" s="15">
        <f t="shared" si="211"/>
        <v>81</v>
      </c>
      <c r="BB398" s="98">
        <f t="shared" si="212"/>
        <v>97</v>
      </c>
      <c r="BC398" s="98">
        <f t="shared" si="213"/>
        <v>95</v>
      </c>
      <c r="BD398" s="98">
        <f t="shared" si="214"/>
        <v>95</v>
      </c>
      <c r="BE398" s="97">
        <f t="shared" si="215"/>
        <v>95.6</v>
      </c>
      <c r="BF398" s="15">
        <f t="shared" si="216"/>
        <v>95.47999999999999</v>
      </c>
    </row>
    <row r="399" spans="1:58" x14ac:dyDescent="0.25">
      <c r="A399" s="15">
        <f>'бланки '!D401</f>
        <v>396</v>
      </c>
      <c r="B399" s="15" t="str">
        <f>'бланки '!C401</f>
        <v>МКОУ "ЦУДАХАРСКАЯ СОШ ИМ. М.В.ВАГАБОВА".</v>
      </c>
      <c r="C399" s="15">
        <f>анкеты!C397</f>
        <v>125</v>
      </c>
      <c r="D399" s="15">
        <f>SUMIF('бланки '!K401:Y401,"&lt;2")</f>
        <v>13</v>
      </c>
      <c r="E399" s="15">
        <f>COUNTIF('бланки '!K401:Y401,"&lt;2")</f>
        <v>13</v>
      </c>
      <c r="F399" s="15">
        <f>SUMIF('бланки '!Z401:CM401,"&lt;2")</f>
        <v>45</v>
      </c>
      <c r="G399" s="15">
        <f>COUNTIF('бланки '!Z401:CM401,"&lt;2")</f>
        <v>47</v>
      </c>
      <c r="H399" s="15">
        <f>SUM('бланки '!CN401:CQ401)</f>
        <v>4</v>
      </c>
      <c r="I399" s="15">
        <f>анкеты!E397</f>
        <v>89</v>
      </c>
      <c r="J399" s="15">
        <f>анкеты!D397</f>
        <v>90</v>
      </c>
      <c r="K399" s="15">
        <f>анкеты!G397</f>
        <v>73</v>
      </c>
      <c r="L399" s="15">
        <f>анкеты!F397</f>
        <v>76</v>
      </c>
      <c r="M399" s="15">
        <f t="shared" si="186"/>
        <v>100</v>
      </c>
      <c r="N399" s="15">
        <f t="shared" si="187"/>
        <v>96</v>
      </c>
      <c r="O399" s="15">
        <f t="shared" si="188"/>
        <v>99</v>
      </c>
      <c r="P399" s="15">
        <f t="shared" si="189"/>
        <v>96</v>
      </c>
      <c r="Q399" s="98">
        <f t="shared" si="190"/>
        <v>98</v>
      </c>
      <c r="R399" s="98">
        <f t="shared" si="191"/>
        <v>100</v>
      </c>
      <c r="S399" s="98">
        <f t="shared" si="192"/>
        <v>97</v>
      </c>
      <c r="T399" s="97">
        <f t="shared" si="193"/>
        <v>98.2</v>
      </c>
      <c r="U399" s="15">
        <f>SUM('бланки '!CR401:CV401)</f>
        <v>5</v>
      </c>
      <c r="V399" s="15"/>
      <c r="W399" s="15"/>
      <c r="X399" s="15">
        <f>анкеты!H397</f>
        <v>118</v>
      </c>
      <c r="Y399" s="15">
        <f t="shared" si="194"/>
        <v>125</v>
      </c>
      <c r="Z399" s="98">
        <f t="shared" si="195"/>
        <v>100</v>
      </c>
      <c r="AA399" s="98">
        <f t="shared" si="196"/>
        <v>97</v>
      </c>
      <c r="AB399" s="98">
        <f t="shared" si="197"/>
        <v>94</v>
      </c>
      <c r="AC399" s="20">
        <f t="shared" si="198"/>
        <v>97</v>
      </c>
      <c r="AD399" s="15">
        <f>IF('бланки '!G401=1,('бланки '!CX401+'бланки '!CZ401)*3,SUM('бланки '!CW401:DA401))</f>
        <v>1</v>
      </c>
      <c r="AE399" s="15">
        <f>IF('бланки '!E401=2,SUM('бланки '!DE401:DG401)*2-1,SUM('бланки '!DB401:DG401))</f>
        <v>2</v>
      </c>
      <c r="AF399" s="15">
        <f>анкеты!J397</f>
        <v>39</v>
      </c>
      <c r="AG399" s="15">
        <f>анкеты!I397</f>
        <v>40</v>
      </c>
      <c r="AH399" s="98">
        <f t="shared" si="199"/>
        <v>20</v>
      </c>
      <c r="AI399" s="98">
        <f t="shared" si="200"/>
        <v>40</v>
      </c>
      <c r="AJ399" s="2">
        <f t="shared" si="201"/>
        <v>97</v>
      </c>
      <c r="AK399" s="20">
        <f t="shared" si="202"/>
        <v>51.1</v>
      </c>
      <c r="AL399" s="15">
        <f>анкеты!K397</f>
        <v>118</v>
      </c>
      <c r="AM399" s="15">
        <f t="shared" si="203"/>
        <v>125</v>
      </c>
      <c r="AN399" s="15">
        <f>анкеты!L397</f>
        <v>121</v>
      </c>
      <c r="AO399" s="15">
        <f t="shared" si="204"/>
        <v>125</v>
      </c>
      <c r="AP399" s="15">
        <f>анкеты!N397</f>
        <v>76</v>
      </c>
      <c r="AQ399" s="15">
        <f>анкеты!M397</f>
        <v>82</v>
      </c>
      <c r="AR399" s="98">
        <f t="shared" si="205"/>
        <v>94</v>
      </c>
      <c r="AS399" s="98">
        <f t="shared" si="206"/>
        <v>97</v>
      </c>
      <c r="AT399" s="98">
        <f t="shared" si="207"/>
        <v>93</v>
      </c>
      <c r="AU399" s="97">
        <f t="shared" si="208"/>
        <v>95</v>
      </c>
      <c r="AV399" s="15">
        <f>анкеты!O397</f>
        <v>119</v>
      </c>
      <c r="AW399" s="15">
        <f t="shared" si="209"/>
        <v>125</v>
      </c>
      <c r="AX399" s="15">
        <f>анкеты!P397</f>
        <v>121</v>
      </c>
      <c r="AY399" s="15">
        <f t="shared" si="210"/>
        <v>125</v>
      </c>
      <c r="AZ399" s="15">
        <f>анкеты!Q397</f>
        <v>115</v>
      </c>
      <c r="BA399" s="15">
        <f t="shared" si="211"/>
        <v>125</v>
      </c>
      <c r="BB399" s="98">
        <f t="shared" si="212"/>
        <v>95</v>
      </c>
      <c r="BC399" s="98">
        <f t="shared" si="213"/>
        <v>97</v>
      </c>
      <c r="BD399" s="98">
        <f t="shared" si="214"/>
        <v>92</v>
      </c>
      <c r="BE399" s="97">
        <f t="shared" si="215"/>
        <v>93.9</v>
      </c>
      <c r="BF399" s="15">
        <f t="shared" si="216"/>
        <v>87.039999999999992</v>
      </c>
    </row>
    <row r="400" spans="1:58" x14ac:dyDescent="0.25">
      <c r="A400" s="15">
        <f>'бланки '!D402</f>
        <v>397</v>
      </c>
      <c r="B400" s="15" t="str">
        <f>'бланки '!C402</f>
        <v>МКОУ «Магарамкентская  СОШ №1 им.М.Гаджиева»</v>
      </c>
      <c r="C400" s="15">
        <f>анкеты!C398</f>
        <v>268</v>
      </c>
      <c r="D400" s="15">
        <f>SUMIF('бланки '!K402:Y402,"&lt;2")</f>
        <v>14</v>
      </c>
      <c r="E400" s="15">
        <f>COUNTIF('бланки '!K402:Y402,"&lt;2")</f>
        <v>14</v>
      </c>
      <c r="F400" s="15">
        <f>SUMIF('бланки '!Z402:CM402,"&lt;2")</f>
        <v>44</v>
      </c>
      <c r="G400" s="15">
        <f>COUNTIF('бланки '!Z402:CM402,"&lt;2")</f>
        <v>48</v>
      </c>
      <c r="H400" s="15">
        <f>SUM('бланки '!CN402:CQ402)</f>
        <v>4</v>
      </c>
      <c r="I400" s="15">
        <f>анкеты!E398</f>
        <v>219</v>
      </c>
      <c r="J400" s="15">
        <f>анкеты!D398</f>
        <v>222</v>
      </c>
      <c r="K400" s="15">
        <f>анкеты!G398</f>
        <v>178</v>
      </c>
      <c r="L400" s="15">
        <f>анкеты!F398</f>
        <v>187</v>
      </c>
      <c r="M400" s="15">
        <f t="shared" si="186"/>
        <v>100</v>
      </c>
      <c r="N400" s="15">
        <f t="shared" si="187"/>
        <v>92</v>
      </c>
      <c r="O400" s="15">
        <f t="shared" si="188"/>
        <v>99</v>
      </c>
      <c r="P400" s="15">
        <f t="shared" si="189"/>
        <v>95</v>
      </c>
      <c r="Q400" s="98">
        <f t="shared" si="190"/>
        <v>96</v>
      </c>
      <c r="R400" s="98">
        <f t="shared" si="191"/>
        <v>100</v>
      </c>
      <c r="S400" s="98">
        <f t="shared" si="192"/>
        <v>97</v>
      </c>
      <c r="T400" s="97">
        <f t="shared" si="193"/>
        <v>97.6</v>
      </c>
      <c r="U400" s="15">
        <f>SUM('бланки '!CR402:CV402)</f>
        <v>5</v>
      </c>
      <c r="V400" s="15"/>
      <c r="W400" s="15"/>
      <c r="X400" s="15">
        <f>анкеты!H398</f>
        <v>249</v>
      </c>
      <c r="Y400" s="15">
        <f t="shared" si="194"/>
        <v>268</v>
      </c>
      <c r="Z400" s="98">
        <f t="shared" si="195"/>
        <v>100</v>
      </c>
      <c r="AA400" s="98">
        <f t="shared" si="196"/>
        <v>96</v>
      </c>
      <c r="AB400" s="98">
        <f t="shared" si="197"/>
        <v>93</v>
      </c>
      <c r="AC400" s="20">
        <f t="shared" si="198"/>
        <v>96.5</v>
      </c>
      <c r="AD400" s="15">
        <f>IF('бланки '!G402=1,('бланки '!CX402+'бланки '!CZ402)*3,SUM('бланки '!CW402:DA402))</f>
        <v>2</v>
      </c>
      <c r="AE400" s="15">
        <f>IF('бланки '!E402=2,SUM('бланки '!DE402:DG402)*2-1,SUM('бланки '!DB402:DG402))</f>
        <v>2</v>
      </c>
      <c r="AF400" s="15">
        <f>анкеты!J398</f>
        <v>9</v>
      </c>
      <c r="AG400" s="15">
        <f>анкеты!I398</f>
        <v>9</v>
      </c>
      <c r="AH400" s="98">
        <f t="shared" si="199"/>
        <v>40</v>
      </c>
      <c r="AI400" s="98">
        <f t="shared" si="200"/>
        <v>40</v>
      </c>
      <c r="AJ400" s="2">
        <f t="shared" si="201"/>
        <v>100</v>
      </c>
      <c r="AK400" s="20">
        <f t="shared" si="202"/>
        <v>58</v>
      </c>
      <c r="AL400" s="15">
        <f>анкеты!K398</f>
        <v>254</v>
      </c>
      <c r="AM400" s="15">
        <f t="shared" si="203"/>
        <v>268</v>
      </c>
      <c r="AN400" s="15">
        <f>анкеты!L398</f>
        <v>253</v>
      </c>
      <c r="AO400" s="15">
        <f t="shared" si="204"/>
        <v>268</v>
      </c>
      <c r="AP400" s="15">
        <f>анкеты!N398</f>
        <v>188</v>
      </c>
      <c r="AQ400" s="15">
        <f>анкеты!M398</f>
        <v>197</v>
      </c>
      <c r="AR400" s="98">
        <f t="shared" si="205"/>
        <v>95</v>
      </c>
      <c r="AS400" s="98">
        <f t="shared" si="206"/>
        <v>94</v>
      </c>
      <c r="AT400" s="98">
        <f t="shared" si="207"/>
        <v>95</v>
      </c>
      <c r="AU400" s="97">
        <f t="shared" si="208"/>
        <v>94.6</v>
      </c>
      <c r="AV400" s="15">
        <f>анкеты!O398</f>
        <v>257</v>
      </c>
      <c r="AW400" s="15">
        <f t="shared" si="209"/>
        <v>268</v>
      </c>
      <c r="AX400" s="15">
        <f>анкеты!P398</f>
        <v>258</v>
      </c>
      <c r="AY400" s="15">
        <f t="shared" si="210"/>
        <v>268</v>
      </c>
      <c r="AZ400" s="15">
        <f>анкеты!Q398</f>
        <v>257</v>
      </c>
      <c r="BA400" s="15">
        <f t="shared" si="211"/>
        <v>268</v>
      </c>
      <c r="BB400" s="98">
        <f t="shared" si="212"/>
        <v>96</v>
      </c>
      <c r="BC400" s="98">
        <f t="shared" si="213"/>
        <v>96</v>
      </c>
      <c r="BD400" s="98">
        <f t="shared" si="214"/>
        <v>96</v>
      </c>
      <c r="BE400" s="97">
        <f t="shared" si="215"/>
        <v>96</v>
      </c>
      <c r="BF400" s="15">
        <f t="shared" si="216"/>
        <v>88.539999999999992</v>
      </c>
    </row>
    <row r="401" spans="1:58" x14ac:dyDescent="0.25">
      <c r="A401" s="15">
        <f>'бланки '!D403</f>
        <v>398</v>
      </c>
      <c r="B401" s="15" t="str">
        <f>'бланки '!C403</f>
        <v>МКОУ «Магарамкентская   СОШ № 2»</v>
      </c>
      <c r="C401" s="15">
        <f>анкеты!C399</f>
        <v>119</v>
      </c>
      <c r="D401" s="15">
        <f>SUMIF('бланки '!K403:Y403,"&lt;2")</f>
        <v>12</v>
      </c>
      <c r="E401" s="15">
        <f>COUNTIF('бланки '!K403:Y403,"&lt;2")</f>
        <v>13</v>
      </c>
      <c r="F401" s="15">
        <f>SUMIF('бланки '!Z403:CM403,"&lt;2")</f>
        <v>51</v>
      </c>
      <c r="G401" s="15">
        <f>COUNTIF('бланки '!Z403:CM403,"&lt;2")</f>
        <v>52</v>
      </c>
      <c r="H401" s="15">
        <f>SUM('бланки '!CN403:CQ403)</f>
        <v>4</v>
      </c>
      <c r="I401" s="15">
        <f>анкеты!E399</f>
        <v>92</v>
      </c>
      <c r="J401" s="15">
        <f>анкеты!D399</f>
        <v>94</v>
      </c>
      <c r="K401" s="15">
        <f>анкеты!G399</f>
        <v>82</v>
      </c>
      <c r="L401" s="15">
        <f>анкеты!F399</f>
        <v>84</v>
      </c>
      <c r="M401" s="15">
        <f t="shared" si="186"/>
        <v>92</v>
      </c>
      <c r="N401" s="15">
        <f t="shared" si="187"/>
        <v>98</v>
      </c>
      <c r="O401" s="15">
        <f t="shared" si="188"/>
        <v>98</v>
      </c>
      <c r="P401" s="15">
        <f t="shared" si="189"/>
        <v>98</v>
      </c>
      <c r="Q401" s="98">
        <f t="shared" si="190"/>
        <v>95</v>
      </c>
      <c r="R401" s="98">
        <f t="shared" si="191"/>
        <v>100</v>
      </c>
      <c r="S401" s="98">
        <f t="shared" si="192"/>
        <v>98</v>
      </c>
      <c r="T401" s="97">
        <f t="shared" si="193"/>
        <v>97.7</v>
      </c>
      <c r="U401" s="15">
        <f>SUM('бланки '!CR403:CV403)</f>
        <v>5</v>
      </c>
      <c r="V401" s="15"/>
      <c r="W401" s="15"/>
      <c r="X401" s="15">
        <f>анкеты!H399</f>
        <v>97</v>
      </c>
      <c r="Y401" s="15">
        <f t="shared" si="194"/>
        <v>119</v>
      </c>
      <c r="Z401" s="98">
        <f t="shared" si="195"/>
        <v>100</v>
      </c>
      <c r="AA401" s="98">
        <f t="shared" si="196"/>
        <v>90</v>
      </c>
      <c r="AB401" s="98">
        <f t="shared" si="197"/>
        <v>81</v>
      </c>
      <c r="AC401" s="20">
        <f t="shared" si="198"/>
        <v>90.5</v>
      </c>
      <c r="AD401" s="15">
        <f>IF('бланки '!G403=1,('бланки '!CX403+'бланки '!CZ403)*3,SUM('бланки '!CW403:DA403))</f>
        <v>3</v>
      </c>
      <c r="AE401" s="15">
        <f>IF('бланки '!E403=2,SUM('бланки '!DE403:DG403)*2-1,SUM('бланки '!DB403:DG403))</f>
        <v>2</v>
      </c>
      <c r="AF401" s="15">
        <f>анкеты!J399</f>
        <v>17</v>
      </c>
      <c r="AG401" s="15">
        <f>анкеты!I399</f>
        <v>17</v>
      </c>
      <c r="AH401" s="98">
        <f t="shared" si="199"/>
        <v>60</v>
      </c>
      <c r="AI401" s="98">
        <f t="shared" si="200"/>
        <v>40</v>
      </c>
      <c r="AJ401" s="2">
        <f t="shared" si="201"/>
        <v>100</v>
      </c>
      <c r="AK401" s="20">
        <f t="shared" si="202"/>
        <v>64</v>
      </c>
      <c r="AL401" s="15">
        <f>анкеты!K399</f>
        <v>115</v>
      </c>
      <c r="AM401" s="15">
        <f t="shared" si="203"/>
        <v>119</v>
      </c>
      <c r="AN401" s="15">
        <f>анкеты!L399</f>
        <v>113</v>
      </c>
      <c r="AO401" s="15">
        <f t="shared" si="204"/>
        <v>119</v>
      </c>
      <c r="AP401" s="15">
        <f>анкеты!N399</f>
        <v>84</v>
      </c>
      <c r="AQ401" s="15">
        <f>анкеты!M399</f>
        <v>88</v>
      </c>
      <c r="AR401" s="98">
        <f t="shared" si="205"/>
        <v>97</v>
      </c>
      <c r="AS401" s="98">
        <f t="shared" si="206"/>
        <v>95</v>
      </c>
      <c r="AT401" s="98">
        <f t="shared" si="207"/>
        <v>95</v>
      </c>
      <c r="AU401" s="97">
        <f t="shared" si="208"/>
        <v>95.8</v>
      </c>
      <c r="AV401" s="15">
        <f>анкеты!O399</f>
        <v>110</v>
      </c>
      <c r="AW401" s="15">
        <f t="shared" si="209"/>
        <v>119</v>
      </c>
      <c r="AX401" s="15">
        <f>анкеты!P399</f>
        <v>106</v>
      </c>
      <c r="AY401" s="15">
        <f t="shared" si="210"/>
        <v>119</v>
      </c>
      <c r="AZ401" s="15">
        <f>анкеты!Q399</f>
        <v>109</v>
      </c>
      <c r="BA401" s="15">
        <f t="shared" si="211"/>
        <v>119</v>
      </c>
      <c r="BB401" s="98">
        <f t="shared" si="212"/>
        <v>92</v>
      </c>
      <c r="BC401" s="98">
        <f t="shared" si="213"/>
        <v>89</v>
      </c>
      <c r="BD401" s="98">
        <f t="shared" si="214"/>
        <v>92</v>
      </c>
      <c r="BE401" s="97">
        <f t="shared" si="215"/>
        <v>91.4</v>
      </c>
      <c r="BF401" s="15">
        <f t="shared" si="216"/>
        <v>87.88</v>
      </c>
    </row>
    <row r="402" spans="1:58" x14ac:dyDescent="0.25">
      <c r="A402" s="15">
        <f>'бланки '!D404</f>
        <v>399</v>
      </c>
      <c r="B402" s="15" t="str">
        <f>'бланки '!C404</f>
        <v>МКОУ «Ярагказмалярская  СОШ им. М. Ярагского»</v>
      </c>
      <c r="C402" s="15">
        <f>анкеты!C400</f>
        <v>140</v>
      </c>
      <c r="D402" s="15">
        <f>SUMIF('бланки '!K404:Y404,"&lt;2")</f>
        <v>13</v>
      </c>
      <c r="E402" s="15">
        <f>COUNTIF('бланки '!K404:Y404,"&lt;2")</f>
        <v>13</v>
      </c>
      <c r="F402" s="15">
        <f>SUMIF('бланки '!Z404:CM404,"&lt;2")</f>
        <v>47</v>
      </c>
      <c r="G402" s="15">
        <f>COUNTIF('бланки '!Z404:CM404,"&lt;2")</f>
        <v>47</v>
      </c>
      <c r="H402" s="15">
        <f>SUM('бланки '!CN404:CQ404)</f>
        <v>4</v>
      </c>
      <c r="I402" s="15">
        <f>анкеты!E400</f>
        <v>113</v>
      </c>
      <c r="J402" s="15">
        <f>анкеты!D400</f>
        <v>118</v>
      </c>
      <c r="K402" s="15">
        <f>анкеты!G400</f>
        <v>97</v>
      </c>
      <c r="L402" s="15">
        <f>анкеты!F400</f>
        <v>101</v>
      </c>
      <c r="M402" s="15">
        <f t="shared" si="186"/>
        <v>100</v>
      </c>
      <c r="N402" s="15">
        <f t="shared" si="187"/>
        <v>100</v>
      </c>
      <c r="O402" s="15">
        <f t="shared" si="188"/>
        <v>96</v>
      </c>
      <c r="P402" s="15">
        <f t="shared" si="189"/>
        <v>96</v>
      </c>
      <c r="Q402" s="98">
        <f t="shared" si="190"/>
        <v>100</v>
      </c>
      <c r="R402" s="98">
        <f t="shared" si="191"/>
        <v>100</v>
      </c>
      <c r="S402" s="98">
        <f t="shared" si="192"/>
        <v>96</v>
      </c>
      <c r="T402" s="97">
        <f t="shared" si="193"/>
        <v>98.4</v>
      </c>
      <c r="U402" s="15">
        <f>SUM('бланки '!CR404:CV404)</f>
        <v>5</v>
      </c>
      <c r="V402" s="15"/>
      <c r="W402" s="15"/>
      <c r="X402" s="15">
        <f>анкеты!H400</f>
        <v>121</v>
      </c>
      <c r="Y402" s="15">
        <f t="shared" si="194"/>
        <v>140</v>
      </c>
      <c r="Z402" s="98">
        <f t="shared" si="195"/>
        <v>100</v>
      </c>
      <c r="AA402" s="98">
        <f t="shared" si="196"/>
        <v>93</v>
      </c>
      <c r="AB402" s="98">
        <f t="shared" si="197"/>
        <v>86</v>
      </c>
      <c r="AC402" s="20">
        <f t="shared" si="198"/>
        <v>93</v>
      </c>
      <c r="AD402" s="15">
        <f>IF('бланки '!G404=1,('бланки '!CX404+'бланки '!CZ404)*3,SUM('бланки '!CW404:DA404))</f>
        <v>2</v>
      </c>
      <c r="AE402" s="15">
        <f>IF('бланки '!E404=2,SUM('бланки '!DE404:DG404)*2-1,SUM('бланки '!DB404:DG404))</f>
        <v>2</v>
      </c>
      <c r="AF402" s="15">
        <f>анкеты!J400</f>
        <v>10</v>
      </c>
      <c r="AG402" s="15">
        <f>анкеты!I400</f>
        <v>13</v>
      </c>
      <c r="AH402" s="98">
        <f t="shared" si="199"/>
        <v>40</v>
      </c>
      <c r="AI402" s="98">
        <f t="shared" si="200"/>
        <v>40</v>
      </c>
      <c r="AJ402" s="2">
        <f t="shared" si="201"/>
        <v>77</v>
      </c>
      <c r="AK402" s="20">
        <f t="shared" si="202"/>
        <v>51.1</v>
      </c>
      <c r="AL402" s="15">
        <f>анкеты!K400</f>
        <v>134</v>
      </c>
      <c r="AM402" s="15">
        <f t="shared" si="203"/>
        <v>140</v>
      </c>
      <c r="AN402" s="15">
        <f>анкеты!L400</f>
        <v>136</v>
      </c>
      <c r="AO402" s="15">
        <f t="shared" si="204"/>
        <v>140</v>
      </c>
      <c r="AP402" s="15">
        <f>анкеты!N400</f>
        <v>107</v>
      </c>
      <c r="AQ402" s="15">
        <f>анкеты!M400</f>
        <v>112</v>
      </c>
      <c r="AR402" s="98">
        <f t="shared" si="205"/>
        <v>96</v>
      </c>
      <c r="AS402" s="98">
        <f t="shared" si="206"/>
        <v>97</v>
      </c>
      <c r="AT402" s="98">
        <f t="shared" si="207"/>
        <v>95</v>
      </c>
      <c r="AU402" s="97">
        <f t="shared" si="208"/>
        <v>96.2</v>
      </c>
      <c r="AV402" s="15">
        <f>анкеты!O400</f>
        <v>135</v>
      </c>
      <c r="AW402" s="15">
        <f t="shared" si="209"/>
        <v>140</v>
      </c>
      <c r="AX402" s="15">
        <f>анкеты!P400</f>
        <v>132</v>
      </c>
      <c r="AY402" s="15">
        <f t="shared" si="210"/>
        <v>140</v>
      </c>
      <c r="AZ402" s="15">
        <f>анкеты!Q400</f>
        <v>133</v>
      </c>
      <c r="BA402" s="15">
        <f t="shared" si="211"/>
        <v>140</v>
      </c>
      <c r="BB402" s="98">
        <f t="shared" si="212"/>
        <v>96</v>
      </c>
      <c r="BC402" s="98">
        <f t="shared" si="213"/>
        <v>94</v>
      </c>
      <c r="BD402" s="98">
        <f t="shared" si="214"/>
        <v>95</v>
      </c>
      <c r="BE402" s="97">
        <f t="shared" si="215"/>
        <v>95.1</v>
      </c>
      <c r="BF402" s="15">
        <f t="shared" si="216"/>
        <v>86.759999999999991</v>
      </c>
    </row>
    <row r="403" spans="1:58" x14ac:dyDescent="0.25">
      <c r="A403" s="15">
        <f>'бланки '!D405</f>
        <v>400</v>
      </c>
      <c r="B403" s="15" t="str">
        <f>'бланки '!C405</f>
        <v>МКОУ «Гапцахская СОШ им. Нагиева Т.Н.».</v>
      </c>
      <c r="C403" s="15">
        <f>анкеты!C401</f>
        <v>176</v>
      </c>
      <c r="D403" s="15">
        <f>SUMIF('бланки '!K405:Y405,"&lt;2")</f>
        <v>13</v>
      </c>
      <c r="E403" s="15">
        <f>COUNTIF('бланки '!K405:Y405,"&lt;2")</f>
        <v>13</v>
      </c>
      <c r="F403" s="15">
        <f>SUMIF('бланки '!Z405:CM405,"&lt;2")</f>
        <v>45</v>
      </c>
      <c r="G403" s="15">
        <f>COUNTIF('бланки '!Z405:CM405,"&lt;2")</f>
        <v>47</v>
      </c>
      <c r="H403" s="15">
        <f>SUM('бланки '!CN405:CQ405)</f>
        <v>4</v>
      </c>
      <c r="I403" s="15">
        <f>анкеты!E401</f>
        <v>108</v>
      </c>
      <c r="J403" s="15">
        <f>анкеты!D401</f>
        <v>115</v>
      </c>
      <c r="K403" s="15">
        <f>анкеты!G401</f>
        <v>87</v>
      </c>
      <c r="L403" s="15">
        <f>анкеты!F401</f>
        <v>92</v>
      </c>
      <c r="M403" s="15">
        <f t="shared" si="186"/>
        <v>100</v>
      </c>
      <c r="N403" s="15">
        <f t="shared" si="187"/>
        <v>96</v>
      </c>
      <c r="O403" s="15">
        <f t="shared" si="188"/>
        <v>94</v>
      </c>
      <c r="P403" s="15">
        <f t="shared" si="189"/>
        <v>95</v>
      </c>
      <c r="Q403" s="98">
        <f t="shared" si="190"/>
        <v>98</v>
      </c>
      <c r="R403" s="98">
        <f t="shared" si="191"/>
        <v>100</v>
      </c>
      <c r="S403" s="98">
        <f t="shared" si="192"/>
        <v>94</v>
      </c>
      <c r="T403" s="97">
        <f t="shared" si="193"/>
        <v>97</v>
      </c>
      <c r="U403" s="15">
        <f>SUM('бланки '!CR405:CV405)</f>
        <v>5</v>
      </c>
      <c r="V403" s="15"/>
      <c r="W403" s="15"/>
      <c r="X403" s="15">
        <f>анкеты!H401</f>
        <v>131</v>
      </c>
      <c r="Y403" s="15">
        <f t="shared" si="194"/>
        <v>176</v>
      </c>
      <c r="Z403" s="98">
        <f t="shared" si="195"/>
        <v>100</v>
      </c>
      <c r="AA403" s="98">
        <f t="shared" si="196"/>
        <v>87</v>
      </c>
      <c r="AB403" s="98">
        <f t="shared" si="197"/>
        <v>74</v>
      </c>
      <c r="AC403" s="20">
        <f t="shared" si="198"/>
        <v>87</v>
      </c>
      <c r="AD403" s="15">
        <f>IF('бланки '!G405=1,('бланки '!CX405+'бланки '!CZ405)*3,SUM('бланки '!CW405:DA405))</f>
        <v>2</v>
      </c>
      <c r="AE403" s="15">
        <f>IF('бланки '!E405=2,SUM('бланки '!DE405:DG405)*2-1,SUM('бланки '!DB405:DG405))</f>
        <v>2</v>
      </c>
      <c r="AF403" s="15">
        <f>анкеты!J401</f>
        <v>4</v>
      </c>
      <c r="AG403" s="15">
        <f>анкеты!I401</f>
        <v>4</v>
      </c>
      <c r="AH403" s="98">
        <f t="shared" si="199"/>
        <v>40</v>
      </c>
      <c r="AI403" s="98">
        <f t="shared" si="200"/>
        <v>40</v>
      </c>
      <c r="AJ403" s="2">
        <f t="shared" si="201"/>
        <v>100</v>
      </c>
      <c r="AK403" s="20">
        <f t="shared" si="202"/>
        <v>58</v>
      </c>
      <c r="AL403" s="15">
        <f>анкеты!K401</f>
        <v>166</v>
      </c>
      <c r="AM403" s="15">
        <f t="shared" si="203"/>
        <v>176</v>
      </c>
      <c r="AN403" s="15">
        <f>анкеты!L401</f>
        <v>167</v>
      </c>
      <c r="AO403" s="15">
        <f t="shared" si="204"/>
        <v>176</v>
      </c>
      <c r="AP403" s="15">
        <f>анкеты!N401</f>
        <v>110</v>
      </c>
      <c r="AQ403" s="15">
        <f>анкеты!M401</f>
        <v>126</v>
      </c>
      <c r="AR403" s="98">
        <f t="shared" si="205"/>
        <v>94</v>
      </c>
      <c r="AS403" s="98">
        <f t="shared" si="206"/>
        <v>95</v>
      </c>
      <c r="AT403" s="98">
        <f t="shared" si="207"/>
        <v>87</v>
      </c>
      <c r="AU403" s="97">
        <f t="shared" si="208"/>
        <v>93</v>
      </c>
      <c r="AV403" s="15">
        <f>анкеты!O401</f>
        <v>146</v>
      </c>
      <c r="AW403" s="15">
        <f t="shared" si="209"/>
        <v>176</v>
      </c>
      <c r="AX403" s="15">
        <f>анкеты!P401</f>
        <v>153</v>
      </c>
      <c r="AY403" s="15">
        <f t="shared" si="210"/>
        <v>176</v>
      </c>
      <c r="AZ403" s="15">
        <f>анкеты!Q401</f>
        <v>155</v>
      </c>
      <c r="BA403" s="15">
        <f t="shared" si="211"/>
        <v>176</v>
      </c>
      <c r="BB403" s="98">
        <f t="shared" si="212"/>
        <v>83</v>
      </c>
      <c r="BC403" s="98">
        <f t="shared" si="213"/>
        <v>87</v>
      </c>
      <c r="BD403" s="98">
        <f t="shared" si="214"/>
        <v>88</v>
      </c>
      <c r="BE403" s="97">
        <f t="shared" si="215"/>
        <v>86.3</v>
      </c>
      <c r="BF403" s="15">
        <f t="shared" si="216"/>
        <v>84.26</v>
      </c>
    </row>
    <row r="404" spans="1:58" x14ac:dyDescent="0.25">
      <c r="A404" s="15">
        <f>'бланки '!D406</f>
        <v>401</v>
      </c>
      <c r="B404" s="15" t="str">
        <f>'бланки '!C406</f>
        <v>МКОУ «Целегюнская   СОШ»</v>
      </c>
      <c r="C404" s="15">
        <f>анкеты!C402</f>
        <v>63</v>
      </c>
      <c r="D404" s="15">
        <f>SUMIF('бланки '!K406:Y406,"&lt;2")</f>
        <v>13</v>
      </c>
      <c r="E404" s="15">
        <f>COUNTIF('бланки '!K406:Y406,"&lt;2")</f>
        <v>13</v>
      </c>
      <c r="F404" s="15">
        <f>SUMIF('бланки '!Z406:CM406,"&lt;2")</f>
        <v>47</v>
      </c>
      <c r="G404" s="15">
        <f>COUNTIF('бланки '!Z406:CM406,"&lt;2")</f>
        <v>47</v>
      </c>
      <c r="H404" s="15">
        <f>SUM('бланки '!CN406:CQ406)</f>
        <v>4</v>
      </c>
      <c r="I404" s="15">
        <f>анкеты!E402</f>
        <v>31</v>
      </c>
      <c r="J404" s="15">
        <f>анкеты!D402</f>
        <v>33</v>
      </c>
      <c r="K404" s="15">
        <f>анкеты!G402</f>
        <v>19</v>
      </c>
      <c r="L404" s="15">
        <f>анкеты!F402</f>
        <v>25</v>
      </c>
      <c r="M404" s="15">
        <f t="shared" si="186"/>
        <v>100</v>
      </c>
      <c r="N404" s="15">
        <f t="shared" si="187"/>
        <v>100</v>
      </c>
      <c r="O404" s="15">
        <f t="shared" si="188"/>
        <v>94</v>
      </c>
      <c r="P404" s="15">
        <f t="shared" si="189"/>
        <v>76</v>
      </c>
      <c r="Q404" s="98">
        <f t="shared" si="190"/>
        <v>100</v>
      </c>
      <c r="R404" s="98">
        <f t="shared" si="191"/>
        <v>100</v>
      </c>
      <c r="S404" s="98">
        <f t="shared" si="192"/>
        <v>85</v>
      </c>
      <c r="T404" s="97">
        <f t="shared" si="193"/>
        <v>94</v>
      </c>
      <c r="U404" s="15">
        <f>SUM('бланки '!CR406:CV406)</f>
        <v>5</v>
      </c>
      <c r="V404" s="15"/>
      <c r="W404" s="15"/>
      <c r="X404" s="15">
        <f>анкеты!H402</f>
        <v>47</v>
      </c>
      <c r="Y404" s="15">
        <f t="shared" si="194"/>
        <v>63</v>
      </c>
      <c r="Z404" s="98">
        <f t="shared" si="195"/>
        <v>100</v>
      </c>
      <c r="AA404" s="98">
        <f t="shared" si="196"/>
        <v>87</v>
      </c>
      <c r="AB404" s="98">
        <f t="shared" si="197"/>
        <v>75</v>
      </c>
      <c r="AC404" s="20">
        <f t="shared" si="198"/>
        <v>87.5</v>
      </c>
      <c r="AD404" s="15">
        <f>IF('бланки '!G406=1,('бланки '!CX406+'бланки '!CZ406)*3,SUM('бланки '!CW406:DA406))</f>
        <v>0</v>
      </c>
      <c r="AE404" s="15">
        <f>IF('бланки '!E406=2,SUM('бланки '!DE406:DG406)*2-1,SUM('бланки '!DB406:DG406))</f>
        <v>3</v>
      </c>
      <c r="AF404" s="15">
        <f>анкеты!J402</f>
        <v>11</v>
      </c>
      <c r="AG404" s="15">
        <f>анкеты!I402</f>
        <v>16</v>
      </c>
      <c r="AH404" s="98">
        <f t="shared" si="199"/>
        <v>0</v>
      </c>
      <c r="AI404" s="98">
        <f t="shared" si="200"/>
        <v>60</v>
      </c>
      <c r="AJ404" s="2">
        <f t="shared" si="201"/>
        <v>69</v>
      </c>
      <c r="AK404" s="20">
        <f t="shared" si="202"/>
        <v>44.7</v>
      </c>
      <c r="AL404" s="15">
        <f>анкеты!K402</f>
        <v>47</v>
      </c>
      <c r="AM404" s="15">
        <f t="shared" si="203"/>
        <v>63</v>
      </c>
      <c r="AN404" s="15">
        <f>анкеты!L402</f>
        <v>47</v>
      </c>
      <c r="AO404" s="15">
        <f t="shared" si="204"/>
        <v>63</v>
      </c>
      <c r="AP404" s="15">
        <f>анкеты!N402</f>
        <v>36</v>
      </c>
      <c r="AQ404" s="15">
        <f>анкеты!M402</f>
        <v>40</v>
      </c>
      <c r="AR404" s="98">
        <f t="shared" si="205"/>
        <v>75</v>
      </c>
      <c r="AS404" s="98">
        <f t="shared" si="206"/>
        <v>75</v>
      </c>
      <c r="AT404" s="98">
        <f t="shared" si="207"/>
        <v>90</v>
      </c>
      <c r="AU404" s="97">
        <f t="shared" si="208"/>
        <v>78</v>
      </c>
      <c r="AV404" s="15">
        <f>анкеты!O402</f>
        <v>47</v>
      </c>
      <c r="AW404" s="15">
        <f t="shared" si="209"/>
        <v>63</v>
      </c>
      <c r="AX404" s="15">
        <f>анкеты!P402</f>
        <v>54</v>
      </c>
      <c r="AY404" s="15">
        <f t="shared" si="210"/>
        <v>63</v>
      </c>
      <c r="AZ404" s="15">
        <f>анкеты!Q402</f>
        <v>47</v>
      </c>
      <c r="BA404" s="15">
        <f t="shared" si="211"/>
        <v>63</v>
      </c>
      <c r="BB404" s="98">
        <f t="shared" si="212"/>
        <v>75</v>
      </c>
      <c r="BC404" s="98">
        <f t="shared" si="213"/>
        <v>86</v>
      </c>
      <c r="BD404" s="98">
        <f t="shared" si="214"/>
        <v>75</v>
      </c>
      <c r="BE404" s="97">
        <f t="shared" si="215"/>
        <v>77.2</v>
      </c>
      <c r="BF404" s="15">
        <f t="shared" si="216"/>
        <v>76.28</v>
      </c>
    </row>
    <row r="405" spans="1:58" x14ac:dyDescent="0.25">
      <c r="A405" s="15">
        <f>'бланки '!D407</f>
        <v>402</v>
      </c>
      <c r="B405" s="15" t="str">
        <f>'бланки '!C407</f>
        <v>МКОУ «Советская   СОШ»</v>
      </c>
      <c r="C405" s="15">
        <f>анкеты!C403</f>
        <v>231</v>
      </c>
      <c r="D405" s="15">
        <f>SUMIF('бланки '!K407:Y407,"&lt;2")</f>
        <v>14</v>
      </c>
      <c r="E405" s="15">
        <f>COUNTIF('бланки '!K407:Y407,"&lt;2")</f>
        <v>14</v>
      </c>
      <c r="F405" s="15">
        <f>SUMIF('бланки '!Z407:CM407,"&lt;2")</f>
        <v>44</v>
      </c>
      <c r="G405" s="15">
        <f>COUNTIF('бланки '!Z407:CM407,"&lt;2")</f>
        <v>47</v>
      </c>
      <c r="H405" s="15">
        <f>SUM('бланки '!CN407:CQ407)</f>
        <v>4</v>
      </c>
      <c r="I405" s="15">
        <f>анкеты!E403</f>
        <v>94</v>
      </c>
      <c r="J405" s="15">
        <f>анкеты!D403</f>
        <v>109</v>
      </c>
      <c r="K405" s="15">
        <f>анкеты!G403</f>
        <v>48</v>
      </c>
      <c r="L405" s="15">
        <f>анкеты!F403</f>
        <v>56</v>
      </c>
      <c r="M405" s="15">
        <f t="shared" si="186"/>
        <v>100</v>
      </c>
      <c r="N405" s="15">
        <f t="shared" si="187"/>
        <v>94</v>
      </c>
      <c r="O405" s="15">
        <f t="shared" si="188"/>
        <v>86</v>
      </c>
      <c r="P405" s="15">
        <f t="shared" si="189"/>
        <v>86</v>
      </c>
      <c r="Q405" s="98">
        <f t="shared" si="190"/>
        <v>97</v>
      </c>
      <c r="R405" s="98">
        <f t="shared" si="191"/>
        <v>100</v>
      </c>
      <c r="S405" s="98">
        <f t="shared" si="192"/>
        <v>86</v>
      </c>
      <c r="T405" s="97">
        <f t="shared" si="193"/>
        <v>93.5</v>
      </c>
      <c r="U405" s="15">
        <f>SUM('бланки '!CR407:CV407)</f>
        <v>5</v>
      </c>
      <c r="V405" s="15"/>
      <c r="W405" s="15"/>
      <c r="X405" s="15">
        <f>анкеты!H403</f>
        <v>171</v>
      </c>
      <c r="Y405" s="15">
        <f t="shared" si="194"/>
        <v>231</v>
      </c>
      <c r="Z405" s="98">
        <f t="shared" si="195"/>
        <v>100</v>
      </c>
      <c r="AA405" s="98">
        <f t="shared" si="196"/>
        <v>87</v>
      </c>
      <c r="AB405" s="98">
        <f t="shared" si="197"/>
        <v>74</v>
      </c>
      <c r="AC405" s="20">
        <f t="shared" si="198"/>
        <v>87</v>
      </c>
      <c r="AD405" s="15">
        <f>IF('бланки '!G407=1,('бланки '!CX407+'бланки '!CZ407)*3,SUM('бланки '!CW407:DA407))</f>
        <v>0</v>
      </c>
      <c r="AE405" s="15">
        <f>IF('бланки '!E407=2,SUM('бланки '!DE407:DG407)*2-1,SUM('бланки '!DB407:DG407))</f>
        <v>3</v>
      </c>
      <c r="AF405" s="15">
        <f>анкеты!J403</f>
        <v>1</v>
      </c>
      <c r="AG405" s="15">
        <f>анкеты!I403</f>
        <v>1</v>
      </c>
      <c r="AH405" s="98">
        <f t="shared" si="199"/>
        <v>0</v>
      </c>
      <c r="AI405" s="98">
        <f t="shared" si="200"/>
        <v>60</v>
      </c>
      <c r="AJ405" s="2">
        <f t="shared" si="201"/>
        <v>100</v>
      </c>
      <c r="AK405" s="20">
        <f t="shared" si="202"/>
        <v>54</v>
      </c>
      <c r="AL405" s="15">
        <f>анкеты!K403</f>
        <v>200</v>
      </c>
      <c r="AM405" s="15">
        <f t="shared" si="203"/>
        <v>231</v>
      </c>
      <c r="AN405" s="15">
        <f>анкеты!L403</f>
        <v>206</v>
      </c>
      <c r="AO405" s="15">
        <f t="shared" si="204"/>
        <v>231</v>
      </c>
      <c r="AP405" s="15">
        <f>анкеты!N403</f>
        <v>118</v>
      </c>
      <c r="AQ405" s="15">
        <f>анкеты!M403</f>
        <v>139</v>
      </c>
      <c r="AR405" s="98">
        <f t="shared" si="205"/>
        <v>87</v>
      </c>
      <c r="AS405" s="98">
        <f t="shared" si="206"/>
        <v>89</v>
      </c>
      <c r="AT405" s="98">
        <f t="shared" si="207"/>
        <v>85</v>
      </c>
      <c r="AU405" s="97">
        <f t="shared" si="208"/>
        <v>87.4</v>
      </c>
      <c r="AV405" s="15">
        <f>анкеты!O403</f>
        <v>172</v>
      </c>
      <c r="AW405" s="15">
        <f t="shared" si="209"/>
        <v>231</v>
      </c>
      <c r="AX405" s="15">
        <f>анкеты!P403</f>
        <v>193</v>
      </c>
      <c r="AY405" s="15">
        <f t="shared" si="210"/>
        <v>231</v>
      </c>
      <c r="AZ405" s="15">
        <f>анкеты!Q403</f>
        <v>194</v>
      </c>
      <c r="BA405" s="15">
        <f t="shared" si="211"/>
        <v>231</v>
      </c>
      <c r="BB405" s="98">
        <f t="shared" si="212"/>
        <v>74</v>
      </c>
      <c r="BC405" s="98">
        <f t="shared" si="213"/>
        <v>83</v>
      </c>
      <c r="BD405" s="98">
        <f t="shared" si="214"/>
        <v>84</v>
      </c>
      <c r="BE405" s="97">
        <f t="shared" si="215"/>
        <v>80.8</v>
      </c>
      <c r="BF405" s="15">
        <f t="shared" si="216"/>
        <v>80.539999999999992</v>
      </c>
    </row>
    <row r="406" spans="1:58" x14ac:dyDescent="0.25">
      <c r="A406" s="15">
        <f>'бланки '!D408</f>
        <v>403</v>
      </c>
      <c r="B406" s="15" t="str">
        <f>'бланки '!C408</f>
        <v>МКОУ «Картасказмалярская  СОШ»</v>
      </c>
      <c r="C406" s="15">
        <f>анкеты!C404</f>
        <v>136</v>
      </c>
      <c r="D406" s="15">
        <f>SUMIF('бланки '!K408:Y408,"&lt;2")</f>
        <v>14</v>
      </c>
      <c r="E406" s="15">
        <f>COUNTIF('бланки '!K408:Y408,"&lt;2")</f>
        <v>14</v>
      </c>
      <c r="F406" s="15">
        <f>SUMIF('бланки '!Z408:CM408,"&lt;2")</f>
        <v>46</v>
      </c>
      <c r="G406" s="15">
        <f>COUNTIF('бланки '!Z408:CM408,"&lt;2")</f>
        <v>47</v>
      </c>
      <c r="H406" s="15">
        <f>SUM('бланки '!CN408:CQ408)</f>
        <v>4</v>
      </c>
      <c r="I406" s="15">
        <f>анкеты!E404</f>
        <v>136</v>
      </c>
      <c r="J406" s="15">
        <f>анкеты!D404</f>
        <v>136</v>
      </c>
      <c r="K406" s="15">
        <f>анкеты!G404</f>
        <v>136</v>
      </c>
      <c r="L406" s="15">
        <f>анкеты!F404</f>
        <v>136</v>
      </c>
      <c r="M406" s="15">
        <f t="shared" si="186"/>
        <v>100</v>
      </c>
      <c r="N406" s="15">
        <f t="shared" si="187"/>
        <v>98</v>
      </c>
      <c r="O406" s="15">
        <f t="shared" si="188"/>
        <v>100</v>
      </c>
      <c r="P406" s="15">
        <f t="shared" si="189"/>
        <v>100</v>
      </c>
      <c r="Q406" s="98">
        <f t="shared" si="190"/>
        <v>99</v>
      </c>
      <c r="R406" s="98">
        <f t="shared" si="191"/>
        <v>100</v>
      </c>
      <c r="S406" s="98">
        <f t="shared" si="192"/>
        <v>100</v>
      </c>
      <c r="T406" s="97">
        <f t="shared" si="193"/>
        <v>99.7</v>
      </c>
      <c r="U406" s="15">
        <f>SUM('бланки '!CR408:CV408)</f>
        <v>5</v>
      </c>
      <c r="V406" s="15"/>
      <c r="W406" s="15"/>
      <c r="X406" s="15">
        <f>анкеты!H404</f>
        <v>136</v>
      </c>
      <c r="Y406" s="15">
        <f t="shared" si="194"/>
        <v>136</v>
      </c>
      <c r="Z406" s="98">
        <f t="shared" si="195"/>
        <v>100</v>
      </c>
      <c r="AA406" s="98">
        <f t="shared" si="196"/>
        <v>100</v>
      </c>
      <c r="AB406" s="98">
        <f t="shared" si="197"/>
        <v>100</v>
      </c>
      <c r="AC406" s="20">
        <f t="shared" si="198"/>
        <v>100</v>
      </c>
      <c r="AD406" s="15">
        <f>IF('бланки '!G408=1,('бланки '!CX408+'бланки '!CZ408)*3,SUM('бланки '!CW408:DA408))</f>
        <v>0</v>
      </c>
      <c r="AE406" s="15">
        <f>IF('бланки '!E408=2,SUM('бланки '!DE408:DG408)*2-1,SUM('бланки '!DB408:DG408))</f>
        <v>2</v>
      </c>
      <c r="AF406" s="15">
        <f>анкеты!J404</f>
        <v>7</v>
      </c>
      <c r="AG406" s="15">
        <f>анкеты!I404</f>
        <v>7</v>
      </c>
      <c r="AH406" s="98">
        <f t="shared" si="199"/>
        <v>0</v>
      </c>
      <c r="AI406" s="98">
        <f t="shared" si="200"/>
        <v>40</v>
      </c>
      <c r="AJ406" s="2">
        <f t="shared" si="201"/>
        <v>100</v>
      </c>
      <c r="AK406" s="20">
        <f t="shared" si="202"/>
        <v>46</v>
      </c>
      <c r="AL406" s="15">
        <f>анкеты!K404</f>
        <v>136</v>
      </c>
      <c r="AM406" s="15">
        <f t="shared" si="203"/>
        <v>136</v>
      </c>
      <c r="AN406" s="15">
        <f>анкеты!L404</f>
        <v>136</v>
      </c>
      <c r="AO406" s="15">
        <f t="shared" si="204"/>
        <v>136</v>
      </c>
      <c r="AP406" s="15">
        <f>анкеты!N404</f>
        <v>136</v>
      </c>
      <c r="AQ406" s="15">
        <f>анкеты!M404</f>
        <v>136</v>
      </c>
      <c r="AR406" s="98">
        <f t="shared" si="205"/>
        <v>100</v>
      </c>
      <c r="AS406" s="98">
        <f t="shared" si="206"/>
        <v>100</v>
      </c>
      <c r="AT406" s="98">
        <f t="shared" si="207"/>
        <v>100</v>
      </c>
      <c r="AU406" s="97">
        <f t="shared" si="208"/>
        <v>100</v>
      </c>
      <c r="AV406" s="15">
        <f>анкеты!O404</f>
        <v>136</v>
      </c>
      <c r="AW406" s="15">
        <f t="shared" si="209"/>
        <v>136</v>
      </c>
      <c r="AX406" s="15">
        <f>анкеты!P404</f>
        <v>136</v>
      </c>
      <c r="AY406" s="15">
        <f t="shared" si="210"/>
        <v>136</v>
      </c>
      <c r="AZ406" s="15">
        <f>анкеты!Q404</f>
        <v>136</v>
      </c>
      <c r="BA406" s="15">
        <f t="shared" si="211"/>
        <v>136</v>
      </c>
      <c r="BB406" s="98">
        <f t="shared" si="212"/>
        <v>100</v>
      </c>
      <c r="BC406" s="98">
        <f t="shared" si="213"/>
        <v>100</v>
      </c>
      <c r="BD406" s="98">
        <f t="shared" si="214"/>
        <v>100</v>
      </c>
      <c r="BE406" s="97">
        <f t="shared" si="215"/>
        <v>100</v>
      </c>
      <c r="BF406" s="15">
        <f t="shared" si="216"/>
        <v>89.14</v>
      </c>
    </row>
    <row r="407" spans="1:58" x14ac:dyDescent="0.25">
      <c r="A407" s="15">
        <f>'бланки '!D409</f>
        <v>404</v>
      </c>
      <c r="B407" s="15" t="str">
        <f>'бланки '!C409</f>
        <v>МКОУ «Бут-Казмалярская  СОШ»</v>
      </c>
      <c r="C407" s="15">
        <f>анкеты!C405</f>
        <v>246</v>
      </c>
      <c r="D407" s="15">
        <f>SUMIF('бланки '!K409:Y409,"&lt;2")</f>
        <v>13</v>
      </c>
      <c r="E407" s="15">
        <f>COUNTIF('бланки '!K409:Y409,"&lt;2")</f>
        <v>13</v>
      </c>
      <c r="F407" s="15">
        <f>SUMIF('бланки '!Z409:CM409,"&lt;2")</f>
        <v>46</v>
      </c>
      <c r="G407" s="15">
        <f>COUNTIF('бланки '!Z409:CM409,"&lt;2")</f>
        <v>47</v>
      </c>
      <c r="H407" s="15">
        <f>SUM('бланки '!CN409:CQ409)</f>
        <v>4</v>
      </c>
      <c r="I407" s="15">
        <f>анкеты!E405</f>
        <v>244</v>
      </c>
      <c r="J407" s="15">
        <f>анкеты!D405</f>
        <v>245</v>
      </c>
      <c r="K407" s="15">
        <f>анкеты!G405</f>
        <v>209</v>
      </c>
      <c r="L407" s="15">
        <f>анкеты!F405</f>
        <v>223</v>
      </c>
      <c r="M407" s="15">
        <f t="shared" si="186"/>
        <v>100</v>
      </c>
      <c r="N407" s="15">
        <f t="shared" si="187"/>
        <v>98</v>
      </c>
      <c r="O407" s="15">
        <f t="shared" si="188"/>
        <v>100</v>
      </c>
      <c r="P407" s="15">
        <f t="shared" si="189"/>
        <v>94</v>
      </c>
      <c r="Q407" s="98">
        <f t="shared" si="190"/>
        <v>99</v>
      </c>
      <c r="R407" s="98">
        <f t="shared" si="191"/>
        <v>100</v>
      </c>
      <c r="S407" s="98">
        <f t="shared" si="192"/>
        <v>97</v>
      </c>
      <c r="T407" s="97">
        <f t="shared" si="193"/>
        <v>98.5</v>
      </c>
      <c r="U407" s="15">
        <f>SUM('бланки '!CR409:CV409)</f>
        <v>5</v>
      </c>
      <c r="V407" s="15"/>
      <c r="W407" s="15"/>
      <c r="X407" s="15">
        <f>анкеты!H405</f>
        <v>238</v>
      </c>
      <c r="Y407" s="15">
        <f t="shared" si="194"/>
        <v>246</v>
      </c>
      <c r="Z407" s="98">
        <f t="shared" si="195"/>
        <v>100</v>
      </c>
      <c r="AA407" s="98">
        <f t="shared" si="196"/>
        <v>98</v>
      </c>
      <c r="AB407" s="98">
        <f t="shared" si="197"/>
        <v>97</v>
      </c>
      <c r="AC407" s="20">
        <f t="shared" si="198"/>
        <v>98.5</v>
      </c>
      <c r="AD407" s="15">
        <f>IF('бланки '!G409=1,('бланки '!CX409+'бланки '!CZ409)*3,SUM('бланки '!CW409:DA409))</f>
        <v>1</v>
      </c>
      <c r="AE407" s="15">
        <f>IF('бланки '!E409=2,SUM('бланки '!DE409:DG409)*2-1,SUM('бланки '!DB409:DG409))</f>
        <v>3</v>
      </c>
      <c r="AF407" s="15">
        <f>анкеты!J405</f>
        <v>16</v>
      </c>
      <c r="AG407" s="15">
        <f>анкеты!I405</f>
        <v>19</v>
      </c>
      <c r="AH407" s="98">
        <f t="shared" si="199"/>
        <v>20</v>
      </c>
      <c r="AI407" s="98">
        <f t="shared" si="200"/>
        <v>60</v>
      </c>
      <c r="AJ407" s="2">
        <f t="shared" si="201"/>
        <v>84</v>
      </c>
      <c r="AK407" s="20">
        <f t="shared" si="202"/>
        <v>55.2</v>
      </c>
      <c r="AL407" s="15">
        <f>анкеты!K405</f>
        <v>242</v>
      </c>
      <c r="AM407" s="15">
        <f t="shared" si="203"/>
        <v>246</v>
      </c>
      <c r="AN407" s="15">
        <f>анкеты!L405</f>
        <v>240</v>
      </c>
      <c r="AO407" s="15">
        <f t="shared" si="204"/>
        <v>246</v>
      </c>
      <c r="AP407" s="15">
        <f>анкеты!N405</f>
        <v>221</v>
      </c>
      <c r="AQ407" s="15">
        <f>анкеты!M405</f>
        <v>228</v>
      </c>
      <c r="AR407" s="98">
        <f t="shared" si="205"/>
        <v>98</v>
      </c>
      <c r="AS407" s="98">
        <f t="shared" si="206"/>
        <v>98</v>
      </c>
      <c r="AT407" s="98">
        <f t="shared" si="207"/>
        <v>97</v>
      </c>
      <c r="AU407" s="97">
        <f t="shared" si="208"/>
        <v>97.8</v>
      </c>
      <c r="AV407" s="15">
        <f>анкеты!O405</f>
        <v>237</v>
      </c>
      <c r="AW407" s="15">
        <f t="shared" si="209"/>
        <v>246</v>
      </c>
      <c r="AX407" s="15">
        <f>анкеты!P405</f>
        <v>237</v>
      </c>
      <c r="AY407" s="15">
        <f t="shared" si="210"/>
        <v>246</v>
      </c>
      <c r="AZ407" s="15">
        <f>анкеты!Q405</f>
        <v>239</v>
      </c>
      <c r="BA407" s="15">
        <f t="shared" si="211"/>
        <v>246</v>
      </c>
      <c r="BB407" s="98">
        <f t="shared" si="212"/>
        <v>96</v>
      </c>
      <c r="BC407" s="98">
        <f t="shared" si="213"/>
        <v>96</v>
      </c>
      <c r="BD407" s="98">
        <f t="shared" si="214"/>
        <v>97</v>
      </c>
      <c r="BE407" s="97">
        <f t="shared" si="215"/>
        <v>96.5</v>
      </c>
      <c r="BF407" s="15">
        <f t="shared" si="216"/>
        <v>89.3</v>
      </c>
    </row>
    <row r="408" spans="1:58" x14ac:dyDescent="0.25">
      <c r="A408" s="15">
        <f>'бланки '!D410</f>
        <v>405</v>
      </c>
      <c r="B408" s="15" t="str">
        <f>'бланки '!C410</f>
        <v>МКОУ «Новоаульская СОШ им.Исмаилова А.Р.».</v>
      </c>
      <c r="C408" s="15">
        <f>анкеты!C406</f>
        <v>249</v>
      </c>
      <c r="D408" s="15">
        <f>SUMIF('бланки '!K410:Y410,"&lt;2")</f>
        <v>13</v>
      </c>
      <c r="E408" s="15">
        <f>COUNTIF('бланки '!K410:Y410,"&lt;2")</f>
        <v>13</v>
      </c>
      <c r="F408" s="15">
        <f>SUMIF('бланки '!Z410:CM410,"&lt;2")</f>
        <v>47</v>
      </c>
      <c r="G408" s="15">
        <f>COUNTIF('бланки '!Z410:CM410,"&lt;2")</f>
        <v>47</v>
      </c>
      <c r="H408" s="15">
        <f>SUM('бланки '!CN410:CQ410)</f>
        <v>4</v>
      </c>
      <c r="I408" s="15">
        <f>анкеты!E406</f>
        <v>145</v>
      </c>
      <c r="J408" s="15">
        <f>анкеты!D406</f>
        <v>158</v>
      </c>
      <c r="K408" s="15">
        <f>анкеты!G406</f>
        <v>118</v>
      </c>
      <c r="L408" s="15">
        <f>анкеты!F406</f>
        <v>133</v>
      </c>
      <c r="M408" s="15">
        <f t="shared" si="186"/>
        <v>100</v>
      </c>
      <c r="N408" s="15">
        <f t="shared" si="187"/>
        <v>100</v>
      </c>
      <c r="O408" s="15">
        <f t="shared" si="188"/>
        <v>92</v>
      </c>
      <c r="P408" s="15">
        <f t="shared" si="189"/>
        <v>89</v>
      </c>
      <c r="Q408" s="98">
        <f t="shared" si="190"/>
        <v>100</v>
      </c>
      <c r="R408" s="98">
        <f t="shared" si="191"/>
        <v>100</v>
      </c>
      <c r="S408" s="98">
        <f t="shared" si="192"/>
        <v>90</v>
      </c>
      <c r="T408" s="97">
        <f t="shared" si="193"/>
        <v>96</v>
      </c>
      <c r="U408" s="15">
        <f>SUM('бланки '!CR410:CV410)</f>
        <v>5</v>
      </c>
      <c r="V408" s="15"/>
      <c r="W408" s="15"/>
      <c r="X408" s="15">
        <f>анкеты!H406</f>
        <v>185</v>
      </c>
      <c r="Y408" s="15">
        <f t="shared" si="194"/>
        <v>249</v>
      </c>
      <c r="Z408" s="98">
        <f t="shared" si="195"/>
        <v>100</v>
      </c>
      <c r="AA408" s="98">
        <f t="shared" si="196"/>
        <v>87</v>
      </c>
      <c r="AB408" s="98">
        <f t="shared" si="197"/>
        <v>74</v>
      </c>
      <c r="AC408" s="20">
        <f t="shared" si="198"/>
        <v>87</v>
      </c>
      <c r="AD408" s="15">
        <f>IF('бланки '!G410=1,('бланки '!CX410+'бланки '!CZ410)*3,SUM('бланки '!CW410:DA410))</f>
        <v>0</v>
      </c>
      <c r="AE408" s="15">
        <f>IF('бланки '!E410=2,SUM('бланки '!DE410:DG410)*2-1,SUM('бланки '!DB410:DG410))</f>
        <v>2</v>
      </c>
      <c r="AF408" s="15">
        <f>анкеты!J406</f>
        <v>2</v>
      </c>
      <c r="AG408" s="15">
        <f>анкеты!I406</f>
        <v>3</v>
      </c>
      <c r="AH408" s="98">
        <f t="shared" si="199"/>
        <v>0</v>
      </c>
      <c r="AI408" s="98">
        <f t="shared" si="200"/>
        <v>40</v>
      </c>
      <c r="AJ408" s="2">
        <f t="shared" si="201"/>
        <v>67</v>
      </c>
      <c r="AK408" s="20">
        <f t="shared" si="202"/>
        <v>36.1</v>
      </c>
      <c r="AL408" s="15">
        <f>анкеты!K406</f>
        <v>218</v>
      </c>
      <c r="AM408" s="15">
        <f t="shared" si="203"/>
        <v>249</v>
      </c>
      <c r="AN408" s="15">
        <f>анкеты!L406</f>
        <v>228</v>
      </c>
      <c r="AO408" s="15">
        <f t="shared" si="204"/>
        <v>249</v>
      </c>
      <c r="AP408" s="15">
        <f>анкеты!N406</f>
        <v>150</v>
      </c>
      <c r="AQ408" s="15">
        <f>анкеты!M406</f>
        <v>166</v>
      </c>
      <c r="AR408" s="98">
        <f t="shared" si="205"/>
        <v>88</v>
      </c>
      <c r="AS408" s="98">
        <f t="shared" si="206"/>
        <v>92</v>
      </c>
      <c r="AT408" s="98">
        <f t="shared" si="207"/>
        <v>90</v>
      </c>
      <c r="AU408" s="97">
        <f t="shared" si="208"/>
        <v>90</v>
      </c>
      <c r="AV408" s="15">
        <f>анкеты!O406</f>
        <v>216</v>
      </c>
      <c r="AW408" s="15">
        <f t="shared" si="209"/>
        <v>249</v>
      </c>
      <c r="AX408" s="15">
        <f>анкеты!P406</f>
        <v>223</v>
      </c>
      <c r="AY408" s="15">
        <f t="shared" si="210"/>
        <v>249</v>
      </c>
      <c r="AZ408" s="15">
        <f>анкеты!Q406</f>
        <v>211</v>
      </c>
      <c r="BA408" s="15">
        <f t="shared" si="211"/>
        <v>249</v>
      </c>
      <c r="BB408" s="98">
        <f t="shared" si="212"/>
        <v>87</v>
      </c>
      <c r="BC408" s="98">
        <f t="shared" si="213"/>
        <v>90</v>
      </c>
      <c r="BD408" s="98">
        <f t="shared" si="214"/>
        <v>85</v>
      </c>
      <c r="BE408" s="97">
        <f t="shared" si="215"/>
        <v>86.6</v>
      </c>
      <c r="BF408" s="15">
        <f t="shared" si="216"/>
        <v>79.140000000000015</v>
      </c>
    </row>
    <row r="409" spans="1:58" x14ac:dyDescent="0.25">
      <c r="A409" s="15">
        <f>'бланки '!D411</f>
        <v>406</v>
      </c>
      <c r="B409" s="15" t="str">
        <f>'бланки '!C411</f>
        <v>МКОУ «Ходжаказмалярская  СОШ им. М.К.Казиева».</v>
      </c>
      <c r="C409" s="15">
        <f>анкеты!C407</f>
        <v>45</v>
      </c>
      <c r="D409" s="15">
        <f>SUMIF('бланки '!K411:Y411,"&lt;2")</f>
        <v>14</v>
      </c>
      <c r="E409" s="15">
        <f>COUNTIF('бланки '!K411:Y411,"&lt;2")</f>
        <v>14</v>
      </c>
      <c r="F409" s="15">
        <f>SUMIF('бланки '!Z411:CM411,"&lt;2")</f>
        <v>47</v>
      </c>
      <c r="G409" s="15">
        <f>COUNTIF('бланки '!Z411:CM411,"&lt;2")</f>
        <v>47</v>
      </c>
      <c r="H409" s="15">
        <f>SUM('бланки '!CN411:CQ411)</f>
        <v>4</v>
      </c>
      <c r="I409" s="15">
        <f>анкеты!E407</f>
        <v>14</v>
      </c>
      <c r="J409" s="15">
        <f>анкеты!D407</f>
        <v>17</v>
      </c>
      <c r="K409" s="15">
        <f>анкеты!G407</f>
        <v>12</v>
      </c>
      <c r="L409" s="15">
        <f>анкеты!F407</f>
        <v>13</v>
      </c>
      <c r="M409" s="15">
        <f t="shared" si="186"/>
        <v>100</v>
      </c>
      <c r="N409" s="15">
        <f t="shared" si="187"/>
        <v>100</v>
      </c>
      <c r="O409" s="15">
        <f t="shared" si="188"/>
        <v>82</v>
      </c>
      <c r="P409" s="15">
        <f t="shared" si="189"/>
        <v>92</v>
      </c>
      <c r="Q409" s="98">
        <f t="shared" si="190"/>
        <v>100</v>
      </c>
      <c r="R409" s="98">
        <f t="shared" si="191"/>
        <v>100</v>
      </c>
      <c r="S409" s="98">
        <f t="shared" si="192"/>
        <v>87</v>
      </c>
      <c r="T409" s="97">
        <f t="shared" si="193"/>
        <v>94.8</v>
      </c>
      <c r="U409" s="15">
        <f>SUM('бланки '!CR411:CV411)</f>
        <v>5</v>
      </c>
      <c r="V409" s="15"/>
      <c r="W409" s="15"/>
      <c r="X409" s="15">
        <f>анкеты!H407</f>
        <v>34</v>
      </c>
      <c r="Y409" s="15">
        <f t="shared" si="194"/>
        <v>45</v>
      </c>
      <c r="Z409" s="98">
        <f t="shared" si="195"/>
        <v>100</v>
      </c>
      <c r="AA409" s="98">
        <f t="shared" si="196"/>
        <v>88</v>
      </c>
      <c r="AB409" s="98">
        <f t="shared" si="197"/>
        <v>76</v>
      </c>
      <c r="AC409" s="20">
        <f t="shared" si="198"/>
        <v>88</v>
      </c>
      <c r="AD409" s="15">
        <f>IF('бланки '!G411=1,('бланки '!CX411+'бланки '!CZ411)*3,SUM('бланки '!CW411:DA411))</f>
        <v>3</v>
      </c>
      <c r="AE409" s="15">
        <f>IF('бланки '!E411=2,SUM('бланки '!DE411:DG411)*2-1,SUM('бланки '!DB411:DG411))</f>
        <v>2</v>
      </c>
      <c r="AF409" s="15">
        <f>анкеты!J407</f>
        <v>5</v>
      </c>
      <c r="AG409" s="15">
        <f>анкеты!I407</f>
        <v>6</v>
      </c>
      <c r="AH409" s="98">
        <f t="shared" si="199"/>
        <v>60</v>
      </c>
      <c r="AI409" s="98">
        <f t="shared" si="200"/>
        <v>40</v>
      </c>
      <c r="AJ409" s="2">
        <f t="shared" si="201"/>
        <v>83</v>
      </c>
      <c r="AK409" s="20">
        <f t="shared" si="202"/>
        <v>58.9</v>
      </c>
      <c r="AL409" s="15">
        <f>анкеты!K407</f>
        <v>34</v>
      </c>
      <c r="AM409" s="15">
        <f t="shared" si="203"/>
        <v>45</v>
      </c>
      <c r="AN409" s="15">
        <f>анкеты!L407</f>
        <v>37</v>
      </c>
      <c r="AO409" s="15">
        <f t="shared" si="204"/>
        <v>45</v>
      </c>
      <c r="AP409" s="15">
        <f>анкеты!N407</f>
        <v>17</v>
      </c>
      <c r="AQ409" s="15">
        <f>анкеты!M407</f>
        <v>21</v>
      </c>
      <c r="AR409" s="98">
        <f t="shared" si="205"/>
        <v>76</v>
      </c>
      <c r="AS409" s="98">
        <f t="shared" si="206"/>
        <v>82</v>
      </c>
      <c r="AT409" s="98">
        <f t="shared" si="207"/>
        <v>81</v>
      </c>
      <c r="AU409" s="97">
        <f t="shared" si="208"/>
        <v>79.400000000000006</v>
      </c>
      <c r="AV409" s="15">
        <f>анкеты!O407</f>
        <v>34</v>
      </c>
      <c r="AW409" s="15">
        <f t="shared" si="209"/>
        <v>45</v>
      </c>
      <c r="AX409" s="15">
        <f>анкеты!P407</f>
        <v>38</v>
      </c>
      <c r="AY409" s="15">
        <f t="shared" si="210"/>
        <v>45</v>
      </c>
      <c r="AZ409" s="15">
        <f>анкеты!Q407</f>
        <v>34</v>
      </c>
      <c r="BA409" s="15">
        <f t="shared" si="211"/>
        <v>45</v>
      </c>
      <c r="BB409" s="98">
        <f t="shared" si="212"/>
        <v>76</v>
      </c>
      <c r="BC409" s="98">
        <f t="shared" si="213"/>
        <v>84</v>
      </c>
      <c r="BD409" s="98">
        <f t="shared" si="214"/>
        <v>76</v>
      </c>
      <c r="BE409" s="97">
        <f t="shared" si="215"/>
        <v>77.599999999999994</v>
      </c>
      <c r="BF409" s="15">
        <f t="shared" si="216"/>
        <v>79.740000000000009</v>
      </c>
    </row>
    <row r="410" spans="1:58" x14ac:dyDescent="0.25">
      <c r="A410" s="15">
        <f>'бланки '!D412</f>
        <v>407</v>
      </c>
      <c r="B410" s="15" t="str">
        <f>'бланки '!C412</f>
        <v>МКОУ «Оружбинская  СОШ»</v>
      </c>
      <c r="C410" s="15">
        <f>анкеты!C408</f>
        <v>82</v>
      </c>
      <c r="D410" s="15">
        <f>SUMIF('бланки '!K412:Y412,"&lt;2")</f>
        <v>13</v>
      </c>
      <c r="E410" s="15">
        <f>COUNTIF('бланки '!K412:Y412,"&lt;2")</f>
        <v>13</v>
      </c>
      <c r="F410" s="15">
        <f>SUMIF('бланки '!Z412:CM412,"&lt;2")</f>
        <v>47</v>
      </c>
      <c r="G410" s="15">
        <f>COUNTIF('бланки '!Z412:CM412,"&lt;2")</f>
        <v>47</v>
      </c>
      <c r="H410" s="15">
        <f>SUM('бланки '!CN412:CQ412)</f>
        <v>3</v>
      </c>
      <c r="I410" s="15">
        <f>анкеты!E408</f>
        <v>49</v>
      </c>
      <c r="J410" s="15">
        <f>анкеты!D408</f>
        <v>52</v>
      </c>
      <c r="K410" s="15">
        <f>анкеты!G408</f>
        <v>39</v>
      </c>
      <c r="L410" s="15">
        <f>анкеты!F408</f>
        <v>43</v>
      </c>
      <c r="M410" s="15">
        <f t="shared" si="186"/>
        <v>100</v>
      </c>
      <c r="N410" s="15">
        <f t="shared" si="187"/>
        <v>100</v>
      </c>
      <c r="O410" s="15">
        <f t="shared" si="188"/>
        <v>94</v>
      </c>
      <c r="P410" s="15">
        <f t="shared" si="189"/>
        <v>91</v>
      </c>
      <c r="Q410" s="98">
        <f t="shared" si="190"/>
        <v>100</v>
      </c>
      <c r="R410" s="98">
        <f t="shared" si="191"/>
        <v>90</v>
      </c>
      <c r="S410" s="98">
        <f t="shared" si="192"/>
        <v>92</v>
      </c>
      <c r="T410" s="97">
        <f t="shared" si="193"/>
        <v>93.8</v>
      </c>
      <c r="U410" s="15">
        <f>SUM('бланки '!CR412:CV412)</f>
        <v>5</v>
      </c>
      <c r="V410" s="15"/>
      <c r="W410" s="15"/>
      <c r="X410" s="15">
        <f>анкеты!H408</f>
        <v>62</v>
      </c>
      <c r="Y410" s="15">
        <f t="shared" si="194"/>
        <v>82</v>
      </c>
      <c r="Z410" s="98">
        <f t="shared" si="195"/>
        <v>100</v>
      </c>
      <c r="AA410" s="98">
        <f t="shared" si="196"/>
        <v>88</v>
      </c>
      <c r="AB410" s="98">
        <f t="shared" si="197"/>
        <v>76</v>
      </c>
      <c r="AC410" s="20">
        <f t="shared" si="198"/>
        <v>88</v>
      </c>
      <c r="AD410" s="15">
        <f>IF('бланки '!G412=1,('бланки '!CX412+'бланки '!CZ412)*3,SUM('бланки '!CW412:DA412))</f>
        <v>1</v>
      </c>
      <c r="AE410" s="15">
        <f>IF('бланки '!E412=2,SUM('бланки '!DE412:DG412)*2-1,SUM('бланки '!DB412:DG412))</f>
        <v>2</v>
      </c>
      <c r="AF410" s="15">
        <f>анкеты!J408</f>
        <v>5</v>
      </c>
      <c r="AG410" s="15">
        <f>анкеты!I408</f>
        <v>7</v>
      </c>
      <c r="AH410" s="98">
        <f t="shared" si="199"/>
        <v>20</v>
      </c>
      <c r="AI410" s="98">
        <f t="shared" si="200"/>
        <v>40</v>
      </c>
      <c r="AJ410" s="2">
        <f t="shared" si="201"/>
        <v>71</v>
      </c>
      <c r="AK410" s="20">
        <f t="shared" si="202"/>
        <v>43.3</v>
      </c>
      <c r="AL410" s="15">
        <f>анкеты!K408</f>
        <v>74</v>
      </c>
      <c r="AM410" s="15">
        <f t="shared" si="203"/>
        <v>82</v>
      </c>
      <c r="AN410" s="15">
        <f>анкеты!L408</f>
        <v>79</v>
      </c>
      <c r="AO410" s="15">
        <f t="shared" si="204"/>
        <v>82</v>
      </c>
      <c r="AP410" s="15">
        <f>анкеты!N408</f>
        <v>51</v>
      </c>
      <c r="AQ410" s="15">
        <f>анкеты!M408</f>
        <v>52</v>
      </c>
      <c r="AR410" s="98">
        <f t="shared" si="205"/>
        <v>90</v>
      </c>
      <c r="AS410" s="98">
        <f t="shared" si="206"/>
        <v>96</v>
      </c>
      <c r="AT410" s="98">
        <f t="shared" si="207"/>
        <v>98</v>
      </c>
      <c r="AU410" s="97">
        <f t="shared" si="208"/>
        <v>94</v>
      </c>
      <c r="AV410" s="15">
        <f>анкеты!O408</f>
        <v>69</v>
      </c>
      <c r="AW410" s="15">
        <f t="shared" si="209"/>
        <v>82</v>
      </c>
      <c r="AX410" s="15">
        <f>анкеты!P408</f>
        <v>76</v>
      </c>
      <c r="AY410" s="15">
        <f t="shared" si="210"/>
        <v>82</v>
      </c>
      <c r="AZ410" s="15">
        <f>анкеты!Q408</f>
        <v>75</v>
      </c>
      <c r="BA410" s="15">
        <f t="shared" si="211"/>
        <v>82</v>
      </c>
      <c r="BB410" s="98">
        <f t="shared" si="212"/>
        <v>84</v>
      </c>
      <c r="BC410" s="98">
        <f t="shared" si="213"/>
        <v>93</v>
      </c>
      <c r="BD410" s="98">
        <f t="shared" si="214"/>
        <v>91</v>
      </c>
      <c r="BE410" s="97">
        <f t="shared" si="215"/>
        <v>89.3</v>
      </c>
      <c r="BF410" s="15">
        <f t="shared" si="216"/>
        <v>81.680000000000007</v>
      </c>
    </row>
    <row r="411" spans="1:58" x14ac:dyDescent="0.25">
      <c r="A411" s="15">
        <f>'бланки '!D413</f>
        <v>408</v>
      </c>
      <c r="B411" s="15" t="str">
        <f>'бланки '!C413</f>
        <v>МКОУ «Азадоглынская   СОШ»</v>
      </c>
      <c r="C411" s="15">
        <f>анкеты!C409</f>
        <v>49</v>
      </c>
      <c r="D411" s="15">
        <f>SUMIF('бланки '!K413:Y413,"&lt;2")</f>
        <v>13</v>
      </c>
      <c r="E411" s="15">
        <f>COUNTIF('бланки '!K413:Y413,"&lt;2")</f>
        <v>13</v>
      </c>
      <c r="F411" s="15">
        <f>SUMIF('бланки '!Z413:CM413,"&lt;2")</f>
        <v>46</v>
      </c>
      <c r="G411" s="15">
        <f>COUNTIF('бланки '!Z413:CM413,"&lt;2")</f>
        <v>47</v>
      </c>
      <c r="H411" s="15">
        <f>SUM('бланки '!CN413:CQ413)</f>
        <v>4</v>
      </c>
      <c r="I411" s="15">
        <f>анкеты!E409</f>
        <v>25</v>
      </c>
      <c r="J411" s="15">
        <f>анкеты!D409</f>
        <v>27</v>
      </c>
      <c r="K411" s="15">
        <f>анкеты!G409</f>
        <v>23</v>
      </c>
      <c r="L411" s="15">
        <f>анкеты!F409</f>
        <v>24</v>
      </c>
      <c r="M411" s="15">
        <f t="shared" si="186"/>
        <v>100</v>
      </c>
      <c r="N411" s="15">
        <f t="shared" si="187"/>
        <v>98</v>
      </c>
      <c r="O411" s="15">
        <f t="shared" si="188"/>
        <v>93</v>
      </c>
      <c r="P411" s="15">
        <f t="shared" si="189"/>
        <v>96</v>
      </c>
      <c r="Q411" s="98">
        <f t="shared" si="190"/>
        <v>99</v>
      </c>
      <c r="R411" s="98">
        <f t="shared" si="191"/>
        <v>100</v>
      </c>
      <c r="S411" s="98">
        <f t="shared" si="192"/>
        <v>94</v>
      </c>
      <c r="T411" s="97">
        <f t="shared" si="193"/>
        <v>97.3</v>
      </c>
      <c r="U411" s="15">
        <f>SUM('бланки '!CR413:CV413)</f>
        <v>5</v>
      </c>
      <c r="V411" s="15"/>
      <c r="W411" s="15"/>
      <c r="X411" s="15">
        <f>анкеты!H409</f>
        <v>37</v>
      </c>
      <c r="Y411" s="15">
        <f t="shared" si="194"/>
        <v>49</v>
      </c>
      <c r="Z411" s="98">
        <f t="shared" si="195"/>
        <v>100</v>
      </c>
      <c r="AA411" s="98">
        <f t="shared" si="196"/>
        <v>87</v>
      </c>
      <c r="AB411" s="98">
        <f t="shared" si="197"/>
        <v>75</v>
      </c>
      <c r="AC411" s="20">
        <f t="shared" si="198"/>
        <v>87.5</v>
      </c>
      <c r="AD411" s="15">
        <f>IF('бланки '!G413=1,('бланки '!CX413+'бланки '!CZ413)*3,SUM('бланки '!CW413:DA413))</f>
        <v>1</v>
      </c>
      <c r="AE411" s="15">
        <f>IF('бланки '!E413=2,SUM('бланки '!DE413:DG413)*2-1,SUM('бланки '!DB413:DG413))</f>
        <v>2</v>
      </c>
      <c r="AF411" s="15">
        <f>анкеты!J409</f>
        <v>14</v>
      </c>
      <c r="AG411" s="15">
        <f>анкеты!I409</f>
        <v>14</v>
      </c>
      <c r="AH411" s="98">
        <f t="shared" si="199"/>
        <v>20</v>
      </c>
      <c r="AI411" s="98">
        <f t="shared" si="200"/>
        <v>40</v>
      </c>
      <c r="AJ411" s="2">
        <f t="shared" si="201"/>
        <v>100</v>
      </c>
      <c r="AK411" s="20">
        <f t="shared" si="202"/>
        <v>52</v>
      </c>
      <c r="AL411" s="15">
        <f>анкеты!K409</f>
        <v>44</v>
      </c>
      <c r="AM411" s="15">
        <f t="shared" si="203"/>
        <v>49</v>
      </c>
      <c r="AN411" s="15">
        <f>анкеты!L409</f>
        <v>42</v>
      </c>
      <c r="AO411" s="15">
        <f t="shared" si="204"/>
        <v>49</v>
      </c>
      <c r="AP411" s="15">
        <f>анкеты!N409</f>
        <v>29</v>
      </c>
      <c r="AQ411" s="15">
        <f>анкеты!M409</f>
        <v>33</v>
      </c>
      <c r="AR411" s="98">
        <f t="shared" si="205"/>
        <v>90</v>
      </c>
      <c r="AS411" s="98">
        <f t="shared" si="206"/>
        <v>86</v>
      </c>
      <c r="AT411" s="98">
        <f t="shared" si="207"/>
        <v>88</v>
      </c>
      <c r="AU411" s="97">
        <f t="shared" si="208"/>
        <v>88</v>
      </c>
      <c r="AV411" s="15">
        <f>анкеты!O409</f>
        <v>37</v>
      </c>
      <c r="AW411" s="15">
        <f t="shared" si="209"/>
        <v>49</v>
      </c>
      <c r="AX411" s="15">
        <f>анкеты!P409</f>
        <v>40</v>
      </c>
      <c r="AY411" s="15">
        <f t="shared" si="210"/>
        <v>49</v>
      </c>
      <c r="AZ411" s="15">
        <f>анкеты!Q409</f>
        <v>39</v>
      </c>
      <c r="BA411" s="15">
        <f t="shared" si="211"/>
        <v>49</v>
      </c>
      <c r="BB411" s="98">
        <f t="shared" si="212"/>
        <v>75</v>
      </c>
      <c r="BC411" s="98">
        <f t="shared" si="213"/>
        <v>82</v>
      </c>
      <c r="BD411" s="98">
        <f t="shared" si="214"/>
        <v>80</v>
      </c>
      <c r="BE411" s="97">
        <f t="shared" si="215"/>
        <v>78.900000000000006</v>
      </c>
      <c r="BF411" s="15">
        <f t="shared" si="216"/>
        <v>80.740000000000009</v>
      </c>
    </row>
    <row r="412" spans="1:58" x14ac:dyDescent="0.25">
      <c r="A412" s="15">
        <f>'бланки '!D414</f>
        <v>409</v>
      </c>
      <c r="B412" s="15" t="str">
        <f>'бланки '!C414</f>
        <v>МКОУ «Филялинская СОШ</v>
      </c>
      <c r="C412" s="15">
        <f>анкеты!C410</f>
        <v>102</v>
      </c>
      <c r="D412" s="15">
        <f>SUMIF('бланки '!K414:Y414,"&lt;2")</f>
        <v>12</v>
      </c>
      <c r="E412" s="15">
        <f>COUNTIF('бланки '!K414:Y414,"&lt;2")</f>
        <v>13</v>
      </c>
      <c r="F412" s="15">
        <f>SUMIF('бланки '!Z414:CM414,"&lt;2")</f>
        <v>46</v>
      </c>
      <c r="G412" s="15">
        <f>COUNTIF('бланки '!Z414:CM414,"&lt;2")</f>
        <v>47</v>
      </c>
      <c r="H412" s="15">
        <f>SUM('бланки '!CN414:CQ414)</f>
        <v>4</v>
      </c>
      <c r="I412" s="15">
        <f>анкеты!E410</f>
        <v>97</v>
      </c>
      <c r="J412" s="15">
        <f>анкеты!D410</f>
        <v>97</v>
      </c>
      <c r="K412" s="15">
        <f>анкеты!G410</f>
        <v>96</v>
      </c>
      <c r="L412" s="15">
        <f>анкеты!F410</f>
        <v>97</v>
      </c>
      <c r="M412" s="15">
        <f t="shared" si="186"/>
        <v>92</v>
      </c>
      <c r="N412" s="15">
        <f t="shared" si="187"/>
        <v>98</v>
      </c>
      <c r="O412" s="15">
        <f t="shared" si="188"/>
        <v>100</v>
      </c>
      <c r="P412" s="15">
        <f t="shared" si="189"/>
        <v>99</v>
      </c>
      <c r="Q412" s="98">
        <f t="shared" si="190"/>
        <v>95</v>
      </c>
      <c r="R412" s="98">
        <f t="shared" si="191"/>
        <v>100</v>
      </c>
      <c r="S412" s="98">
        <f t="shared" si="192"/>
        <v>99</v>
      </c>
      <c r="T412" s="97">
        <f t="shared" si="193"/>
        <v>98.1</v>
      </c>
      <c r="U412" s="15">
        <f>SUM('бланки '!CR414:CV414)</f>
        <v>5</v>
      </c>
      <c r="V412" s="15"/>
      <c r="W412" s="15"/>
      <c r="X412" s="15">
        <f>анкеты!H410</f>
        <v>97</v>
      </c>
      <c r="Y412" s="15">
        <f t="shared" si="194"/>
        <v>102</v>
      </c>
      <c r="Z412" s="98">
        <f t="shared" si="195"/>
        <v>100</v>
      </c>
      <c r="AA412" s="98">
        <f t="shared" si="196"/>
        <v>97</v>
      </c>
      <c r="AB412" s="98">
        <f t="shared" si="197"/>
        <v>95</v>
      </c>
      <c r="AC412" s="20">
        <f t="shared" si="198"/>
        <v>97.5</v>
      </c>
      <c r="AD412" s="15">
        <f>IF('бланки '!G414=1,('бланки '!CX414+'бланки '!CZ414)*3,SUM('бланки '!CW414:DA414))</f>
        <v>1</v>
      </c>
      <c r="AE412" s="15">
        <f>IF('бланки '!E414=2,SUM('бланки '!DE414:DG414)*2-1,SUM('бланки '!DB414:DG414))</f>
        <v>2</v>
      </c>
      <c r="AF412" s="15">
        <f>анкеты!J410</f>
        <v>35</v>
      </c>
      <c r="AG412" s="15">
        <f>анкеты!I410</f>
        <v>36</v>
      </c>
      <c r="AH412" s="98">
        <f t="shared" si="199"/>
        <v>20</v>
      </c>
      <c r="AI412" s="98">
        <f t="shared" si="200"/>
        <v>40</v>
      </c>
      <c r="AJ412" s="2">
        <f t="shared" si="201"/>
        <v>97</v>
      </c>
      <c r="AK412" s="20">
        <f t="shared" si="202"/>
        <v>51.1</v>
      </c>
      <c r="AL412" s="15">
        <f>анкеты!K410</f>
        <v>100</v>
      </c>
      <c r="AM412" s="15">
        <f t="shared" si="203"/>
        <v>102</v>
      </c>
      <c r="AN412" s="15">
        <f>анкеты!L410</f>
        <v>101</v>
      </c>
      <c r="AO412" s="15">
        <f t="shared" si="204"/>
        <v>102</v>
      </c>
      <c r="AP412" s="15">
        <f>анкеты!N410</f>
        <v>93</v>
      </c>
      <c r="AQ412" s="15">
        <f>анкеты!M410</f>
        <v>95</v>
      </c>
      <c r="AR412" s="98">
        <f t="shared" si="205"/>
        <v>98</v>
      </c>
      <c r="AS412" s="98">
        <f t="shared" si="206"/>
        <v>99</v>
      </c>
      <c r="AT412" s="98">
        <f t="shared" si="207"/>
        <v>98</v>
      </c>
      <c r="AU412" s="97">
        <f t="shared" si="208"/>
        <v>98.4</v>
      </c>
      <c r="AV412" s="15">
        <f>анкеты!O410</f>
        <v>100</v>
      </c>
      <c r="AW412" s="15">
        <f t="shared" si="209"/>
        <v>102</v>
      </c>
      <c r="AX412" s="15">
        <f>анкеты!P410</f>
        <v>102</v>
      </c>
      <c r="AY412" s="15">
        <f t="shared" si="210"/>
        <v>102</v>
      </c>
      <c r="AZ412" s="15">
        <f>анкеты!Q410</f>
        <v>101</v>
      </c>
      <c r="BA412" s="15">
        <f t="shared" si="211"/>
        <v>102</v>
      </c>
      <c r="BB412" s="98">
        <f t="shared" si="212"/>
        <v>98</v>
      </c>
      <c r="BC412" s="98">
        <f t="shared" si="213"/>
        <v>100</v>
      </c>
      <c r="BD412" s="98">
        <f t="shared" si="214"/>
        <v>99</v>
      </c>
      <c r="BE412" s="97">
        <f t="shared" si="215"/>
        <v>98.9</v>
      </c>
      <c r="BF412" s="15">
        <f t="shared" si="216"/>
        <v>88.8</v>
      </c>
    </row>
    <row r="413" spans="1:58" x14ac:dyDescent="0.25">
      <c r="A413" s="15">
        <f>'бланки '!D415</f>
        <v>410</v>
      </c>
      <c r="B413" s="15" t="str">
        <f>'бланки '!C415</f>
        <v>МКОУ «Капирказмалярская СОШ</v>
      </c>
      <c r="C413" s="15">
        <f>анкеты!C411</f>
        <v>118</v>
      </c>
      <c r="D413" s="15">
        <f>SUMIF('бланки '!K415:Y415,"&lt;2")</f>
        <v>13</v>
      </c>
      <c r="E413" s="15">
        <f>COUNTIF('бланки '!K415:Y415,"&lt;2")</f>
        <v>14</v>
      </c>
      <c r="F413" s="15">
        <f>SUMIF('бланки '!Z415:CM415,"&lt;2")</f>
        <v>44</v>
      </c>
      <c r="G413" s="15">
        <f>COUNTIF('бланки '!Z415:CM415,"&lt;2")</f>
        <v>47</v>
      </c>
      <c r="H413" s="15">
        <f>SUM('бланки '!CN415:CQ415)</f>
        <v>4</v>
      </c>
      <c r="I413" s="15">
        <f>анкеты!E411</f>
        <v>88</v>
      </c>
      <c r="J413" s="15">
        <f>анкеты!D411</f>
        <v>91</v>
      </c>
      <c r="K413" s="15">
        <f>анкеты!G411</f>
        <v>78</v>
      </c>
      <c r="L413" s="15">
        <f>анкеты!F411</f>
        <v>78</v>
      </c>
      <c r="M413" s="15">
        <f t="shared" si="186"/>
        <v>93</v>
      </c>
      <c r="N413" s="15">
        <f t="shared" si="187"/>
        <v>94</v>
      </c>
      <c r="O413" s="15">
        <f t="shared" si="188"/>
        <v>97</v>
      </c>
      <c r="P413" s="15">
        <f t="shared" si="189"/>
        <v>100</v>
      </c>
      <c r="Q413" s="98">
        <f t="shared" si="190"/>
        <v>93</v>
      </c>
      <c r="R413" s="98">
        <f t="shared" si="191"/>
        <v>100</v>
      </c>
      <c r="S413" s="98">
        <f t="shared" si="192"/>
        <v>98</v>
      </c>
      <c r="T413" s="97">
        <f t="shared" si="193"/>
        <v>97.1</v>
      </c>
      <c r="U413" s="15">
        <f>SUM('бланки '!CR415:CV415)</f>
        <v>5</v>
      </c>
      <c r="V413" s="15"/>
      <c r="W413" s="15"/>
      <c r="X413" s="15">
        <f>анкеты!H411</f>
        <v>102</v>
      </c>
      <c r="Y413" s="15">
        <f t="shared" si="194"/>
        <v>118</v>
      </c>
      <c r="Z413" s="98">
        <f t="shared" si="195"/>
        <v>100</v>
      </c>
      <c r="AA413" s="98">
        <f t="shared" si="196"/>
        <v>93</v>
      </c>
      <c r="AB413" s="98">
        <f t="shared" si="197"/>
        <v>86</v>
      </c>
      <c r="AC413" s="20">
        <f t="shared" si="198"/>
        <v>93</v>
      </c>
      <c r="AD413" s="15">
        <f>IF('бланки '!G415=1,('бланки '!CX415+'бланки '!CZ415)*3,SUM('бланки '!CW415:DA415))</f>
        <v>1</v>
      </c>
      <c r="AE413" s="15">
        <f>IF('бланки '!E415=2,SUM('бланки '!DE415:DG415)*2-1,SUM('бланки '!DB415:DG415))</f>
        <v>2</v>
      </c>
      <c r="AF413" s="15">
        <f>анкеты!J411</f>
        <v>1</v>
      </c>
      <c r="AG413" s="15">
        <f>анкеты!I411</f>
        <v>1</v>
      </c>
      <c r="AH413" s="98">
        <f t="shared" si="199"/>
        <v>20</v>
      </c>
      <c r="AI413" s="98">
        <f t="shared" si="200"/>
        <v>40</v>
      </c>
      <c r="AJ413" s="2">
        <f t="shared" si="201"/>
        <v>100</v>
      </c>
      <c r="AK413" s="20">
        <f t="shared" si="202"/>
        <v>52</v>
      </c>
      <c r="AL413" s="15">
        <f>анкеты!K411</f>
        <v>112</v>
      </c>
      <c r="AM413" s="15">
        <f t="shared" si="203"/>
        <v>118</v>
      </c>
      <c r="AN413" s="15">
        <f>анкеты!L411</f>
        <v>112</v>
      </c>
      <c r="AO413" s="15">
        <f t="shared" si="204"/>
        <v>118</v>
      </c>
      <c r="AP413" s="15">
        <f>анкеты!N411</f>
        <v>92</v>
      </c>
      <c r="AQ413" s="15">
        <f>анкеты!M411</f>
        <v>92</v>
      </c>
      <c r="AR413" s="98">
        <f t="shared" si="205"/>
        <v>95</v>
      </c>
      <c r="AS413" s="98">
        <f t="shared" si="206"/>
        <v>95</v>
      </c>
      <c r="AT413" s="98">
        <f t="shared" si="207"/>
        <v>100</v>
      </c>
      <c r="AU413" s="97">
        <f t="shared" si="208"/>
        <v>96</v>
      </c>
      <c r="AV413" s="15">
        <f>анкеты!O411</f>
        <v>111</v>
      </c>
      <c r="AW413" s="15">
        <f t="shared" si="209"/>
        <v>118</v>
      </c>
      <c r="AX413" s="15">
        <f>анкеты!P411</f>
        <v>110</v>
      </c>
      <c r="AY413" s="15">
        <f t="shared" si="210"/>
        <v>118</v>
      </c>
      <c r="AZ413" s="15">
        <f>анкеты!Q411</f>
        <v>109</v>
      </c>
      <c r="BA413" s="15">
        <f t="shared" si="211"/>
        <v>118</v>
      </c>
      <c r="BB413" s="98">
        <f t="shared" si="212"/>
        <v>94</v>
      </c>
      <c r="BC413" s="98">
        <f t="shared" si="213"/>
        <v>93</v>
      </c>
      <c r="BD413" s="98">
        <f t="shared" si="214"/>
        <v>92</v>
      </c>
      <c r="BE413" s="97">
        <f t="shared" si="215"/>
        <v>92.8</v>
      </c>
      <c r="BF413" s="15">
        <f t="shared" si="216"/>
        <v>86.18</v>
      </c>
    </row>
    <row r="414" spans="1:58" x14ac:dyDescent="0.25">
      <c r="A414" s="15">
        <f>'бланки '!D416</f>
        <v>411</v>
      </c>
      <c r="B414" s="15" t="str">
        <f>'бланки '!C416</f>
        <v>МКОУ «Кчунказмалярская  СОШ»</v>
      </c>
      <c r="C414" s="15">
        <f>анкеты!C412</f>
        <v>72</v>
      </c>
      <c r="D414" s="15">
        <f>SUMIF('бланки '!K416:Y416,"&lt;2")</f>
        <v>11</v>
      </c>
      <c r="E414" s="15">
        <f>COUNTIF('бланки '!K416:Y416,"&lt;2")</f>
        <v>13</v>
      </c>
      <c r="F414" s="15">
        <f>SUMIF('бланки '!Z416:CM416,"&lt;2")</f>
        <v>9</v>
      </c>
      <c r="G414" s="15">
        <f>COUNTIF('бланки '!Z416:CM416,"&lt;2")</f>
        <v>46</v>
      </c>
      <c r="H414" s="15">
        <f>SUM('бланки '!CN416:CQ416)</f>
        <v>4</v>
      </c>
      <c r="I414" s="15">
        <f>анкеты!E412</f>
        <v>35</v>
      </c>
      <c r="J414" s="15">
        <f>анкеты!D412</f>
        <v>39</v>
      </c>
      <c r="K414" s="15">
        <f>анкеты!G412</f>
        <v>26</v>
      </c>
      <c r="L414" s="15">
        <f>анкеты!F412</f>
        <v>26</v>
      </c>
      <c r="M414" s="15">
        <f t="shared" si="186"/>
        <v>85</v>
      </c>
      <c r="N414" s="15">
        <f t="shared" si="187"/>
        <v>20</v>
      </c>
      <c r="O414" s="15">
        <f t="shared" si="188"/>
        <v>90</v>
      </c>
      <c r="P414" s="15">
        <f t="shared" si="189"/>
        <v>100</v>
      </c>
      <c r="Q414" s="98">
        <f t="shared" si="190"/>
        <v>52</v>
      </c>
      <c r="R414" s="98">
        <f t="shared" si="191"/>
        <v>100</v>
      </c>
      <c r="S414" s="98">
        <f t="shared" si="192"/>
        <v>95</v>
      </c>
      <c r="T414" s="97">
        <f t="shared" si="193"/>
        <v>83.6</v>
      </c>
      <c r="U414" s="15">
        <f>SUM('бланки '!CR416:CV416)</f>
        <v>5</v>
      </c>
      <c r="V414" s="15"/>
      <c r="W414" s="15"/>
      <c r="X414" s="15">
        <f>анкеты!H412</f>
        <v>54</v>
      </c>
      <c r="Y414" s="15">
        <f t="shared" si="194"/>
        <v>72</v>
      </c>
      <c r="Z414" s="98">
        <f t="shared" si="195"/>
        <v>100</v>
      </c>
      <c r="AA414" s="98">
        <f t="shared" si="196"/>
        <v>87</v>
      </c>
      <c r="AB414" s="98">
        <f t="shared" si="197"/>
        <v>75</v>
      </c>
      <c r="AC414" s="20">
        <f t="shared" si="198"/>
        <v>87.5</v>
      </c>
      <c r="AD414" s="15">
        <f>IF('бланки '!G416=1,('бланки '!CX416+'бланки '!CZ416)*3,SUM('бланки '!CW416:DA416))</f>
        <v>0</v>
      </c>
      <c r="AE414" s="15">
        <f>IF('бланки '!E416=2,SUM('бланки '!DE416:DG416)*2-1,SUM('бланки '!DB416:DG416))</f>
        <v>2</v>
      </c>
      <c r="AF414" s="15">
        <f>анкеты!J412</f>
        <v>28</v>
      </c>
      <c r="AG414" s="15">
        <f>анкеты!I412</f>
        <v>33</v>
      </c>
      <c r="AH414" s="98">
        <f t="shared" si="199"/>
        <v>0</v>
      </c>
      <c r="AI414" s="98">
        <f t="shared" si="200"/>
        <v>40</v>
      </c>
      <c r="AJ414" s="2">
        <f t="shared" si="201"/>
        <v>85</v>
      </c>
      <c r="AK414" s="20">
        <f t="shared" si="202"/>
        <v>41.5</v>
      </c>
      <c r="AL414" s="15">
        <f>анкеты!K412</f>
        <v>58</v>
      </c>
      <c r="AM414" s="15">
        <f t="shared" si="203"/>
        <v>72</v>
      </c>
      <c r="AN414" s="15">
        <f>анкеты!L412</f>
        <v>62</v>
      </c>
      <c r="AO414" s="15">
        <f t="shared" si="204"/>
        <v>72</v>
      </c>
      <c r="AP414" s="15">
        <f>анкеты!N412</f>
        <v>28</v>
      </c>
      <c r="AQ414" s="15">
        <f>анкеты!M412</f>
        <v>35</v>
      </c>
      <c r="AR414" s="98">
        <f t="shared" si="205"/>
        <v>81</v>
      </c>
      <c r="AS414" s="98">
        <f t="shared" si="206"/>
        <v>86</v>
      </c>
      <c r="AT414" s="98">
        <f t="shared" si="207"/>
        <v>80</v>
      </c>
      <c r="AU414" s="97">
        <f t="shared" si="208"/>
        <v>82.8</v>
      </c>
      <c r="AV414" s="15">
        <f>анкеты!O412</f>
        <v>54</v>
      </c>
      <c r="AW414" s="15">
        <f t="shared" si="209"/>
        <v>72</v>
      </c>
      <c r="AX414" s="15">
        <f>анкеты!P412</f>
        <v>59</v>
      </c>
      <c r="AY414" s="15">
        <f t="shared" si="210"/>
        <v>72</v>
      </c>
      <c r="AZ414" s="15">
        <f>анкеты!Q412</f>
        <v>57</v>
      </c>
      <c r="BA414" s="15">
        <f t="shared" si="211"/>
        <v>72</v>
      </c>
      <c r="BB414" s="98">
        <f t="shared" si="212"/>
        <v>75</v>
      </c>
      <c r="BC414" s="98">
        <f t="shared" si="213"/>
        <v>82</v>
      </c>
      <c r="BD414" s="98">
        <f t="shared" si="214"/>
        <v>79</v>
      </c>
      <c r="BE414" s="97">
        <f t="shared" si="215"/>
        <v>78.400000000000006</v>
      </c>
      <c r="BF414" s="15">
        <f t="shared" si="216"/>
        <v>74.759999999999991</v>
      </c>
    </row>
    <row r="415" spans="1:58" x14ac:dyDescent="0.25">
      <c r="A415" s="15">
        <f>'бланки '!D417</f>
        <v>412</v>
      </c>
      <c r="B415" s="15" t="str">
        <f>'бланки '!C417</f>
        <v>МКОУ «Чахчах-казмалярская  СОШ  им. М.М.Мерзаметова».</v>
      </c>
      <c r="C415" s="15">
        <f>анкеты!C413</f>
        <v>134</v>
      </c>
      <c r="D415" s="15">
        <f>SUMIF('бланки '!K417:Y417,"&lt;2")</f>
        <v>11</v>
      </c>
      <c r="E415" s="15">
        <f>COUNTIF('бланки '!K417:Y417,"&lt;2")</f>
        <v>13</v>
      </c>
      <c r="F415" s="15">
        <f>SUMIF('бланки '!Z417:CM417,"&lt;2")</f>
        <v>13</v>
      </c>
      <c r="G415" s="15">
        <f>COUNTIF('бланки '!Z417:CM417,"&lt;2")</f>
        <v>46</v>
      </c>
      <c r="H415" s="15">
        <f>SUM('бланки '!CN417:CQ417)</f>
        <v>3</v>
      </c>
      <c r="I415" s="15">
        <f>анкеты!E413</f>
        <v>119</v>
      </c>
      <c r="J415" s="15">
        <f>анкеты!D413</f>
        <v>120</v>
      </c>
      <c r="K415" s="15">
        <f>анкеты!G413</f>
        <v>105</v>
      </c>
      <c r="L415" s="15">
        <f>анкеты!F413</f>
        <v>108</v>
      </c>
      <c r="M415" s="15">
        <f t="shared" si="186"/>
        <v>85</v>
      </c>
      <c r="N415" s="15">
        <f t="shared" si="187"/>
        <v>28</v>
      </c>
      <c r="O415" s="15">
        <f t="shared" si="188"/>
        <v>99</v>
      </c>
      <c r="P415" s="15">
        <f t="shared" si="189"/>
        <v>97</v>
      </c>
      <c r="Q415" s="98">
        <f t="shared" si="190"/>
        <v>56</v>
      </c>
      <c r="R415" s="98">
        <f t="shared" si="191"/>
        <v>90</v>
      </c>
      <c r="S415" s="98">
        <f t="shared" si="192"/>
        <v>98</v>
      </c>
      <c r="T415" s="97">
        <f t="shared" si="193"/>
        <v>83</v>
      </c>
      <c r="U415" s="15">
        <f>SUM('бланки '!CR417:CV417)</f>
        <v>5</v>
      </c>
      <c r="V415" s="15"/>
      <c r="W415" s="15"/>
      <c r="X415" s="15">
        <f>анкеты!H413</f>
        <v>123</v>
      </c>
      <c r="Y415" s="15">
        <f t="shared" si="194"/>
        <v>134</v>
      </c>
      <c r="Z415" s="98">
        <f t="shared" si="195"/>
        <v>100</v>
      </c>
      <c r="AA415" s="98">
        <f t="shared" si="196"/>
        <v>96</v>
      </c>
      <c r="AB415" s="98">
        <f t="shared" si="197"/>
        <v>92</v>
      </c>
      <c r="AC415" s="20">
        <f t="shared" si="198"/>
        <v>96</v>
      </c>
      <c r="AD415" s="15">
        <f>IF('бланки '!G417=1,('бланки '!CX417+'бланки '!CZ417)*3,SUM('бланки '!CW417:DA417))</f>
        <v>0</v>
      </c>
      <c r="AE415" s="15">
        <f>IF('бланки '!E417=2,SUM('бланки '!DE417:DG417)*2-1,SUM('бланки '!DB417:DG417))</f>
        <v>2</v>
      </c>
      <c r="AF415" s="15">
        <f>анкеты!J413</f>
        <v>9</v>
      </c>
      <c r="AG415" s="15">
        <f>анкеты!I413</f>
        <v>11</v>
      </c>
      <c r="AH415" s="98">
        <f t="shared" si="199"/>
        <v>0</v>
      </c>
      <c r="AI415" s="98">
        <f t="shared" si="200"/>
        <v>40</v>
      </c>
      <c r="AJ415" s="2">
        <f t="shared" si="201"/>
        <v>82</v>
      </c>
      <c r="AK415" s="20">
        <f t="shared" si="202"/>
        <v>40.6</v>
      </c>
      <c r="AL415" s="15">
        <f>анкеты!K413</f>
        <v>130</v>
      </c>
      <c r="AM415" s="15">
        <f t="shared" si="203"/>
        <v>134</v>
      </c>
      <c r="AN415" s="15">
        <f>анкеты!L413</f>
        <v>128</v>
      </c>
      <c r="AO415" s="15">
        <f t="shared" si="204"/>
        <v>134</v>
      </c>
      <c r="AP415" s="15">
        <f>анкеты!N413</f>
        <v>114</v>
      </c>
      <c r="AQ415" s="15">
        <f>анкеты!M413</f>
        <v>115</v>
      </c>
      <c r="AR415" s="98">
        <f t="shared" si="205"/>
        <v>97</v>
      </c>
      <c r="AS415" s="98">
        <f t="shared" si="206"/>
        <v>95</v>
      </c>
      <c r="AT415" s="98">
        <f t="shared" si="207"/>
        <v>99</v>
      </c>
      <c r="AU415" s="97">
        <f t="shared" si="208"/>
        <v>96.6</v>
      </c>
      <c r="AV415" s="15">
        <f>анкеты!O413</f>
        <v>130</v>
      </c>
      <c r="AW415" s="15">
        <f t="shared" si="209"/>
        <v>134</v>
      </c>
      <c r="AX415" s="15">
        <f>анкеты!P413</f>
        <v>130</v>
      </c>
      <c r="AY415" s="15">
        <f t="shared" si="210"/>
        <v>134</v>
      </c>
      <c r="AZ415" s="15">
        <f>анкеты!Q413</f>
        <v>130</v>
      </c>
      <c r="BA415" s="15">
        <f t="shared" si="211"/>
        <v>134</v>
      </c>
      <c r="BB415" s="98">
        <f t="shared" si="212"/>
        <v>97</v>
      </c>
      <c r="BC415" s="98">
        <f t="shared" si="213"/>
        <v>97</v>
      </c>
      <c r="BD415" s="98">
        <f t="shared" si="214"/>
        <v>97</v>
      </c>
      <c r="BE415" s="97">
        <f t="shared" si="215"/>
        <v>97</v>
      </c>
      <c r="BF415" s="15">
        <f t="shared" si="216"/>
        <v>82.64</v>
      </c>
    </row>
    <row r="416" spans="1:58" x14ac:dyDescent="0.25">
      <c r="A416" s="15">
        <f>'бланки '!D418</f>
        <v>413</v>
      </c>
      <c r="B416" s="15" t="str">
        <f>'бланки '!C418</f>
        <v>МКОУ «Тагиркент-казмалярская СОШ им. М.Мусаева»</v>
      </c>
      <c r="C416" s="15">
        <f>анкеты!C414</f>
        <v>141</v>
      </c>
      <c r="D416" s="15">
        <f>SUMIF('бланки '!K418:Y418,"&lt;2")</f>
        <v>13</v>
      </c>
      <c r="E416" s="15">
        <f>COUNTIF('бланки '!K418:Y418,"&lt;2")</f>
        <v>13</v>
      </c>
      <c r="F416" s="15">
        <f>SUMIF('бланки '!Z418:CM418,"&lt;2")</f>
        <v>53</v>
      </c>
      <c r="G416" s="15">
        <f>COUNTIF('бланки '!Z418:CM418,"&lt;2")</f>
        <v>53</v>
      </c>
      <c r="H416" s="15">
        <f>SUM('бланки '!CN418:CQ418)</f>
        <v>4</v>
      </c>
      <c r="I416" s="15">
        <f>анкеты!E414</f>
        <v>94</v>
      </c>
      <c r="J416" s="15">
        <f>анкеты!D414</f>
        <v>97</v>
      </c>
      <c r="K416" s="15">
        <f>анкеты!G414</f>
        <v>82</v>
      </c>
      <c r="L416" s="15">
        <f>анкеты!F414</f>
        <v>87</v>
      </c>
      <c r="M416" s="15">
        <f t="shared" si="186"/>
        <v>100</v>
      </c>
      <c r="N416" s="15">
        <f t="shared" si="187"/>
        <v>100</v>
      </c>
      <c r="O416" s="15">
        <f t="shared" si="188"/>
        <v>97</v>
      </c>
      <c r="P416" s="15">
        <f t="shared" si="189"/>
        <v>94</v>
      </c>
      <c r="Q416" s="98">
        <f t="shared" si="190"/>
        <v>100</v>
      </c>
      <c r="R416" s="98">
        <f t="shared" si="191"/>
        <v>100</v>
      </c>
      <c r="S416" s="98">
        <f t="shared" si="192"/>
        <v>95</v>
      </c>
      <c r="T416" s="97">
        <f t="shared" si="193"/>
        <v>98</v>
      </c>
      <c r="U416" s="15">
        <f>SUM('бланки '!CR418:CV418)</f>
        <v>5</v>
      </c>
      <c r="V416" s="15"/>
      <c r="W416" s="15"/>
      <c r="X416" s="15">
        <f>анкеты!H414</f>
        <v>105</v>
      </c>
      <c r="Y416" s="15">
        <f t="shared" si="194"/>
        <v>141</v>
      </c>
      <c r="Z416" s="98">
        <f t="shared" si="195"/>
        <v>100</v>
      </c>
      <c r="AA416" s="98">
        <f t="shared" si="196"/>
        <v>87</v>
      </c>
      <c r="AB416" s="98">
        <f t="shared" si="197"/>
        <v>74</v>
      </c>
      <c r="AC416" s="20">
        <f t="shared" si="198"/>
        <v>87</v>
      </c>
      <c r="AD416" s="15">
        <f>IF('бланки '!G418=1,('бланки '!CX418+'бланки '!CZ418)*3,SUM('бланки '!CW418:DA418))</f>
        <v>1</v>
      </c>
      <c r="AE416" s="15">
        <f>IF('бланки '!E418=2,SUM('бланки '!DE418:DG418)*2-1,SUM('бланки '!DB418:DG418))</f>
        <v>3</v>
      </c>
      <c r="AF416" s="15">
        <f>анкеты!J414</f>
        <v>6</v>
      </c>
      <c r="AG416" s="15">
        <f>анкеты!I414</f>
        <v>8</v>
      </c>
      <c r="AH416" s="98">
        <f t="shared" si="199"/>
        <v>20</v>
      </c>
      <c r="AI416" s="98">
        <f t="shared" si="200"/>
        <v>60</v>
      </c>
      <c r="AJ416" s="2">
        <f t="shared" si="201"/>
        <v>75</v>
      </c>
      <c r="AK416" s="20">
        <f t="shared" si="202"/>
        <v>52.5</v>
      </c>
      <c r="AL416" s="15">
        <f>анкеты!K414</f>
        <v>118</v>
      </c>
      <c r="AM416" s="15">
        <f t="shared" si="203"/>
        <v>141</v>
      </c>
      <c r="AN416" s="15">
        <f>анкеты!L414</f>
        <v>125</v>
      </c>
      <c r="AO416" s="15">
        <f t="shared" si="204"/>
        <v>141</v>
      </c>
      <c r="AP416" s="15">
        <f>анкеты!N414</f>
        <v>99</v>
      </c>
      <c r="AQ416" s="15">
        <f>анкеты!M414</f>
        <v>108</v>
      </c>
      <c r="AR416" s="98">
        <f t="shared" si="205"/>
        <v>84</v>
      </c>
      <c r="AS416" s="98">
        <f t="shared" si="206"/>
        <v>89</v>
      </c>
      <c r="AT416" s="98">
        <f t="shared" si="207"/>
        <v>92</v>
      </c>
      <c r="AU416" s="97">
        <f t="shared" si="208"/>
        <v>87.6</v>
      </c>
      <c r="AV416" s="15">
        <f>анкеты!O414</f>
        <v>116</v>
      </c>
      <c r="AW416" s="15">
        <f t="shared" si="209"/>
        <v>141</v>
      </c>
      <c r="AX416" s="15">
        <f>анкеты!P414</f>
        <v>125</v>
      </c>
      <c r="AY416" s="15">
        <f t="shared" si="210"/>
        <v>141</v>
      </c>
      <c r="AZ416" s="15">
        <f>анкеты!Q414</f>
        <v>126</v>
      </c>
      <c r="BA416" s="15">
        <f t="shared" si="211"/>
        <v>141</v>
      </c>
      <c r="BB416" s="98">
        <f t="shared" si="212"/>
        <v>82</v>
      </c>
      <c r="BC416" s="98">
        <f t="shared" si="213"/>
        <v>89</v>
      </c>
      <c r="BD416" s="98">
        <f t="shared" si="214"/>
        <v>89</v>
      </c>
      <c r="BE416" s="97">
        <f t="shared" si="215"/>
        <v>86.9</v>
      </c>
      <c r="BF416" s="15">
        <f t="shared" si="216"/>
        <v>82.4</v>
      </c>
    </row>
    <row r="417" spans="1:58" x14ac:dyDescent="0.25">
      <c r="A417" s="15">
        <f>'бланки '!D419</f>
        <v>414</v>
      </c>
      <c r="B417" s="15" t="str">
        <f>'бланки '!C419</f>
        <v>МКОУ «Самурская   СОШ»</v>
      </c>
      <c r="C417" s="15">
        <f>анкеты!C415</f>
        <v>134</v>
      </c>
      <c r="D417" s="15">
        <f>SUMIF('бланки '!K419:Y419,"&lt;2")</f>
        <v>14</v>
      </c>
      <c r="E417" s="15">
        <f>COUNTIF('бланки '!K419:Y419,"&lt;2")</f>
        <v>14</v>
      </c>
      <c r="F417" s="15">
        <f>SUMIF('бланки '!Z419:CM419,"&lt;2")</f>
        <v>39</v>
      </c>
      <c r="G417" s="15">
        <f>COUNTIF('бланки '!Z419:CM419,"&lt;2")</f>
        <v>51</v>
      </c>
      <c r="H417" s="15">
        <f>SUM('бланки '!CN419:CQ419)</f>
        <v>4</v>
      </c>
      <c r="I417" s="15">
        <f>анкеты!E415</f>
        <v>105</v>
      </c>
      <c r="J417" s="15">
        <f>анкеты!D415</f>
        <v>110</v>
      </c>
      <c r="K417" s="15">
        <f>анкеты!G415</f>
        <v>94</v>
      </c>
      <c r="L417" s="15">
        <f>анкеты!F415</f>
        <v>96</v>
      </c>
      <c r="M417" s="15">
        <f t="shared" si="186"/>
        <v>100</v>
      </c>
      <c r="N417" s="15">
        <f t="shared" si="187"/>
        <v>76</v>
      </c>
      <c r="O417" s="15">
        <f t="shared" si="188"/>
        <v>95</v>
      </c>
      <c r="P417" s="15">
        <f t="shared" si="189"/>
        <v>98</v>
      </c>
      <c r="Q417" s="98">
        <f t="shared" si="190"/>
        <v>88</v>
      </c>
      <c r="R417" s="98">
        <f t="shared" si="191"/>
        <v>100</v>
      </c>
      <c r="S417" s="98">
        <f t="shared" si="192"/>
        <v>96</v>
      </c>
      <c r="T417" s="97">
        <f t="shared" si="193"/>
        <v>94.8</v>
      </c>
      <c r="U417" s="15">
        <f>SUM('бланки '!CR419:CV419)</f>
        <v>5</v>
      </c>
      <c r="V417" s="15"/>
      <c r="W417" s="15"/>
      <c r="X417" s="15">
        <f>анкеты!H415</f>
        <v>111</v>
      </c>
      <c r="Y417" s="15">
        <f t="shared" si="194"/>
        <v>134</v>
      </c>
      <c r="Z417" s="98">
        <f t="shared" si="195"/>
        <v>100</v>
      </c>
      <c r="AA417" s="98">
        <f t="shared" si="196"/>
        <v>91</v>
      </c>
      <c r="AB417" s="98">
        <f t="shared" si="197"/>
        <v>83</v>
      </c>
      <c r="AC417" s="20">
        <f t="shared" si="198"/>
        <v>91.5</v>
      </c>
      <c r="AD417" s="15">
        <f>IF('бланки '!G419=1,('бланки '!CX419+'бланки '!CZ419)*3,SUM('бланки '!CW419:DA419))</f>
        <v>0</v>
      </c>
      <c r="AE417" s="15">
        <f>IF('бланки '!E419=2,SUM('бланки '!DE419:DG419)*2-1,SUM('бланки '!DB419:DG419))</f>
        <v>2</v>
      </c>
      <c r="AF417" s="15">
        <f>анкеты!J415</f>
        <v>10</v>
      </c>
      <c r="AG417" s="15">
        <f>анкеты!I415</f>
        <v>13</v>
      </c>
      <c r="AH417" s="98">
        <f t="shared" si="199"/>
        <v>0</v>
      </c>
      <c r="AI417" s="98">
        <f t="shared" si="200"/>
        <v>40</v>
      </c>
      <c r="AJ417" s="2">
        <f t="shared" si="201"/>
        <v>77</v>
      </c>
      <c r="AK417" s="20">
        <f t="shared" si="202"/>
        <v>39.1</v>
      </c>
      <c r="AL417" s="15">
        <f>анкеты!K415</f>
        <v>127</v>
      </c>
      <c r="AM417" s="15">
        <f t="shared" si="203"/>
        <v>134</v>
      </c>
      <c r="AN417" s="15">
        <f>анкеты!L415</f>
        <v>131</v>
      </c>
      <c r="AO417" s="15">
        <f t="shared" si="204"/>
        <v>134</v>
      </c>
      <c r="AP417" s="15">
        <f>анкеты!N415</f>
        <v>96</v>
      </c>
      <c r="AQ417" s="15">
        <f>анкеты!M415</f>
        <v>97</v>
      </c>
      <c r="AR417" s="98">
        <f t="shared" si="205"/>
        <v>95</v>
      </c>
      <c r="AS417" s="98">
        <f t="shared" si="206"/>
        <v>98</v>
      </c>
      <c r="AT417" s="98">
        <f t="shared" si="207"/>
        <v>99</v>
      </c>
      <c r="AU417" s="97">
        <f t="shared" si="208"/>
        <v>97</v>
      </c>
      <c r="AV417" s="15">
        <f>анкеты!O415</f>
        <v>128</v>
      </c>
      <c r="AW417" s="15">
        <f t="shared" si="209"/>
        <v>134</v>
      </c>
      <c r="AX417" s="15">
        <f>анкеты!P415</f>
        <v>131</v>
      </c>
      <c r="AY417" s="15">
        <f t="shared" si="210"/>
        <v>134</v>
      </c>
      <c r="AZ417" s="15">
        <f>анкеты!Q415</f>
        <v>128</v>
      </c>
      <c r="BA417" s="15">
        <f t="shared" si="211"/>
        <v>134</v>
      </c>
      <c r="BB417" s="98">
        <f t="shared" si="212"/>
        <v>95</v>
      </c>
      <c r="BC417" s="98">
        <f t="shared" si="213"/>
        <v>98</v>
      </c>
      <c r="BD417" s="98">
        <f t="shared" si="214"/>
        <v>95</v>
      </c>
      <c r="BE417" s="97">
        <f t="shared" si="215"/>
        <v>95.6</v>
      </c>
      <c r="BF417" s="15">
        <f t="shared" si="216"/>
        <v>83.6</v>
      </c>
    </row>
    <row r="418" spans="1:58" x14ac:dyDescent="0.25">
      <c r="A418" s="15">
        <f>'бланки '!D420</f>
        <v>415</v>
      </c>
      <c r="B418" s="15" t="str">
        <f>'бланки '!C420</f>
        <v>МКОУ «Билбильская СОШ им. М.Абдуллаева»</v>
      </c>
      <c r="C418" s="15">
        <f>анкеты!C416</f>
        <v>199</v>
      </c>
      <c r="D418" s="15">
        <f>SUMIF('бланки '!K420:Y420,"&lt;2")</f>
        <v>11</v>
      </c>
      <c r="E418" s="15">
        <f>COUNTIF('бланки '!K420:Y420,"&lt;2")</f>
        <v>13</v>
      </c>
      <c r="F418" s="15">
        <f>SUMIF('бланки '!Z420:CM420,"&lt;2")</f>
        <v>44</v>
      </c>
      <c r="G418" s="15">
        <f>COUNTIF('бланки '!Z420:CM420,"&lt;2")</f>
        <v>47</v>
      </c>
      <c r="H418" s="15">
        <f>SUM('бланки '!CN420:CQ420)</f>
        <v>4</v>
      </c>
      <c r="I418" s="15">
        <f>анкеты!E416</f>
        <v>194</v>
      </c>
      <c r="J418" s="15">
        <f>анкеты!D416</f>
        <v>196</v>
      </c>
      <c r="K418" s="15">
        <f>анкеты!G416</f>
        <v>192</v>
      </c>
      <c r="L418" s="15">
        <f>анкеты!F416</f>
        <v>192</v>
      </c>
      <c r="M418" s="15">
        <f t="shared" si="186"/>
        <v>85</v>
      </c>
      <c r="N418" s="15">
        <f t="shared" si="187"/>
        <v>94</v>
      </c>
      <c r="O418" s="15">
        <f t="shared" si="188"/>
        <v>99</v>
      </c>
      <c r="P418" s="15">
        <f t="shared" si="189"/>
        <v>100</v>
      </c>
      <c r="Q418" s="98">
        <f t="shared" si="190"/>
        <v>89</v>
      </c>
      <c r="R418" s="98">
        <f t="shared" si="191"/>
        <v>100</v>
      </c>
      <c r="S418" s="98">
        <f t="shared" si="192"/>
        <v>99</v>
      </c>
      <c r="T418" s="97">
        <f t="shared" si="193"/>
        <v>96.3</v>
      </c>
      <c r="U418" s="15">
        <f>SUM('бланки '!CR420:CV420)</f>
        <v>5</v>
      </c>
      <c r="V418" s="15"/>
      <c r="W418" s="15"/>
      <c r="X418" s="15">
        <f>анкеты!H416</f>
        <v>148</v>
      </c>
      <c r="Y418" s="15">
        <f t="shared" si="194"/>
        <v>199</v>
      </c>
      <c r="Z418" s="98">
        <f t="shared" si="195"/>
        <v>100</v>
      </c>
      <c r="AA418" s="98">
        <f t="shared" si="196"/>
        <v>87</v>
      </c>
      <c r="AB418" s="98">
        <f t="shared" si="197"/>
        <v>74</v>
      </c>
      <c r="AC418" s="20">
        <f t="shared" si="198"/>
        <v>87</v>
      </c>
      <c r="AD418" s="15">
        <f>IF('бланки '!G420=1,('бланки '!CX420+'бланки '!CZ420)*3,SUM('бланки '!CW420:DA420))</f>
        <v>1</v>
      </c>
      <c r="AE418" s="15">
        <f>IF('бланки '!E420=2,SUM('бланки '!DE420:DG420)*2-1,SUM('бланки '!DB420:DG420))</f>
        <v>2</v>
      </c>
      <c r="AF418" s="15">
        <f>анкеты!J416</f>
        <v>4</v>
      </c>
      <c r="AG418" s="15">
        <f>анкеты!I416</f>
        <v>4</v>
      </c>
      <c r="AH418" s="98">
        <f t="shared" si="199"/>
        <v>20</v>
      </c>
      <c r="AI418" s="98">
        <f t="shared" si="200"/>
        <v>40</v>
      </c>
      <c r="AJ418" s="2">
        <f t="shared" si="201"/>
        <v>100</v>
      </c>
      <c r="AK418" s="20">
        <f t="shared" si="202"/>
        <v>52</v>
      </c>
      <c r="AL418" s="15">
        <f>анкеты!K416</f>
        <v>198</v>
      </c>
      <c r="AM418" s="15">
        <f t="shared" si="203"/>
        <v>199</v>
      </c>
      <c r="AN418" s="15">
        <f>анкеты!L416</f>
        <v>198</v>
      </c>
      <c r="AO418" s="15">
        <f t="shared" si="204"/>
        <v>199</v>
      </c>
      <c r="AP418" s="15">
        <f>анкеты!N416</f>
        <v>189</v>
      </c>
      <c r="AQ418" s="15">
        <f>анкеты!M416</f>
        <v>193</v>
      </c>
      <c r="AR418" s="98">
        <f t="shared" si="205"/>
        <v>99</v>
      </c>
      <c r="AS418" s="98">
        <f t="shared" si="206"/>
        <v>99</v>
      </c>
      <c r="AT418" s="98">
        <f t="shared" si="207"/>
        <v>98</v>
      </c>
      <c r="AU418" s="97">
        <f t="shared" si="208"/>
        <v>98.8</v>
      </c>
      <c r="AV418" s="15">
        <f>анкеты!O416</f>
        <v>194</v>
      </c>
      <c r="AW418" s="15">
        <f t="shared" si="209"/>
        <v>199</v>
      </c>
      <c r="AX418" s="15">
        <f>анкеты!P416</f>
        <v>148</v>
      </c>
      <c r="AY418" s="15">
        <f t="shared" si="210"/>
        <v>199</v>
      </c>
      <c r="AZ418" s="15">
        <f>анкеты!Q416</f>
        <v>196</v>
      </c>
      <c r="BA418" s="15">
        <f t="shared" si="211"/>
        <v>199</v>
      </c>
      <c r="BB418" s="98">
        <f t="shared" si="212"/>
        <v>97</v>
      </c>
      <c r="BC418" s="98">
        <f t="shared" si="213"/>
        <v>74</v>
      </c>
      <c r="BD418" s="98">
        <f t="shared" si="214"/>
        <v>98</v>
      </c>
      <c r="BE418" s="97">
        <f t="shared" si="215"/>
        <v>92.9</v>
      </c>
      <c r="BF418" s="15">
        <f t="shared" si="216"/>
        <v>85.4</v>
      </c>
    </row>
    <row r="419" spans="1:58" x14ac:dyDescent="0.25">
      <c r="A419" s="15">
        <f>'бланки '!D421</f>
        <v>416</v>
      </c>
      <c r="B419" s="15" t="str">
        <f>'бланки '!C421</f>
        <v>МКОУ «Калининаульская СОШ им. С.И. Капаева».</v>
      </c>
      <c r="C419" s="15">
        <f>анкеты!C417</f>
        <v>70</v>
      </c>
      <c r="D419" s="15">
        <f>SUMIF('бланки '!K421:Y421,"&lt;2")</f>
        <v>12</v>
      </c>
      <c r="E419" s="15">
        <f>COUNTIF('бланки '!K421:Y421,"&lt;2")</f>
        <v>13</v>
      </c>
      <c r="F419" s="15">
        <f>SUMIF('бланки '!Z421:CM421,"&lt;2")</f>
        <v>35</v>
      </c>
      <c r="G419" s="15">
        <f>COUNTIF('бланки '!Z421:CM421,"&lt;2")</f>
        <v>45</v>
      </c>
      <c r="H419" s="15">
        <f>SUM('бланки '!CN421:CQ421)</f>
        <v>3</v>
      </c>
      <c r="I419" s="15">
        <f>анкеты!E417</f>
        <v>61</v>
      </c>
      <c r="J419" s="15">
        <f>анкеты!D417</f>
        <v>61</v>
      </c>
      <c r="K419" s="15">
        <f>анкеты!G417</f>
        <v>60</v>
      </c>
      <c r="L419" s="15">
        <f>анкеты!F417</f>
        <v>60</v>
      </c>
      <c r="M419" s="15">
        <f t="shared" si="186"/>
        <v>92</v>
      </c>
      <c r="N419" s="15">
        <f t="shared" si="187"/>
        <v>78</v>
      </c>
      <c r="O419" s="15">
        <f t="shared" si="188"/>
        <v>100</v>
      </c>
      <c r="P419" s="15">
        <f t="shared" si="189"/>
        <v>100</v>
      </c>
      <c r="Q419" s="98">
        <f t="shared" si="190"/>
        <v>85</v>
      </c>
      <c r="R419" s="98">
        <f t="shared" si="191"/>
        <v>90</v>
      </c>
      <c r="S419" s="98">
        <f t="shared" si="192"/>
        <v>100</v>
      </c>
      <c r="T419" s="97">
        <f t="shared" si="193"/>
        <v>92.5</v>
      </c>
      <c r="U419" s="15">
        <f>SUM('бланки '!CR421:CV421)</f>
        <v>5</v>
      </c>
      <c r="V419" s="15"/>
      <c r="W419" s="15"/>
      <c r="X419" s="15">
        <f>анкеты!H417</f>
        <v>70</v>
      </c>
      <c r="Y419" s="15">
        <f t="shared" si="194"/>
        <v>70</v>
      </c>
      <c r="Z419" s="98">
        <f t="shared" si="195"/>
        <v>100</v>
      </c>
      <c r="AA419" s="98">
        <f t="shared" si="196"/>
        <v>100</v>
      </c>
      <c r="AB419" s="98">
        <f t="shared" si="197"/>
        <v>100</v>
      </c>
      <c r="AC419" s="20">
        <f t="shared" si="198"/>
        <v>100</v>
      </c>
      <c r="AD419" s="15">
        <f>IF('бланки '!G421=1,('бланки '!CX421+'бланки '!CZ421)*3,SUM('бланки '!CW421:DA421))</f>
        <v>0</v>
      </c>
      <c r="AE419" s="15">
        <f>IF('бланки '!E421=2,SUM('бланки '!DE421:DG421)*2-1,SUM('бланки '!DB421:DG421))</f>
        <v>2</v>
      </c>
      <c r="AF419" s="15">
        <f>анкеты!J417</f>
        <v>2</v>
      </c>
      <c r="AG419" s="15">
        <f>анкеты!I417</f>
        <v>2</v>
      </c>
      <c r="AH419" s="98">
        <f t="shared" si="199"/>
        <v>0</v>
      </c>
      <c r="AI419" s="98">
        <f t="shared" si="200"/>
        <v>40</v>
      </c>
      <c r="AJ419" s="2">
        <f t="shared" si="201"/>
        <v>100</v>
      </c>
      <c r="AK419" s="20">
        <f t="shared" si="202"/>
        <v>46</v>
      </c>
      <c r="AL419" s="15">
        <f>анкеты!K417</f>
        <v>70</v>
      </c>
      <c r="AM419" s="15">
        <f t="shared" si="203"/>
        <v>70</v>
      </c>
      <c r="AN419" s="15">
        <f>анкеты!L417</f>
        <v>70</v>
      </c>
      <c r="AO419" s="15">
        <f t="shared" si="204"/>
        <v>70</v>
      </c>
      <c r="AP419" s="15">
        <f>анкеты!N417</f>
        <v>59</v>
      </c>
      <c r="AQ419" s="15">
        <f>анкеты!M417</f>
        <v>59</v>
      </c>
      <c r="AR419" s="98">
        <f t="shared" si="205"/>
        <v>100</v>
      </c>
      <c r="AS419" s="98">
        <f t="shared" si="206"/>
        <v>100</v>
      </c>
      <c r="AT419" s="98">
        <f t="shared" si="207"/>
        <v>100</v>
      </c>
      <c r="AU419" s="97">
        <f t="shared" si="208"/>
        <v>100</v>
      </c>
      <c r="AV419" s="15">
        <f>анкеты!O417</f>
        <v>70</v>
      </c>
      <c r="AW419" s="15">
        <f t="shared" si="209"/>
        <v>70</v>
      </c>
      <c r="AX419" s="15">
        <f>анкеты!P417</f>
        <v>70</v>
      </c>
      <c r="AY419" s="15">
        <f t="shared" si="210"/>
        <v>70</v>
      </c>
      <c r="AZ419" s="15">
        <f>анкеты!Q417</f>
        <v>69</v>
      </c>
      <c r="BA419" s="15">
        <f t="shared" si="211"/>
        <v>70</v>
      </c>
      <c r="BB419" s="98">
        <f t="shared" si="212"/>
        <v>100</v>
      </c>
      <c r="BC419" s="98">
        <f t="shared" si="213"/>
        <v>100</v>
      </c>
      <c r="BD419" s="98">
        <f t="shared" si="214"/>
        <v>99</v>
      </c>
      <c r="BE419" s="97">
        <f t="shared" si="215"/>
        <v>99.5</v>
      </c>
      <c r="BF419" s="15">
        <f t="shared" si="216"/>
        <v>87.6</v>
      </c>
    </row>
    <row r="420" spans="1:58" x14ac:dyDescent="0.25">
      <c r="A420" s="15">
        <f>'бланки '!D422</f>
        <v>417</v>
      </c>
      <c r="B420" s="15" t="str">
        <f>'бланки '!C422</f>
        <v>МКОУ «Ленинаульская СОШ»</v>
      </c>
      <c r="C420" s="15">
        <f>анкеты!C418</f>
        <v>20</v>
      </c>
      <c r="D420" s="15">
        <f>SUMIF('бланки '!K422:Y422,"&lt;2")</f>
        <v>12</v>
      </c>
      <c r="E420" s="15">
        <f>COUNTIF('бланки '!K422:Y422,"&lt;2")</f>
        <v>13</v>
      </c>
      <c r="F420" s="15">
        <f>SUMIF('бланки '!Z422:CM422,"&lt;2")</f>
        <v>44</v>
      </c>
      <c r="G420" s="15">
        <f>COUNTIF('бланки '!Z422:CM422,"&lt;2")</f>
        <v>47</v>
      </c>
      <c r="H420" s="15">
        <f>SUM('бланки '!CN422:CQ422)</f>
        <v>4</v>
      </c>
      <c r="I420" s="15">
        <f>анкеты!E418</f>
        <v>15</v>
      </c>
      <c r="J420" s="15">
        <f>анкеты!D418</f>
        <v>17</v>
      </c>
      <c r="K420" s="15">
        <f>анкеты!G418</f>
        <v>17</v>
      </c>
      <c r="L420" s="15">
        <f>анкеты!F418</f>
        <v>18</v>
      </c>
      <c r="M420" s="15">
        <f t="shared" si="186"/>
        <v>92</v>
      </c>
      <c r="N420" s="15">
        <f t="shared" si="187"/>
        <v>94</v>
      </c>
      <c r="O420" s="15">
        <f t="shared" si="188"/>
        <v>88</v>
      </c>
      <c r="P420" s="15">
        <f t="shared" si="189"/>
        <v>94</v>
      </c>
      <c r="Q420" s="98">
        <f t="shared" si="190"/>
        <v>93</v>
      </c>
      <c r="R420" s="98">
        <f t="shared" si="191"/>
        <v>100</v>
      </c>
      <c r="S420" s="98">
        <f t="shared" si="192"/>
        <v>91</v>
      </c>
      <c r="T420" s="97">
        <f t="shared" si="193"/>
        <v>94.3</v>
      </c>
      <c r="U420" s="15">
        <f>SUM('бланки '!CR422:CV422)</f>
        <v>5</v>
      </c>
      <c r="V420" s="15"/>
      <c r="W420" s="15"/>
      <c r="X420" s="15">
        <f>анкеты!H418</f>
        <v>15</v>
      </c>
      <c r="Y420" s="15">
        <f t="shared" si="194"/>
        <v>20</v>
      </c>
      <c r="Z420" s="98">
        <f t="shared" si="195"/>
        <v>100</v>
      </c>
      <c r="AA420" s="98">
        <f t="shared" si="196"/>
        <v>87</v>
      </c>
      <c r="AB420" s="98">
        <f t="shared" si="197"/>
        <v>75</v>
      </c>
      <c r="AC420" s="20">
        <f t="shared" si="198"/>
        <v>87.5</v>
      </c>
      <c r="AD420" s="15">
        <f>IF('бланки '!G422=1,('бланки '!CX422+'бланки '!CZ422)*3,SUM('бланки '!CW422:DA422))</f>
        <v>1</v>
      </c>
      <c r="AE420" s="15">
        <f>IF('бланки '!E422=2,SUM('бланки '!DE422:DG422)*2-1,SUM('бланки '!DB422:DG422))</f>
        <v>2</v>
      </c>
      <c r="AF420" s="15">
        <f>анкеты!J418</f>
        <v>1</v>
      </c>
      <c r="AG420" s="15">
        <f>анкеты!I418</f>
        <v>1</v>
      </c>
      <c r="AH420" s="98">
        <f t="shared" si="199"/>
        <v>20</v>
      </c>
      <c r="AI420" s="98">
        <f t="shared" si="200"/>
        <v>40</v>
      </c>
      <c r="AJ420" s="2">
        <f t="shared" si="201"/>
        <v>100</v>
      </c>
      <c r="AK420" s="20">
        <f t="shared" si="202"/>
        <v>52</v>
      </c>
      <c r="AL420" s="15">
        <f>анкеты!K418</f>
        <v>18</v>
      </c>
      <c r="AM420" s="15">
        <f t="shared" si="203"/>
        <v>20</v>
      </c>
      <c r="AN420" s="15">
        <f>анкеты!L418</f>
        <v>19</v>
      </c>
      <c r="AO420" s="15">
        <f t="shared" si="204"/>
        <v>20</v>
      </c>
      <c r="AP420" s="15">
        <f>анкеты!N418</f>
        <v>15</v>
      </c>
      <c r="AQ420" s="15">
        <f>анкеты!M418</f>
        <v>15</v>
      </c>
      <c r="AR420" s="98">
        <f t="shared" si="205"/>
        <v>90</v>
      </c>
      <c r="AS420" s="98">
        <f t="shared" si="206"/>
        <v>95</v>
      </c>
      <c r="AT420" s="98">
        <f t="shared" si="207"/>
        <v>100</v>
      </c>
      <c r="AU420" s="97">
        <f t="shared" si="208"/>
        <v>94</v>
      </c>
      <c r="AV420" s="15">
        <f>анкеты!O418</f>
        <v>19</v>
      </c>
      <c r="AW420" s="15">
        <f t="shared" si="209"/>
        <v>20</v>
      </c>
      <c r="AX420" s="15">
        <f>анкеты!P418</f>
        <v>18</v>
      </c>
      <c r="AY420" s="15">
        <f t="shared" si="210"/>
        <v>20</v>
      </c>
      <c r="AZ420" s="15">
        <f>анкеты!Q418</f>
        <v>19</v>
      </c>
      <c r="BA420" s="15">
        <f t="shared" si="211"/>
        <v>20</v>
      </c>
      <c r="BB420" s="98">
        <f t="shared" si="212"/>
        <v>95</v>
      </c>
      <c r="BC420" s="98">
        <f t="shared" si="213"/>
        <v>90</v>
      </c>
      <c r="BD420" s="98">
        <f t="shared" si="214"/>
        <v>95</v>
      </c>
      <c r="BE420" s="97">
        <f t="shared" si="215"/>
        <v>94</v>
      </c>
      <c r="BF420" s="15">
        <f t="shared" si="216"/>
        <v>84.36</v>
      </c>
    </row>
    <row r="421" spans="1:58" x14ac:dyDescent="0.25">
      <c r="A421" s="15">
        <f>'бланки '!D423</f>
        <v>418</v>
      </c>
      <c r="B421" s="15" t="str">
        <f>'бланки '!C423</f>
        <v>МКОУ «Эдигейская СОШ»</v>
      </c>
      <c r="C421" s="15">
        <f>анкеты!C419</f>
        <v>24</v>
      </c>
      <c r="D421" s="15">
        <f>SUMIF('бланки '!K423:Y423,"&lt;2")</f>
        <v>13</v>
      </c>
      <c r="E421" s="15">
        <f>COUNTIF('бланки '!K423:Y423,"&lt;2")</f>
        <v>13</v>
      </c>
      <c r="F421" s="15">
        <f>SUMIF('бланки '!Z423:CM423,"&lt;2")</f>
        <v>34</v>
      </c>
      <c r="G421" s="15">
        <f>COUNTIF('бланки '!Z423:CM423,"&lt;2")</f>
        <v>52</v>
      </c>
      <c r="H421" s="15">
        <f>SUM('бланки '!CN423:CQ423)</f>
        <v>4</v>
      </c>
      <c r="I421" s="15">
        <f>анкеты!E419</f>
        <v>19</v>
      </c>
      <c r="J421" s="15">
        <f>анкеты!D419</f>
        <v>19</v>
      </c>
      <c r="K421" s="15">
        <f>анкеты!G419</f>
        <v>18</v>
      </c>
      <c r="L421" s="15">
        <f>анкеты!F419</f>
        <v>19</v>
      </c>
      <c r="M421" s="15">
        <f t="shared" si="186"/>
        <v>100</v>
      </c>
      <c r="N421" s="15">
        <f t="shared" si="187"/>
        <v>65</v>
      </c>
      <c r="O421" s="15">
        <f t="shared" si="188"/>
        <v>100</v>
      </c>
      <c r="P421" s="15">
        <f t="shared" si="189"/>
        <v>95</v>
      </c>
      <c r="Q421" s="98">
        <f t="shared" si="190"/>
        <v>82</v>
      </c>
      <c r="R421" s="98">
        <f t="shared" si="191"/>
        <v>100</v>
      </c>
      <c r="S421" s="98">
        <f t="shared" si="192"/>
        <v>97</v>
      </c>
      <c r="T421" s="97">
        <f t="shared" si="193"/>
        <v>93.4</v>
      </c>
      <c r="U421" s="15">
        <f>SUM('бланки '!CR423:CV423)</f>
        <v>5</v>
      </c>
      <c r="V421" s="15"/>
      <c r="W421" s="15"/>
      <c r="X421" s="15">
        <f>анкеты!H419</f>
        <v>19</v>
      </c>
      <c r="Y421" s="15">
        <f t="shared" si="194"/>
        <v>24</v>
      </c>
      <c r="Z421" s="98">
        <f t="shared" si="195"/>
        <v>100</v>
      </c>
      <c r="AA421" s="98">
        <f t="shared" si="196"/>
        <v>89</v>
      </c>
      <c r="AB421" s="98">
        <f t="shared" si="197"/>
        <v>79</v>
      </c>
      <c r="AC421" s="20">
        <f t="shared" si="198"/>
        <v>89.5</v>
      </c>
      <c r="AD421" s="15">
        <f>IF('бланки '!G423=1,('бланки '!CX423+'бланки '!CZ423)*3,SUM('бланки '!CW423:DA423))</f>
        <v>0</v>
      </c>
      <c r="AE421" s="15">
        <f>IF('бланки '!E423=2,SUM('бланки '!DE423:DG423)*2-1,SUM('бланки '!DB423:DG423))</f>
        <v>2</v>
      </c>
      <c r="AF421" s="15">
        <f>анкеты!J419</f>
        <v>2</v>
      </c>
      <c r="AG421" s="15">
        <f>анкеты!I419</f>
        <v>2</v>
      </c>
      <c r="AH421" s="98">
        <f t="shared" si="199"/>
        <v>0</v>
      </c>
      <c r="AI421" s="98">
        <f t="shared" si="200"/>
        <v>40</v>
      </c>
      <c r="AJ421" s="2">
        <f t="shared" si="201"/>
        <v>100</v>
      </c>
      <c r="AK421" s="20">
        <f t="shared" si="202"/>
        <v>46</v>
      </c>
      <c r="AL421" s="15">
        <f>анкеты!K419</f>
        <v>23</v>
      </c>
      <c r="AM421" s="15">
        <f t="shared" si="203"/>
        <v>24</v>
      </c>
      <c r="AN421" s="15">
        <f>анкеты!L419</f>
        <v>23</v>
      </c>
      <c r="AO421" s="15">
        <f t="shared" si="204"/>
        <v>24</v>
      </c>
      <c r="AP421" s="15">
        <f>анкеты!N419</f>
        <v>16</v>
      </c>
      <c r="AQ421" s="15">
        <f>анкеты!M419</f>
        <v>17</v>
      </c>
      <c r="AR421" s="98">
        <f t="shared" si="205"/>
        <v>96</v>
      </c>
      <c r="AS421" s="98">
        <f t="shared" si="206"/>
        <v>96</v>
      </c>
      <c r="AT421" s="98">
        <f t="shared" si="207"/>
        <v>94</v>
      </c>
      <c r="AU421" s="97">
        <f t="shared" si="208"/>
        <v>95.6</v>
      </c>
      <c r="AV421" s="15">
        <f>анкеты!O419</f>
        <v>21</v>
      </c>
      <c r="AW421" s="15">
        <f t="shared" si="209"/>
        <v>24</v>
      </c>
      <c r="AX421" s="15">
        <f>анкеты!P419</f>
        <v>23</v>
      </c>
      <c r="AY421" s="15">
        <f t="shared" si="210"/>
        <v>24</v>
      </c>
      <c r="AZ421" s="15">
        <f>анкеты!Q419</f>
        <v>22</v>
      </c>
      <c r="BA421" s="15">
        <f t="shared" si="211"/>
        <v>24</v>
      </c>
      <c r="BB421" s="98">
        <f t="shared" si="212"/>
        <v>87</v>
      </c>
      <c r="BC421" s="98">
        <f t="shared" si="213"/>
        <v>96</v>
      </c>
      <c r="BD421" s="98">
        <f t="shared" si="214"/>
        <v>92</v>
      </c>
      <c r="BE421" s="97">
        <f t="shared" si="215"/>
        <v>91.3</v>
      </c>
      <c r="BF421" s="15">
        <f t="shared" si="216"/>
        <v>83.16</v>
      </c>
    </row>
    <row r="422" spans="1:58" x14ac:dyDescent="0.25">
      <c r="A422" s="15">
        <f>'бланки '!D424</f>
        <v>419</v>
      </c>
      <c r="B422" s="15" t="str">
        <f>'бланки '!C424</f>
        <v>МКДОУ детский сад «Ногай Эл» с.Терекли-Мектеб</v>
      </c>
      <c r="C422" s="15">
        <f>анкеты!C420</f>
        <v>162</v>
      </c>
      <c r="D422" s="15">
        <f>SUMIF('бланки '!K424:Y424,"&lt;2")</f>
        <v>10</v>
      </c>
      <c r="E422" s="15">
        <f>COUNTIF('бланки '!K424:Y424,"&lt;2")</f>
        <v>10</v>
      </c>
      <c r="F422" s="15">
        <f>SUMIF('бланки '!Z424:CM424,"&lt;2")</f>
        <v>35</v>
      </c>
      <c r="G422" s="15">
        <f>COUNTIF('бланки '!Z424:CM424,"&lt;2")</f>
        <v>46</v>
      </c>
      <c r="H422" s="15">
        <f>SUM('бланки '!CN424:CQ424)</f>
        <v>4</v>
      </c>
      <c r="I422" s="15">
        <f>анкеты!E420</f>
        <v>129</v>
      </c>
      <c r="J422" s="15">
        <f>анкеты!D420</f>
        <v>130</v>
      </c>
      <c r="K422" s="15">
        <f>анкеты!G420</f>
        <v>111</v>
      </c>
      <c r="L422" s="15">
        <f>анкеты!F420</f>
        <v>114</v>
      </c>
      <c r="M422" s="15">
        <f t="shared" si="186"/>
        <v>100</v>
      </c>
      <c r="N422" s="15">
        <f t="shared" si="187"/>
        <v>76</v>
      </c>
      <c r="O422" s="15">
        <f t="shared" si="188"/>
        <v>99</v>
      </c>
      <c r="P422" s="15">
        <f t="shared" si="189"/>
        <v>97</v>
      </c>
      <c r="Q422" s="98">
        <f t="shared" si="190"/>
        <v>88</v>
      </c>
      <c r="R422" s="98">
        <f t="shared" si="191"/>
        <v>100</v>
      </c>
      <c r="S422" s="98">
        <f t="shared" si="192"/>
        <v>98</v>
      </c>
      <c r="T422" s="97">
        <f t="shared" si="193"/>
        <v>95.6</v>
      </c>
      <c r="U422" s="15">
        <f>SUM('бланки '!CR424:CV424)</f>
        <v>5</v>
      </c>
      <c r="V422" s="15"/>
      <c r="W422" s="15"/>
      <c r="X422" s="15">
        <f>анкеты!H420</f>
        <v>154</v>
      </c>
      <c r="Y422" s="15">
        <f t="shared" si="194"/>
        <v>162</v>
      </c>
      <c r="Z422" s="98">
        <f t="shared" si="195"/>
        <v>100</v>
      </c>
      <c r="AA422" s="98">
        <f t="shared" si="196"/>
        <v>97</v>
      </c>
      <c r="AB422" s="98">
        <f t="shared" si="197"/>
        <v>95</v>
      </c>
      <c r="AC422" s="20">
        <f t="shared" si="198"/>
        <v>97.5</v>
      </c>
      <c r="AD422" s="15">
        <f>IF('бланки '!G424=1,('бланки '!CX424+'бланки '!CZ424)*3,SUM('бланки '!CW424:DA424))</f>
        <v>0</v>
      </c>
      <c r="AE422" s="15">
        <f>IF('бланки '!E424=2,SUM('бланки '!DE424:DG424)*2-1,SUM('бланки '!DB424:DG424))</f>
        <v>2</v>
      </c>
      <c r="AF422" s="15">
        <f>анкеты!J420</f>
        <v>3</v>
      </c>
      <c r="AG422" s="15">
        <f>анкеты!I420</f>
        <v>4</v>
      </c>
      <c r="AH422" s="98">
        <f t="shared" si="199"/>
        <v>0</v>
      </c>
      <c r="AI422" s="98">
        <f t="shared" si="200"/>
        <v>40</v>
      </c>
      <c r="AJ422" s="2">
        <f t="shared" si="201"/>
        <v>75</v>
      </c>
      <c r="AK422" s="20">
        <f t="shared" si="202"/>
        <v>38.5</v>
      </c>
      <c r="AL422" s="15">
        <f>анкеты!K420</f>
        <v>159</v>
      </c>
      <c r="AM422" s="15">
        <f t="shared" si="203"/>
        <v>162</v>
      </c>
      <c r="AN422" s="15">
        <f>анкеты!L420</f>
        <v>159</v>
      </c>
      <c r="AO422" s="15">
        <f t="shared" si="204"/>
        <v>162</v>
      </c>
      <c r="AP422" s="15">
        <f>анкеты!N420</f>
        <v>104</v>
      </c>
      <c r="AQ422" s="15">
        <f>анкеты!M420</f>
        <v>106</v>
      </c>
      <c r="AR422" s="98">
        <f t="shared" si="205"/>
        <v>98</v>
      </c>
      <c r="AS422" s="98">
        <f t="shared" si="206"/>
        <v>98</v>
      </c>
      <c r="AT422" s="98">
        <f t="shared" si="207"/>
        <v>98</v>
      </c>
      <c r="AU422" s="97">
        <f t="shared" si="208"/>
        <v>98</v>
      </c>
      <c r="AV422" s="15">
        <f>анкеты!O420</f>
        <v>162</v>
      </c>
      <c r="AW422" s="15">
        <f t="shared" si="209"/>
        <v>162</v>
      </c>
      <c r="AX422" s="15">
        <f>анкеты!P420</f>
        <v>158</v>
      </c>
      <c r="AY422" s="15">
        <f t="shared" si="210"/>
        <v>162</v>
      </c>
      <c r="AZ422" s="15">
        <f>анкеты!Q420</f>
        <v>161</v>
      </c>
      <c r="BA422" s="15">
        <f t="shared" si="211"/>
        <v>162</v>
      </c>
      <c r="BB422" s="98">
        <f t="shared" si="212"/>
        <v>100</v>
      </c>
      <c r="BC422" s="98">
        <f t="shared" si="213"/>
        <v>97</v>
      </c>
      <c r="BD422" s="98">
        <f t="shared" si="214"/>
        <v>99</v>
      </c>
      <c r="BE422" s="97">
        <f t="shared" si="215"/>
        <v>98.9</v>
      </c>
      <c r="BF422" s="15">
        <f t="shared" si="216"/>
        <v>85.7</v>
      </c>
    </row>
    <row r="423" spans="1:58" x14ac:dyDescent="0.25">
      <c r="A423" s="15">
        <f>'бланки '!D425</f>
        <v>420</v>
      </c>
      <c r="B423" s="15" t="str">
        <f>'бланки '!C425</f>
        <v>МКДОУ детский сад «Юлдыз» с.Терекли-Мектеб</v>
      </c>
      <c r="C423" s="15">
        <f>анкеты!C421</f>
        <v>145</v>
      </c>
      <c r="D423" s="15">
        <f>SUMIF('бланки '!K425:Y425,"&lt;2")</f>
        <v>9</v>
      </c>
      <c r="E423" s="15">
        <f>COUNTIF('бланки '!K425:Y425,"&lt;2")</f>
        <v>10</v>
      </c>
      <c r="F423" s="15">
        <f>SUMIF('бланки '!Z425:CM425,"&lt;2")</f>
        <v>42</v>
      </c>
      <c r="G423" s="15">
        <f>COUNTIF('бланки '!Z425:CM425,"&lt;2")</f>
        <v>47</v>
      </c>
      <c r="H423" s="15">
        <f>SUM('бланки '!CN425:CQ425)</f>
        <v>4</v>
      </c>
      <c r="I423" s="15">
        <f>анкеты!E421</f>
        <v>85</v>
      </c>
      <c r="J423" s="15">
        <f>анкеты!D421</f>
        <v>87</v>
      </c>
      <c r="K423" s="15">
        <f>анкеты!G421</f>
        <v>70</v>
      </c>
      <c r="L423" s="15">
        <f>анкеты!F421</f>
        <v>71</v>
      </c>
      <c r="M423" s="15">
        <f t="shared" si="186"/>
        <v>90</v>
      </c>
      <c r="N423" s="15">
        <f t="shared" si="187"/>
        <v>89</v>
      </c>
      <c r="O423" s="15">
        <f t="shared" si="188"/>
        <v>98</v>
      </c>
      <c r="P423" s="15">
        <f t="shared" si="189"/>
        <v>99</v>
      </c>
      <c r="Q423" s="98">
        <f t="shared" si="190"/>
        <v>89</v>
      </c>
      <c r="R423" s="98">
        <f t="shared" si="191"/>
        <v>100</v>
      </c>
      <c r="S423" s="98">
        <f t="shared" si="192"/>
        <v>98</v>
      </c>
      <c r="T423" s="97">
        <f t="shared" si="193"/>
        <v>95.9</v>
      </c>
      <c r="U423" s="15">
        <f>SUM('бланки '!CR425:CV425)</f>
        <v>5</v>
      </c>
      <c r="V423" s="15"/>
      <c r="W423" s="15"/>
      <c r="X423" s="15">
        <f>анкеты!H421</f>
        <v>110</v>
      </c>
      <c r="Y423" s="15">
        <f t="shared" si="194"/>
        <v>145</v>
      </c>
      <c r="Z423" s="98">
        <f t="shared" si="195"/>
        <v>100</v>
      </c>
      <c r="AA423" s="98">
        <f t="shared" si="196"/>
        <v>88</v>
      </c>
      <c r="AB423" s="98">
        <f t="shared" si="197"/>
        <v>76</v>
      </c>
      <c r="AC423" s="20">
        <f t="shared" si="198"/>
        <v>88</v>
      </c>
      <c r="AD423" s="15">
        <f>IF('бланки '!G425=1,('бланки '!CX425+'бланки '!CZ425)*3,SUM('бланки '!CW425:DA425))</f>
        <v>1</v>
      </c>
      <c r="AE423" s="15">
        <f>IF('бланки '!E425=2,SUM('бланки '!DE425:DG425)*2-1,SUM('бланки '!DB425:DG425))</f>
        <v>2</v>
      </c>
      <c r="AF423" s="15">
        <f>анкеты!J421</f>
        <v>3</v>
      </c>
      <c r="AG423" s="15">
        <f>анкеты!I421</f>
        <v>3</v>
      </c>
      <c r="AH423" s="98">
        <f t="shared" si="199"/>
        <v>20</v>
      </c>
      <c r="AI423" s="98">
        <f t="shared" si="200"/>
        <v>40</v>
      </c>
      <c r="AJ423" s="2">
        <f t="shared" si="201"/>
        <v>100</v>
      </c>
      <c r="AK423" s="20">
        <f t="shared" si="202"/>
        <v>52</v>
      </c>
      <c r="AL423" s="15">
        <f>анкеты!K421</f>
        <v>141</v>
      </c>
      <c r="AM423" s="15">
        <f t="shared" si="203"/>
        <v>145</v>
      </c>
      <c r="AN423" s="15">
        <f>анкеты!L421</f>
        <v>139</v>
      </c>
      <c r="AO423" s="15">
        <f t="shared" si="204"/>
        <v>145</v>
      </c>
      <c r="AP423" s="15">
        <f>анкеты!N421</f>
        <v>44</v>
      </c>
      <c r="AQ423" s="15">
        <f>анкеты!M421</f>
        <v>44</v>
      </c>
      <c r="AR423" s="98">
        <f t="shared" si="205"/>
        <v>97</v>
      </c>
      <c r="AS423" s="98">
        <f t="shared" si="206"/>
        <v>96</v>
      </c>
      <c r="AT423" s="98">
        <f t="shared" si="207"/>
        <v>100</v>
      </c>
      <c r="AU423" s="97">
        <f t="shared" si="208"/>
        <v>97.2</v>
      </c>
      <c r="AV423" s="15">
        <f>анкеты!O421</f>
        <v>136</v>
      </c>
      <c r="AW423" s="15">
        <f t="shared" si="209"/>
        <v>145</v>
      </c>
      <c r="AX423" s="15">
        <f>анкеты!P421</f>
        <v>111</v>
      </c>
      <c r="AY423" s="15">
        <f t="shared" si="210"/>
        <v>145</v>
      </c>
      <c r="AZ423" s="15">
        <f>анкеты!Q421</f>
        <v>135</v>
      </c>
      <c r="BA423" s="15">
        <f t="shared" si="211"/>
        <v>145</v>
      </c>
      <c r="BB423" s="98">
        <f t="shared" si="212"/>
        <v>94</v>
      </c>
      <c r="BC423" s="98">
        <f t="shared" si="213"/>
        <v>77</v>
      </c>
      <c r="BD423" s="98">
        <f t="shared" si="214"/>
        <v>93</v>
      </c>
      <c r="BE423" s="97">
        <f t="shared" si="215"/>
        <v>90.1</v>
      </c>
      <c r="BF423" s="15">
        <f t="shared" si="216"/>
        <v>84.640000000000015</v>
      </c>
    </row>
    <row r="424" spans="1:58" x14ac:dyDescent="0.25">
      <c r="A424" s="15">
        <f>'бланки '!D426</f>
        <v>421</v>
      </c>
      <c r="B424" s="15" t="str">
        <f>'бланки '!C426</f>
        <v>МКДОУ детский сад «Айсылув» с.Терекли-Мектеб</v>
      </c>
      <c r="C424" s="15">
        <f>анкеты!C422</f>
        <v>36</v>
      </c>
      <c r="D424" s="15">
        <f>SUMIF('бланки '!K426:Y426,"&lt;2")</f>
        <v>10</v>
      </c>
      <c r="E424" s="15">
        <f>COUNTIF('бланки '!K426:Y426,"&lt;2")</f>
        <v>10</v>
      </c>
      <c r="F424" s="15">
        <f>SUMIF('бланки '!Z426:CM426,"&lt;2")</f>
        <v>45</v>
      </c>
      <c r="G424" s="15">
        <f>COUNTIF('бланки '!Z426:CM426,"&lt;2")</f>
        <v>47</v>
      </c>
      <c r="H424" s="15">
        <f>SUM('бланки '!CN426:CQ426)</f>
        <v>4</v>
      </c>
      <c r="I424" s="15">
        <f>анкеты!E422</f>
        <v>36</v>
      </c>
      <c r="J424" s="15">
        <f>анкеты!D422</f>
        <v>36</v>
      </c>
      <c r="K424" s="15">
        <f>анкеты!G422</f>
        <v>36</v>
      </c>
      <c r="L424" s="15">
        <f>анкеты!F422</f>
        <v>36</v>
      </c>
      <c r="M424" s="15">
        <f t="shared" si="186"/>
        <v>100</v>
      </c>
      <c r="N424" s="15">
        <f t="shared" si="187"/>
        <v>96</v>
      </c>
      <c r="O424" s="15">
        <f t="shared" si="188"/>
        <v>100</v>
      </c>
      <c r="P424" s="15">
        <f t="shared" si="189"/>
        <v>100</v>
      </c>
      <c r="Q424" s="98">
        <f t="shared" si="190"/>
        <v>98</v>
      </c>
      <c r="R424" s="98">
        <f t="shared" si="191"/>
        <v>100</v>
      </c>
      <c r="S424" s="98">
        <f t="shared" si="192"/>
        <v>100</v>
      </c>
      <c r="T424" s="97">
        <f t="shared" si="193"/>
        <v>99.4</v>
      </c>
      <c r="U424" s="15">
        <f>SUM('бланки '!CR426:CV426)</f>
        <v>5</v>
      </c>
      <c r="V424" s="15"/>
      <c r="W424" s="15"/>
      <c r="X424" s="15">
        <f>анкеты!H422</f>
        <v>36</v>
      </c>
      <c r="Y424" s="15">
        <f t="shared" si="194"/>
        <v>36</v>
      </c>
      <c r="Z424" s="98">
        <f t="shared" si="195"/>
        <v>100</v>
      </c>
      <c r="AA424" s="98">
        <f t="shared" si="196"/>
        <v>100</v>
      </c>
      <c r="AB424" s="98">
        <f t="shared" si="197"/>
        <v>100</v>
      </c>
      <c r="AC424" s="20">
        <f t="shared" si="198"/>
        <v>100</v>
      </c>
      <c r="AD424" s="15">
        <f>IF('бланки '!G426=1,('бланки '!CX426+'бланки '!CZ426)*3,SUM('бланки '!CW426:DA426))</f>
        <v>0</v>
      </c>
      <c r="AE424" s="15">
        <f>IF('бланки '!E426=2,SUM('бланки '!DE426:DG426)*2-1,SUM('бланки '!DB426:DG426))</f>
        <v>5</v>
      </c>
      <c r="AF424" s="15">
        <f>анкеты!J422</f>
        <v>1</v>
      </c>
      <c r="AG424" s="15">
        <f>анкеты!I422</f>
        <v>1</v>
      </c>
      <c r="AH424" s="98">
        <f t="shared" si="199"/>
        <v>0</v>
      </c>
      <c r="AI424" s="98">
        <f t="shared" si="200"/>
        <v>100</v>
      </c>
      <c r="AJ424" s="2">
        <f t="shared" si="201"/>
        <v>100</v>
      </c>
      <c r="AK424" s="20">
        <f t="shared" si="202"/>
        <v>70</v>
      </c>
      <c r="AL424" s="15">
        <f>анкеты!K422</f>
        <v>36</v>
      </c>
      <c r="AM424" s="15">
        <f t="shared" si="203"/>
        <v>36</v>
      </c>
      <c r="AN424" s="15">
        <f>анкеты!L422</f>
        <v>36</v>
      </c>
      <c r="AO424" s="15">
        <f t="shared" si="204"/>
        <v>36</v>
      </c>
      <c r="AP424" s="15">
        <f>анкеты!N422</f>
        <v>36</v>
      </c>
      <c r="AQ424" s="15">
        <f>анкеты!M422</f>
        <v>36</v>
      </c>
      <c r="AR424" s="98">
        <f t="shared" si="205"/>
        <v>100</v>
      </c>
      <c r="AS424" s="98">
        <f t="shared" si="206"/>
        <v>100</v>
      </c>
      <c r="AT424" s="98">
        <f t="shared" si="207"/>
        <v>100</v>
      </c>
      <c r="AU424" s="97">
        <f t="shared" si="208"/>
        <v>100</v>
      </c>
      <c r="AV424" s="15">
        <f>анкеты!O422</f>
        <v>36</v>
      </c>
      <c r="AW424" s="15">
        <f t="shared" si="209"/>
        <v>36</v>
      </c>
      <c r="AX424" s="15">
        <f>анкеты!P422</f>
        <v>36</v>
      </c>
      <c r="AY424" s="15">
        <f t="shared" si="210"/>
        <v>36</v>
      </c>
      <c r="AZ424" s="15">
        <f>анкеты!Q422</f>
        <v>36</v>
      </c>
      <c r="BA424" s="15">
        <f t="shared" si="211"/>
        <v>36</v>
      </c>
      <c r="BB424" s="98">
        <f t="shared" si="212"/>
        <v>100</v>
      </c>
      <c r="BC424" s="98">
        <f t="shared" si="213"/>
        <v>100</v>
      </c>
      <c r="BD424" s="98">
        <f t="shared" si="214"/>
        <v>100</v>
      </c>
      <c r="BE424" s="97">
        <f t="shared" si="215"/>
        <v>100</v>
      </c>
      <c r="BF424" s="15">
        <f t="shared" si="216"/>
        <v>93.88</v>
      </c>
    </row>
    <row r="425" spans="1:58" x14ac:dyDescent="0.25">
      <c r="A425" s="15">
        <f>'бланки '!D427</f>
        <v>422</v>
      </c>
      <c r="B425" s="15" t="str">
        <f>'бланки '!C427</f>
        <v>МКДОУ детский сад «Алтын ай» с.Кумли</v>
      </c>
      <c r="C425" s="15">
        <f>анкеты!C423</f>
        <v>26</v>
      </c>
      <c r="D425" s="15">
        <f>SUMIF('бланки '!K427:Y427,"&lt;2")</f>
        <v>10</v>
      </c>
      <c r="E425" s="15">
        <f>COUNTIF('бланки '!K427:Y427,"&lt;2")</f>
        <v>10</v>
      </c>
      <c r="F425" s="15">
        <f>SUMIF('бланки '!Z427:CM427,"&lt;2")</f>
        <v>45</v>
      </c>
      <c r="G425" s="15">
        <f>COUNTIF('бланки '!Z427:CM427,"&lt;2")</f>
        <v>47</v>
      </c>
      <c r="H425" s="15">
        <f>SUM('бланки '!CN427:CQ427)</f>
        <v>4</v>
      </c>
      <c r="I425" s="15">
        <f>анкеты!E423</f>
        <v>24</v>
      </c>
      <c r="J425" s="15">
        <f>анкеты!D423</f>
        <v>24</v>
      </c>
      <c r="K425" s="15">
        <f>анкеты!G423</f>
        <v>25</v>
      </c>
      <c r="L425" s="15">
        <f>анкеты!F423</f>
        <v>25</v>
      </c>
      <c r="M425" s="15">
        <f t="shared" si="186"/>
        <v>100</v>
      </c>
      <c r="N425" s="15">
        <f t="shared" si="187"/>
        <v>96</v>
      </c>
      <c r="O425" s="15">
        <f t="shared" si="188"/>
        <v>100</v>
      </c>
      <c r="P425" s="15">
        <f t="shared" si="189"/>
        <v>100</v>
      </c>
      <c r="Q425" s="98">
        <f t="shared" si="190"/>
        <v>98</v>
      </c>
      <c r="R425" s="98">
        <f t="shared" si="191"/>
        <v>100</v>
      </c>
      <c r="S425" s="98">
        <f t="shared" si="192"/>
        <v>100</v>
      </c>
      <c r="T425" s="97">
        <f t="shared" si="193"/>
        <v>99.4</v>
      </c>
      <c r="U425" s="15">
        <f>SUM('бланки '!CR427:CV427)</f>
        <v>5</v>
      </c>
      <c r="V425" s="15"/>
      <c r="W425" s="15"/>
      <c r="X425" s="15">
        <f>анкеты!H423</f>
        <v>25</v>
      </c>
      <c r="Y425" s="15">
        <f t="shared" si="194"/>
        <v>26</v>
      </c>
      <c r="Z425" s="98">
        <f t="shared" si="195"/>
        <v>100</v>
      </c>
      <c r="AA425" s="98">
        <f t="shared" si="196"/>
        <v>98</v>
      </c>
      <c r="AB425" s="98">
        <f t="shared" si="197"/>
        <v>96</v>
      </c>
      <c r="AC425" s="20">
        <f t="shared" si="198"/>
        <v>98</v>
      </c>
      <c r="AD425" s="15">
        <f>IF('бланки '!G427=1,('бланки '!CX427+'бланки '!CZ427)*3,SUM('бланки '!CW427:DA427))</f>
        <v>0</v>
      </c>
      <c r="AE425" s="15">
        <f>IF('бланки '!E427=2,SUM('бланки '!DE427:DG427)*2-1,SUM('бланки '!DB427:DG427))</f>
        <v>5</v>
      </c>
      <c r="AF425" s="15">
        <f>анкеты!J423</f>
        <v>1</v>
      </c>
      <c r="AG425" s="15">
        <f>анкеты!I423</f>
        <v>1</v>
      </c>
      <c r="AH425" s="98">
        <f t="shared" si="199"/>
        <v>0</v>
      </c>
      <c r="AI425" s="98">
        <f t="shared" si="200"/>
        <v>100</v>
      </c>
      <c r="AJ425" s="2">
        <f t="shared" si="201"/>
        <v>100</v>
      </c>
      <c r="AK425" s="20">
        <f t="shared" si="202"/>
        <v>70</v>
      </c>
      <c r="AL425" s="15">
        <f>анкеты!K423</f>
        <v>26</v>
      </c>
      <c r="AM425" s="15">
        <f t="shared" si="203"/>
        <v>26</v>
      </c>
      <c r="AN425" s="15">
        <f>анкеты!L423</f>
        <v>26</v>
      </c>
      <c r="AO425" s="15">
        <f t="shared" si="204"/>
        <v>26</v>
      </c>
      <c r="AP425" s="15">
        <f>анкеты!N423</f>
        <v>25</v>
      </c>
      <c r="AQ425" s="15">
        <f>анкеты!M423</f>
        <v>25</v>
      </c>
      <c r="AR425" s="98">
        <f t="shared" si="205"/>
        <v>100</v>
      </c>
      <c r="AS425" s="98">
        <f t="shared" si="206"/>
        <v>100</v>
      </c>
      <c r="AT425" s="98">
        <f t="shared" si="207"/>
        <v>100</v>
      </c>
      <c r="AU425" s="97">
        <f t="shared" si="208"/>
        <v>100</v>
      </c>
      <c r="AV425" s="15">
        <f>анкеты!O423</f>
        <v>25</v>
      </c>
      <c r="AW425" s="15">
        <f t="shared" si="209"/>
        <v>26</v>
      </c>
      <c r="AX425" s="15">
        <f>анкеты!P423</f>
        <v>24</v>
      </c>
      <c r="AY425" s="15">
        <f t="shared" si="210"/>
        <v>26</v>
      </c>
      <c r="AZ425" s="15">
        <f>анкеты!Q423</f>
        <v>26</v>
      </c>
      <c r="BA425" s="15">
        <f t="shared" si="211"/>
        <v>26</v>
      </c>
      <c r="BB425" s="98">
        <f t="shared" si="212"/>
        <v>96</v>
      </c>
      <c r="BC425" s="98">
        <f t="shared" si="213"/>
        <v>92</v>
      </c>
      <c r="BD425" s="98">
        <f t="shared" si="214"/>
        <v>100</v>
      </c>
      <c r="BE425" s="97">
        <f t="shared" si="215"/>
        <v>97.2</v>
      </c>
      <c r="BF425" s="15">
        <f t="shared" si="216"/>
        <v>92.919999999999987</v>
      </c>
    </row>
    <row r="426" spans="1:58" x14ac:dyDescent="0.25">
      <c r="A426" s="15">
        <f>'бланки '!D428</f>
        <v>423</v>
      </c>
      <c r="B426" s="15" t="str">
        <f>'бланки '!C428</f>
        <v>МКДОУ детский сад «Лашын» с.Батыр-Мурза</v>
      </c>
      <c r="C426" s="15">
        <f>анкеты!C424</f>
        <v>29</v>
      </c>
      <c r="D426" s="15">
        <f>SUMIF('бланки '!K428:Y428,"&lt;2")</f>
        <v>10</v>
      </c>
      <c r="E426" s="15">
        <f>COUNTIF('бланки '!K428:Y428,"&lt;2")</f>
        <v>10</v>
      </c>
      <c r="F426" s="15">
        <f>SUMIF('бланки '!Z428:CM428,"&lt;2")</f>
        <v>45</v>
      </c>
      <c r="G426" s="15">
        <f>COUNTIF('бланки '!Z428:CM428,"&lt;2")</f>
        <v>47</v>
      </c>
      <c r="H426" s="15">
        <f>SUM('бланки '!CN428:CQ428)</f>
        <v>4</v>
      </c>
      <c r="I426" s="15">
        <f>анкеты!E424</f>
        <v>25</v>
      </c>
      <c r="J426" s="15">
        <f>анкеты!D424</f>
        <v>25</v>
      </c>
      <c r="K426" s="15">
        <f>анкеты!G424</f>
        <v>19</v>
      </c>
      <c r="L426" s="15">
        <f>анкеты!F424</f>
        <v>19</v>
      </c>
      <c r="M426" s="15">
        <f t="shared" si="186"/>
        <v>100</v>
      </c>
      <c r="N426" s="15">
        <f t="shared" si="187"/>
        <v>96</v>
      </c>
      <c r="O426" s="15">
        <f t="shared" si="188"/>
        <v>100</v>
      </c>
      <c r="P426" s="15">
        <f t="shared" si="189"/>
        <v>100</v>
      </c>
      <c r="Q426" s="98">
        <f t="shared" si="190"/>
        <v>98</v>
      </c>
      <c r="R426" s="98">
        <f t="shared" si="191"/>
        <v>100</v>
      </c>
      <c r="S426" s="98">
        <f t="shared" si="192"/>
        <v>100</v>
      </c>
      <c r="T426" s="97">
        <f t="shared" si="193"/>
        <v>99.4</v>
      </c>
      <c r="U426" s="15">
        <f>SUM('бланки '!CR428:CV428)</f>
        <v>5</v>
      </c>
      <c r="V426" s="15"/>
      <c r="W426" s="15"/>
      <c r="X426" s="15">
        <f>анкеты!H424</f>
        <v>23</v>
      </c>
      <c r="Y426" s="15">
        <f t="shared" si="194"/>
        <v>29</v>
      </c>
      <c r="Z426" s="98">
        <f t="shared" si="195"/>
        <v>100</v>
      </c>
      <c r="AA426" s="98">
        <f t="shared" si="196"/>
        <v>89</v>
      </c>
      <c r="AB426" s="98">
        <f t="shared" si="197"/>
        <v>79</v>
      </c>
      <c r="AC426" s="20">
        <f t="shared" si="198"/>
        <v>89.5</v>
      </c>
      <c r="AD426" s="15">
        <f>IF('бланки '!G428=1,('бланки '!CX428+'бланки '!CZ428)*3,SUM('бланки '!CW428:DA428))</f>
        <v>0</v>
      </c>
      <c r="AE426" s="15">
        <f>IF('бланки '!E428=2,SUM('бланки '!DE428:DG428)*2-1,SUM('бланки '!DB428:DG428))</f>
        <v>5</v>
      </c>
      <c r="AF426" s="15">
        <f>анкеты!J424</f>
        <v>4</v>
      </c>
      <c r="AG426" s="15">
        <f>анкеты!I424</f>
        <v>4</v>
      </c>
      <c r="AH426" s="98">
        <f t="shared" si="199"/>
        <v>0</v>
      </c>
      <c r="AI426" s="98">
        <f t="shared" si="200"/>
        <v>100</v>
      </c>
      <c r="AJ426" s="2">
        <f t="shared" si="201"/>
        <v>100</v>
      </c>
      <c r="AK426" s="20">
        <f t="shared" si="202"/>
        <v>70</v>
      </c>
      <c r="AL426" s="15">
        <f>анкеты!K424</f>
        <v>29</v>
      </c>
      <c r="AM426" s="15">
        <f t="shared" si="203"/>
        <v>29</v>
      </c>
      <c r="AN426" s="15">
        <f>анкеты!L424</f>
        <v>29</v>
      </c>
      <c r="AO426" s="15">
        <f t="shared" si="204"/>
        <v>29</v>
      </c>
      <c r="AP426" s="15">
        <f>анкеты!N424</f>
        <v>20</v>
      </c>
      <c r="AQ426" s="15">
        <f>анкеты!M424</f>
        <v>20</v>
      </c>
      <c r="AR426" s="98">
        <f t="shared" si="205"/>
        <v>100</v>
      </c>
      <c r="AS426" s="98">
        <f t="shared" si="206"/>
        <v>100</v>
      </c>
      <c r="AT426" s="98">
        <f t="shared" si="207"/>
        <v>100</v>
      </c>
      <c r="AU426" s="97">
        <f t="shared" si="208"/>
        <v>100</v>
      </c>
      <c r="AV426" s="15">
        <f>анкеты!O424</f>
        <v>26</v>
      </c>
      <c r="AW426" s="15">
        <f t="shared" si="209"/>
        <v>29</v>
      </c>
      <c r="AX426" s="15">
        <f>анкеты!P424</f>
        <v>27</v>
      </c>
      <c r="AY426" s="15">
        <f t="shared" si="210"/>
        <v>29</v>
      </c>
      <c r="AZ426" s="15">
        <f>анкеты!Q424</f>
        <v>29</v>
      </c>
      <c r="BA426" s="15">
        <f t="shared" si="211"/>
        <v>29</v>
      </c>
      <c r="BB426" s="98">
        <f t="shared" si="212"/>
        <v>90</v>
      </c>
      <c r="BC426" s="98">
        <f t="shared" si="213"/>
        <v>93</v>
      </c>
      <c r="BD426" s="98">
        <f t="shared" si="214"/>
        <v>100</v>
      </c>
      <c r="BE426" s="97">
        <f t="shared" si="215"/>
        <v>95.6</v>
      </c>
      <c r="BF426" s="15">
        <f t="shared" si="216"/>
        <v>90.9</v>
      </c>
    </row>
    <row r="427" spans="1:58" x14ac:dyDescent="0.25">
      <c r="A427" s="15">
        <f>'бланки '!D429</f>
        <v>424</v>
      </c>
      <c r="B427" s="15" t="str">
        <f>'бланки '!C429</f>
        <v>МКДОУ детский сад «Алтын кус» с.Карагас</v>
      </c>
      <c r="C427" s="15">
        <f>анкеты!C425</f>
        <v>29</v>
      </c>
      <c r="D427" s="15">
        <f>SUMIF('бланки '!K429:Y429,"&lt;2")</f>
        <v>10</v>
      </c>
      <c r="E427" s="15">
        <f>COUNTIF('бланки '!K429:Y429,"&lt;2")</f>
        <v>10</v>
      </c>
      <c r="F427" s="15">
        <f>SUMIF('бланки '!Z429:CM429,"&lt;2")</f>
        <v>45</v>
      </c>
      <c r="G427" s="15">
        <f>COUNTIF('бланки '!Z429:CM429,"&lt;2")</f>
        <v>47</v>
      </c>
      <c r="H427" s="15">
        <f>SUM('бланки '!CN429:CQ429)</f>
        <v>4</v>
      </c>
      <c r="I427" s="15">
        <f>анкеты!E425</f>
        <v>25</v>
      </c>
      <c r="J427" s="15">
        <f>анкеты!D425</f>
        <v>25</v>
      </c>
      <c r="K427" s="15">
        <f>анкеты!G425</f>
        <v>26</v>
      </c>
      <c r="L427" s="15">
        <f>анкеты!F425</f>
        <v>26</v>
      </c>
      <c r="M427" s="15">
        <f t="shared" si="186"/>
        <v>100</v>
      </c>
      <c r="N427" s="15">
        <f t="shared" si="187"/>
        <v>96</v>
      </c>
      <c r="O427" s="15">
        <f t="shared" si="188"/>
        <v>100</v>
      </c>
      <c r="P427" s="15">
        <f t="shared" si="189"/>
        <v>100</v>
      </c>
      <c r="Q427" s="98">
        <f t="shared" si="190"/>
        <v>98</v>
      </c>
      <c r="R427" s="98">
        <f t="shared" si="191"/>
        <v>100</v>
      </c>
      <c r="S427" s="98">
        <f t="shared" si="192"/>
        <v>100</v>
      </c>
      <c r="T427" s="97">
        <f t="shared" si="193"/>
        <v>99.4</v>
      </c>
      <c r="U427" s="15">
        <f>SUM('бланки '!CR429:CV429)</f>
        <v>5</v>
      </c>
      <c r="V427" s="15"/>
      <c r="W427" s="15"/>
      <c r="X427" s="15">
        <f>анкеты!H425</f>
        <v>27</v>
      </c>
      <c r="Y427" s="15">
        <f t="shared" si="194"/>
        <v>29</v>
      </c>
      <c r="Z427" s="98">
        <f t="shared" si="195"/>
        <v>100</v>
      </c>
      <c r="AA427" s="98">
        <f t="shared" si="196"/>
        <v>96</v>
      </c>
      <c r="AB427" s="98">
        <f t="shared" si="197"/>
        <v>93</v>
      </c>
      <c r="AC427" s="20">
        <f t="shared" si="198"/>
        <v>96.5</v>
      </c>
      <c r="AD427" s="15">
        <f>IF('бланки '!G429=1,('бланки '!CX429+'бланки '!CZ429)*3,SUM('бланки '!CW429:DA429))</f>
        <v>0</v>
      </c>
      <c r="AE427" s="15">
        <f>IF('бланки '!E429=2,SUM('бланки '!DE429:DG429)*2-1,SUM('бланки '!DB429:DG429))</f>
        <v>5</v>
      </c>
      <c r="AF427" s="15">
        <f>анкеты!J425</f>
        <v>4</v>
      </c>
      <c r="AG427" s="15">
        <f>анкеты!I425</f>
        <v>5</v>
      </c>
      <c r="AH427" s="98">
        <f t="shared" si="199"/>
        <v>0</v>
      </c>
      <c r="AI427" s="98">
        <f t="shared" si="200"/>
        <v>100</v>
      </c>
      <c r="AJ427" s="2">
        <f t="shared" si="201"/>
        <v>80</v>
      </c>
      <c r="AK427" s="20">
        <f t="shared" si="202"/>
        <v>64</v>
      </c>
      <c r="AL427" s="15">
        <f>анкеты!K425</f>
        <v>27</v>
      </c>
      <c r="AM427" s="15">
        <f t="shared" si="203"/>
        <v>29</v>
      </c>
      <c r="AN427" s="15">
        <f>анкеты!L425</f>
        <v>27</v>
      </c>
      <c r="AO427" s="15">
        <f t="shared" si="204"/>
        <v>29</v>
      </c>
      <c r="AP427" s="15">
        <f>анкеты!N425</f>
        <v>26</v>
      </c>
      <c r="AQ427" s="15">
        <f>анкеты!M425</f>
        <v>26</v>
      </c>
      <c r="AR427" s="98">
        <f t="shared" si="205"/>
        <v>93</v>
      </c>
      <c r="AS427" s="98">
        <f t="shared" si="206"/>
        <v>93</v>
      </c>
      <c r="AT427" s="98">
        <f t="shared" si="207"/>
        <v>100</v>
      </c>
      <c r="AU427" s="97">
        <f t="shared" si="208"/>
        <v>94.4</v>
      </c>
      <c r="AV427" s="15">
        <f>анкеты!O425</f>
        <v>27</v>
      </c>
      <c r="AW427" s="15">
        <f t="shared" si="209"/>
        <v>29</v>
      </c>
      <c r="AX427" s="15">
        <f>анкеты!P425</f>
        <v>28</v>
      </c>
      <c r="AY427" s="15">
        <f t="shared" si="210"/>
        <v>29</v>
      </c>
      <c r="AZ427" s="15">
        <f>анкеты!Q425</f>
        <v>29</v>
      </c>
      <c r="BA427" s="15">
        <f t="shared" si="211"/>
        <v>29</v>
      </c>
      <c r="BB427" s="98">
        <f t="shared" si="212"/>
        <v>93</v>
      </c>
      <c r="BC427" s="98">
        <f t="shared" si="213"/>
        <v>97</v>
      </c>
      <c r="BD427" s="98">
        <f t="shared" si="214"/>
        <v>100</v>
      </c>
      <c r="BE427" s="97">
        <f t="shared" si="215"/>
        <v>97.3</v>
      </c>
      <c r="BF427" s="15">
        <f t="shared" si="216"/>
        <v>90.32</v>
      </c>
    </row>
    <row r="428" spans="1:58" x14ac:dyDescent="0.25">
      <c r="A428" s="15">
        <f>'бланки '!D430</f>
        <v>425</v>
      </c>
      <c r="B428" s="15" t="str">
        <f>'бланки '!C430</f>
        <v>МКУ ДО «Дом детского творчества»</v>
      </c>
      <c r="C428" s="15">
        <f>анкеты!C426</f>
        <v>111</v>
      </c>
      <c r="D428" s="15">
        <f>SUMIF('бланки '!K430:Y430,"&lt;2")</f>
        <v>8</v>
      </c>
      <c r="E428" s="15">
        <f>COUNTIF('бланки '!K430:Y430,"&lt;2")</f>
        <v>10</v>
      </c>
      <c r="F428" s="15">
        <f>SUMIF('бланки '!Z430:CM430,"&lt;2")</f>
        <v>15</v>
      </c>
      <c r="G428" s="15">
        <f>COUNTIF('бланки '!Z430:CM430,"&lt;2")</f>
        <v>45</v>
      </c>
      <c r="H428" s="15">
        <f>SUM('бланки '!CN430:CQ430)</f>
        <v>3</v>
      </c>
      <c r="I428" s="15">
        <f>анкеты!E426</f>
        <v>88</v>
      </c>
      <c r="J428" s="15">
        <f>анкеты!D426</f>
        <v>89</v>
      </c>
      <c r="K428" s="15">
        <f>анкеты!G426</f>
        <v>84</v>
      </c>
      <c r="L428" s="15">
        <f>анкеты!F426</f>
        <v>85</v>
      </c>
      <c r="M428" s="15">
        <f t="shared" ref="M428:M491" si="217">IF((MOD(D428/E428*100,1)&lt;0.55),ROUNDDOWN((D428/E428)*100,0),ROUNDUP((D428/E428)*100,0))</f>
        <v>80</v>
      </c>
      <c r="N428" s="15">
        <f t="shared" ref="N428:N491" si="218">IF((MOD(F428/G428*100,1)&lt;0.55),ROUNDDOWN((F428/G428)*100,0),ROUNDUP((F428/G428)*100,0))</f>
        <v>33</v>
      </c>
      <c r="O428" s="15">
        <f t="shared" ref="O428:O491" si="219">IF((MOD(I428/J428*100,1)&lt;0.55),ROUNDDOWN((I428/J428)*100,0),ROUNDUP((I428/J428)*100,0))</f>
        <v>99</v>
      </c>
      <c r="P428" s="15">
        <f t="shared" ref="P428:P491" si="220">IF((MOD(K428/L428*100,1)&lt;0.55),ROUNDDOWN((K428/L428)*100,0),ROUNDUP((K428/L428)*100,0))</f>
        <v>99</v>
      </c>
      <c r="Q428" s="98">
        <f t="shared" ref="Q428:Q491" si="221">ROUNDDOWN((M428+N428)/2,0)</f>
        <v>56</v>
      </c>
      <c r="R428" s="98">
        <f t="shared" ref="R428:R491" si="222">ROUND(MIN(H428*30,100),0)</f>
        <v>90</v>
      </c>
      <c r="S428" s="98">
        <f t="shared" ref="S428:S491" si="223">ROUNDDOWN((O428+P428)/2,0)</f>
        <v>99</v>
      </c>
      <c r="T428" s="97">
        <f t="shared" ref="T428:T491" si="224">IF((MOD(Q428*0.3+R428*0.3+S428*0.4,1.1)*50&lt;0.55),ROUNDDOWN(Q428*0.3+R428*0.3+S428*0.4,1),ROUNDUP(Q428*0.3+R428*0.3+S428*0.4,1))</f>
        <v>83.4</v>
      </c>
      <c r="U428" s="15">
        <f>SUM('бланки '!CR430:CV430)</f>
        <v>5</v>
      </c>
      <c r="V428" s="15"/>
      <c r="W428" s="15"/>
      <c r="X428" s="15">
        <f>анкеты!H426</f>
        <v>94</v>
      </c>
      <c r="Y428" s="15">
        <f t="shared" ref="Y428:Y491" si="225">C428</f>
        <v>111</v>
      </c>
      <c r="Z428" s="98">
        <f t="shared" ref="Z428:Z491" si="226">MIN(100,U428*20)</f>
        <v>100</v>
      </c>
      <c r="AA428" s="98">
        <f t="shared" ref="AA428:AA491" si="227">ROUNDDOWN((Z428+AB428)/2,0)</f>
        <v>92</v>
      </c>
      <c r="AB428" s="98">
        <f t="shared" ref="AB428:AB491" si="228">IF((MOD(X428*100/Y428,1)&lt;0.55),ROUNDDOWN(X428*100/Y428,0),ROUNDUP(X428*100/Y428,0))</f>
        <v>85</v>
      </c>
      <c r="AC428" s="20">
        <f t="shared" ref="AC428:AC491" si="229">IF((MOD(Z428*0.5+AB428*0.5,1.1)&lt;0.55),ROUNDDOWN(Z428*0.5+AB428*0.5,1),ROUNDUP(Z428*0.5+AB428*0.5,1))</f>
        <v>92.5</v>
      </c>
      <c r="AD428" s="15">
        <f>IF('бланки '!G430=1,('бланки '!CX430+'бланки '!CZ430)*3,SUM('бланки '!CW430:DA430))</f>
        <v>1</v>
      </c>
      <c r="AE428" s="15">
        <f>IF('бланки '!E430=2,SUM('бланки '!DE430:DG430)*2-1,SUM('бланки '!DB430:DG430))</f>
        <v>2</v>
      </c>
      <c r="AF428" s="15">
        <f>анкеты!J426</f>
        <v>26</v>
      </c>
      <c r="AG428" s="15">
        <f>анкеты!I426</f>
        <v>31</v>
      </c>
      <c r="AH428" s="98">
        <f t="shared" ref="AH428:AH491" si="230">MIN(AD428*20,100)</f>
        <v>20</v>
      </c>
      <c r="AI428" s="98">
        <f t="shared" ref="AI428:AI491" si="231">MIN(AE428*20,100)</f>
        <v>40</v>
      </c>
      <c r="AJ428" s="2">
        <f t="shared" ref="AJ428:AJ491" si="232">IF((MOD(AF428*100/AG428,1)&lt;0.55),ROUNDDOWN(AF428*100/AG428,0),ROUNDUP(AF428*100/AG428,0))</f>
        <v>84</v>
      </c>
      <c r="AK428" s="20">
        <f t="shared" ref="AK428:AK491" si="233">IF((MOD(0.3*AH428+0.4*AI428+0.3*AJ428,1.1)&lt;0.55),ROUNDDOWN(0.3*AH428+0.4*AI428+0.3*AJ428,1),ROUNDUP(0.3*AH428+0.4*AI428+0.3*AJ428,1))</f>
        <v>47.2</v>
      </c>
      <c r="AL428" s="15">
        <f>анкеты!K426</f>
        <v>108</v>
      </c>
      <c r="AM428" s="15">
        <f t="shared" ref="AM428:AM491" si="234">C428</f>
        <v>111</v>
      </c>
      <c r="AN428" s="15">
        <f>анкеты!L426</f>
        <v>111</v>
      </c>
      <c r="AO428" s="15">
        <f t="shared" ref="AO428:AO491" si="235">C428</f>
        <v>111</v>
      </c>
      <c r="AP428" s="15">
        <f>анкеты!N426</f>
        <v>83</v>
      </c>
      <c r="AQ428" s="15">
        <f>анкеты!M426</f>
        <v>83</v>
      </c>
      <c r="AR428" s="98">
        <f t="shared" ref="AR428:AR491" si="236">IF((MOD(AL428*100/AM428,1)&lt;0.55),ROUNDDOWN(AL428*100/AM428,0),ROUNDUP(AL428*100/AM428,0))</f>
        <v>97</v>
      </c>
      <c r="AS428" s="98">
        <f t="shared" ref="AS428:AS491" si="237">IF((MOD(AN428*100/AO428,1)&lt;0.55),ROUNDDOWN(AN428*100/AO428,0),ROUNDUP(AN428*100/AO428,0))</f>
        <v>100</v>
      </c>
      <c r="AT428" s="98">
        <f t="shared" ref="AT428:AT491" si="238">IF((MOD(AP428*100/AQ428,1)&lt;0.55),ROUNDDOWN(AP428*100/AQ428,0),ROUNDUP(AP428*100/AQ428,0))</f>
        <v>100</v>
      </c>
      <c r="AU428" s="97">
        <f t="shared" ref="AU428:AU491" si="239">IF((MOD(0.4*AR428+0.4*AS428+0.2*AT428,1.1)&lt;0.55),ROUNDDOWN(0.4*AR428+0.4*AS428+0.2*AT428,1),ROUNDUP(0.4*AR428+0.4*AS428+0.2*AT428,1))</f>
        <v>98.8</v>
      </c>
      <c r="AV428" s="15">
        <f>анкеты!O426</f>
        <v>107</v>
      </c>
      <c r="AW428" s="15">
        <f t="shared" ref="AW428:AW491" si="240">C428</f>
        <v>111</v>
      </c>
      <c r="AX428" s="15">
        <f>анкеты!P426</f>
        <v>110</v>
      </c>
      <c r="AY428" s="15">
        <f t="shared" ref="AY428:AY491" si="241">C428</f>
        <v>111</v>
      </c>
      <c r="AZ428" s="15">
        <f>анкеты!Q426</f>
        <v>110</v>
      </c>
      <c r="BA428" s="15">
        <f t="shared" ref="BA428:BA491" si="242">C428</f>
        <v>111</v>
      </c>
      <c r="BB428" s="98">
        <f t="shared" ref="BB428:BB491" si="243">IF((MOD(AV428*100/AW428,1)&lt;0.55),ROUNDDOWN(AV428*100/AW428,0),ROUNDUP(AV428*100/AW428,0))</f>
        <v>96</v>
      </c>
      <c r="BC428" s="98">
        <f t="shared" ref="BC428:BC491" si="244">IF((MOD(AX428*100/AY428,1)&lt;0.55),ROUNDDOWN(AX428*100/AY428,0),ROUNDUP(AX428*100/AY428,0))</f>
        <v>99</v>
      </c>
      <c r="BD428" s="98">
        <f t="shared" ref="BD428:BD491" si="245">IF((MOD(AZ428*100/BA428,1)&lt;0.55),ROUNDDOWN(AZ428*100/BA428,0),ROUNDUP(AZ428*100/BA428,0))</f>
        <v>99</v>
      </c>
      <c r="BE428" s="97">
        <f t="shared" ref="BE428:BE491" si="246">IF((MOD(0.3*BB428+0.2*BC428+0.5*BD428,1.1)&lt;0.55),ROUNDDOWN(0.3*BB428+0.2*BC428+0.5*BD428,1),ROUNDUP(0.3*BB428+0.2*BC428+0.5*BD428,1))</f>
        <v>98.1</v>
      </c>
      <c r="BF428" s="15">
        <f t="shared" ref="BF428:BF491" si="247">(T428+AC428+AK428+AU428+BE428)/5</f>
        <v>84</v>
      </c>
    </row>
    <row r="429" spans="1:58" x14ac:dyDescent="0.25">
      <c r="A429" s="15">
        <f>'бланки '!D431</f>
        <v>426</v>
      </c>
      <c r="B429" s="15" t="str">
        <f>'бланки '!C431</f>
        <v>МКУ «ДЮСШ№2»</v>
      </c>
      <c r="C429" s="15">
        <f>анкеты!C427</f>
        <v>250</v>
      </c>
      <c r="D429" s="15">
        <f>SUMIF('бланки '!K431:Y431,"&lt;2")</f>
        <v>10</v>
      </c>
      <c r="E429" s="15">
        <f>COUNTIF('бланки '!K431:Y431,"&lt;2")</f>
        <v>10</v>
      </c>
      <c r="F429" s="15">
        <f>SUMIF('бланки '!Z431:CM431,"&lt;2")</f>
        <v>43</v>
      </c>
      <c r="G429" s="15">
        <f>COUNTIF('бланки '!Z431:CM431,"&lt;2")</f>
        <v>45</v>
      </c>
      <c r="H429" s="15">
        <f>SUM('бланки '!CN431:CQ431)</f>
        <v>4</v>
      </c>
      <c r="I429" s="15">
        <f>анкеты!E427</f>
        <v>202</v>
      </c>
      <c r="J429" s="15">
        <f>анкеты!D427</f>
        <v>211</v>
      </c>
      <c r="K429" s="15">
        <f>анкеты!G427</f>
        <v>179</v>
      </c>
      <c r="L429" s="15">
        <f>анкеты!F427</f>
        <v>184</v>
      </c>
      <c r="M429" s="15">
        <f t="shared" si="217"/>
        <v>100</v>
      </c>
      <c r="N429" s="15">
        <f t="shared" si="218"/>
        <v>96</v>
      </c>
      <c r="O429" s="15">
        <f t="shared" si="219"/>
        <v>96</v>
      </c>
      <c r="P429" s="15">
        <f t="shared" si="220"/>
        <v>97</v>
      </c>
      <c r="Q429" s="98">
        <f t="shared" si="221"/>
        <v>98</v>
      </c>
      <c r="R429" s="98">
        <f t="shared" si="222"/>
        <v>100</v>
      </c>
      <c r="S429" s="98">
        <f t="shared" si="223"/>
        <v>96</v>
      </c>
      <c r="T429" s="97">
        <f t="shared" si="224"/>
        <v>97.8</v>
      </c>
      <c r="U429" s="15">
        <f>SUM('бланки '!CR431:CV431)</f>
        <v>5</v>
      </c>
      <c r="V429" s="15"/>
      <c r="W429" s="15"/>
      <c r="X429" s="15">
        <f>анкеты!H427</f>
        <v>198</v>
      </c>
      <c r="Y429" s="15">
        <f t="shared" si="225"/>
        <v>250</v>
      </c>
      <c r="Z429" s="98">
        <f t="shared" si="226"/>
        <v>100</v>
      </c>
      <c r="AA429" s="98">
        <f t="shared" si="227"/>
        <v>89</v>
      </c>
      <c r="AB429" s="98">
        <f t="shared" si="228"/>
        <v>79</v>
      </c>
      <c r="AC429" s="20">
        <f t="shared" si="229"/>
        <v>89.5</v>
      </c>
      <c r="AD429" s="15">
        <f>IF('бланки '!G431=1,('бланки '!CX431+'бланки '!CZ431)*3,SUM('бланки '!CW431:DA431))</f>
        <v>0</v>
      </c>
      <c r="AE429" s="15">
        <f>IF('бланки '!E431=2,SUM('бланки '!DE431:DG431)*2-1,SUM('бланки '!DB431:DG431))</f>
        <v>5</v>
      </c>
      <c r="AF429" s="15">
        <f>анкеты!J427</f>
        <v>8</v>
      </c>
      <c r="AG429" s="15">
        <f>анкеты!I427</f>
        <v>8</v>
      </c>
      <c r="AH429" s="98">
        <f t="shared" si="230"/>
        <v>0</v>
      </c>
      <c r="AI429" s="98">
        <f t="shared" si="231"/>
        <v>100</v>
      </c>
      <c r="AJ429" s="2">
        <f t="shared" si="232"/>
        <v>100</v>
      </c>
      <c r="AK429" s="20">
        <f t="shared" si="233"/>
        <v>70</v>
      </c>
      <c r="AL429" s="15">
        <f>анкеты!K427</f>
        <v>234</v>
      </c>
      <c r="AM429" s="15">
        <f t="shared" si="234"/>
        <v>250</v>
      </c>
      <c r="AN429" s="15">
        <f>анкеты!L427</f>
        <v>236</v>
      </c>
      <c r="AO429" s="15">
        <f t="shared" si="235"/>
        <v>250</v>
      </c>
      <c r="AP429" s="15">
        <f>анкеты!N427</f>
        <v>189</v>
      </c>
      <c r="AQ429" s="15">
        <f>анкеты!M427</f>
        <v>193</v>
      </c>
      <c r="AR429" s="98">
        <f t="shared" si="236"/>
        <v>94</v>
      </c>
      <c r="AS429" s="98">
        <f t="shared" si="237"/>
        <v>94</v>
      </c>
      <c r="AT429" s="98">
        <f t="shared" si="238"/>
        <v>98</v>
      </c>
      <c r="AU429" s="97">
        <f t="shared" si="239"/>
        <v>94.8</v>
      </c>
      <c r="AV429" s="15">
        <f>анкеты!O427</f>
        <v>229</v>
      </c>
      <c r="AW429" s="15">
        <f t="shared" si="240"/>
        <v>250</v>
      </c>
      <c r="AX429" s="15">
        <f>анкеты!P427</f>
        <v>236</v>
      </c>
      <c r="AY429" s="15">
        <f t="shared" si="241"/>
        <v>250</v>
      </c>
      <c r="AZ429" s="15">
        <f>анкеты!Q427</f>
        <v>232</v>
      </c>
      <c r="BA429" s="15">
        <f t="shared" si="242"/>
        <v>250</v>
      </c>
      <c r="BB429" s="98">
        <f t="shared" si="243"/>
        <v>92</v>
      </c>
      <c r="BC429" s="98">
        <f t="shared" si="244"/>
        <v>94</v>
      </c>
      <c r="BD429" s="98">
        <f t="shared" si="245"/>
        <v>93</v>
      </c>
      <c r="BE429" s="97">
        <f t="shared" si="246"/>
        <v>92.9</v>
      </c>
      <c r="BF429" s="15">
        <f t="shared" si="247"/>
        <v>89</v>
      </c>
    </row>
    <row r="430" spans="1:58" x14ac:dyDescent="0.25">
      <c r="A430" s="15">
        <f>'бланки '!D432</f>
        <v>427</v>
      </c>
      <c r="B430" s="15" t="str">
        <f>'бланки '!C432</f>
        <v>МКУ ДО "ДШИ ИМ. С. БАТЫРОВА"</v>
      </c>
      <c r="C430" s="15">
        <f>анкеты!C428</f>
        <v>155</v>
      </c>
      <c r="D430" s="15">
        <f>SUMIF('бланки '!K432:Y432,"&lt;2")</f>
        <v>9</v>
      </c>
      <c r="E430" s="15">
        <f>COUNTIF('бланки '!K432:Y432,"&lt;2")</f>
        <v>10</v>
      </c>
      <c r="F430" s="15">
        <f>SUMIF('бланки '!Z432:CM432,"&lt;2")</f>
        <v>42</v>
      </c>
      <c r="G430" s="15">
        <f>COUNTIF('бланки '!Z432:CM432,"&lt;2")</f>
        <v>45</v>
      </c>
      <c r="H430" s="15">
        <f>SUM('бланки '!CN432:CQ432)</f>
        <v>4</v>
      </c>
      <c r="I430" s="15">
        <f>анкеты!E428</f>
        <v>132</v>
      </c>
      <c r="J430" s="15">
        <f>анкеты!D428</f>
        <v>134</v>
      </c>
      <c r="K430" s="15">
        <f>анкеты!G428</f>
        <v>112</v>
      </c>
      <c r="L430" s="15">
        <f>анкеты!F428</f>
        <v>116</v>
      </c>
      <c r="M430" s="15">
        <f t="shared" si="217"/>
        <v>90</v>
      </c>
      <c r="N430" s="15">
        <f t="shared" si="218"/>
        <v>93</v>
      </c>
      <c r="O430" s="15">
        <f t="shared" si="219"/>
        <v>98</v>
      </c>
      <c r="P430" s="15">
        <f t="shared" si="220"/>
        <v>97</v>
      </c>
      <c r="Q430" s="98">
        <f t="shared" si="221"/>
        <v>91</v>
      </c>
      <c r="R430" s="98">
        <f t="shared" si="222"/>
        <v>100</v>
      </c>
      <c r="S430" s="98">
        <f t="shared" si="223"/>
        <v>97</v>
      </c>
      <c r="T430" s="97">
        <f t="shared" si="224"/>
        <v>96.1</v>
      </c>
      <c r="U430" s="15">
        <f>SUM('бланки '!CR432:CV432)</f>
        <v>5</v>
      </c>
      <c r="V430" s="15"/>
      <c r="W430" s="15"/>
      <c r="X430" s="15">
        <f>анкеты!H428</f>
        <v>127</v>
      </c>
      <c r="Y430" s="15">
        <f t="shared" si="225"/>
        <v>155</v>
      </c>
      <c r="Z430" s="98">
        <f t="shared" si="226"/>
        <v>100</v>
      </c>
      <c r="AA430" s="98">
        <f t="shared" si="227"/>
        <v>91</v>
      </c>
      <c r="AB430" s="98">
        <f t="shared" si="228"/>
        <v>82</v>
      </c>
      <c r="AC430" s="20">
        <f t="shared" si="229"/>
        <v>91</v>
      </c>
      <c r="AD430" s="15">
        <f>IF('бланки '!G432=1,('бланки '!CX432+'бланки '!CZ432)*3,SUM('бланки '!CW432:DA432))</f>
        <v>0</v>
      </c>
      <c r="AE430" s="15">
        <f>IF('бланки '!E432=2,SUM('бланки '!DE432:DG432)*2-1,SUM('бланки '!DB432:DG432))</f>
        <v>4</v>
      </c>
      <c r="AF430" s="15">
        <f>анкеты!J428</f>
        <v>1</v>
      </c>
      <c r="AG430" s="15">
        <f>анкеты!I428</f>
        <v>1</v>
      </c>
      <c r="AH430" s="98">
        <f t="shared" si="230"/>
        <v>0</v>
      </c>
      <c r="AI430" s="98">
        <f t="shared" si="231"/>
        <v>80</v>
      </c>
      <c r="AJ430" s="2">
        <f t="shared" si="232"/>
        <v>100</v>
      </c>
      <c r="AK430" s="20">
        <f t="shared" si="233"/>
        <v>62</v>
      </c>
      <c r="AL430" s="15">
        <f>анкеты!K428</f>
        <v>150</v>
      </c>
      <c r="AM430" s="15">
        <f t="shared" si="234"/>
        <v>155</v>
      </c>
      <c r="AN430" s="15">
        <f>анкеты!L428</f>
        <v>152</v>
      </c>
      <c r="AO430" s="15">
        <f t="shared" si="235"/>
        <v>155</v>
      </c>
      <c r="AP430" s="15">
        <f>анкеты!N428</f>
        <v>117</v>
      </c>
      <c r="AQ430" s="15">
        <f>анкеты!M428</f>
        <v>120</v>
      </c>
      <c r="AR430" s="98">
        <f t="shared" si="236"/>
        <v>97</v>
      </c>
      <c r="AS430" s="98">
        <f t="shared" si="237"/>
        <v>98</v>
      </c>
      <c r="AT430" s="98">
        <f t="shared" si="238"/>
        <v>97</v>
      </c>
      <c r="AU430" s="97">
        <f t="shared" si="239"/>
        <v>97.4</v>
      </c>
      <c r="AV430" s="15">
        <f>анкеты!O428</f>
        <v>145</v>
      </c>
      <c r="AW430" s="15">
        <f t="shared" si="240"/>
        <v>155</v>
      </c>
      <c r="AX430" s="15">
        <f>анкеты!P428</f>
        <v>145</v>
      </c>
      <c r="AY430" s="15">
        <f t="shared" si="241"/>
        <v>155</v>
      </c>
      <c r="AZ430" s="15">
        <f>анкеты!Q428</f>
        <v>147</v>
      </c>
      <c r="BA430" s="15">
        <f t="shared" si="242"/>
        <v>155</v>
      </c>
      <c r="BB430" s="98">
        <f t="shared" si="243"/>
        <v>93</v>
      </c>
      <c r="BC430" s="98">
        <f t="shared" si="244"/>
        <v>93</v>
      </c>
      <c r="BD430" s="98">
        <f t="shared" si="245"/>
        <v>95</v>
      </c>
      <c r="BE430" s="97">
        <f t="shared" si="246"/>
        <v>94</v>
      </c>
      <c r="BF430" s="15">
        <f t="shared" si="247"/>
        <v>88.1</v>
      </c>
    </row>
    <row r="431" spans="1:58" x14ac:dyDescent="0.25">
      <c r="A431" s="15">
        <f>'бланки '!D433</f>
        <v>428</v>
      </c>
      <c r="B431" s="15" t="str">
        <f>'бланки '!C433</f>
        <v>МКОУ "Алкадарская СОШ"</v>
      </c>
      <c r="C431" s="15">
        <f>анкеты!C429</f>
        <v>49</v>
      </c>
      <c r="D431" s="15">
        <f>SUMIF('бланки '!K433:Y433,"&lt;2")</f>
        <v>13</v>
      </c>
      <c r="E431" s="15">
        <f>COUNTIF('бланки '!K433:Y433,"&lt;2")</f>
        <v>13</v>
      </c>
      <c r="F431" s="15">
        <f>SUMIF('бланки '!Z433:CM433,"&lt;2")</f>
        <v>47</v>
      </c>
      <c r="G431" s="15">
        <f>COUNTIF('бланки '!Z433:CM433,"&lt;2")</f>
        <v>52</v>
      </c>
      <c r="H431" s="15">
        <f>SUM('бланки '!CN433:CQ433)</f>
        <v>4</v>
      </c>
      <c r="I431" s="15">
        <f>анкеты!E429</f>
        <v>37</v>
      </c>
      <c r="J431" s="15">
        <f>анкеты!D429</f>
        <v>42</v>
      </c>
      <c r="K431" s="15">
        <f>анкеты!G429</f>
        <v>35</v>
      </c>
      <c r="L431" s="15">
        <f>анкеты!F429</f>
        <v>38</v>
      </c>
      <c r="M431" s="15">
        <f t="shared" si="217"/>
        <v>100</v>
      </c>
      <c r="N431" s="15">
        <f t="shared" si="218"/>
        <v>90</v>
      </c>
      <c r="O431" s="15">
        <f t="shared" si="219"/>
        <v>88</v>
      </c>
      <c r="P431" s="15">
        <f t="shared" si="220"/>
        <v>92</v>
      </c>
      <c r="Q431" s="98">
        <f t="shared" si="221"/>
        <v>95</v>
      </c>
      <c r="R431" s="98">
        <f t="shared" si="222"/>
        <v>100</v>
      </c>
      <c r="S431" s="98">
        <f t="shared" si="223"/>
        <v>90</v>
      </c>
      <c r="T431" s="97">
        <f t="shared" si="224"/>
        <v>94.5</v>
      </c>
      <c r="U431" s="15">
        <f>SUM('бланки '!CR433:CV433)</f>
        <v>5</v>
      </c>
      <c r="V431" s="15"/>
      <c r="W431" s="15"/>
      <c r="X431" s="15">
        <f>анкеты!H429</f>
        <v>37</v>
      </c>
      <c r="Y431" s="15">
        <f t="shared" si="225"/>
        <v>49</v>
      </c>
      <c r="Z431" s="98">
        <f t="shared" si="226"/>
        <v>100</v>
      </c>
      <c r="AA431" s="98">
        <f t="shared" si="227"/>
        <v>87</v>
      </c>
      <c r="AB431" s="98">
        <f t="shared" si="228"/>
        <v>75</v>
      </c>
      <c r="AC431" s="20">
        <f t="shared" si="229"/>
        <v>87.5</v>
      </c>
      <c r="AD431" s="15">
        <f>IF('бланки '!G433=1,('бланки '!CX433+'бланки '!CZ433)*3,SUM('бланки '!CW433:DA433))</f>
        <v>3</v>
      </c>
      <c r="AE431" s="15">
        <f>IF('бланки '!E433=2,SUM('бланки '!DE433:DG433)*2-1,SUM('бланки '!DB433:DG433))</f>
        <v>3</v>
      </c>
      <c r="AF431" s="15">
        <f>анкеты!J429</f>
        <v>4</v>
      </c>
      <c r="AG431" s="15">
        <f>анкеты!I429</f>
        <v>4</v>
      </c>
      <c r="AH431" s="98">
        <f t="shared" si="230"/>
        <v>60</v>
      </c>
      <c r="AI431" s="98">
        <f t="shared" si="231"/>
        <v>60</v>
      </c>
      <c r="AJ431" s="2">
        <f t="shared" si="232"/>
        <v>100</v>
      </c>
      <c r="AK431" s="20">
        <f t="shared" si="233"/>
        <v>72</v>
      </c>
      <c r="AL431" s="15">
        <f>анкеты!K429</f>
        <v>44</v>
      </c>
      <c r="AM431" s="15">
        <f t="shared" si="234"/>
        <v>49</v>
      </c>
      <c r="AN431" s="15">
        <f>анкеты!L429</f>
        <v>44</v>
      </c>
      <c r="AO431" s="15">
        <f t="shared" si="235"/>
        <v>49</v>
      </c>
      <c r="AP431" s="15">
        <f>анкеты!N429</f>
        <v>30</v>
      </c>
      <c r="AQ431" s="15">
        <f>анкеты!M429</f>
        <v>32</v>
      </c>
      <c r="AR431" s="98">
        <f t="shared" si="236"/>
        <v>90</v>
      </c>
      <c r="AS431" s="98">
        <f t="shared" si="237"/>
        <v>90</v>
      </c>
      <c r="AT431" s="98">
        <f t="shared" si="238"/>
        <v>94</v>
      </c>
      <c r="AU431" s="97">
        <f t="shared" si="239"/>
        <v>90.8</v>
      </c>
      <c r="AV431" s="15">
        <f>анкеты!O429</f>
        <v>44</v>
      </c>
      <c r="AW431" s="15">
        <f t="shared" si="240"/>
        <v>49</v>
      </c>
      <c r="AX431" s="15">
        <f>анкеты!P429</f>
        <v>43</v>
      </c>
      <c r="AY431" s="15">
        <f t="shared" si="241"/>
        <v>49</v>
      </c>
      <c r="AZ431" s="15">
        <f>анкеты!Q429</f>
        <v>43</v>
      </c>
      <c r="BA431" s="15">
        <f t="shared" si="242"/>
        <v>49</v>
      </c>
      <c r="BB431" s="98">
        <f t="shared" si="243"/>
        <v>90</v>
      </c>
      <c r="BC431" s="98">
        <f t="shared" si="244"/>
        <v>88</v>
      </c>
      <c r="BD431" s="98">
        <f t="shared" si="245"/>
        <v>88</v>
      </c>
      <c r="BE431" s="97">
        <f t="shared" si="246"/>
        <v>88.6</v>
      </c>
      <c r="BF431" s="15">
        <f t="shared" si="247"/>
        <v>86.679999999999993</v>
      </c>
    </row>
    <row r="432" spans="1:58" x14ac:dyDescent="0.25">
      <c r="A432" s="15">
        <f>'бланки '!D434</f>
        <v>429</v>
      </c>
      <c r="B432" s="15" t="str">
        <f>'бланки '!C434</f>
        <v>МКОУ "Зизикская СОШ"</v>
      </c>
      <c r="C432" s="15">
        <f>анкеты!C430</f>
        <v>45</v>
      </c>
      <c r="D432" s="15">
        <f>SUMIF('бланки '!K434:Y434,"&lt;2")</f>
        <v>13</v>
      </c>
      <c r="E432" s="15">
        <f>COUNTIF('бланки '!K434:Y434,"&lt;2")</f>
        <v>13</v>
      </c>
      <c r="F432" s="15">
        <f>SUMIF('бланки '!Z434:CM434,"&lt;2")</f>
        <v>43</v>
      </c>
      <c r="G432" s="15">
        <f>COUNTIF('бланки '!Z434:CM434,"&lt;2")</f>
        <v>47</v>
      </c>
      <c r="H432" s="15">
        <f>SUM('бланки '!CN434:CQ434)</f>
        <v>4</v>
      </c>
      <c r="I432" s="15">
        <f>анкеты!E430</f>
        <v>41</v>
      </c>
      <c r="J432" s="15">
        <f>анкеты!D430</f>
        <v>41</v>
      </c>
      <c r="K432" s="15">
        <f>анкеты!G430</f>
        <v>39</v>
      </c>
      <c r="L432" s="15">
        <f>анкеты!F430</f>
        <v>39</v>
      </c>
      <c r="M432" s="15">
        <f t="shared" si="217"/>
        <v>100</v>
      </c>
      <c r="N432" s="15">
        <f t="shared" si="218"/>
        <v>91</v>
      </c>
      <c r="O432" s="15">
        <f t="shared" si="219"/>
        <v>100</v>
      </c>
      <c r="P432" s="15">
        <f t="shared" si="220"/>
        <v>100</v>
      </c>
      <c r="Q432" s="98">
        <f t="shared" si="221"/>
        <v>95</v>
      </c>
      <c r="R432" s="98">
        <f t="shared" si="222"/>
        <v>100</v>
      </c>
      <c r="S432" s="98">
        <f t="shared" si="223"/>
        <v>100</v>
      </c>
      <c r="T432" s="97">
        <f t="shared" si="224"/>
        <v>98.5</v>
      </c>
      <c r="U432" s="15">
        <f>SUM('бланки '!CR434:CV434)</f>
        <v>5</v>
      </c>
      <c r="V432" s="15"/>
      <c r="W432" s="15"/>
      <c r="X432" s="15">
        <f>анкеты!H430</f>
        <v>35</v>
      </c>
      <c r="Y432" s="15">
        <f t="shared" si="225"/>
        <v>45</v>
      </c>
      <c r="Z432" s="98">
        <f t="shared" si="226"/>
        <v>100</v>
      </c>
      <c r="AA432" s="98">
        <f t="shared" si="227"/>
        <v>89</v>
      </c>
      <c r="AB432" s="98">
        <f t="shared" si="228"/>
        <v>78</v>
      </c>
      <c r="AC432" s="20">
        <f t="shared" si="229"/>
        <v>89</v>
      </c>
      <c r="AD432" s="15">
        <f>IF('бланки '!G434=1,('бланки '!CX434+'бланки '!CZ434)*3,SUM('бланки '!CW434:DA434))</f>
        <v>0</v>
      </c>
      <c r="AE432" s="15">
        <f>IF('бланки '!E434=2,SUM('бланки '!DE434:DG434)*2-1,SUM('бланки '!DB434:DG434))</f>
        <v>2</v>
      </c>
      <c r="AF432" s="15">
        <f>анкеты!J430</f>
        <v>5</v>
      </c>
      <c r="AG432" s="15">
        <f>анкеты!I430</f>
        <v>7</v>
      </c>
      <c r="AH432" s="98">
        <f t="shared" si="230"/>
        <v>0</v>
      </c>
      <c r="AI432" s="98">
        <f t="shared" si="231"/>
        <v>40</v>
      </c>
      <c r="AJ432" s="2">
        <f t="shared" si="232"/>
        <v>71</v>
      </c>
      <c r="AK432" s="20">
        <f t="shared" si="233"/>
        <v>37.299999999999997</v>
      </c>
      <c r="AL432" s="15">
        <f>анкеты!K430</f>
        <v>43</v>
      </c>
      <c r="AM432" s="15">
        <f t="shared" si="234"/>
        <v>45</v>
      </c>
      <c r="AN432" s="15">
        <f>анкеты!L430</f>
        <v>44</v>
      </c>
      <c r="AO432" s="15">
        <f t="shared" si="235"/>
        <v>45</v>
      </c>
      <c r="AP432" s="15">
        <f>анкеты!N430</f>
        <v>41</v>
      </c>
      <c r="AQ432" s="15">
        <f>анкеты!M430</f>
        <v>41</v>
      </c>
      <c r="AR432" s="98">
        <f t="shared" si="236"/>
        <v>96</v>
      </c>
      <c r="AS432" s="98">
        <f t="shared" si="237"/>
        <v>98</v>
      </c>
      <c r="AT432" s="98">
        <f t="shared" si="238"/>
        <v>100</v>
      </c>
      <c r="AU432" s="97">
        <f t="shared" si="239"/>
        <v>97.6</v>
      </c>
      <c r="AV432" s="15">
        <f>анкеты!O430</f>
        <v>43</v>
      </c>
      <c r="AW432" s="15">
        <f t="shared" si="240"/>
        <v>45</v>
      </c>
      <c r="AX432" s="15">
        <f>анкеты!P430</f>
        <v>44</v>
      </c>
      <c r="AY432" s="15">
        <f t="shared" si="241"/>
        <v>45</v>
      </c>
      <c r="AZ432" s="15">
        <f>анкеты!Q430</f>
        <v>42</v>
      </c>
      <c r="BA432" s="15">
        <f t="shared" si="242"/>
        <v>45</v>
      </c>
      <c r="BB432" s="98">
        <f t="shared" si="243"/>
        <v>96</v>
      </c>
      <c r="BC432" s="98">
        <f t="shared" si="244"/>
        <v>98</v>
      </c>
      <c r="BD432" s="98">
        <f t="shared" si="245"/>
        <v>93</v>
      </c>
      <c r="BE432" s="97">
        <f t="shared" si="246"/>
        <v>94.9</v>
      </c>
      <c r="BF432" s="15">
        <f t="shared" si="247"/>
        <v>83.46</v>
      </c>
    </row>
    <row r="433" spans="1:58" x14ac:dyDescent="0.25">
      <c r="A433" s="15">
        <f>'бланки '!D435</f>
        <v>430</v>
      </c>
      <c r="B433" s="15" t="str">
        <f>'бланки '!C435</f>
        <v>МКОУ "Касумкентская СОШ №2"</v>
      </c>
      <c r="C433" s="15">
        <f>анкеты!C431</f>
        <v>131</v>
      </c>
      <c r="D433" s="15">
        <f>SUMIF('бланки '!K435:Y435,"&lt;2")</f>
        <v>14</v>
      </c>
      <c r="E433" s="15">
        <f>COUNTIF('бланки '!K435:Y435,"&lt;2")</f>
        <v>14</v>
      </c>
      <c r="F433" s="15">
        <f>SUMIF('бланки '!Z435:CM435,"&lt;2")</f>
        <v>49</v>
      </c>
      <c r="G433" s="15">
        <f>COUNTIF('бланки '!Z435:CM435,"&lt;2")</f>
        <v>52</v>
      </c>
      <c r="H433" s="15">
        <f>SUM('бланки '!CN435:CQ435)</f>
        <v>4</v>
      </c>
      <c r="I433" s="15">
        <f>анкеты!E431</f>
        <v>77</v>
      </c>
      <c r="J433" s="15">
        <f>анкеты!D431</f>
        <v>84</v>
      </c>
      <c r="K433" s="15">
        <f>анкеты!G431</f>
        <v>78</v>
      </c>
      <c r="L433" s="15">
        <f>анкеты!F431</f>
        <v>90</v>
      </c>
      <c r="M433" s="15">
        <f t="shared" si="217"/>
        <v>100</v>
      </c>
      <c r="N433" s="15">
        <f t="shared" si="218"/>
        <v>94</v>
      </c>
      <c r="O433" s="15">
        <f t="shared" si="219"/>
        <v>92</v>
      </c>
      <c r="P433" s="15">
        <f t="shared" si="220"/>
        <v>87</v>
      </c>
      <c r="Q433" s="98">
        <f t="shared" si="221"/>
        <v>97</v>
      </c>
      <c r="R433" s="98">
        <f t="shared" si="222"/>
        <v>100</v>
      </c>
      <c r="S433" s="98">
        <f t="shared" si="223"/>
        <v>89</v>
      </c>
      <c r="T433" s="97">
        <f t="shared" si="224"/>
        <v>94.7</v>
      </c>
      <c r="U433" s="15">
        <f>SUM('бланки '!CR435:CV435)</f>
        <v>5</v>
      </c>
      <c r="V433" s="15"/>
      <c r="W433" s="15"/>
      <c r="X433" s="15">
        <f>анкеты!H431</f>
        <v>113</v>
      </c>
      <c r="Y433" s="15">
        <f t="shared" si="225"/>
        <v>131</v>
      </c>
      <c r="Z433" s="98">
        <f t="shared" si="226"/>
        <v>100</v>
      </c>
      <c r="AA433" s="98">
        <f t="shared" si="227"/>
        <v>93</v>
      </c>
      <c r="AB433" s="98">
        <f t="shared" si="228"/>
        <v>86</v>
      </c>
      <c r="AC433" s="20">
        <f t="shared" si="229"/>
        <v>93</v>
      </c>
      <c r="AD433" s="15">
        <f>IF('бланки '!G435=1,('бланки '!CX435+'бланки '!CZ435)*3,SUM('бланки '!CW435:DA435))</f>
        <v>1</v>
      </c>
      <c r="AE433" s="15">
        <f>IF('бланки '!E435=2,SUM('бланки '!DE435:DG435)*2-1,SUM('бланки '!DB435:DG435))</f>
        <v>3</v>
      </c>
      <c r="AF433" s="15">
        <f>анкеты!J431</f>
        <v>2</v>
      </c>
      <c r="AG433" s="15">
        <f>анкеты!I431</f>
        <v>3</v>
      </c>
      <c r="AH433" s="98">
        <f t="shared" si="230"/>
        <v>20</v>
      </c>
      <c r="AI433" s="98">
        <f t="shared" si="231"/>
        <v>60</v>
      </c>
      <c r="AJ433" s="2">
        <f t="shared" si="232"/>
        <v>67</v>
      </c>
      <c r="AK433" s="20">
        <f t="shared" si="233"/>
        <v>50.1</v>
      </c>
      <c r="AL433" s="15">
        <f>анкеты!K431</f>
        <v>114</v>
      </c>
      <c r="AM433" s="15">
        <f t="shared" si="234"/>
        <v>131</v>
      </c>
      <c r="AN433" s="15">
        <f>анкеты!L431</f>
        <v>123</v>
      </c>
      <c r="AO433" s="15">
        <f t="shared" si="235"/>
        <v>131</v>
      </c>
      <c r="AP433" s="15">
        <f>анкеты!N431</f>
        <v>76</v>
      </c>
      <c r="AQ433" s="15">
        <f>анкеты!M431</f>
        <v>82</v>
      </c>
      <c r="AR433" s="98">
        <f t="shared" si="236"/>
        <v>87</v>
      </c>
      <c r="AS433" s="98">
        <f t="shared" si="237"/>
        <v>94</v>
      </c>
      <c r="AT433" s="98">
        <f t="shared" si="238"/>
        <v>93</v>
      </c>
      <c r="AU433" s="97">
        <f t="shared" si="239"/>
        <v>91</v>
      </c>
      <c r="AV433" s="15">
        <f>анкеты!O431</f>
        <v>113</v>
      </c>
      <c r="AW433" s="15">
        <f t="shared" si="240"/>
        <v>131</v>
      </c>
      <c r="AX433" s="15">
        <f>анкеты!P431</f>
        <v>122</v>
      </c>
      <c r="AY433" s="15">
        <f t="shared" si="241"/>
        <v>131</v>
      </c>
      <c r="AZ433" s="15">
        <f>анкеты!Q431</f>
        <v>120</v>
      </c>
      <c r="BA433" s="15">
        <f t="shared" si="242"/>
        <v>131</v>
      </c>
      <c r="BB433" s="98">
        <f t="shared" si="243"/>
        <v>86</v>
      </c>
      <c r="BC433" s="98">
        <f t="shared" si="244"/>
        <v>93</v>
      </c>
      <c r="BD433" s="98">
        <f t="shared" si="245"/>
        <v>92</v>
      </c>
      <c r="BE433" s="97">
        <f t="shared" si="246"/>
        <v>90.4</v>
      </c>
      <c r="BF433" s="15">
        <f t="shared" si="247"/>
        <v>83.839999999999989</v>
      </c>
    </row>
    <row r="434" spans="1:58" x14ac:dyDescent="0.25">
      <c r="A434" s="15">
        <f>'бланки '!D436</f>
        <v>431</v>
      </c>
      <c r="B434" s="15" t="str">
        <f>'бланки '!C436</f>
        <v>МКОУ "Куркентская СОШ №2</v>
      </c>
      <c r="C434" s="15">
        <f>анкеты!C432</f>
        <v>75</v>
      </c>
      <c r="D434" s="15">
        <f>SUMIF('бланки '!K436:Y436,"&lt;2")</f>
        <v>13</v>
      </c>
      <c r="E434" s="15">
        <f>COUNTIF('бланки '!K436:Y436,"&lt;2")</f>
        <v>13</v>
      </c>
      <c r="F434" s="15">
        <f>SUMIF('бланки '!Z436:CM436,"&lt;2")</f>
        <v>42</v>
      </c>
      <c r="G434" s="15">
        <f>COUNTIF('бланки '!Z436:CM436,"&lt;2")</f>
        <v>47</v>
      </c>
      <c r="H434" s="15">
        <f>SUM('бланки '!CN436:CQ436)</f>
        <v>4</v>
      </c>
      <c r="I434" s="15">
        <f>анкеты!E432</f>
        <v>69</v>
      </c>
      <c r="J434" s="15">
        <f>анкеты!D432</f>
        <v>70</v>
      </c>
      <c r="K434" s="15">
        <f>анкеты!G432</f>
        <v>69</v>
      </c>
      <c r="L434" s="15">
        <f>анкеты!F432</f>
        <v>71</v>
      </c>
      <c r="M434" s="15">
        <f t="shared" si="217"/>
        <v>100</v>
      </c>
      <c r="N434" s="15">
        <f t="shared" si="218"/>
        <v>89</v>
      </c>
      <c r="O434" s="15">
        <f t="shared" si="219"/>
        <v>99</v>
      </c>
      <c r="P434" s="15">
        <f t="shared" si="220"/>
        <v>97</v>
      </c>
      <c r="Q434" s="98">
        <f t="shared" si="221"/>
        <v>94</v>
      </c>
      <c r="R434" s="98">
        <f t="shared" si="222"/>
        <v>100</v>
      </c>
      <c r="S434" s="98">
        <f t="shared" si="223"/>
        <v>98</v>
      </c>
      <c r="T434" s="97">
        <f t="shared" si="224"/>
        <v>97.4</v>
      </c>
      <c r="U434" s="15">
        <f>SUM('бланки '!CR436:CV436)</f>
        <v>5</v>
      </c>
      <c r="V434" s="15"/>
      <c r="W434" s="15"/>
      <c r="X434" s="15">
        <f>анкеты!H432</f>
        <v>71</v>
      </c>
      <c r="Y434" s="15">
        <f t="shared" si="225"/>
        <v>75</v>
      </c>
      <c r="Z434" s="98">
        <f t="shared" si="226"/>
        <v>100</v>
      </c>
      <c r="AA434" s="98">
        <f t="shared" si="227"/>
        <v>97</v>
      </c>
      <c r="AB434" s="98">
        <f t="shared" si="228"/>
        <v>95</v>
      </c>
      <c r="AC434" s="20">
        <f t="shared" si="229"/>
        <v>97.5</v>
      </c>
      <c r="AD434" s="15">
        <f>IF('бланки '!G436=1,('бланки '!CX436+'бланки '!CZ436)*3,SUM('бланки '!CW436:DA436))</f>
        <v>0</v>
      </c>
      <c r="AE434" s="15">
        <f>IF('бланки '!E436=2,SUM('бланки '!DE436:DG436)*2-1,SUM('бланки '!DB436:DG436))</f>
        <v>2</v>
      </c>
      <c r="AF434" s="15">
        <f>анкеты!J432</f>
        <v>4</v>
      </c>
      <c r="AG434" s="15">
        <f>анкеты!I432</f>
        <v>5</v>
      </c>
      <c r="AH434" s="98">
        <f t="shared" si="230"/>
        <v>0</v>
      </c>
      <c r="AI434" s="98">
        <f t="shared" si="231"/>
        <v>40</v>
      </c>
      <c r="AJ434" s="2">
        <f t="shared" si="232"/>
        <v>80</v>
      </c>
      <c r="AK434" s="20">
        <f t="shared" si="233"/>
        <v>40</v>
      </c>
      <c r="AL434" s="15">
        <f>анкеты!K432</f>
        <v>71</v>
      </c>
      <c r="AM434" s="15">
        <f t="shared" si="234"/>
        <v>75</v>
      </c>
      <c r="AN434" s="15">
        <f>анкеты!L432</f>
        <v>70</v>
      </c>
      <c r="AO434" s="15">
        <f t="shared" si="235"/>
        <v>75</v>
      </c>
      <c r="AP434" s="15">
        <f>анкеты!N432</f>
        <v>68</v>
      </c>
      <c r="AQ434" s="15">
        <f>анкеты!M432</f>
        <v>68</v>
      </c>
      <c r="AR434" s="98">
        <f t="shared" si="236"/>
        <v>95</v>
      </c>
      <c r="AS434" s="98">
        <f t="shared" si="237"/>
        <v>93</v>
      </c>
      <c r="AT434" s="98">
        <f t="shared" si="238"/>
        <v>100</v>
      </c>
      <c r="AU434" s="97">
        <f t="shared" si="239"/>
        <v>95.2</v>
      </c>
      <c r="AV434" s="15">
        <f>анкеты!O432</f>
        <v>73</v>
      </c>
      <c r="AW434" s="15">
        <f t="shared" si="240"/>
        <v>75</v>
      </c>
      <c r="AX434" s="15">
        <f>анкеты!P432</f>
        <v>73</v>
      </c>
      <c r="AY434" s="15">
        <f t="shared" si="241"/>
        <v>75</v>
      </c>
      <c r="AZ434" s="15">
        <f>анкеты!Q432</f>
        <v>71</v>
      </c>
      <c r="BA434" s="15">
        <f t="shared" si="242"/>
        <v>75</v>
      </c>
      <c r="BB434" s="98">
        <f t="shared" si="243"/>
        <v>97</v>
      </c>
      <c r="BC434" s="98">
        <f t="shared" si="244"/>
        <v>97</v>
      </c>
      <c r="BD434" s="98">
        <f t="shared" si="245"/>
        <v>95</v>
      </c>
      <c r="BE434" s="97">
        <f t="shared" si="246"/>
        <v>96</v>
      </c>
      <c r="BF434" s="15">
        <f t="shared" si="247"/>
        <v>85.22</v>
      </c>
    </row>
    <row r="435" spans="1:58" x14ac:dyDescent="0.25">
      <c r="A435" s="15">
        <f>'бланки '!D437</f>
        <v>432</v>
      </c>
      <c r="B435" s="15" t="str">
        <f>'бланки '!C437</f>
        <v>МКОУ "Чухверкентская СОШ"</v>
      </c>
      <c r="C435" s="15">
        <f>анкеты!C433</f>
        <v>65</v>
      </c>
      <c r="D435" s="15">
        <f>SUMIF('бланки '!K437:Y437,"&lt;2")</f>
        <v>13</v>
      </c>
      <c r="E435" s="15">
        <f>COUNTIF('бланки '!K437:Y437,"&lt;2")</f>
        <v>13</v>
      </c>
      <c r="F435" s="15">
        <f>SUMIF('бланки '!Z437:CM437,"&lt;2")</f>
        <v>42</v>
      </c>
      <c r="G435" s="15">
        <f>COUNTIF('бланки '!Z437:CM437,"&lt;2")</f>
        <v>48</v>
      </c>
      <c r="H435" s="15">
        <f>SUM('бланки '!CN437:CQ437)</f>
        <v>4</v>
      </c>
      <c r="I435" s="15">
        <f>анкеты!E433</f>
        <v>46</v>
      </c>
      <c r="J435" s="15">
        <f>анкеты!D433</f>
        <v>47</v>
      </c>
      <c r="K435" s="15">
        <f>анкеты!G433</f>
        <v>39</v>
      </c>
      <c r="L435" s="15">
        <f>анкеты!F433</f>
        <v>44</v>
      </c>
      <c r="M435" s="15">
        <f t="shared" si="217"/>
        <v>100</v>
      </c>
      <c r="N435" s="15">
        <f t="shared" si="218"/>
        <v>87</v>
      </c>
      <c r="O435" s="15">
        <f t="shared" si="219"/>
        <v>98</v>
      </c>
      <c r="P435" s="15">
        <f t="shared" si="220"/>
        <v>89</v>
      </c>
      <c r="Q435" s="98">
        <f t="shared" si="221"/>
        <v>93</v>
      </c>
      <c r="R435" s="98">
        <f t="shared" si="222"/>
        <v>100</v>
      </c>
      <c r="S435" s="98">
        <f t="shared" si="223"/>
        <v>93</v>
      </c>
      <c r="T435" s="97">
        <f t="shared" si="224"/>
        <v>95.1</v>
      </c>
      <c r="U435" s="15">
        <f>SUM('бланки '!CR437:CV437)</f>
        <v>5</v>
      </c>
      <c r="V435" s="15"/>
      <c r="W435" s="15"/>
      <c r="X435" s="15">
        <f>анкеты!H433</f>
        <v>52</v>
      </c>
      <c r="Y435" s="15">
        <f t="shared" si="225"/>
        <v>65</v>
      </c>
      <c r="Z435" s="98">
        <f t="shared" si="226"/>
        <v>100</v>
      </c>
      <c r="AA435" s="98">
        <f t="shared" si="227"/>
        <v>90</v>
      </c>
      <c r="AB435" s="98">
        <f t="shared" si="228"/>
        <v>80</v>
      </c>
      <c r="AC435" s="20">
        <f t="shared" si="229"/>
        <v>90</v>
      </c>
      <c r="AD435" s="15">
        <f>IF('бланки '!G437=1,('бланки '!CX437+'бланки '!CZ437)*3,SUM('бланки '!CW437:DA437))</f>
        <v>0</v>
      </c>
      <c r="AE435" s="15">
        <f>IF('бланки '!E437=2,SUM('бланки '!DE437:DG437)*2-1,SUM('бланки '!DB437:DG437))</f>
        <v>2</v>
      </c>
      <c r="AF435" s="15">
        <f>анкеты!J433</f>
        <v>4</v>
      </c>
      <c r="AG435" s="15">
        <f>анкеты!I433</f>
        <v>4</v>
      </c>
      <c r="AH435" s="98">
        <f t="shared" si="230"/>
        <v>0</v>
      </c>
      <c r="AI435" s="98">
        <f t="shared" si="231"/>
        <v>40</v>
      </c>
      <c r="AJ435" s="2">
        <f t="shared" si="232"/>
        <v>100</v>
      </c>
      <c r="AK435" s="20">
        <f t="shared" si="233"/>
        <v>46</v>
      </c>
      <c r="AL435" s="15">
        <f>анкеты!K433</f>
        <v>58</v>
      </c>
      <c r="AM435" s="15">
        <f t="shared" si="234"/>
        <v>65</v>
      </c>
      <c r="AN435" s="15">
        <f>анкеты!L433</f>
        <v>61</v>
      </c>
      <c r="AO435" s="15">
        <f t="shared" si="235"/>
        <v>65</v>
      </c>
      <c r="AP435" s="15">
        <f>анкеты!N433</f>
        <v>46</v>
      </c>
      <c r="AQ435" s="15">
        <f>анкеты!M433</f>
        <v>48</v>
      </c>
      <c r="AR435" s="98">
        <f t="shared" si="236"/>
        <v>89</v>
      </c>
      <c r="AS435" s="98">
        <f t="shared" si="237"/>
        <v>94</v>
      </c>
      <c r="AT435" s="98">
        <f t="shared" si="238"/>
        <v>96</v>
      </c>
      <c r="AU435" s="97">
        <f t="shared" si="239"/>
        <v>92.4</v>
      </c>
      <c r="AV435" s="15">
        <f>анкеты!O433</f>
        <v>59</v>
      </c>
      <c r="AW435" s="15">
        <f t="shared" si="240"/>
        <v>65</v>
      </c>
      <c r="AX435" s="15">
        <f>анкеты!P433</f>
        <v>58</v>
      </c>
      <c r="AY435" s="15">
        <f t="shared" si="241"/>
        <v>65</v>
      </c>
      <c r="AZ435" s="15">
        <f>анкеты!Q433</f>
        <v>60</v>
      </c>
      <c r="BA435" s="15">
        <f t="shared" si="242"/>
        <v>65</v>
      </c>
      <c r="BB435" s="98">
        <f t="shared" si="243"/>
        <v>91</v>
      </c>
      <c r="BC435" s="98">
        <f t="shared" si="244"/>
        <v>89</v>
      </c>
      <c r="BD435" s="98">
        <f t="shared" si="245"/>
        <v>92</v>
      </c>
      <c r="BE435" s="97">
        <f t="shared" si="246"/>
        <v>91.1</v>
      </c>
      <c r="BF435" s="15">
        <f t="shared" si="247"/>
        <v>82.92</v>
      </c>
    </row>
    <row r="436" spans="1:58" x14ac:dyDescent="0.25">
      <c r="A436" s="15">
        <f>'бланки '!D438</f>
        <v>433</v>
      </c>
      <c r="B436" s="15" t="str">
        <f>'бланки '!C438</f>
        <v>МКОУ "Юхаристальская СОШ"</v>
      </c>
      <c r="C436" s="15">
        <f>анкеты!C434</f>
        <v>67</v>
      </c>
      <c r="D436" s="15">
        <f>SUMIF('бланки '!K438:Y438,"&lt;2")</f>
        <v>12</v>
      </c>
      <c r="E436" s="15">
        <f>COUNTIF('бланки '!K438:Y438,"&lt;2")</f>
        <v>13</v>
      </c>
      <c r="F436" s="15">
        <f>SUMIF('бланки '!Z438:CM438,"&lt;2")</f>
        <v>27</v>
      </c>
      <c r="G436" s="15">
        <f>COUNTIF('бланки '!Z438:CM438,"&lt;2")</f>
        <v>47</v>
      </c>
      <c r="H436" s="15">
        <f>SUM('бланки '!CN438:CQ438)</f>
        <v>3</v>
      </c>
      <c r="I436" s="15">
        <f>анкеты!E434</f>
        <v>54</v>
      </c>
      <c r="J436" s="15">
        <f>анкеты!D434</f>
        <v>54</v>
      </c>
      <c r="K436" s="15">
        <f>анкеты!G434</f>
        <v>49</v>
      </c>
      <c r="L436" s="15">
        <f>анкеты!F434</f>
        <v>51</v>
      </c>
      <c r="M436" s="15">
        <f t="shared" si="217"/>
        <v>92</v>
      </c>
      <c r="N436" s="15">
        <f t="shared" si="218"/>
        <v>57</v>
      </c>
      <c r="O436" s="15">
        <f t="shared" si="219"/>
        <v>100</v>
      </c>
      <c r="P436" s="15">
        <f t="shared" si="220"/>
        <v>96</v>
      </c>
      <c r="Q436" s="98">
        <f t="shared" si="221"/>
        <v>74</v>
      </c>
      <c r="R436" s="98">
        <f t="shared" si="222"/>
        <v>90</v>
      </c>
      <c r="S436" s="98">
        <f t="shared" si="223"/>
        <v>98</v>
      </c>
      <c r="T436" s="97">
        <f t="shared" si="224"/>
        <v>88.4</v>
      </c>
      <c r="U436" s="15">
        <f>SUM('бланки '!CR438:CV438)</f>
        <v>5</v>
      </c>
      <c r="V436" s="15"/>
      <c r="W436" s="15"/>
      <c r="X436" s="15">
        <f>анкеты!H434</f>
        <v>51</v>
      </c>
      <c r="Y436" s="15">
        <f t="shared" si="225"/>
        <v>67</v>
      </c>
      <c r="Z436" s="98">
        <f t="shared" si="226"/>
        <v>100</v>
      </c>
      <c r="AA436" s="98">
        <f t="shared" si="227"/>
        <v>88</v>
      </c>
      <c r="AB436" s="98">
        <f t="shared" si="228"/>
        <v>76</v>
      </c>
      <c r="AC436" s="20">
        <f t="shared" si="229"/>
        <v>88</v>
      </c>
      <c r="AD436" s="15">
        <f>IF('бланки '!G438=1,('бланки '!CX438+'бланки '!CZ438)*3,SUM('бланки '!CW438:DA438))</f>
        <v>0</v>
      </c>
      <c r="AE436" s="15">
        <f>IF('бланки '!E438=2,SUM('бланки '!DE438:DG438)*2-1,SUM('бланки '!DB438:DG438))</f>
        <v>2</v>
      </c>
      <c r="AF436" s="15">
        <f>анкеты!J434</f>
        <v>2</v>
      </c>
      <c r="AG436" s="15">
        <f>анкеты!I434</f>
        <v>3</v>
      </c>
      <c r="AH436" s="98">
        <f t="shared" si="230"/>
        <v>0</v>
      </c>
      <c r="AI436" s="98">
        <f t="shared" si="231"/>
        <v>40</v>
      </c>
      <c r="AJ436" s="2">
        <f t="shared" si="232"/>
        <v>67</v>
      </c>
      <c r="AK436" s="20">
        <f t="shared" si="233"/>
        <v>36.1</v>
      </c>
      <c r="AL436" s="15">
        <f>анкеты!K434</f>
        <v>64</v>
      </c>
      <c r="AM436" s="15">
        <f t="shared" si="234"/>
        <v>67</v>
      </c>
      <c r="AN436" s="15">
        <f>анкеты!L434</f>
        <v>64</v>
      </c>
      <c r="AO436" s="15">
        <f t="shared" si="235"/>
        <v>67</v>
      </c>
      <c r="AP436" s="15">
        <f>анкеты!N434</f>
        <v>48</v>
      </c>
      <c r="AQ436" s="15">
        <f>анкеты!M434</f>
        <v>50</v>
      </c>
      <c r="AR436" s="98">
        <f t="shared" si="236"/>
        <v>95</v>
      </c>
      <c r="AS436" s="98">
        <f t="shared" si="237"/>
        <v>95</v>
      </c>
      <c r="AT436" s="98">
        <f t="shared" si="238"/>
        <v>96</v>
      </c>
      <c r="AU436" s="97">
        <f t="shared" si="239"/>
        <v>95.2</v>
      </c>
      <c r="AV436" s="15">
        <f>анкеты!O434</f>
        <v>61</v>
      </c>
      <c r="AW436" s="15">
        <f t="shared" si="240"/>
        <v>67</v>
      </c>
      <c r="AX436" s="15">
        <f>анкеты!P434</f>
        <v>63</v>
      </c>
      <c r="AY436" s="15">
        <f t="shared" si="241"/>
        <v>67</v>
      </c>
      <c r="AZ436" s="15">
        <f>анкеты!Q434</f>
        <v>63</v>
      </c>
      <c r="BA436" s="15">
        <f t="shared" si="242"/>
        <v>67</v>
      </c>
      <c r="BB436" s="98">
        <f t="shared" si="243"/>
        <v>91</v>
      </c>
      <c r="BC436" s="98">
        <f t="shared" si="244"/>
        <v>94</v>
      </c>
      <c r="BD436" s="98">
        <f t="shared" si="245"/>
        <v>94</v>
      </c>
      <c r="BE436" s="97">
        <f t="shared" si="246"/>
        <v>93.1</v>
      </c>
      <c r="BF436" s="15">
        <f t="shared" si="247"/>
        <v>80.16</v>
      </c>
    </row>
    <row r="437" spans="1:58" x14ac:dyDescent="0.25">
      <c r="A437" s="15">
        <f>'бланки '!D439</f>
        <v>434</v>
      </c>
      <c r="B437" s="15" t="str">
        <f>'бланки '!C439</f>
        <v>МКОУ "Зухрабкентская ООШ"</v>
      </c>
      <c r="C437" s="15">
        <f>анкеты!C435</f>
        <v>7</v>
      </c>
      <c r="D437" s="15">
        <f>SUMIF('бланки '!K439:Y439,"&lt;2")</f>
        <v>13</v>
      </c>
      <c r="E437" s="15">
        <f>COUNTIF('бланки '!K439:Y439,"&lt;2")</f>
        <v>13</v>
      </c>
      <c r="F437" s="15">
        <f>SUMIF('бланки '!Z439:CM439,"&lt;2")</f>
        <v>27</v>
      </c>
      <c r="G437" s="15">
        <f>COUNTIF('бланки '!Z439:CM439,"&lt;2")</f>
        <v>46</v>
      </c>
      <c r="H437" s="15">
        <f>SUM('бланки '!CN439:CQ439)</f>
        <v>3</v>
      </c>
      <c r="I437" s="15">
        <f>анкеты!E435</f>
        <v>5</v>
      </c>
      <c r="J437" s="15">
        <f>анкеты!D435</f>
        <v>6</v>
      </c>
      <c r="K437" s="15">
        <f>анкеты!G435</f>
        <v>5</v>
      </c>
      <c r="L437" s="15">
        <f>анкеты!F435</f>
        <v>6</v>
      </c>
      <c r="M437" s="15">
        <f t="shared" si="217"/>
        <v>100</v>
      </c>
      <c r="N437" s="15">
        <f t="shared" si="218"/>
        <v>59</v>
      </c>
      <c r="O437" s="15">
        <f t="shared" si="219"/>
        <v>83</v>
      </c>
      <c r="P437" s="15">
        <f t="shared" si="220"/>
        <v>83</v>
      </c>
      <c r="Q437" s="98">
        <f t="shared" si="221"/>
        <v>79</v>
      </c>
      <c r="R437" s="98">
        <f t="shared" si="222"/>
        <v>90</v>
      </c>
      <c r="S437" s="98">
        <f t="shared" si="223"/>
        <v>83</v>
      </c>
      <c r="T437" s="97">
        <f t="shared" si="224"/>
        <v>83.9</v>
      </c>
      <c r="U437" s="15">
        <f>SUM('бланки '!CR439:CV439)</f>
        <v>5</v>
      </c>
      <c r="V437" s="15"/>
      <c r="W437" s="15"/>
      <c r="X437" s="15">
        <f>анкеты!H435</f>
        <v>6</v>
      </c>
      <c r="Y437" s="15">
        <f t="shared" si="225"/>
        <v>7</v>
      </c>
      <c r="Z437" s="98">
        <f t="shared" si="226"/>
        <v>100</v>
      </c>
      <c r="AA437" s="98">
        <f t="shared" si="227"/>
        <v>93</v>
      </c>
      <c r="AB437" s="98">
        <f t="shared" si="228"/>
        <v>86</v>
      </c>
      <c r="AC437" s="20">
        <f t="shared" si="229"/>
        <v>93</v>
      </c>
      <c r="AD437" s="15">
        <f>IF('бланки '!G439=1,('бланки '!CX439+'бланки '!CZ439)*3,SUM('бланки '!CW439:DA439))</f>
        <v>0</v>
      </c>
      <c r="AE437" s="15">
        <f>IF('бланки '!E439=2,SUM('бланки '!DE439:DG439)*2-1,SUM('бланки '!DB439:DG439))</f>
        <v>2</v>
      </c>
      <c r="AF437" s="15">
        <f>анкеты!J435</f>
        <v>2</v>
      </c>
      <c r="AG437" s="15">
        <f>анкеты!I435</f>
        <v>3</v>
      </c>
      <c r="AH437" s="98">
        <f t="shared" si="230"/>
        <v>0</v>
      </c>
      <c r="AI437" s="98">
        <f t="shared" si="231"/>
        <v>40</v>
      </c>
      <c r="AJ437" s="2">
        <f t="shared" si="232"/>
        <v>67</v>
      </c>
      <c r="AK437" s="20">
        <f t="shared" si="233"/>
        <v>36.1</v>
      </c>
      <c r="AL437" s="15">
        <f>анкеты!K435</f>
        <v>7</v>
      </c>
      <c r="AM437" s="15">
        <f t="shared" si="234"/>
        <v>7</v>
      </c>
      <c r="AN437" s="15">
        <f>анкеты!L435</f>
        <v>6</v>
      </c>
      <c r="AO437" s="15">
        <f t="shared" si="235"/>
        <v>7</v>
      </c>
      <c r="AP437" s="15">
        <f>анкеты!N435</f>
        <v>5</v>
      </c>
      <c r="AQ437" s="15">
        <f>анкеты!M435</f>
        <v>5</v>
      </c>
      <c r="AR437" s="98">
        <f t="shared" si="236"/>
        <v>100</v>
      </c>
      <c r="AS437" s="98">
        <f t="shared" si="237"/>
        <v>86</v>
      </c>
      <c r="AT437" s="98">
        <f t="shared" si="238"/>
        <v>100</v>
      </c>
      <c r="AU437" s="97">
        <f t="shared" si="239"/>
        <v>94.4</v>
      </c>
      <c r="AV437" s="15">
        <f>анкеты!O435</f>
        <v>6</v>
      </c>
      <c r="AW437" s="15">
        <f t="shared" si="240"/>
        <v>7</v>
      </c>
      <c r="AX437" s="15">
        <f>анкеты!P435</f>
        <v>7</v>
      </c>
      <c r="AY437" s="15">
        <f t="shared" si="241"/>
        <v>7</v>
      </c>
      <c r="AZ437" s="15">
        <f>анкеты!Q435</f>
        <v>6</v>
      </c>
      <c r="BA437" s="15">
        <f t="shared" si="242"/>
        <v>7</v>
      </c>
      <c r="BB437" s="98">
        <f t="shared" si="243"/>
        <v>86</v>
      </c>
      <c r="BC437" s="98">
        <f t="shared" si="244"/>
        <v>100</v>
      </c>
      <c r="BD437" s="98">
        <f t="shared" si="245"/>
        <v>86</v>
      </c>
      <c r="BE437" s="97">
        <f t="shared" si="246"/>
        <v>88.8</v>
      </c>
      <c r="BF437" s="15">
        <f t="shared" si="247"/>
        <v>79.239999999999995</v>
      </c>
    </row>
    <row r="438" spans="1:58" x14ac:dyDescent="0.25">
      <c r="A438" s="15">
        <f>'бланки '!D440</f>
        <v>435</v>
      </c>
      <c r="B438" s="15" t="str">
        <f>'бланки '!C440</f>
        <v>МКОУ "Ичинская ООШ"</v>
      </c>
      <c r="C438" s="15">
        <f>анкеты!C436</f>
        <v>14</v>
      </c>
      <c r="D438" s="15">
        <f>SUMIF('бланки '!K440:Y440,"&lt;2")</f>
        <v>13</v>
      </c>
      <c r="E438" s="15">
        <f>COUNTIF('бланки '!K440:Y440,"&lt;2")</f>
        <v>13</v>
      </c>
      <c r="F438" s="15">
        <f>SUMIF('бланки '!Z440:CM440,"&lt;2")</f>
        <v>41</v>
      </c>
      <c r="G438" s="15">
        <f>COUNTIF('бланки '!Z440:CM440,"&lt;2")</f>
        <v>47</v>
      </c>
      <c r="H438" s="15">
        <f>SUM('бланки '!CN440:CQ440)</f>
        <v>4</v>
      </c>
      <c r="I438" s="15">
        <f>анкеты!E436</f>
        <v>13</v>
      </c>
      <c r="J438" s="15">
        <f>анкеты!D436</f>
        <v>13</v>
      </c>
      <c r="K438" s="15">
        <f>анкеты!G436</f>
        <v>12</v>
      </c>
      <c r="L438" s="15">
        <f>анкеты!F436</f>
        <v>13</v>
      </c>
      <c r="M438" s="15">
        <f t="shared" si="217"/>
        <v>100</v>
      </c>
      <c r="N438" s="15">
        <f t="shared" si="218"/>
        <v>87</v>
      </c>
      <c r="O438" s="15">
        <f t="shared" si="219"/>
        <v>100</v>
      </c>
      <c r="P438" s="15">
        <f t="shared" si="220"/>
        <v>92</v>
      </c>
      <c r="Q438" s="98">
        <f t="shared" si="221"/>
        <v>93</v>
      </c>
      <c r="R438" s="98">
        <f t="shared" si="222"/>
        <v>100</v>
      </c>
      <c r="S438" s="98">
        <f t="shared" si="223"/>
        <v>96</v>
      </c>
      <c r="T438" s="97">
        <f t="shared" si="224"/>
        <v>96.3</v>
      </c>
      <c r="U438" s="15">
        <f>SUM('бланки '!CR440:CV440)</f>
        <v>5</v>
      </c>
      <c r="V438" s="15"/>
      <c r="W438" s="15"/>
      <c r="X438" s="15">
        <f>анкеты!H436</f>
        <v>11</v>
      </c>
      <c r="Y438" s="15">
        <f t="shared" si="225"/>
        <v>14</v>
      </c>
      <c r="Z438" s="98">
        <f t="shared" si="226"/>
        <v>100</v>
      </c>
      <c r="AA438" s="98">
        <f t="shared" si="227"/>
        <v>89</v>
      </c>
      <c r="AB438" s="98">
        <f t="shared" si="228"/>
        <v>79</v>
      </c>
      <c r="AC438" s="20">
        <f t="shared" si="229"/>
        <v>89.5</v>
      </c>
      <c r="AD438" s="15">
        <f>IF('бланки '!G440=1,('бланки '!CX440+'бланки '!CZ440)*3,SUM('бланки '!CW440:DA440))</f>
        <v>1</v>
      </c>
      <c r="AE438" s="15">
        <f>IF('бланки '!E440=2,SUM('бланки '!DE440:DG440)*2-1,SUM('бланки '!DB440:DG440))</f>
        <v>3</v>
      </c>
      <c r="AF438" s="15">
        <f>анкеты!J436</f>
        <v>2</v>
      </c>
      <c r="AG438" s="15">
        <f>анкеты!I436</f>
        <v>3</v>
      </c>
      <c r="AH438" s="98">
        <f t="shared" si="230"/>
        <v>20</v>
      </c>
      <c r="AI438" s="98">
        <f t="shared" si="231"/>
        <v>60</v>
      </c>
      <c r="AJ438" s="2">
        <f t="shared" si="232"/>
        <v>67</v>
      </c>
      <c r="AK438" s="20">
        <f t="shared" si="233"/>
        <v>50.1</v>
      </c>
      <c r="AL438" s="15">
        <f>анкеты!K436</f>
        <v>13</v>
      </c>
      <c r="AM438" s="15">
        <f t="shared" si="234"/>
        <v>14</v>
      </c>
      <c r="AN438" s="15">
        <f>анкеты!L436</f>
        <v>14</v>
      </c>
      <c r="AO438" s="15">
        <f t="shared" si="235"/>
        <v>14</v>
      </c>
      <c r="AP438" s="15">
        <f>анкеты!N436</f>
        <v>11</v>
      </c>
      <c r="AQ438" s="15">
        <f>анкеты!M436</f>
        <v>11</v>
      </c>
      <c r="AR438" s="98">
        <f t="shared" si="236"/>
        <v>93</v>
      </c>
      <c r="AS438" s="98">
        <f t="shared" si="237"/>
        <v>100</v>
      </c>
      <c r="AT438" s="98">
        <f t="shared" si="238"/>
        <v>100</v>
      </c>
      <c r="AU438" s="97">
        <f t="shared" si="239"/>
        <v>97.2</v>
      </c>
      <c r="AV438" s="15">
        <f>анкеты!O436</f>
        <v>14</v>
      </c>
      <c r="AW438" s="15">
        <f t="shared" si="240"/>
        <v>14</v>
      </c>
      <c r="AX438" s="15">
        <f>анкеты!P436</f>
        <v>14</v>
      </c>
      <c r="AY438" s="15">
        <f t="shared" si="241"/>
        <v>14</v>
      </c>
      <c r="AZ438" s="15">
        <f>анкеты!Q436</f>
        <v>14</v>
      </c>
      <c r="BA438" s="15">
        <f t="shared" si="242"/>
        <v>14</v>
      </c>
      <c r="BB438" s="98">
        <f t="shared" si="243"/>
        <v>100</v>
      </c>
      <c r="BC438" s="98">
        <f t="shared" si="244"/>
        <v>100</v>
      </c>
      <c r="BD438" s="98">
        <f t="shared" si="245"/>
        <v>100</v>
      </c>
      <c r="BE438" s="97">
        <f t="shared" si="246"/>
        <v>100</v>
      </c>
      <c r="BF438" s="15">
        <f t="shared" si="247"/>
        <v>86.62</v>
      </c>
    </row>
    <row r="439" spans="1:58" x14ac:dyDescent="0.25">
      <c r="A439" s="15">
        <f>'бланки '!D441</f>
        <v>436</v>
      </c>
      <c r="B439" s="15" t="str">
        <f>'бланки '!C441</f>
        <v>МКОУ "Птикентская ООШ"</v>
      </c>
      <c r="C439" s="15">
        <f>анкеты!C437</f>
        <v>10</v>
      </c>
      <c r="D439" s="15">
        <f>SUMIF('бланки '!K441:Y441,"&lt;2")</f>
        <v>13</v>
      </c>
      <c r="E439" s="15">
        <f>COUNTIF('бланки '!K441:Y441,"&lt;2")</f>
        <v>13</v>
      </c>
      <c r="F439" s="15">
        <f>SUMIF('бланки '!Z441:CM441,"&lt;2")</f>
        <v>44</v>
      </c>
      <c r="G439" s="15">
        <f>COUNTIF('бланки '!Z441:CM441,"&lt;2")</f>
        <v>47</v>
      </c>
      <c r="H439" s="15">
        <f>SUM('бланки '!CN441:CQ441)</f>
        <v>3</v>
      </c>
      <c r="I439" s="15">
        <f>анкеты!E437</f>
        <v>9</v>
      </c>
      <c r="J439" s="15">
        <f>анкеты!D437</f>
        <v>9</v>
      </c>
      <c r="K439" s="15">
        <f>анкеты!G437</f>
        <v>9</v>
      </c>
      <c r="L439" s="15">
        <f>анкеты!F437</f>
        <v>10</v>
      </c>
      <c r="M439" s="15">
        <f t="shared" si="217"/>
        <v>100</v>
      </c>
      <c r="N439" s="15">
        <f t="shared" si="218"/>
        <v>94</v>
      </c>
      <c r="O439" s="15">
        <f t="shared" si="219"/>
        <v>100</v>
      </c>
      <c r="P439" s="15">
        <f t="shared" si="220"/>
        <v>90</v>
      </c>
      <c r="Q439" s="98">
        <f t="shared" si="221"/>
        <v>97</v>
      </c>
      <c r="R439" s="98">
        <f t="shared" si="222"/>
        <v>90</v>
      </c>
      <c r="S439" s="98">
        <f t="shared" si="223"/>
        <v>95</v>
      </c>
      <c r="T439" s="97">
        <f t="shared" si="224"/>
        <v>94.1</v>
      </c>
      <c r="U439" s="15">
        <f>SUM('бланки '!CR441:CV441)</f>
        <v>5</v>
      </c>
      <c r="V439" s="15"/>
      <c r="W439" s="15"/>
      <c r="X439" s="15">
        <f>анкеты!H437</f>
        <v>9</v>
      </c>
      <c r="Y439" s="15">
        <f t="shared" si="225"/>
        <v>10</v>
      </c>
      <c r="Z439" s="98">
        <f t="shared" si="226"/>
        <v>100</v>
      </c>
      <c r="AA439" s="98">
        <f t="shared" si="227"/>
        <v>95</v>
      </c>
      <c r="AB439" s="98">
        <f t="shared" si="228"/>
        <v>90</v>
      </c>
      <c r="AC439" s="20">
        <f t="shared" si="229"/>
        <v>95</v>
      </c>
      <c r="AD439" s="15">
        <f>IF('бланки '!G441=1,('бланки '!CX441+'бланки '!CZ441)*3,SUM('бланки '!CW441:DA441))</f>
        <v>2</v>
      </c>
      <c r="AE439" s="15">
        <f>IF('бланки '!E441=2,SUM('бланки '!DE441:DG441)*2-1,SUM('бланки '!DB441:DG441))</f>
        <v>2</v>
      </c>
      <c r="AF439" s="15">
        <f>анкеты!J437</f>
        <v>2</v>
      </c>
      <c r="AG439" s="15">
        <f>анкеты!I437</f>
        <v>3</v>
      </c>
      <c r="AH439" s="98">
        <f t="shared" si="230"/>
        <v>40</v>
      </c>
      <c r="AI439" s="98">
        <f t="shared" si="231"/>
        <v>40</v>
      </c>
      <c r="AJ439" s="2">
        <f t="shared" si="232"/>
        <v>67</v>
      </c>
      <c r="AK439" s="20">
        <f t="shared" si="233"/>
        <v>48.1</v>
      </c>
      <c r="AL439" s="15">
        <f>анкеты!K437</f>
        <v>10</v>
      </c>
      <c r="AM439" s="15">
        <f t="shared" si="234"/>
        <v>10</v>
      </c>
      <c r="AN439" s="15">
        <f>анкеты!L437</f>
        <v>10</v>
      </c>
      <c r="AO439" s="15">
        <f t="shared" si="235"/>
        <v>10</v>
      </c>
      <c r="AP439" s="15">
        <f>анкеты!N437</f>
        <v>10</v>
      </c>
      <c r="AQ439" s="15">
        <f>анкеты!M437</f>
        <v>10</v>
      </c>
      <c r="AR439" s="98">
        <f t="shared" si="236"/>
        <v>100</v>
      </c>
      <c r="AS439" s="98">
        <f t="shared" si="237"/>
        <v>100</v>
      </c>
      <c r="AT439" s="98">
        <f t="shared" si="238"/>
        <v>100</v>
      </c>
      <c r="AU439" s="97">
        <f t="shared" si="239"/>
        <v>100</v>
      </c>
      <c r="AV439" s="15">
        <f>анкеты!O437</f>
        <v>10</v>
      </c>
      <c r="AW439" s="15">
        <f t="shared" si="240"/>
        <v>10</v>
      </c>
      <c r="AX439" s="15">
        <f>анкеты!P437</f>
        <v>10</v>
      </c>
      <c r="AY439" s="15">
        <f t="shared" si="241"/>
        <v>10</v>
      </c>
      <c r="AZ439" s="15">
        <f>анкеты!Q437</f>
        <v>10</v>
      </c>
      <c r="BA439" s="15">
        <f t="shared" si="242"/>
        <v>10</v>
      </c>
      <c r="BB439" s="98">
        <f t="shared" si="243"/>
        <v>100</v>
      </c>
      <c r="BC439" s="98">
        <f t="shared" si="244"/>
        <v>100</v>
      </c>
      <c r="BD439" s="98">
        <f t="shared" si="245"/>
        <v>100</v>
      </c>
      <c r="BE439" s="97">
        <f t="shared" si="246"/>
        <v>100</v>
      </c>
      <c r="BF439" s="15">
        <f t="shared" si="247"/>
        <v>87.44</v>
      </c>
    </row>
    <row r="440" spans="1:58" x14ac:dyDescent="0.25">
      <c r="A440" s="15">
        <f>'бланки '!D442</f>
        <v>437</v>
      </c>
      <c r="B440" s="15" t="str">
        <f>'бланки '!C442</f>
        <v>МКОУ "Качалкентская ООШ"</v>
      </c>
      <c r="C440" s="15">
        <f>анкеты!C438</f>
        <v>2</v>
      </c>
      <c r="D440" s="15">
        <f>SUMIF('бланки '!K442:Y442,"&lt;2")</f>
        <v>13</v>
      </c>
      <c r="E440" s="15">
        <f>COUNTIF('бланки '!K442:Y442,"&lt;2")</f>
        <v>13</v>
      </c>
      <c r="F440" s="15">
        <f>SUMIF('бланки '!Z442:CM442,"&lt;2")</f>
        <v>50</v>
      </c>
      <c r="G440" s="15">
        <f>COUNTIF('бланки '!Z442:CM442,"&lt;2")</f>
        <v>52</v>
      </c>
      <c r="H440" s="15">
        <f>SUM('бланки '!CN442:CQ442)</f>
        <v>4</v>
      </c>
      <c r="I440" s="15">
        <f>анкеты!E438</f>
        <v>2</v>
      </c>
      <c r="J440" s="15">
        <f>анкеты!D438</f>
        <v>2</v>
      </c>
      <c r="K440" s="15">
        <f>анкеты!G438</f>
        <v>2</v>
      </c>
      <c r="L440" s="15">
        <f>анкеты!F438</f>
        <v>2</v>
      </c>
      <c r="M440" s="15">
        <f t="shared" si="217"/>
        <v>100</v>
      </c>
      <c r="N440" s="15">
        <f t="shared" si="218"/>
        <v>96</v>
      </c>
      <c r="O440" s="15">
        <f t="shared" si="219"/>
        <v>100</v>
      </c>
      <c r="P440" s="15">
        <f t="shared" si="220"/>
        <v>100</v>
      </c>
      <c r="Q440" s="98">
        <f t="shared" si="221"/>
        <v>98</v>
      </c>
      <c r="R440" s="98">
        <f t="shared" si="222"/>
        <v>100</v>
      </c>
      <c r="S440" s="98">
        <f t="shared" si="223"/>
        <v>100</v>
      </c>
      <c r="T440" s="97">
        <f t="shared" si="224"/>
        <v>99.4</v>
      </c>
      <c r="U440" s="15">
        <f>SUM('бланки '!CR442:CV442)</f>
        <v>5</v>
      </c>
      <c r="V440" s="15"/>
      <c r="W440" s="15"/>
      <c r="X440" s="15">
        <f>анкеты!H438</f>
        <v>2</v>
      </c>
      <c r="Y440" s="15">
        <f t="shared" si="225"/>
        <v>2</v>
      </c>
      <c r="Z440" s="98">
        <f t="shared" si="226"/>
        <v>100</v>
      </c>
      <c r="AA440" s="98">
        <f t="shared" si="227"/>
        <v>100</v>
      </c>
      <c r="AB440" s="98">
        <f t="shared" si="228"/>
        <v>100</v>
      </c>
      <c r="AC440" s="20">
        <f t="shared" si="229"/>
        <v>100</v>
      </c>
      <c r="AD440" s="15">
        <f>IF('бланки '!G442=1,('бланки '!CX442+'бланки '!CZ442)*3,SUM('бланки '!CW442:DA442))</f>
        <v>0</v>
      </c>
      <c r="AE440" s="15">
        <f>IF('бланки '!E442=2,SUM('бланки '!DE442:DG442)*2-1,SUM('бланки '!DB442:DG442))</f>
        <v>3</v>
      </c>
      <c r="AF440" s="15">
        <f>анкеты!J438</f>
        <v>2</v>
      </c>
      <c r="AG440" s="15">
        <f>анкеты!I438</f>
        <v>3</v>
      </c>
      <c r="AH440" s="98">
        <f t="shared" si="230"/>
        <v>0</v>
      </c>
      <c r="AI440" s="98">
        <f t="shared" si="231"/>
        <v>60</v>
      </c>
      <c r="AJ440" s="2">
        <f t="shared" si="232"/>
        <v>67</v>
      </c>
      <c r="AK440" s="20">
        <f t="shared" si="233"/>
        <v>44.1</v>
      </c>
      <c r="AL440" s="15">
        <f>анкеты!K438</f>
        <v>2</v>
      </c>
      <c r="AM440" s="15">
        <f t="shared" si="234"/>
        <v>2</v>
      </c>
      <c r="AN440" s="15">
        <f>анкеты!L438</f>
        <v>2</v>
      </c>
      <c r="AO440" s="15">
        <f t="shared" si="235"/>
        <v>2</v>
      </c>
      <c r="AP440" s="15">
        <f>анкеты!N438</f>
        <v>2</v>
      </c>
      <c r="AQ440" s="15">
        <f>анкеты!M438</f>
        <v>2</v>
      </c>
      <c r="AR440" s="98">
        <f t="shared" si="236"/>
        <v>100</v>
      </c>
      <c r="AS440" s="98">
        <f t="shared" si="237"/>
        <v>100</v>
      </c>
      <c r="AT440" s="98">
        <f t="shared" si="238"/>
        <v>100</v>
      </c>
      <c r="AU440" s="97">
        <f t="shared" si="239"/>
        <v>100</v>
      </c>
      <c r="AV440" s="15">
        <f>анкеты!O438</f>
        <v>2</v>
      </c>
      <c r="AW440" s="15">
        <f t="shared" si="240"/>
        <v>2</v>
      </c>
      <c r="AX440" s="15">
        <f>анкеты!P438</f>
        <v>2</v>
      </c>
      <c r="AY440" s="15">
        <f t="shared" si="241"/>
        <v>2</v>
      </c>
      <c r="AZ440" s="15">
        <f>анкеты!Q438</f>
        <v>2</v>
      </c>
      <c r="BA440" s="15">
        <f t="shared" si="242"/>
        <v>2</v>
      </c>
      <c r="BB440" s="98">
        <f t="shared" si="243"/>
        <v>100</v>
      </c>
      <c r="BC440" s="98">
        <f t="shared" si="244"/>
        <v>100</v>
      </c>
      <c r="BD440" s="98">
        <f t="shared" si="245"/>
        <v>100</v>
      </c>
      <c r="BE440" s="97">
        <f t="shared" si="246"/>
        <v>100</v>
      </c>
      <c r="BF440" s="15">
        <f t="shared" si="247"/>
        <v>88.7</v>
      </c>
    </row>
    <row r="441" spans="1:58" x14ac:dyDescent="0.25">
      <c r="A441" s="15">
        <f>'бланки '!D443</f>
        <v>438</v>
      </c>
      <c r="B441" s="15" t="str">
        <f>'бланки '!C443</f>
        <v>МКОУ "Пиперкентская НОШ"</v>
      </c>
      <c r="C441" s="15">
        <f>анкеты!C439</f>
        <v>1</v>
      </c>
      <c r="D441" s="15">
        <f>SUMIF('бланки '!K443:Y443,"&lt;2")</f>
        <v>11</v>
      </c>
      <c r="E441" s="15">
        <f>COUNTIF('бланки '!K443:Y443,"&lt;2")</f>
        <v>13</v>
      </c>
      <c r="F441" s="15">
        <f>SUMIF('бланки '!Z443:CM443,"&lt;2")</f>
        <v>23</v>
      </c>
      <c r="G441" s="15">
        <f>COUNTIF('бланки '!Z443:CM443,"&lt;2")</f>
        <v>45</v>
      </c>
      <c r="H441" s="15">
        <f>SUM('бланки '!CN443:CQ443)</f>
        <v>3</v>
      </c>
      <c r="I441" s="15">
        <f>анкеты!E439</f>
        <v>1</v>
      </c>
      <c r="J441" s="15">
        <f>анкеты!D439</f>
        <v>1</v>
      </c>
      <c r="K441" s="15">
        <f>анкеты!G439</f>
        <v>1</v>
      </c>
      <c r="L441" s="15">
        <f>анкеты!F439</f>
        <v>1</v>
      </c>
      <c r="M441" s="15">
        <f t="shared" si="217"/>
        <v>85</v>
      </c>
      <c r="N441" s="15">
        <f t="shared" si="218"/>
        <v>51</v>
      </c>
      <c r="O441" s="15">
        <f t="shared" si="219"/>
        <v>100</v>
      </c>
      <c r="P441" s="15">
        <f t="shared" si="220"/>
        <v>100</v>
      </c>
      <c r="Q441" s="98">
        <f t="shared" si="221"/>
        <v>68</v>
      </c>
      <c r="R441" s="98">
        <f t="shared" si="222"/>
        <v>90</v>
      </c>
      <c r="S441" s="98">
        <f t="shared" si="223"/>
        <v>100</v>
      </c>
      <c r="T441" s="97">
        <f t="shared" si="224"/>
        <v>87.4</v>
      </c>
      <c r="U441" s="15">
        <f>SUM('бланки '!CR443:CV443)</f>
        <v>5</v>
      </c>
      <c r="V441" s="15"/>
      <c r="W441" s="15"/>
      <c r="X441" s="15">
        <f>анкеты!H439</f>
        <v>1</v>
      </c>
      <c r="Y441" s="15">
        <f t="shared" si="225"/>
        <v>1</v>
      </c>
      <c r="Z441" s="98">
        <f t="shared" si="226"/>
        <v>100</v>
      </c>
      <c r="AA441" s="98">
        <f t="shared" si="227"/>
        <v>100</v>
      </c>
      <c r="AB441" s="98">
        <f t="shared" si="228"/>
        <v>100</v>
      </c>
      <c r="AC441" s="20">
        <f t="shared" si="229"/>
        <v>100</v>
      </c>
      <c r="AD441" s="15">
        <f>IF('бланки '!G443=1,('бланки '!CX443+'бланки '!CZ443)*3,SUM('бланки '!CW443:DA443))</f>
        <v>0</v>
      </c>
      <c r="AE441" s="15">
        <f>IF('бланки '!E443=2,SUM('бланки '!DE443:DG443)*2-1,SUM('бланки '!DB443:DG443))</f>
        <v>3</v>
      </c>
      <c r="AF441" s="15">
        <f>анкеты!J439</f>
        <v>2</v>
      </c>
      <c r="AG441" s="15">
        <f>анкеты!I439</f>
        <v>3</v>
      </c>
      <c r="AH441" s="98">
        <f t="shared" si="230"/>
        <v>0</v>
      </c>
      <c r="AI441" s="98">
        <f t="shared" si="231"/>
        <v>60</v>
      </c>
      <c r="AJ441" s="2">
        <f t="shared" si="232"/>
        <v>67</v>
      </c>
      <c r="AK441" s="20">
        <f t="shared" si="233"/>
        <v>44.1</v>
      </c>
      <c r="AL441" s="15">
        <f>анкеты!K439</f>
        <v>1</v>
      </c>
      <c r="AM441" s="15">
        <f t="shared" si="234"/>
        <v>1</v>
      </c>
      <c r="AN441" s="15">
        <f>анкеты!L439</f>
        <v>1</v>
      </c>
      <c r="AO441" s="15">
        <f t="shared" si="235"/>
        <v>1</v>
      </c>
      <c r="AP441" s="15">
        <f>анкеты!N439</f>
        <v>1</v>
      </c>
      <c r="AQ441" s="15">
        <f>анкеты!M439</f>
        <v>1</v>
      </c>
      <c r="AR441" s="98">
        <f t="shared" si="236"/>
        <v>100</v>
      </c>
      <c r="AS441" s="98">
        <f t="shared" si="237"/>
        <v>100</v>
      </c>
      <c r="AT441" s="98">
        <f t="shared" si="238"/>
        <v>100</v>
      </c>
      <c r="AU441" s="97">
        <f t="shared" si="239"/>
        <v>100</v>
      </c>
      <c r="AV441" s="15">
        <f>анкеты!O439</f>
        <v>1</v>
      </c>
      <c r="AW441" s="15">
        <f t="shared" si="240"/>
        <v>1</v>
      </c>
      <c r="AX441" s="15">
        <f>анкеты!P439</f>
        <v>1</v>
      </c>
      <c r="AY441" s="15">
        <f t="shared" si="241"/>
        <v>1</v>
      </c>
      <c r="AZ441" s="15">
        <f>анкеты!Q439</f>
        <v>1</v>
      </c>
      <c r="BA441" s="15">
        <f t="shared" si="242"/>
        <v>1</v>
      </c>
      <c r="BB441" s="98">
        <f t="shared" si="243"/>
        <v>100</v>
      </c>
      <c r="BC441" s="98">
        <f t="shared" si="244"/>
        <v>100</v>
      </c>
      <c r="BD441" s="98">
        <f t="shared" si="245"/>
        <v>100</v>
      </c>
      <c r="BE441" s="97">
        <f t="shared" si="246"/>
        <v>100</v>
      </c>
      <c r="BF441" s="15">
        <f t="shared" si="247"/>
        <v>86.3</v>
      </c>
    </row>
    <row r="442" spans="1:58" x14ac:dyDescent="0.25">
      <c r="A442" s="15">
        <f>'бланки '!D444</f>
        <v>439</v>
      </c>
      <c r="B442" s="15" t="str">
        <f>'бланки '!C444</f>
        <v>МКОУ "Буткентская НОШ"</v>
      </c>
      <c r="C442" s="15">
        <f>анкеты!C440</f>
        <v>6</v>
      </c>
      <c r="D442" s="15">
        <f>SUMIF('бланки '!K444:Y444,"&lt;2")</f>
        <v>13</v>
      </c>
      <c r="E442" s="15">
        <f>COUNTIF('бланки '!K444:Y444,"&lt;2")</f>
        <v>13</v>
      </c>
      <c r="F442" s="15">
        <f>SUMIF('бланки '!Z444:CM444,"&lt;2")</f>
        <v>50</v>
      </c>
      <c r="G442" s="15">
        <f>COUNTIF('бланки '!Z444:CM444,"&lt;2")</f>
        <v>52</v>
      </c>
      <c r="H442" s="15">
        <f>SUM('бланки '!CN444:CQ444)</f>
        <v>4</v>
      </c>
      <c r="I442" s="15">
        <f>анкеты!E440</f>
        <v>6</v>
      </c>
      <c r="J442" s="15">
        <f>анкеты!D440</f>
        <v>6</v>
      </c>
      <c r="K442" s="15">
        <f>анкеты!G440</f>
        <v>6</v>
      </c>
      <c r="L442" s="15">
        <f>анкеты!F440</f>
        <v>6</v>
      </c>
      <c r="M442" s="15">
        <f t="shared" si="217"/>
        <v>100</v>
      </c>
      <c r="N442" s="15">
        <f t="shared" si="218"/>
        <v>96</v>
      </c>
      <c r="O442" s="15">
        <f t="shared" si="219"/>
        <v>100</v>
      </c>
      <c r="P442" s="15">
        <f t="shared" si="220"/>
        <v>100</v>
      </c>
      <c r="Q442" s="98">
        <f t="shared" si="221"/>
        <v>98</v>
      </c>
      <c r="R442" s="98">
        <f t="shared" si="222"/>
        <v>100</v>
      </c>
      <c r="S442" s="98">
        <f t="shared" si="223"/>
        <v>100</v>
      </c>
      <c r="T442" s="97">
        <f t="shared" si="224"/>
        <v>99.4</v>
      </c>
      <c r="U442" s="15">
        <f>SUM('бланки '!CR444:CV444)</f>
        <v>5</v>
      </c>
      <c r="V442" s="15"/>
      <c r="W442" s="15"/>
      <c r="X442" s="15">
        <f>анкеты!H440</f>
        <v>6</v>
      </c>
      <c r="Y442" s="15">
        <f t="shared" si="225"/>
        <v>6</v>
      </c>
      <c r="Z442" s="98">
        <f t="shared" si="226"/>
        <v>100</v>
      </c>
      <c r="AA442" s="98">
        <f t="shared" si="227"/>
        <v>100</v>
      </c>
      <c r="AB442" s="98">
        <f t="shared" si="228"/>
        <v>100</v>
      </c>
      <c r="AC442" s="20">
        <f t="shared" si="229"/>
        <v>100</v>
      </c>
      <c r="AD442" s="15">
        <f>IF('бланки '!G444=1,('бланки '!CX444+'бланки '!CZ444)*3,SUM('бланки '!CW444:DA444))</f>
        <v>1</v>
      </c>
      <c r="AE442" s="15">
        <f>IF('бланки '!E444=2,SUM('бланки '!DE444:DG444)*2-1,SUM('бланки '!DB444:DG444))</f>
        <v>2</v>
      </c>
      <c r="AF442" s="15">
        <f>анкеты!J440</f>
        <v>2</v>
      </c>
      <c r="AG442" s="15">
        <f>анкеты!I440</f>
        <v>3</v>
      </c>
      <c r="AH442" s="98">
        <f t="shared" si="230"/>
        <v>20</v>
      </c>
      <c r="AI442" s="98">
        <f t="shared" si="231"/>
        <v>40</v>
      </c>
      <c r="AJ442" s="2">
        <f t="shared" si="232"/>
        <v>67</v>
      </c>
      <c r="AK442" s="20">
        <f t="shared" si="233"/>
        <v>42.1</v>
      </c>
      <c r="AL442" s="15">
        <f>анкеты!K440</f>
        <v>6</v>
      </c>
      <c r="AM442" s="15">
        <f t="shared" si="234"/>
        <v>6</v>
      </c>
      <c r="AN442" s="15">
        <f>анкеты!L440</f>
        <v>6</v>
      </c>
      <c r="AO442" s="15">
        <f t="shared" si="235"/>
        <v>6</v>
      </c>
      <c r="AP442" s="15">
        <f>анкеты!N440</f>
        <v>6</v>
      </c>
      <c r="AQ442" s="15">
        <f>анкеты!M440</f>
        <v>6</v>
      </c>
      <c r="AR442" s="98">
        <f t="shared" si="236"/>
        <v>100</v>
      </c>
      <c r="AS442" s="98">
        <f t="shared" si="237"/>
        <v>100</v>
      </c>
      <c r="AT442" s="98">
        <f t="shared" si="238"/>
        <v>100</v>
      </c>
      <c r="AU442" s="97">
        <f t="shared" si="239"/>
        <v>100</v>
      </c>
      <c r="AV442" s="15">
        <f>анкеты!O440</f>
        <v>6</v>
      </c>
      <c r="AW442" s="15">
        <f t="shared" si="240"/>
        <v>6</v>
      </c>
      <c r="AX442" s="15">
        <f>анкеты!P440</f>
        <v>6</v>
      </c>
      <c r="AY442" s="15">
        <f t="shared" si="241"/>
        <v>6</v>
      </c>
      <c r="AZ442" s="15">
        <f>анкеты!Q440</f>
        <v>6</v>
      </c>
      <c r="BA442" s="15">
        <f t="shared" si="242"/>
        <v>6</v>
      </c>
      <c r="BB442" s="98">
        <f t="shared" si="243"/>
        <v>100</v>
      </c>
      <c r="BC442" s="98">
        <f t="shared" si="244"/>
        <v>100</v>
      </c>
      <c r="BD442" s="98">
        <f t="shared" si="245"/>
        <v>100</v>
      </c>
      <c r="BE442" s="97">
        <f t="shared" si="246"/>
        <v>100</v>
      </c>
      <c r="BF442" s="15">
        <f t="shared" si="247"/>
        <v>88.3</v>
      </c>
    </row>
    <row r="443" spans="1:58" x14ac:dyDescent="0.25">
      <c r="A443" s="15">
        <f>'бланки '!D445</f>
        <v>440</v>
      </c>
      <c r="B443" s="15" t="str">
        <f>'бланки '!C445</f>
        <v>МКОУ "Татарханская НОШ"</v>
      </c>
      <c r="C443" s="15">
        <f>анкеты!C441</f>
        <v>1</v>
      </c>
      <c r="D443" s="15">
        <f>SUMIF('бланки '!K445:Y445,"&lt;2")</f>
        <v>12</v>
      </c>
      <c r="E443" s="15">
        <f>COUNTIF('бланки '!K445:Y445,"&lt;2")</f>
        <v>13</v>
      </c>
      <c r="F443" s="15">
        <f>SUMIF('бланки '!Z445:CM445,"&lt;2")</f>
        <v>24</v>
      </c>
      <c r="G443" s="15">
        <f>COUNTIF('бланки '!Z445:CM445,"&lt;2")</f>
        <v>46</v>
      </c>
      <c r="H443" s="15">
        <f>SUM('бланки '!CN445:CQ445)</f>
        <v>3</v>
      </c>
      <c r="I443" s="15">
        <f>анкеты!E441</f>
        <v>1</v>
      </c>
      <c r="J443" s="15">
        <f>анкеты!D441</f>
        <v>1</v>
      </c>
      <c r="K443" s="15">
        <f>анкеты!G441</f>
        <v>1</v>
      </c>
      <c r="L443" s="15">
        <f>анкеты!F441</f>
        <v>1</v>
      </c>
      <c r="M443" s="15">
        <f t="shared" si="217"/>
        <v>92</v>
      </c>
      <c r="N443" s="15">
        <f t="shared" si="218"/>
        <v>52</v>
      </c>
      <c r="O443" s="15">
        <f t="shared" si="219"/>
        <v>100</v>
      </c>
      <c r="P443" s="15">
        <f t="shared" si="220"/>
        <v>100</v>
      </c>
      <c r="Q443" s="98">
        <f t="shared" si="221"/>
        <v>72</v>
      </c>
      <c r="R443" s="98">
        <f t="shared" si="222"/>
        <v>90</v>
      </c>
      <c r="S443" s="98">
        <f t="shared" si="223"/>
        <v>100</v>
      </c>
      <c r="T443" s="97">
        <f t="shared" si="224"/>
        <v>88.6</v>
      </c>
      <c r="U443" s="15">
        <f>SUM('бланки '!CR445:CV445)</f>
        <v>5</v>
      </c>
      <c r="V443" s="15"/>
      <c r="W443" s="15"/>
      <c r="X443" s="15">
        <f>анкеты!H441</f>
        <v>1</v>
      </c>
      <c r="Y443" s="15">
        <f t="shared" si="225"/>
        <v>1</v>
      </c>
      <c r="Z443" s="98">
        <f t="shared" si="226"/>
        <v>100</v>
      </c>
      <c r="AA443" s="98">
        <f t="shared" si="227"/>
        <v>100</v>
      </c>
      <c r="AB443" s="98">
        <f t="shared" si="228"/>
        <v>100</v>
      </c>
      <c r="AC443" s="20">
        <f t="shared" si="229"/>
        <v>100</v>
      </c>
      <c r="AD443" s="15">
        <f>IF('бланки '!G445=1,('бланки '!CX445+'бланки '!CZ445)*3,SUM('бланки '!CW445:DA445))</f>
        <v>0</v>
      </c>
      <c r="AE443" s="15">
        <f>IF('бланки '!E445=2,SUM('бланки '!DE445:DG445)*2-1,SUM('бланки '!DB445:DG445))</f>
        <v>2</v>
      </c>
      <c r="AF443" s="15">
        <f>анкеты!J441</f>
        <v>2</v>
      </c>
      <c r="AG443" s="15">
        <f>анкеты!I441</f>
        <v>3</v>
      </c>
      <c r="AH443" s="98">
        <f t="shared" si="230"/>
        <v>0</v>
      </c>
      <c r="AI443" s="98">
        <f t="shared" si="231"/>
        <v>40</v>
      </c>
      <c r="AJ443" s="2">
        <f t="shared" si="232"/>
        <v>67</v>
      </c>
      <c r="AK443" s="20">
        <f t="shared" si="233"/>
        <v>36.1</v>
      </c>
      <c r="AL443" s="15">
        <f>анкеты!K441</f>
        <v>1</v>
      </c>
      <c r="AM443" s="15">
        <f t="shared" si="234"/>
        <v>1</v>
      </c>
      <c r="AN443" s="15">
        <f>анкеты!L441</f>
        <v>1</v>
      </c>
      <c r="AO443" s="15">
        <f t="shared" si="235"/>
        <v>1</v>
      </c>
      <c r="AP443" s="15">
        <f>анкеты!N441</f>
        <v>1</v>
      </c>
      <c r="AQ443" s="15">
        <f>анкеты!M441</f>
        <v>1</v>
      </c>
      <c r="AR443" s="98">
        <f t="shared" si="236"/>
        <v>100</v>
      </c>
      <c r="AS443" s="98">
        <f t="shared" si="237"/>
        <v>100</v>
      </c>
      <c r="AT443" s="98">
        <f t="shared" si="238"/>
        <v>100</v>
      </c>
      <c r="AU443" s="97">
        <f t="shared" si="239"/>
        <v>100</v>
      </c>
      <c r="AV443" s="15">
        <f>анкеты!O441</f>
        <v>1</v>
      </c>
      <c r="AW443" s="15">
        <f t="shared" si="240"/>
        <v>1</v>
      </c>
      <c r="AX443" s="15">
        <f>анкеты!P441</f>
        <v>1</v>
      </c>
      <c r="AY443" s="15">
        <f t="shared" si="241"/>
        <v>1</v>
      </c>
      <c r="AZ443" s="15">
        <f>анкеты!Q441</f>
        <v>1</v>
      </c>
      <c r="BA443" s="15">
        <f t="shared" si="242"/>
        <v>1</v>
      </c>
      <c r="BB443" s="98">
        <f t="shared" si="243"/>
        <v>100</v>
      </c>
      <c r="BC443" s="98">
        <f t="shared" si="244"/>
        <v>100</v>
      </c>
      <c r="BD443" s="98">
        <f t="shared" si="245"/>
        <v>100</v>
      </c>
      <c r="BE443" s="97">
        <f t="shared" si="246"/>
        <v>100</v>
      </c>
      <c r="BF443" s="15">
        <f t="shared" si="247"/>
        <v>84.94</v>
      </c>
    </row>
    <row r="444" spans="1:58" x14ac:dyDescent="0.25">
      <c r="A444" s="15">
        <f>'бланки '!D446</f>
        <v>441</v>
      </c>
      <c r="B444" s="15" t="str">
        <f>'бланки '!C446</f>
        <v>МКОУ "Хпюкская НОШ"</v>
      </c>
      <c r="C444" s="15">
        <f>анкеты!C442</f>
        <v>1</v>
      </c>
      <c r="D444" s="15">
        <f>SUMIF('бланки '!K446:Y446,"&lt;2")</f>
        <v>12</v>
      </c>
      <c r="E444" s="15">
        <f>COUNTIF('бланки '!K446:Y446,"&lt;2")</f>
        <v>13</v>
      </c>
      <c r="F444" s="15">
        <f>SUMIF('бланки '!Z446:CM446,"&lt;2")</f>
        <v>25</v>
      </c>
      <c r="G444" s="15">
        <f>COUNTIF('бланки '!Z446:CM446,"&lt;2")</f>
        <v>46</v>
      </c>
      <c r="H444" s="15">
        <f>SUM('бланки '!CN446:CQ446)</f>
        <v>3</v>
      </c>
      <c r="I444" s="15">
        <f>анкеты!E442</f>
        <v>1</v>
      </c>
      <c r="J444" s="15">
        <f>анкеты!D442</f>
        <v>1</v>
      </c>
      <c r="K444" s="15">
        <f>анкеты!G442</f>
        <v>1</v>
      </c>
      <c r="L444" s="15">
        <f>анкеты!F442</f>
        <v>1</v>
      </c>
      <c r="M444" s="15">
        <f t="shared" si="217"/>
        <v>92</v>
      </c>
      <c r="N444" s="15">
        <f t="shared" si="218"/>
        <v>54</v>
      </c>
      <c r="O444" s="15">
        <f t="shared" si="219"/>
        <v>100</v>
      </c>
      <c r="P444" s="15">
        <f t="shared" si="220"/>
        <v>100</v>
      </c>
      <c r="Q444" s="98">
        <f t="shared" si="221"/>
        <v>73</v>
      </c>
      <c r="R444" s="98">
        <f t="shared" si="222"/>
        <v>90</v>
      </c>
      <c r="S444" s="98">
        <f t="shared" si="223"/>
        <v>100</v>
      </c>
      <c r="T444" s="97">
        <f t="shared" si="224"/>
        <v>88.9</v>
      </c>
      <c r="U444" s="15">
        <f>SUM('бланки '!CR446:CV446)</f>
        <v>5</v>
      </c>
      <c r="V444" s="15"/>
      <c r="W444" s="15"/>
      <c r="X444" s="15">
        <f>анкеты!H442</f>
        <v>1</v>
      </c>
      <c r="Y444" s="15">
        <f t="shared" si="225"/>
        <v>1</v>
      </c>
      <c r="Z444" s="98">
        <f t="shared" si="226"/>
        <v>100</v>
      </c>
      <c r="AA444" s="98">
        <f t="shared" si="227"/>
        <v>100</v>
      </c>
      <c r="AB444" s="98">
        <f t="shared" si="228"/>
        <v>100</v>
      </c>
      <c r="AC444" s="20">
        <f t="shared" si="229"/>
        <v>100</v>
      </c>
      <c r="AD444" s="15">
        <f>IF('бланки '!G446=1,('бланки '!CX446+'бланки '!CZ446)*3,SUM('бланки '!CW446:DA446))</f>
        <v>0</v>
      </c>
      <c r="AE444" s="15">
        <f>IF('бланки '!E446=2,SUM('бланки '!DE446:DG446)*2-1,SUM('бланки '!DB446:DG446))</f>
        <v>2</v>
      </c>
      <c r="AF444" s="15">
        <f>анкеты!J442</f>
        <v>1</v>
      </c>
      <c r="AG444" s="15">
        <f>анкеты!I442</f>
        <v>1</v>
      </c>
      <c r="AH444" s="98">
        <f t="shared" si="230"/>
        <v>0</v>
      </c>
      <c r="AI444" s="98">
        <f t="shared" si="231"/>
        <v>40</v>
      </c>
      <c r="AJ444" s="2">
        <f t="shared" si="232"/>
        <v>100</v>
      </c>
      <c r="AK444" s="20">
        <f t="shared" si="233"/>
        <v>46</v>
      </c>
      <c r="AL444" s="15">
        <f>анкеты!K442</f>
        <v>1</v>
      </c>
      <c r="AM444" s="15">
        <f t="shared" si="234"/>
        <v>1</v>
      </c>
      <c r="AN444" s="15">
        <f>анкеты!L442</f>
        <v>1</v>
      </c>
      <c r="AO444" s="15">
        <f t="shared" si="235"/>
        <v>1</v>
      </c>
      <c r="AP444" s="15">
        <f>анкеты!N442</f>
        <v>1</v>
      </c>
      <c r="AQ444" s="15">
        <f>анкеты!M442</f>
        <v>1</v>
      </c>
      <c r="AR444" s="98">
        <f t="shared" si="236"/>
        <v>100</v>
      </c>
      <c r="AS444" s="98">
        <f t="shared" si="237"/>
        <v>100</v>
      </c>
      <c r="AT444" s="98">
        <f t="shared" si="238"/>
        <v>100</v>
      </c>
      <c r="AU444" s="97">
        <f t="shared" si="239"/>
        <v>100</v>
      </c>
      <c r="AV444" s="15">
        <f>анкеты!O442</f>
        <v>1</v>
      </c>
      <c r="AW444" s="15">
        <f t="shared" si="240"/>
        <v>1</v>
      </c>
      <c r="AX444" s="15">
        <f>анкеты!P442</f>
        <v>1</v>
      </c>
      <c r="AY444" s="15">
        <f t="shared" si="241"/>
        <v>1</v>
      </c>
      <c r="AZ444" s="15">
        <f>анкеты!Q442</f>
        <v>1</v>
      </c>
      <c r="BA444" s="15">
        <f t="shared" si="242"/>
        <v>1</v>
      </c>
      <c r="BB444" s="98">
        <f t="shared" si="243"/>
        <v>100</v>
      </c>
      <c r="BC444" s="98">
        <f t="shared" si="244"/>
        <v>100</v>
      </c>
      <c r="BD444" s="98">
        <f t="shared" si="245"/>
        <v>100</v>
      </c>
      <c r="BE444" s="97">
        <f t="shared" si="246"/>
        <v>100</v>
      </c>
      <c r="BF444" s="15">
        <f t="shared" si="247"/>
        <v>86.97999999999999</v>
      </c>
    </row>
    <row r="445" spans="1:58" x14ac:dyDescent="0.25">
      <c r="A445" s="15">
        <f>'бланки '!D447</f>
        <v>442</v>
      </c>
      <c r="B445" s="15" t="str">
        <f>'бланки '!C447</f>
        <v>МКОУ "Хтунская НОШ"</v>
      </c>
      <c r="C445" s="15">
        <f>анкеты!C443</f>
        <v>4</v>
      </c>
      <c r="D445" s="15">
        <f>SUMIF('бланки '!K447:Y447,"&lt;2")</f>
        <v>11</v>
      </c>
      <c r="E445" s="15">
        <f>COUNTIF('бланки '!K447:Y447,"&lt;2")</f>
        <v>13</v>
      </c>
      <c r="F445" s="15">
        <f>SUMIF('бланки '!Z447:CM447,"&lt;2")</f>
        <v>32</v>
      </c>
      <c r="G445" s="15">
        <f>COUNTIF('бланки '!Z447:CM447,"&lt;2")</f>
        <v>48</v>
      </c>
      <c r="H445" s="15">
        <f>SUM('бланки '!CN447:CQ447)</f>
        <v>3</v>
      </c>
      <c r="I445" s="15">
        <f>анкеты!E443</f>
        <v>4</v>
      </c>
      <c r="J445" s="15">
        <f>анкеты!D443</f>
        <v>4</v>
      </c>
      <c r="K445" s="15">
        <f>анкеты!G443</f>
        <v>3</v>
      </c>
      <c r="L445" s="15">
        <f>анкеты!F443</f>
        <v>3</v>
      </c>
      <c r="M445" s="15">
        <f t="shared" si="217"/>
        <v>85</v>
      </c>
      <c r="N445" s="15">
        <f t="shared" si="218"/>
        <v>67</v>
      </c>
      <c r="O445" s="15">
        <f t="shared" si="219"/>
        <v>100</v>
      </c>
      <c r="P445" s="15">
        <f t="shared" si="220"/>
        <v>100</v>
      </c>
      <c r="Q445" s="98">
        <f t="shared" si="221"/>
        <v>76</v>
      </c>
      <c r="R445" s="98">
        <f t="shared" si="222"/>
        <v>90</v>
      </c>
      <c r="S445" s="98">
        <f t="shared" si="223"/>
        <v>100</v>
      </c>
      <c r="T445" s="97">
        <f t="shared" si="224"/>
        <v>89.8</v>
      </c>
      <c r="U445" s="15">
        <f>SUM('бланки '!CR447:CV447)</f>
        <v>5</v>
      </c>
      <c r="V445" s="15"/>
      <c r="W445" s="15"/>
      <c r="X445" s="15">
        <f>анкеты!H443</f>
        <v>4</v>
      </c>
      <c r="Y445" s="15">
        <f t="shared" si="225"/>
        <v>4</v>
      </c>
      <c r="Z445" s="98">
        <f t="shared" si="226"/>
        <v>100</v>
      </c>
      <c r="AA445" s="98">
        <f t="shared" si="227"/>
        <v>100</v>
      </c>
      <c r="AB445" s="98">
        <f t="shared" si="228"/>
        <v>100</v>
      </c>
      <c r="AC445" s="20">
        <f t="shared" si="229"/>
        <v>100</v>
      </c>
      <c r="AD445" s="15">
        <f>IF('бланки '!G447=1,('бланки '!CX447+'бланки '!CZ447)*3,SUM('бланки '!CW447:DA447))</f>
        <v>0</v>
      </c>
      <c r="AE445" s="15">
        <f>IF('бланки '!E447=2,SUM('бланки '!DE447:DG447)*2-1,SUM('бланки '!DB447:DG447))</f>
        <v>2</v>
      </c>
      <c r="AF445" s="15">
        <f>анкеты!J443</f>
        <v>1</v>
      </c>
      <c r="AG445" s="15">
        <f>анкеты!I443</f>
        <v>1</v>
      </c>
      <c r="AH445" s="98">
        <f t="shared" si="230"/>
        <v>0</v>
      </c>
      <c r="AI445" s="98">
        <f t="shared" si="231"/>
        <v>40</v>
      </c>
      <c r="AJ445" s="2">
        <f t="shared" si="232"/>
        <v>100</v>
      </c>
      <c r="AK445" s="20">
        <f t="shared" si="233"/>
        <v>46</v>
      </c>
      <c r="AL445" s="15">
        <f>анкеты!K443</f>
        <v>4</v>
      </c>
      <c r="AM445" s="15">
        <f t="shared" si="234"/>
        <v>4</v>
      </c>
      <c r="AN445" s="15">
        <f>анкеты!L443</f>
        <v>4</v>
      </c>
      <c r="AO445" s="15">
        <f t="shared" si="235"/>
        <v>4</v>
      </c>
      <c r="AP445" s="15">
        <f>анкеты!N443</f>
        <v>4</v>
      </c>
      <c r="AQ445" s="15">
        <f>анкеты!M443</f>
        <v>4</v>
      </c>
      <c r="AR445" s="98">
        <f t="shared" si="236"/>
        <v>100</v>
      </c>
      <c r="AS445" s="98">
        <f t="shared" si="237"/>
        <v>100</v>
      </c>
      <c r="AT445" s="98">
        <f t="shared" si="238"/>
        <v>100</v>
      </c>
      <c r="AU445" s="97">
        <f t="shared" si="239"/>
        <v>100</v>
      </c>
      <c r="AV445" s="15">
        <f>анкеты!O443</f>
        <v>4</v>
      </c>
      <c r="AW445" s="15">
        <f t="shared" si="240"/>
        <v>4</v>
      </c>
      <c r="AX445" s="15">
        <f>анкеты!P443</f>
        <v>4</v>
      </c>
      <c r="AY445" s="15">
        <f t="shared" si="241"/>
        <v>4</v>
      </c>
      <c r="AZ445" s="15">
        <f>анкеты!Q443</f>
        <v>4</v>
      </c>
      <c r="BA445" s="15">
        <f t="shared" si="242"/>
        <v>4</v>
      </c>
      <c r="BB445" s="98">
        <f t="shared" si="243"/>
        <v>100</v>
      </c>
      <c r="BC445" s="98">
        <f t="shared" si="244"/>
        <v>100</v>
      </c>
      <c r="BD445" s="98">
        <f t="shared" si="245"/>
        <v>100</v>
      </c>
      <c r="BE445" s="97">
        <f t="shared" si="246"/>
        <v>100</v>
      </c>
      <c r="BF445" s="15">
        <f t="shared" si="247"/>
        <v>87.16</v>
      </c>
    </row>
    <row r="446" spans="1:58" x14ac:dyDescent="0.25">
      <c r="A446" s="15">
        <f>'бланки '!D448</f>
        <v>443</v>
      </c>
      <c r="B446" s="15" t="str">
        <f>'бланки '!C448</f>
        <v>МКОУ "Экендильская НОШ"</v>
      </c>
      <c r="C446" s="15">
        <f>анкеты!C444</f>
        <v>10</v>
      </c>
      <c r="D446" s="15">
        <f>SUMIF('бланки '!K448:Y448,"&lt;2")</f>
        <v>12</v>
      </c>
      <c r="E446" s="15">
        <f>COUNTIF('бланки '!K448:Y448,"&lt;2")</f>
        <v>13</v>
      </c>
      <c r="F446" s="15">
        <f>SUMIF('бланки '!Z448:CM448,"&lt;2")</f>
        <v>20</v>
      </c>
      <c r="G446" s="15">
        <f>COUNTIF('бланки '!Z448:CM448,"&lt;2")</f>
        <v>45</v>
      </c>
      <c r="H446" s="15">
        <f>SUM('бланки '!CN448:CQ448)</f>
        <v>4</v>
      </c>
      <c r="I446" s="15">
        <f>анкеты!E444</f>
        <v>8</v>
      </c>
      <c r="J446" s="15">
        <f>анкеты!D444</f>
        <v>8</v>
      </c>
      <c r="K446" s="15">
        <f>анкеты!G444</f>
        <v>6</v>
      </c>
      <c r="L446" s="15">
        <f>анкеты!F444</f>
        <v>6</v>
      </c>
      <c r="M446" s="15">
        <f t="shared" si="217"/>
        <v>92</v>
      </c>
      <c r="N446" s="15">
        <f t="shared" si="218"/>
        <v>44</v>
      </c>
      <c r="O446" s="15">
        <f t="shared" si="219"/>
        <v>100</v>
      </c>
      <c r="P446" s="15">
        <f t="shared" si="220"/>
        <v>100</v>
      </c>
      <c r="Q446" s="98">
        <f t="shared" si="221"/>
        <v>68</v>
      </c>
      <c r="R446" s="98">
        <f t="shared" si="222"/>
        <v>100</v>
      </c>
      <c r="S446" s="98">
        <f t="shared" si="223"/>
        <v>100</v>
      </c>
      <c r="T446" s="97">
        <f t="shared" si="224"/>
        <v>90.4</v>
      </c>
      <c r="U446" s="15">
        <f>SUM('бланки '!CR448:CV448)</f>
        <v>5</v>
      </c>
      <c r="V446" s="15"/>
      <c r="W446" s="15"/>
      <c r="X446" s="15">
        <f>анкеты!H444</f>
        <v>9</v>
      </c>
      <c r="Y446" s="15">
        <f t="shared" si="225"/>
        <v>10</v>
      </c>
      <c r="Z446" s="98">
        <f t="shared" si="226"/>
        <v>100</v>
      </c>
      <c r="AA446" s="98">
        <f t="shared" si="227"/>
        <v>95</v>
      </c>
      <c r="AB446" s="98">
        <f t="shared" si="228"/>
        <v>90</v>
      </c>
      <c r="AC446" s="20">
        <f t="shared" si="229"/>
        <v>95</v>
      </c>
      <c r="AD446" s="15">
        <f>IF('бланки '!G448=1,('бланки '!CX448+'бланки '!CZ448)*3,SUM('бланки '!CW448:DA448))</f>
        <v>0</v>
      </c>
      <c r="AE446" s="15">
        <f>IF('бланки '!E448=2,SUM('бланки '!DE448:DG448)*2-1,SUM('бланки '!DB448:DG448))</f>
        <v>2</v>
      </c>
      <c r="AF446" s="15">
        <f>анкеты!J444</f>
        <v>2</v>
      </c>
      <c r="AG446" s="15">
        <f>анкеты!I444</f>
        <v>3</v>
      </c>
      <c r="AH446" s="98">
        <f t="shared" si="230"/>
        <v>0</v>
      </c>
      <c r="AI446" s="98">
        <f t="shared" si="231"/>
        <v>40</v>
      </c>
      <c r="AJ446" s="2">
        <f t="shared" si="232"/>
        <v>67</v>
      </c>
      <c r="AK446" s="20">
        <f t="shared" si="233"/>
        <v>36.1</v>
      </c>
      <c r="AL446" s="15">
        <f>анкеты!K444</f>
        <v>10</v>
      </c>
      <c r="AM446" s="15">
        <f t="shared" si="234"/>
        <v>10</v>
      </c>
      <c r="AN446" s="15">
        <f>анкеты!L444</f>
        <v>10</v>
      </c>
      <c r="AO446" s="15">
        <f t="shared" si="235"/>
        <v>10</v>
      </c>
      <c r="AP446" s="15">
        <f>анкеты!N444</f>
        <v>7</v>
      </c>
      <c r="AQ446" s="15">
        <f>анкеты!M444</f>
        <v>7</v>
      </c>
      <c r="AR446" s="98">
        <f t="shared" si="236"/>
        <v>100</v>
      </c>
      <c r="AS446" s="98">
        <f t="shared" si="237"/>
        <v>100</v>
      </c>
      <c r="AT446" s="98">
        <f t="shared" si="238"/>
        <v>100</v>
      </c>
      <c r="AU446" s="97">
        <f t="shared" si="239"/>
        <v>100</v>
      </c>
      <c r="AV446" s="15">
        <f>анкеты!O444</f>
        <v>9</v>
      </c>
      <c r="AW446" s="15">
        <f t="shared" si="240"/>
        <v>10</v>
      </c>
      <c r="AX446" s="15">
        <f>анкеты!P444</f>
        <v>9</v>
      </c>
      <c r="AY446" s="15">
        <f t="shared" si="241"/>
        <v>10</v>
      </c>
      <c r="AZ446" s="15">
        <f>анкеты!Q444</f>
        <v>10</v>
      </c>
      <c r="BA446" s="15">
        <f t="shared" si="242"/>
        <v>10</v>
      </c>
      <c r="BB446" s="98">
        <f t="shared" si="243"/>
        <v>90</v>
      </c>
      <c r="BC446" s="98">
        <f t="shared" si="244"/>
        <v>90</v>
      </c>
      <c r="BD446" s="98">
        <f t="shared" si="245"/>
        <v>100</v>
      </c>
      <c r="BE446" s="97">
        <f t="shared" si="246"/>
        <v>95</v>
      </c>
      <c r="BF446" s="15">
        <f t="shared" si="247"/>
        <v>83.3</v>
      </c>
    </row>
    <row r="447" spans="1:58" x14ac:dyDescent="0.25">
      <c r="A447" s="15">
        <f>'бланки '!D449</f>
        <v>444</v>
      </c>
      <c r="B447" s="15" t="str">
        <f>'бланки '!C449</f>
        <v>МКДОУ «Карчагский детский сад»</v>
      </c>
      <c r="C447" s="15">
        <f>анкеты!C445</f>
        <v>27</v>
      </c>
      <c r="D447" s="15">
        <f>SUMIF('бланки '!K449:Y449,"&lt;2")</f>
        <v>11</v>
      </c>
      <c r="E447" s="15">
        <f>COUNTIF('бланки '!K449:Y449,"&lt;2")</f>
        <v>11</v>
      </c>
      <c r="F447" s="15">
        <f>SUMIF('бланки '!Z449:CM449,"&lt;2")</f>
        <v>28</v>
      </c>
      <c r="G447" s="15">
        <f>COUNTIF('бланки '!Z449:CM449,"&lt;2")</f>
        <v>46</v>
      </c>
      <c r="H447" s="15">
        <f>SUM('бланки '!CN449:CQ449)</f>
        <v>3</v>
      </c>
      <c r="I447" s="15">
        <f>анкеты!E445</f>
        <v>15</v>
      </c>
      <c r="J447" s="15">
        <f>анкеты!D445</f>
        <v>16</v>
      </c>
      <c r="K447" s="15">
        <f>анкеты!G445</f>
        <v>10</v>
      </c>
      <c r="L447" s="15">
        <f>анкеты!F445</f>
        <v>11</v>
      </c>
      <c r="M447" s="15">
        <f t="shared" si="217"/>
        <v>100</v>
      </c>
      <c r="N447" s="15">
        <f t="shared" si="218"/>
        <v>61</v>
      </c>
      <c r="O447" s="15">
        <f t="shared" si="219"/>
        <v>94</v>
      </c>
      <c r="P447" s="15">
        <f t="shared" si="220"/>
        <v>91</v>
      </c>
      <c r="Q447" s="98">
        <f t="shared" si="221"/>
        <v>80</v>
      </c>
      <c r="R447" s="98">
        <f t="shared" si="222"/>
        <v>90</v>
      </c>
      <c r="S447" s="98">
        <f t="shared" si="223"/>
        <v>92</v>
      </c>
      <c r="T447" s="97">
        <f t="shared" si="224"/>
        <v>87.8</v>
      </c>
      <c r="U447" s="15">
        <f>SUM('бланки '!CR449:CV449)</f>
        <v>5</v>
      </c>
      <c r="V447" s="15"/>
      <c r="W447" s="15"/>
      <c r="X447" s="15">
        <f>анкеты!H445</f>
        <v>20</v>
      </c>
      <c r="Y447" s="15">
        <f t="shared" si="225"/>
        <v>27</v>
      </c>
      <c r="Z447" s="98">
        <f t="shared" si="226"/>
        <v>100</v>
      </c>
      <c r="AA447" s="98">
        <f t="shared" si="227"/>
        <v>87</v>
      </c>
      <c r="AB447" s="98">
        <f t="shared" si="228"/>
        <v>74</v>
      </c>
      <c r="AC447" s="20">
        <f t="shared" si="229"/>
        <v>87</v>
      </c>
      <c r="AD447" s="15">
        <f>IF('бланки '!G449=1,('бланки '!CX449+'бланки '!CZ449)*3,SUM('бланки '!CW449:DA449))</f>
        <v>0</v>
      </c>
      <c r="AE447" s="15">
        <f>IF('бланки '!E449=2,SUM('бланки '!DE449:DG449)*2-1,SUM('бланки '!DB449:DG449))</f>
        <v>2</v>
      </c>
      <c r="AF447" s="15">
        <f>анкеты!J445</f>
        <v>2</v>
      </c>
      <c r="AG447" s="15">
        <f>анкеты!I445</f>
        <v>3</v>
      </c>
      <c r="AH447" s="98">
        <f t="shared" si="230"/>
        <v>0</v>
      </c>
      <c r="AI447" s="98">
        <f t="shared" si="231"/>
        <v>40</v>
      </c>
      <c r="AJ447" s="2">
        <f t="shared" si="232"/>
        <v>67</v>
      </c>
      <c r="AK447" s="20">
        <f t="shared" si="233"/>
        <v>36.1</v>
      </c>
      <c r="AL447" s="15">
        <f>анкеты!K445</f>
        <v>21</v>
      </c>
      <c r="AM447" s="15">
        <f t="shared" si="234"/>
        <v>27</v>
      </c>
      <c r="AN447" s="15">
        <f>анкеты!L445</f>
        <v>24</v>
      </c>
      <c r="AO447" s="15">
        <f t="shared" si="235"/>
        <v>27</v>
      </c>
      <c r="AP447" s="15">
        <f>анкеты!N445</f>
        <v>10</v>
      </c>
      <c r="AQ447" s="15">
        <f>анкеты!M445</f>
        <v>12</v>
      </c>
      <c r="AR447" s="98">
        <f t="shared" si="236"/>
        <v>78</v>
      </c>
      <c r="AS447" s="98">
        <f t="shared" si="237"/>
        <v>89</v>
      </c>
      <c r="AT447" s="98">
        <f t="shared" si="238"/>
        <v>83</v>
      </c>
      <c r="AU447" s="97">
        <f t="shared" si="239"/>
        <v>83.4</v>
      </c>
      <c r="AV447" s="15">
        <f>анкеты!O445</f>
        <v>21</v>
      </c>
      <c r="AW447" s="15">
        <f t="shared" si="240"/>
        <v>27</v>
      </c>
      <c r="AX447" s="15">
        <f>анкеты!P445</f>
        <v>23</v>
      </c>
      <c r="AY447" s="15">
        <f t="shared" si="241"/>
        <v>27</v>
      </c>
      <c r="AZ447" s="15">
        <f>анкеты!Q445</f>
        <v>21</v>
      </c>
      <c r="BA447" s="15">
        <f t="shared" si="242"/>
        <v>27</v>
      </c>
      <c r="BB447" s="98">
        <f t="shared" si="243"/>
        <v>78</v>
      </c>
      <c r="BC447" s="98">
        <f t="shared" si="244"/>
        <v>85</v>
      </c>
      <c r="BD447" s="98">
        <f t="shared" si="245"/>
        <v>78</v>
      </c>
      <c r="BE447" s="97">
        <f t="shared" si="246"/>
        <v>79.400000000000006</v>
      </c>
      <c r="BF447" s="15">
        <f t="shared" si="247"/>
        <v>74.740000000000009</v>
      </c>
    </row>
    <row r="448" spans="1:58" x14ac:dyDescent="0.25">
      <c r="A448" s="15">
        <f>'бланки '!D450</f>
        <v>445</v>
      </c>
      <c r="B448" s="15" t="str">
        <f>'бланки '!C450</f>
        <v>МКДОУ «Куркентский детский сад»</v>
      </c>
      <c r="C448" s="15">
        <f>анкеты!C446</f>
        <v>57</v>
      </c>
      <c r="D448" s="15">
        <f>SUMIF('бланки '!K450:Y450,"&lt;2")</f>
        <v>10</v>
      </c>
      <c r="E448" s="15">
        <f>COUNTIF('бланки '!K450:Y450,"&lt;2")</f>
        <v>11</v>
      </c>
      <c r="F448" s="15">
        <f>SUMIF('бланки '!Z450:CM450,"&lt;2")</f>
        <v>21</v>
      </c>
      <c r="G448" s="15">
        <f>COUNTIF('бланки '!Z450:CM450,"&lt;2")</f>
        <v>46</v>
      </c>
      <c r="H448" s="15">
        <f>SUM('бланки '!CN450:CQ450)</f>
        <v>3</v>
      </c>
      <c r="I448" s="15">
        <f>анкеты!E446</f>
        <v>50</v>
      </c>
      <c r="J448" s="15">
        <f>анкеты!D446</f>
        <v>50</v>
      </c>
      <c r="K448" s="15">
        <f>анкеты!G446</f>
        <v>47</v>
      </c>
      <c r="L448" s="15">
        <f>анкеты!F446</f>
        <v>47</v>
      </c>
      <c r="M448" s="15">
        <f t="shared" si="217"/>
        <v>91</v>
      </c>
      <c r="N448" s="15">
        <f t="shared" si="218"/>
        <v>46</v>
      </c>
      <c r="O448" s="15">
        <f t="shared" si="219"/>
        <v>100</v>
      </c>
      <c r="P448" s="15">
        <f t="shared" si="220"/>
        <v>100</v>
      </c>
      <c r="Q448" s="98">
        <f t="shared" si="221"/>
        <v>68</v>
      </c>
      <c r="R448" s="98">
        <f t="shared" si="222"/>
        <v>90</v>
      </c>
      <c r="S448" s="98">
        <f t="shared" si="223"/>
        <v>100</v>
      </c>
      <c r="T448" s="97">
        <f t="shared" si="224"/>
        <v>87.4</v>
      </c>
      <c r="U448" s="15">
        <f>SUM('бланки '!CR450:CV450)</f>
        <v>5</v>
      </c>
      <c r="V448" s="15"/>
      <c r="W448" s="15"/>
      <c r="X448" s="15">
        <f>анкеты!H446</f>
        <v>55</v>
      </c>
      <c r="Y448" s="15">
        <f t="shared" si="225"/>
        <v>57</v>
      </c>
      <c r="Z448" s="98">
        <f t="shared" si="226"/>
        <v>100</v>
      </c>
      <c r="AA448" s="98">
        <f t="shared" si="227"/>
        <v>98</v>
      </c>
      <c r="AB448" s="98">
        <f t="shared" si="228"/>
        <v>96</v>
      </c>
      <c r="AC448" s="20">
        <f t="shared" si="229"/>
        <v>98</v>
      </c>
      <c r="AD448" s="15">
        <f>IF('бланки '!G450=1,('бланки '!CX450+'бланки '!CZ450)*3,SUM('бланки '!CW450:DA450))</f>
        <v>0</v>
      </c>
      <c r="AE448" s="15">
        <f>IF('бланки '!E450=2,SUM('бланки '!DE450:DG450)*2-1,SUM('бланки '!DB450:DG450))</f>
        <v>2</v>
      </c>
      <c r="AF448" s="15">
        <f>анкеты!J446</f>
        <v>2</v>
      </c>
      <c r="AG448" s="15">
        <f>анкеты!I446</f>
        <v>2</v>
      </c>
      <c r="AH448" s="98">
        <f t="shared" si="230"/>
        <v>0</v>
      </c>
      <c r="AI448" s="98">
        <f t="shared" si="231"/>
        <v>40</v>
      </c>
      <c r="AJ448" s="2">
        <f t="shared" si="232"/>
        <v>100</v>
      </c>
      <c r="AK448" s="20">
        <f t="shared" si="233"/>
        <v>46</v>
      </c>
      <c r="AL448" s="15">
        <f>анкеты!K446</f>
        <v>55</v>
      </c>
      <c r="AM448" s="15">
        <f t="shared" si="234"/>
        <v>57</v>
      </c>
      <c r="AN448" s="15">
        <f>анкеты!L446</f>
        <v>56</v>
      </c>
      <c r="AO448" s="15">
        <f t="shared" si="235"/>
        <v>57</v>
      </c>
      <c r="AP448" s="15">
        <f>анкеты!N446</f>
        <v>49</v>
      </c>
      <c r="AQ448" s="15">
        <f>анкеты!M446</f>
        <v>50</v>
      </c>
      <c r="AR448" s="98">
        <f t="shared" si="236"/>
        <v>96</v>
      </c>
      <c r="AS448" s="98">
        <f t="shared" si="237"/>
        <v>98</v>
      </c>
      <c r="AT448" s="98">
        <f t="shared" si="238"/>
        <v>98</v>
      </c>
      <c r="AU448" s="97">
        <f t="shared" si="239"/>
        <v>97.2</v>
      </c>
      <c r="AV448" s="15">
        <f>анкеты!O446</f>
        <v>57</v>
      </c>
      <c r="AW448" s="15">
        <f t="shared" si="240"/>
        <v>57</v>
      </c>
      <c r="AX448" s="15">
        <f>анкеты!P446</f>
        <v>57</v>
      </c>
      <c r="AY448" s="15">
        <f t="shared" si="241"/>
        <v>57</v>
      </c>
      <c r="AZ448" s="15">
        <f>анкеты!Q446</f>
        <v>57</v>
      </c>
      <c r="BA448" s="15">
        <f t="shared" si="242"/>
        <v>57</v>
      </c>
      <c r="BB448" s="98">
        <f t="shared" si="243"/>
        <v>100</v>
      </c>
      <c r="BC448" s="98">
        <f t="shared" si="244"/>
        <v>100</v>
      </c>
      <c r="BD448" s="98">
        <f t="shared" si="245"/>
        <v>100</v>
      </c>
      <c r="BE448" s="97">
        <f t="shared" si="246"/>
        <v>100</v>
      </c>
      <c r="BF448" s="15">
        <f t="shared" si="247"/>
        <v>85.72</v>
      </c>
    </row>
    <row r="449" spans="1:58" x14ac:dyDescent="0.25">
      <c r="A449" s="15">
        <f>'бланки '!D451</f>
        <v>446</v>
      </c>
      <c r="B449" s="15" t="str">
        <f>'бланки '!C451</f>
        <v>МКДОУ «Нютюгский детский сад»</v>
      </c>
      <c r="C449" s="15">
        <f>анкеты!C447</f>
        <v>54</v>
      </c>
      <c r="D449" s="15">
        <f>SUMIF('бланки '!K451:Y451,"&lt;2")</f>
        <v>9</v>
      </c>
      <c r="E449" s="15">
        <f>COUNTIF('бланки '!K451:Y451,"&lt;2")</f>
        <v>10</v>
      </c>
      <c r="F449" s="15">
        <f>SUMIF('бланки '!Z451:CM451,"&lt;2")</f>
        <v>27</v>
      </c>
      <c r="G449" s="15">
        <f>COUNTIF('бланки '!Z451:CM451,"&lt;2")</f>
        <v>46</v>
      </c>
      <c r="H449" s="15">
        <f>SUM('бланки '!CN451:CQ451)</f>
        <v>3</v>
      </c>
      <c r="I449" s="15">
        <f>анкеты!E447</f>
        <v>47</v>
      </c>
      <c r="J449" s="15">
        <f>анкеты!D447</f>
        <v>47</v>
      </c>
      <c r="K449" s="15">
        <f>анкеты!G447</f>
        <v>46</v>
      </c>
      <c r="L449" s="15">
        <f>анкеты!F447</f>
        <v>46</v>
      </c>
      <c r="M449" s="15">
        <f t="shared" si="217"/>
        <v>90</v>
      </c>
      <c r="N449" s="15">
        <f t="shared" si="218"/>
        <v>59</v>
      </c>
      <c r="O449" s="15">
        <f t="shared" si="219"/>
        <v>100</v>
      </c>
      <c r="P449" s="15">
        <f t="shared" si="220"/>
        <v>100</v>
      </c>
      <c r="Q449" s="98">
        <f t="shared" si="221"/>
        <v>74</v>
      </c>
      <c r="R449" s="98">
        <f t="shared" si="222"/>
        <v>90</v>
      </c>
      <c r="S449" s="98">
        <f t="shared" si="223"/>
        <v>100</v>
      </c>
      <c r="T449" s="97">
        <f t="shared" si="224"/>
        <v>89.2</v>
      </c>
      <c r="U449" s="15">
        <f>SUM('бланки '!CR451:CV451)</f>
        <v>5</v>
      </c>
      <c r="V449" s="15"/>
      <c r="W449" s="15"/>
      <c r="X449" s="15">
        <f>анкеты!H447</f>
        <v>50</v>
      </c>
      <c r="Y449" s="15">
        <f t="shared" si="225"/>
        <v>54</v>
      </c>
      <c r="Z449" s="98">
        <f t="shared" si="226"/>
        <v>100</v>
      </c>
      <c r="AA449" s="98">
        <f t="shared" si="227"/>
        <v>96</v>
      </c>
      <c r="AB449" s="98">
        <f t="shared" si="228"/>
        <v>93</v>
      </c>
      <c r="AC449" s="20">
        <f t="shared" si="229"/>
        <v>96.5</v>
      </c>
      <c r="AD449" s="15">
        <f>IF('бланки '!G451=1,('бланки '!CX451+'бланки '!CZ451)*3,SUM('бланки '!CW451:DA451))</f>
        <v>0</v>
      </c>
      <c r="AE449" s="15">
        <f>IF('бланки '!E451=2,SUM('бланки '!DE451:DG451)*2-1,SUM('бланки '!DB451:DG451))</f>
        <v>2</v>
      </c>
      <c r="AF449" s="15">
        <f>анкеты!J447</f>
        <v>5</v>
      </c>
      <c r="AG449" s="15">
        <f>анкеты!I447</f>
        <v>5</v>
      </c>
      <c r="AH449" s="98">
        <f t="shared" si="230"/>
        <v>0</v>
      </c>
      <c r="AI449" s="98">
        <f t="shared" si="231"/>
        <v>40</v>
      </c>
      <c r="AJ449" s="2">
        <f t="shared" si="232"/>
        <v>100</v>
      </c>
      <c r="AK449" s="20">
        <f t="shared" si="233"/>
        <v>46</v>
      </c>
      <c r="AL449" s="15">
        <f>анкеты!K447</f>
        <v>54</v>
      </c>
      <c r="AM449" s="15">
        <f t="shared" si="234"/>
        <v>54</v>
      </c>
      <c r="AN449" s="15">
        <f>анкеты!L447</f>
        <v>54</v>
      </c>
      <c r="AO449" s="15">
        <f t="shared" si="235"/>
        <v>54</v>
      </c>
      <c r="AP449" s="15">
        <f>анкеты!N447</f>
        <v>35</v>
      </c>
      <c r="AQ449" s="15">
        <f>анкеты!M447</f>
        <v>35</v>
      </c>
      <c r="AR449" s="98">
        <f t="shared" si="236"/>
        <v>100</v>
      </c>
      <c r="AS449" s="98">
        <f t="shared" si="237"/>
        <v>100</v>
      </c>
      <c r="AT449" s="98">
        <f t="shared" si="238"/>
        <v>100</v>
      </c>
      <c r="AU449" s="97">
        <f t="shared" si="239"/>
        <v>100</v>
      </c>
      <c r="AV449" s="15">
        <f>анкеты!O447</f>
        <v>53</v>
      </c>
      <c r="AW449" s="15">
        <f t="shared" si="240"/>
        <v>54</v>
      </c>
      <c r="AX449" s="15">
        <f>анкеты!P447</f>
        <v>53</v>
      </c>
      <c r="AY449" s="15">
        <f t="shared" si="241"/>
        <v>54</v>
      </c>
      <c r="AZ449" s="15">
        <f>анкеты!Q447</f>
        <v>53</v>
      </c>
      <c r="BA449" s="15">
        <f t="shared" si="242"/>
        <v>54</v>
      </c>
      <c r="BB449" s="98">
        <f t="shared" si="243"/>
        <v>98</v>
      </c>
      <c r="BC449" s="98">
        <f t="shared" si="244"/>
        <v>98</v>
      </c>
      <c r="BD449" s="98">
        <f t="shared" si="245"/>
        <v>98</v>
      </c>
      <c r="BE449" s="97">
        <f t="shared" si="246"/>
        <v>98</v>
      </c>
      <c r="BF449" s="15">
        <f t="shared" si="247"/>
        <v>85.94</v>
      </c>
    </row>
    <row r="450" spans="1:58" x14ac:dyDescent="0.25">
      <c r="A450" s="15">
        <f>'бланки '!D452</f>
        <v>447</v>
      </c>
      <c r="B450" s="15" t="str">
        <f>'бланки '!C452</f>
        <v>МКДОУ «Сардаркаентский детский сад»</v>
      </c>
      <c r="C450" s="15">
        <f>анкеты!C448</f>
        <v>90</v>
      </c>
      <c r="D450" s="15">
        <f>SUMIF('бланки '!K452:Y452,"&lt;2")</f>
        <v>10</v>
      </c>
      <c r="E450" s="15">
        <f>COUNTIF('бланки '!K452:Y452,"&lt;2")</f>
        <v>11</v>
      </c>
      <c r="F450" s="15">
        <f>SUMIF('бланки '!Z452:CM452,"&lt;2")</f>
        <v>46</v>
      </c>
      <c r="G450" s="15">
        <f>COUNTIF('бланки '!Z452:CM452,"&lt;2")</f>
        <v>51</v>
      </c>
      <c r="H450" s="15">
        <f>SUM('бланки '!CN452:CQ452)</f>
        <v>4</v>
      </c>
      <c r="I450" s="15">
        <f>анкеты!E448</f>
        <v>76</v>
      </c>
      <c r="J450" s="15">
        <f>анкеты!D448</f>
        <v>76</v>
      </c>
      <c r="K450" s="15">
        <f>анкеты!G448</f>
        <v>68</v>
      </c>
      <c r="L450" s="15">
        <f>анкеты!F448</f>
        <v>68</v>
      </c>
      <c r="M450" s="15">
        <f t="shared" si="217"/>
        <v>91</v>
      </c>
      <c r="N450" s="15">
        <f t="shared" si="218"/>
        <v>90</v>
      </c>
      <c r="O450" s="15">
        <f t="shared" si="219"/>
        <v>100</v>
      </c>
      <c r="P450" s="15">
        <f t="shared" si="220"/>
        <v>100</v>
      </c>
      <c r="Q450" s="98">
        <f t="shared" si="221"/>
        <v>90</v>
      </c>
      <c r="R450" s="98">
        <f t="shared" si="222"/>
        <v>100</v>
      </c>
      <c r="S450" s="98">
        <f t="shared" si="223"/>
        <v>100</v>
      </c>
      <c r="T450" s="97">
        <f t="shared" si="224"/>
        <v>97</v>
      </c>
      <c r="U450" s="15">
        <f>SUM('бланки '!CR452:CV452)</f>
        <v>5</v>
      </c>
      <c r="V450" s="15"/>
      <c r="W450" s="15"/>
      <c r="X450" s="15">
        <f>анкеты!H448</f>
        <v>89</v>
      </c>
      <c r="Y450" s="15">
        <f t="shared" si="225"/>
        <v>90</v>
      </c>
      <c r="Z450" s="98">
        <f t="shared" si="226"/>
        <v>100</v>
      </c>
      <c r="AA450" s="98">
        <f t="shared" si="227"/>
        <v>99</v>
      </c>
      <c r="AB450" s="98">
        <f t="shared" si="228"/>
        <v>99</v>
      </c>
      <c r="AC450" s="20">
        <f t="shared" si="229"/>
        <v>99.5</v>
      </c>
      <c r="AD450" s="15">
        <f>IF('бланки '!G452=1,('бланки '!CX452+'бланки '!CZ452)*3,SUM('бланки '!CW452:DA452))</f>
        <v>0</v>
      </c>
      <c r="AE450" s="15">
        <f>IF('бланки '!E452=2,SUM('бланки '!DE452:DG452)*2-1,SUM('бланки '!DB452:DG452))</f>
        <v>2</v>
      </c>
      <c r="AF450" s="15">
        <f>анкеты!J448</f>
        <v>3</v>
      </c>
      <c r="AG450" s="15">
        <f>анкеты!I448</f>
        <v>3</v>
      </c>
      <c r="AH450" s="98">
        <f t="shared" si="230"/>
        <v>0</v>
      </c>
      <c r="AI450" s="98">
        <f t="shared" si="231"/>
        <v>40</v>
      </c>
      <c r="AJ450" s="2">
        <f t="shared" si="232"/>
        <v>100</v>
      </c>
      <c r="AK450" s="20">
        <f t="shared" si="233"/>
        <v>46</v>
      </c>
      <c r="AL450" s="15">
        <f>анкеты!K448</f>
        <v>88</v>
      </c>
      <c r="AM450" s="15">
        <f t="shared" si="234"/>
        <v>90</v>
      </c>
      <c r="AN450" s="15">
        <f>анкеты!L448</f>
        <v>89</v>
      </c>
      <c r="AO450" s="15">
        <f t="shared" si="235"/>
        <v>90</v>
      </c>
      <c r="AP450" s="15">
        <f>анкеты!N448</f>
        <v>66</v>
      </c>
      <c r="AQ450" s="15">
        <f>анкеты!M448</f>
        <v>66</v>
      </c>
      <c r="AR450" s="98">
        <f t="shared" si="236"/>
        <v>98</v>
      </c>
      <c r="AS450" s="98">
        <f t="shared" si="237"/>
        <v>99</v>
      </c>
      <c r="AT450" s="98">
        <f t="shared" si="238"/>
        <v>100</v>
      </c>
      <c r="AU450" s="97">
        <f t="shared" si="239"/>
        <v>98.8</v>
      </c>
      <c r="AV450" s="15">
        <f>анкеты!O448</f>
        <v>88</v>
      </c>
      <c r="AW450" s="15">
        <f t="shared" si="240"/>
        <v>90</v>
      </c>
      <c r="AX450" s="15">
        <f>анкеты!P448</f>
        <v>90</v>
      </c>
      <c r="AY450" s="15">
        <f t="shared" si="241"/>
        <v>90</v>
      </c>
      <c r="AZ450" s="15">
        <f>анкеты!Q448</f>
        <v>90</v>
      </c>
      <c r="BA450" s="15">
        <f t="shared" si="242"/>
        <v>90</v>
      </c>
      <c r="BB450" s="98">
        <f t="shared" si="243"/>
        <v>98</v>
      </c>
      <c r="BC450" s="98">
        <f t="shared" si="244"/>
        <v>100</v>
      </c>
      <c r="BD450" s="98">
        <f t="shared" si="245"/>
        <v>100</v>
      </c>
      <c r="BE450" s="97">
        <f t="shared" si="246"/>
        <v>99.4</v>
      </c>
      <c r="BF450" s="15">
        <f t="shared" si="247"/>
        <v>88.140000000000015</v>
      </c>
    </row>
    <row r="451" spans="1:58" x14ac:dyDescent="0.25">
      <c r="A451" s="15">
        <f>'бланки '!D453</f>
        <v>448</v>
      </c>
      <c r="B451" s="15" t="str">
        <f>'бланки '!C453</f>
        <v>МКОУ "Саидкентская СОШ"</v>
      </c>
      <c r="C451" s="15">
        <f>анкеты!C449</f>
        <v>58</v>
      </c>
      <c r="D451" s="15">
        <f>SUMIF('бланки '!K453:Y453,"&lt;2")</f>
        <v>12</v>
      </c>
      <c r="E451" s="15">
        <f>COUNTIF('бланки '!K453:Y453,"&lt;2")</f>
        <v>13</v>
      </c>
      <c r="F451" s="15">
        <f>SUMIF('бланки '!Z453:CM453,"&lt;2")</f>
        <v>21</v>
      </c>
      <c r="G451" s="15">
        <f>COUNTIF('бланки '!Z453:CM453,"&lt;2")</f>
        <v>46</v>
      </c>
      <c r="H451" s="15">
        <f>SUM('бланки '!CN453:CQ453)</f>
        <v>3</v>
      </c>
      <c r="I451" s="15">
        <f>анкеты!E449</f>
        <v>49</v>
      </c>
      <c r="J451" s="15">
        <f>анкеты!D449</f>
        <v>52</v>
      </c>
      <c r="K451" s="15">
        <f>анкеты!G449</f>
        <v>38</v>
      </c>
      <c r="L451" s="15">
        <f>анкеты!F449</f>
        <v>40</v>
      </c>
      <c r="M451" s="15">
        <f t="shared" si="217"/>
        <v>92</v>
      </c>
      <c r="N451" s="15">
        <f t="shared" si="218"/>
        <v>46</v>
      </c>
      <c r="O451" s="15">
        <f t="shared" si="219"/>
        <v>94</v>
      </c>
      <c r="P451" s="15">
        <f t="shared" si="220"/>
        <v>95</v>
      </c>
      <c r="Q451" s="98">
        <f t="shared" si="221"/>
        <v>69</v>
      </c>
      <c r="R451" s="98">
        <f t="shared" si="222"/>
        <v>90</v>
      </c>
      <c r="S451" s="98">
        <f t="shared" si="223"/>
        <v>94</v>
      </c>
      <c r="T451" s="97">
        <f t="shared" si="224"/>
        <v>85.3</v>
      </c>
      <c r="U451" s="15">
        <f>SUM('бланки '!CR453:CV453)</f>
        <v>5</v>
      </c>
      <c r="V451" s="15"/>
      <c r="W451" s="15"/>
      <c r="X451" s="15">
        <f>анкеты!H449</f>
        <v>49</v>
      </c>
      <c r="Y451" s="15">
        <f t="shared" si="225"/>
        <v>58</v>
      </c>
      <c r="Z451" s="98">
        <f t="shared" si="226"/>
        <v>100</v>
      </c>
      <c r="AA451" s="98">
        <f t="shared" si="227"/>
        <v>92</v>
      </c>
      <c r="AB451" s="98">
        <f t="shared" si="228"/>
        <v>84</v>
      </c>
      <c r="AC451" s="20">
        <f t="shared" si="229"/>
        <v>92</v>
      </c>
      <c r="AD451" s="15">
        <f>IF('бланки '!G453=1,('бланки '!CX453+'бланки '!CZ453)*3,SUM('бланки '!CW453:DA453))</f>
        <v>0</v>
      </c>
      <c r="AE451" s="15">
        <f>IF('бланки '!E453=2,SUM('бланки '!DE453:DG453)*2-1,SUM('бланки '!DB453:DG453))</f>
        <v>2</v>
      </c>
      <c r="AF451" s="15">
        <f>анкеты!J449</f>
        <v>2</v>
      </c>
      <c r="AG451" s="15">
        <f>анкеты!I449</f>
        <v>2</v>
      </c>
      <c r="AH451" s="98">
        <f t="shared" si="230"/>
        <v>0</v>
      </c>
      <c r="AI451" s="98">
        <f t="shared" si="231"/>
        <v>40</v>
      </c>
      <c r="AJ451" s="2">
        <f t="shared" si="232"/>
        <v>100</v>
      </c>
      <c r="AK451" s="20">
        <f t="shared" si="233"/>
        <v>46</v>
      </c>
      <c r="AL451" s="15">
        <f>анкеты!K449</f>
        <v>53</v>
      </c>
      <c r="AM451" s="15">
        <f t="shared" si="234"/>
        <v>58</v>
      </c>
      <c r="AN451" s="15">
        <f>анкеты!L449</f>
        <v>56</v>
      </c>
      <c r="AO451" s="15">
        <f t="shared" si="235"/>
        <v>58</v>
      </c>
      <c r="AP451" s="15">
        <f>анкеты!N449</f>
        <v>43</v>
      </c>
      <c r="AQ451" s="15">
        <f>анкеты!M449</f>
        <v>43</v>
      </c>
      <c r="AR451" s="98">
        <f t="shared" si="236"/>
        <v>91</v>
      </c>
      <c r="AS451" s="98">
        <f t="shared" si="237"/>
        <v>97</v>
      </c>
      <c r="AT451" s="98">
        <f t="shared" si="238"/>
        <v>100</v>
      </c>
      <c r="AU451" s="97">
        <f t="shared" si="239"/>
        <v>95.2</v>
      </c>
      <c r="AV451" s="15">
        <f>анкеты!O449</f>
        <v>57</v>
      </c>
      <c r="AW451" s="15">
        <f t="shared" si="240"/>
        <v>58</v>
      </c>
      <c r="AX451" s="15">
        <f>анкеты!P449</f>
        <v>53</v>
      </c>
      <c r="AY451" s="15">
        <f t="shared" si="241"/>
        <v>58</v>
      </c>
      <c r="AZ451" s="15">
        <f>анкеты!Q449</f>
        <v>56</v>
      </c>
      <c r="BA451" s="15">
        <f t="shared" si="242"/>
        <v>58</v>
      </c>
      <c r="BB451" s="98">
        <f t="shared" si="243"/>
        <v>98</v>
      </c>
      <c r="BC451" s="98">
        <f t="shared" si="244"/>
        <v>91</v>
      </c>
      <c r="BD451" s="98">
        <f t="shared" si="245"/>
        <v>97</v>
      </c>
      <c r="BE451" s="97">
        <f t="shared" si="246"/>
        <v>96.1</v>
      </c>
      <c r="BF451" s="15">
        <f t="shared" si="247"/>
        <v>82.92</v>
      </c>
    </row>
    <row r="452" spans="1:58" x14ac:dyDescent="0.25">
      <c r="A452" s="15">
        <f>'бланки '!D454</f>
        <v>449</v>
      </c>
      <c r="B452" s="15" t="str">
        <f>'бланки '!C454</f>
        <v>МКОУ «Шихикентская СОШ»</v>
      </c>
      <c r="C452" s="15">
        <f>анкеты!C450</f>
        <v>27</v>
      </c>
      <c r="D452" s="15">
        <f>SUMIF('бланки '!K454:Y454,"&lt;2")</f>
        <v>12</v>
      </c>
      <c r="E452" s="15">
        <f>COUNTIF('бланки '!K454:Y454,"&lt;2")</f>
        <v>13</v>
      </c>
      <c r="F452" s="15">
        <f>SUMIF('бланки '!Z454:CM454,"&lt;2")</f>
        <v>26</v>
      </c>
      <c r="G452" s="15">
        <f>COUNTIF('бланки '!Z454:CM454,"&lt;2")</f>
        <v>47</v>
      </c>
      <c r="H452" s="15">
        <f>SUM('бланки '!CN454:CQ454)</f>
        <v>3</v>
      </c>
      <c r="I452" s="15">
        <f>анкеты!E450</f>
        <v>26</v>
      </c>
      <c r="J452" s="15">
        <f>анкеты!D450</f>
        <v>26</v>
      </c>
      <c r="K452" s="15">
        <f>анкеты!G450</f>
        <v>22</v>
      </c>
      <c r="L452" s="15">
        <f>анкеты!F450</f>
        <v>22</v>
      </c>
      <c r="M452" s="15">
        <f t="shared" si="217"/>
        <v>92</v>
      </c>
      <c r="N452" s="15">
        <f t="shared" si="218"/>
        <v>55</v>
      </c>
      <c r="O452" s="15">
        <f t="shared" si="219"/>
        <v>100</v>
      </c>
      <c r="P452" s="15">
        <f t="shared" si="220"/>
        <v>100</v>
      </c>
      <c r="Q452" s="98">
        <f t="shared" si="221"/>
        <v>73</v>
      </c>
      <c r="R452" s="98">
        <f t="shared" si="222"/>
        <v>90</v>
      </c>
      <c r="S452" s="98">
        <f t="shared" si="223"/>
        <v>100</v>
      </c>
      <c r="T452" s="97">
        <f t="shared" si="224"/>
        <v>88.9</v>
      </c>
      <c r="U452" s="15">
        <f>SUM('бланки '!CR454:CV454)</f>
        <v>5</v>
      </c>
      <c r="V452" s="15"/>
      <c r="W452" s="15"/>
      <c r="X452" s="15">
        <f>анкеты!H450</f>
        <v>22</v>
      </c>
      <c r="Y452" s="15">
        <f t="shared" si="225"/>
        <v>27</v>
      </c>
      <c r="Z452" s="98">
        <f t="shared" si="226"/>
        <v>100</v>
      </c>
      <c r="AA452" s="98">
        <f t="shared" si="227"/>
        <v>90</v>
      </c>
      <c r="AB452" s="98">
        <f t="shared" si="228"/>
        <v>81</v>
      </c>
      <c r="AC452" s="20">
        <f t="shared" si="229"/>
        <v>90.5</v>
      </c>
      <c r="AD452" s="15">
        <f>IF('бланки '!G454=1,('бланки '!CX454+'бланки '!CZ454)*3,SUM('бланки '!CW454:DA454))</f>
        <v>0</v>
      </c>
      <c r="AE452" s="15">
        <f>IF('бланки '!E454=2,SUM('бланки '!DE454:DG454)*2-1,SUM('бланки '!DB454:DG454))</f>
        <v>2</v>
      </c>
      <c r="AF452" s="15">
        <f>анкеты!J450</f>
        <v>2</v>
      </c>
      <c r="AG452" s="15">
        <f>анкеты!I450</f>
        <v>2</v>
      </c>
      <c r="AH452" s="98">
        <f t="shared" si="230"/>
        <v>0</v>
      </c>
      <c r="AI452" s="98">
        <f t="shared" si="231"/>
        <v>40</v>
      </c>
      <c r="AJ452" s="2">
        <f t="shared" si="232"/>
        <v>100</v>
      </c>
      <c r="AK452" s="20">
        <f t="shared" si="233"/>
        <v>46</v>
      </c>
      <c r="AL452" s="15">
        <f>анкеты!K450</f>
        <v>27</v>
      </c>
      <c r="AM452" s="15">
        <f t="shared" si="234"/>
        <v>27</v>
      </c>
      <c r="AN452" s="15">
        <f>анкеты!L450</f>
        <v>26</v>
      </c>
      <c r="AO452" s="15">
        <f t="shared" si="235"/>
        <v>27</v>
      </c>
      <c r="AP452" s="15">
        <f>анкеты!N450</f>
        <v>23</v>
      </c>
      <c r="AQ452" s="15">
        <f>анкеты!M450</f>
        <v>24</v>
      </c>
      <c r="AR452" s="98">
        <f t="shared" si="236"/>
        <v>100</v>
      </c>
      <c r="AS452" s="98">
        <f t="shared" si="237"/>
        <v>96</v>
      </c>
      <c r="AT452" s="98">
        <f t="shared" si="238"/>
        <v>96</v>
      </c>
      <c r="AU452" s="97">
        <f t="shared" si="239"/>
        <v>97.6</v>
      </c>
      <c r="AV452" s="15">
        <f>анкеты!O450</f>
        <v>26</v>
      </c>
      <c r="AW452" s="15">
        <f t="shared" si="240"/>
        <v>27</v>
      </c>
      <c r="AX452" s="15">
        <f>анкеты!P450</f>
        <v>26</v>
      </c>
      <c r="AY452" s="15">
        <f t="shared" si="241"/>
        <v>27</v>
      </c>
      <c r="AZ452" s="15">
        <f>анкеты!Q450</f>
        <v>27</v>
      </c>
      <c r="BA452" s="15">
        <f t="shared" si="242"/>
        <v>27</v>
      </c>
      <c r="BB452" s="98">
        <f t="shared" si="243"/>
        <v>96</v>
      </c>
      <c r="BC452" s="98">
        <f t="shared" si="244"/>
        <v>96</v>
      </c>
      <c r="BD452" s="98">
        <f t="shared" si="245"/>
        <v>100</v>
      </c>
      <c r="BE452" s="97">
        <f t="shared" si="246"/>
        <v>98</v>
      </c>
      <c r="BF452" s="15">
        <f t="shared" si="247"/>
        <v>84.2</v>
      </c>
    </row>
    <row r="453" spans="1:58" x14ac:dyDescent="0.25">
      <c r="A453" s="15">
        <f>'бланки '!D455</f>
        <v>450</v>
      </c>
      <c r="B453" s="15" t="str">
        <f>'бланки '!C455</f>
        <v>МКОУ «Аймаумахинская СОШ»</v>
      </c>
      <c r="C453" s="15">
        <f>анкеты!C451</f>
        <v>45</v>
      </c>
      <c r="D453" s="15">
        <f>SUMIF('бланки '!K455:Y455,"&lt;2")</f>
        <v>14</v>
      </c>
      <c r="E453" s="15">
        <f>COUNTIF('бланки '!K455:Y455,"&lt;2")</f>
        <v>14</v>
      </c>
      <c r="F453" s="15">
        <f>SUMIF('бланки '!Z455:CM455,"&lt;2")</f>
        <v>41</v>
      </c>
      <c r="G453" s="15">
        <f>COUNTIF('бланки '!Z455:CM455,"&lt;2")</f>
        <v>46</v>
      </c>
      <c r="H453" s="15">
        <f>SUM('бланки '!CN455:CQ455)</f>
        <v>4</v>
      </c>
      <c r="I453" s="15">
        <f>анкеты!E451</f>
        <v>35</v>
      </c>
      <c r="J453" s="15">
        <f>анкеты!D451</f>
        <v>36</v>
      </c>
      <c r="K453" s="15">
        <f>анкеты!G451</f>
        <v>23</v>
      </c>
      <c r="L453" s="15">
        <f>анкеты!F451</f>
        <v>25</v>
      </c>
      <c r="M453" s="15">
        <f t="shared" si="217"/>
        <v>100</v>
      </c>
      <c r="N453" s="15">
        <f t="shared" si="218"/>
        <v>89</v>
      </c>
      <c r="O453" s="15">
        <f t="shared" si="219"/>
        <v>97</v>
      </c>
      <c r="P453" s="15">
        <f t="shared" si="220"/>
        <v>92</v>
      </c>
      <c r="Q453" s="98">
        <f t="shared" si="221"/>
        <v>94</v>
      </c>
      <c r="R453" s="98">
        <f t="shared" si="222"/>
        <v>100</v>
      </c>
      <c r="S453" s="98">
        <f t="shared" si="223"/>
        <v>94</v>
      </c>
      <c r="T453" s="97">
        <f t="shared" si="224"/>
        <v>95.8</v>
      </c>
      <c r="U453" s="15">
        <f>SUM('бланки '!CR455:CV455)</f>
        <v>5</v>
      </c>
      <c r="V453" s="15"/>
      <c r="W453" s="15"/>
      <c r="X453" s="15">
        <f>анкеты!H451</f>
        <v>39</v>
      </c>
      <c r="Y453" s="15">
        <f t="shared" si="225"/>
        <v>45</v>
      </c>
      <c r="Z453" s="98">
        <f t="shared" si="226"/>
        <v>100</v>
      </c>
      <c r="AA453" s="98">
        <f t="shared" si="227"/>
        <v>93</v>
      </c>
      <c r="AB453" s="98">
        <f t="shared" si="228"/>
        <v>87</v>
      </c>
      <c r="AC453" s="20">
        <f t="shared" si="229"/>
        <v>93.5</v>
      </c>
      <c r="AD453" s="15">
        <f>IF('бланки '!G455=1,('бланки '!CX455+'бланки '!CZ455)*3,SUM('бланки '!CW455:DA455))</f>
        <v>0</v>
      </c>
      <c r="AE453" s="15">
        <f>IF('бланки '!E455=2,SUM('бланки '!DE455:DG455)*2-1,SUM('бланки '!DB455:DG455))</f>
        <v>4</v>
      </c>
      <c r="AF453" s="15">
        <f>анкеты!J451</f>
        <v>4</v>
      </c>
      <c r="AG453" s="15">
        <f>анкеты!I451</f>
        <v>4</v>
      </c>
      <c r="AH453" s="98">
        <f t="shared" si="230"/>
        <v>0</v>
      </c>
      <c r="AI453" s="98">
        <f t="shared" si="231"/>
        <v>80</v>
      </c>
      <c r="AJ453" s="2">
        <f t="shared" si="232"/>
        <v>100</v>
      </c>
      <c r="AK453" s="20">
        <f t="shared" si="233"/>
        <v>62</v>
      </c>
      <c r="AL453" s="15">
        <f>анкеты!K451</f>
        <v>41</v>
      </c>
      <c r="AM453" s="15">
        <f t="shared" si="234"/>
        <v>45</v>
      </c>
      <c r="AN453" s="15">
        <f>анкеты!L451</f>
        <v>43</v>
      </c>
      <c r="AO453" s="15">
        <f t="shared" si="235"/>
        <v>45</v>
      </c>
      <c r="AP453" s="15">
        <f>анкеты!N451</f>
        <v>32</v>
      </c>
      <c r="AQ453" s="15">
        <f>анкеты!M451</f>
        <v>32</v>
      </c>
      <c r="AR453" s="98">
        <f t="shared" si="236"/>
        <v>91</v>
      </c>
      <c r="AS453" s="98">
        <f t="shared" si="237"/>
        <v>96</v>
      </c>
      <c r="AT453" s="98">
        <f t="shared" si="238"/>
        <v>100</v>
      </c>
      <c r="AU453" s="97">
        <f t="shared" si="239"/>
        <v>94.8</v>
      </c>
      <c r="AV453" s="15">
        <f>анкеты!O451</f>
        <v>36</v>
      </c>
      <c r="AW453" s="15">
        <f t="shared" si="240"/>
        <v>45</v>
      </c>
      <c r="AX453" s="15">
        <f>анкеты!P451</f>
        <v>42</v>
      </c>
      <c r="AY453" s="15">
        <f t="shared" si="241"/>
        <v>45</v>
      </c>
      <c r="AZ453" s="15">
        <f>анкеты!Q451</f>
        <v>42</v>
      </c>
      <c r="BA453" s="15">
        <f t="shared" si="242"/>
        <v>45</v>
      </c>
      <c r="BB453" s="98">
        <f t="shared" si="243"/>
        <v>80</v>
      </c>
      <c r="BC453" s="98">
        <f t="shared" si="244"/>
        <v>93</v>
      </c>
      <c r="BD453" s="98">
        <f t="shared" si="245"/>
        <v>93</v>
      </c>
      <c r="BE453" s="97">
        <f t="shared" si="246"/>
        <v>89.1</v>
      </c>
      <c r="BF453" s="15">
        <f t="shared" si="247"/>
        <v>87.04</v>
      </c>
    </row>
    <row r="454" spans="1:58" x14ac:dyDescent="0.25">
      <c r="A454" s="15">
        <f>'бланки '!D456</f>
        <v>451</v>
      </c>
      <c r="B454" s="15" t="str">
        <f>'бланки '!C456</f>
        <v>МКОУ «Бурхимахинская СОШ»</v>
      </c>
      <c r="C454" s="15">
        <f>анкеты!C452</f>
        <v>55</v>
      </c>
      <c r="D454" s="15">
        <f>SUMIF('бланки '!K456:Y456,"&lt;2")</f>
        <v>12</v>
      </c>
      <c r="E454" s="15">
        <f>COUNTIF('бланки '!K456:Y456,"&lt;2")</f>
        <v>13</v>
      </c>
      <c r="F454" s="15">
        <f>SUMIF('бланки '!Z456:CM456,"&lt;2")</f>
        <v>45</v>
      </c>
      <c r="G454" s="15">
        <f>COUNTIF('бланки '!Z456:CM456,"&lt;2")</f>
        <v>47</v>
      </c>
      <c r="H454" s="15">
        <f>SUM('бланки '!CN456:CQ456)</f>
        <v>4</v>
      </c>
      <c r="I454" s="15">
        <f>анкеты!E452</f>
        <v>36</v>
      </c>
      <c r="J454" s="15">
        <f>анкеты!D452</f>
        <v>38</v>
      </c>
      <c r="K454" s="15">
        <f>анкеты!G452</f>
        <v>29</v>
      </c>
      <c r="L454" s="15">
        <f>анкеты!F452</f>
        <v>30</v>
      </c>
      <c r="M454" s="15">
        <f t="shared" si="217"/>
        <v>92</v>
      </c>
      <c r="N454" s="15">
        <f t="shared" si="218"/>
        <v>96</v>
      </c>
      <c r="O454" s="15">
        <f t="shared" si="219"/>
        <v>95</v>
      </c>
      <c r="P454" s="15">
        <f t="shared" si="220"/>
        <v>97</v>
      </c>
      <c r="Q454" s="98">
        <f t="shared" si="221"/>
        <v>94</v>
      </c>
      <c r="R454" s="98">
        <f t="shared" si="222"/>
        <v>100</v>
      </c>
      <c r="S454" s="98">
        <f t="shared" si="223"/>
        <v>96</v>
      </c>
      <c r="T454" s="97">
        <f t="shared" si="224"/>
        <v>96.6</v>
      </c>
      <c r="U454" s="15">
        <f>SUM('бланки '!CR456:CV456)</f>
        <v>5</v>
      </c>
      <c r="V454" s="15"/>
      <c r="W454" s="15"/>
      <c r="X454" s="15">
        <f>анкеты!H452</f>
        <v>41</v>
      </c>
      <c r="Y454" s="15">
        <f t="shared" si="225"/>
        <v>55</v>
      </c>
      <c r="Z454" s="98">
        <f t="shared" si="226"/>
        <v>100</v>
      </c>
      <c r="AA454" s="98">
        <f t="shared" si="227"/>
        <v>87</v>
      </c>
      <c r="AB454" s="98">
        <f t="shared" si="228"/>
        <v>74</v>
      </c>
      <c r="AC454" s="20">
        <f t="shared" si="229"/>
        <v>87</v>
      </c>
      <c r="AD454" s="15">
        <f>IF('бланки '!G456=1,('бланки '!CX456+'бланки '!CZ456)*3,SUM('бланки '!CW456:DA456))</f>
        <v>0</v>
      </c>
      <c r="AE454" s="15">
        <f>IF('бланки '!E456=2,SUM('бланки '!DE456:DG456)*2-1,SUM('бланки '!DB456:DG456))</f>
        <v>5</v>
      </c>
      <c r="AF454" s="15">
        <f>анкеты!J452</f>
        <v>2</v>
      </c>
      <c r="AG454" s="15">
        <f>анкеты!I452</f>
        <v>3</v>
      </c>
      <c r="AH454" s="98">
        <f t="shared" si="230"/>
        <v>0</v>
      </c>
      <c r="AI454" s="98">
        <f t="shared" si="231"/>
        <v>100</v>
      </c>
      <c r="AJ454" s="2">
        <f t="shared" si="232"/>
        <v>67</v>
      </c>
      <c r="AK454" s="20">
        <f t="shared" si="233"/>
        <v>60.1</v>
      </c>
      <c r="AL454" s="15">
        <f>анкеты!K452</f>
        <v>53</v>
      </c>
      <c r="AM454" s="15">
        <f t="shared" si="234"/>
        <v>55</v>
      </c>
      <c r="AN454" s="15">
        <f>анкеты!L452</f>
        <v>54</v>
      </c>
      <c r="AO454" s="15">
        <f t="shared" si="235"/>
        <v>55</v>
      </c>
      <c r="AP454" s="15">
        <f>анкеты!N452</f>
        <v>39</v>
      </c>
      <c r="AQ454" s="15">
        <f>анкеты!M452</f>
        <v>41</v>
      </c>
      <c r="AR454" s="98">
        <f t="shared" si="236"/>
        <v>96</v>
      </c>
      <c r="AS454" s="98">
        <f t="shared" si="237"/>
        <v>98</v>
      </c>
      <c r="AT454" s="98">
        <f t="shared" si="238"/>
        <v>95</v>
      </c>
      <c r="AU454" s="97">
        <f t="shared" si="239"/>
        <v>96.6</v>
      </c>
      <c r="AV454" s="15">
        <f>анкеты!O452</f>
        <v>50</v>
      </c>
      <c r="AW454" s="15">
        <f t="shared" si="240"/>
        <v>55</v>
      </c>
      <c r="AX454" s="15">
        <f>анкеты!P452</f>
        <v>55</v>
      </c>
      <c r="AY454" s="15">
        <f t="shared" si="241"/>
        <v>55</v>
      </c>
      <c r="AZ454" s="15">
        <f>анкеты!Q452</f>
        <v>52</v>
      </c>
      <c r="BA454" s="15">
        <f t="shared" si="242"/>
        <v>55</v>
      </c>
      <c r="BB454" s="98">
        <f t="shared" si="243"/>
        <v>91</v>
      </c>
      <c r="BC454" s="98">
        <f t="shared" si="244"/>
        <v>100</v>
      </c>
      <c r="BD454" s="98">
        <f t="shared" si="245"/>
        <v>94</v>
      </c>
      <c r="BE454" s="97">
        <f t="shared" si="246"/>
        <v>94.3</v>
      </c>
      <c r="BF454" s="15">
        <f t="shared" si="247"/>
        <v>86.919999999999987</v>
      </c>
    </row>
    <row r="455" spans="1:58" x14ac:dyDescent="0.25">
      <c r="A455" s="15">
        <f>'бланки '!D457</f>
        <v>452</v>
      </c>
      <c r="B455" s="15" t="str">
        <f>'бланки '!C457</f>
        <v>МКОУ «Мюрегинская СОШ»</v>
      </c>
      <c r="C455" s="15">
        <f>анкеты!C453</f>
        <v>193</v>
      </c>
      <c r="D455" s="15">
        <f>SUMIF('бланки '!K457:Y457,"&lt;2")</f>
        <v>10</v>
      </c>
      <c r="E455" s="15">
        <f>COUNTIF('бланки '!K457:Y457,"&lt;2")</f>
        <v>13</v>
      </c>
      <c r="F455" s="15">
        <f>SUMIF('бланки '!Z457:CM457,"&lt;2")</f>
        <v>31</v>
      </c>
      <c r="G455" s="15">
        <f>COUNTIF('бланки '!Z457:CM457,"&lt;2")</f>
        <v>46</v>
      </c>
      <c r="H455" s="15">
        <f>SUM('бланки '!CN457:CQ457)</f>
        <v>3</v>
      </c>
      <c r="I455" s="15">
        <f>анкеты!E453</f>
        <v>113</v>
      </c>
      <c r="J455" s="15">
        <f>анкеты!D453</f>
        <v>119</v>
      </c>
      <c r="K455" s="15">
        <f>анкеты!G453</f>
        <v>89</v>
      </c>
      <c r="L455" s="15">
        <f>анкеты!F453</f>
        <v>97</v>
      </c>
      <c r="M455" s="15">
        <f t="shared" si="217"/>
        <v>77</v>
      </c>
      <c r="N455" s="15">
        <f t="shared" si="218"/>
        <v>67</v>
      </c>
      <c r="O455" s="15">
        <f t="shared" si="219"/>
        <v>95</v>
      </c>
      <c r="P455" s="15">
        <f t="shared" si="220"/>
        <v>92</v>
      </c>
      <c r="Q455" s="98">
        <f t="shared" si="221"/>
        <v>72</v>
      </c>
      <c r="R455" s="98">
        <f t="shared" si="222"/>
        <v>90</v>
      </c>
      <c r="S455" s="98">
        <f t="shared" si="223"/>
        <v>93</v>
      </c>
      <c r="T455" s="97">
        <f t="shared" si="224"/>
        <v>85.8</v>
      </c>
      <c r="U455" s="15">
        <f>SUM('бланки '!CR457:CV457)</f>
        <v>5</v>
      </c>
      <c r="V455" s="15"/>
      <c r="W455" s="15"/>
      <c r="X455" s="15">
        <f>анкеты!H453</f>
        <v>162</v>
      </c>
      <c r="Y455" s="15">
        <f t="shared" si="225"/>
        <v>193</v>
      </c>
      <c r="Z455" s="98">
        <f t="shared" si="226"/>
        <v>100</v>
      </c>
      <c r="AA455" s="98">
        <f t="shared" si="227"/>
        <v>92</v>
      </c>
      <c r="AB455" s="98">
        <f t="shared" si="228"/>
        <v>84</v>
      </c>
      <c r="AC455" s="20">
        <f t="shared" si="229"/>
        <v>92</v>
      </c>
      <c r="AD455" s="15">
        <f>IF('бланки '!G457=1,('бланки '!CX457+'бланки '!CZ457)*3,SUM('бланки '!CW457:DA457))</f>
        <v>1</v>
      </c>
      <c r="AE455" s="15">
        <f>IF('бланки '!E457=2,SUM('бланки '!DE457:DG457)*2-1,SUM('бланки '!DB457:DG457))</f>
        <v>2</v>
      </c>
      <c r="AF455" s="15">
        <f>анкеты!J453</f>
        <v>15</v>
      </c>
      <c r="AG455" s="15">
        <f>анкеты!I453</f>
        <v>20</v>
      </c>
      <c r="AH455" s="98">
        <f t="shared" si="230"/>
        <v>20</v>
      </c>
      <c r="AI455" s="98">
        <f t="shared" si="231"/>
        <v>40</v>
      </c>
      <c r="AJ455" s="2">
        <f t="shared" si="232"/>
        <v>75</v>
      </c>
      <c r="AK455" s="20">
        <f t="shared" si="233"/>
        <v>44.5</v>
      </c>
      <c r="AL455" s="15">
        <f>анкеты!K453</f>
        <v>177</v>
      </c>
      <c r="AM455" s="15">
        <f t="shared" si="234"/>
        <v>193</v>
      </c>
      <c r="AN455" s="15">
        <f>анкеты!L453</f>
        <v>182</v>
      </c>
      <c r="AO455" s="15">
        <f t="shared" si="235"/>
        <v>193</v>
      </c>
      <c r="AP455" s="15">
        <f>анкеты!N453</f>
        <v>117</v>
      </c>
      <c r="AQ455" s="15">
        <f>анкеты!M453</f>
        <v>124</v>
      </c>
      <c r="AR455" s="98">
        <f t="shared" si="236"/>
        <v>92</v>
      </c>
      <c r="AS455" s="98">
        <f t="shared" si="237"/>
        <v>94</v>
      </c>
      <c r="AT455" s="98">
        <f t="shared" si="238"/>
        <v>94</v>
      </c>
      <c r="AU455" s="97">
        <f t="shared" si="239"/>
        <v>93.2</v>
      </c>
      <c r="AV455" s="15">
        <f>анкеты!O453</f>
        <v>171</v>
      </c>
      <c r="AW455" s="15">
        <f t="shared" si="240"/>
        <v>193</v>
      </c>
      <c r="AX455" s="15">
        <f>анкеты!P453</f>
        <v>176</v>
      </c>
      <c r="AY455" s="15">
        <f t="shared" si="241"/>
        <v>193</v>
      </c>
      <c r="AZ455" s="15">
        <f>анкеты!Q453</f>
        <v>175</v>
      </c>
      <c r="BA455" s="15">
        <f t="shared" si="242"/>
        <v>193</v>
      </c>
      <c r="BB455" s="98">
        <f t="shared" si="243"/>
        <v>89</v>
      </c>
      <c r="BC455" s="98">
        <f t="shared" si="244"/>
        <v>91</v>
      </c>
      <c r="BD455" s="98">
        <f t="shared" si="245"/>
        <v>91</v>
      </c>
      <c r="BE455" s="97">
        <f t="shared" si="246"/>
        <v>90.4</v>
      </c>
      <c r="BF455" s="15">
        <f t="shared" si="247"/>
        <v>81.179999999999993</v>
      </c>
    </row>
    <row r="456" spans="1:58" x14ac:dyDescent="0.25">
      <c r="A456" s="15">
        <f>'бланки '!D458</f>
        <v>453</v>
      </c>
      <c r="B456" s="15" t="str">
        <f>'бланки '!C458</f>
        <v>МКОУ «Нижнемахаргинская СОШ им. Сулейманова Х.Г.».</v>
      </c>
      <c r="C456" s="15">
        <f>анкеты!C454</f>
        <v>80</v>
      </c>
      <c r="D456" s="15">
        <f>SUMIF('бланки '!K458:Y458,"&lt;2")</f>
        <v>13</v>
      </c>
      <c r="E456" s="15">
        <f>COUNTIF('бланки '!K458:Y458,"&lt;2")</f>
        <v>13</v>
      </c>
      <c r="F456" s="15">
        <f>SUMIF('бланки '!Z458:CM458,"&lt;2")</f>
        <v>45</v>
      </c>
      <c r="G456" s="15">
        <f>COUNTIF('бланки '!Z458:CM458,"&lt;2")</f>
        <v>47</v>
      </c>
      <c r="H456" s="15">
        <f>SUM('бланки '!CN458:CQ458)</f>
        <v>4</v>
      </c>
      <c r="I456" s="15">
        <f>анкеты!E454</f>
        <v>46</v>
      </c>
      <c r="J456" s="15">
        <f>анкеты!D454</f>
        <v>47</v>
      </c>
      <c r="K456" s="15">
        <f>анкеты!G454</f>
        <v>47</v>
      </c>
      <c r="L456" s="15">
        <f>анкеты!F454</f>
        <v>49</v>
      </c>
      <c r="M456" s="15">
        <f t="shared" si="217"/>
        <v>100</v>
      </c>
      <c r="N456" s="15">
        <f t="shared" si="218"/>
        <v>96</v>
      </c>
      <c r="O456" s="15">
        <f t="shared" si="219"/>
        <v>98</v>
      </c>
      <c r="P456" s="15">
        <f t="shared" si="220"/>
        <v>96</v>
      </c>
      <c r="Q456" s="98">
        <f t="shared" si="221"/>
        <v>98</v>
      </c>
      <c r="R456" s="98">
        <f t="shared" si="222"/>
        <v>100</v>
      </c>
      <c r="S456" s="98">
        <f t="shared" si="223"/>
        <v>97</v>
      </c>
      <c r="T456" s="97">
        <f t="shared" si="224"/>
        <v>98.2</v>
      </c>
      <c r="U456" s="15">
        <f>SUM('бланки '!CR458:CV458)</f>
        <v>5</v>
      </c>
      <c r="V456" s="15"/>
      <c r="W456" s="15"/>
      <c r="X456" s="15">
        <f>анкеты!H454</f>
        <v>60</v>
      </c>
      <c r="Y456" s="15">
        <f t="shared" si="225"/>
        <v>80</v>
      </c>
      <c r="Z456" s="98">
        <f t="shared" si="226"/>
        <v>100</v>
      </c>
      <c r="AA456" s="98">
        <f t="shared" si="227"/>
        <v>87</v>
      </c>
      <c r="AB456" s="98">
        <f t="shared" si="228"/>
        <v>75</v>
      </c>
      <c r="AC456" s="20">
        <f t="shared" si="229"/>
        <v>87.5</v>
      </c>
      <c r="AD456" s="15">
        <f>IF('бланки '!G458=1,('бланки '!CX458+'бланки '!CZ458)*3,SUM('бланки '!CW458:DA458))</f>
        <v>0</v>
      </c>
      <c r="AE456" s="15">
        <f>IF('бланки '!E458=2,SUM('бланки '!DE458:DG458)*2-1,SUM('бланки '!DB458:DG458))</f>
        <v>5</v>
      </c>
      <c r="AF456" s="15">
        <f>анкеты!J454</f>
        <v>8</v>
      </c>
      <c r="AG456" s="15">
        <f>анкеты!I454</f>
        <v>8</v>
      </c>
      <c r="AH456" s="98">
        <f t="shared" si="230"/>
        <v>0</v>
      </c>
      <c r="AI456" s="98">
        <f t="shared" si="231"/>
        <v>100</v>
      </c>
      <c r="AJ456" s="2">
        <f t="shared" si="232"/>
        <v>100</v>
      </c>
      <c r="AK456" s="20">
        <f t="shared" si="233"/>
        <v>70</v>
      </c>
      <c r="AL456" s="15">
        <f>анкеты!K454</f>
        <v>72</v>
      </c>
      <c r="AM456" s="15">
        <f t="shared" si="234"/>
        <v>80</v>
      </c>
      <c r="AN456" s="15">
        <f>анкеты!L454</f>
        <v>77</v>
      </c>
      <c r="AO456" s="15">
        <f t="shared" si="235"/>
        <v>80</v>
      </c>
      <c r="AP456" s="15">
        <f>анкеты!N454</f>
        <v>66</v>
      </c>
      <c r="AQ456" s="15">
        <f>анкеты!M454</f>
        <v>68</v>
      </c>
      <c r="AR456" s="98">
        <f t="shared" si="236"/>
        <v>90</v>
      </c>
      <c r="AS456" s="98">
        <f t="shared" si="237"/>
        <v>96</v>
      </c>
      <c r="AT456" s="98">
        <f t="shared" si="238"/>
        <v>97</v>
      </c>
      <c r="AU456" s="97">
        <f t="shared" si="239"/>
        <v>93.8</v>
      </c>
      <c r="AV456" s="15">
        <f>анкеты!O454</f>
        <v>66</v>
      </c>
      <c r="AW456" s="15">
        <f t="shared" si="240"/>
        <v>80</v>
      </c>
      <c r="AX456" s="15">
        <f>анкеты!P454</f>
        <v>69</v>
      </c>
      <c r="AY456" s="15">
        <f t="shared" si="241"/>
        <v>80</v>
      </c>
      <c r="AZ456" s="15">
        <f>анкеты!Q454</f>
        <v>70</v>
      </c>
      <c r="BA456" s="15">
        <f t="shared" si="242"/>
        <v>80</v>
      </c>
      <c r="BB456" s="98">
        <f t="shared" si="243"/>
        <v>82</v>
      </c>
      <c r="BC456" s="98">
        <f t="shared" si="244"/>
        <v>86</v>
      </c>
      <c r="BD456" s="98">
        <f t="shared" si="245"/>
        <v>87</v>
      </c>
      <c r="BE456" s="97">
        <f t="shared" si="246"/>
        <v>85.3</v>
      </c>
      <c r="BF456" s="15">
        <f t="shared" si="247"/>
        <v>86.960000000000008</v>
      </c>
    </row>
    <row r="457" spans="1:58" x14ac:dyDescent="0.25">
      <c r="A457" s="15">
        <f>'бланки '!D459</f>
        <v>454</v>
      </c>
      <c r="B457" s="15" t="str">
        <f>'бланки '!C459</f>
        <v>МКОУ «Сергокалинская СОШ №1»</v>
      </c>
      <c r="C457" s="15">
        <f>анкеты!C455</f>
        <v>562</v>
      </c>
      <c r="D457" s="15">
        <f>SUMIF('бланки '!K459:Y459,"&lt;2")</f>
        <v>13</v>
      </c>
      <c r="E457" s="15">
        <f>COUNTIF('бланки '!K459:Y459,"&lt;2")</f>
        <v>13</v>
      </c>
      <c r="F457" s="15">
        <f>SUMIF('бланки '!Z459:CM459,"&lt;2")</f>
        <v>32</v>
      </c>
      <c r="G457" s="15">
        <f>COUNTIF('бланки '!Z459:CM459,"&lt;2")</f>
        <v>45</v>
      </c>
      <c r="H457" s="15">
        <f>SUM('бланки '!CN459:CQ459)</f>
        <v>4</v>
      </c>
      <c r="I457" s="15">
        <f>анкеты!E455</f>
        <v>361</v>
      </c>
      <c r="J457" s="15">
        <f>анкеты!D455</f>
        <v>386</v>
      </c>
      <c r="K457" s="15">
        <f>анкеты!G455</f>
        <v>316</v>
      </c>
      <c r="L457" s="15">
        <f>анкеты!F455</f>
        <v>335</v>
      </c>
      <c r="M457" s="15">
        <f t="shared" si="217"/>
        <v>100</v>
      </c>
      <c r="N457" s="15">
        <f t="shared" si="218"/>
        <v>71</v>
      </c>
      <c r="O457" s="15">
        <f t="shared" si="219"/>
        <v>93</v>
      </c>
      <c r="P457" s="15">
        <f t="shared" si="220"/>
        <v>94</v>
      </c>
      <c r="Q457" s="98">
        <f t="shared" si="221"/>
        <v>85</v>
      </c>
      <c r="R457" s="98">
        <f t="shared" si="222"/>
        <v>100</v>
      </c>
      <c r="S457" s="98">
        <f t="shared" si="223"/>
        <v>93</v>
      </c>
      <c r="T457" s="97">
        <f t="shared" si="224"/>
        <v>92.7</v>
      </c>
      <c r="U457" s="15">
        <f>SUM('бланки '!CR459:CV459)</f>
        <v>5</v>
      </c>
      <c r="V457" s="15"/>
      <c r="W457" s="15"/>
      <c r="X457" s="15">
        <f>анкеты!H455</f>
        <v>416</v>
      </c>
      <c r="Y457" s="15">
        <f t="shared" si="225"/>
        <v>562</v>
      </c>
      <c r="Z457" s="98">
        <f t="shared" si="226"/>
        <v>100</v>
      </c>
      <c r="AA457" s="98">
        <f t="shared" si="227"/>
        <v>87</v>
      </c>
      <c r="AB457" s="98">
        <f t="shared" si="228"/>
        <v>74</v>
      </c>
      <c r="AC457" s="20">
        <f t="shared" si="229"/>
        <v>87</v>
      </c>
      <c r="AD457" s="15">
        <f>IF('бланки '!G459=1,('бланки '!CX459+'бланки '!CZ459)*3,SUM('бланки '!CW459:DA459))</f>
        <v>0</v>
      </c>
      <c r="AE457" s="15">
        <f>IF('бланки '!E459=2,SUM('бланки '!DE459:DG459)*2-1,SUM('бланки '!DB459:DG459))</f>
        <v>2</v>
      </c>
      <c r="AF457" s="15">
        <f>анкеты!J455</f>
        <v>49</v>
      </c>
      <c r="AG457" s="15">
        <f>анкеты!I455</f>
        <v>60</v>
      </c>
      <c r="AH457" s="98">
        <f t="shared" si="230"/>
        <v>0</v>
      </c>
      <c r="AI457" s="98">
        <f t="shared" si="231"/>
        <v>40</v>
      </c>
      <c r="AJ457" s="2">
        <f t="shared" si="232"/>
        <v>82</v>
      </c>
      <c r="AK457" s="20">
        <f t="shared" si="233"/>
        <v>40.6</v>
      </c>
      <c r="AL457" s="15">
        <f>анкеты!K455</f>
        <v>523</v>
      </c>
      <c r="AM457" s="15">
        <f t="shared" si="234"/>
        <v>562</v>
      </c>
      <c r="AN457" s="15">
        <f>анкеты!L455</f>
        <v>524</v>
      </c>
      <c r="AO457" s="15">
        <f t="shared" si="235"/>
        <v>562</v>
      </c>
      <c r="AP457" s="15">
        <f>анкеты!N455</f>
        <v>398</v>
      </c>
      <c r="AQ457" s="15">
        <f>анкеты!M455</f>
        <v>423</v>
      </c>
      <c r="AR457" s="98">
        <f t="shared" si="236"/>
        <v>93</v>
      </c>
      <c r="AS457" s="98">
        <f t="shared" si="237"/>
        <v>93</v>
      </c>
      <c r="AT457" s="98">
        <f t="shared" si="238"/>
        <v>94</v>
      </c>
      <c r="AU457" s="97">
        <f t="shared" si="239"/>
        <v>93.2</v>
      </c>
      <c r="AV457" s="15">
        <f>анкеты!O455</f>
        <v>510</v>
      </c>
      <c r="AW457" s="15">
        <f t="shared" si="240"/>
        <v>562</v>
      </c>
      <c r="AX457" s="15">
        <f>анкеты!P455</f>
        <v>512</v>
      </c>
      <c r="AY457" s="15">
        <f t="shared" si="241"/>
        <v>562</v>
      </c>
      <c r="AZ457" s="15">
        <f>анкеты!Q455</f>
        <v>498</v>
      </c>
      <c r="BA457" s="15">
        <f t="shared" si="242"/>
        <v>562</v>
      </c>
      <c r="BB457" s="98">
        <f t="shared" si="243"/>
        <v>91</v>
      </c>
      <c r="BC457" s="98">
        <f t="shared" si="244"/>
        <v>91</v>
      </c>
      <c r="BD457" s="98">
        <f t="shared" si="245"/>
        <v>89</v>
      </c>
      <c r="BE457" s="97">
        <f t="shared" si="246"/>
        <v>90</v>
      </c>
      <c r="BF457" s="15">
        <f t="shared" si="247"/>
        <v>80.7</v>
      </c>
    </row>
    <row r="458" spans="1:58" x14ac:dyDescent="0.25">
      <c r="A458" s="15">
        <f>'бланки '!D460</f>
        <v>455</v>
      </c>
      <c r="B458" s="15" t="str">
        <f>'бланки '!C460</f>
        <v>МКОУ «Урахинская СОШ им. А. А. Тахо-Годи».</v>
      </c>
      <c r="C458" s="15">
        <f>анкеты!C456</f>
        <v>28</v>
      </c>
      <c r="D458" s="15">
        <f>SUMIF('бланки '!K460:Y460,"&lt;2")</f>
        <v>12</v>
      </c>
      <c r="E458" s="15">
        <f>COUNTIF('бланки '!K460:Y460,"&lt;2")</f>
        <v>13</v>
      </c>
      <c r="F458" s="15">
        <f>SUMIF('бланки '!Z460:CM460,"&lt;2")</f>
        <v>38</v>
      </c>
      <c r="G458" s="15">
        <f>COUNTIF('бланки '!Z460:CM460,"&lt;2")</f>
        <v>48</v>
      </c>
      <c r="H458" s="15">
        <f>SUM('бланки '!CN460:CQ460)</f>
        <v>4</v>
      </c>
      <c r="I458" s="15">
        <f>анкеты!E456</f>
        <v>17</v>
      </c>
      <c r="J458" s="15">
        <f>анкеты!D456</f>
        <v>18</v>
      </c>
      <c r="K458" s="15">
        <f>анкеты!G456</f>
        <v>17</v>
      </c>
      <c r="L458" s="15">
        <f>анкеты!F456</f>
        <v>17</v>
      </c>
      <c r="M458" s="15">
        <f t="shared" si="217"/>
        <v>92</v>
      </c>
      <c r="N458" s="15">
        <f t="shared" si="218"/>
        <v>79</v>
      </c>
      <c r="O458" s="15">
        <f t="shared" si="219"/>
        <v>94</v>
      </c>
      <c r="P458" s="15">
        <f t="shared" si="220"/>
        <v>100</v>
      </c>
      <c r="Q458" s="98">
        <f t="shared" si="221"/>
        <v>85</v>
      </c>
      <c r="R458" s="98">
        <f t="shared" si="222"/>
        <v>100</v>
      </c>
      <c r="S458" s="98">
        <f t="shared" si="223"/>
        <v>97</v>
      </c>
      <c r="T458" s="97">
        <f t="shared" si="224"/>
        <v>94.3</v>
      </c>
      <c r="U458" s="15">
        <f>SUM('бланки '!CR460:CV460)</f>
        <v>5</v>
      </c>
      <c r="V458" s="15"/>
      <c r="W458" s="15"/>
      <c r="X458" s="15">
        <f>анкеты!H456</f>
        <v>21</v>
      </c>
      <c r="Y458" s="15">
        <f t="shared" si="225"/>
        <v>28</v>
      </c>
      <c r="Z458" s="98">
        <f t="shared" si="226"/>
        <v>100</v>
      </c>
      <c r="AA458" s="98">
        <f t="shared" si="227"/>
        <v>87</v>
      </c>
      <c r="AB458" s="98">
        <f t="shared" si="228"/>
        <v>75</v>
      </c>
      <c r="AC458" s="20">
        <f t="shared" si="229"/>
        <v>87.5</v>
      </c>
      <c r="AD458" s="15">
        <f>IF('бланки '!G460=1,('бланки '!CX460+'бланки '!CZ460)*3,SUM('бланки '!CW460:DA460))</f>
        <v>1</v>
      </c>
      <c r="AE458" s="15">
        <f>IF('бланки '!E460=2,SUM('бланки '!DE460:DG460)*2-1,SUM('бланки '!DB460:DG460))</f>
        <v>3</v>
      </c>
      <c r="AF458" s="15">
        <f>анкеты!J456</f>
        <v>2</v>
      </c>
      <c r="AG458" s="15">
        <f>анкеты!I456</f>
        <v>3</v>
      </c>
      <c r="AH458" s="98">
        <f t="shared" si="230"/>
        <v>20</v>
      </c>
      <c r="AI458" s="98">
        <f t="shared" si="231"/>
        <v>60</v>
      </c>
      <c r="AJ458" s="2">
        <f t="shared" si="232"/>
        <v>67</v>
      </c>
      <c r="AK458" s="20">
        <f t="shared" si="233"/>
        <v>50.1</v>
      </c>
      <c r="AL458" s="15">
        <f>анкеты!K456</f>
        <v>26</v>
      </c>
      <c r="AM458" s="15">
        <f t="shared" si="234"/>
        <v>28</v>
      </c>
      <c r="AN458" s="15">
        <f>анкеты!L456</f>
        <v>27</v>
      </c>
      <c r="AO458" s="15">
        <f t="shared" si="235"/>
        <v>28</v>
      </c>
      <c r="AP458" s="15">
        <f>анкеты!N456</f>
        <v>19</v>
      </c>
      <c r="AQ458" s="15">
        <f>анкеты!M456</f>
        <v>21</v>
      </c>
      <c r="AR458" s="98">
        <f t="shared" si="236"/>
        <v>93</v>
      </c>
      <c r="AS458" s="98">
        <f t="shared" si="237"/>
        <v>96</v>
      </c>
      <c r="AT458" s="98">
        <f t="shared" si="238"/>
        <v>90</v>
      </c>
      <c r="AU458" s="97">
        <f t="shared" si="239"/>
        <v>93.6</v>
      </c>
      <c r="AV458" s="15">
        <f>анкеты!O456</f>
        <v>26</v>
      </c>
      <c r="AW458" s="15">
        <f t="shared" si="240"/>
        <v>28</v>
      </c>
      <c r="AX458" s="15">
        <f>анкеты!P456</f>
        <v>27</v>
      </c>
      <c r="AY458" s="15">
        <f t="shared" si="241"/>
        <v>28</v>
      </c>
      <c r="AZ458" s="15">
        <f>анкеты!Q456</f>
        <v>26</v>
      </c>
      <c r="BA458" s="15">
        <f t="shared" si="242"/>
        <v>28</v>
      </c>
      <c r="BB458" s="98">
        <f t="shared" si="243"/>
        <v>93</v>
      </c>
      <c r="BC458" s="98">
        <f t="shared" si="244"/>
        <v>96</v>
      </c>
      <c r="BD458" s="98">
        <f t="shared" si="245"/>
        <v>93</v>
      </c>
      <c r="BE458" s="97">
        <f t="shared" si="246"/>
        <v>93.6</v>
      </c>
      <c r="BF458" s="15">
        <f t="shared" si="247"/>
        <v>83.820000000000007</v>
      </c>
    </row>
    <row r="459" spans="1:58" x14ac:dyDescent="0.25">
      <c r="A459" s="15">
        <f>'бланки '!D461</f>
        <v>456</v>
      </c>
      <c r="B459" s="15" t="str">
        <f>'бланки '!C461</f>
        <v>МКДОУ «Олимпийский»</v>
      </c>
      <c r="C459" s="15">
        <f>анкеты!C457</f>
        <v>82</v>
      </c>
      <c r="D459" s="15">
        <f>SUMIF('бланки '!K461:Y461,"&lt;2")</f>
        <v>10</v>
      </c>
      <c r="E459" s="15">
        <f>COUNTIF('бланки '!K461:Y461,"&lt;2")</f>
        <v>10</v>
      </c>
      <c r="F459" s="15">
        <f>SUMIF('бланки '!Z461:CM461,"&lt;2")</f>
        <v>44</v>
      </c>
      <c r="G459" s="15">
        <f>COUNTIF('бланки '!Z461:CM461,"&lt;2")</f>
        <v>47</v>
      </c>
      <c r="H459" s="15">
        <f>SUM('бланки '!CN461:CQ461)</f>
        <v>4</v>
      </c>
      <c r="I459" s="15">
        <f>анкеты!E457</f>
        <v>61</v>
      </c>
      <c r="J459" s="15">
        <f>анкеты!D457</f>
        <v>62</v>
      </c>
      <c r="K459" s="15">
        <f>анкеты!G457</f>
        <v>56</v>
      </c>
      <c r="L459" s="15">
        <f>анкеты!F457</f>
        <v>56</v>
      </c>
      <c r="M459" s="15">
        <f t="shared" si="217"/>
        <v>100</v>
      </c>
      <c r="N459" s="15">
        <f t="shared" si="218"/>
        <v>94</v>
      </c>
      <c r="O459" s="15">
        <f t="shared" si="219"/>
        <v>98</v>
      </c>
      <c r="P459" s="15">
        <f t="shared" si="220"/>
        <v>100</v>
      </c>
      <c r="Q459" s="98">
        <f t="shared" si="221"/>
        <v>97</v>
      </c>
      <c r="R459" s="98">
        <f t="shared" si="222"/>
        <v>100</v>
      </c>
      <c r="S459" s="98">
        <f t="shared" si="223"/>
        <v>99</v>
      </c>
      <c r="T459" s="97">
        <f t="shared" si="224"/>
        <v>98.7</v>
      </c>
      <c r="U459" s="15">
        <f>SUM('бланки '!CR461:CV461)</f>
        <v>5</v>
      </c>
      <c r="V459" s="15"/>
      <c r="W459" s="15"/>
      <c r="X459" s="15">
        <f>анкеты!H457</f>
        <v>74</v>
      </c>
      <c r="Y459" s="15">
        <f t="shared" si="225"/>
        <v>82</v>
      </c>
      <c r="Z459" s="98">
        <f t="shared" si="226"/>
        <v>100</v>
      </c>
      <c r="AA459" s="98">
        <f t="shared" si="227"/>
        <v>95</v>
      </c>
      <c r="AB459" s="98">
        <f t="shared" si="228"/>
        <v>90</v>
      </c>
      <c r="AC459" s="20">
        <f t="shared" si="229"/>
        <v>95</v>
      </c>
      <c r="AD459" s="15">
        <f>IF('бланки '!G461=1,('бланки '!CX461+'бланки '!CZ461)*3,SUM('бланки '!CW461:DA461))</f>
        <v>1</v>
      </c>
      <c r="AE459" s="15">
        <f>IF('бланки '!E461=2,SUM('бланки '!DE461:DG461)*2-1,SUM('бланки '!DB461:DG461))</f>
        <v>3</v>
      </c>
      <c r="AF459" s="15">
        <f>анкеты!J457</f>
        <v>5</v>
      </c>
      <c r="AG459" s="15">
        <f>анкеты!I457</f>
        <v>5</v>
      </c>
      <c r="AH459" s="98">
        <f t="shared" si="230"/>
        <v>20</v>
      </c>
      <c r="AI459" s="98">
        <f t="shared" si="231"/>
        <v>60</v>
      </c>
      <c r="AJ459" s="2">
        <f t="shared" si="232"/>
        <v>100</v>
      </c>
      <c r="AK459" s="20">
        <f t="shared" si="233"/>
        <v>60</v>
      </c>
      <c r="AL459" s="15">
        <f>анкеты!K457</f>
        <v>71</v>
      </c>
      <c r="AM459" s="15">
        <f t="shared" si="234"/>
        <v>82</v>
      </c>
      <c r="AN459" s="15">
        <f>анкеты!L457</f>
        <v>76</v>
      </c>
      <c r="AO459" s="15">
        <f t="shared" si="235"/>
        <v>82</v>
      </c>
      <c r="AP459" s="15">
        <f>анкеты!N457</f>
        <v>57</v>
      </c>
      <c r="AQ459" s="15">
        <f>анкеты!M457</f>
        <v>58</v>
      </c>
      <c r="AR459" s="98">
        <f t="shared" si="236"/>
        <v>87</v>
      </c>
      <c r="AS459" s="98">
        <f t="shared" si="237"/>
        <v>93</v>
      </c>
      <c r="AT459" s="98">
        <f t="shared" si="238"/>
        <v>98</v>
      </c>
      <c r="AU459" s="97">
        <f t="shared" si="239"/>
        <v>91.6</v>
      </c>
      <c r="AV459" s="15">
        <f>анкеты!O457</f>
        <v>76</v>
      </c>
      <c r="AW459" s="15">
        <f t="shared" si="240"/>
        <v>82</v>
      </c>
      <c r="AX459" s="15">
        <f>анкеты!P457</f>
        <v>77</v>
      </c>
      <c r="AY459" s="15">
        <f t="shared" si="241"/>
        <v>82</v>
      </c>
      <c r="AZ459" s="15">
        <f>анкеты!Q457</f>
        <v>74</v>
      </c>
      <c r="BA459" s="15">
        <f t="shared" si="242"/>
        <v>82</v>
      </c>
      <c r="BB459" s="98">
        <f t="shared" si="243"/>
        <v>93</v>
      </c>
      <c r="BC459" s="98">
        <f t="shared" si="244"/>
        <v>94</v>
      </c>
      <c r="BD459" s="98">
        <f t="shared" si="245"/>
        <v>90</v>
      </c>
      <c r="BE459" s="97">
        <f t="shared" si="246"/>
        <v>91.7</v>
      </c>
      <c r="BF459" s="15">
        <f t="shared" si="247"/>
        <v>87.399999999999991</v>
      </c>
    </row>
    <row r="460" spans="1:58" x14ac:dyDescent="0.25">
      <c r="A460" s="15">
        <f>'бланки '!D462</f>
        <v>457</v>
      </c>
      <c r="B460" s="15" t="str">
        <f>'бланки '!C462</f>
        <v>МКДОУ «Детский сад с. Дегва»</v>
      </c>
      <c r="C460" s="15">
        <f>анкеты!C458</f>
        <v>7</v>
      </c>
      <c r="D460" s="15">
        <f>SUMIF('бланки '!K462:Y462,"&lt;2")</f>
        <v>10</v>
      </c>
      <c r="E460" s="15">
        <f>COUNTIF('бланки '!K462:Y462,"&lt;2")</f>
        <v>10</v>
      </c>
      <c r="F460" s="15">
        <f>SUMIF('бланки '!Z462:CM462,"&lt;2")</f>
        <v>50</v>
      </c>
      <c r="G460" s="15">
        <f>COUNTIF('бланки '!Z462:CM462,"&lt;2")</f>
        <v>52</v>
      </c>
      <c r="H460" s="15">
        <f>SUM('бланки '!CN462:CQ462)</f>
        <v>4</v>
      </c>
      <c r="I460" s="15">
        <f>анкеты!E458</f>
        <v>7</v>
      </c>
      <c r="J460" s="15">
        <f>анкеты!D458</f>
        <v>7</v>
      </c>
      <c r="K460" s="15">
        <f>анкеты!G458</f>
        <v>7</v>
      </c>
      <c r="L460" s="15">
        <f>анкеты!F458</f>
        <v>7</v>
      </c>
      <c r="M460" s="15">
        <f t="shared" si="217"/>
        <v>100</v>
      </c>
      <c r="N460" s="15">
        <f t="shared" si="218"/>
        <v>96</v>
      </c>
      <c r="O460" s="15">
        <f t="shared" si="219"/>
        <v>100</v>
      </c>
      <c r="P460" s="15">
        <f t="shared" si="220"/>
        <v>100</v>
      </c>
      <c r="Q460" s="98">
        <f t="shared" si="221"/>
        <v>98</v>
      </c>
      <c r="R460" s="98">
        <f t="shared" si="222"/>
        <v>100</v>
      </c>
      <c r="S460" s="98">
        <f t="shared" si="223"/>
        <v>100</v>
      </c>
      <c r="T460" s="97">
        <f t="shared" si="224"/>
        <v>99.4</v>
      </c>
      <c r="U460" s="15">
        <f>SUM('бланки '!CR462:CV462)</f>
        <v>5</v>
      </c>
      <c r="V460" s="15"/>
      <c r="W460" s="15"/>
      <c r="X460" s="15">
        <f>анкеты!H458</f>
        <v>7</v>
      </c>
      <c r="Y460" s="15">
        <f t="shared" si="225"/>
        <v>7</v>
      </c>
      <c r="Z460" s="98">
        <f t="shared" si="226"/>
        <v>100</v>
      </c>
      <c r="AA460" s="98">
        <f t="shared" si="227"/>
        <v>100</v>
      </c>
      <c r="AB460" s="98">
        <f t="shared" si="228"/>
        <v>100</v>
      </c>
      <c r="AC460" s="20">
        <f t="shared" si="229"/>
        <v>100</v>
      </c>
      <c r="AD460" s="15">
        <f>IF('бланки '!G462=1,('бланки '!CX462+'бланки '!CZ462)*3,SUM('бланки '!CW462:DA462))</f>
        <v>1</v>
      </c>
      <c r="AE460" s="15">
        <f>IF('бланки '!E462=2,SUM('бланки '!DE462:DG462)*2-1,SUM('бланки '!DB462:DG462))</f>
        <v>2</v>
      </c>
      <c r="AF460" s="15">
        <f>анкеты!J458</f>
        <v>1</v>
      </c>
      <c r="AG460" s="15">
        <f>анкеты!I458</f>
        <v>1</v>
      </c>
      <c r="AH460" s="98">
        <f t="shared" si="230"/>
        <v>20</v>
      </c>
      <c r="AI460" s="98">
        <f t="shared" si="231"/>
        <v>40</v>
      </c>
      <c r="AJ460" s="2">
        <f t="shared" si="232"/>
        <v>100</v>
      </c>
      <c r="AK460" s="20">
        <f t="shared" si="233"/>
        <v>52</v>
      </c>
      <c r="AL460" s="15">
        <f>анкеты!K458</f>
        <v>7</v>
      </c>
      <c r="AM460" s="15">
        <f t="shared" si="234"/>
        <v>7</v>
      </c>
      <c r="AN460" s="15">
        <f>анкеты!L458</f>
        <v>7</v>
      </c>
      <c r="AO460" s="15">
        <f t="shared" si="235"/>
        <v>7</v>
      </c>
      <c r="AP460" s="15">
        <f>анкеты!N458</f>
        <v>7</v>
      </c>
      <c r="AQ460" s="15">
        <f>анкеты!M458</f>
        <v>7</v>
      </c>
      <c r="AR460" s="98">
        <f t="shared" si="236"/>
        <v>100</v>
      </c>
      <c r="AS460" s="98">
        <f t="shared" si="237"/>
        <v>100</v>
      </c>
      <c r="AT460" s="98">
        <f t="shared" si="238"/>
        <v>100</v>
      </c>
      <c r="AU460" s="97">
        <f t="shared" si="239"/>
        <v>100</v>
      </c>
      <c r="AV460" s="15">
        <f>анкеты!O458</f>
        <v>7</v>
      </c>
      <c r="AW460" s="15">
        <f t="shared" si="240"/>
        <v>7</v>
      </c>
      <c r="AX460" s="15">
        <f>анкеты!P458</f>
        <v>7</v>
      </c>
      <c r="AY460" s="15">
        <f t="shared" si="241"/>
        <v>7</v>
      </c>
      <c r="AZ460" s="15">
        <f>анкеты!Q458</f>
        <v>7</v>
      </c>
      <c r="BA460" s="15">
        <f t="shared" si="242"/>
        <v>7</v>
      </c>
      <c r="BB460" s="98">
        <f t="shared" si="243"/>
        <v>100</v>
      </c>
      <c r="BC460" s="98">
        <f t="shared" si="244"/>
        <v>100</v>
      </c>
      <c r="BD460" s="98">
        <f t="shared" si="245"/>
        <v>100</v>
      </c>
      <c r="BE460" s="97">
        <f t="shared" si="246"/>
        <v>100</v>
      </c>
      <c r="BF460" s="15">
        <f t="shared" si="247"/>
        <v>90.28</v>
      </c>
    </row>
    <row r="461" spans="1:58" x14ac:dyDescent="0.25">
      <c r="A461" s="15">
        <f>'бланки '!D463</f>
        <v>458</v>
      </c>
      <c r="B461" s="15" t="str">
        <f>'бланки '!C463</f>
        <v>МКДОУ «Детский сад с. №1 с. Сергокала»</v>
      </c>
      <c r="C461" s="15">
        <f>анкеты!C459</f>
        <v>100</v>
      </c>
      <c r="D461" s="15">
        <f>SUMIF('бланки '!K463:Y463,"&lt;2")</f>
        <v>10</v>
      </c>
      <c r="E461" s="15">
        <f>COUNTIF('бланки '!K463:Y463,"&lt;2")</f>
        <v>10</v>
      </c>
      <c r="F461" s="15">
        <f>SUMIF('бланки '!Z463:CM463,"&lt;2")</f>
        <v>50</v>
      </c>
      <c r="G461" s="15">
        <f>COUNTIF('бланки '!Z463:CM463,"&lt;2")</f>
        <v>52</v>
      </c>
      <c r="H461" s="15">
        <f>SUM('бланки '!CN463:CQ463)</f>
        <v>4</v>
      </c>
      <c r="I461" s="15">
        <f>анкеты!E459</f>
        <v>50</v>
      </c>
      <c r="J461" s="15">
        <f>анкеты!D459</f>
        <v>50</v>
      </c>
      <c r="K461" s="15">
        <f>анкеты!G459</f>
        <v>33</v>
      </c>
      <c r="L461" s="15">
        <f>анкеты!F459</f>
        <v>33</v>
      </c>
      <c r="M461" s="15">
        <f t="shared" si="217"/>
        <v>100</v>
      </c>
      <c r="N461" s="15">
        <f t="shared" si="218"/>
        <v>96</v>
      </c>
      <c r="O461" s="15">
        <f t="shared" si="219"/>
        <v>100</v>
      </c>
      <c r="P461" s="15">
        <f t="shared" si="220"/>
        <v>100</v>
      </c>
      <c r="Q461" s="98">
        <f t="shared" si="221"/>
        <v>98</v>
      </c>
      <c r="R461" s="98">
        <f t="shared" si="222"/>
        <v>100</v>
      </c>
      <c r="S461" s="98">
        <f t="shared" si="223"/>
        <v>100</v>
      </c>
      <c r="T461" s="97">
        <f t="shared" si="224"/>
        <v>99.4</v>
      </c>
      <c r="U461" s="15">
        <f>SUM('бланки '!CR463:CV463)</f>
        <v>5</v>
      </c>
      <c r="V461" s="15"/>
      <c r="W461" s="15"/>
      <c r="X461" s="15">
        <f>анкеты!H459</f>
        <v>95</v>
      </c>
      <c r="Y461" s="15">
        <f t="shared" si="225"/>
        <v>100</v>
      </c>
      <c r="Z461" s="98">
        <f t="shared" si="226"/>
        <v>100</v>
      </c>
      <c r="AA461" s="98">
        <f t="shared" si="227"/>
        <v>97</v>
      </c>
      <c r="AB461" s="98">
        <f t="shared" si="228"/>
        <v>95</v>
      </c>
      <c r="AC461" s="20">
        <f t="shared" si="229"/>
        <v>97.5</v>
      </c>
      <c r="AD461" s="15">
        <f>IF('бланки '!G463=1,('бланки '!CX463+'бланки '!CZ463)*3,SUM('бланки '!CW463:DA463))</f>
        <v>3</v>
      </c>
      <c r="AE461" s="15">
        <f>IF('бланки '!E463=2,SUM('бланки '!DE463:DG463)*2-1,SUM('бланки '!DB463:DG463))</f>
        <v>3</v>
      </c>
      <c r="AF461" s="15">
        <f>анкеты!J459</f>
        <v>2</v>
      </c>
      <c r="AG461" s="15">
        <f>анкеты!I459</f>
        <v>2</v>
      </c>
      <c r="AH461" s="98">
        <f t="shared" si="230"/>
        <v>60</v>
      </c>
      <c r="AI461" s="98">
        <f t="shared" si="231"/>
        <v>60</v>
      </c>
      <c r="AJ461" s="2">
        <f t="shared" si="232"/>
        <v>100</v>
      </c>
      <c r="AK461" s="20">
        <f t="shared" si="233"/>
        <v>72</v>
      </c>
      <c r="AL461" s="15">
        <f>анкеты!K459</f>
        <v>98</v>
      </c>
      <c r="AM461" s="15">
        <f t="shared" si="234"/>
        <v>100</v>
      </c>
      <c r="AN461" s="15">
        <f>анкеты!L459</f>
        <v>97</v>
      </c>
      <c r="AO461" s="15">
        <f t="shared" si="235"/>
        <v>100</v>
      </c>
      <c r="AP461" s="15">
        <f>анкеты!N459</f>
        <v>48</v>
      </c>
      <c r="AQ461" s="15">
        <f>анкеты!M459</f>
        <v>49</v>
      </c>
      <c r="AR461" s="98">
        <f t="shared" si="236"/>
        <v>98</v>
      </c>
      <c r="AS461" s="98">
        <f t="shared" si="237"/>
        <v>97</v>
      </c>
      <c r="AT461" s="98">
        <f t="shared" si="238"/>
        <v>98</v>
      </c>
      <c r="AU461" s="97">
        <f t="shared" si="239"/>
        <v>97.6</v>
      </c>
      <c r="AV461" s="15">
        <f>анкеты!O459</f>
        <v>99</v>
      </c>
      <c r="AW461" s="15">
        <f t="shared" si="240"/>
        <v>100</v>
      </c>
      <c r="AX461" s="15">
        <f>анкеты!P459</f>
        <v>93</v>
      </c>
      <c r="AY461" s="15">
        <f t="shared" si="241"/>
        <v>100</v>
      </c>
      <c r="AZ461" s="15">
        <f>анкеты!Q459</f>
        <v>98</v>
      </c>
      <c r="BA461" s="15">
        <f t="shared" si="242"/>
        <v>100</v>
      </c>
      <c r="BB461" s="98">
        <f t="shared" si="243"/>
        <v>99</v>
      </c>
      <c r="BC461" s="98">
        <f t="shared" si="244"/>
        <v>93</v>
      </c>
      <c r="BD461" s="98">
        <f t="shared" si="245"/>
        <v>98</v>
      </c>
      <c r="BE461" s="97">
        <f t="shared" si="246"/>
        <v>97.3</v>
      </c>
      <c r="BF461" s="15">
        <f t="shared" si="247"/>
        <v>92.76</v>
      </c>
    </row>
    <row r="462" spans="1:58" x14ac:dyDescent="0.25">
      <c r="A462" s="15">
        <f>'бланки '!D464</f>
        <v>459</v>
      </c>
      <c r="B462" s="15" t="str">
        <f>'бланки '!C464</f>
        <v>МКДОУ «Детский сад с. Кадыркент»</v>
      </c>
      <c r="C462" s="15">
        <f>анкеты!C460</f>
        <v>36</v>
      </c>
      <c r="D462" s="15">
        <f>SUMIF('бланки '!K464:Y464,"&lt;2")</f>
        <v>10</v>
      </c>
      <c r="E462" s="15">
        <f>COUNTIF('бланки '!K464:Y464,"&lt;2")</f>
        <v>10</v>
      </c>
      <c r="F462" s="15">
        <f>SUMIF('бланки '!Z464:CM464,"&lt;2")</f>
        <v>40</v>
      </c>
      <c r="G462" s="15">
        <f>COUNTIF('бланки '!Z464:CM464,"&lt;2")</f>
        <v>47</v>
      </c>
      <c r="H462" s="15">
        <f>SUM('бланки '!CN464:CQ464)</f>
        <v>4</v>
      </c>
      <c r="I462" s="15">
        <f>анкеты!E460</f>
        <v>36</v>
      </c>
      <c r="J462" s="15">
        <f>анкеты!D460</f>
        <v>36</v>
      </c>
      <c r="K462" s="15">
        <f>анкеты!G460</f>
        <v>20</v>
      </c>
      <c r="L462" s="15">
        <f>анкеты!F460</f>
        <v>26</v>
      </c>
      <c r="M462" s="15">
        <f t="shared" si="217"/>
        <v>100</v>
      </c>
      <c r="N462" s="15">
        <f t="shared" si="218"/>
        <v>85</v>
      </c>
      <c r="O462" s="15">
        <f t="shared" si="219"/>
        <v>100</v>
      </c>
      <c r="P462" s="15">
        <f t="shared" si="220"/>
        <v>77</v>
      </c>
      <c r="Q462" s="98">
        <f t="shared" si="221"/>
        <v>92</v>
      </c>
      <c r="R462" s="98">
        <f t="shared" si="222"/>
        <v>100</v>
      </c>
      <c r="S462" s="98">
        <f t="shared" si="223"/>
        <v>88</v>
      </c>
      <c r="T462" s="97">
        <f t="shared" si="224"/>
        <v>92.8</v>
      </c>
      <c r="U462" s="15">
        <f>SUM('бланки '!CR464:CV464)</f>
        <v>5</v>
      </c>
      <c r="V462" s="15"/>
      <c r="W462" s="15"/>
      <c r="X462" s="15">
        <f>анкеты!H460</f>
        <v>36</v>
      </c>
      <c r="Y462" s="15">
        <f t="shared" si="225"/>
        <v>36</v>
      </c>
      <c r="Z462" s="98">
        <f t="shared" si="226"/>
        <v>100</v>
      </c>
      <c r="AA462" s="98">
        <f t="shared" si="227"/>
        <v>100</v>
      </c>
      <c r="AB462" s="98">
        <f t="shared" si="228"/>
        <v>100</v>
      </c>
      <c r="AC462" s="20">
        <f t="shared" si="229"/>
        <v>100</v>
      </c>
      <c r="AD462" s="15">
        <f>IF('бланки '!G464=1,('бланки '!CX464+'бланки '!CZ464)*3,SUM('бланки '!CW464:DA464))</f>
        <v>0</v>
      </c>
      <c r="AE462" s="15">
        <f>IF('бланки '!E464=2,SUM('бланки '!DE464:DG464)*2-1,SUM('бланки '!DB464:DG464))</f>
        <v>2</v>
      </c>
      <c r="AF462" s="15">
        <f>анкеты!J460</f>
        <v>1</v>
      </c>
      <c r="AG462" s="15">
        <f>анкеты!I460</f>
        <v>1</v>
      </c>
      <c r="AH462" s="98">
        <f t="shared" si="230"/>
        <v>0</v>
      </c>
      <c r="AI462" s="98">
        <f t="shared" si="231"/>
        <v>40</v>
      </c>
      <c r="AJ462" s="2">
        <f t="shared" si="232"/>
        <v>100</v>
      </c>
      <c r="AK462" s="20">
        <f t="shared" si="233"/>
        <v>46</v>
      </c>
      <c r="AL462" s="15">
        <f>анкеты!K460</f>
        <v>36</v>
      </c>
      <c r="AM462" s="15">
        <f t="shared" si="234"/>
        <v>36</v>
      </c>
      <c r="AN462" s="15">
        <f>анкеты!L460</f>
        <v>36</v>
      </c>
      <c r="AO462" s="15">
        <f t="shared" si="235"/>
        <v>36</v>
      </c>
      <c r="AP462" s="15">
        <f>анкеты!N460</f>
        <v>36</v>
      </c>
      <c r="AQ462" s="15">
        <f>анкеты!M460</f>
        <v>36</v>
      </c>
      <c r="AR462" s="98">
        <f t="shared" si="236"/>
        <v>100</v>
      </c>
      <c r="AS462" s="98">
        <f t="shared" si="237"/>
        <v>100</v>
      </c>
      <c r="AT462" s="98">
        <f t="shared" si="238"/>
        <v>100</v>
      </c>
      <c r="AU462" s="97">
        <f t="shared" si="239"/>
        <v>100</v>
      </c>
      <c r="AV462" s="15">
        <f>анкеты!O460</f>
        <v>36</v>
      </c>
      <c r="AW462" s="15">
        <f t="shared" si="240"/>
        <v>36</v>
      </c>
      <c r="AX462" s="15">
        <f>анкеты!P460</f>
        <v>36</v>
      </c>
      <c r="AY462" s="15">
        <f t="shared" si="241"/>
        <v>36</v>
      </c>
      <c r="AZ462" s="15">
        <f>анкеты!Q460</f>
        <v>36</v>
      </c>
      <c r="BA462" s="15">
        <f t="shared" si="242"/>
        <v>36</v>
      </c>
      <c r="BB462" s="98">
        <f t="shared" si="243"/>
        <v>100</v>
      </c>
      <c r="BC462" s="98">
        <f t="shared" si="244"/>
        <v>100</v>
      </c>
      <c r="BD462" s="98">
        <f t="shared" si="245"/>
        <v>100</v>
      </c>
      <c r="BE462" s="97">
        <f t="shared" si="246"/>
        <v>100</v>
      </c>
      <c r="BF462" s="15">
        <f t="shared" si="247"/>
        <v>87.76</v>
      </c>
    </row>
    <row r="463" spans="1:58" x14ac:dyDescent="0.25">
      <c r="A463" s="15">
        <f>'бланки '!D465</f>
        <v>460</v>
      </c>
      <c r="B463" s="15" t="str">
        <f>'бланки '!C465</f>
        <v>МКДОУ «Детский сад с. №4 с. Сергокала»</v>
      </c>
      <c r="C463" s="15">
        <f>анкеты!C461</f>
        <v>37</v>
      </c>
      <c r="D463" s="15">
        <f>SUMIF('бланки '!K465:Y465,"&lt;2")</f>
        <v>10</v>
      </c>
      <c r="E463" s="15">
        <f>COUNTIF('бланки '!K465:Y465,"&lt;2")</f>
        <v>10</v>
      </c>
      <c r="F463" s="15">
        <f>SUMIF('бланки '!Z465:CM465,"&lt;2")</f>
        <v>50</v>
      </c>
      <c r="G463" s="15">
        <f>COUNTIF('бланки '!Z465:CM465,"&lt;2")</f>
        <v>52</v>
      </c>
      <c r="H463" s="15">
        <f>SUM('бланки '!CN465:CQ465)</f>
        <v>4</v>
      </c>
      <c r="I463" s="15">
        <f>анкеты!E461</f>
        <v>16</v>
      </c>
      <c r="J463" s="15">
        <f>анкеты!D461</f>
        <v>17</v>
      </c>
      <c r="K463" s="15">
        <f>анкеты!G461</f>
        <v>9</v>
      </c>
      <c r="L463" s="15">
        <f>анкеты!F461</f>
        <v>10</v>
      </c>
      <c r="M463" s="15">
        <f t="shared" si="217"/>
        <v>100</v>
      </c>
      <c r="N463" s="15">
        <f t="shared" si="218"/>
        <v>96</v>
      </c>
      <c r="O463" s="15">
        <f t="shared" si="219"/>
        <v>94</v>
      </c>
      <c r="P463" s="15">
        <f t="shared" si="220"/>
        <v>90</v>
      </c>
      <c r="Q463" s="98">
        <f t="shared" si="221"/>
        <v>98</v>
      </c>
      <c r="R463" s="98">
        <f t="shared" si="222"/>
        <v>100</v>
      </c>
      <c r="S463" s="98">
        <f t="shared" si="223"/>
        <v>92</v>
      </c>
      <c r="T463" s="97">
        <f t="shared" si="224"/>
        <v>96.2</v>
      </c>
      <c r="U463" s="15">
        <f>SUM('бланки '!CR465:CV465)</f>
        <v>5</v>
      </c>
      <c r="V463" s="15"/>
      <c r="W463" s="15"/>
      <c r="X463" s="15">
        <f>анкеты!H461</f>
        <v>29</v>
      </c>
      <c r="Y463" s="15">
        <f t="shared" si="225"/>
        <v>37</v>
      </c>
      <c r="Z463" s="98">
        <f t="shared" si="226"/>
        <v>100</v>
      </c>
      <c r="AA463" s="98">
        <f t="shared" si="227"/>
        <v>89</v>
      </c>
      <c r="AB463" s="98">
        <f t="shared" si="228"/>
        <v>78</v>
      </c>
      <c r="AC463" s="20">
        <f t="shared" si="229"/>
        <v>89</v>
      </c>
      <c r="AD463" s="15">
        <f>IF('бланки '!G465=1,('бланки '!CX465+'бланки '!CZ465)*3,SUM('бланки '!CW465:DA465))</f>
        <v>3</v>
      </c>
      <c r="AE463" s="15">
        <f>IF('бланки '!E465=2,SUM('бланки '!DE465:DG465)*2-1,SUM('бланки '!DB465:DG465))</f>
        <v>2</v>
      </c>
      <c r="AF463" s="15">
        <f>анкеты!J461</f>
        <v>3</v>
      </c>
      <c r="AG463" s="15">
        <f>анкеты!I461</f>
        <v>3</v>
      </c>
      <c r="AH463" s="98">
        <f t="shared" si="230"/>
        <v>60</v>
      </c>
      <c r="AI463" s="98">
        <f t="shared" si="231"/>
        <v>40</v>
      </c>
      <c r="AJ463" s="2">
        <f t="shared" si="232"/>
        <v>100</v>
      </c>
      <c r="AK463" s="20">
        <f t="shared" si="233"/>
        <v>64</v>
      </c>
      <c r="AL463" s="15">
        <f>анкеты!K461</f>
        <v>33</v>
      </c>
      <c r="AM463" s="15">
        <f t="shared" si="234"/>
        <v>37</v>
      </c>
      <c r="AN463" s="15">
        <f>анкеты!L461</f>
        <v>34</v>
      </c>
      <c r="AO463" s="15">
        <f t="shared" si="235"/>
        <v>37</v>
      </c>
      <c r="AP463" s="15">
        <f>анкеты!N461</f>
        <v>14</v>
      </c>
      <c r="AQ463" s="15">
        <f>анкеты!M461</f>
        <v>15</v>
      </c>
      <c r="AR463" s="98">
        <f t="shared" si="236"/>
        <v>89</v>
      </c>
      <c r="AS463" s="98">
        <f t="shared" si="237"/>
        <v>92</v>
      </c>
      <c r="AT463" s="98">
        <f t="shared" si="238"/>
        <v>93</v>
      </c>
      <c r="AU463" s="97">
        <f t="shared" si="239"/>
        <v>91</v>
      </c>
      <c r="AV463" s="15">
        <f>анкеты!O461</f>
        <v>34</v>
      </c>
      <c r="AW463" s="15">
        <f t="shared" si="240"/>
        <v>37</v>
      </c>
      <c r="AX463" s="15">
        <f>анкеты!P461</f>
        <v>36</v>
      </c>
      <c r="AY463" s="15">
        <f t="shared" si="241"/>
        <v>37</v>
      </c>
      <c r="AZ463" s="15">
        <f>анкеты!Q461</f>
        <v>36</v>
      </c>
      <c r="BA463" s="15">
        <f t="shared" si="242"/>
        <v>37</v>
      </c>
      <c r="BB463" s="98">
        <f t="shared" si="243"/>
        <v>92</v>
      </c>
      <c r="BC463" s="98">
        <f t="shared" si="244"/>
        <v>97</v>
      </c>
      <c r="BD463" s="98">
        <f t="shared" si="245"/>
        <v>97</v>
      </c>
      <c r="BE463" s="97">
        <f t="shared" si="246"/>
        <v>95.5</v>
      </c>
      <c r="BF463" s="15">
        <f t="shared" si="247"/>
        <v>87.14</v>
      </c>
    </row>
    <row r="464" spans="1:58" x14ac:dyDescent="0.25">
      <c r="A464" s="15">
        <f>'бланки '!D466</f>
        <v>461</v>
      </c>
      <c r="B464" s="15" t="str">
        <f>'бланки '!C466</f>
        <v>МКУ ДО «Дом детского творчества»</v>
      </c>
      <c r="C464" s="15">
        <f>анкеты!C462</f>
        <v>316</v>
      </c>
      <c r="D464" s="15">
        <f>SUMIF('бланки '!K466:Y466,"&lt;2")</f>
        <v>10</v>
      </c>
      <c r="E464" s="15">
        <f>COUNTIF('бланки '!K466:Y466,"&lt;2")</f>
        <v>10</v>
      </c>
      <c r="F464" s="15">
        <f>SUMIF('бланки '!Z466:CM466,"&lt;2")</f>
        <v>41</v>
      </c>
      <c r="G464" s="15">
        <f>COUNTIF('бланки '!Z466:CM466,"&lt;2")</f>
        <v>47</v>
      </c>
      <c r="H464" s="15">
        <f>SUM('бланки '!CN466:CQ466)</f>
        <v>4</v>
      </c>
      <c r="I464" s="15">
        <f>анкеты!E462</f>
        <v>216</v>
      </c>
      <c r="J464" s="15">
        <f>анкеты!D462</f>
        <v>223</v>
      </c>
      <c r="K464" s="15">
        <f>анкеты!G462</f>
        <v>166</v>
      </c>
      <c r="L464" s="15">
        <f>анкеты!F462</f>
        <v>175</v>
      </c>
      <c r="M464" s="15">
        <f t="shared" si="217"/>
        <v>100</v>
      </c>
      <c r="N464" s="15">
        <f t="shared" si="218"/>
        <v>87</v>
      </c>
      <c r="O464" s="15">
        <f t="shared" si="219"/>
        <v>97</v>
      </c>
      <c r="P464" s="15">
        <f t="shared" si="220"/>
        <v>95</v>
      </c>
      <c r="Q464" s="98">
        <f t="shared" si="221"/>
        <v>93</v>
      </c>
      <c r="R464" s="98">
        <f t="shared" si="222"/>
        <v>100</v>
      </c>
      <c r="S464" s="98">
        <f t="shared" si="223"/>
        <v>96</v>
      </c>
      <c r="T464" s="97">
        <f t="shared" si="224"/>
        <v>96.3</v>
      </c>
      <c r="U464" s="15">
        <f>SUM('бланки '!CR466:CV466)</f>
        <v>5</v>
      </c>
      <c r="V464" s="15"/>
      <c r="W464" s="15"/>
      <c r="X464" s="15">
        <f>анкеты!H462</f>
        <v>258</v>
      </c>
      <c r="Y464" s="15">
        <f t="shared" si="225"/>
        <v>316</v>
      </c>
      <c r="Z464" s="98">
        <f t="shared" si="226"/>
        <v>100</v>
      </c>
      <c r="AA464" s="98">
        <f t="shared" si="227"/>
        <v>91</v>
      </c>
      <c r="AB464" s="98">
        <f t="shared" si="228"/>
        <v>82</v>
      </c>
      <c r="AC464" s="20">
        <f t="shared" si="229"/>
        <v>91</v>
      </c>
      <c r="AD464" s="15">
        <f>IF('бланки '!G466=1,('бланки '!CX466+'бланки '!CZ466)*3,SUM('бланки '!CW466:DA466))</f>
        <v>0</v>
      </c>
      <c r="AE464" s="15">
        <f>IF('бланки '!E466=2,SUM('бланки '!DE466:DG466)*2-1,SUM('бланки '!DB466:DG466))</f>
        <v>3</v>
      </c>
      <c r="AF464" s="15">
        <f>анкеты!J462</f>
        <v>41</v>
      </c>
      <c r="AG464" s="15">
        <f>анкеты!I462</f>
        <v>44</v>
      </c>
      <c r="AH464" s="98">
        <f t="shared" si="230"/>
        <v>0</v>
      </c>
      <c r="AI464" s="98">
        <f t="shared" si="231"/>
        <v>60</v>
      </c>
      <c r="AJ464" s="2">
        <f t="shared" si="232"/>
        <v>93</v>
      </c>
      <c r="AK464" s="20">
        <f t="shared" si="233"/>
        <v>51.9</v>
      </c>
      <c r="AL464" s="15">
        <f>анкеты!K462</f>
        <v>302</v>
      </c>
      <c r="AM464" s="15">
        <f t="shared" si="234"/>
        <v>316</v>
      </c>
      <c r="AN464" s="15">
        <f>анкеты!L462</f>
        <v>306</v>
      </c>
      <c r="AO464" s="15">
        <f t="shared" si="235"/>
        <v>316</v>
      </c>
      <c r="AP464" s="15">
        <f>анкеты!N462</f>
        <v>181</v>
      </c>
      <c r="AQ464" s="15">
        <f>анкеты!M462</f>
        <v>186</v>
      </c>
      <c r="AR464" s="98">
        <f t="shared" si="236"/>
        <v>96</v>
      </c>
      <c r="AS464" s="98">
        <f t="shared" si="237"/>
        <v>97</v>
      </c>
      <c r="AT464" s="98">
        <f t="shared" si="238"/>
        <v>97</v>
      </c>
      <c r="AU464" s="97">
        <f t="shared" si="239"/>
        <v>96.6</v>
      </c>
      <c r="AV464" s="15">
        <f>анкеты!O462</f>
        <v>292</v>
      </c>
      <c r="AW464" s="15">
        <f t="shared" si="240"/>
        <v>316</v>
      </c>
      <c r="AX464" s="15">
        <f>анкеты!P462</f>
        <v>297</v>
      </c>
      <c r="AY464" s="15">
        <f t="shared" si="241"/>
        <v>316</v>
      </c>
      <c r="AZ464" s="15">
        <f>анкеты!Q462</f>
        <v>295</v>
      </c>
      <c r="BA464" s="15">
        <f t="shared" si="242"/>
        <v>316</v>
      </c>
      <c r="BB464" s="98">
        <f t="shared" si="243"/>
        <v>92</v>
      </c>
      <c r="BC464" s="98">
        <f t="shared" si="244"/>
        <v>94</v>
      </c>
      <c r="BD464" s="98">
        <f t="shared" si="245"/>
        <v>93</v>
      </c>
      <c r="BE464" s="97">
        <f t="shared" si="246"/>
        <v>92.9</v>
      </c>
      <c r="BF464" s="15">
        <f t="shared" si="247"/>
        <v>85.740000000000009</v>
      </c>
    </row>
    <row r="465" spans="1:58" x14ac:dyDescent="0.25">
      <c r="A465" s="15">
        <f>'бланки '!D467</f>
        <v>462</v>
      </c>
      <c r="B465" s="15" t="str">
        <f>'бланки '!C467</f>
        <v>МКУ ДО «Школа искусств»</v>
      </c>
      <c r="C465" s="15">
        <f>анкеты!C463</f>
        <v>164</v>
      </c>
      <c r="D465" s="15">
        <f>SUMIF('бланки '!K467:Y467,"&lt;2")</f>
        <v>10</v>
      </c>
      <c r="E465" s="15">
        <f>COUNTIF('бланки '!K467:Y467,"&lt;2")</f>
        <v>10</v>
      </c>
      <c r="F465" s="15">
        <f>SUMIF('бланки '!Z467:CM467,"&lt;2")</f>
        <v>43</v>
      </c>
      <c r="G465" s="15">
        <f>COUNTIF('бланки '!Z467:CM467,"&lt;2")</f>
        <v>47</v>
      </c>
      <c r="H465" s="15">
        <f>SUM('бланки '!CN467:CQ467)</f>
        <v>4</v>
      </c>
      <c r="I465" s="15">
        <f>анкеты!E463</f>
        <v>98</v>
      </c>
      <c r="J465" s="15">
        <f>анкеты!D463</f>
        <v>100</v>
      </c>
      <c r="K465" s="15">
        <f>анкеты!G463</f>
        <v>92</v>
      </c>
      <c r="L465" s="15">
        <f>анкеты!F463</f>
        <v>97</v>
      </c>
      <c r="M465" s="15">
        <f t="shared" si="217"/>
        <v>100</v>
      </c>
      <c r="N465" s="15">
        <f t="shared" si="218"/>
        <v>91</v>
      </c>
      <c r="O465" s="15">
        <f t="shared" si="219"/>
        <v>98</v>
      </c>
      <c r="P465" s="15">
        <f t="shared" si="220"/>
        <v>95</v>
      </c>
      <c r="Q465" s="98">
        <f t="shared" si="221"/>
        <v>95</v>
      </c>
      <c r="R465" s="98">
        <f t="shared" si="222"/>
        <v>100</v>
      </c>
      <c r="S465" s="98">
        <f t="shared" si="223"/>
        <v>96</v>
      </c>
      <c r="T465" s="97">
        <f t="shared" si="224"/>
        <v>96.9</v>
      </c>
      <c r="U465" s="15">
        <f>SUM('бланки '!CR467:CV467)</f>
        <v>5</v>
      </c>
      <c r="V465" s="15"/>
      <c r="W465" s="15"/>
      <c r="X465" s="15">
        <f>анкеты!H463</f>
        <v>132</v>
      </c>
      <c r="Y465" s="15">
        <f t="shared" si="225"/>
        <v>164</v>
      </c>
      <c r="Z465" s="98">
        <f t="shared" si="226"/>
        <v>100</v>
      </c>
      <c r="AA465" s="98">
        <f t="shared" si="227"/>
        <v>90</v>
      </c>
      <c r="AB465" s="98">
        <f t="shared" si="228"/>
        <v>80</v>
      </c>
      <c r="AC465" s="20">
        <f t="shared" si="229"/>
        <v>90</v>
      </c>
      <c r="AD465" s="15">
        <f>IF('бланки '!G467=1,('бланки '!CX467+'бланки '!CZ467)*3,SUM('бланки '!CW467:DA467))</f>
        <v>0</v>
      </c>
      <c r="AE465" s="15">
        <f>IF('бланки '!E467=2,SUM('бланки '!DE467:DG467)*2-1,SUM('бланки '!DB467:DG467))</f>
        <v>3</v>
      </c>
      <c r="AF465" s="15">
        <f>анкеты!J463</f>
        <v>12</v>
      </c>
      <c r="AG465" s="15">
        <f>анкеты!I463</f>
        <v>15</v>
      </c>
      <c r="AH465" s="98">
        <f t="shared" si="230"/>
        <v>0</v>
      </c>
      <c r="AI465" s="98">
        <f t="shared" si="231"/>
        <v>60</v>
      </c>
      <c r="AJ465" s="2">
        <f t="shared" si="232"/>
        <v>80</v>
      </c>
      <c r="AK465" s="20">
        <f t="shared" si="233"/>
        <v>48</v>
      </c>
      <c r="AL465" s="15">
        <f>анкеты!K463</f>
        <v>156</v>
      </c>
      <c r="AM465" s="15">
        <f t="shared" si="234"/>
        <v>164</v>
      </c>
      <c r="AN465" s="15">
        <f>анкеты!L463</f>
        <v>159</v>
      </c>
      <c r="AO465" s="15">
        <f t="shared" si="235"/>
        <v>164</v>
      </c>
      <c r="AP465" s="15">
        <f>анкеты!N463</f>
        <v>81</v>
      </c>
      <c r="AQ465" s="15">
        <f>анкеты!M463</f>
        <v>87</v>
      </c>
      <c r="AR465" s="98">
        <f t="shared" si="236"/>
        <v>95</v>
      </c>
      <c r="AS465" s="98">
        <f t="shared" si="237"/>
        <v>97</v>
      </c>
      <c r="AT465" s="98">
        <f t="shared" si="238"/>
        <v>93</v>
      </c>
      <c r="AU465" s="97">
        <f t="shared" si="239"/>
        <v>95.4</v>
      </c>
      <c r="AV465" s="15">
        <f>анкеты!O463</f>
        <v>151</v>
      </c>
      <c r="AW465" s="15">
        <f t="shared" si="240"/>
        <v>164</v>
      </c>
      <c r="AX465" s="15">
        <f>анкеты!P463</f>
        <v>160</v>
      </c>
      <c r="AY465" s="15">
        <f t="shared" si="241"/>
        <v>164</v>
      </c>
      <c r="AZ465" s="15">
        <f>анкеты!Q463</f>
        <v>150</v>
      </c>
      <c r="BA465" s="15">
        <f t="shared" si="242"/>
        <v>164</v>
      </c>
      <c r="BB465" s="98">
        <f t="shared" si="243"/>
        <v>92</v>
      </c>
      <c r="BC465" s="98">
        <f t="shared" si="244"/>
        <v>98</v>
      </c>
      <c r="BD465" s="98">
        <f t="shared" si="245"/>
        <v>91</v>
      </c>
      <c r="BE465" s="97">
        <f t="shared" si="246"/>
        <v>92.7</v>
      </c>
      <c r="BF465" s="15">
        <f t="shared" si="247"/>
        <v>84.6</v>
      </c>
    </row>
    <row r="466" spans="1:58" x14ac:dyDescent="0.25">
      <c r="A466" s="15">
        <f>'бланки '!D468</f>
        <v>463</v>
      </c>
      <c r="B466" s="15" t="str">
        <f>'бланки '!C468</f>
        <v>МКОУ «Новолидженская СОШ»</v>
      </c>
      <c r="C466" s="15">
        <f>анкеты!C464</f>
        <v>44</v>
      </c>
      <c r="D466" s="15">
        <f>SUMIF('бланки '!K468:Y468,"&lt;2")</f>
        <v>12</v>
      </c>
      <c r="E466" s="15">
        <f>COUNTIF('бланки '!K468:Y468,"&lt;2")</f>
        <v>13</v>
      </c>
      <c r="F466" s="15">
        <f>SUMIF('бланки '!Z468:CM468,"&lt;2")</f>
        <v>26</v>
      </c>
      <c r="G466" s="15">
        <f>COUNTIF('бланки '!Z468:CM468,"&lt;2")</f>
        <v>47</v>
      </c>
      <c r="H466" s="15">
        <f>SUM('бланки '!CN468:CQ468)</f>
        <v>3</v>
      </c>
      <c r="I466" s="15">
        <f>анкеты!E464</f>
        <v>34</v>
      </c>
      <c r="J466" s="15">
        <f>анкеты!D464</f>
        <v>35</v>
      </c>
      <c r="K466" s="15">
        <f>анкеты!G464</f>
        <v>28</v>
      </c>
      <c r="L466" s="15">
        <f>анкеты!F464</f>
        <v>29</v>
      </c>
      <c r="M466" s="15">
        <f t="shared" si="217"/>
        <v>92</v>
      </c>
      <c r="N466" s="15">
        <f t="shared" si="218"/>
        <v>55</v>
      </c>
      <c r="O466" s="15">
        <f t="shared" si="219"/>
        <v>97</v>
      </c>
      <c r="P466" s="15">
        <f t="shared" si="220"/>
        <v>97</v>
      </c>
      <c r="Q466" s="98">
        <f t="shared" si="221"/>
        <v>73</v>
      </c>
      <c r="R466" s="98">
        <f t="shared" si="222"/>
        <v>90</v>
      </c>
      <c r="S466" s="98">
        <f t="shared" si="223"/>
        <v>97</v>
      </c>
      <c r="T466" s="97">
        <f t="shared" si="224"/>
        <v>87.7</v>
      </c>
      <c r="U466" s="15">
        <f>SUM('бланки '!CR468:CV468)</f>
        <v>5</v>
      </c>
      <c r="V466" s="15"/>
      <c r="W466" s="15"/>
      <c r="X466" s="15">
        <f>анкеты!H464</f>
        <v>33</v>
      </c>
      <c r="Y466" s="15">
        <f t="shared" si="225"/>
        <v>44</v>
      </c>
      <c r="Z466" s="98">
        <f t="shared" si="226"/>
        <v>100</v>
      </c>
      <c r="AA466" s="98">
        <f t="shared" si="227"/>
        <v>87</v>
      </c>
      <c r="AB466" s="98">
        <f t="shared" si="228"/>
        <v>75</v>
      </c>
      <c r="AC466" s="20">
        <f t="shared" si="229"/>
        <v>87.5</v>
      </c>
      <c r="AD466" s="15">
        <f>IF('бланки '!G468=1,('бланки '!CX468+'бланки '!CZ468)*3,SUM('бланки '!CW468:DA468))</f>
        <v>0</v>
      </c>
      <c r="AE466" s="15">
        <f>IF('бланки '!E468=2,SUM('бланки '!DE468:DG468)*2-1,SUM('бланки '!DB468:DG468))</f>
        <v>2</v>
      </c>
      <c r="AF466" s="15">
        <f>анкеты!J464</f>
        <v>4</v>
      </c>
      <c r="AG466" s="15">
        <f>анкеты!I464</f>
        <v>6</v>
      </c>
      <c r="AH466" s="98">
        <f t="shared" si="230"/>
        <v>0</v>
      </c>
      <c r="AI466" s="98">
        <f t="shared" si="231"/>
        <v>40</v>
      </c>
      <c r="AJ466" s="2">
        <f t="shared" si="232"/>
        <v>67</v>
      </c>
      <c r="AK466" s="20">
        <f t="shared" si="233"/>
        <v>36.1</v>
      </c>
      <c r="AL466" s="15">
        <f>анкеты!K464</f>
        <v>44</v>
      </c>
      <c r="AM466" s="15">
        <f t="shared" si="234"/>
        <v>44</v>
      </c>
      <c r="AN466" s="15">
        <f>анкеты!L464</f>
        <v>42</v>
      </c>
      <c r="AO466" s="15">
        <f t="shared" si="235"/>
        <v>44</v>
      </c>
      <c r="AP466" s="15">
        <f>анкеты!N464</f>
        <v>32</v>
      </c>
      <c r="AQ466" s="15">
        <f>анкеты!M464</f>
        <v>34</v>
      </c>
      <c r="AR466" s="98">
        <f t="shared" si="236"/>
        <v>100</v>
      </c>
      <c r="AS466" s="98">
        <f t="shared" si="237"/>
        <v>95</v>
      </c>
      <c r="AT466" s="98">
        <f t="shared" si="238"/>
        <v>94</v>
      </c>
      <c r="AU466" s="97">
        <f t="shared" si="239"/>
        <v>96.8</v>
      </c>
      <c r="AV466" s="15">
        <f>анкеты!O464</f>
        <v>43</v>
      </c>
      <c r="AW466" s="15">
        <f t="shared" si="240"/>
        <v>44</v>
      </c>
      <c r="AX466" s="15">
        <f>анкеты!P464</f>
        <v>44</v>
      </c>
      <c r="AY466" s="15">
        <f t="shared" si="241"/>
        <v>44</v>
      </c>
      <c r="AZ466" s="15">
        <f>анкеты!Q464</f>
        <v>44</v>
      </c>
      <c r="BA466" s="15">
        <f t="shared" si="242"/>
        <v>44</v>
      </c>
      <c r="BB466" s="98">
        <f t="shared" si="243"/>
        <v>98</v>
      </c>
      <c r="BC466" s="98">
        <f t="shared" si="244"/>
        <v>100</v>
      </c>
      <c r="BD466" s="98">
        <f t="shared" si="245"/>
        <v>100</v>
      </c>
      <c r="BE466" s="97">
        <f t="shared" si="246"/>
        <v>99.4</v>
      </c>
      <c r="BF466" s="15">
        <f t="shared" si="247"/>
        <v>81.5</v>
      </c>
    </row>
    <row r="467" spans="1:58" x14ac:dyDescent="0.25">
      <c r="A467" s="15">
        <f>'бланки '!D469</f>
        <v>464</v>
      </c>
      <c r="B467" s="15" t="str">
        <f>'бланки '!C469</f>
        <v>МКОУ «Ханагская СОШ»</v>
      </c>
      <c r="C467" s="15">
        <f>анкеты!C465</f>
        <v>133</v>
      </c>
      <c r="D467" s="15">
        <f>SUMIF('бланки '!K469:Y469,"&lt;2")</f>
        <v>13</v>
      </c>
      <c r="E467" s="15">
        <f>COUNTIF('бланки '!K469:Y469,"&lt;2")</f>
        <v>14</v>
      </c>
      <c r="F467" s="15">
        <f>SUMIF('бланки '!Z469:CM469,"&lt;2")</f>
        <v>48</v>
      </c>
      <c r="G467" s="15">
        <f>COUNTIF('бланки '!Z469:CM469,"&lt;2")</f>
        <v>48</v>
      </c>
      <c r="H467" s="15">
        <f>SUM('бланки '!CN469:CQ469)</f>
        <v>4</v>
      </c>
      <c r="I467" s="15">
        <f>анкеты!E465</f>
        <v>107</v>
      </c>
      <c r="J467" s="15">
        <f>анкеты!D465</f>
        <v>109</v>
      </c>
      <c r="K467" s="15">
        <f>анкеты!G465</f>
        <v>88</v>
      </c>
      <c r="L467" s="15">
        <f>анкеты!F465</f>
        <v>91</v>
      </c>
      <c r="M467" s="15">
        <f t="shared" si="217"/>
        <v>93</v>
      </c>
      <c r="N467" s="15">
        <f t="shared" si="218"/>
        <v>100</v>
      </c>
      <c r="O467" s="15">
        <f t="shared" si="219"/>
        <v>98</v>
      </c>
      <c r="P467" s="15">
        <f t="shared" si="220"/>
        <v>97</v>
      </c>
      <c r="Q467" s="98">
        <f t="shared" si="221"/>
        <v>96</v>
      </c>
      <c r="R467" s="98">
        <f t="shared" si="222"/>
        <v>100</v>
      </c>
      <c r="S467" s="98">
        <f t="shared" si="223"/>
        <v>97</v>
      </c>
      <c r="T467" s="97">
        <f t="shared" si="224"/>
        <v>97.6</v>
      </c>
      <c r="U467" s="15">
        <f>SUM('бланки '!CR469:CV469)</f>
        <v>5</v>
      </c>
      <c r="V467" s="15"/>
      <c r="W467" s="15"/>
      <c r="X467" s="15">
        <f>анкеты!H465</f>
        <v>108</v>
      </c>
      <c r="Y467" s="15">
        <f t="shared" si="225"/>
        <v>133</v>
      </c>
      <c r="Z467" s="98">
        <f t="shared" si="226"/>
        <v>100</v>
      </c>
      <c r="AA467" s="98">
        <f t="shared" si="227"/>
        <v>90</v>
      </c>
      <c r="AB467" s="98">
        <f t="shared" si="228"/>
        <v>81</v>
      </c>
      <c r="AC467" s="20">
        <f t="shared" si="229"/>
        <v>90.5</v>
      </c>
      <c r="AD467" s="15">
        <f>IF('бланки '!G469=1,('бланки '!CX469+'бланки '!CZ469)*3,SUM('бланки '!CW469:DA469))</f>
        <v>0</v>
      </c>
      <c r="AE467" s="15">
        <f>IF('бланки '!E469=2,SUM('бланки '!DE469:DG469)*2-1,SUM('бланки '!DB469:DG469))</f>
        <v>5</v>
      </c>
      <c r="AF467" s="15">
        <f>анкеты!J465</f>
        <v>8</v>
      </c>
      <c r="AG467" s="15">
        <f>анкеты!I465</f>
        <v>11</v>
      </c>
      <c r="AH467" s="98">
        <f t="shared" si="230"/>
        <v>0</v>
      </c>
      <c r="AI467" s="98">
        <f t="shared" si="231"/>
        <v>100</v>
      </c>
      <c r="AJ467" s="2">
        <f t="shared" si="232"/>
        <v>73</v>
      </c>
      <c r="AK467" s="20">
        <f t="shared" si="233"/>
        <v>61.9</v>
      </c>
      <c r="AL467" s="15">
        <f>анкеты!K465</f>
        <v>122</v>
      </c>
      <c r="AM467" s="15">
        <f t="shared" si="234"/>
        <v>133</v>
      </c>
      <c r="AN467" s="15">
        <f>анкеты!L465</f>
        <v>124</v>
      </c>
      <c r="AO467" s="15">
        <f t="shared" si="235"/>
        <v>133</v>
      </c>
      <c r="AP467" s="15">
        <f>анкеты!N465</f>
        <v>90</v>
      </c>
      <c r="AQ467" s="15">
        <f>анкеты!M465</f>
        <v>91</v>
      </c>
      <c r="AR467" s="98">
        <f t="shared" si="236"/>
        <v>92</v>
      </c>
      <c r="AS467" s="98">
        <f t="shared" si="237"/>
        <v>93</v>
      </c>
      <c r="AT467" s="98">
        <f t="shared" si="238"/>
        <v>99</v>
      </c>
      <c r="AU467" s="97">
        <f t="shared" si="239"/>
        <v>93.8</v>
      </c>
      <c r="AV467" s="15">
        <f>анкеты!O465</f>
        <v>123</v>
      </c>
      <c r="AW467" s="15">
        <f t="shared" si="240"/>
        <v>133</v>
      </c>
      <c r="AX467" s="15">
        <f>анкеты!P465</f>
        <v>123</v>
      </c>
      <c r="AY467" s="15">
        <f t="shared" si="241"/>
        <v>133</v>
      </c>
      <c r="AZ467" s="15">
        <f>анкеты!Q465</f>
        <v>124</v>
      </c>
      <c r="BA467" s="15">
        <f t="shared" si="242"/>
        <v>133</v>
      </c>
      <c r="BB467" s="98">
        <f t="shared" si="243"/>
        <v>92</v>
      </c>
      <c r="BC467" s="98">
        <f t="shared" si="244"/>
        <v>92</v>
      </c>
      <c r="BD467" s="98">
        <f t="shared" si="245"/>
        <v>93</v>
      </c>
      <c r="BE467" s="97">
        <f t="shared" si="246"/>
        <v>92.5</v>
      </c>
      <c r="BF467" s="15">
        <f t="shared" si="247"/>
        <v>87.26</v>
      </c>
    </row>
    <row r="468" spans="1:58" x14ac:dyDescent="0.25">
      <c r="A468" s="15">
        <f>'бланки '!D470</f>
        <v>465</v>
      </c>
      <c r="B468" s="15" t="str">
        <f>'бланки '!C470</f>
        <v>МКОУ «Хучнинский многопрофильный лицей №1»</v>
      </c>
      <c r="C468" s="15">
        <f>анкеты!C466</f>
        <v>290</v>
      </c>
      <c r="D468" s="15">
        <f>SUMIF('бланки '!K470:Y470,"&lt;2")</f>
        <v>14</v>
      </c>
      <c r="E468" s="15">
        <f>COUNTIF('бланки '!K470:Y470,"&lt;2")</f>
        <v>14</v>
      </c>
      <c r="F468" s="15">
        <f>SUMIF('бланки '!Z470:CM470,"&lt;2")</f>
        <v>48</v>
      </c>
      <c r="G468" s="15">
        <f>COUNTIF('бланки '!Z470:CM470,"&lt;2")</f>
        <v>48</v>
      </c>
      <c r="H468" s="15">
        <f>SUM('бланки '!CN470:CQ470)</f>
        <v>4</v>
      </c>
      <c r="I468" s="15">
        <f>анкеты!E466</f>
        <v>205</v>
      </c>
      <c r="J468" s="15">
        <f>анкеты!D466</f>
        <v>210</v>
      </c>
      <c r="K468" s="15">
        <f>анкеты!G466</f>
        <v>191</v>
      </c>
      <c r="L468" s="15">
        <f>анкеты!F466</f>
        <v>197</v>
      </c>
      <c r="M468" s="15">
        <f t="shared" si="217"/>
        <v>100</v>
      </c>
      <c r="N468" s="15">
        <f t="shared" si="218"/>
        <v>100</v>
      </c>
      <c r="O468" s="15">
        <f t="shared" si="219"/>
        <v>98</v>
      </c>
      <c r="P468" s="15">
        <f t="shared" si="220"/>
        <v>97</v>
      </c>
      <c r="Q468" s="98">
        <f t="shared" si="221"/>
        <v>100</v>
      </c>
      <c r="R468" s="98">
        <f t="shared" si="222"/>
        <v>100</v>
      </c>
      <c r="S468" s="98">
        <f t="shared" si="223"/>
        <v>97</v>
      </c>
      <c r="T468" s="97">
        <f t="shared" si="224"/>
        <v>98.8</v>
      </c>
      <c r="U468" s="15">
        <f>SUM('бланки '!CR470:CV470)</f>
        <v>5</v>
      </c>
      <c r="V468" s="15"/>
      <c r="W468" s="15"/>
      <c r="X468" s="15">
        <f>анкеты!H466</f>
        <v>258</v>
      </c>
      <c r="Y468" s="15">
        <f t="shared" si="225"/>
        <v>290</v>
      </c>
      <c r="Z468" s="98">
        <f t="shared" si="226"/>
        <v>100</v>
      </c>
      <c r="AA468" s="98">
        <f t="shared" si="227"/>
        <v>94</v>
      </c>
      <c r="AB468" s="98">
        <f t="shared" si="228"/>
        <v>89</v>
      </c>
      <c r="AC468" s="20">
        <f t="shared" si="229"/>
        <v>94.5</v>
      </c>
      <c r="AD468" s="15">
        <f>IF('бланки '!G470=1,('бланки '!CX470+'бланки '!CZ470)*3,SUM('бланки '!CW470:DA470))</f>
        <v>1</v>
      </c>
      <c r="AE468" s="15">
        <f>IF('бланки '!E470=2,SUM('бланки '!DE470:DG470)*2-1,SUM('бланки '!DB470:DG470))</f>
        <v>4</v>
      </c>
      <c r="AF468" s="15">
        <f>анкеты!J466</f>
        <v>17</v>
      </c>
      <c r="AG468" s="15">
        <f>анкеты!I466</f>
        <v>20</v>
      </c>
      <c r="AH468" s="98">
        <f t="shared" si="230"/>
        <v>20</v>
      </c>
      <c r="AI468" s="98">
        <f t="shared" si="231"/>
        <v>80</v>
      </c>
      <c r="AJ468" s="2">
        <f t="shared" si="232"/>
        <v>85</v>
      </c>
      <c r="AK468" s="20">
        <f t="shared" si="233"/>
        <v>63.5</v>
      </c>
      <c r="AL468" s="15">
        <f>анкеты!K466</f>
        <v>267</v>
      </c>
      <c r="AM468" s="15">
        <f t="shared" si="234"/>
        <v>290</v>
      </c>
      <c r="AN468" s="15">
        <f>анкеты!L466</f>
        <v>273</v>
      </c>
      <c r="AO468" s="15">
        <f t="shared" si="235"/>
        <v>290</v>
      </c>
      <c r="AP468" s="15">
        <f>анкеты!N466</f>
        <v>208</v>
      </c>
      <c r="AQ468" s="15">
        <f>анкеты!M466</f>
        <v>218</v>
      </c>
      <c r="AR468" s="98">
        <f t="shared" si="236"/>
        <v>92</v>
      </c>
      <c r="AS468" s="98">
        <f t="shared" si="237"/>
        <v>94</v>
      </c>
      <c r="AT468" s="98">
        <f t="shared" si="238"/>
        <v>95</v>
      </c>
      <c r="AU468" s="97">
        <f t="shared" si="239"/>
        <v>93.4</v>
      </c>
      <c r="AV468" s="15">
        <f>анкеты!O466</f>
        <v>266</v>
      </c>
      <c r="AW468" s="15">
        <f t="shared" si="240"/>
        <v>290</v>
      </c>
      <c r="AX468" s="15">
        <f>анкеты!P466</f>
        <v>280</v>
      </c>
      <c r="AY468" s="15">
        <f t="shared" si="241"/>
        <v>290</v>
      </c>
      <c r="AZ468" s="15">
        <f>анкеты!Q466</f>
        <v>270</v>
      </c>
      <c r="BA468" s="15">
        <f t="shared" si="242"/>
        <v>290</v>
      </c>
      <c r="BB468" s="98">
        <f t="shared" si="243"/>
        <v>92</v>
      </c>
      <c r="BC468" s="98">
        <f t="shared" si="244"/>
        <v>97</v>
      </c>
      <c r="BD468" s="98">
        <f t="shared" si="245"/>
        <v>93</v>
      </c>
      <c r="BE468" s="97">
        <f t="shared" si="246"/>
        <v>93.5</v>
      </c>
      <c r="BF468" s="15">
        <f t="shared" si="247"/>
        <v>88.740000000000009</v>
      </c>
    </row>
    <row r="469" spans="1:58" x14ac:dyDescent="0.25">
      <c r="A469" s="15">
        <f>'бланки '!D471</f>
        <v>466</v>
      </c>
      <c r="B469" s="15" t="str">
        <f>'бланки '!C471</f>
        <v>МКОУ «Хучнинская СОШ № 2»</v>
      </c>
      <c r="C469" s="15">
        <f>анкеты!C467</f>
        <v>82</v>
      </c>
      <c r="D469" s="15">
        <f>SUMIF('бланки '!K471:Y471,"&lt;2")</f>
        <v>13</v>
      </c>
      <c r="E469" s="15">
        <f>COUNTIF('бланки '!K471:Y471,"&lt;2")</f>
        <v>13</v>
      </c>
      <c r="F469" s="15">
        <f>SUMIF('бланки '!Z471:CM471,"&lt;2")</f>
        <v>48</v>
      </c>
      <c r="G469" s="15">
        <f>COUNTIF('бланки '!Z471:CM471,"&lt;2")</f>
        <v>48</v>
      </c>
      <c r="H469" s="15">
        <f>SUM('бланки '!CN471:CQ471)</f>
        <v>3</v>
      </c>
      <c r="I469" s="15">
        <f>анкеты!E467</f>
        <v>56</v>
      </c>
      <c r="J469" s="15">
        <f>анкеты!D467</f>
        <v>58</v>
      </c>
      <c r="K469" s="15">
        <f>анкеты!G467</f>
        <v>52</v>
      </c>
      <c r="L469" s="15">
        <f>анкеты!F467</f>
        <v>53</v>
      </c>
      <c r="M469" s="15">
        <f t="shared" si="217"/>
        <v>100</v>
      </c>
      <c r="N469" s="15">
        <f t="shared" si="218"/>
        <v>100</v>
      </c>
      <c r="O469" s="15">
        <f t="shared" si="219"/>
        <v>97</v>
      </c>
      <c r="P469" s="15">
        <f t="shared" si="220"/>
        <v>98</v>
      </c>
      <c r="Q469" s="98">
        <f t="shared" si="221"/>
        <v>100</v>
      </c>
      <c r="R469" s="98">
        <f t="shared" si="222"/>
        <v>90</v>
      </c>
      <c r="S469" s="98">
        <f t="shared" si="223"/>
        <v>97</v>
      </c>
      <c r="T469" s="97">
        <f t="shared" si="224"/>
        <v>95.8</v>
      </c>
      <c r="U469" s="15">
        <f>SUM('бланки '!CR471:CV471)</f>
        <v>5</v>
      </c>
      <c r="V469" s="15"/>
      <c r="W469" s="15"/>
      <c r="X469" s="15">
        <f>анкеты!H467</f>
        <v>69</v>
      </c>
      <c r="Y469" s="15">
        <f t="shared" si="225"/>
        <v>82</v>
      </c>
      <c r="Z469" s="98">
        <f t="shared" si="226"/>
        <v>100</v>
      </c>
      <c r="AA469" s="98">
        <f t="shared" si="227"/>
        <v>92</v>
      </c>
      <c r="AB469" s="98">
        <f t="shared" si="228"/>
        <v>84</v>
      </c>
      <c r="AC469" s="20">
        <f t="shared" si="229"/>
        <v>92</v>
      </c>
      <c r="AD469" s="15">
        <f>IF('бланки '!G471=1,('бланки '!CX471+'бланки '!CZ471)*3,SUM('бланки '!CW471:DA471))</f>
        <v>3</v>
      </c>
      <c r="AE469" s="15">
        <f>IF('бланки '!E471=2,SUM('бланки '!DE471:DG471)*2-1,SUM('бланки '!DB471:DG471))</f>
        <v>5</v>
      </c>
      <c r="AF469" s="15">
        <f>анкеты!J467</f>
        <v>4</v>
      </c>
      <c r="AG469" s="15">
        <f>анкеты!I467</f>
        <v>5</v>
      </c>
      <c r="AH469" s="98">
        <f t="shared" si="230"/>
        <v>60</v>
      </c>
      <c r="AI469" s="98">
        <f t="shared" si="231"/>
        <v>100</v>
      </c>
      <c r="AJ469" s="2">
        <f t="shared" si="232"/>
        <v>80</v>
      </c>
      <c r="AK469" s="20">
        <f t="shared" si="233"/>
        <v>82</v>
      </c>
      <c r="AL469" s="15">
        <f>анкеты!K467</f>
        <v>77</v>
      </c>
      <c r="AM469" s="15">
        <f t="shared" si="234"/>
        <v>82</v>
      </c>
      <c r="AN469" s="15">
        <f>анкеты!L467</f>
        <v>78</v>
      </c>
      <c r="AO469" s="15">
        <f t="shared" si="235"/>
        <v>82</v>
      </c>
      <c r="AP469" s="15">
        <f>анкеты!N467</f>
        <v>60</v>
      </c>
      <c r="AQ469" s="15">
        <f>анкеты!M467</f>
        <v>62</v>
      </c>
      <c r="AR469" s="98">
        <f t="shared" si="236"/>
        <v>94</v>
      </c>
      <c r="AS469" s="98">
        <f t="shared" si="237"/>
        <v>95</v>
      </c>
      <c r="AT469" s="98">
        <f t="shared" si="238"/>
        <v>97</v>
      </c>
      <c r="AU469" s="97">
        <f t="shared" si="239"/>
        <v>95</v>
      </c>
      <c r="AV469" s="15">
        <f>анкеты!O467</f>
        <v>80</v>
      </c>
      <c r="AW469" s="15">
        <f t="shared" si="240"/>
        <v>82</v>
      </c>
      <c r="AX469" s="15">
        <f>анкеты!P467</f>
        <v>81</v>
      </c>
      <c r="AY469" s="15">
        <f t="shared" si="241"/>
        <v>82</v>
      </c>
      <c r="AZ469" s="15">
        <f>анкеты!Q467</f>
        <v>80</v>
      </c>
      <c r="BA469" s="15">
        <f t="shared" si="242"/>
        <v>82</v>
      </c>
      <c r="BB469" s="98">
        <f t="shared" si="243"/>
        <v>98</v>
      </c>
      <c r="BC469" s="98">
        <f t="shared" si="244"/>
        <v>99</v>
      </c>
      <c r="BD469" s="98">
        <f t="shared" si="245"/>
        <v>98</v>
      </c>
      <c r="BE469" s="97">
        <f t="shared" si="246"/>
        <v>98.2</v>
      </c>
      <c r="BF469" s="15">
        <f t="shared" si="247"/>
        <v>92.6</v>
      </c>
    </row>
    <row r="470" spans="1:58" x14ac:dyDescent="0.25">
      <c r="A470" s="15">
        <f>'бланки '!D472</f>
        <v>467</v>
      </c>
      <c r="B470" s="15" t="str">
        <f>'бланки '!C472</f>
        <v>МКОУ «Вечрикская НОШ»</v>
      </c>
      <c r="C470" s="15">
        <f>анкеты!C468</f>
        <v>5</v>
      </c>
      <c r="D470" s="15">
        <f>SUMIF('бланки '!K472:Y472,"&lt;2")</f>
        <v>14</v>
      </c>
      <c r="E470" s="15">
        <f>COUNTIF('бланки '!K472:Y472,"&lt;2")</f>
        <v>14</v>
      </c>
      <c r="F470" s="15">
        <f>SUMIF('бланки '!Z472:CM472,"&lt;2")</f>
        <v>38</v>
      </c>
      <c r="G470" s="15">
        <f>COUNTIF('бланки '!Z472:CM472,"&lt;2")</f>
        <v>51</v>
      </c>
      <c r="H470" s="15">
        <f>SUM('бланки '!CN472:CQ472)</f>
        <v>4</v>
      </c>
      <c r="I470" s="15">
        <f>анкеты!E468</f>
        <v>3</v>
      </c>
      <c r="J470" s="15">
        <f>анкеты!D468</f>
        <v>3</v>
      </c>
      <c r="K470" s="15">
        <f>анкеты!G468</f>
        <v>2</v>
      </c>
      <c r="L470" s="15">
        <f>анкеты!F468</f>
        <v>2</v>
      </c>
      <c r="M470" s="15">
        <f t="shared" si="217"/>
        <v>100</v>
      </c>
      <c r="N470" s="15">
        <f t="shared" si="218"/>
        <v>74</v>
      </c>
      <c r="O470" s="15">
        <f t="shared" si="219"/>
        <v>100</v>
      </c>
      <c r="P470" s="15">
        <f t="shared" si="220"/>
        <v>100</v>
      </c>
      <c r="Q470" s="98">
        <f t="shared" si="221"/>
        <v>87</v>
      </c>
      <c r="R470" s="98">
        <f t="shared" si="222"/>
        <v>100</v>
      </c>
      <c r="S470" s="98">
        <f t="shared" si="223"/>
        <v>100</v>
      </c>
      <c r="T470" s="97">
        <f t="shared" si="224"/>
        <v>96.1</v>
      </c>
      <c r="U470" s="15">
        <f>SUM('бланки '!CR472:CV472)</f>
        <v>5</v>
      </c>
      <c r="V470" s="15"/>
      <c r="W470" s="15"/>
      <c r="X470" s="15">
        <f>анкеты!H468</f>
        <v>4</v>
      </c>
      <c r="Y470" s="15">
        <f t="shared" si="225"/>
        <v>5</v>
      </c>
      <c r="Z470" s="98">
        <f t="shared" si="226"/>
        <v>100</v>
      </c>
      <c r="AA470" s="98">
        <f t="shared" si="227"/>
        <v>90</v>
      </c>
      <c r="AB470" s="98">
        <f t="shared" si="228"/>
        <v>80</v>
      </c>
      <c r="AC470" s="20">
        <f t="shared" si="229"/>
        <v>90</v>
      </c>
      <c r="AD470" s="15">
        <f>IF('бланки '!G472=1,('бланки '!CX472+'бланки '!CZ472)*3,SUM('бланки '!CW472:DA472))</f>
        <v>3</v>
      </c>
      <c r="AE470" s="15">
        <f>IF('бланки '!E472=2,SUM('бланки '!DE472:DG472)*2-1,SUM('бланки '!DB472:DG472))</f>
        <v>3</v>
      </c>
      <c r="AF470" s="15">
        <f>анкеты!J468</f>
        <v>1</v>
      </c>
      <c r="AG470" s="15">
        <f>анкеты!I468</f>
        <v>1</v>
      </c>
      <c r="AH470" s="98">
        <f t="shared" si="230"/>
        <v>60</v>
      </c>
      <c r="AI470" s="98">
        <f t="shared" si="231"/>
        <v>60</v>
      </c>
      <c r="AJ470" s="2">
        <f t="shared" si="232"/>
        <v>100</v>
      </c>
      <c r="AK470" s="20">
        <f t="shared" si="233"/>
        <v>72</v>
      </c>
      <c r="AL470" s="15">
        <f>анкеты!K468</f>
        <v>5</v>
      </c>
      <c r="AM470" s="15">
        <f t="shared" si="234"/>
        <v>5</v>
      </c>
      <c r="AN470" s="15">
        <f>анкеты!L468</f>
        <v>5</v>
      </c>
      <c r="AO470" s="15">
        <f t="shared" si="235"/>
        <v>5</v>
      </c>
      <c r="AP470" s="15">
        <f>анкеты!N468</f>
        <v>4</v>
      </c>
      <c r="AQ470" s="15">
        <f>анкеты!M468</f>
        <v>4</v>
      </c>
      <c r="AR470" s="98">
        <f t="shared" si="236"/>
        <v>100</v>
      </c>
      <c r="AS470" s="98">
        <f t="shared" si="237"/>
        <v>100</v>
      </c>
      <c r="AT470" s="98">
        <f t="shared" si="238"/>
        <v>100</v>
      </c>
      <c r="AU470" s="97">
        <f t="shared" si="239"/>
        <v>100</v>
      </c>
      <c r="AV470" s="15">
        <f>анкеты!O468</f>
        <v>5</v>
      </c>
      <c r="AW470" s="15">
        <f t="shared" si="240"/>
        <v>5</v>
      </c>
      <c r="AX470" s="15">
        <f>анкеты!P468</f>
        <v>4</v>
      </c>
      <c r="AY470" s="15">
        <f t="shared" si="241"/>
        <v>5</v>
      </c>
      <c r="AZ470" s="15">
        <f>анкеты!Q468</f>
        <v>5</v>
      </c>
      <c r="BA470" s="15">
        <f t="shared" si="242"/>
        <v>5</v>
      </c>
      <c r="BB470" s="98">
        <f t="shared" si="243"/>
        <v>100</v>
      </c>
      <c r="BC470" s="98">
        <f t="shared" si="244"/>
        <v>80</v>
      </c>
      <c r="BD470" s="98">
        <f t="shared" si="245"/>
        <v>100</v>
      </c>
      <c r="BE470" s="97">
        <f t="shared" si="246"/>
        <v>96</v>
      </c>
      <c r="BF470" s="15">
        <f t="shared" si="247"/>
        <v>90.820000000000007</v>
      </c>
    </row>
    <row r="471" spans="1:58" x14ac:dyDescent="0.25">
      <c r="A471" s="15">
        <f>'бланки '!D473</f>
        <v>468</v>
      </c>
      <c r="B471" s="15" t="str">
        <f>'бланки '!C473</f>
        <v>МКОУ «Гимназия Табасаранский район»</v>
      </c>
      <c r="C471" s="15">
        <f>анкеты!C469</f>
        <v>154</v>
      </c>
      <c r="D471" s="15">
        <f>SUMIF('бланки '!K473:Y473,"&lt;2")</f>
        <v>13</v>
      </c>
      <c r="E471" s="15">
        <f>COUNTIF('бланки '!K473:Y473,"&lt;2")</f>
        <v>13</v>
      </c>
      <c r="F471" s="15">
        <f>SUMIF('бланки '!Z473:CM473,"&lt;2")</f>
        <v>53</v>
      </c>
      <c r="G471" s="15">
        <f>COUNTIF('бланки '!Z473:CM473,"&lt;2")</f>
        <v>53</v>
      </c>
      <c r="H471" s="15">
        <f>SUM('бланки '!CN473:CQ473)</f>
        <v>4</v>
      </c>
      <c r="I471" s="15">
        <f>анкеты!E469</f>
        <v>127</v>
      </c>
      <c r="J471" s="15">
        <f>анкеты!D469</f>
        <v>129</v>
      </c>
      <c r="K471" s="15">
        <f>анкеты!G469</f>
        <v>111</v>
      </c>
      <c r="L471" s="15">
        <f>анкеты!F469</f>
        <v>116</v>
      </c>
      <c r="M471" s="15">
        <f t="shared" si="217"/>
        <v>100</v>
      </c>
      <c r="N471" s="15">
        <f t="shared" si="218"/>
        <v>100</v>
      </c>
      <c r="O471" s="15">
        <f t="shared" si="219"/>
        <v>98</v>
      </c>
      <c r="P471" s="15">
        <f t="shared" si="220"/>
        <v>96</v>
      </c>
      <c r="Q471" s="98">
        <f t="shared" si="221"/>
        <v>100</v>
      </c>
      <c r="R471" s="98">
        <f t="shared" si="222"/>
        <v>100</v>
      </c>
      <c r="S471" s="98">
        <f t="shared" si="223"/>
        <v>97</v>
      </c>
      <c r="T471" s="97">
        <f t="shared" si="224"/>
        <v>98.8</v>
      </c>
      <c r="U471" s="15">
        <f>SUM('бланки '!CR473:CV473)</f>
        <v>5</v>
      </c>
      <c r="V471" s="15"/>
      <c r="W471" s="15"/>
      <c r="X471" s="15">
        <f>анкеты!H469</f>
        <v>145</v>
      </c>
      <c r="Y471" s="15">
        <f t="shared" si="225"/>
        <v>154</v>
      </c>
      <c r="Z471" s="98">
        <f t="shared" si="226"/>
        <v>100</v>
      </c>
      <c r="AA471" s="98">
        <f t="shared" si="227"/>
        <v>97</v>
      </c>
      <c r="AB471" s="98">
        <f t="shared" si="228"/>
        <v>94</v>
      </c>
      <c r="AC471" s="20">
        <f t="shared" si="229"/>
        <v>97</v>
      </c>
      <c r="AD471" s="15">
        <f>IF('бланки '!G473=1,('бланки '!CX473+'бланки '!CZ473)*3,SUM('бланки '!CW473:DA473))</f>
        <v>0</v>
      </c>
      <c r="AE471" s="15">
        <f>IF('бланки '!E473=2,SUM('бланки '!DE473:DG473)*2-1,SUM('бланки '!DB473:DG473))</f>
        <v>2</v>
      </c>
      <c r="AF471" s="15">
        <f>анкеты!J469</f>
        <v>7</v>
      </c>
      <c r="AG471" s="15">
        <f>анкеты!I469</f>
        <v>8</v>
      </c>
      <c r="AH471" s="98">
        <f t="shared" si="230"/>
        <v>0</v>
      </c>
      <c r="AI471" s="98">
        <f t="shared" si="231"/>
        <v>40</v>
      </c>
      <c r="AJ471" s="2">
        <f t="shared" si="232"/>
        <v>87</v>
      </c>
      <c r="AK471" s="20">
        <f t="shared" si="233"/>
        <v>42.1</v>
      </c>
      <c r="AL471" s="15">
        <f>анкеты!K469</f>
        <v>146</v>
      </c>
      <c r="AM471" s="15">
        <f t="shared" si="234"/>
        <v>154</v>
      </c>
      <c r="AN471" s="15">
        <f>анкеты!L469</f>
        <v>146</v>
      </c>
      <c r="AO471" s="15">
        <f t="shared" si="235"/>
        <v>154</v>
      </c>
      <c r="AP471" s="15">
        <f>анкеты!N469</f>
        <v>122</v>
      </c>
      <c r="AQ471" s="15">
        <f>анкеты!M469</f>
        <v>126</v>
      </c>
      <c r="AR471" s="98">
        <f t="shared" si="236"/>
        <v>95</v>
      </c>
      <c r="AS471" s="98">
        <f t="shared" si="237"/>
        <v>95</v>
      </c>
      <c r="AT471" s="98">
        <f t="shared" si="238"/>
        <v>97</v>
      </c>
      <c r="AU471" s="97">
        <f t="shared" si="239"/>
        <v>95.4</v>
      </c>
      <c r="AV471" s="15">
        <f>анкеты!O469</f>
        <v>145</v>
      </c>
      <c r="AW471" s="15">
        <f t="shared" si="240"/>
        <v>154</v>
      </c>
      <c r="AX471" s="15">
        <f>анкеты!P469</f>
        <v>143</v>
      </c>
      <c r="AY471" s="15">
        <f t="shared" si="241"/>
        <v>154</v>
      </c>
      <c r="AZ471" s="15">
        <f>анкеты!Q469</f>
        <v>148</v>
      </c>
      <c r="BA471" s="15">
        <f t="shared" si="242"/>
        <v>154</v>
      </c>
      <c r="BB471" s="98">
        <f t="shared" si="243"/>
        <v>94</v>
      </c>
      <c r="BC471" s="98">
        <f t="shared" si="244"/>
        <v>93</v>
      </c>
      <c r="BD471" s="98">
        <f t="shared" si="245"/>
        <v>96</v>
      </c>
      <c r="BE471" s="97">
        <f t="shared" si="246"/>
        <v>94.8</v>
      </c>
      <c r="BF471" s="15">
        <f t="shared" si="247"/>
        <v>85.62</v>
      </c>
    </row>
    <row r="472" spans="1:58" x14ac:dyDescent="0.25">
      <c r="A472" s="15">
        <f>'бланки '!D474</f>
        <v>469</v>
      </c>
      <c r="B472" s="15" t="str">
        <f>'бланки '!C474</f>
        <v>МКДОУ «Ерсинский детский сад «Улдуз»»</v>
      </c>
      <c r="C472" s="15">
        <f>анкеты!C470</f>
        <v>20</v>
      </c>
      <c r="D472" s="15">
        <f>SUMIF('бланки '!K474:Y474,"&lt;2")</f>
        <v>10</v>
      </c>
      <c r="E472" s="15">
        <f>COUNTIF('бланки '!K474:Y474,"&lt;2")</f>
        <v>10</v>
      </c>
      <c r="F472" s="15">
        <f>SUMIF('бланки '!Z474:CM474,"&lt;2")</f>
        <v>45</v>
      </c>
      <c r="G472" s="15">
        <f>COUNTIF('бланки '!Z474:CM474,"&lt;2")</f>
        <v>47</v>
      </c>
      <c r="H472" s="15">
        <f>SUM('бланки '!CN474:CQ474)</f>
        <v>4</v>
      </c>
      <c r="I472" s="15">
        <f>анкеты!E470</f>
        <v>18</v>
      </c>
      <c r="J472" s="15">
        <f>анкеты!D470</f>
        <v>18</v>
      </c>
      <c r="K472" s="15">
        <f>анкеты!G470</f>
        <v>18</v>
      </c>
      <c r="L472" s="15">
        <f>анкеты!F470</f>
        <v>19</v>
      </c>
      <c r="M472" s="15">
        <f t="shared" si="217"/>
        <v>100</v>
      </c>
      <c r="N472" s="15">
        <f t="shared" si="218"/>
        <v>96</v>
      </c>
      <c r="O472" s="15">
        <f t="shared" si="219"/>
        <v>100</v>
      </c>
      <c r="P472" s="15">
        <f t="shared" si="220"/>
        <v>95</v>
      </c>
      <c r="Q472" s="98">
        <f t="shared" si="221"/>
        <v>98</v>
      </c>
      <c r="R472" s="98">
        <f t="shared" si="222"/>
        <v>100</v>
      </c>
      <c r="S472" s="98">
        <f t="shared" si="223"/>
        <v>97</v>
      </c>
      <c r="T472" s="97">
        <f t="shared" si="224"/>
        <v>98.2</v>
      </c>
      <c r="U472" s="15">
        <f>SUM('бланки '!CR474:CV474)</f>
        <v>5</v>
      </c>
      <c r="V472" s="15"/>
      <c r="W472" s="15"/>
      <c r="X472" s="15">
        <f>анкеты!H470</f>
        <v>19</v>
      </c>
      <c r="Y472" s="15">
        <f t="shared" si="225"/>
        <v>20</v>
      </c>
      <c r="Z472" s="98">
        <f t="shared" si="226"/>
        <v>100</v>
      </c>
      <c r="AA472" s="98">
        <f t="shared" si="227"/>
        <v>97</v>
      </c>
      <c r="AB472" s="98">
        <f t="shared" si="228"/>
        <v>95</v>
      </c>
      <c r="AC472" s="20">
        <f t="shared" si="229"/>
        <v>97.5</v>
      </c>
      <c r="AD472" s="15">
        <f>IF('бланки '!G474=1,('бланки '!CX474+'бланки '!CZ474)*3,SUM('бланки '!CW474:DA474))</f>
        <v>1</v>
      </c>
      <c r="AE472" s="15">
        <f>IF('бланки '!E474=2,SUM('бланки '!DE474:DG474)*2-1,SUM('бланки '!DB474:DG474))</f>
        <v>2</v>
      </c>
      <c r="AF472" s="15">
        <f>анкеты!J470</f>
        <v>3</v>
      </c>
      <c r="AG472" s="15">
        <f>анкеты!I470</f>
        <v>3</v>
      </c>
      <c r="AH472" s="98">
        <f t="shared" si="230"/>
        <v>20</v>
      </c>
      <c r="AI472" s="98">
        <f t="shared" si="231"/>
        <v>40</v>
      </c>
      <c r="AJ472" s="2">
        <f t="shared" si="232"/>
        <v>100</v>
      </c>
      <c r="AK472" s="20">
        <f t="shared" si="233"/>
        <v>52</v>
      </c>
      <c r="AL472" s="15">
        <f>анкеты!K470</f>
        <v>17</v>
      </c>
      <c r="AM472" s="15">
        <f t="shared" si="234"/>
        <v>20</v>
      </c>
      <c r="AN472" s="15">
        <f>анкеты!L470</f>
        <v>19</v>
      </c>
      <c r="AO472" s="15">
        <f t="shared" si="235"/>
        <v>20</v>
      </c>
      <c r="AP472" s="15">
        <f>анкеты!N470</f>
        <v>19</v>
      </c>
      <c r="AQ472" s="15">
        <f>анкеты!M470</f>
        <v>19</v>
      </c>
      <c r="AR472" s="98">
        <f t="shared" si="236"/>
        <v>85</v>
      </c>
      <c r="AS472" s="98">
        <f t="shared" si="237"/>
        <v>95</v>
      </c>
      <c r="AT472" s="98">
        <f t="shared" si="238"/>
        <v>100</v>
      </c>
      <c r="AU472" s="97">
        <f t="shared" si="239"/>
        <v>92</v>
      </c>
      <c r="AV472" s="15">
        <f>анкеты!O470</f>
        <v>19</v>
      </c>
      <c r="AW472" s="15">
        <f t="shared" si="240"/>
        <v>20</v>
      </c>
      <c r="AX472" s="15">
        <f>анкеты!P470</f>
        <v>19</v>
      </c>
      <c r="AY472" s="15">
        <f t="shared" si="241"/>
        <v>20</v>
      </c>
      <c r="AZ472" s="15">
        <f>анкеты!Q470</f>
        <v>18</v>
      </c>
      <c r="BA472" s="15">
        <f t="shared" si="242"/>
        <v>20</v>
      </c>
      <c r="BB472" s="98">
        <f t="shared" si="243"/>
        <v>95</v>
      </c>
      <c r="BC472" s="98">
        <f t="shared" si="244"/>
        <v>95</v>
      </c>
      <c r="BD472" s="98">
        <f t="shared" si="245"/>
        <v>90</v>
      </c>
      <c r="BE472" s="97">
        <f t="shared" si="246"/>
        <v>92.5</v>
      </c>
      <c r="BF472" s="15">
        <f t="shared" si="247"/>
        <v>86.44</v>
      </c>
    </row>
    <row r="473" spans="1:58" x14ac:dyDescent="0.25">
      <c r="A473" s="15">
        <f>'бланки '!D475</f>
        <v>470</v>
      </c>
      <c r="B473" s="15" t="str">
        <f>'бланки '!C475</f>
        <v>МКДОУ «Кюрягский детский сад «Русалочка»»</v>
      </c>
      <c r="C473" s="15">
        <f>анкеты!C471</f>
        <v>10</v>
      </c>
      <c r="D473" s="15">
        <f>SUMIF('бланки '!K475:Y475,"&lt;2")</f>
        <v>9</v>
      </c>
      <c r="E473" s="15">
        <f>COUNTIF('бланки '!K475:Y475,"&lt;2")</f>
        <v>10</v>
      </c>
      <c r="F473" s="15">
        <f>SUMIF('бланки '!Z475:CM475,"&lt;2")</f>
        <v>45</v>
      </c>
      <c r="G473" s="15">
        <f>COUNTIF('бланки '!Z475:CM475,"&lt;2")</f>
        <v>46</v>
      </c>
      <c r="H473" s="15">
        <f>SUM('бланки '!CN475:CQ475)</f>
        <v>4</v>
      </c>
      <c r="I473" s="15">
        <f>анкеты!E471</f>
        <v>9</v>
      </c>
      <c r="J473" s="15">
        <f>анкеты!D471</f>
        <v>9</v>
      </c>
      <c r="K473" s="15">
        <f>анкеты!G471</f>
        <v>9</v>
      </c>
      <c r="L473" s="15">
        <f>анкеты!F471</f>
        <v>9</v>
      </c>
      <c r="M473" s="15">
        <f t="shared" si="217"/>
        <v>90</v>
      </c>
      <c r="N473" s="15">
        <f t="shared" si="218"/>
        <v>98</v>
      </c>
      <c r="O473" s="15">
        <f t="shared" si="219"/>
        <v>100</v>
      </c>
      <c r="P473" s="15">
        <f t="shared" si="220"/>
        <v>100</v>
      </c>
      <c r="Q473" s="98">
        <f t="shared" si="221"/>
        <v>94</v>
      </c>
      <c r="R473" s="98">
        <f t="shared" si="222"/>
        <v>100</v>
      </c>
      <c r="S473" s="98">
        <f t="shared" si="223"/>
        <v>100</v>
      </c>
      <c r="T473" s="97">
        <f t="shared" si="224"/>
        <v>98.2</v>
      </c>
      <c r="U473" s="15">
        <f>SUM('бланки '!CR475:CV475)</f>
        <v>5</v>
      </c>
      <c r="V473" s="15"/>
      <c r="W473" s="15"/>
      <c r="X473" s="15">
        <f>анкеты!H471</f>
        <v>9</v>
      </c>
      <c r="Y473" s="15">
        <f t="shared" si="225"/>
        <v>10</v>
      </c>
      <c r="Z473" s="98">
        <f t="shared" si="226"/>
        <v>100</v>
      </c>
      <c r="AA473" s="98">
        <f t="shared" si="227"/>
        <v>95</v>
      </c>
      <c r="AB473" s="98">
        <f t="shared" si="228"/>
        <v>90</v>
      </c>
      <c r="AC473" s="20">
        <f t="shared" si="229"/>
        <v>95</v>
      </c>
      <c r="AD473" s="15">
        <f>IF('бланки '!G475=1,('бланки '!CX475+'бланки '!CZ475)*3,SUM('бланки '!CW475:DA475))</f>
        <v>1</v>
      </c>
      <c r="AE473" s="15">
        <f>IF('бланки '!E475=2,SUM('бланки '!DE475:DG475)*2-1,SUM('бланки '!DB475:DG475))</f>
        <v>2</v>
      </c>
      <c r="AF473" s="15">
        <f>анкеты!J471</f>
        <v>2</v>
      </c>
      <c r="AG473" s="15">
        <f>анкеты!I471</f>
        <v>3</v>
      </c>
      <c r="AH473" s="98">
        <f t="shared" si="230"/>
        <v>20</v>
      </c>
      <c r="AI473" s="98">
        <f t="shared" si="231"/>
        <v>40</v>
      </c>
      <c r="AJ473" s="2">
        <f t="shared" si="232"/>
        <v>67</v>
      </c>
      <c r="AK473" s="20">
        <f t="shared" si="233"/>
        <v>42.1</v>
      </c>
      <c r="AL473" s="15">
        <f>анкеты!K471</f>
        <v>9</v>
      </c>
      <c r="AM473" s="15">
        <f t="shared" si="234"/>
        <v>10</v>
      </c>
      <c r="AN473" s="15">
        <f>анкеты!L471</f>
        <v>9</v>
      </c>
      <c r="AO473" s="15">
        <f t="shared" si="235"/>
        <v>10</v>
      </c>
      <c r="AP473" s="15">
        <f>анкеты!N471</f>
        <v>9</v>
      </c>
      <c r="AQ473" s="15">
        <f>анкеты!M471</f>
        <v>9</v>
      </c>
      <c r="AR473" s="98">
        <f t="shared" si="236"/>
        <v>90</v>
      </c>
      <c r="AS473" s="98">
        <f t="shared" si="237"/>
        <v>90</v>
      </c>
      <c r="AT473" s="98">
        <f t="shared" si="238"/>
        <v>100</v>
      </c>
      <c r="AU473" s="97">
        <f t="shared" si="239"/>
        <v>92</v>
      </c>
      <c r="AV473" s="15">
        <f>анкеты!O471</f>
        <v>9</v>
      </c>
      <c r="AW473" s="15">
        <f t="shared" si="240"/>
        <v>10</v>
      </c>
      <c r="AX473" s="15">
        <f>анкеты!P471</f>
        <v>9</v>
      </c>
      <c r="AY473" s="15">
        <f t="shared" si="241"/>
        <v>10</v>
      </c>
      <c r="AZ473" s="15">
        <f>анкеты!Q471</f>
        <v>9</v>
      </c>
      <c r="BA473" s="15">
        <f t="shared" si="242"/>
        <v>10</v>
      </c>
      <c r="BB473" s="98">
        <f t="shared" si="243"/>
        <v>90</v>
      </c>
      <c r="BC473" s="98">
        <f t="shared" si="244"/>
        <v>90</v>
      </c>
      <c r="BD473" s="98">
        <f t="shared" si="245"/>
        <v>90</v>
      </c>
      <c r="BE473" s="97">
        <f t="shared" si="246"/>
        <v>90</v>
      </c>
      <c r="BF473" s="15">
        <f t="shared" si="247"/>
        <v>83.46</v>
      </c>
    </row>
    <row r="474" spans="1:58" x14ac:dyDescent="0.25">
      <c r="A474" s="15">
        <f>'бланки '!D476</f>
        <v>471</v>
      </c>
      <c r="B474" s="15" t="str">
        <f>'бланки '!C476</f>
        <v>МКДОУ «Кужникский детский сад «Чебурашка»»</v>
      </c>
      <c r="C474" s="15">
        <f>анкеты!C472</f>
        <v>20</v>
      </c>
      <c r="D474" s="15">
        <f>SUMIF('бланки '!K476:Y476,"&lt;2")</f>
        <v>10</v>
      </c>
      <c r="E474" s="15">
        <f>COUNTIF('бланки '!K476:Y476,"&lt;2")</f>
        <v>10</v>
      </c>
      <c r="F474" s="15">
        <f>SUMIF('бланки '!Z476:CM476,"&lt;2")</f>
        <v>46</v>
      </c>
      <c r="G474" s="15">
        <f>COUNTIF('бланки '!Z476:CM476,"&lt;2")</f>
        <v>46</v>
      </c>
      <c r="H474" s="15">
        <f>SUM('бланки '!CN476:CQ476)</f>
        <v>4</v>
      </c>
      <c r="I474" s="15">
        <f>анкеты!E472</f>
        <v>16</v>
      </c>
      <c r="J474" s="15">
        <f>анкеты!D472</f>
        <v>17</v>
      </c>
      <c r="K474" s="15">
        <f>анкеты!G472</f>
        <v>19</v>
      </c>
      <c r="L474" s="15">
        <f>анкеты!F472</f>
        <v>19</v>
      </c>
      <c r="M474" s="15">
        <f t="shared" si="217"/>
        <v>100</v>
      </c>
      <c r="N474" s="15">
        <f t="shared" si="218"/>
        <v>100</v>
      </c>
      <c r="O474" s="15">
        <f t="shared" si="219"/>
        <v>94</v>
      </c>
      <c r="P474" s="15">
        <f t="shared" si="220"/>
        <v>100</v>
      </c>
      <c r="Q474" s="98">
        <f t="shared" si="221"/>
        <v>100</v>
      </c>
      <c r="R474" s="98">
        <f t="shared" si="222"/>
        <v>100</v>
      </c>
      <c r="S474" s="98">
        <f t="shared" si="223"/>
        <v>97</v>
      </c>
      <c r="T474" s="97">
        <f t="shared" si="224"/>
        <v>98.8</v>
      </c>
      <c r="U474" s="15">
        <f>SUM('бланки '!CR476:CV476)</f>
        <v>5</v>
      </c>
      <c r="V474" s="15"/>
      <c r="W474" s="15"/>
      <c r="X474" s="15">
        <f>анкеты!H472</f>
        <v>18</v>
      </c>
      <c r="Y474" s="15">
        <f t="shared" si="225"/>
        <v>20</v>
      </c>
      <c r="Z474" s="98">
        <f t="shared" si="226"/>
        <v>100</v>
      </c>
      <c r="AA474" s="98">
        <f t="shared" si="227"/>
        <v>95</v>
      </c>
      <c r="AB474" s="98">
        <f t="shared" si="228"/>
        <v>90</v>
      </c>
      <c r="AC474" s="20">
        <f t="shared" si="229"/>
        <v>95</v>
      </c>
      <c r="AD474" s="15">
        <f>IF('бланки '!G476=1,('бланки '!CX476+'бланки '!CZ476)*3,SUM('бланки '!CW476:DA476))</f>
        <v>0</v>
      </c>
      <c r="AE474" s="15">
        <f>IF('бланки '!E476=2,SUM('бланки '!DE476:DG476)*2-1,SUM('бланки '!DB476:DG476))</f>
        <v>3</v>
      </c>
      <c r="AF474" s="15">
        <f>анкеты!J472</f>
        <v>7</v>
      </c>
      <c r="AG474" s="15">
        <f>анкеты!I472</f>
        <v>7</v>
      </c>
      <c r="AH474" s="98">
        <f t="shared" si="230"/>
        <v>0</v>
      </c>
      <c r="AI474" s="98">
        <f t="shared" si="231"/>
        <v>60</v>
      </c>
      <c r="AJ474" s="2">
        <f t="shared" si="232"/>
        <v>100</v>
      </c>
      <c r="AK474" s="20">
        <f t="shared" si="233"/>
        <v>54</v>
      </c>
      <c r="AL474" s="15">
        <f>анкеты!K472</f>
        <v>19</v>
      </c>
      <c r="AM474" s="15">
        <f t="shared" si="234"/>
        <v>20</v>
      </c>
      <c r="AN474" s="15">
        <f>анкеты!L472</f>
        <v>19</v>
      </c>
      <c r="AO474" s="15">
        <f t="shared" si="235"/>
        <v>20</v>
      </c>
      <c r="AP474" s="15">
        <f>анкеты!N472</f>
        <v>19</v>
      </c>
      <c r="AQ474" s="15">
        <f>анкеты!M472</f>
        <v>19</v>
      </c>
      <c r="AR474" s="98">
        <f t="shared" si="236"/>
        <v>95</v>
      </c>
      <c r="AS474" s="98">
        <f t="shared" si="237"/>
        <v>95</v>
      </c>
      <c r="AT474" s="98">
        <f t="shared" si="238"/>
        <v>100</v>
      </c>
      <c r="AU474" s="97">
        <f t="shared" si="239"/>
        <v>96</v>
      </c>
      <c r="AV474" s="15">
        <f>анкеты!O472</f>
        <v>19</v>
      </c>
      <c r="AW474" s="15">
        <f t="shared" si="240"/>
        <v>20</v>
      </c>
      <c r="AX474" s="15">
        <f>анкеты!P472</f>
        <v>18</v>
      </c>
      <c r="AY474" s="15">
        <f t="shared" si="241"/>
        <v>20</v>
      </c>
      <c r="AZ474" s="15">
        <f>анкеты!Q472</f>
        <v>18</v>
      </c>
      <c r="BA474" s="15">
        <f t="shared" si="242"/>
        <v>20</v>
      </c>
      <c r="BB474" s="98">
        <f t="shared" si="243"/>
        <v>95</v>
      </c>
      <c r="BC474" s="98">
        <f t="shared" si="244"/>
        <v>90</v>
      </c>
      <c r="BD474" s="98">
        <f t="shared" si="245"/>
        <v>90</v>
      </c>
      <c r="BE474" s="97">
        <f t="shared" si="246"/>
        <v>91.5</v>
      </c>
      <c r="BF474" s="15">
        <f t="shared" si="247"/>
        <v>87.06</v>
      </c>
    </row>
    <row r="475" spans="1:58" x14ac:dyDescent="0.25">
      <c r="A475" s="15">
        <f>'бланки '!D477</f>
        <v>472</v>
      </c>
      <c r="B475" s="15" t="str">
        <f>'бланки '!C477</f>
        <v>МКДОУ «Марагинский д/с «Радуга»</v>
      </c>
      <c r="C475" s="15">
        <f>анкеты!C473</f>
        <v>16</v>
      </c>
      <c r="D475" s="15">
        <f>SUMIF('бланки '!K477:Y477,"&lt;2")</f>
        <v>10</v>
      </c>
      <c r="E475" s="15">
        <f>COUNTIF('бланки '!K477:Y477,"&lt;2")</f>
        <v>10</v>
      </c>
      <c r="F475" s="15">
        <f>SUMIF('бланки '!Z477:CM477,"&lt;2")</f>
        <v>46</v>
      </c>
      <c r="G475" s="15">
        <f>COUNTIF('бланки '!Z477:CM477,"&lt;2")</f>
        <v>47</v>
      </c>
      <c r="H475" s="15">
        <f>SUM('бланки '!CN477:CQ477)</f>
        <v>4</v>
      </c>
      <c r="I475" s="15">
        <f>анкеты!E473</f>
        <v>16</v>
      </c>
      <c r="J475" s="15">
        <f>анкеты!D473</f>
        <v>16</v>
      </c>
      <c r="K475" s="15">
        <f>анкеты!G473</f>
        <v>16</v>
      </c>
      <c r="L475" s="15">
        <f>анкеты!F473</f>
        <v>16</v>
      </c>
      <c r="M475" s="15">
        <f t="shared" si="217"/>
        <v>100</v>
      </c>
      <c r="N475" s="15">
        <f t="shared" si="218"/>
        <v>98</v>
      </c>
      <c r="O475" s="15">
        <f t="shared" si="219"/>
        <v>100</v>
      </c>
      <c r="P475" s="15">
        <f t="shared" si="220"/>
        <v>100</v>
      </c>
      <c r="Q475" s="98">
        <f t="shared" si="221"/>
        <v>99</v>
      </c>
      <c r="R475" s="98">
        <f t="shared" si="222"/>
        <v>100</v>
      </c>
      <c r="S475" s="98">
        <f t="shared" si="223"/>
        <v>100</v>
      </c>
      <c r="T475" s="97">
        <f t="shared" si="224"/>
        <v>99.7</v>
      </c>
      <c r="U475" s="15">
        <f>SUM('бланки '!CR477:CV477)</f>
        <v>5</v>
      </c>
      <c r="V475" s="15"/>
      <c r="W475" s="15"/>
      <c r="X475" s="15">
        <f>анкеты!H473</f>
        <v>15</v>
      </c>
      <c r="Y475" s="15">
        <f t="shared" si="225"/>
        <v>16</v>
      </c>
      <c r="Z475" s="98">
        <f t="shared" si="226"/>
        <v>100</v>
      </c>
      <c r="AA475" s="98">
        <f t="shared" si="227"/>
        <v>97</v>
      </c>
      <c r="AB475" s="98">
        <f t="shared" si="228"/>
        <v>94</v>
      </c>
      <c r="AC475" s="20">
        <f t="shared" si="229"/>
        <v>97</v>
      </c>
      <c r="AD475" s="15">
        <f>IF('бланки '!G477=1,('бланки '!CX477+'бланки '!CZ477)*3,SUM('бланки '!CW477:DA477))</f>
        <v>0</v>
      </c>
      <c r="AE475" s="15">
        <f>IF('бланки '!E477=2,SUM('бланки '!DE477:DG477)*2-1,SUM('бланки '!DB477:DG477))</f>
        <v>2</v>
      </c>
      <c r="AF475" s="15">
        <f>анкеты!J473</f>
        <v>1</v>
      </c>
      <c r="AG475" s="15">
        <f>анкеты!I473</f>
        <v>1</v>
      </c>
      <c r="AH475" s="98">
        <f t="shared" si="230"/>
        <v>0</v>
      </c>
      <c r="AI475" s="98">
        <f t="shared" si="231"/>
        <v>40</v>
      </c>
      <c r="AJ475" s="2">
        <f t="shared" si="232"/>
        <v>100</v>
      </c>
      <c r="AK475" s="20">
        <f t="shared" si="233"/>
        <v>46</v>
      </c>
      <c r="AL475" s="15">
        <f>анкеты!K473</f>
        <v>16</v>
      </c>
      <c r="AM475" s="15">
        <f t="shared" si="234"/>
        <v>16</v>
      </c>
      <c r="AN475" s="15">
        <f>анкеты!L473</f>
        <v>15</v>
      </c>
      <c r="AO475" s="15">
        <f t="shared" si="235"/>
        <v>16</v>
      </c>
      <c r="AP475" s="15">
        <f>анкеты!N473</f>
        <v>16</v>
      </c>
      <c r="AQ475" s="15">
        <f>анкеты!M473</f>
        <v>16</v>
      </c>
      <c r="AR475" s="98">
        <f t="shared" si="236"/>
        <v>100</v>
      </c>
      <c r="AS475" s="98">
        <f t="shared" si="237"/>
        <v>94</v>
      </c>
      <c r="AT475" s="98">
        <f t="shared" si="238"/>
        <v>100</v>
      </c>
      <c r="AU475" s="97">
        <f t="shared" si="239"/>
        <v>97.6</v>
      </c>
      <c r="AV475" s="15">
        <f>анкеты!O473</f>
        <v>16</v>
      </c>
      <c r="AW475" s="15">
        <f t="shared" si="240"/>
        <v>16</v>
      </c>
      <c r="AX475" s="15">
        <f>анкеты!P473</f>
        <v>16</v>
      </c>
      <c r="AY475" s="15">
        <f t="shared" si="241"/>
        <v>16</v>
      </c>
      <c r="AZ475" s="15">
        <f>анкеты!Q473</f>
        <v>16</v>
      </c>
      <c r="BA475" s="15">
        <f t="shared" si="242"/>
        <v>16</v>
      </c>
      <c r="BB475" s="98">
        <f t="shared" si="243"/>
        <v>100</v>
      </c>
      <c r="BC475" s="98">
        <f t="shared" si="244"/>
        <v>100</v>
      </c>
      <c r="BD475" s="98">
        <f t="shared" si="245"/>
        <v>100</v>
      </c>
      <c r="BE475" s="97">
        <f t="shared" si="246"/>
        <v>100</v>
      </c>
      <c r="BF475" s="15">
        <f t="shared" si="247"/>
        <v>88.059999999999988</v>
      </c>
    </row>
    <row r="476" spans="1:58" x14ac:dyDescent="0.25">
      <c r="A476" s="15">
        <f>'бланки '!D478</f>
        <v>473</v>
      </c>
      <c r="B476" s="15" t="str">
        <f>'бланки '!C478</f>
        <v>МКДОУ «Новолиджинский детский сад «Аленушка»</v>
      </c>
      <c r="C476" s="15">
        <f>анкеты!C474</f>
        <v>8</v>
      </c>
      <c r="D476" s="15">
        <f>SUMIF('бланки '!K478:Y478,"&lt;2")</f>
        <v>11</v>
      </c>
      <c r="E476" s="15">
        <f>COUNTIF('бланки '!K478:Y478,"&lt;2")</f>
        <v>11</v>
      </c>
      <c r="F476" s="15">
        <f>SUMIF('бланки '!Z478:CM478,"&lt;2")</f>
        <v>46</v>
      </c>
      <c r="G476" s="15">
        <f>COUNTIF('бланки '!Z478:CM478,"&lt;2")</f>
        <v>46</v>
      </c>
      <c r="H476" s="15">
        <f>SUM('бланки '!CN478:CQ478)</f>
        <v>4</v>
      </c>
      <c r="I476" s="15">
        <f>анкеты!E474</f>
        <v>7</v>
      </c>
      <c r="J476" s="15">
        <f>анкеты!D474</f>
        <v>8</v>
      </c>
      <c r="K476" s="15">
        <f>анкеты!G474</f>
        <v>6</v>
      </c>
      <c r="L476" s="15">
        <f>анкеты!F474</f>
        <v>6</v>
      </c>
      <c r="M476" s="15">
        <f t="shared" si="217"/>
        <v>100</v>
      </c>
      <c r="N476" s="15">
        <f t="shared" si="218"/>
        <v>100</v>
      </c>
      <c r="O476" s="15">
        <f t="shared" si="219"/>
        <v>87</v>
      </c>
      <c r="P476" s="15">
        <f t="shared" si="220"/>
        <v>100</v>
      </c>
      <c r="Q476" s="98">
        <f t="shared" si="221"/>
        <v>100</v>
      </c>
      <c r="R476" s="98">
        <f t="shared" si="222"/>
        <v>100</v>
      </c>
      <c r="S476" s="98">
        <f t="shared" si="223"/>
        <v>93</v>
      </c>
      <c r="T476" s="97">
        <f t="shared" si="224"/>
        <v>97.2</v>
      </c>
      <c r="U476" s="15">
        <f>SUM('бланки '!CR478:CV478)</f>
        <v>5</v>
      </c>
      <c r="V476" s="15"/>
      <c r="W476" s="15"/>
      <c r="X476" s="15">
        <f>анкеты!H474</f>
        <v>7</v>
      </c>
      <c r="Y476" s="15">
        <f t="shared" si="225"/>
        <v>8</v>
      </c>
      <c r="Z476" s="98">
        <f t="shared" si="226"/>
        <v>100</v>
      </c>
      <c r="AA476" s="98">
        <f t="shared" si="227"/>
        <v>93</v>
      </c>
      <c r="AB476" s="98">
        <f t="shared" si="228"/>
        <v>87</v>
      </c>
      <c r="AC476" s="20">
        <f t="shared" si="229"/>
        <v>93.5</v>
      </c>
      <c r="AD476" s="15">
        <f>IF('бланки '!G478=1,('бланки '!CX478+'бланки '!CZ478)*3,SUM('бланки '!CW478:DA478))</f>
        <v>4</v>
      </c>
      <c r="AE476" s="15">
        <f>IF('бланки '!E478=2,SUM('бланки '!DE478:DG478)*2-1,SUM('бланки '!DB478:DG478))</f>
        <v>5</v>
      </c>
      <c r="AF476" s="15">
        <f>анкеты!J474</f>
        <v>1</v>
      </c>
      <c r="AG476" s="15">
        <f>анкеты!I474</f>
        <v>1</v>
      </c>
      <c r="AH476" s="98">
        <f t="shared" si="230"/>
        <v>80</v>
      </c>
      <c r="AI476" s="98">
        <f t="shared" si="231"/>
        <v>100</v>
      </c>
      <c r="AJ476" s="2">
        <f t="shared" si="232"/>
        <v>100</v>
      </c>
      <c r="AK476" s="20">
        <f t="shared" si="233"/>
        <v>94</v>
      </c>
      <c r="AL476" s="15">
        <f>анкеты!K474</f>
        <v>7</v>
      </c>
      <c r="AM476" s="15">
        <f t="shared" si="234"/>
        <v>8</v>
      </c>
      <c r="AN476" s="15">
        <f>анкеты!L474</f>
        <v>7</v>
      </c>
      <c r="AO476" s="15">
        <f t="shared" si="235"/>
        <v>8</v>
      </c>
      <c r="AP476" s="15">
        <f>анкеты!N474</f>
        <v>6</v>
      </c>
      <c r="AQ476" s="15">
        <f>анкеты!M474</f>
        <v>7</v>
      </c>
      <c r="AR476" s="98">
        <f t="shared" si="236"/>
        <v>87</v>
      </c>
      <c r="AS476" s="98">
        <f t="shared" si="237"/>
        <v>87</v>
      </c>
      <c r="AT476" s="98">
        <f t="shared" si="238"/>
        <v>86</v>
      </c>
      <c r="AU476" s="97">
        <f t="shared" si="239"/>
        <v>86.8</v>
      </c>
      <c r="AV476" s="15">
        <f>анкеты!O474</f>
        <v>7</v>
      </c>
      <c r="AW476" s="15">
        <f t="shared" si="240"/>
        <v>8</v>
      </c>
      <c r="AX476" s="15">
        <f>анкеты!P474</f>
        <v>7</v>
      </c>
      <c r="AY476" s="15">
        <f t="shared" si="241"/>
        <v>8</v>
      </c>
      <c r="AZ476" s="15">
        <f>анкеты!Q474</f>
        <v>8</v>
      </c>
      <c r="BA476" s="15">
        <f t="shared" si="242"/>
        <v>8</v>
      </c>
      <c r="BB476" s="98">
        <f t="shared" si="243"/>
        <v>87</v>
      </c>
      <c r="BC476" s="98">
        <f t="shared" si="244"/>
        <v>87</v>
      </c>
      <c r="BD476" s="98">
        <f t="shared" si="245"/>
        <v>100</v>
      </c>
      <c r="BE476" s="97">
        <f t="shared" si="246"/>
        <v>93.5</v>
      </c>
      <c r="BF476" s="15">
        <f t="shared" si="247"/>
        <v>93</v>
      </c>
    </row>
    <row r="477" spans="1:58" x14ac:dyDescent="0.25">
      <c r="A477" s="15">
        <f>'бланки '!D479</f>
        <v>474</v>
      </c>
      <c r="B477" s="15" t="str">
        <f>'бланки '!C479</f>
        <v>МКДОУ «Пилигский детский сад «Теремок»»</v>
      </c>
      <c r="C477" s="15">
        <f>анкеты!C475</f>
        <v>48</v>
      </c>
      <c r="D477" s="15">
        <f>SUMIF('бланки '!K479:Y479,"&lt;2")</f>
        <v>10</v>
      </c>
      <c r="E477" s="15">
        <f>COUNTIF('бланки '!K479:Y479,"&lt;2")</f>
        <v>10</v>
      </c>
      <c r="F477" s="15">
        <f>SUMIF('бланки '!Z479:CM479,"&lt;2")</f>
        <v>46</v>
      </c>
      <c r="G477" s="15">
        <f>COUNTIF('бланки '!Z479:CM479,"&lt;2")</f>
        <v>47</v>
      </c>
      <c r="H477" s="15">
        <f>SUM('бланки '!CN479:CQ479)</f>
        <v>4</v>
      </c>
      <c r="I477" s="15">
        <f>анкеты!E475</f>
        <v>29</v>
      </c>
      <c r="J477" s="15">
        <f>анкеты!D475</f>
        <v>30</v>
      </c>
      <c r="K477" s="15">
        <f>анкеты!G475</f>
        <v>17</v>
      </c>
      <c r="L477" s="15">
        <f>анкеты!F475</f>
        <v>18</v>
      </c>
      <c r="M477" s="15">
        <f t="shared" si="217"/>
        <v>100</v>
      </c>
      <c r="N477" s="15">
        <f t="shared" si="218"/>
        <v>98</v>
      </c>
      <c r="O477" s="15">
        <f t="shared" si="219"/>
        <v>97</v>
      </c>
      <c r="P477" s="15">
        <f t="shared" si="220"/>
        <v>94</v>
      </c>
      <c r="Q477" s="98">
        <f t="shared" si="221"/>
        <v>99</v>
      </c>
      <c r="R477" s="98">
        <f t="shared" si="222"/>
        <v>100</v>
      </c>
      <c r="S477" s="98">
        <f t="shared" si="223"/>
        <v>95</v>
      </c>
      <c r="T477" s="97">
        <f t="shared" si="224"/>
        <v>97.7</v>
      </c>
      <c r="U477" s="15">
        <f>SUM('бланки '!CR479:CV479)</f>
        <v>5</v>
      </c>
      <c r="V477" s="15"/>
      <c r="W477" s="15"/>
      <c r="X477" s="15">
        <f>анкеты!H475</f>
        <v>41</v>
      </c>
      <c r="Y477" s="15">
        <f t="shared" si="225"/>
        <v>48</v>
      </c>
      <c r="Z477" s="98">
        <f t="shared" si="226"/>
        <v>100</v>
      </c>
      <c r="AA477" s="98">
        <f t="shared" si="227"/>
        <v>92</v>
      </c>
      <c r="AB477" s="98">
        <f t="shared" si="228"/>
        <v>85</v>
      </c>
      <c r="AC477" s="20">
        <f t="shared" si="229"/>
        <v>92.5</v>
      </c>
      <c r="AD477" s="15">
        <f>IF('бланки '!G479=1,('бланки '!CX479+'бланки '!CZ479)*3,SUM('бланки '!CW479:DA479))</f>
        <v>0</v>
      </c>
      <c r="AE477" s="15">
        <f>IF('бланки '!E479=2,SUM('бланки '!DE479:DG479)*2-1,SUM('бланки '!DB479:DG479))</f>
        <v>5</v>
      </c>
      <c r="AF477" s="15">
        <f>анкеты!J475</f>
        <v>1</v>
      </c>
      <c r="AG477" s="15">
        <f>анкеты!I475</f>
        <v>1</v>
      </c>
      <c r="AH477" s="98">
        <f t="shared" si="230"/>
        <v>0</v>
      </c>
      <c r="AI477" s="98">
        <f t="shared" si="231"/>
        <v>100</v>
      </c>
      <c r="AJ477" s="2">
        <f t="shared" si="232"/>
        <v>100</v>
      </c>
      <c r="AK477" s="20">
        <f t="shared" si="233"/>
        <v>70</v>
      </c>
      <c r="AL477" s="15">
        <f>анкеты!K475</f>
        <v>45</v>
      </c>
      <c r="AM477" s="15">
        <f t="shared" si="234"/>
        <v>48</v>
      </c>
      <c r="AN477" s="15">
        <f>анкеты!L475</f>
        <v>43</v>
      </c>
      <c r="AO477" s="15">
        <f t="shared" si="235"/>
        <v>48</v>
      </c>
      <c r="AP477" s="15">
        <f>анкеты!N475</f>
        <v>15</v>
      </c>
      <c r="AQ477" s="15">
        <f>анкеты!M475</f>
        <v>16</v>
      </c>
      <c r="AR477" s="98">
        <f t="shared" si="236"/>
        <v>94</v>
      </c>
      <c r="AS477" s="98">
        <f t="shared" si="237"/>
        <v>90</v>
      </c>
      <c r="AT477" s="98">
        <f t="shared" si="238"/>
        <v>94</v>
      </c>
      <c r="AU477" s="97">
        <f t="shared" si="239"/>
        <v>92.4</v>
      </c>
      <c r="AV477" s="15">
        <f>анкеты!O475</f>
        <v>44</v>
      </c>
      <c r="AW477" s="15">
        <f t="shared" si="240"/>
        <v>48</v>
      </c>
      <c r="AX477" s="15">
        <f>анкеты!P475</f>
        <v>45</v>
      </c>
      <c r="AY477" s="15">
        <f t="shared" si="241"/>
        <v>48</v>
      </c>
      <c r="AZ477" s="15">
        <f>анкеты!Q475</f>
        <v>44</v>
      </c>
      <c r="BA477" s="15">
        <f t="shared" si="242"/>
        <v>48</v>
      </c>
      <c r="BB477" s="98">
        <f t="shared" si="243"/>
        <v>92</v>
      </c>
      <c r="BC477" s="98">
        <f t="shared" si="244"/>
        <v>94</v>
      </c>
      <c r="BD477" s="98">
        <f t="shared" si="245"/>
        <v>92</v>
      </c>
      <c r="BE477" s="97">
        <f t="shared" si="246"/>
        <v>92.4</v>
      </c>
      <c r="BF477" s="15">
        <f t="shared" si="247"/>
        <v>89</v>
      </c>
    </row>
    <row r="478" spans="1:58" x14ac:dyDescent="0.25">
      <c r="A478" s="15">
        <f>'бланки '!D480</f>
        <v>475</v>
      </c>
      <c r="B478" s="15" t="str">
        <f>'бланки '!C480</f>
        <v>МКДОУ «Сиртичский детский сад «Солнышко»»</v>
      </c>
      <c r="C478" s="15">
        <f>анкеты!C476</f>
        <v>28</v>
      </c>
      <c r="D478" s="15">
        <f>SUMIF('бланки '!K480:Y480,"&lt;2")</f>
        <v>10</v>
      </c>
      <c r="E478" s="15">
        <f>COUNTIF('бланки '!K480:Y480,"&lt;2")</f>
        <v>10</v>
      </c>
      <c r="F478" s="15">
        <f>SUMIF('бланки '!Z480:CM480,"&lt;2")</f>
        <v>36</v>
      </c>
      <c r="G478" s="15">
        <f>COUNTIF('бланки '!Z480:CM480,"&lt;2")</f>
        <v>46</v>
      </c>
      <c r="H478" s="15">
        <f>SUM('бланки '!CN480:CQ480)</f>
        <v>4</v>
      </c>
      <c r="I478" s="15">
        <f>анкеты!E476</f>
        <v>23</v>
      </c>
      <c r="J478" s="15">
        <f>анкеты!D476</f>
        <v>23</v>
      </c>
      <c r="K478" s="15">
        <f>анкеты!G476</f>
        <v>22</v>
      </c>
      <c r="L478" s="15">
        <f>анкеты!F476</f>
        <v>22</v>
      </c>
      <c r="M478" s="15">
        <f t="shared" si="217"/>
        <v>100</v>
      </c>
      <c r="N478" s="15">
        <f t="shared" si="218"/>
        <v>78</v>
      </c>
      <c r="O478" s="15">
        <f t="shared" si="219"/>
        <v>100</v>
      </c>
      <c r="P478" s="15">
        <f t="shared" si="220"/>
        <v>100</v>
      </c>
      <c r="Q478" s="98">
        <f t="shared" si="221"/>
        <v>89</v>
      </c>
      <c r="R478" s="98">
        <f t="shared" si="222"/>
        <v>100</v>
      </c>
      <c r="S478" s="98">
        <f t="shared" si="223"/>
        <v>100</v>
      </c>
      <c r="T478" s="97">
        <f t="shared" si="224"/>
        <v>96.7</v>
      </c>
      <c r="U478" s="15">
        <f>SUM('бланки '!CR480:CV480)</f>
        <v>5</v>
      </c>
      <c r="V478" s="15"/>
      <c r="W478" s="15"/>
      <c r="X478" s="15">
        <f>анкеты!H476</f>
        <v>26</v>
      </c>
      <c r="Y478" s="15">
        <f t="shared" si="225"/>
        <v>28</v>
      </c>
      <c r="Z478" s="98">
        <f t="shared" si="226"/>
        <v>100</v>
      </c>
      <c r="AA478" s="98">
        <f t="shared" si="227"/>
        <v>96</v>
      </c>
      <c r="AB478" s="98">
        <f t="shared" si="228"/>
        <v>93</v>
      </c>
      <c r="AC478" s="20">
        <f t="shared" si="229"/>
        <v>96.5</v>
      </c>
      <c r="AD478" s="15">
        <f>IF('бланки '!G480=1,('бланки '!CX480+'бланки '!CZ480)*3,SUM('бланки '!CW480:DA480))</f>
        <v>0</v>
      </c>
      <c r="AE478" s="15">
        <f>IF('бланки '!E480=2,SUM('бланки '!DE480:DG480)*2-1,SUM('бланки '!DB480:DG480))</f>
        <v>3</v>
      </c>
      <c r="AF478" s="15">
        <f>анкеты!J476</f>
        <v>3</v>
      </c>
      <c r="AG478" s="15">
        <f>анкеты!I476</f>
        <v>4</v>
      </c>
      <c r="AH478" s="98">
        <f t="shared" si="230"/>
        <v>0</v>
      </c>
      <c r="AI478" s="98">
        <f t="shared" si="231"/>
        <v>60</v>
      </c>
      <c r="AJ478" s="2">
        <f t="shared" si="232"/>
        <v>75</v>
      </c>
      <c r="AK478" s="20">
        <f t="shared" si="233"/>
        <v>46.5</v>
      </c>
      <c r="AL478" s="15">
        <f>анкеты!K476</f>
        <v>27</v>
      </c>
      <c r="AM478" s="15">
        <f t="shared" si="234"/>
        <v>28</v>
      </c>
      <c r="AN478" s="15">
        <f>анкеты!L476</f>
        <v>27</v>
      </c>
      <c r="AO478" s="15">
        <f t="shared" si="235"/>
        <v>28</v>
      </c>
      <c r="AP478" s="15">
        <f>анкеты!N476</f>
        <v>24</v>
      </c>
      <c r="AQ478" s="15">
        <f>анкеты!M476</f>
        <v>26</v>
      </c>
      <c r="AR478" s="98">
        <f t="shared" si="236"/>
        <v>96</v>
      </c>
      <c r="AS478" s="98">
        <f t="shared" si="237"/>
        <v>96</v>
      </c>
      <c r="AT478" s="98">
        <f t="shared" si="238"/>
        <v>92</v>
      </c>
      <c r="AU478" s="97">
        <f t="shared" si="239"/>
        <v>95.2</v>
      </c>
      <c r="AV478" s="15">
        <f>анкеты!O476</f>
        <v>26</v>
      </c>
      <c r="AW478" s="15">
        <f t="shared" si="240"/>
        <v>28</v>
      </c>
      <c r="AX478" s="15">
        <f>анкеты!P476</f>
        <v>26</v>
      </c>
      <c r="AY478" s="15">
        <f t="shared" si="241"/>
        <v>28</v>
      </c>
      <c r="AZ478" s="15">
        <f>анкеты!Q476</f>
        <v>27</v>
      </c>
      <c r="BA478" s="15">
        <f t="shared" si="242"/>
        <v>28</v>
      </c>
      <c r="BB478" s="98">
        <f t="shared" si="243"/>
        <v>93</v>
      </c>
      <c r="BC478" s="98">
        <f t="shared" si="244"/>
        <v>93</v>
      </c>
      <c r="BD478" s="98">
        <f t="shared" si="245"/>
        <v>96</v>
      </c>
      <c r="BE478" s="97">
        <f t="shared" si="246"/>
        <v>94.5</v>
      </c>
      <c r="BF478" s="15">
        <f t="shared" si="247"/>
        <v>85.88</v>
      </c>
    </row>
    <row r="479" spans="1:58" x14ac:dyDescent="0.25">
      <c r="A479" s="15">
        <f>'бланки '!D481</f>
        <v>476</v>
      </c>
      <c r="B479" s="15" t="str">
        <f>'бланки '!C481</f>
        <v>МКДОУ «Татильский д/с «Ласточка»</v>
      </c>
      <c r="C479" s="15">
        <f>анкеты!C477</f>
        <v>23</v>
      </c>
      <c r="D479" s="15">
        <f>SUMIF('бланки '!K481:Y481,"&lt;2")</f>
        <v>10</v>
      </c>
      <c r="E479" s="15">
        <f>COUNTIF('бланки '!K481:Y481,"&lt;2")</f>
        <v>10</v>
      </c>
      <c r="F479" s="15">
        <f>SUMIF('бланки '!Z481:CM481,"&lt;2")</f>
        <v>46</v>
      </c>
      <c r="G479" s="15">
        <f>COUNTIF('бланки '!Z481:CM481,"&lt;2")</f>
        <v>47</v>
      </c>
      <c r="H479" s="15">
        <f>SUM('бланки '!CN481:CQ481)</f>
        <v>4</v>
      </c>
      <c r="I479" s="15">
        <f>анкеты!E477</f>
        <v>12</v>
      </c>
      <c r="J479" s="15">
        <f>анкеты!D477</f>
        <v>13</v>
      </c>
      <c r="K479" s="15">
        <f>анкеты!G477</f>
        <v>10</v>
      </c>
      <c r="L479" s="15">
        <f>анкеты!F477</f>
        <v>11</v>
      </c>
      <c r="M479" s="15">
        <f t="shared" si="217"/>
        <v>100</v>
      </c>
      <c r="N479" s="15">
        <f t="shared" si="218"/>
        <v>98</v>
      </c>
      <c r="O479" s="15">
        <f t="shared" si="219"/>
        <v>92</v>
      </c>
      <c r="P479" s="15">
        <f t="shared" si="220"/>
        <v>91</v>
      </c>
      <c r="Q479" s="98">
        <f t="shared" si="221"/>
        <v>99</v>
      </c>
      <c r="R479" s="98">
        <f t="shared" si="222"/>
        <v>100</v>
      </c>
      <c r="S479" s="98">
        <f t="shared" si="223"/>
        <v>91</v>
      </c>
      <c r="T479" s="97">
        <f t="shared" si="224"/>
        <v>96.1</v>
      </c>
      <c r="U479" s="15">
        <f>SUM('бланки '!CR481:CV481)</f>
        <v>5</v>
      </c>
      <c r="V479" s="15"/>
      <c r="W479" s="15"/>
      <c r="X479" s="15">
        <f>анкеты!H477</f>
        <v>22</v>
      </c>
      <c r="Y479" s="15">
        <f t="shared" si="225"/>
        <v>23</v>
      </c>
      <c r="Z479" s="98">
        <f t="shared" si="226"/>
        <v>100</v>
      </c>
      <c r="AA479" s="98">
        <f t="shared" si="227"/>
        <v>98</v>
      </c>
      <c r="AB479" s="98">
        <f t="shared" si="228"/>
        <v>96</v>
      </c>
      <c r="AC479" s="20">
        <f t="shared" si="229"/>
        <v>98</v>
      </c>
      <c r="AD479" s="15">
        <f>IF('бланки '!G481=1,('бланки '!CX481+'бланки '!CZ481)*3,SUM('бланки '!CW481:DA481))</f>
        <v>0</v>
      </c>
      <c r="AE479" s="15">
        <f>IF('бланки '!E481=2,SUM('бланки '!DE481:DG481)*2-1,SUM('бланки '!DB481:DG481))</f>
        <v>2</v>
      </c>
      <c r="AF479" s="15">
        <f>анкеты!J477</f>
        <v>1</v>
      </c>
      <c r="AG479" s="15">
        <f>анкеты!I477</f>
        <v>1</v>
      </c>
      <c r="AH479" s="98">
        <f t="shared" si="230"/>
        <v>0</v>
      </c>
      <c r="AI479" s="98">
        <f t="shared" si="231"/>
        <v>40</v>
      </c>
      <c r="AJ479" s="2">
        <f t="shared" si="232"/>
        <v>100</v>
      </c>
      <c r="AK479" s="20">
        <f t="shared" si="233"/>
        <v>46</v>
      </c>
      <c r="AL479" s="15">
        <f>анкеты!K477</f>
        <v>23</v>
      </c>
      <c r="AM479" s="15">
        <f t="shared" si="234"/>
        <v>23</v>
      </c>
      <c r="AN479" s="15">
        <f>анкеты!L477</f>
        <v>23</v>
      </c>
      <c r="AO479" s="15">
        <f t="shared" si="235"/>
        <v>23</v>
      </c>
      <c r="AP479" s="15">
        <f>анкеты!N477</f>
        <v>11</v>
      </c>
      <c r="AQ479" s="15">
        <f>анкеты!M477</f>
        <v>11</v>
      </c>
      <c r="AR479" s="98">
        <f t="shared" si="236"/>
        <v>100</v>
      </c>
      <c r="AS479" s="98">
        <f t="shared" si="237"/>
        <v>100</v>
      </c>
      <c r="AT479" s="98">
        <f t="shared" si="238"/>
        <v>100</v>
      </c>
      <c r="AU479" s="97">
        <f t="shared" si="239"/>
        <v>100</v>
      </c>
      <c r="AV479" s="15">
        <f>анкеты!O477</f>
        <v>23</v>
      </c>
      <c r="AW479" s="15">
        <f t="shared" si="240"/>
        <v>23</v>
      </c>
      <c r="AX479" s="15">
        <f>анкеты!P477</f>
        <v>22</v>
      </c>
      <c r="AY479" s="15">
        <f t="shared" si="241"/>
        <v>23</v>
      </c>
      <c r="AZ479" s="15">
        <f>анкеты!Q477</f>
        <v>23</v>
      </c>
      <c r="BA479" s="15">
        <f t="shared" si="242"/>
        <v>23</v>
      </c>
      <c r="BB479" s="98">
        <f t="shared" si="243"/>
        <v>100</v>
      </c>
      <c r="BC479" s="98">
        <f t="shared" si="244"/>
        <v>96</v>
      </c>
      <c r="BD479" s="98">
        <f t="shared" si="245"/>
        <v>100</v>
      </c>
      <c r="BE479" s="97">
        <f t="shared" si="246"/>
        <v>99.2</v>
      </c>
      <c r="BF479" s="15">
        <f t="shared" si="247"/>
        <v>87.86</v>
      </c>
    </row>
    <row r="480" spans="1:58" x14ac:dyDescent="0.25">
      <c r="A480" s="15">
        <f>'бланки '!D482</f>
        <v>477</v>
      </c>
      <c r="B480" s="15" t="str">
        <f>'бланки '!C482</f>
        <v>МКДОУ «Тинитский д/с «Ручеек»</v>
      </c>
      <c r="C480" s="15">
        <f>анкеты!C478</f>
        <v>18</v>
      </c>
      <c r="D480" s="15">
        <f>SUMIF('бланки '!K482:Y482,"&lt;2")</f>
        <v>11</v>
      </c>
      <c r="E480" s="15">
        <f>COUNTIF('бланки '!K482:Y482,"&lt;2")</f>
        <v>11</v>
      </c>
      <c r="F480" s="15">
        <f>SUMIF('бланки '!Z482:CM482,"&lt;2")</f>
        <v>46</v>
      </c>
      <c r="G480" s="15">
        <f>COUNTIF('бланки '!Z482:CM482,"&lt;2")</f>
        <v>47</v>
      </c>
      <c r="H480" s="15">
        <f>SUM('бланки '!CN482:CQ482)</f>
        <v>4</v>
      </c>
      <c r="I480" s="15">
        <f>анкеты!E478</f>
        <v>14</v>
      </c>
      <c r="J480" s="15">
        <f>анкеты!D478</f>
        <v>14</v>
      </c>
      <c r="K480" s="15">
        <f>анкеты!G478</f>
        <v>10</v>
      </c>
      <c r="L480" s="15">
        <f>анкеты!F478</f>
        <v>11</v>
      </c>
      <c r="M480" s="15">
        <f t="shared" si="217"/>
        <v>100</v>
      </c>
      <c r="N480" s="15">
        <f t="shared" si="218"/>
        <v>98</v>
      </c>
      <c r="O480" s="15">
        <f t="shared" si="219"/>
        <v>100</v>
      </c>
      <c r="P480" s="15">
        <f t="shared" si="220"/>
        <v>91</v>
      </c>
      <c r="Q480" s="98">
        <f t="shared" si="221"/>
        <v>99</v>
      </c>
      <c r="R480" s="98">
        <f t="shared" si="222"/>
        <v>100</v>
      </c>
      <c r="S480" s="98">
        <f t="shared" si="223"/>
        <v>95</v>
      </c>
      <c r="T480" s="97">
        <f t="shared" si="224"/>
        <v>97.7</v>
      </c>
      <c r="U480" s="15">
        <f>SUM('бланки '!CR482:CV482)</f>
        <v>5</v>
      </c>
      <c r="V480" s="15"/>
      <c r="W480" s="15"/>
      <c r="X480" s="15">
        <f>анкеты!H478</f>
        <v>16</v>
      </c>
      <c r="Y480" s="15">
        <f t="shared" si="225"/>
        <v>18</v>
      </c>
      <c r="Z480" s="98">
        <f t="shared" si="226"/>
        <v>100</v>
      </c>
      <c r="AA480" s="98">
        <f t="shared" si="227"/>
        <v>94</v>
      </c>
      <c r="AB480" s="98">
        <f t="shared" si="228"/>
        <v>89</v>
      </c>
      <c r="AC480" s="20">
        <f t="shared" si="229"/>
        <v>94.5</v>
      </c>
      <c r="AD480" s="15">
        <f>IF('бланки '!G482=1,('бланки '!CX482+'бланки '!CZ482)*3,SUM('бланки '!CW482:DA482))</f>
        <v>0</v>
      </c>
      <c r="AE480" s="15">
        <f>IF('бланки '!E482=2,SUM('бланки '!DE482:DG482)*2-1,SUM('бланки '!DB482:DG482))</f>
        <v>2</v>
      </c>
      <c r="AF480" s="15">
        <f>анкеты!J478</f>
        <v>1</v>
      </c>
      <c r="AG480" s="15">
        <f>анкеты!I478</f>
        <v>1</v>
      </c>
      <c r="AH480" s="98">
        <f t="shared" si="230"/>
        <v>0</v>
      </c>
      <c r="AI480" s="98">
        <f t="shared" si="231"/>
        <v>40</v>
      </c>
      <c r="AJ480" s="2">
        <f t="shared" si="232"/>
        <v>100</v>
      </c>
      <c r="AK480" s="20">
        <f t="shared" si="233"/>
        <v>46</v>
      </c>
      <c r="AL480" s="15">
        <f>анкеты!K478</f>
        <v>16</v>
      </c>
      <c r="AM480" s="15">
        <f t="shared" si="234"/>
        <v>18</v>
      </c>
      <c r="AN480" s="15">
        <f>анкеты!L478</f>
        <v>18</v>
      </c>
      <c r="AO480" s="15">
        <f t="shared" si="235"/>
        <v>18</v>
      </c>
      <c r="AP480" s="15">
        <f>анкеты!N478</f>
        <v>10</v>
      </c>
      <c r="AQ480" s="15">
        <f>анкеты!M478</f>
        <v>11</v>
      </c>
      <c r="AR480" s="98">
        <f t="shared" si="236"/>
        <v>89</v>
      </c>
      <c r="AS480" s="98">
        <f t="shared" si="237"/>
        <v>100</v>
      </c>
      <c r="AT480" s="98">
        <f t="shared" si="238"/>
        <v>91</v>
      </c>
      <c r="AU480" s="97">
        <f t="shared" si="239"/>
        <v>93.8</v>
      </c>
      <c r="AV480" s="15">
        <f>анкеты!O478</f>
        <v>18</v>
      </c>
      <c r="AW480" s="15">
        <f t="shared" si="240"/>
        <v>18</v>
      </c>
      <c r="AX480" s="15">
        <f>анкеты!P478</f>
        <v>17</v>
      </c>
      <c r="AY480" s="15">
        <f t="shared" si="241"/>
        <v>18</v>
      </c>
      <c r="AZ480" s="15">
        <f>анкеты!Q478</f>
        <v>18</v>
      </c>
      <c r="BA480" s="15">
        <f t="shared" si="242"/>
        <v>18</v>
      </c>
      <c r="BB480" s="98">
        <f t="shared" si="243"/>
        <v>100</v>
      </c>
      <c r="BC480" s="98">
        <f t="shared" si="244"/>
        <v>94</v>
      </c>
      <c r="BD480" s="98">
        <f t="shared" si="245"/>
        <v>100</v>
      </c>
      <c r="BE480" s="97">
        <f t="shared" si="246"/>
        <v>98.8</v>
      </c>
      <c r="BF480" s="15">
        <f t="shared" si="247"/>
        <v>86.16</v>
      </c>
    </row>
    <row r="481" spans="1:58" x14ac:dyDescent="0.25">
      <c r="A481" s="15">
        <f>'бланки '!D483</f>
        <v>478</v>
      </c>
      <c r="B481" s="15" t="str">
        <f>'бланки '!C483</f>
        <v>МКДОУ «Турагский детский сад «Радуга»»</v>
      </c>
      <c r="C481" s="15">
        <f>анкеты!C479</f>
        <v>20</v>
      </c>
      <c r="D481" s="15">
        <f>SUMIF('бланки '!K483:Y483,"&lt;2")</f>
        <v>10</v>
      </c>
      <c r="E481" s="15">
        <f>COUNTIF('бланки '!K483:Y483,"&lt;2")</f>
        <v>10</v>
      </c>
      <c r="F481" s="15">
        <f>SUMIF('бланки '!Z483:CM483,"&lt;2")</f>
        <v>50</v>
      </c>
      <c r="G481" s="15">
        <f>COUNTIF('бланки '!Z483:CM483,"&lt;2")</f>
        <v>50</v>
      </c>
      <c r="H481" s="15">
        <f>SUM('бланки '!CN483:CQ483)</f>
        <v>3</v>
      </c>
      <c r="I481" s="15">
        <f>анкеты!E479</f>
        <v>17</v>
      </c>
      <c r="J481" s="15">
        <f>анкеты!D479</f>
        <v>17</v>
      </c>
      <c r="K481" s="15">
        <f>анкеты!G479</f>
        <v>17</v>
      </c>
      <c r="L481" s="15">
        <f>анкеты!F479</f>
        <v>18</v>
      </c>
      <c r="M481" s="15">
        <f t="shared" si="217"/>
        <v>100</v>
      </c>
      <c r="N481" s="15">
        <f t="shared" si="218"/>
        <v>100</v>
      </c>
      <c r="O481" s="15">
        <f t="shared" si="219"/>
        <v>100</v>
      </c>
      <c r="P481" s="15">
        <f t="shared" si="220"/>
        <v>94</v>
      </c>
      <c r="Q481" s="98">
        <f t="shared" si="221"/>
        <v>100</v>
      </c>
      <c r="R481" s="98">
        <f t="shared" si="222"/>
        <v>90</v>
      </c>
      <c r="S481" s="98">
        <f t="shared" si="223"/>
        <v>97</v>
      </c>
      <c r="T481" s="97">
        <f t="shared" si="224"/>
        <v>95.8</v>
      </c>
      <c r="U481" s="15">
        <f>SUM('бланки '!CR483:CV483)</f>
        <v>5</v>
      </c>
      <c r="V481" s="15"/>
      <c r="W481" s="15"/>
      <c r="X481" s="15">
        <f>анкеты!H479</f>
        <v>20</v>
      </c>
      <c r="Y481" s="15">
        <f t="shared" si="225"/>
        <v>20</v>
      </c>
      <c r="Z481" s="98">
        <f t="shared" si="226"/>
        <v>100</v>
      </c>
      <c r="AA481" s="98">
        <f t="shared" si="227"/>
        <v>100</v>
      </c>
      <c r="AB481" s="98">
        <f t="shared" si="228"/>
        <v>100</v>
      </c>
      <c r="AC481" s="20">
        <f t="shared" si="229"/>
        <v>100</v>
      </c>
      <c r="AD481" s="15">
        <f>IF('бланки '!G483=1,('бланки '!CX483+'бланки '!CZ483)*3,SUM('бланки '!CW483:DA483))</f>
        <v>1</v>
      </c>
      <c r="AE481" s="15">
        <f>IF('бланки '!E483=2,SUM('бланки '!DE483:DG483)*2-1,SUM('бланки '!DB483:DG483))</f>
        <v>3</v>
      </c>
      <c r="AF481" s="15">
        <f>анкеты!J479</f>
        <v>1</v>
      </c>
      <c r="AG481" s="15">
        <f>анкеты!I479</f>
        <v>1</v>
      </c>
      <c r="AH481" s="98">
        <f t="shared" si="230"/>
        <v>20</v>
      </c>
      <c r="AI481" s="98">
        <f t="shared" si="231"/>
        <v>60</v>
      </c>
      <c r="AJ481" s="2">
        <f t="shared" si="232"/>
        <v>100</v>
      </c>
      <c r="AK481" s="20">
        <f t="shared" si="233"/>
        <v>60</v>
      </c>
      <c r="AL481" s="15">
        <f>анкеты!K479</f>
        <v>19</v>
      </c>
      <c r="AM481" s="15">
        <f t="shared" si="234"/>
        <v>20</v>
      </c>
      <c r="AN481" s="15">
        <f>анкеты!L479</f>
        <v>19</v>
      </c>
      <c r="AO481" s="15">
        <f t="shared" si="235"/>
        <v>20</v>
      </c>
      <c r="AP481" s="15">
        <f>анкеты!N479</f>
        <v>17</v>
      </c>
      <c r="AQ481" s="15">
        <f>анкеты!M479</f>
        <v>17</v>
      </c>
      <c r="AR481" s="98">
        <f t="shared" si="236"/>
        <v>95</v>
      </c>
      <c r="AS481" s="98">
        <f t="shared" si="237"/>
        <v>95</v>
      </c>
      <c r="AT481" s="98">
        <f t="shared" si="238"/>
        <v>100</v>
      </c>
      <c r="AU481" s="97">
        <f t="shared" si="239"/>
        <v>96</v>
      </c>
      <c r="AV481" s="15">
        <f>анкеты!O479</f>
        <v>19</v>
      </c>
      <c r="AW481" s="15">
        <f t="shared" si="240"/>
        <v>20</v>
      </c>
      <c r="AX481" s="15">
        <f>анкеты!P479</f>
        <v>19</v>
      </c>
      <c r="AY481" s="15">
        <f t="shared" si="241"/>
        <v>20</v>
      </c>
      <c r="AZ481" s="15">
        <f>анкеты!Q479</f>
        <v>19</v>
      </c>
      <c r="BA481" s="15">
        <f t="shared" si="242"/>
        <v>20</v>
      </c>
      <c r="BB481" s="98">
        <f t="shared" si="243"/>
        <v>95</v>
      </c>
      <c r="BC481" s="98">
        <f t="shared" si="244"/>
        <v>95</v>
      </c>
      <c r="BD481" s="98">
        <f t="shared" si="245"/>
        <v>95</v>
      </c>
      <c r="BE481" s="97">
        <f t="shared" si="246"/>
        <v>95</v>
      </c>
      <c r="BF481" s="15">
        <f t="shared" si="247"/>
        <v>89.36</v>
      </c>
    </row>
    <row r="482" spans="1:58" x14ac:dyDescent="0.25">
      <c r="A482" s="15">
        <f>'бланки '!D484</f>
        <v>479</v>
      </c>
      <c r="B482" s="15" t="str">
        <f>'бланки '!C484</f>
        <v>МКДОУ «Улузский д/с «Звездочка»</v>
      </c>
      <c r="C482" s="15">
        <f>анкеты!C480</f>
        <v>10</v>
      </c>
      <c r="D482" s="15">
        <f>SUMIF('бланки '!K484:Y484,"&lt;2")</f>
        <v>9</v>
      </c>
      <c r="E482" s="15">
        <f>COUNTIF('бланки '!K484:Y484,"&lt;2")</f>
        <v>10</v>
      </c>
      <c r="F482" s="15">
        <f>SUMIF('бланки '!Z484:CM484,"&lt;2")</f>
        <v>28</v>
      </c>
      <c r="G482" s="15">
        <f>COUNTIF('бланки '!Z484:CM484,"&lt;2")</f>
        <v>51</v>
      </c>
      <c r="H482" s="15">
        <f>SUM('бланки '!CN484:CQ484)</f>
        <v>3</v>
      </c>
      <c r="I482" s="15">
        <f>анкеты!E480</f>
        <v>9</v>
      </c>
      <c r="J482" s="15">
        <f>анкеты!D480</f>
        <v>9</v>
      </c>
      <c r="K482" s="15">
        <f>анкеты!G480</f>
        <v>9</v>
      </c>
      <c r="L482" s="15">
        <f>анкеты!F480</f>
        <v>9</v>
      </c>
      <c r="M482" s="15">
        <f t="shared" si="217"/>
        <v>90</v>
      </c>
      <c r="N482" s="15">
        <f t="shared" si="218"/>
        <v>55</v>
      </c>
      <c r="O482" s="15">
        <f t="shared" si="219"/>
        <v>100</v>
      </c>
      <c r="P482" s="15">
        <f t="shared" si="220"/>
        <v>100</v>
      </c>
      <c r="Q482" s="98">
        <f t="shared" si="221"/>
        <v>72</v>
      </c>
      <c r="R482" s="98">
        <f t="shared" si="222"/>
        <v>90</v>
      </c>
      <c r="S482" s="98">
        <f t="shared" si="223"/>
        <v>100</v>
      </c>
      <c r="T482" s="97">
        <f t="shared" si="224"/>
        <v>88.6</v>
      </c>
      <c r="U482" s="15">
        <f>SUM('бланки '!CR484:CV484)</f>
        <v>5</v>
      </c>
      <c r="V482" s="15"/>
      <c r="W482" s="15"/>
      <c r="X482" s="15">
        <f>анкеты!H480</f>
        <v>9</v>
      </c>
      <c r="Y482" s="15">
        <f t="shared" si="225"/>
        <v>10</v>
      </c>
      <c r="Z482" s="98">
        <f t="shared" si="226"/>
        <v>100</v>
      </c>
      <c r="AA482" s="98">
        <f t="shared" si="227"/>
        <v>95</v>
      </c>
      <c r="AB482" s="98">
        <f t="shared" si="228"/>
        <v>90</v>
      </c>
      <c r="AC482" s="20">
        <f t="shared" si="229"/>
        <v>95</v>
      </c>
      <c r="AD482" s="15">
        <f>IF('бланки '!G484=1,('бланки '!CX484+'бланки '!CZ484)*3,SUM('бланки '!CW484:DA484))</f>
        <v>1</v>
      </c>
      <c r="AE482" s="15">
        <f>IF('бланки '!E484=2,SUM('бланки '!DE484:DG484)*2-1,SUM('бланки '!DB484:DG484))</f>
        <v>2</v>
      </c>
      <c r="AF482" s="15">
        <f>анкеты!J480</f>
        <v>2</v>
      </c>
      <c r="AG482" s="15">
        <f>анкеты!I480</f>
        <v>2</v>
      </c>
      <c r="AH482" s="98">
        <f t="shared" si="230"/>
        <v>20</v>
      </c>
      <c r="AI482" s="98">
        <f t="shared" si="231"/>
        <v>40</v>
      </c>
      <c r="AJ482" s="2">
        <f t="shared" si="232"/>
        <v>100</v>
      </c>
      <c r="AK482" s="20">
        <f t="shared" si="233"/>
        <v>52</v>
      </c>
      <c r="AL482" s="15">
        <f>анкеты!K480</f>
        <v>9</v>
      </c>
      <c r="AM482" s="15">
        <f t="shared" si="234"/>
        <v>10</v>
      </c>
      <c r="AN482" s="15">
        <f>анкеты!L480</f>
        <v>8</v>
      </c>
      <c r="AO482" s="15">
        <f t="shared" si="235"/>
        <v>10</v>
      </c>
      <c r="AP482" s="15">
        <f>анкеты!N480</f>
        <v>9</v>
      </c>
      <c r="AQ482" s="15">
        <f>анкеты!M480</f>
        <v>9</v>
      </c>
      <c r="AR482" s="98">
        <f t="shared" si="236"/>
        <v>90</v>
      </c>
      <c r="AS482" s="98">
        <f t="shared" si="237"/>
        <v>80</v>
      </c>
      <c r="AT482" s="98">
        <f t="shared" si="238"/>
        <v>100</v>
      </c>
      <c r="AU482" s="97">
        <f t="shared" si="239"/>
        <v>88</v>
      </c>
      <c r="AV482" s="15">
        <f>анкеты!O480</f>
        <v>10</v>
      </c>
      <c r="AW482" s="15">
        <f t="shared" si="240"/>
        <v>10</v>
      </c>
      <c r="AX482" s="15">
        <f>анкеты!P480</f>
        <v>9</v>
      </c>
      <c r="AY482" s="15">
        <f t="shared" si="241"/>
        <v>10</v>
      </c>
      <c r="AZ482" s="15">
        <f>анкеты!Q480</f>
        <v>8</v>
      </c>
      <c r="BA482" s="15">
        <f t="shared" si="242"/>
        <v>10</v>
      </c>
      <c r="BB482" s="98">
        <f t="shared" si="243"/>
        <v>100</v>
      </c>
      <c r="BC482" s="98">
        <f t="shared" si="244"/>
        <v>90</v>
      </c>
      <c r="BD482" s="98">
        <f t="shared" si="245"/>
        <v>80</v>
      </c>
      <c r="BE482" s="97">
        <f t="shared" si="246"/>
        <v>88</v>
      </c>
      <c r="BF482" s="15">
        <f t="shared" si="247"/>
        <v>82.320000000000007</v>
      </c>
    </row>
    <row r="483" spans="1:58" x14ac:dyDescent="0.25">
      <c r="A483" s="15">
        <f>'бланки '!D485</f>
        <v>480</v>
      </c>
      <c r="B483" s="15" t="str">
        <f>'бланки '!C485</f>
        <v>МКДОУ «Ханагский детский сад «Рубас»»</v>
      </c>
      <c r="C483" s="15">
        <f>анкеты!C481</f>
        <v>48</v>
      </c>
      <c r="D483" s="15">
        <f>SUMIF('бланки '!K485:Y485,"&lt;2")</f>
        <v>7</v>
      </c>
      <c r="E483" s="15">
        <f>COUNTIF('бланки '!K485:Y485,"&lt;2")</f>
        <v>10</v>
      </c>
      <c r="F483" s="15">
        <f>SUMIF('бланки '!Z485:CM485,"&lt;2")</f>
        <v>10</v>
      </c>
      <c r="G483" s="15">
        <f>COUNTIF('бланки '!Z485:CM485,"&lt;2")</f>
        <v>50</v>
      </c>
      <c r="H483" s="15">
        <f>SUM('бланки '!CN485:CQ485)</f>
        <v>3</v>
      </c>
      <c r="I483" s="15">
        <f>анкеты!E481</f>
        <v>18</v>
      </c>
      <c r="J483" s="15">
        <f>анкеты!D481</f>
        <v>18</v>
      </c>
      <c r="K483" s="15">
        <f>анкеты!G481</f>
        <v>12</v>
      </c>
      <c r="L483" s="15">
        <f>анкеты!F481</f>
        <v>14</v>
      </c>
      <c r="M483" s="15">
        <f t="shared" si="217"/>
        <v>70</v>
      </c>
      <c r="N483" s="15">
        <f t="shared" si="218"/>
        <v>20</v>
      </c>
      <c r="O483" s="15">
        <f t="shared" si="219"/>
        <v>100</v>
      </c>
      <c r="P483" s="15">
        <f t="shared" si="220"/>
        <v>86</v>
      </c>
      <c r="Q483" s="98">
        <f t="shared" si="221"/>
        <v>45</v>
      </c>
      <c r="R483" s="98">
        <f t="shared" si="222"/>
        <v>90</v>
      </c>
      <c r="S483" s="98">
        <f t="shared" si="223"/>
        <v>93</v>
      </c>
      <c r="T483" s="97">
        <f t="shared" si="224"/>
        <v>77.7</v>
      </c>
      <c r="U483" s="15">
        <f>SUM('бланки '!CR485:CV485)</f>
        <v>5</v>
      </c>
      <c r="V483" s="15"/>
      <c r="W483" s="15"/>
      <c r="X483" s="15">
        <f>анкеты!H481</f>
        <v>36</v>
      </c>
      <c r="Y483" s="15">
        <f t="shared" si="225"/>
        <v>48</v>
      </c>
      <c r="Z483" s="98">
        <f t="shared" si="226"/>
        <v>100</v>
      </c>
      <c r="AA483" s="98">
        <f t="shared" si="227"/>
        <v>87</v>
      </c>
      <c r="AB483" s="98">
        <f t="shared" si="228"/>
        <v>75</v>
      </c>
      <c r="AC483" s="20">
        <f t="shared" si="229"/>
        <v>87.5</v>
      </c>
      <c r="AD483" s="15">
        <f>IF('бланки '!G485=1,('бланки '!CX485+'бланки '!CZ485)*3,SUM('бланки '!CW485:DA485))</f>
        <v>1</v>
      </c>
      <c r="AE483" s="15">
        <f>IF('бланки '!E485=2,SUM('бланки '!DE485:DG485)*2-1,SUM('бланки '!DB485:DG485))</f>
        <v>3</v>
      </c>
      <c r="AF483" s="15">
        <f>анкеты!J481</f>
        <v>1</v>
      </c>
      <c r="AG483" s="15">
        <f>анкеты!I481</f>
        <v>1</v>
      </c>
      <c r="AH483" s="98">
        <f t="shared" si="230"/>
        <v>20</v>
      </c>
      <c r="AI483" s="98">
        <f t="shared" si="231"/>
        <v>60</v>
      </c>
      <c r="AJ483" s="2">
        <f t="shared" si="232"/>
        <v>100</v>
      </c>
      <c r="AK483" s="20">
        <f t="shared" si="233"/>
        <v>60</v>
      </c>
      <c r="AL483" s="15">
        <f>анкеты!K481</f>
        <v>45</v>
      </c>
      <c r="AM483" s="15">
        <f t="shared" si="234"/>
        <v>48</v>
      </c>
      <c r="AN483" s="15">
        <f>анкеты!L481</f>
        <v>46</v>
      </c>
      <c r="AO483" s="15">
        <f t="shared" si="235"/>
        <v>48</v>
      </c>
      <c r="AP483" s="15">
        <f>анкеты!N481</f>
        <v>8</v>
      </c>
      <c r="AQ483" s="15">
        <f>анкеты!M481</f>
        <v>10</v>
      </c>
      <c r="AR483" s="98">
        <f t="shared" si="236"/>
        <v>94</v>
      </c>
      <c r="AS483" s="98">
        <f t="shared" si="237"/>
        <v>96</v>
      </c>
      <c r="AT483" s="98">
        <f t="shared" si="238"/>
        <v>80</v>
      </c>
      <c r="AU483" s="97">
        <f t="shared" si="239"/>
        <v>92</v>
      </c>
      <c r="AV483" s="15">
        <f>анкеты!O481</f>
        <v>39</v>
      </c>
      <c r="AW483" s="15">
        <f t="shared" si="240"/>
        <v>48</v>
      </c>
      <c r="AX483" s="15">
        <f>анкеты!P481</f>
        <v>37</v>
      </c>
      <c r="AY483" s="15">
        <f t="shared" si="241"/>
        <v>48</v>
      </c>
      <c r="AZ483" s="15">
        <f>анкеты!Q481</f>
        <v>41</v>
      </c>
      <c r="BA483" s="15">
        <f t="shared" si="242"/>
        <v>48</v>
      </c>
      <c r="BB483" s="98">
        <f t="shared" si="243"/>
        <v>81</v>
      </c>
      <c r="BC483" s="98">
        <f t="shared" si="244"/>
        <v>77</v>
      </c>
      <c r="BD483" s="98">
        <f t="shared" si="245"/>
        <v>85</v>
      </c>
      <c r="BE483" s="97">
        <f t="shared" si="246"/>
        <v>82.2</v>
      </c>
      <c r="BF483" s="15">
        <f t="shared" si="247"/>
        <v>79.88</v>
      </c>
    </row>
    <row r="484" spans="1:58" x14ac:dyDescent="0.25">
      <c r="A484" s="15">
        <f>'бланки '!D486</f>
        <v>481</v>
      </c>
      <c r="B484" s="15" t="str">
        <f>'бланки '!C486</f>
        <v>МКДОУ «Халагский детский сад «Солнышко»»</v>
      </c>
      <c r="C484" s="15">
        <f>анкеты!C482</f>
        <v>20</v>
      </c>
      <c r="D484" s="15">
        <f>SUMIF('бланки '!K486:Y486,"&lt;2")</f>
        <v>9</v>
      </c>
      <c r="E484" s="15">
        <f>COUNTIF('бланки '!K486:Y486,"&lt;2")</f>
        <v>10</v>
      </c>
      <c r="F484" s="15">
        <f>SUMIF('бланки '!Z486:CM486,"&lt;2")</f>
        <v>5</v>
      </c>
      <c r="G484" s="15">
        <f>COUNTIF('бланки '!Z486:CM486,"&lt;2")</f>
        <v>48</v>
      </c>
      <c r="H484" s="15">
        <f>SUM('бланки '!CN486:CQ486)</f>
        <v>3</v>
      </c>
      <c r="I484" s="15">
        <f>анкеты!E482</f>
        <v>19</v>
      </c>
      <c r="J484" s="15">
        <f>анкеты!D482</f>
        <v>19</v>
      </c>
      <c r="K484" s="15">
        <f>анкеты!G482</f>
        <v>17</v>
      </c>
      <c r="L484" s="15">
        <f>анкеты!F482</f>
        <v>17</v>
      </c>
      <c r="M484" s="15">
        <f t="shared" si="217"/>
        <v>90</v>
      </c>
      <c r="N484" s="15">
        <f t="shared" si="218"/>
        <v>10</v>
      </c>
      <c r="O484" s="15">
        <f t="shared" si="219"/>
        <v>100</v>
      </c>
      <c r="P484" s="15">
        <f t="shared" si="220"/>
        <v>100</v>
      </c>
      <c r="Q484" s="98">
        <f t="shared" si="221"/>
        <v>50</v>
      </c>
      <c r="R484" s="98">
        <f t="shared" si="222"/>
        <v>90</v>
      </c>
      <c r="S484" s="98">
        <f t="shared" si="223"/>
        <v>100</v>
      </c>
      <c r="T484" s="97">
        <f t="shared" si="224"/>
        <v>82</v>
      </c>
      <c r="U484" s="15">
        <f>SUM('бланки '!CR486:CV486)</f>
        <v>5</v>
      </c>
      <c r="V484" s="15"/>
      <c r="W484" s="15"/>
      <c r="X484" s="15">
        <f>анкеты!H482</f>
        <v>19</v>
      </c>
      <c r="Y484" s="15">
        <f t="shared" si="225"/>
        <v>20</v>
      </c>
      <c r="Z484" s="98">
        <f t="shared" si="226"/>
        <v>100</v>
      </c>
      <c r="AA484" s="98">
        <f t="shared" si="227"/>
        <v>97</v>
      </c>
      <c r="AB484" s="98">
        <f t="shared" si="228"/>
        <v>95</v>
      </c>
      <c r="AC484" s="20">
        <f t="shared" si="229"/>
        <v>97.5</v>
      </c>
      <c r="AD484" s="15">
        <f>IF('бланки '!G486=1,('бланки '!CX486+'бланки '!CZ486)*3,SUM('бланки '!CW486:DA486))</f>
        <v>3</v>
      </c>
      <c r="AE484" s="15">
        <f>IF('бланки '!E486=2,SUM('бланки '!DE486:DG486)*2-1,SUM('бланки '!DB486:DG486))</f>
        <v>3</v>
      </c>
      <c r="AF484" s="15">
        <f>анкеты!J482</f>
        <v>2</v>
      </c>
      <c r="AG484" s="15">
        <f>анкеты!I482</f>
        <v>3</v>
      </c>
      <c r="AH484" s="98">
        <f t="shared" si="230"/>
        <v>60</v>
      </c>
      <c r="AI484" s="98">
        <f t="shared" si="231"/>
        <v>60</v>
      </c>
      <c r="AJ484" s="2">
        <f t="shared" si="232"/>
        <v>67</v>
      </c>
      <c r="AK484" s="20">
        <f t="shared" si="233"/>
        <v>62.1</v>
      </c>
      <c r="AL484" s="15">
        <f>анкеты!K482</f>
        <v>20</v>
      </c>
      <c r="AM484" s="15">
        <f t="shared" si="234"/>
        <v>20</v>
      </c>
      <c r="AN484" s="15">
        <f>анкеты!L482</f>
        <v>20</v>
      </c>
      <c r="AO484" s="15">
        <f t="shared" si="235"/>
        <v>20</v>
      </c>
      <c r="AP484" s="15">
        <f>анкеты!N482</f>
        <v>18</v>
      </c>
      <c r="AQ484" s="15">
        <f>анкеты!M482</f>
        <v>19</v>
      </c>
      <c r="AR484" s="98">
        <f t="shared" si="236"/>
        <v>100</v>
      </c>
      <c r="AS484" s="98">
        <f t="shared" si="237"/>
        <v>100</v>
      </c>
      <c r="AT484" s="98">
        <f t="shared" si="238"/>
        <v>95</v>
      </c>
      <c r="AU484" s="97">
        <f t="shared" si="239"/>
        <v>99</v>
      </c>
      <c r="AV484" s="15">
        <f>анкеты!O482</f>
        <v>19</v>
      </c>
      <c r="AW484" s="15">
        <f t="shared" si="240"/>
        <v>20</v>
      </c>
      <c r="AX484" s="15">
        <f>анкеты!P482</f>
        <v>19</v>
      </c>
      <c r="AY484" s="15">
        <f t="shared" si="241"/>
        <v>20</v>
      </c>
      <c r="AZ484" s="15">
        <f>анкеты!Q482</f>
        <v>18</v>
      </c>
      <c r="BA484" s="15">
        <f t="shared" si="242"/>
        <v>20</v>
      </c>
      <c r="BB484" s="98">
        <f t="shared" si="243"/>
        <v>95</v>
      </c>
      <c r="BC484" s="98">
        <f t="shared" si="244"/>
        <v>95</v>
      </c>
      <c r="BD484" s="98">
        <f t="shared" si="245"/>
        <v>90</v>
      </c>
      <c r="BE484" s="97">
        <f t="shared" si="246"/>
        <v>92.5</v>
      </c>
      <c r="BF484" s="15">
        <f t="shared" si="247"/>
        <v>86.62</v>
      </c>
    </row>
    <row r="485" spans="1:58" x14ac:dyDescent="0.25">
      <c r="A485" s="15">
        <f>'бланки '!D487</f>
        <v>482</v>
      </c>
      <c r="B485" s="15" t="str">
        <f>'бланки '!C487</f>
        <v>МКДОУ «Хапильский д/с «Улыбка»</v>
      </c>
      <c r="C485" s="15">
        <f>анкеты!C483</f>
        <v>8</v>
      </c>
      <c r="D485" s="15">
        <f>SUMIF('бланки '!K487:Y487,"&lt;2")</f>
        <v>8</v>
      </c>
      <c r="E485" s="15">
        <f>COUNTIF('бланки '!K487:Y487,"&lt;2")</f>
        <v>10</v>
      </c>
      <c r="F485" s="15">
        <f>SUMIF('бланки '!Z487:CM487,"&lt;2")</f>
        <v>30</v>
      </c>
      <c r="G485" s="15">
        <f>COUNTIF('бланки '!Z487:CM487,"&lt;2")</f>
        <v>48</v>
      </c>
      <c r="H485" s="15">
        <f>SUM('бланки '!CN487:CQ487)</f>
        <v>4</v>
      </c>
      <c r="I485" s="15">
        <f>анкеты!E483</f>
        <v>8</v>
      </c>
      <c r="J485" s="15">
        <f>анкеты!D483</f>
        <v>8</v>
      </c>
      <c r="K485" s="15">
        <f>анкеты!G483</f>
        <v>8</v>
      </c>
      <c r="L485" s="15">
        <f>анкеты!F483</f>
        <v>8</v>
      </c>
      <c r="M485" s="15">
        <f t="shared" si="217"/>
        <v>80</v>
      </c>
      <c r="N485" s="15">
        <f t="shared" si="218"/>
        <v>62</v>
      </c>
      <c r="O485" s="15">
        <f t="shared" si="219"/>
        <v>100</v>
      </c>
      <c r="P485" s="15">
        <f t="shared" si="220"/>
        <v>100</v>
      </c>
      <c r="Q485" s="98">
        <f t="shared" si="221"/>
        <v>71</v>
      </c>
      <c r="R485" s="98">
        <f t="shared" si="222"/>
        <v>100</v>
      </c>
      <c r="S485" s="98">
        <f t="shared" si="223"/>
        <v>100</v>
      </c>
      <c r="T485" s="97">
        <f t="shared" si="224"/>
        <v>91.3</v>
      </c>
      <c r="U485" s="15">
        <f>SUM('бланки '!CR487:CV487)</f>
        <v>5</v>
      </c>
      <c r="V485" s="15"/>
      <c r="W485" s="15"/>
      <c r="X485" s="15">
        <f>анкеты!H483</f>
        <v>8</v>
      </c>
      <c r="Y485" s="15">
        <f t="shared" si="225"/>
        <v>8</v>
      </c>
      <c r="Z485" s="98">
        <f t="shared" si="226"/>
        <v>100</v>
      </c>
      <c r="AA485" s="98">
        <f t="shared" si="227"/>
        <v>100</v>
      </c>
      <c r="AB485" s="98">
        <f t="shared" si="228"/>
        <v>100</v>
      </c>
      <c r="AC485" s="20">
        <f t="shared" si="229"/>
        <v>100</v>
      </c>
      <c r="AD485" s="15">
        <f>IF('бланки '!G487=1,('бланки '!CX487+'бланки '!CZ487)*3,SUM('бланки '!CW487:DA487))</f>
        <v>2</v>
      </c>
      <c r="AE485" s="15">
        <f>IF('бланки '!E487=2,SUM('бланки '!DE487:DG487)*2-1,SUM('бланки '!DB487:DG487))</f>
        <v>3</v>
      </c>
      <c r="AF485" s="15">
        <f>анкеты!J483</f>
        <v>2</v>
      </c>
      <c r="AG485" s="15">
        <f>анкеты!I483</f>
        <v>3</v>
      </c>
      <c r="AH485" s="98">
        <f t="shared" si="230"/>
        <v>40</v>
      </c>
      <c r="AI485" s="98">
        <f t="shared" si="231"/>
        <v>60</v>
      </c>
      <c r="AJ485" s="2">
        <f t="shared" si="232"/>
        <v>67</v>
      </c>
      <c r="AK485" s="20">
        <f t="shared" si="233"/>
        <v>56.1</v>
      </c>
      <c r="AL485" s="15">
        <f>анкеты!K483</f>
        <v>8</v>
      </c>
      <c r="AM485" s="15">
        <f t="shared" si="234"/>
        <v>8</v>
      </c>
      <c r="AN485" s="15">
        <f>анкеты!L483</f>
        <v>8</v>
      </c>
      <c r="AO485" s="15">
        <f t="shared" si="235"/>
        <v>8</v>
      </c>
      <c r="AP485" s="15">
        <f>анкеты!N483</f>
        <v>7</v>
      </c>
      <c r="AQ485" s="15">
        <f>анкеты!M483</f>
        <v>8</v>
      </c>
      <c r="AR485" s="98">
        <f t="shared" si="236"/>
        <v>100</v>
      </c>
      <c r="AS485" s="98">
        <f t="shared" si="237"/>
        <v>100</v>
      </c>
      <c r="AT485" s="98">
        <f t="shared" si="238"/>
        <v>87</v>
      </c>
      <c r="AU485" s="97">
        <f t="shared" si="239"/>
        <v>97.4</v>
      </c>
      <c r="AV485" s="15">
        <f>анкеты!O483</f>
        <v>8</v>
      </c>
      <c r="AW485" s="15">
        <f t="shared" si="240"/>
        <v>8</v>
      </c>
      <c r="AX485" s="15">
        <f>анкеты!P483</f>
        <v>8</v>
      </c>
      <c r="AY485" s="15">
        <f t="shared" si="241"/>
        <v>8</v>
      </c>
      <c r="AZ485" s="15">
        <f>анкеты!Q483</f>
        <v>8</v>
      </c>
      <c r="BA485" s="15">
        <f t="shared" si="242"/>
        <v>8</v>
      </c>
      <c r="BB485" s="98">
        <f t="shared" si="243"/>
        <v>100</v>
      </c>
      <c r="BC485" s="98">
        <f t="shared" si="244"/>
        <v>100</v>
      </c>
      <c r="BD485" s="98">
        <f t="shared" si="245"/>
        <v>100</v>
      </c>
      <c r="BE485" s="97">
        <f t="shared" si="246"/>
        <v>100</v>
      </c>
      <c r="BF485" s="15">
        <f t="shared" si="247"/>
        <v>88.960000000000008</v>
      </c>
    </row>
    <row r="486" spans="1:58" x14ac:dyDescent="0.25">
      <c r="A486" s="15">
        <f>'бланки '!D488</f>
        <v>483</v>
      </c>
      <c r="B486" s="15" t="str">
        <f>'бланки '!C488</f>
        <v>МКДОУ «Хурикский д/с «Радуга»</v>
      </c>
      <c r="C486" s="15">
        <f>анкеты!C484</f>
        <v>36</v>
      </c>
      <c r="D486" s="15">
        <f>SUMIF('бланки '!K488:Y488,"&lt;2")</f>
        <v>10</v>
      </c>
      <c r="E486" s="15">
        <f>COUNTIF('бланки '!K488:Y488,"&lt;2")</f>
        <v>10</v>
      </c>
      <c r="F486" s="15">
        <f>SUMIF('бланки '!Z488:CM488,"&lt;2")</f>
        <v>52</v>
      </c>
      <c r="G486" s="15">
        <f>COUNTIF('бланки '!Z488:CM488,"&lt;2")</f>
        <v>52</v>
      </c>
      <c r="H486" s="15">
        <f>SUM('бланки '!CN488:CQ488)</f>
        <v>3</v>
      </c>
      <c r="I486" s="15">
        <f>анкеты!E484</f>
        <v>33</v>
      </c>
      <c r="J486" s="15">
        <f>анкеты!D484</f>
        <v>35</v>
      </c>
      <c r="K486" s="15">
        <f>анкеты!G484</f>
        <v>33</v>
      </c>
      <c r="L486" s="15">
        <f>анкеты!F484</f>
        <v>34</v>
      </c>
      <c r="M486" s="15">
        <f t="shared" si="217"/>
        <v>100</v>
      </c>
      <c r="N486" s="15">
        <f t="shared" si="218"/>
        <v>100</v>
      </c>
      <c r="O486" s="15">
        <f t="shared" si="219"/>
        <v>94</v>
      </c>
      <c r="P486" s="15">
        <f t="shared" si="220"/>
        <v>97</v>
      </c>
      <c r="Q486" s="98">
        <f t="shared" si="221"/>
        <v>100</v>
      </c>
      <c r="R486" s="98">
        <f t="shared" si="222"/>
        <v>90</v>
      </c>
      <c r="S486" s="98">
        <f t="shared" si="223"/>
        <v>95</v>
      </c>
      <c r="T486" s="97">
        <f t="shared" si="224"/>
        <v>95</v>
      </c>
      <c r="U486" s="15">
        <f>SUM('бланки '!CR488:CV488)</f>
        <v>5</v>
      </c>
      <c r="V486" s="15"/>
      <c r="W486" s="15"/>
      <c r="X486" s="15">
        <f>анкеты!H484</f>
        <v>34</v>
      </c>
      <c r="Y486" s="15">
        <f t="shared" si="225"/>
        <v>36</v>
      </c>
      <c r="Z486" s="98">
        <f t="shared" si="226"/>
        <v>100</v>
      </c>
      <c r="AA486" s="98">
        <f t="shared" si="227"/>
        <v>97</v>
      </c>
      <c r="AB486" s="98">
        <f t="shared" si="228"/>
        <v>94</v>
      </c>
      <c r="AC486" s="20">
        <f t="shared" si="229"/>
        <v>97</v>
      </c>
      <c r="AD486" s="15">
        <f>IF('бланки '!G488=1,('бланки '!CX488+'бланки '!CZ488)*3,SUM('бланки '!CW488:DA488))</f>
        <v>1</v>
      </c>
      <c r="AE486" s="15">
        <f>IF('бланки '!E488=2,SUM('бланки '!DE488:DG488)*2-1,SUM('бланки '!DB488:DG488))</f>
        <v>4</v>
      </c>
      <c r="AF486" s="15">
        <f>анкеты!J484</f>
        <v>6</v>
      </c>
      <c r="AG486" s="15">
        <f>анкеты!I484</f>
        <v>6</v>
      </c>
      <c r="AH486" s="98">
        <f t="shared" si="230"/>
        <v>20</v>
      </c>
      <c r="AI486" s="98">
        <f t="shared" si="231"/>
        <v>80</v>
      </c>
      <c r="AJ486" s="2">
        <f t="shared" si="232"/>
        <v>100</v>
      </c>
      <c r="AK486" s="20">
        <f t="shared" si="233"/>
        <v>68</v>
      </c>
      <c r="AL486" s="15">
        <f>анкеты!K484</f>
        <v>32</v>
      </c>
      <c r="AM486" s="15">
        <f t="shared" si="234"/>
        <v>36</v>
      </c>
      <c r="AN486" s="15">
        <f>анкеты!L484</f>
        <v>32</v>
      </c>
      <c r="AO486" s="15">
        <f t="shared" si="235"/>
        <v>36</v>
      </c>
      <c r="AP486" s="15">
        <f>анкеты!N484</f>
        <v>31</v>
      </c>
      <c r="AQ486" s="15">
        <f>анкеты!M484</f>
        <v>33</v>
      </c>
      <c r="AR486" s="98">
        <f t="shared" si="236"/>
        <v>89</v>
      </c>
      <c r="AS486" s="98">
        <f t="shared" si="237"/>
        <v>89</v>
      </c>
      <c r="AT486" s="98">
        <f t="shared" si="238"/>
        <v>94</v>
      </c>
      <c r="AU486" s="97">
        <f t="shared" si="239"/>
        <v>90</v>
      </c>
      <c r="AV486" s="15">
        <f>анкеты!O484</f>
        <v>33</v>
      </c>
      <c r="AW486" s="15">
        <f t="shared" si="240"/>
        <v>36</v>
      </c>
      <c r="AX486" s="15">
        <f>анкеты!P484</f>
        <v>31</v>
      </c>
      <c r="AY486" s="15">
        <f t="shared" si="241"/>
        <v>36</v>
      </c>
      <c r="AZ486" s="15">
        <f>анкеты!Q484</f>
        <v>33</v>
      </c>
      <c r="BA486" s="15">
        <f t="shared" si="242"/>
        <v>36</v>
      </c>
      <c r="BB486" s="98">
        <f t="shared" si="243"/>
        <v>92</v>
      </c>
      <c r="BC486" s="98">
        <f t="shared" si="244"/>
        <v>86</v>
      </c>
      <c r="BD486" s="98">
        <f t="shared" si="245"/>
        <v>92</v>
      </c>
      <c r="BE486" s="97">
        <f t="shared" si="246"/>
        <v>90.8</v>
      </c>
      <c r="BF486" s="15">
        <f t="shared" si="247"/>
        <v>88.16</v>
      </c>
    </row>
    <row r="487" spans="1:58" x14ac:dyDescent="0.25">
      <c r="A487" s="15">
        <f>'бланки '!D489</f>
        <v>484</v>
      </c>
      <c r="B487" s="15" t="str">
        <f>'бланки '!C489</f>
        <v>МКДОУ «Хили-Пенджикский д/с «Ласточка»</v>
      </c>
      <c r="C487" s="15">
        <f>анкеты!C485</f>
        <v>20</v>
      </c>
      <c r="D487" s="15">
        <f>SUMIF('бланки '!K489:Y489,"&lt;2")</f>
        <v>10</v>
      </c>
      <c r="E487" s="15">
        <f>COUNTIF('бланки '!K489:Y489,"&lt;2")</f>
        <v>10</v>
      </c>
      <c r="F487" s="15">
        <f>SUMIF('бланки '!Z489:CM489,"&lt;2")</f>
        <v>42</v>
      </c>
      <c r="G487" s="15">
        <f>COUNTIF('бланки '!Z489:CM489,"&lt;2")</f>
        <v>47</v>
      </c>
      <c r="H487" s="15">
        <f>SUM('бланки '!CN489:CQ489)</f>
        <v>4</v>
      </c>
      <c r="I487" s="15">
        <f>анкеты!E485</f>
        <v>15</v>
      </c>
      <c r="J487" s="15">
        <f>анкеты!D485</f>
        <v>16</v>
      </c>
      <c r="K487" s="15">
        <f>анкеты!G485</f>
        <v>15</v>
      </c>
      <c r="L487" s="15">
        <f>анкеты!F485</f>
        <v>16</v>
      </c>
      <c r="M487" s="15">
        <f t="shared" si="217"/>
        <v>100</v>
      </c>
      <c r="N487" s="15">
        <f t="shared" si="218"/>
        <v>89</v>
      </c>
      <c r="O487" s="15">
        <f t="shared" si="219"/>
        <v>94</v>
      </c>
      <c r="P487" s="15">
        <f t="shared" si="220"/>
        <v>94</v>
      </c>
      <c r="Q487" s="98">
        <f t="shared" si="221"/>
        <v>94</v>
      </c>
      <c r="R487" s="98">
        <f t="shared" si="222"/>
        <v>100</v>
      </c>
      <c r="S487" s="98">
        <f t="shared" si="223"/>
        <v>94</v>
      </c>
      <c r="T487" s="97">
        <f t="shared" si="224"/>
        <v>95.8</v>
      </c>
      <c r="U487" s="15">
        <f>SUM('бланки '!CR489:CV489)</f>
        <v>5</v>
      </c>
      <c r="V487" s="15"/>
      <c r="W487" s="15"/>
      <c r="X487" s="15">
        <f>анкеты!H485</f>
        <v>17</v>
      </c>
      <c r="Y487" s="15">
        <f t="shared" si="225"/>
        <v>20</v>
      </c>
      <c r="Z487" s="98">
        <f t="shared" si="226"/>
        <v>100</v>
      </c>
      <c r="AA487" s="98">
        <f t="shared" si="227"/>
        <v>92</v>
      </c>
      <c r="AB487" s="98">
        <f t="shared" si="228"/>
        <v>85</v>
      </c>
      <c r="AC487" s="20">
        <f t="shared" si="229"/>
        <v>92.5</v>
      </c>
      <c r="AD487" s="15">
        <f>IF('бланки '!G489=1,('бланки '!CX489+'бланки '!CZ489)*3,SUM('бланки '!CW489:DA489))</f>
        <v>4</v>
      </c>
      <c r="AE487" s="15">
        <f>IF('бланки '!E489=2,SUM('бланки '!DE489:DG489)*2-1,SUM('бланки '!DB489:DG489))</f>
        <v>2</v>
      </c>
      <c r="AF487" s="15">
        <f>анкеты!J485</f>
        <v>3</v>
      </c>
      <c r="AG487" s="15">
        <f>анкеты!I485</f>
        <v>4</v>
      </c>
      <c r="AH487" s="98">
        <f t="shared" si="230"/>
        <v>80</v>
      </c>
      <c r="AI487" s="98">
        <f t="shared" si="231"/>
        <v>40</v>
      </c>
      <c r="AJ487" s="2">
        <f t="shared" si="232"/>
        <v>75</v>
      </c>
      <c r="AK487" s="20">
        <f t="shared" si="233"/>
        <v>62.5</v>
      </c>
      <c r="AL487" s="15">
        <f>анкеты!K485</f>
        <v>18</v>
      </c>
      <c r="AM487" s="15">
        <f t="shared" si="234"/>
        <v>20</v>
      </c>
      <c r="AN487" s="15">
        <f>анкеты!L485</f>
        <v>20</v>
      </c>
      <c r="AO487" s="15">
        <f t="shared" si="235"/>
        <v>20</v>
      </c>
      <c r="AP487" s="15">
        <f>анкеты!N485</f>
        <v>14</v>
      </c>
      <c r="AQ487" s="15">
        <f>анкеты!M485</f>
        <v>16</v>
      </c>
      <c r="AR487" s="98">
        <f t="shared" si="236"/>
        <v>90</v>
      </c>
      <c r="AS487" s="98">
        <f t="shared" si="237"/>
        <v>100</v>
      </c>
      <c r="AT487" s="98">
        <f t="shared" si="238"/>
        <v>87</v>
      </c>
      <c r="AU487" s="97">
        <f t="shared" si="239"/>
        <v>93.4</v>
      </c>
      <c r="AV487" s="15">
        <f>анкеты!O485</f>
        <v>20</v>
      </c>
      <c r="AW487" s="15">
        <f t="shared" si="240"/>
        <v>20</v>
      </c>
      <c r="AX487" s="15">
        <f>анкеты!P485</f>
        <v>20</v>
      </c>
      <c r="AY487" s="15">
        <f t="shared" si="241"/>
        <v>20</v>
      </c>
      <c r="AZ487" s="15">
        <f>анкеты!Q485</f>
        <v>20</v>
      </c>
      <c r="BA487" s="15">
        <f t="shared" si="242"/>
        <v>20</v>
      </c>
      <c r="BB487" s="98">
        <f t="shared" si="243"/>
        <v>100</v>
      </c>
      <c r="BC487" s="98">
        <f t="shared" si="244"/>
        <v>100</v>
      </c>
      <c r="BD487" s="98">
        <f t="shared" si="245"/>
        <v>100</v>
      </c>
      <c r="BE487" s="97">
        <f t="shared" si="246"/>
        <v>100</v>
      </c>
      <c r="BF487" s="15">
        <f t="shared" si="247"/>
        <v>88.84</v>
      </c>
    </row>
    <row r="488" spans="1:58" x14ac:dyDescent="0.25">
      <c r="A488" s="15">
        <f>'бланки '!D490</f>
        <v>485</v>
      </c>
      <c r="B488" s="15" t="str">
        <f>'бланки '!C490</f>
        <v>МКДОУ "Цанакский детский сад "Улыбка"</v>
      </c>
      <c r="C488" s="15">
        <f>анкеты!C486</f>
        <v>8</v>
      </c>
      <c r="D488" s="15">
        <f>SUMIF('бланки '!K490:Y490,"&lt;2")</f>
        <v>11</v>
      </c>
      <c r="E488" s="15">
        <f>COUNTIF('бланки '!K490:Y490,"&lt;2")</f>
        <v>11</v>
      </c>
      <c r="F488" s="15">
        <f>SUMIF('бланки '!Z490:CM490,"&lt;2")</f>
        <v>49</v>
      </c>
      <c r="G488" s="15">
        <f>COUNTIF('бланки '!Z490:CM490,"&lt;2")</f>
        <v>50</v>
      </c>
      <c r="H488" s="15">
        <f>SUM('бланки '!CN490:CQ490)</f>
        <v>4</v>
      </c>
      <c r="I488" s="15">
        <f>анкеты!E486</f>
        <v>5</v>
      </c>
      <c r="J488" s="15">
        <f>анкеты!D486</f>
        <v>6</v>
      </c>
      <c r="K488" s="15">
        <f>анкеты!G486</f>
        <v>4</v>
      </c>
      <c r="L488" s="15">
        <f>анкеты!F486</f>
        <v>5</v>
      </c>
      <c r="M488" s="15">
        <f t="shared" si="217"/>
        <v>100</v>
      </c>
      <c r="N488" s="15">
        <f t="shared" si="218"/>
        <v>98</v>
      </c>
      <c r="O488" s="15">
        <f t="shared" si="219"/>
        <v>83</v>
      </c>
      <c r="P488" s="15">
        <f t="shared" si="220"/>
        <v>80</v>
      </c>
      <c r="Q488" s="98">
        <f t="shared" si="221"/>
        <v>99</v>
      </c>
      <c r="R488" s="98">
        <f t="shared" si="222"/>
        <v>100</v>
      </c>
      <c r="S488" s="98">
        <f t="shared" si="223"/>
        <v>81</v>
      </c>
      <c r="T488" s="97">
        <f t="shared" si="224"/>
        <v>92.1</v>
      </c>
      <c r="U488" s="15">
        <f>SUM('бланки '!CR490:CV490)</f>
        <v>5</v>
      </c>
      <c r="V488" s="15"/>
      <c r="W488" s="15"/>
      <c r="X488" s="15">
        <f>анкеты!H486</f>
        <v>6</v>
      </c>
      <c r="Y488" s="15">
        <f t="shared" si="225"/>
        <v>8</v>
      </c>
      <c r="Z488" s="98">
        <f t="shared" si="226"/>
        <v>100</v>
      </c>
      <c r="AA488" s="98">
        <f t="shared" si="227"/>
        <v>87</v>
      </c>
      <c r="AB488" s="98">
        <f t="shared" si="228"/>
        <v>75</v>
      </c>
      <c r="AC488" s="20">
        <f t="shared" si="229"/>
        <v>87.5</v>
      </c>
      <c r="AD488" s="15">
        <f>IF('бланки '!G490=1,('бланки '!CX490+'бланки '!CZ490)*3,SUM('бланки '!CW490:DA490))</f>
        <v>1</v>
      </c>
      <c r="AE488" s="15">
        <f>IF('бланки '!E490=2,SUM('бланки '!DE490:DG490)*2-1,SUM('бланки '!DB490:DG490))</f>
        <v>4</v>
      </c>
      <c r="AF488" s="15">
        <f>анкеты!J486</f>
        <v>1</v>
      </c>
      <c r="AG488" s="15">
        <f>анкеты!I486</f>
        <v>1</v>
      </c>
      <c r="AH488" s="98">
        <f t="shared" si="230"/>
        <v>20</v>
      </c>
      <c r="AI488" s="98">
        <f t="shared" si="231"/>
        <v>80</v>
      </c>
      <c r="AJ488" s="2">
        <f t="shared" si="232"/>
        <v>100</v>
      </c>
      <c r="AK488" s="20">
        <f t="shared" si="233"/>
        <v>68</v>
      </c>
      <c r="AL488" s="15">
        <f>анкеты!K486</f>
        <v>7</v>
      </c>
      <c r="AM488" s="15">
        <f t="shared" si="234"/>
        <v>8</v>
      </c>
      <c r="AN488" s="15">
        <f>анкеты!L486</f>
        <v>8</v>
      </c>
      <c r="AO488" s="15">
        <f t="shared" si="235"/>
        <v>8</v>
      </c>
      <c r="AP488" s="15">
        <f>анкеты!N486</f>
        <v>4</v>
      </c>
      <c r="AQ488" s="15">
        <f>анкеты!M486</f>
        <v>4</v>
      </c>
      <c r="AR488" s="98">
        <f t="shared" si="236"/>
        <v>87</v>
      </c>
      <c r="AS488" s="98">
        <f t="shared" si="237"/>
        <v>100</v>
      </c>
      <c r="AT488" s="98">
        <f t="shared" si="238"/>
        <v>100</v>
      </c>
      <c r="AU488" s="97">
        <f t="shared" si="239"/>
        <v>94.8</v>
      </c>
      <c r="AV488" s="15">
        <f>анкеты!O486</f>
        <v>8</v>
      </c>
      <c r="AW488" s="15">
        <f t="shared" si="240"/>
        <v>8</v>
      </c>
      <c r="AX488" s="15">
        <f>анкеты!P486</f>
        <v>7</v>
      </c>
      <c r="AY488" s="15">
        <f t="shared" si="241"/>
        <v>8</v>
      </c>
      <c r="AZ488" s="15">
        <f>анкеты!Q486</f>
        <v>7</v>
      </c>
      <c r="BA488" s="15">
        <f t="shared" si="242"/>
        <v>8</v>
      </c>
      <c r="BB488" s="98">
        <f t="shared" si="243"/>
        <v>100</v>
      </c>
      <c r="BC488" s="98">
        <f t="shared" si="244"/>
        <v>87</v>
      </c>
      <c r="BD488" s="98">
        <f t="shared" si="245"/>
        <v>87</v>
      </c>
      <c r="BE488" s="97">
        <f t="shared" si="246"/>
        <v>90.9</v>
      </c>
      <c r="BF488" s="15">
        <f t="shared" si="247"/>
        <v>86.66</v>
      </c>
    </row>
    <row r="489" spans="1:58" x14ac:dyDescent="0.25">
      <c r="A489" s="15">
        <f>'бланки '!D491</f>
        <v>486</v>
      </c>
      <c r="B489" s="15" t="str">
        <f>'бланки '!C491</f>
        <v>МКДОУ "Цалакский детский сад "Теремок"</v>
      </c>
      <c r="C489" s="15">
        <f>анкеты!C487</f>
        <v>20</v>
      </c>
      <c r="D489" s="15">
        <f>SUMIF('бланки '!K491:Y491,"&lt;2")</f>
        <v>7</v>
      </c>
      <c r="E489" s="15">
        <f>COUNTIF('бланки '!K491:Y491,"&lt;2")</f>
        <v>10</v>
      </c>
      <c r="F489" s="15">
        <f>SUMIF('бланки '!Z491:CM491,"&lt;2")</f>
        <v>39</v>
      </c>
      <c r="G489" s="15">
        <f>COUNTIF('бланки '!Z491:CM491,"&lt;2")</f>
        <v>52</v>
      </c>
      <c r="H489" s="15">
        <f>SUM('бланки '!CN491:CQ491)</f>
        <v>4</v>
      </c>
      <c r="I489" s="15">
        <f>анкеты!E487</f>
        <v>10</v>
      </c>
      <c r="J489" s="15">
        <f>анкеты!D487</f>
        <v>11</v>
      </c>
      <c r="K489" s="15">
        <f>анкеты!G487</f>
        <v>10</v>
      </c>
      <c r="L489" s="15">
        <f>анкеты!F487</f>
        <v>11</v>
      </c>
      <c r="M489" s="15">
        <f t="shared" si="217"/>
        <v>70</v>
      </c>
      <c r="N489" s="15">
        <f t="shared" si="218"/>
        <v>75</v>
      </c>
      <c r="O489" s="15">
        <f t="shared" si="219"/>
        <v>91</v>
      </c>
      <c r="P489" s="15">
        <f t="shared" si="220"/>
        <v>91</v>
      </c>
      <c r="Q489" s="98">
        <f t="shared" si="221"/>
        <v>72</v>
      </c>
      <c r="R489" s="98">
        <f t="shared" si="222"/>
        <v>100</v>
      </c>
      <c r="S489" s="98">
        <f t="shared" si="223"/>
        <v>91</v>
      </c>
      <c r="T489" s="97">
        <f t="shared" si="224"/>
        <v>88</v>
      </c>
      <c r="U489" s="15">
        <f>SUM('бланки '!CR491:CV491)</f>
        <v>5</v>
      </c>
      <c r="V489" s="15"/>
      <c r="W489" s="15"/>
      <c r="X489" s="15">
        <f>анкеты!H487</f>
        <v>16</v>
      </c>
      <c r="Y489" s="15">
        <f t="shared" si="225"/>
        <v>20</v>
      </c>
      <c r="Z489" s="98">
        <f t="shared" si="226"/>
        <v>100</v>
      </c>
      <c r="AA489" s="98">
        <f t="shared" si="227"/>
        <v>90</v>
      </c>
      <c r="AB489" s="98">
        <f t="shared" si="228"/>
        <v>80</v>
      </c>
      <c r="AC489" s="20">
        <f t="shared" si="229"/>
        <v>90</v>
      </c>
      <c r="AD489" s="15">
        <f>IF('бланки '!G491=1,('бланки '!CX491+'бланки '!CZ491)*3,SUM('бланки '!CW491:DA491))</f>
        <v>0</v>
      </c>
      <c r="AE489" s="15">
        <f>IF('бланки '!E491=2,SUM('бланки '!DE491:DG491)*2-1,SUM('бланки '!DB491:DG491))</f>
        <v>2</v>
      </c>
      <c r="AF489" s="15">
        <f>анкеты!J487</f>
        <v>1</v>
      </c>
      <c r="AG489" s="15">
        <f>анкеты!I487</f>
        <v>1</v>
      </c>
      <c r="AH489" s="98">
        <f t="shared" si="230"/>
        <v>0</v>
      </c>
      <c r="AI489" s="98">
        <f t="shared" si="231"/>
        <v>40</v>
      </c>
      <c r="AJ489" s="2">
        <f t="shared" si="232"/>
        <v>100</v>
      </c>
      <c r="AK489" s="20">
        <f t="shared" si="233"/>
        <v>46</v>
      </c>
      <c r="AL489" s="15">
        <f>анкеты!K487</f>
        <v>17</v>
      </c>
      <c r="AM489" s="15">
        <f t="shared" si="234"/>
        <v>20</v>
      </c>
      <c r="AN489" s="15">
        <f>анкеты!L487</f>
        <v>17</v>
      </c>
      <c r="AO489" s="15">
        <f t="shared" si="235"/>
        <v>20</v>
      </c>
      <c r="AP489" s="15">
        <f>анкеты!N487</f>
        <v>11</v>
      </c>
      <c r="AQ489" s="15">
        <f>анкеты!M487</f>
        <v>12</v>
      </c>
      <c r="AR489" s="98">
        <f t="shared" si="236"/>
        <v>85</v>
      </c>
      <c r="AS489" s="98">
        <f t="shared" si="237"/>
        <v>85</v>
      </c>
      <c r="AT489" s="98">
        <f t="shared" si="238"/>
        <v>92</v>
      </c>
      <c r="AU489" s="97">
        <f t="shared" si="239"/>
        <v>86.4</v>
      </c>
      <c r="AV489" s="15">
        <f>анкеты!O487</f>
        <v>19</v>
      </c>
      <c r="AW489" s="15">
        <f t="shared" si="240"/>
        <v>20</v>
      </c>
      <c r="AX489" s="15">
        <f>анкеты!P487</f>
        <v>17</v>
      </c>
      <c r="AY489" s="15">
        <f t="shared" si="241"/>
        <v>20</v>
      </c>
      <c r="AZ489" s="15">
        <f>анкеты!Q487</f>
        <v>16</v>
      </c>
      <c r="BA489" s="15">
        <f t="shared" si="242"/>
        <v>20</v>
      </c>
      <c r="BB489" s="98">
        <f t="shared" si="243"/>
        <v>95</v>
      </c>
      <c r="BC489" s="98">
        <f t="shared" si="244"/>
        <v>85</v>
      </c>
      <c r="BD489" s="98">
        <f t="shared" si="245"/>
        <v>80</v>
      </c>
      <c r="BE489" s="97">
        <f t="shared" si="246"/>
        <v>85.5</v>
      </c>
      <c r="BF489" s="15">
        <f t="shared" si="247"/>
        <v>79.179999999999993</v>
      </c>
    </row>
    <row r="490" spans="1:58" x14ac:dyDescent="0.25">
      <c r="A490" s="15">
        <f>'бланки '!D492</f>
        <v>487</v>
      </c>
      <c r="B490" s="15" t="str">
        <f>'бланки '!C492</f>
        <v>МКДОУ «Чурдафский детский сад «Ласточка»»</v>
      </c>
      <c r="C490" s="15">
        <f>анкеты!C488</f>
        <v>10</v>
      </c>
      <c r="D490" s="15">
        <f>SUMIF('бланки '!K492:Y492,"&lt;2")</f>
        <v>9</v>
      </c>
      <c r="E490" s="15">
        <f>COUNTIF('бланки '!K492:Y492,"&lt;2")</f>
        <v>10</v>
      </c>
      <c r="F490" s="15">
        <f>SUMIF('бланки '!Z492:CM492,"&lt;2")</f>
        <v>36</v>
      </c>
      <c r="G490" s="15">
        <f>COUNTIF('бланки '!Z492:CM492,"&lt;2")</f>
        <v>51</v>
      </c>
      <c r="H490" s="15">
        <f>SUM('бланки '!CN492:CQ492)</f>
        <v>4</v>
      </c>
      <c r="I490" s="15">
        <f>анкеты!E488</f>
        <v>10</v>
      </c>
      <c r="J490" s="15">
        <f>анкеты!D488</f>
        <v>10</v>
      </c>
      <c r="K490" s="15">
        <f>анкеты!G488</f>
        <v>10</v>
      </c>
      <c r="L490" s="15">
        <f>анкеты!F488</f>
        <v>10</v>
      </c>
      <c r="M490" s="15">
        <f t="shared" si="217"/>
        <v>90</v>
      </c>
      <c r="N490" s="15">
        <f t="shared" si="218"/>
        <v>71</v>
      </c>
      <c r="O490" s="15">
        <f t="shared" si="219"/>
        <v>100</v>
      </c>
      <c r="P490" s="15">
        <f t="shared" si="220"/>
        <v>100</v>
      </c>
      <c r="Q490" s="98">
        <f t="shared" si="221"/>
        <v>80</v>
      </c>
      <c r="R490" s="98">
        <f t="shared" si="222"/>
        <v>100</v>
      </c>
      <c r="S490" s="98">
        <f t="shared" si="223"/>
        <v>100</v>
      </c>
      <c r="T490" s="97">
        <f t="shared" si="224"/>
        <v>94</v>
      </c>
      <c r="U490" s="15">
        <f>SUM('бланки '!CR492:CV492)</f>
        <v>5</v>
      </c>
      <c r="V490" s="15"/>
      <c r="W490" s="15"/>
      <c r="X490" s="15">
        <f>анкеты!H488</f>
        <v>10</v>
      </c>
      <c r="Y490" s="15">
        <f t="shared" si="225"/>
        <v>10</v>
      </c>
      <c r="Z490" s="98">
        <f t="shared" si="226"/>
        <v>100</v>
      </c>
      <c r="AA490" s="98">
        <f t="shared" si="227"/>
        <v>100</v>
      </c>
      <c r="AB490" s="98">
        <f t="shared" si="228"/>
        <v>100</v>
      </c>
      <c r="AC490" s="20">
        <f t="shared" si="229"/>
        <v>100</v>
      </c>
      <c r="AD490" s="15">
        <f>IF('бланки '!G492=1,('бланки '!CX492+'бланки '!CZ492)*3,SUM('бланки '!CW492:DA492))</f>
        <v>0</v>
      </c>
      <c r="AE490" s="15">
        <f>IF('бланки '!E492=2,SUM('бланки '!DE492:DG492)*2-1,SUM('бланки '!DB492:DG492))</f>
        <v>2</v>
      </c>
      <c r="AF490" s="15">
        <f>анкеты!J488</f>
        <v>4</v>
      </c>
      <c r="AG490" s="15">
        <f>анкеты!I488</f>
        <v>4</v>
      </c>
      <c r="AH490" s="98">
        <f t="shared" si="230"/>
        <v>0</v>
      </c>
      <c r="AI490" s="98">
        <f t="shared" si="231"/>
        <v>40</v>
      </c>
      <c r="AJ490" s="2">
        <f t="shared" si="232"/>
        <v>100</v>
      </c>
      <c r="AK490" s="20">
        <f t="shared" si="233"/>
        <v>46</v>
      </c>
      <c r="AL490" s="15">
        <f>анкеты!K488</f>
        <v>10</v>
      </c>
      <c r="AM490" s="15">
        <f t="shared" si="234"/>
        <v>10</v>
      </c>
      <c r="AN490" s="15">
        <f>анкеты!L488</f>
        <v>10</v>
      </c>
      <c r="AO490" s="15">
        <f t="shared" si="235"/>
        <v>10</v>
      </c>
      <c r="AP490" s="15">
        <f>анкеты!N488</f>
        <v>10</v>
      </c>
      <c r="AQ490" s="15">
        <f>анкеты!M488</f>
        <v>10</v>
      </c>
      <c r="AR490" s="98">
        <f t="shared" si="236"/>
        <v>100</v>
      </c>
      <c r="AS490" s="98">
        <f t="shared" si="237"/>
        <v>100</v>
      </c>
      <c r="AT490" s="98">
        <f t="shared" si="238"/>
        <v>100</v>
      </c>
      <c r="AU490" s="97">
        <f t="shared" si="239"/>
        <v>100</v>
      </c>
      <c r="AV490" s="15">
        <f>анкеты!O488</f>
        <v>10</v>
      </c>
      <c r="AW490" s="15">
        <f t="shared" si="240"/>
        <v>10</v>
      </c>
      <c r="AX490" s="15">
        <f>анкеты!P488</f>
        <v>10</v>
      </c>
      <c r="AY490" s="15">
        <f t="shared" si="241"/>
        <v>10</v>
      </c>
      <c r="AZ490" s="15">
        <f>анкеты!Q488</f>
        <v>10</v>
      </c>
      <c r="BA490" s="15">
        <f t="shared" si="242"/>
        <v>10</v>
      </c>
      <c r="BB490" s="98">
        <f t="shared" si="243"/>
        <v>100</v>
      </c>
      <c r="BC490" s="98">
        <f t="shared" si="244"/>
        <v>100</v>
      </c>
      <c r="BD490" s="98">
        <f t="shared" si="245"/>
        <v>100</v>
      </c>
      <c r="BE490" s="97">
        <f t="shared" si="246"/>
        <v>100</v>
      </c>
      <c r="BF490" s="15">
        <f t="shared" si="247"/>
        <v>88</v>
      </c>
    </row>
    <row r="491" spans="1:58" x14ac:dyDescent="0.25">
      <c r="A491" s="15">
        <f>'бланки '!D493</f>
        <v>488</v>
      </c>
      <c r="B491" s="15" t="str">
        <f>'бланки '!C493</f>
        <v>МКДОУ «Шиленский детский сад «Радуга»»</v>
      </c>
      <c r="C491" s="15">
        <f>анкеты!C489</f>
        <v>16</v>
      </c>
      <c r="D491" s="15">
        <f>SUMIF('бланки '!K493:Y493,"&lt;2")</f>
        <v>9</v>
      </c>
      <c r="E491" s="15">
        <f>COUNTIF('бланки '!K493:Y493,"&lt;2")</f>
        <v>10</v>
      </c>
      <c r="F491" s="15">
        <f>SUMIF('бланки '!Z493:CM493,"&lt;2")</f>
        <v>40</v>
      </c>
      <c r="G491" s="15">
        <f>COUNTIF('бланки '!Z493:CM493,"&lt;2")</f>
        <v>51</v>
      </c>
      <c r="H491" s="15">
        <f>SUM('бланки '!CN493:CQ493)</f>
        <v>4</v>
      </c>
      <c r="I491" s="15">
        <f>анкеты!E489</f>
        <v>16</v>
      </c>
      <c r="J491" s="15">
        <f>анкеты!D489</f>
        <v>16</v>
      </c>
      <c r="K491" s="15">
        <f>анкеты!G489</f>
        <v>16</v>
      </c>
      <c r="L491" s="15">
        <f>анкеты!F489</f>
        <v>16</v>
      </c>
      <c r="M491" s="15">
        <f t="shared" si="217"/>
        <v>90</v>
      </c>
      <c r="N491" s="15">
        <f t="shared" si="218"/>
        <v>78</v>
      </c>
      <c r="O491" s="15">
        <f t="shared" si="219"/>
        <v>100</v>
      </c>
      <c r="P491" s="15">
        <f t="shared" si="220"/>
        <v>100</v>
      </c>
      <c r="Q491" s="98">
        <f t="shared" si="221"/>
        <v>84</v>
      </c>
      <c r="R491" s="98">
        <f t="shared" si="222"/>
        <v>100</v>
      </c>
      <c r="S491" s="98">
        <f t="shared" si="223"/>
        <v>100</v>
      </c>
      <c r="T491" s="97">
        <f t="shared" si="224"/>
        <v>95.2</v>
      </c>
      <c r="U491" s="15">
        <f>SUM('бланки '!CR493:CV493)</f>
        <v>5</v>
      </c>
      <c r="V491" s="15"/>
      <c r="W491" s="15"/>
      <c r="X491" s="15">
        <f>анкеты!H489</f>
        <v>16</v>
      </c>
      <c r="Y491" s="15">
        <f t="shared" si="225"/>
        <v>16</v>
      </c>
      <c r="Z491" s="98">
        <f t="shared" si="226"/>
        <v>100</v>
      </c>
      <c r="AA491" s="98">
        <f t="shared" si="227"/>
        <v>100</v>
      </c>
      <c r="AB491" s="98">
        <f t="shared" si="228"/>
        <v>100</v>
      </c>
      <c r="AC491" s="20">
        <f t="shared" si="229"/>
        <v>100</v>
      </c>
      <c r="AD491" s="15">
        <f>IF('бланки '!G493=1,('бланки '!CX493+'бланки '!CZ493)*3,SUM('бланки '!CW493:DA493))</f>
        <v>2</v>
      </c>
      <c r="AE491" s="15">
        <f>IF('бланки '!E493=2,SUM('бланки '!DE493:DG493)*2-1,SUM('бланки '!DB493:DG493))</f>
        <v>2</v>
      </c>
      <c r="AF491" s="15">
        <f>анкеты!J489</f>
        <v>1</v>
      </c>
      <c r="AG491" s="15">
        <f>анкеты!I489</f>
        <v>1</v>
      </c>
      <c r="AH491" s="98">
        <f t="shared" si="230"/>
        <v>40</v>
      </c>
      <c r="AI491" s="98">
        <f t="shared" si="231"/>
        <v>40</v>
      </c>
      <c r="AJ491" s="2">
        <f t="shared" si="232"/>
        <v>100</v>
      </c>
      <c r="AK491" s="20">
        <f t="shared" si="233"/>
        <v>58</v>
      </c>
      <c r="AL491" s="15">
        <f>анкеты!K489</f>
        <v>16</v>
      </c>
      <c r="AM491" s="15">
        <f t="shared" si="234"/>
        <v>16</v>
      </c>
      <c r="AN491" s="15">
        <f>анкеты!L489</f>
        <v>16</v>
      </c>
      <c r="AO491" s="15">
        <f t="shared" si="235"/>
        <v>16</v>
      </c>
      <c r="AP491" s="15">
        <f>анкеты!N489</f>
        <v>16</v>
      </c>
      <c r="AQ491" s="15">
        <f>анкеты!M489</f>
        <v>16</v>
      </c>
      <c r="AR491" s="98">
        <f t="shared" si="236"/>
        <v>100</v>
      </c>
      <c r="AS491" s="98">
        <f t="shared" si="237"/>
        <v>100</v>
      </c>
      <c r="AT491" s="98">
        <f t="shared" si="238"/>
        <v>100</v>
      </c>
      <c r="AU491" s="97">
        <f t="shared" si="239"/>
        <v>100</v>
      </c>
      <c r="AV491" s="15">
        <f>анкеты!O489</f>
        <v>16</v>
      </c>
      <c r="AW491" s="15">
        <f t="shared" si="240"/>
        <v>16</v>
      </c>
      <c r="AX491" s="15">
        <f>анкеты!P489</f>
        <v>16</v>
      </c>
      <c r="AY491" s="15">
        <f t="shared" si="241"/>
        <v>16</v>
      </c>
      <c r="AZ491" s="15">
        <f>анкеты!Q489</f>
        <v>16</v>
      </c>
      <c r="BA491" s="15">
        <f t="shared" si="242"/>
        <v>16</v>
      </c>
      <c r="BB491" s="98">
        <f t="shared" si="243"/>
        <v>100</v>
      </c>
      <c r="BC491" s="98">
        <f t="shared" si="244"/>
        <v>100</v>
      </c>
      <c r="BD491" s="98">
        <f t="shared" si="245"/>
        <v>100</v>
      </c>
      <c r="BE491" s="97">
        <f t="shared" si="246"/>
        <v>100</v>
      </c>
      <c r="BF491" s="15">
        <f t="shared" si="247"/>
        <v>90.64</v>
      </c>
    </row>
    <row r="492" spans="1:58" x14ac:dyDescent="0.25">
      <c r="A492" s="15">
        <f>'бланки '!D494</f>
        <v>489</v>
      </c>
      <c r="B492" s="15" t="str">
        <f>'бланки '!C494</f>
        <v>МКДОУ «Ягдыгский детский сад «Алёнка»»</v>
      </c>
      <c r="C492" s="15">
        <f>анкеты!C490</f>
        <v>16</v>
      </c>
      <c r="D492" s="15">
        <f>SUMIF('бланки '!K494:Y494,"&lt;2")</f>
        <v>9</v>
      </c>
      <c r="E492" s="15">
        <f>COUNTIF('бланки '!K494:Y494,"&lt;2")</f>
        <v>10</v>
      </c>
      <c r="F492" s="15">
        <f>SUMIF('бланки '!Z494:CM494,"&lt;2")</f>
        <v>27</v>
      </c>
      <c r="G492" s="15">
        <f>COUNTIF('бланки '!Z494:CM494,"&lt;2")</f>
        <v>48</v>
      </c>
      <c r="H492" s="15">
        <f>SUM('бланки '!CN494:CQ494)</f>
        <v>4</v>
      </c>
      <c r="I492" s="15">
        <f>анкеты!E490</f>
        <v>13</v>
      </c>
      <c r="J492" s="15">
        <f>анкеты!D490</f>
        <v>14</v>
      </c>
      <c r="K492" s="15">
        <f>анкеты!G490</f>
        <v>14</v>
      </c>
      <c r="L492" s="15">
        <f>анкеты!F490</f>
        <v>14</v>
      </c>
      <c r="M492" s="15">
        <f t="shared" ref="M492:M555" si="248">IF((MOD(D492/E492*100,1)&lt;0.55),ROUNDDOWN((D492/E492)*100,0),ROUNDUP((D492/E492)*100,0))</f>
        <v>90</v>
      </c>
      <c r="N492" s="15">
        <f t="shared" ref="N492:N555" si="249">IF((MOD(F492/G492*100,1)&lt;0.55),ROUNDDOWN((F492/G492)*100,0),ROUNDUP((F492/G492)*100,0))</f>
        <v>56</v>
      </c>
      <c r="O492" s="15">
        <f t="shared" ref="O492:O555" si="250">IF((MOD(I492/J492*100,1)&lt;0.55),ROUNDDOWN((I492/J492)*100,0),ROUNDUP((I492/J492)*100,0))</f>
        <v>93</v>
      </c>
      <c r="P492" s="15">
        <f t="shared" ref="P492:P555" si="251">IF((MOD(K492/L492*100,1)&lt;0.55),ROUNDDOWN((K492/L492)*100,0),ROUNDUP((K492/L492)*100,0))</f>
        <v>100</v>
      </c>
      <c r="Q492" s="98">
        <f t="shared" ref="Q492:Q555" si="252">ROUNDDOWN((M492+N492)/2,0)</f>
        <v>73</v>
      </c>
      <c r="R492" s="98">
        <f t="shared" ref="R492:R555" si="253">ROUND(MIN(H492*30,100),0)</f>
        <v>100</v>
      </c>
      <c r="S492" s="98">
        <f t="shared" ref="S492:S555" si="254">ROUNDDOWN((O492+P492)/2,0)</f>
        <v>96</v>
      </c>
      <c r="T492" s="97">
        <f t="shared" ref="T492:T555" si="255">IF((MOD(Q492*0.3+R492*0.3+S492*0.4,1.1)*50&lt;0.55),ROUNDDOWN(Q492*0.3+R492*0.3+S492*0.4,1),ROUNDUP(Q492*0.3+R492*0.3+S492*0.4,1))</f>
        <v>90.3</v>
      </c>
      <c r="U492" s="15">
        <f>SUM('бланки '!CR494:CV494)</f>
        <v>5</v>
      </c>
      <c r="V492" s="15"/>
      <c r="W492" s="15"/>
      <c r="X492" s="15">
        <f>анкеты!H490</f>
        <v>13</v>
      </c>
      <c r="Y492" s="15">
        <f t="shared" ref="Y492:Y555" si="256">C492</f>
        <v>16</v>
      </c>
      <c r="Z492" s="98">
        <f t="shared" ref="Z492:Z555" si="257">MIN(100,U492*20)</f>
        <v>100</v>
      </c>
      <c r="AA492" s="98">
        <f t="shared" ref="AA492:AA555" si="258">ROUNDDOWN((Z492+AB492)/2,0)</f>
        <v>90</v>
      </c>
      <c r="AB492" s="98">
        <f t="shared" ref="AB492:AB555" si="259">IF((MOD(X492*100/Y492,1)&lt;0.55),ROUNDDOWN(X492*100/Y492,0),ROUNDUP(X492*100/Y492,0))</f>
        <v>81</v>
      </c>
      <c r="AC492" s="20">
        <f t="shared" ref="AC492:AC555" si="260">IF((MOD(Z492*0.5+AB492*0.5,1.1)&lt;0.55),ROUNDDOWN(Z492*0.5+AB492*0.5,1),ROUNDUP(Z492*0.5+AB492*0.5,1))</f>
        <v>90.5</v>
      </c>
      <c r="AD492" s="15">
        <f>IF('бланки '!G494=1,('бланки '!CX494+'бланки '!CZ494)*3,SUM('бланки '!CW494:DA494))</f>
        <v>0</v>
      </c>
      <c r="AE492" s="15">
        <f>IF('бланки '!E494=2,SUM('бланки '!DE494:DG494)*2-1,SUM('бланки '!DB494:DG494))</f>
        <v>2</v>
      </c>
      <c r="AF492" s="15">
        <f>анкеты!J490</f>
        <v>2</v>
      </c>
      <c r="AG492" s="15">
        <f>анкеты!I490</f>
        <v>3</v>
      </c>
      <c r="AH492" s="98">
        <f t="shared" ref="AH492:AH555" si="261">MIN(AD492*20,100)</f>
        <v>0</v>
      </c>
      <c r="AI492" s="98">
        <f t="shared" ref="AI492:AI555" si="262">MIN(AE492*20,100)</f>
        <v>40</v>
      </c>
      <c r="AJ492" s="2">
        <f t="shared" ref="AJ492:AJ555" si="263">IF((MOD(AF492*100/AG492,1)&lt;0.55),ROUNDDOWN(AF492*100/AG492,0),ROUNDUP(AF492*100/AG492,0))</f>
        <v>67</v>
      </c>
      <c r="AK492" s="20">
        <f t="shared" ref="AK492:AK555" si="264">IF((MOD(0.3*AH492+0.4*AI492+0.3*AJ492,1.1)&lt;0.55),ROUNDDOWN(0.3*AH492+0.4*AI492+0.3*AJ492,1),ROUNDUP(0.3*AH492+0.4*AI492+0.3*AJ492,1))</f>
        <v>36.1</v>
      </c>
      <c r="AL492" s="15">
        <f>анкеты!K490</f>
        <v>15</v>
      </c>
      <c r="AM492" s="15">
        <f t="shared" ref="AM492:AM555" si="265">C492</f>
        <v>16</v>
      </c>
      <c r="AN492" s="15">
        <f>анкеты!L490</f>
        <v>14</v>
      </c>
      <c r="AO492" s="15">
        <f t="shared" ref="AO492:AO555" si="266">C492</f>
        <v>16</v>
      </c>
      <c r="AP492" s="15">
        <f>анкеты!N490</f>
        <v>15</v>
      </c>
      <c r="AQ492" s="15">
        <f>анкеты!M490</f>
        <v>15</v>
      </c>
      <c r="AR492" s="98">
        <f t="shared" ref="AR492:AR555" si="267">IF((MOD(AL492*100/AM492,1)&lt;0.55),ROUNDDOWN(AL492*100/AM492,0),ROUNDUP(AL492*100/AM492,0))</f>
        <v>94</v>
      </c>
      <c r="AS492" s="98">
        <f t="shared" ref="AS492:AS555" si="268">IF((MOD(AN492*100/AO492,1)&lt;0.55),ROUNDDOWN(AN492*100/AO492,0),ROUNDUP(AN492*100/AO492,0))</f>
        <v>87</v>
      </c>
      <c r="AT492" s="98">
        <f t="shared" ref="AT492:AT555" si="269">IF((MOD(AP492*100/AQ492,1)&lt;0.55),ROUNDDOWN(AP492*100/AQ492,0),ROUNDUP(AP492*100/AQ492,0))</f>
        <v>100</v>
      </c>
      <c r="AU492" s="97">
        <f t="shared" ref="AU492:AU555" si="270">IF((MOD(0.4*AR492+0.4*AS492+0.2*AT492,1.1)&lt;0.55),ROUNDDOWN(0.4*AR492+0.4*AS492+0.2*AT492,1),ROUNDUP(0.4*AR492+0.4*AS492+0.2*AT492,1))</f>
        <v>92.4</v>
      </c>
      <c r="AV492" s="15">
        <f>анкеты!O490</f>
        <v>15</v>
      </c>
      <c r="AW492" s="15">
        <f t="shared" ref="AW492:AW555" si="271">C492</f>
        <v>16</v>
      </c>
      <c r="AX492" s="15">
        <f>анкеты!P490</f>
        <v>16</v>
      </c>
      <c r="AY492" s="15">
        <f t="shared" ref="AY492:AY555" si="272">C492</f>
        <v>16</v>
      </c>
      <c r="AZ492" s="15">
        <f>анкеты!Q490</f>
        <v>14</v>
      </c>
      <c r="BA492" s="15">
        <f t="shared" ref="BA492:BA555" si="273">C492</f>
        <v>16</v>
      </c>
      <c r="BB492" s="98">
        <f t="shared" ref="BB492:BB555" si="274">IF((MOD(AV492*100/AW492,1)&lt;0.55),ROUNDDOWN(AV492*100/AW492,0),ROUNDUP(AV492*100/AW492,0))</f>
        <v>94</v>
      </c>
      <c r="BC492" s="98">
        <f t="shared" ref="BC492:BC555" si="275">IF((MOD(AX492*100/AY492,1)&lt;0.55),ROUNDDOWN(AX492*100/AY492,0),ROUNDUP(AX492*100/AY492,0))</f>
        <v>100</v>
      </c>
      <c r="BD492" s="98">
        <f t="shared" ref="BD492:BD555" si="276">IF((MOD(AZ492*100/BA492,1)&lt;0.55),ROUNDDOWN(AZ492*100/BA492,0),ROUNDUP(AZ492*100/BA492,0))</f>
        <v>87</v>
      </c>
      <c r="BE492" s="97">
        <f t="shared" ref="BE492:BE555" si="277">IF((MOD(0.3*BB492+0.2*BC492+0.5*BD492,1.1)&lt;0.55),ROUNDDOWN(0.3*BB492+0.2*BC492+0.5*BD492,1),ROUNDUP(0.3*BB492+0.2*BC492+0.5*BD492,1))</f>
        <v>91.7</v>
      </c>
      <c r="BF492" s="15">
        <f t="shared" ref="BF492:BF555" si="278">(T492+AC492+AK492+AU492+BE492)/5</f>
        <v>80.2</v>
      </c>
    </row>
    <row r="493" spans="1:58" x14ac:dyDescent="0.25">
      <c r="A493" s="15">
        <f>'бланки '!D495</f>
        <v>490</v>
      </c>
      <c r="B493" s="15" t="str">
        <f>'бланки '!C495</f>
        <v>МКДОУ «Джугдильский детский сад «Ласточка»»</v>
      </c>
      <c r="C493" s="15">
        <f>анкеты!C491</f>
        <v>22</v>
      </c>
      <c r="D493" s="15">
        <f>SUMIF('бланки '!K495:Y495,"&lt;2")</f>
        <v>9</v>
      </c>
      <c r="E493" s="15">
        <f>COUNTIF('бланки '!K495:Y495,"&lt;2")</f>
        <v>10</v>
      </c>
      <c r="F493" s="15">
        <f>SUMIF('бланки '!Z495:CM495,"&lt;2")</f>
        <v>25</v>
      </c>
      <c r="G493" s="15">
        <f>COUNTIF('бланки '!Z495:CM495,"&lt;2")</f>
        <v>50</v>
      </c>
      <c r="H493" s="15">
        <f>SUM('бланки '!CN495:CQ495)</f>
        <v>4</v>
      </c>
      <c r="I493" s="15">
        <f>анкеты!E491</f>
        <v>19</v>
      </c>
      <c r="J493" s="15">
        <f>анкеты!D491</f>
        <v>21</v>
      </c>
      <c r="K493" s="15">
        <f>анкеты!G491</f>
        <v>20</v>
      </c>
      <c r="L493" s="15">
        <f>анкеты!F491</f>
        <v>20</v>
      </c>
      <c r="M493" s="15">
        <f t="shared" si="248"/>
        <v>90</v>
      </c>
      <c r="N493" s="15">
        <f t="shared" si="249"/>
        <v>50</v>
      </c>
      <c r="O493" s="15">
        <f t="shared" si="250"/>
        <v>90</v>
      </c>
      <c r="P493" s="15">
        <f t="shared" si="251"/>
        <v>100</v>
      </c>
      <c r="Q493" s="98">
        <f t="shared" si="252"/>
        <v>70</v>
      </c>
      <c r="R493" s="98">
        <f t="shared" si="253"/>
        <v>100</v>
      </c>
      <c r="S493" s="98">
        <f t="shared" si="254"/>
        <v>95</v>
      </c>
      <c r="T493" s="97">
        <f t="shared" si="255"/>
        <v>89</v>
      </c>
      <c r="U493" s="15">
        <f>SUM('бланки '!CR495:CV495)</f>
        <v>5</v>
      </c>
      <c r="V493" s="15"/>
      <c r="W493" s="15"/>
      <c r="X493" s="15">
        <f>анкеты!H491</f>
        <v>20</v>
      </c>
      <c r="Y493" s="15">
        <f t="shared" si="256"/>
        <v>22</v>
      </c>
      <c r="Z493" s="98">
        <f t="shared" si="257"/>
        <v>100</v>
      </c>
      <c r="AA493" s="98">
        <f t="shared" si="258"/>
        <v>95</v>
      </c>
      <c r="AB493" s="98">
        <f t="shared" si="259"/>
        <v>91</v>
      </c>
      <c r="AC493" s="20">
        <f t="shared" si="260"/>
        <v>95.5</v>
      </c>
      <c r="AD493" s="15">
        <f>IF('бланки '!G495=1,('бланки '!CX495+'бланки '!CZ495)*3,SUM('бланки '!CW495:DA495))</f>
        <v>1</v>
      </c>
      <c r="AE493" s="15">
        <f>IF('бланки '!E495=2,SUM('бланки '!DE495:DG495)*2-1,SUM('бланки '!DB495:DG495))</f>
        <v>2</v>
      </c>
      <c r="AF493" s="15">
        <f>анкеты!J491</f>
        <v>4</v>
      </c>
      <c r="AG493" s="15">
        <f>анкеты!I491</f>
        <v>4</v>
      </c>
      <c r="AH493" s="98">
        <f t="shared" si="261"/>
        <v>20</v>
      </c>
      <c r="AI493" s="98">
        <f t="shared" si="262"/>
        <v>40</v>
      </c>
      <c r="AJ493" s="2">
        <f t="shared" si="263"/>
        <v>100</v>
      </c>
      <c r="AK493" s="20">
        <f t="shared" si="264"/>
        <v>52</v>
      </c>
      <c r="AL493" s="15">
        <f>анкеты!K491</f>
        <v>20</v>
      </c>
      <c r="AM493" s="15">
        <f t="shared" si="265"/>
        <v>22</v>
      </c>
      <c r="AN493" s="15">
        <f>анкеты!L491</f>
        <v>21</v>
      </c>
      <c r="AO493" s="15">
        <f t="shared" si="266"/>
        <v>22</v>
      </c>
      <c r="AP493" s="15">
        <f>анкеты!N491</f>
        <v>16</v>
      </c>
      <c r="AQ493" s="15">
        <f>анкеты!M491</f>
        <v>17</v>
      </c>
      <c r="AR493" s="98">
        <f t="shared" si="267"/>
        <v>91</v>
      </c>
      <c r="AS493" s="98">
        <f t="shared" si="268"/>
        <v>95</v>
      </c>
      <c r="AT493" s="98">
        <f t="shared" si="269"/>
        <v>94</v>
      </c>
      <c r="AU493" s="97">
        <f t="shared" si="270"/>
        <v>93.2</v>
      </c>
      <c r="AV493" s="15">
        <f>анкеты!O491</f>
        <v>20</v>
      </c>
      <c r="AW493" s="15">
        <f t="shared" si="271"/>
        <v>22</v>
      </c>
      <c r="AX493" s="15">
        <f>анкеты!P491</f>
        <v>21</v>
      </c>
      <c r="AY493" s="15">
        <f t="shared" si="272"/>
        <v>22</v>
      </c>
      <c r="AZ493" s="15">
        <f>анкеты!Q491</f>
        <v>19</v>
      </c>
      <c r="BA493" s="15">
        <f t="shared" si="273"/>
        <v>22</v>
      </c>
      <c r="BB493" s="98">
        <f t="shared" si="274"/>
        <v>91</v>
      </c>
      <c r="BC493" s="98">
        <f t="shared" si="275"/>
        <v>95</v>
      </c>
      <c r="BD493" s="98">
        <f t="shared" si="276"/>
        <v>86</v>
      </c>
      <c r="BE493" s="97">
        <f t="shared" si="277"/>
        <v>89.3</v>
      </c>
      <c r="BF493" s="15">
        <f t="shared" si="278"/>
        <v>83.8</v>
      </c>
    </row>
    <row r="494" spans="1:58" x14ac:dyDescent="0.25">
      <c r="A494" s="15">
        <f>'бланки '!D496</f>
        <v>491</v>
      </c>
      <c r="B494" s="15" t="str">
        <f>'бланки '!C496</f>
        <v>МКДОУ «Фиргильский детский сад «Новичок»</v>
      </c>
      <c r="C494" s="15">
        <f>анкеты!C492</f>
        <v>14</v>
      </c>
      <c r="D494" s="15">
        <f>SUMIF('бланки '!K496:Y496,"&lt;2")</f>
        <v>9</v>
      </c>
      <c r="E494" s="15">
        <f>COUNTIF('бланки '!K496:Y496,"&lt;2")</f>
        <v>10</v>
      </c>
      <c r="F494" s="15">
        <f>SUMIF('бланки '!Z496:CM496,"&lt;2")</f>
        <v>35</v>
      </c>
      <c r="G494" s="15">
        <f>COUNTIF('бланки '!Z496:CM496,"&lt;2")</f>
        <v>51</v>
      </c>
      <c r="H494" s="15">
        <f>SUM('бланки '!CN496:CQ496)</f>
        <v>4</v>
      </c>
      <c r="I494" s="15">
        <f>анкеты!E492</f>
        <v>13</v>
      </c>
      <c r="J494" s="15">
        <f>анкеты!D492</f>
        <v>13</v>
      </c>
      <c r="K494" s="15">
        <f>анкеты!G492</f>
        <v>7</v>
      </c>
      <c r="L494" s="15">
        <f>анкеты!F492</f>
        <v>7</v>
      </c>
      <c r="M494" s="15">
        <f t="shared" si="248"/>
        <v>90</v>
      </c>
      <c r="N494" s="15">
        <f t="shared" si="249"/>
        <v>69</v>
      </c>
      <c r="O494" s="15">
        <f t="shared" si="250"/>
        <v>100</v>
      </c>
      <c r="P494" s="15">
        <f t="shared" si="251"/>
        <v>100</v>
      </c>
      <c r="Q494" s="98">
        <f t="shared" si="252"/>
        <v>79</v>
      </c>
      <c r="R494" s="98">
        <f t="shared" si="253"/>
        <v>100</v>
      </c>
      <c r="S494" s="98">
        <f t="shared" si="254"/>
        <v>100</v>
      </c>
      <c r="T494" s="97">
        <f t="shared" si="255"/>
        <v>93.7</v>
      </c>
      <c r="U494" s="15">
        <f>SUM('бланки '!CR496:CV496)</f>
        <v>5</v>
      </c>
      <c r="V494" s="15"/>
      <c r="W494" s="15"/>
      <c r="X494" s="15">
        <f>анкеты!H492</f>
        <v>13</v>
      </c>
      <c r="Y494" s="15">
        <f t="shared" si="256"/>
        <v>14</v>
      </c>
      <c r="Z494" s="98">
        <f t="shared" si="257"/>
        <v>100</v>
      </c>
      <c r="AA494" s="98">
        <f t="shared" si="258"/>
        <v>96</v>
      </c>
      <c r="AB494" s="98">
        <f t="shared" si="259"/>
        <v>93</v>
      </c>
      <c r="AC494" s="20">
        <f t="shared" si="260"/>
        <v>96.5</v>
      </c>
      <c r="AD494" s="15">
        <f>IF('бланки '!G496=1,('бланки '!CX496+'бланки '!CZ496)*3,SUM('бланки '!CW496:DA496))</f>
        <v>0</v>
      </c>
      <c r="AE494" s="15">
        <f>IF('бланки '!E496=2,SUM('бланки '!DE496:DG496)*2-1,SUM('бланки '!DB496:DG496))</f>
        <v>2</v>
      </c>
      <c r="AF494" s="15">
        <f>анкеты!J492</f>
        <v>1</v>
      </c>
      <c r="AG494" s="15">
        <f>анкеты!I492</f>
        <v>1</v>
      </c>
      <c r="AH494" s="98">
        <f t="shared" si="261"/>
        <v>0</v>
      </c>
      <c r="AI494" s="98">
        <f t="shared" si="262"/>
        <v>40</v>
      </c>
      <c r="AJ494" s="2">
        <f t="shared" si="263"/>
        <v>100</v>
      </c>
      <c r="AK494" s="20">
        <f t="shared" si="264"/>
        <v>46</v>
      </c>
      <c r="AL494" s="15">
        <f>анкеты!K492</f>
        <v>12</v>
      </c>
      <c r="AM494" s="15">
        <f t="shared" si="265"/>
        <v>14</v>
      </c>
      <c r="AN494" s="15">
        <f>анкеты!L492</f>
        <v>14</v>
      </c>
      <c r="AO494" s="15">
        <f t="shared" si="266"/>
        <v>14</v>
      </c>
      <c r="AP494" s="15">
        <f>анкеты!N492</f>
        <v>5</v>
      </c>
      <c r="AQ494" s="15">
        <f>анкеты!M492</f>
        <v>5</v>
      </c>
      <c r="AR494" s="98">
        <f t="shared" si="267"/>
        <v>86</v>
      </c>
      <c r="AS494" s="98">
        <f t="shared" si="268"/>
        <v>100</v>
      </c>
      <c r="AT494" s="98">
        <f t="shared" si="269"/>
        <v>100</v>
      </c>
      <c r="AU494" s="97">
        <f t="shared" si="270"/>
        <v>94.4</v>
      </c>
      <c r="AV494" s="15">
        <f>анкеты!O492</f>
        <v>12</v>
      </c>
      <c r="AW494" s="15">
        <f t="shared" si="271"/>
        <v>14</v>
      </c>
      <c r="AX494" s="15">
        <f>анкеты!P492</f>
        <v>14</v>
      </c>
      <c r="AY494" s="15">
        <f t="shared" si="272"/>
        <v>14</v>
      </c>
      <c r="AZ494" s="15">
        <f>анкеты!Q492</f>
        <v>14</v>
      </c>
      <c r="BA494" s="15">
        <f t="shared" si="273"/>
        <v>14</v>
      </c>
      <c r="BB494" s="98">
        <f t="shared" si="274"/>
        <v>86</v>
      </c>
      <c r="BC494" s="98">
        <f t="shared" si="275"/>
        <v>100</v>
      </c>
      <c r="BD494" s="98">
        <f t="shared" si="276"/>
        <v>100</v>
      </c>
      <c r="BE494" s="97">
        <f t="shared" si="277"/>
        <v>95.8</v>
      </c>
      <c r="BF494" s="15">
        <f t="shared" si="278"/>
        <v>85.28</v>
      </c>
    </row>
    <row r="495" spans="1:58" x14ac:dyDescent="0.25">
      <c r="A495" s="15">
        <f>'бланки '!D497</f>
        <v>492</v>
      </c>
      <c r="B495" s="15" t="str">
        <f>'бланки '!C497</f>
        <v>МКДОУ «Урзигский детский сад «Орленок»»</v>
      </c>
      <c r="C495" s="15">
        <f>анкеты!C493</f>
        <v>8</v>
      </c>
      <c r="D495" s="15">
        <f>SUMIF('бланки '!K497:Y497,"&lt;2")</f>
        <v>9</v>
      </c>
      <c r="E495" s="15">
        <f>COUNTIF('бланки '!K497:Y497,"&lt;2")</f>
        <v>10</v>
      </c>
      <c r="F495" s="15">
        <f>SUMIF('бланки '!Z497:CM497,"&lt;2")</f>
        <v>23</v>
      </c>
      <c r="G495" s="15">
        <f>COUNTIF('бланки '!Z497:CM497,"&lt;2")</f>
        <v>49</v>
      </c>
      <c r="H495" s="15">
        <f>SUM('бланки '!CN497:CQ497)</f>
        <v>4</v>
      </c>
      <c r="I495" s="15">
        <f>анкеты!E493</f>
        <v>7</v>
      </c>
      <c r="J495" s="15">
        <f>анкеты!D493</f>
        <v>7</v>
      </c>
      <c r="K495" s="15">
        <f>анкеты!G493</f>
        <v>7</v>
      </c>
      <c r="L495" s="15">
        <f>анкеты!F493</f>
        <v>8</v>
      </c>
      <c r="M495" s="15">
        <f t="shared" si="248"/>
        <v>90</v>
      </c>
      <c r="N495" s="15">
        <f t="shared" si="249"/>
        <v>47</v>
      </c>
      <c r="O495" s="15">
        <f t="shared" si="250"/>
        <v>100</v>
      </c>
      <c r="P495" s="15">
        <f t="shared" si="251"/>
        <v>87</v>
      </c>
      <c r="Q495" s="98">
        <f t="shared" si="252"/>
        <v>68</v>
      </c>
      <c r="R495" s="98">
        <f t="shared" si="253"/>
        <v>100</v>
      </c>
      <c r="S495" s="98">
        <f t="shared" si="254"/>
        <v>93</v>
      </c>
      <c r="T495" s="97">
        <f t="shared" si="255"/>
        <v>87.6</v>
      </c>
      <c r="U495" s="15">
        <f>SUM('бланки '!CR497:CV497)</f>
        <v>5</v>
      </c>
      <c r="V495" s="15"/>
      <c r="W495" s="15"/>
      <c r="X495" s="15">
        <f>анкеты!H493</f>
        <v>7</v>
      </c>
      <c r="Y495" s="15">
        <f t="shared" si="256"/>
        <v>8</v>
      </c>
      <c r="Z495" s="98">
        <f t="shared" si="257"/>
        <v>100</v>
      </c>
      <c r="AA495" s="98">
        <f t="shared" si="258"/>
        <v>93</v>
      </c>
      <c r="AB495" s="98">
        <f t="shared" si="259"/>
        <v>87</v>
      </c>
      <c r="AC495" s="20">
        <f t="shared" si="260"/>
        <v>93.5</v>
      </c>
      <c r="AD495" s="15">
        <f>IF('бланки '!G497=1,('бланки '!CX497+'бланки '!CZ497)*3,SUM('бланки '!CW497:DA497))</f>
        <v>0</v>
      </c>
      <c r="AE495" s="15">
        <f>IF('бланки '!E497=2,SUM('бланки '!DE497:DG497)*2-1,SUM('бланки '!DB497:DG497))</f>
        <v>2</v>
      </c>
      <c r="AF495" s="15">
        <f>анкеты!J493</f>
        <v>1</v>
      </c>
      <c r="AG495" s="15">
        <f>анкеты!I493</f>
        <v>1</v>
      </c>
      <c r="AH495" s="98">
        <f t="shared" si="261"/>
        <v>0</v>
      </c>
      <c r="AI495" s="98">
        <f t="shared" si="262"/>
        <v>40</v>
      </c>
      <c r="AJ495" s="2">
        <f t="shared" si="263"/>
        <v>100</v>
      </c>
      <c r="AK495" s="20">
        <f t="shared" si="264"/>
        <v>46</v>
      </c>
      <c r="AL495" s="15">
        <f>анкеты!K493</f>
        <v>8</v>
      </c>
      <c r="AM495" s="15">
        <f t="shared" si="265"/>
        <v>8</v>
      </c>
      <c r="AN495" s="15">
        <f>анкеты!L493</f>
        <v>7</v>
      </c>
      <c r="AO495" s="15">
        <f t="shared" si="266"/>
        <v>8</v>
      </c>
      <c r="AP495" s="15">
        <f>анкеты!N493</f>
        <v>7</v>
      </c>
      <c r="AQ495" s="15">
        <f>анкеты!M493</f>
        <v>7</v>
      </c>
      <c r="AR495" s="98">
        <f t="shared" si="267"/>
        <v>100</v>
      </c>
      <c r="AS495" s="98">
        <f t="shared" si="268"/>
        <v>87</v>
      </c>
      <c r="AT495" s="98">
        <f t="shared" si="269"/>
        <v>100</v>
      </c>
      <c r="AU495" s="97">
        <f t="shared" si="270"/>
        <v>94.8</v>
      </c>
      <c r="AV495" s="15">
        <f>анкеты!O493</f>
        <v>8</v>
      </c>
      <c r="AW495" s="15">
        <f t="shared" si="271"/>
        <v>8</v>
      </c>
      <c r="AX495" s="15">
        <f>анкеты!P493</f>
        <v>8</v>
      </c>
      <c r="AY495" s="15">
        <f t="shared" si="272"/>
        <v>8</v>
      </c>
      <c r="AZ495" s="15">
        <f>анкеты!Q493</f>
        <v>8</v>
      </c>
      <c r="BA495" s="15">
        <f t="shared" si="273"/>
        <v>8</v>
      </c>
      <c r="BB495" s="98">
        <f t="shared" si="274"/>
        <v>100</v>
      </c>
      <c r="BC495" s="98">
        <f t="shared" si="275"/>
        <v>100</v>
      </c>
      <c r="BD495" s="98">
        <f t="shared" si="276"/>
        <v>100</v>
      </c>
      <c r="BE495" s="97">
        <f t="shared" si="277"/>
        <v>100</v>
      </c>
      <c r="BF495" s="15">
        <f t="shared" si="278"/>
        <v>84.38</v>
      </c>
    </row>
    <row r="496" spans="1:58" x14ac:dyDescent="0.25">
      <c r="A496" s="15">
        <f>'бланки '!D498</f>
        <v>493</v>
      </c>
      <c r="B496" s="15" t="str">
        <f>'бланки '!C498</f>
        <v>МКДОУ «Сиртычский детский сад « Рассвет»</v>
      </c>
      <c r="C496" s="15">
        <f>анкеты!C494</f>
        <v>24</v>
      </c>
      <c r="D496" s="15">
        <f>SUMIF('бланки '!K498:Y498,"&lt;2")</f>
        <v>8</v>
      </c>
      <c r="E496" s="15">
        <f>COUNTIF('бланки '!K498:Y498,"&lt;2")</f>
        <v>10</v>
      </c>
      <c r="F496" s="15">
        <f>SUMIF('бланки '!Z498:CM498,"&lt;2")</f>
        <v>43</v>
      </c>
      <c r="G496" s="15">
        <f>COUNTIF('бланки '!Z498:CM498,"&lt;2")</f>
        <v>50</v>
      </c>
      <c r="H496" s="15">
        <f>SUM('бланки '!CN498:CQ498)</f>
        <v>4</v>
      </c>
      <c r="I496" s="15">
        <f>анкеты!E494</f>
        <v>23</v>
      </c>
      <c r="J496" s="15">
        <f>анкеты!D494</f>
        <v>23</v>
      </c>
      <c r="K496" s="15">
        <f>анкеты!G494</f>
        <v>22</v>
      </c>
      <c r="L496" s="15">
        <f>анкеты!F494</f>
        <v>22</v>
      </c>
      <c r="M496" s="15">
        <f t="shared" si="248"/>
        <v>80</v>
      </c>
      <c r="N496" s="15">
        <f t="shared" si="249"/>
        <v>86</v>
      </c>
      <c r="O496" s="15">
        <f t="shared" si="250"/>
        <v>100</v>
      </c>
      <c r="P496" s="15">
        <f t="shared" si="251"/>
        <v>100</v>
      </c>
      <c r="Q496" s="98">
        <f t="shared" si="252"/>
        <v>83</v>
      </c>
      <c r="R496" s="98">
        <f t="shared" si="253"/>
        <v>100</v>
      </c>
      <c r="S496" s="98">
        <f t="shared" si="254"/>
        <v>100</v>
      </c>
      <c r="T496" s="97">
        <f t="shared" si="255"/>
        <v>94.9</v>
      </c>
      <c r="U496" s="15">
        <f>SUM('бланки '!CR498:CV498)</f>
        <v>5</v>
      </c>
      <c r="V496" s="15"/>
      <c r="W496" s="15"/>
      <c r="X496" s="15">
        <f>анкеты!H494</f>
        <v>22</v>
      </c>
      <c r="Y496" s="15">
        <f t="shared" si="256"/>
        <v>24</v>
      </c>
      <c r="Z496" s="98">
        <f t="shared" si="257"/>
        <v>100</v>
      </c>
      <c r="AA496" s="98">
        <f t="shared" si="258"/>
        <v>96</v>
      </c>
      <c r="AB496" s="98">
        <f t="shared" si="259"/>
        <v>92</v>
      </c>
      <c r="AC496" s="20">
        <f t="shared" si="260"/>
        <v>96</v>
      </c>
      <c r="AD496" s="15">
        <f>IF('бланки '!G498=1,('бланки '!CX498+'бланки '!CZ498)*3,SUM('бланки '!CW498:DA498))</f>
        <v>1</v>
      </c>
      <c r="AE496" s="15">
        <f>IF('бланки '!E498=2,SUM('бланки '!DE498:DG498)*2-1,SUM('бланки '!DB498:DG498))</f>
        <v>3</v>
      </c>
      <c r="AF496" s="15">
        <f>анкеты!J494</f>
        <v>2</v>
      </c>
      <c r="AG496" s="15">
        <f>анкеты!I494</f>
        <v>2</v>
      </c>
      <c r="AH496" s="98">
        <f t="shared" si="261"/>
        <v>20</v>
      </c>
      <c r="AI496" s="98">
        <f t="shared" si="262"/>
        <v>60</v>
      </c>
      <c r="AJ496" s="2">
        <f t="shared" si="263"/>
        <v>100</v>
      </c>
      <c r="AK496" s="20">
        <f t="shared" si="264"/>
        <v>60</v>
      </c>
      <c r="AL496" s="15">
        <f>анкеты!K494</f>
        <v>24</v>
      </c>
      <c r="AM496" s="15">
        <f t="shared" si="265"/>
        <v>24</v>
      </c>
      <c r="AN496" s="15">
        <f>анкеты!L494</f>
        <v>22</v>
      </c>
      <c r="AO496" s="15">
        <f t="shared" si="266"/>
        <v>24</v>
      </c>
      <c r="AP496" s="15">
        <f>анкеты!N494</f>
        <v>23</v>
      </c>
      <c r="AQ496" s="15">
        <f>анкеты!M494</f>
        <v>23</v>
      </c>
      <c r="AR496" s="98">
        <f t="shared" si="267"/>
        <v>100</v>
      </c>
      <c r="AS496" s="98">
        <f t="shared" si="268"/>
        <v>92</v>
      </c>
      <c r="AT496" s="98">
        <f t="shared" si="269"/>
        <v>100</v>
      </c>
      <c r="AU496" s="97">
        <f t="shared" si="270"/>
        <v>96.8</v>
      </c>
      <c r="AV496" s="15">
        <f>анкеты!O494</f>
        <v>24</v>
      </c>
      <c r="AW496" s="15">
        <f t="shared" si="271"/>
        <v>24</v>
      </c>
      <c r="AX496" s="15">
        <f>анкеты!P494</f>
        <v>23</v>
      </c>
      <c r="AY496" s="15">
        <f t="shared" si="272"/>
        <v>24</v>
      </c>
      <c r="AZ496" s="15">
        <f>анкеты!Q494</f>
        <v>24</v>
      </c>
      <c r="BA496" s="15">
        <f t="shared" si="273"/>
        <v>24</v>
      </c>
      <c r="BB496" s="98">
        <f t="shared" si="274"/>
        <v>100</v>
      </c>
      <c r="BC496" s="98">
        <f t="shared" si="275"/>
        <v>96</v>
      </c>
      <c r="BD496" s="98">
        <f t="shared" si="276"/>
        <v>100</v>
      </c>
      <c r="BE496" s="97">
        <f t="shared" si="277"/>
        <v>99.2</v>
      </c>
      <c r="BF496" s="15">
        <f t="shared" si="278"/>
        <v>89.38</v>
      </c>
    </row>
    <row r="497" spans="1:58" x14ac:dyDescent="0.25">
      <c r="A497" s="15">
        <f>'бланки '!D499</f>
        <v>494</v>
      </c>
      <c r="B497" s="15" t="str">
        <f>'бланки '!C499</f>
        <v>МКДОУ «Чулатский детский сад «Огонек»</v>
      </c>
      <c r="C497" s="15">
        <f>анкеты!C495</f>
        <v>16</v>
      </c>
      <c r="D497" s="15">
        <f>SUMIF('бланки '!K499:Y499,"&lt;2")</f>
        <v>10</v>
      </c>
      <c r="E497" s="15">
        <f>COUNTIF('бланки '!K499:Y499,"&lt;2")</f>
        <v>10</v>
      </c>
      <c r="F497" s="15">
        <f>SUMIF('бланки '!Z499:CM499,"&lt;2")</f>
        <v>52</v>
      </c>
      <c r="G497" s="15">
        <f>COUNTIF('бланки '!Z499:CM499,"&lt;2")</f>
        <v>52</v>
      </c>
      <c r="H497" s="15">
        <f>SUM('бланки '!CN499:CQ499)</f>
        <v>3</v>
      </c>
      <c r="I497" s="15">
        <f>анкеты!E495</f>
        <v>16</v>
      </c>
      <c r="J497" s="15">
        <f>анкеты!D495</f>
        <v>16</v>
      </c>
      <c r="K497" s="15">
        <f>анкеты!G495</f>
        <v>16</v>
      </c>
      <c r="L497" s="15">
        <f>анкеты!F495</f>
        <v>16</v>
      </c>
      <c r="M497" s="15">
        <f t="shared" si="248"/>
        <v>100</v>
      </c>
      <c r="N497" s="15">
        <f t="shared" si="249"/>
        <v>100</v>
      </c>
      <c r="O497" s="15">
        <f t="shared" si="250"/>
        <v>100</v>
      </c>
      <c r="P497" s="15">
        <f t="shared" si="251"/>
        <v>100</v>
      </c>
      <c r="Q497" s="98">
        <f t="shared" si="252"/>
        <v>100</v>
      </c>
      <c r="R497" s="98">
        <f t="shared" si="253"/>
        <v>90</v>
      </c>
      <c r="S497" s="98">
        <f t="shared" si="254"/>
        <v>100</v>
      </c>
      <c r="T497" s="97">
        <f t="shared" si="255"/>
        <v>97</v>
      </c>
      <c r="U497" s="15">
        <f>SUM('бланки '!CR499:CV499)</f>
        <v>5</v>
      </c>
      <c r="V497" s="15"/>
      <c r="W497" s="15"/>
      <c r="X497" s="15">
        <f>анкеты!H495</f>
        <v>16</v>
      </c>
      <c r="Y497" s="15">
        <f t="shared" si="256"/>
        <v>16</v>
      </c>
      <c r="Z497" s="98">
        <f t="shared" si="257"/>
        <v>100</v>
      </c>
      <c r="AA497" s="98">
        <f t="shared" si="258"/>
        <v>100</v>
      </c>
      <c r="AB497" s="98">
        <f t="shared" si="259"/>
        <v>100</v>
      </c>
      <c r="AC497" s="20">
        <f t="shared" si="260"/>
        <v>100</v>
      </c>
      <c r="AD497" s="15">
        <f>IF('бланки '!G499=1,('бланки '!CX499+'бланки '!CZ499)*3,SUM('бланки '!CW499:DA499))</f>
        <v>0</v>
      </c>
      <c r="AE497" s="15">
        <f>IF('бланки '!E499=2,SUM('бланки '!DE499:DG499)*2-1,SUM('бланки '!DB499:DG499))</f>
        <v>4</v>
      </c>
      <c r="AF497" s="15">
        <f>анкеты!J495</f>
        <v>2</v>
      </c>
      <c r="AG497" s="15">
        <f>анкеты!I495</f>
        <v>2</v>
      </c>
      <c r="AH497" s="98">
        <f t="shared" si="261"/>
        <v>0</v>
      </c>
      <c r="AI497" s="98">
        <f t="shared" si="262"/>
        <v>80</v>
      </c>
      <c r="AJ497" s="2">
        <f t="shared" si="263"/>
        <v>100</v>
      </c>
      <c r="AK497" s="20">
        <f t="shared" si="264"/>
        <v>62</v>
      </c>
      <c r="AL497" s="15">
        <f>анкеты!K495</f>
        <v>16</v>
      </c>
      <c r="AM497" s="15">
        <f t="shared" si="265"/>
        <v>16</v>
      </c>
      <c r="AN497" s="15">
        <f>анкеты!L495</f>
        <v>16</v>
      </c>
      <c r="AO497" s="15">
        <f t="shared" si="266"/>
        <v>16</v>
      </c>
      <c r="AP497" s="15">
        <f>анкеты!N495</f>
        <v>16</v>
      </c>
      <c r="AQ497" s="15">
        <f>анкеты!M495</f>
        <v>16</v>
      </c>
      <c r="AR497" s="98">
        <f t="shared" si="267"/>
        <v>100</v>
      </c>
      <c r="AS497" s="98">
        <f t="shared" si="268"/>
        <v>100</v>
      </c>
      <c r="AT497" s="98">
        <f t="shared" si="269"/>
        <v>100</v>
      </c>
      <c r="AU497" s="97">
        <f t="shared" si="270"/>
        <v>100</v>
      </c>
      <c r="AV497" s="15">
        <f>анкеты!O495</f>
        <v>16</v>
      </c>
      <c r="AW497" s="15">
        <f t="shared" si="271"/>
        <v>16</v>
      </c>
      <c r="AX497" s="15">
        <f>анкеты!P495</f>
        <v>15</v>
      </c>
      <c r="AY497" s="15">
        <f t="shared" si="272"/>
        <v>16</v>
      </c>
      <c r="AZ497" s="15">
        <f>анкеты!Q495</f>
        <v>15</v>
      </c>
      <c r="BA497" s="15">
        <f t="shared" si="273"/>
        <v>16</v>
      </c>
      <c r="BB497" s="98">
        <f t="shared" si="274"/>
        <v>100</v>
      </c>
      <c r="BC497" s="98">
        <f t="shared" si="275"/>
        <v>94</v>
      </c>
      <c r="BD497" s="98">
        <f t="shared" si="276"/>
        <v>94</v>
      </c>
      <c r="BE497" s="97">
        <f t="shared" si="277"/>
        <v>95.8</v>
      </c>
      <c r="BF497" s="15">
        <f t="shared" si="278"/>
        <v>90.960000000000008</v>
      </c>
    </row>
    <row r="498" spans="1:58" x14ac:dyDescent="0.25">
      <c r="A498" s="15">
        <f>'бланки '!D500</f>
        <v>495</v>
      </c>
      <c r="B498" s="15" t="str">
        <f>'бланки '!C500</f>
        <v>МБУ ДО "ДЮСШ №1"</v>
      </c>
      <c r="C498" s="15">
        <f>анкеты!C496</f>
        <v>283</v>
      </c>
      <c r="D498" s="15">
        <f>SUMIF('бланки '!K500:Y500,"&lt;2")</f>
        <v>9</v>
      </c>
      <c r="E498" s="15">
        <f>COUNTIF('бланки '!K500:Y500,"&lt;2")</f>
        <v>10</v>
      </c>
      <c r="F498" s="15">
        <f>SUMIF('бланки '!Z500:CM500,"&lt;2")</f>
        <v>51</v>
      </c>
      <c r="G498" s="15">
        <f>COUNTIF('бланки '!Z500:CM500,"&lt;2")</f>
        <v>51</v>
      </c>
      <c r="H498" s="15">
        <f>SUM('бланки '!CN500:CQ500)</f>
        <v>3</v>
      </c>
      <c r="I498" s="15">
        <f>анкеты!E496</f>
        <v>248</v>
      </c>
      <c r="J498" s="15">
        <f>анкеты!D496</f>
        <v>250</v>
      </c>
      <c r="K498" s="15">
        <f>анкеты!G496</f>
        <v>235</v>
      </c>
      <c r="L498" s="15">
        <f>анкеты!F496</f>
        <v>238</v>
      </c>
      <c r="M498" s="15">
        <f t="shared" si="248"/>
        <v>90</v>
      </c>
      <c r="N498" s="15">
        <f t="shared" si="249"/>
        <v>100</v>
      </c>
      <c r="O498" s="15">
        <f t="shared" si="250"/>
        <v>99</v>
      </c>
      <c r="P498" s="15">
        <f t="shared" si="251"/>
        <v>99</v>
      </c>
      <c r="Q498" s="98">
        <f t="shared" si="252"/>
        <v>95</v>
      </c>
      <c r="R498" s="98">
        <f t="shared" si="253"/>
        <v>90</v>
      </c>
      <c r="S498" s="98">
        <f t="shared" si="254"/>
        <v>99</v>
      </c>
      <c r="T498" s="97">
        <f t="shared" si="255"/>
        <v>95.1</v>
      </c>
      <c r="U498" s="15">
        <f>SUM('бланки '!CR500:CV500)</f>
        <v>5</v>
      </c>
      <c r="V498" s="15"/>
      <c r="W498" s="15"/>
      <c r="X498" s="15">
        <f>анкеты!H496</f>
        <v>268</v>
      </c>
      <c r="Y498" s="15">
        <f t="shared" si="256"/>
        <v>283</v>
      </c>
      <c r="Z498" s="98">
        <f t="shared" si="257"/>
        <v>100</v>
      </c>
      <c r="AA498" s="98">
        <f t="shared" si="258"/>
        <v>97</v>
      </c>
      <c r="AB498" s="98">
        <f t="shared" si="259"/>
        <v>95</v>
      </c>
      <c r="AC498" s="20">
        <f t="shared" si="260"/>
        <v>97.5</v>
      </c>
      <c r="AD498" s="15">
        <f>IF('бланки '!G500=1,('бланки '!CX500+'бланки '!CZ500)*3,SUM('бланки '!CW500:DA500))</f>
        <v>0</v>
      </c>
      <c r="AE498" s="15">
        <f>IF('бланки '!E500=2,SUM('бланки '!DE500:DG500)*2-1,SUM('бланки '!DB500:DG500))</f>
        <v>2</v>
      </c>
      <c r="AF498" s="15">
        <f>анкеты!J496</f>
        <v>39</v>
      </c>
      <c r="AG498" s="15">
        <f>анкеты!I496</f>
        <v>44</v>
      </c>
      <c r="AH498" s="98">
        <f t="shared" si="261"/>
        <v>0</v>
      </c>
      <c r="AI498" s="98">
        <f t="shared" si="262"/>
        <v>40</v>
      </c>
      <c r="AJ498" s="2">
        <f t="shared" si="263"/>
        <v>89</v>
      </c>
      <c r="AK498" s="20">
        <f t="shared" si="264"/>
        <v>42.7</v>
      </c>
      <c r="AL498" s="15">
        <f>анкеты!K496</f>
        <v>275</v>
      </c>
      <c r="AM498" s="15">
        <f t="shared" si="265"/>
        <v>283</v>
      </c>
      <c r="AN498" s="15">
        <f>анкеты!L496</f>
        <v>281</v>
      </c>
      <c r="AO498" s="15">
        <f t="shared" si="266"/>
        <v>283</v>
      </c>
      <c r="AP498" s="15">
        <f>анкеты!N496</f>
        <v>229</v>
      </c>
      <c r="AQ498" s="15">
        <f>анкеты!M496</f>
        <v>230</v>
      </c>
      <c r="AR498" s="98">
        <f t="shared" si="267"/>
        <v>97</v>
      </c>
      <c r="AS498" s="98">
        <f t="shared" si="268"/>
        <v>99</v>
      </c>
      <c r="AT498" s="98">
        <f t="shared" si="269"/>
        <v>100</v>
      </c>
      <c r="AU498" s="97">
        <f t="shared" si="270"/>
        <v>98.4</v>
      </c>
      <c r="AV498" s="15">
        <f>анкеты!O496</f>
        <v>276</v>
      </c>
      <c r="AW498" s="15">
        <f t="shared" si="271"/>
        <v>283</v>
      </c>
      <c r="AX498" s="15">
        <f>анкеты!P496</f>
        <v>277</v>
      </c>
      <c r="AY498" s="15">
        <f t="shared" si="272"/>
        <v>283</v>
      </c>
      <c r="AZ498" s="15">
        <f>анкеты!Q496</f>
        <v>275</v>
      </c>
      <c r="BA498" s="15">
        <f t="shared" si="273"/>
        <v>283</v>
      </c>
      <c r="BB498" s="98">
        <f t="shared" si="274"/>
        <v>97</v>
      </c>
      <c r="BC498" s="98">
        <f t="shared" si="275"/>
        <v>98</v>
      </c>
      <c r="BD498" s="98">
        <f t="shared" si="276"/>
        <v>97</v>
      </c>
      <c r="BE498" s="97">
        <f t="shared" si="277"/>
        <v>97.2</v>
      </c>
      <c r="BF498" s="15">
        <f t="shared" si="278"/>
        <v>86.18</v>
      </c>
    </row>
    <row r="499" spans="1:58" x14ac:dyDescent="0.25">
      <c r="A499" s="15">
        <f>'бланки '!D501</f>
        <v>496</v>
      </c>
      <c r="B499" s="15" t="str">
        <f>'бланки '!C501</f>
        <v>МБУ ДО "ДЮСШ №3 по волейболу"</v>
      </c>
      <c r="C499" s="15">
        <f>анкеты!C497</f>
        <v>420</v>
      </c>
      <c r="D499" s="15">
        <f>SUMIF('бланки '!K501:Y501,"&lt;2")</f>
        <v>11</v>
      </c>
      <c r="E499" s="15">
        <f>COUNTIF('бланки '!K501:Y501,"&lt;2")</f>
        <v>11</v>
      </c>
      <c r="F499" s="15">
        <f>SUMIF('бланки '!Z501:CM501,"&lt;2")</f>
        <v>52</v>
      </c>
      <c r="G499" s="15">
        <f>COUNTIF('бланки '!Z501:CM501,"&lt;2")</f>
        <v>52</v>
      </c>
      <c r="H499" s="15">
        <f>SUM('бланки '!CN501:CQ501)</f>
        <v>4</v>
      </c>
      <c r="I499" s="15">
        <f>анкеты!E497</f>
        <v>283</v>
      </c>
      <c r="J499" s="15">
        <f>анкеты!D497</f>
        <v>291</v>
      </c>
      <c r="K499" s="15">
        <f>анкеты!G497</f>
        <v>207</v>
      </c>
      <c r="L499" s="15">
        <f>анкеты!F497</f>
        <v>219</v>
      </c>
      <c r="M499" s="15">
        <f t="shared" si="248"/>
        <v>100</v>
      </c>
      <c r="N499" s="15">
        <f t="shared" si="249"/>
        <v>100</v>
      </c>
      <c r="O499" s="15">
        <f t="shared" si="250"/>
        <v>97</v>
      </c>
      <c r="P499" s="15">
        <f t="shared" si="251"/>
        <v>94</v>
      </c>
      <c r="Q499" s="98">
        <f t="shared" si="252"/>
        <v>100</v>
      </c>
      <c r="R499" s="98">
        <f t="shared" si="253"/>
        <v>100</v>
      </c>
      <c r="S499" s="98">
        <f t="shared" si="254"/>
        <v>95</v>
      </c>
      <c r="T499" s="97">
        <f t="shared" si="255"/>
        <v>98</v>
      </c>
      <c r="U499" s="15">
        <f>SUM('бланки '!CR501:CV501)</f>
        <v>5</v>
      </c>
      <c r="V499" s="15"/>
      <c r="W499" s="15"/>
      <c r="X499" s="15">
        <f>анкеты!H497</f>
        <v>397</v>
      </c>
      <c r="Y499" s="15">
        <f t="shared" si="256"/>
        <v>420</v>
      </c>
      <c r="Z499" s="98">
        <f t="shared" si="257"/>
        <v>100</v>
      </c>
      <c r="AA499" s="98">
        <f t="shared" si="258"/>
        <v>97</v>
      </c>
      <c r="AB499" s="98">
        <f t="shared" si="259"/>
        <v>94</v>
      </c>
      <c r="AC499" s="20">
        <f t="shared" si="260"/>
        <v>97</v>
      </c>
      <c r="AD499" s="15">
        <f>IF('бланки '!G501=1,('бланки '!CX501+'бланки '!CZ501)*3,SUM('бланки '!CW501:DA501))</f>
        <v>0</v>
      </c>
      <c r="AE499" s="15">
        <f>IF('бланки '!E501=2,SUM('бланки '!DE501:DG501)*2-1,SUM('бланки '!DB501:DG501))</f>
        <v>2</v>
      </c>
      <c r="AF499" s="15">
        <f>анкеты!J497</f>
        <v>55</v>
      </c>
      <c r="AG499" s="15">
        <f>анкеты!I497</f>
        <v>61</v>
      </c>
      <c r="AH499" s="98">
        <f t="shared" si="261"/>
        <v>0</v>
      </c>
      <c r="AI499" s="98">
        <f t="shared" si="262"/>
        <v>40</v>
      </c>
      <c r="AJ499" s="2">
        <f t="shared" si="263"/>
        <v>90</v>
      </c>
      <c r="AK499" s="20">
        <f t="shared" si="264"/>
        <v>43</v>
      </c>
      <c r="AL499" s="15">
        <f>анкеты!K497</f>
        <v>410</v>
      </c>
      <c r="AM499" s="15">
        <f t="shared" si="265"/>
        <v>420</v>
      </c>
      <c r="AN499" s="15">
        <f>анкеты!L497</f>
        <v>411</v>
      </c>
      <c r="AO499" s="15">
        <f t="shared" si="266"/>
        <v>420</v>
      </c>
      <c r="AP499" s="15">
        <f>анкеты!N497</f>
        <v>211</v>
      </c>
      <c r="AQ499" s="15">
        <f>анкеты!M497</f>
        <v>216</v>
      </c>
      <c r="AR499" s="98">
        <f t="shared" si="267"/>
        <v>98</v>
      </c>
      <c r="AS499" s="98">
        <f t="shared" si="268"/>
        <v>98</v>
      </c>
      <c r="AT499" s="98">
        <f t="shared" si="269"/>
        <v>98</v>
      </c>
      <c r="AU499" s="97">
        <f t="shared" si="270"/>
        <v>98</v>
      </c>
      <c r="AV499" s="15">
        <f>анкеты!O497</f>
        <v>405</v>
      </c>
      <c r="AW499" s="15">
        <f t="shared" si="271"/>
        <v>420</v>
      </c>
      <c r="AX499" s="15">
        <f>анкеты!P497</f>
        <v>413</v>
      </c>
      <c r="AY499" s="15">
        <f t="shared" si="272"/>
        <v>420</v>
      </c>
      <c r="AZ499" s="15">
        <f>анкеты!Q497</f>
        <v>410</v>
      </c>
      <c r="BA499" s="15">
        <f t="shared" si="273"/>
        <v>420</v>
      </c>
      <c r="BB499" s="98">
        <f t="shared" si="274"/>
        <v>96</v>
      </c>
      <c r="BC499" s="98">
        <f t="shared" si="275"/>
        <v>98</v>
      </c>
      <c r="BD499" s="98">
        <f t="shared" si="276"/>
        <v>98</v>
      </c>
      <c r="BE499" s="97">
        <f t="shared" si="277"/>
        <v>97.4</v>
      </c>
      <c r="BF499" s="15">
        <f t="shared" si="278"/>
        <v>86.679999999999993</v>
      </c>
    </row>
    <row r="500" spans="1:58" x14ac:dyDescent="0.25">
      <c r="A500" s="15">
        <f>'бланки '!D502</f>
        <v>497</v>
      </c>
      <c r="B500" s="15" t="str">
        <f>'бланки '!C502</f>
        <v>МБУ ДО "ДЮСШ № 4"</v>
      </c>
      <c r="C500" s="15">
        <f>анкеты!C498</f>
        <v>418</v>
      </c>
      <c r="D500" s="15">
        <f>SUMIF('бланки '!K502:Y502,"&lt;2")</f>
        <v>9</v>
      </c>
      <c r="E500" s="15">
        <f>COUNTIF('бланки '!K502:Y502,"&lt;2")</f>
        <v>10</v>
      </c>
      <c r="F500" s="15">
        <f>SUMIF('бланки '!Z502:CM502,"&lt;2")</f>
        <v>35</v>
      </c>
      <c r="G500" s="15">
        <f>COUNTIF('бланки '!Z502:CM502,"&lt;2")</f>
        <v>51</v>
      </c>
      <c r="H500" s="15">
        <f>SUM('бланки '!CN502:CQ502)</f>
        <v>3</v>
      </c>
      <c r="I500" s="15">
        <f>анкеты!E498</f>
        <v>312</v>
      </c>
      <c r="J500" s="15">
        <f>анкеты!D498</f>
        <v>318</v>
      </c>
      <c r="K500" s="15">
        <f>анкеты!G498</f>
        <v>275</v>
      </c>
      <c r="L500" s="15">
        <f>анкеты!F498</f>
        <v>283</v>
      </c>
      <c r="M500" s="15">
        <f t="shared" si="248"/>
        <v>90</v>
      </c>
      <c r="N500" s="15">
        <f t="shared" si="249"/>
        <v>69</v>
      </c>
      <c r="O500" s="15">
        <f t="shared" si="250"/>
        <v>98</v>
      </c>
      <c r="P500" s="15">
        <f t="shared" si="251"/>
        <v>97</v>
      </c>
      <c r="Q500" s="98">
        <f t="shared" si="252"/>
        <v>79</v>
      </c>
      <c r="R500" s="98">
        <f t="shared" si="253"/>
        <v>90</v>
      </c>
      <c r="S500" s="98">
        <f t="shared" si="254"/>
        <v>97</v>
      </c>
      <c r="T500" s="97">
        <f t="shared" si="255"/>
        <v>89.5</v>
      </c>
      <c r="U500" s="15">
        <f>SUM('бланки '!CR502:CV502)</f>
        <v>5</v>
      </c>
      <c r="V500" s="15"/>
      <c r="W500" s="15"/>
      <c r="X500" s="15">
        <f>анкеты!H498</f>
        <v>393</v>
      </c>
      <c r="Y500" s="15">
        <f t="shared" si="256"/>
        <v>418</v>
      </c>
      <c r="Z500" s="98">
        <f t="shared" si="257"/>
        <v>100</v>
      </c>
      <c r="AA500" s="98">
        <f t="shared" si="258"/>
        <v>97</v>
      </c>
      <c r="AB500" s="98">
        <f t="shared" si="259"/>
        <v>94</v>
      </c>
      <c r="AC500" s="20">
        <f t="shared" si="260"/>
        <v>97</v>
      </c>
      <c r="AD500" s="15">
        <f>IF('бланки '!G502=1,('бланки '!CX502+'бланки '!CZ502)*3,SUM('бланки '!CW502:DA502))</f>
        <v>1</v>
      </c>
      <c r="AE500" s="15">
        <f>IF('бланки '!E502=2,SUM('бланки '!DE502:DG502)*2-1,SUM('бланки '!DB502:DG502))</f>
        <v>2</v>
      </c>
      <c r="AF500" s="15">
        <f>анкеты!J498</f>
        <v>57</v>
      </c>
      <c r="AG500" s="15">
        <f>анкеты!I498</f>
        <v>63</v>
      </c>
      <c r="AH500" s="98">
        <f t="shared" si="261"/>
        <v>20</v>
      </c>
      <c r="AI500" s="98">
        <f t="shared" si="262"/>
        <v>40</v>
      </c>
      <c r="AJ500" s="2">
        <f t="shared" si="263"/>
        <v>90</v>
      </c>
      <c r="AK500" s="20">
        <f t="shared" si="264"/>
        <v>49</v>
      </c>
      <c r="AL500" s="15">
        <f>анкеты!K498</f>
        <v>406</v>
      </c>
      <c r="AM500" s="15">
        <f t="shared" si="265"/>
        <v>418</v>
      </c>
      <c r="AN500" s="15">
        <f>анкеты!L498</f>
        <v>410</v>
      </c>
      <c r="AO500" s="15">
        <f t="shared" si="266"/>
        <v>418</v>
      </c>
      <c r="AP500" s="15">
        <f>анкеты!N498</f>
        <v>243</v>
      </c>
      <c r="AQ500" s="15">
        <f>анкеты!M498</f>
        <v>252</v>
      </c>
      <c r="AR500" s="98">
        <f t="shared" si="267"/>
        <v>97</v>
      </c>
      <c r="AS500" s="98">
        <f t="shared" si="268"/>
        <v>98</v>
      </c>
      <c r="AT500" s="98">
        <f t="shared" si="269"/>
        <v>96</v>
      </c>
      <c r="AU500" s="97">
        <f t="shared" si="270"/>
        <v>97.2</v>
      </c>
      <c r="AV500" s="15">
        <f>анкеты!O498</f>
        <v>404</v>
      </c>
      <c r="AW500" s="15">
        <f t="shared" si="271"/>
        <v>418</v>
      </c>
      <c r="AX500" s="15">
        <f>анкеты!P498</f>
        <v>405</v>
      </c>
      <c r="AY500" s="15">
        <f t="shared" si="272"/>
        <v>418</v>
      </c>
      <c r="AZ500" s="15">
        <f>анкеты!Q498</f>
        <v>399</v>
      </c>
      <c r="BA500" s="15">
        <f t="shared" si="273"/>
        <v>418</v>
      </c>
      <c r="BB500" s="98">
        <f t="shared" si="274"/>
        <v>97</v>
      </c>
      <c r="BC500" s="98">
        <f t="shared" si="275"/>
        <v>97</v>
      </c>
      <c r="BD500" s="98">
        <f t="shared" si="276"/>
        <v>95</v>
      </c>
      <c r="BE500" s="97">
        <f t="shared" si="277"/>
        <v>96</v>
      </c>
      <c r="BF500" s="15">
        <f t="shared" si="278"/>
        <v>85.74</v>
      </c>
    </row>
    <row r="501" spans="1:58" x14ac:dyDescent="0.25">
      <c r="A501" s="15">
        <f>'бланки '!D503</f>
        <v>498</v>
      </c>
      <c r="B501" s="15" t="str">
        <f>'бланки '!C503</f>
        <v>МБУ ДО «Дом детского творчества»</v>
      </c>
      <c r="C501" s="15">
        <f>анкеты!C499</f>
        <v>600</v>
      </c>
      <c r="D501" s="15">
        <f>SUMIF('бланки '!K503:Y503,"&lt;2")</f>
        <v>9</v>
      </c>
      <c r="E501" s="15">
        <f>COUNTIF('бланки '!K503:Y503,"&lt;2")</f>
        <v>10</v>
      </c>
      <c r="F501" s="15">
        <f>SUMIF('бланки '!Z503:CM503,"&lt;2")</f>
        <v>45</v>
      </c>
      <c r="G501" s="15">
        <f>COUNTIF('бланки '!Z503:CM503,"&lt;2")</f>
        <v>52</v>
      </c>
      <c r="H501" s="15">
        <f>SUM('бланки '!CN503:CQ503)</f>
        <v>4</v>
      </c>
      <c r="I501" s="15">
        <f>анкеты!E499</f>
        <v>481</v>
      </c>
      <c r="J501" s="15">
        <f>анкеты!D499</f>
        <v>489</v>
      </c>
      <c r="K501" s="15">
        <f>анкеты!G499</f>
        <v>414</v>
      </c>
      <c r="L501" s="15">
        <f>анкеты!F499</f>
        <v>427</v>
      </c>
      <c r="M501" s="15">
        <f t="shared" si="248"/>
        <v>90</v>
      </c>
      <c r="N501" s="15">
        <f t="shared" si="249"/>
        <v>86</v>
      </c>
      <c r="O501" s="15">
        <f t="shared" si="250"/>
        <v>98</v>
      </c>
      <c r="P501" s="15">
        <f t="shared" si="251"/>
        <v>97</v>
      </c>
      <c r="Q501" s="98">
        <f t="shared" si="252"/>
        <v>88</v>
      </c>
      <c r="R501" s="98">
        <f t="shared" si="253"/>
        <v>100</v>
      </c>
      <c r="S501" s="98">
        <f t="shared" si="254"/>
        <v>97</v>
      </c>
      <c r="T501" s="97">
        <f t="shared" si="255"/>
        <v>95.2</v>
      </c>
      <c r="U501" s="15">
        <f>SUM('бланки '!CR503:CV503)</f>
        <v>5</v>
      </c>
      <c r="V501" s="15"/>
      <c r="W501" s="15"/>
      <c r="X501" s="15">
        <f>анкеты!H499</f>
        <v>545</v>
      </c>
      <c r="Y501" s="15">
        <f t="shared" si="256"/>
        <v>600</v>
      </c>
      <c r="Z501" s="98">
        <f t="shared" si="257"/>
        <v>100</v>
      </c>
      <c r="AA501" s="98">
        <f t="shared" si="258"/>
        <v>95</v>
      </c>
      <c r="AB501" s="98">
        <f t="shared" si="259"/>
        <v>91</v>
      </c>
      <c r="AC501" s="20">
        <f t="shared" si="260"/>
        <v>95.5</v>
      </c>
      <c r="AD501" s="15">
        <f>IF('бланки '!G503=1,('бланки '!CX503+'бланки '!CZ503)*3,SUM('бланки '!CW503:DA503))</f>
        <v>4</v>
      </c>
      <c r="AE501" s="15">
        <f>IF('бланки '!E503=2,SUM('бланки '!DE503:DG503)*2-1,SUM('бланки '!DB503:DG503))</f>
        <v>3</v>
      </c>
      <c r="AF501" s="15">
        <f>анкеты!J499</f>
        <v>66</v>
      </c>
      <c r="AG501" s="15">
        <f>анкеты!I499</f>
        <v>67</v>
      </c>
      <c r="AH501" s="98">
        <f t="shared" si="261"/>
        <v>80</v>
      </c>
      <c r="AI501" s="98">
        <f t="shared" si="262"/>
        <v>60</v>
      </c>
      <c r="AJ501" s="2">
        <f t="shared" si="263"/>
        <v>98</v>
      </c>
      <c r="AK501" s="20">
        <f t="shared" si="264"/>
        <v>77.400000000000006</v>
      </c>
      <c r="AL501" s="15">
        <f>анкеты!K499</f>
        <v>574</v>
      </c>
      <c r="AM501" s="15">
        <f t="shared" si="265"/>
        <v>600</v>
      </c>
      <c r="AN501" s="15">
        <f>анкеты!L499</f>
        <v>579</v>
      </c>
      <c r="AO501" s="15">
        <f t="shared" si="266"/>
        <v>600</v>
      </c>
      <c r="AP501" s="15">
        <f>анкеты!N499</f>
        <v>413</v>
      </c>
      <c r="AQ501" s="15">
        <f>анкеты!M499</f>
        <v>430</v>
      </c>
      <c r="AR501" s="98">
        <f t="shared" si="267"/>
        <v>96</v>
      </c>
      <c r="AS501" s="98">
        <f t="shared" si="268"/>
        <v>96</v>
      </c>
      <c r="AT501" s="98">
        <f t="shared" si="269"/>
        <v>96</v>
      </c>
      <c r="AU501" s="97">
        <f t="shared" si="270"/>
        <v>96</v>
      </c>
      <c r="AV501" s="15">
        <f>анкеты!O499</f>
        <v>583</v>
      </c>
      <c r="AW501" s="15">
        <f t="shared" si="271"/>
        <v>600</v>
      </c>
      <c r="AX501" s="15">
        <f>анкеты!P499</f>
        <v>578</v>
      </c>
      <c r="AY501" s="15">
        <f t="shared" si="272"/>
        <v>600</v>
      </c>
      <c r="AZ501" s="15">
        <f>анкеты!Q499</f>
        <v>579</v>
      </c>
      <c r="BA501" s="15">
        <f t="shared" si="273"/>
        <v>600</v>
      </c>
      <c r="BB501" s="98">
        <f t="shared" si="274"/>
        <v>97</v>
      </c>
      <c r="BC501" s="98">
        <f t="shared" si="275"/>
        <v>96</v>
      </c>
      <c r="BD501" s="98">
        <f t="shared" si="276"/>
        <v>96</v>
      </c>
      <c r="BE501" s="97">
        <f t="shared" si="277"/>
        <v>96.3</v>
      </c>
      <c r="BF501" s="15">
        <f t="shared" si="278"/>
        <v>92.080000000000013</v>
      </c>
    </row>
    <row r="502" spans="1:58" x14ac:dyDescent="0.25">
      <c r="A502" s="15">
        <f>'бланки '!D504</f>
        <v>499</v>
      </c>
      <c r="B502" s="15" t="str">
        <f>'бланки '!C504</f>
        <v>МБУК ДО "ТРДШИ ИМ. К. МАГОМЕДОВА"</v>
      </c>
      <c r="C502" s="15">
        <f>анкеты!C500</f>
        <v>85</v>
      </c>
      <c r="D502" s="15">
        <f>SUMIF('бланки '!K504:Y504,"&lt;2")</f>
        <v>10</v>
      </c>
      <c r="E502" s="15">
        <f>COUNTIF('бланки '!K504:Y504,"&lt;2")</f>
        <v>10</v>
      </c>
      <c r="F502" s="15">
        <f>SUMIF('бланки '!Z504:CM504,"&lt;2")</f>
        <v>51</v>
      </c>
      <c r="G502" s="15">
        <f>COUNTIF('бланки '!Z504:CM504,"&lt;2")</f>
        <v>51</v>
      </c>
      <c r="H502" s="15">
        <f>SUM('бланки '!CN504:CQ504)</f>
        <v>4</v>
      </c>
      <c r="I502" s="15">
        <f>анкеты!E500</f>
        <v>70</v>
      </c>
      <c r="J502" s="15">
        <f>анкеты!D500</f>
        <v>73</v>
      </c>
      <c r="K502" s="15">
        <f>анкеты!G500</f>
        <v>58</v>
      </c>
      <c r="L502" s="15">
        <f>анкеты!F500</f>
        <v>61</v>
      </c>
      <c r="M502" s="15">
        <f t="shared" si="248"/>
        <v>100</v>
      </c>
      <c r="N502" s="15">
        <f t="shared" si="249"/>
        <v>100</v>
      </c>
      <c r="O502" s="15">
        <f t="shared" si="250"/>
        <v>96</v>
      </c>
      <c r="P502" s="15">
        <f t="shared" si="251"/>
        <v>95</v>
      </c>
      <c r="Q502" s="98">
        <f t="shared" si="252"/>
        <v>100</v>
      </c>
      <c r="R502" s="98">
        <f t="shared" si="253"/>
        <v>100</v>
      </c>
      <c r="S502" s="98">
        <f t="shared" si="254"/>
        <v>95</v>
      </c>
      <c r="T502" s="97">
        <f t="shared" si="255"/>
        <v>98</v>
      </c>
      <c r="U502" s="15">
        <f>SUM('бланки '!CR504:CV504)</f>
        <v>5</v>
      </c>
      <c r="V502" s="15"/>
      <c r="W502" s="15"/>
      <c r="X502" s="15">
        <f>анкеты!H500</f>
        <v>71</v>
      </c>
      <c r="Y502" s="15">
        <f t="shared" si="256"/>
        <v>85</v>
      </c>
      <c r="Z502" s="98">
        <f t="shared" si="257"/>
        <v>100</v>
      </c>
      <c r="AA502" s="98">
        <f t="shared" si="258"/>
        <v>91</v>
      </c>
      <c r="AB502" s="98">
        <f t="shared" si="259"/>
        <v>83</v>
      </c>
      <c r="AC502" s="20">
        <f t="shared" si="260"/>
        <v>91.5</v>
      </c>
      <c r="AD502" s="15">
        <f>IF('бланки '!G504=1,('бланки '!CX504+'бланки '!CZ504)*3,SUM('бланки '!CW504:DA504))</f>
        <v>4</v>
      </c>
      <c r="AE502" s="15">
        <f>IF('бланки '!E504=2,SUM('бланки '!DE504:DG504)*2-1,SUM('бланки '!DB504:DG504))</f>
        <v>4</v>
      </c>
      <c r="AF502" s="15">
        <f>анкеты!J500</f>
        <v>9</v>
      </c>
      <c r="AG502" s="15">
        <f>анкеты!I500</f>
        <v>9</v>
      </c>
      <c r="AH502" s="98">
        <f t="shared" si="261"/>
        <v>80</v>
      </c>
      <c r="AI502" s="98">
        <f t="shared" si="262"/>
        <v>80</v>
      </c>
      <c r="AJ502" s="2">
        <f t="shared" si="263"/>
        <v>100</v>
      </c>
      <c r="AK502" s="20">
        <f t="shared" si="264"/>
        <v>86</v>
      </c>
      <c r="AL502" s="15">
        <f>анкеты!K500</f>
        <v>81</v>
      </c>
      <c r="AM502" s="15">
        <f t="shared" si="265"/>
        <v>85</v>
      </c>
      <c r="AN502" s="15">
        <f>анкеты!L500</f>
        <v>81</v>
      </c>
      <c r="AO502" s="15">
        <f t="shared" si="266"/>
        <v>85</v>
      </c>
      <c r="AP502" s="15">
        <f>анкеты!N500</f>
        <v>63</v>
      </c>
      <c r="AQ502" s="15">
        <f>анкеты!M500</f>
        <v>66</v>
      </c>
      <c r="AR502" s="98">
        <f t="shared" si="267"/>
        <v>95</v>
      </c>
      <c r="AS502" s="98">
        <f t="shared" si="268"/>
        <v>95</v>
      </c>
      <c r="AT502" s="98">
        <f t="shared" si="269"/>
        <v>95</v>
      </c>
      <c r="AU502" s="97">
        <f t="shared" si="270"/>
        <v>95</v>
      </c>
      <c r="AV502" s="15">
        <f>анкеты!O500</f>
        <v>80</v>
      </c>
      <c r="AW502" s="15">
        <f t="shared" si="271"/>
        <v>85</v>
      </c>
      <c r="AX502" s="15">
        <f>анкеты!P500</f>
        <v>81</v>
      </c>
      <c r="AY502" s="15">
        <f t="shared" si="272"/>
        <v>85</v>
      </c>
      <c r="AZ502" s="15">
        <f>анкеты!Q500</f>
        <v>81</v>
      </c>
      <c r="BA502" s="15">
        <f t="shared" si="273"/>
        <v>85</v>
      </c>
      <c r="BB502" s="98">
        <f t="shared" si="274"/>
        <v>94</v>
      </c>
      <c r="BC502" s="98">
        <f t="shared" si="275"/>
        <v>95</v>
      </c>
      <c r="BD502" s="98">
        <f t="shared" si="276"/>
        <v>95</v>
      </c>
      <c r="BE502" s="97">
        <f t="shared" si="277"/>
        <v>94.7</v>
      </c>
      <c r="BF502" s="15">
        <f t="shared" si="278"/>
        <v>93.039999999999992</v>
      </c>
    </row>
    <row r="503" spans="1:58" x14ac:dyDescent="0.25">
      <c r="A503" s="15">
        <f>'бланки '!D505</f>
        <v>500</v>
      </c>
      <c r="B503" s="15" t="str">
        <f>'бланки '!C505</f>
        <v xml:space="preserve"> Муниципальное Казенное Учреждение Дополнительного Образования "Тарумовская Детская Школа Искусств"</v>
      </c>
      <c r="C503" s="15">
        <f>анкеты!C501</f>
        <v>138</v>
      </c>
      <c r="D503" s="15">
        <f>SUMIF('бланки '!K505:Y505,"&lt;2")</f>
        <v>9</v>
      </c>
      <c r="E503" s="15">
        <f>COUNTIF('бланки '!K505:Y505,"&lt;2")</f>
        <v>10</v>
      </c>
      <c r="F503" s="15">
        <f>SUMIF('бланки '!Z505:CM505,"&lt;2")</f>
        <v>56</v>
      </c>
      <c r="G503" s="15">
        <f>COUNTIF('бланки '!Z505:CM505,"&lt;2")</f>
        <v>58</v>
      </c>
      <c r="H503" s="15">
        <f>SUM('бланки '!CN505:CQ505)</f>
        <v>4</v>
      </c>
      <c r="I503" s="15">
        <f>анкеты!E501</f>
        <v>75</v>
      </c>
      <c r="J503" s="15">
        <f>анкеты!D501</f>
        <v>81</v>
      </c>
      <c r="K503" s="15">
        <f>анкеты!G501</f>
        <v>56</v>
      </c>
      <c r="L503" s="15">
        <f>анкеты!F501</f>
        <v>61</v>
      </c>
      <c r="M503" s="15">
        <f t="shared" si="248"/>
        <v>90</v>
      </c>
      <c r="N503" s="15">
        <f t="shared" si="249"/>
        <v>97</v>
      </c>
      <c r="O503" s="15">
        <f t="shared" si="250"/>
        <v>93</v>
      </c>
      <c r="P503" s="15">
        <f t="shared" si="251"/>
        <v>92</v>
      </c>
      <c r="Q503" s="98">
        <f t="shared" si="252"/>
        <v>93</v>
      </c>
      <c r="R503" s="98">
        <f t="shared" si="253"/>
        <v>100</v>
      </c>
      <c r="S503" s="98">
        <f t="shared" si="254"/>
        <v>92</v>
      </c>
      <c r="T503" s="97">
        <f t="shared" si="255"/>
        <v>94.7</v>
      </c>
      <c r="U503" s="15">
        <f>SUM('бланки '!CR505:CV505)</f>
        <v>5</v>
      </c>
      <c r="V503" s="15"/>
      <c r="W503" s="15"/>
      <c r="X503" s="15">
        <f>анкеты!H501</f>
        <v>103</v>
      </c>
      <c r="Y503" s="15">
        <f t="shared" si="256"/>
        <v>138</v>
      </c>
      <c r="Z503" s="98">
        <f t="shared" si="257"/>
        <v>100</v>
      </c>
      <c r="AA503" s="98">
        <f t="shared" si="258"/>
        <v>87</v>
      </c>
      <c r="AB503" s="98">
        <f t="shared" si="259"/>
        <v>75</v>
      </c>
      <c r="AC503" s="20">
        <f t="shared" si="260"/>
        <v>87.5</v>
      </c>
      <c r="AD503" s="15">
        <f>IF('бланки '!G505=1,('бланки '!CX505+'бланки '!CZ505)*3,SUM('бланки '!CW505:DA505))</f>
        <v>2</v>
      </c>
      <c r="AE503" s="15">
        <f>IF('бланки '!E505=2,SUM('бланки '!DE505:DG505)*2-1,SUM('бланки '!DB505:DG505))</f>
        <v>3</v>
      </c>
      <c r="AF503" s="15">
        <f>анкеты!J501</f>
        <v>9</v>
      </c>
      <c r="AG503" s="15">
        <f>анкеты!I501</f>
        <v>12</v>
      </c>
      <c r="AH503" s="98">
        <f t="shared" si="261"/>
        <v>40</v>
      </c>
      <c r="AI503" s="98">
        <f t="shared" si="262"/>
        <v>60</v>
      </c>
      <c r="AJ503" s="2">
        <f t="shared" si="263"/>
        <v>75</v>
      </c>
      <c r="AK503" s="20">
        <f t="shared" si="264"/>
        <v>58.5</v>
      </c>
      <c r="AL503" s="15">
        <f>анкеты!K501</f>
        <v>128</v>
      </c>
      <c r="AM503" s="15">
        <f t="shared" si="265"/>
        <v>138</v>
      </c>
      <c r="AN503" s="15">
        <f>анкеты!L501</f>
        <v>129</v>
      </c>
      <c r="AO503" s="15">
        <f t="shared" si="266"/>
        <v>138</v>
      </c>
      <c r="AP503" s="15">
        <f>анкеты!N501</f>
        <v>81</v>
      </c>
      <c r="AQ503" s="15">
        <f>анкеты!M501</f>
        <v>97</v>
      </c>
      <c r="AR503" s="98">
        <f t="shared" si="267"/>
        <v>93</v>
      </c>
      <c r="AS503" s="98">
        <f t="shared" si="268"/>
        <v>93</v>
      </c>
      <c r="AT503" s="98">
        <f t="shared" si="269"/>
        <v>83</v>
      </c>
      <c r="AU503" s="97">
        <f t="shared" si="270"/>
        <v>91</v>
      </c>
      <c r="AV503" s="15">
        <f>анкеты!O501</f>
        <v>109</v>
      </c>
      <c r="AW503" s="15">
        <f t="shared" si="271"/>
        <v>138</v>
      </c>
      <c r="AX503" s="15">
        <f>анкеты!P501</f>
        <v>115</v>
      </c>
      <c r="AY503" s="15">
        <f t="shared" si="272"/>
        <v>138</v>
      </c>
      <c r="AZ503" s="15">
        <f>анкеты!Q501</f>
        <v>117</v>
      </c>
      <c r="BA503" s="15">
        <f t="shared" si="273"/>
        <v>138</v>
      </c>
      <c r="BB503" s="98">
        <f t="shared" si="274"/>
        <v>79</v>
      </c>
      <c r="BC503" s="98">
        <f t="shared" si="275"/>
        <v>83</v>
      </c>
      <c r="BD503" s="98">
        <f t="shared" si="276"/>
        <v>85</v>
      </c>
      <c r="BE503" s="97">
        <f t="shared" si="277"/>
        <v>82.8</v>
      </c>
      <c r="BF503" s="15">
        <f t="shared" si="278"/>
        <v>82.9</v>
      </c>
    </row>
    <row r="504" spans="1:58" x14ac:dyDescent="0.25">
      <c r="A504" s="15">
        <f>'бланки '!D506</f>
        <v>501</v>
      </c>
      <c r="B504" s="15" t="str">
        <f>'бланки '!C506</f>
        <v>МКОУ "Рассветовская СОШ"</v>
      </c>
      <c r="C504" s="15">
        <f>анкеты!C502</f>
        <v>115</v>
      </c>
      <c r="D504" s="15">
        <f>SUMIF('бланки '!K506:Y506,"&lt;2")</f>
        <v>13</v>
      </c>
      <c r="E504" s="15">
        <f>COUNTIF('бланки '!K506:Y506,"&lt;2")</f>
        <v>13</v>
      </c>
      <c r="F504" s="15">
        <f>SUMIF('бланки '!Z506:CM506,"&lt;2")</f>
        <v>53</v>
      </c>
      <c r="G504" s="15">
        <f>COUNTIF('бланки '!Z506:CM506,"&lt;2")</f>
        <v>55</v>
      </c>
      <c r="H504" s="15">
        <f>SUM('бланки '!CN506:CQ506)</f>
        <v>4</v>
      </c>
      <c r="I504" s="15">
        <f>анкеты!E502</f>
        <v>92</v>
      </c>
      <c r="J504" s="15">
        <f>анкеты!D502</f>
        <v>95</v>
      </c>
      <c r="K504" s="15">
        <f>анкеты!G502</f>
        <v>84</v>
      </c>
      <c r="L504" s="15">
        <f>анкеты!F502</f>
        <v>88</v>
      </c>
      <c r="M504" s="15">
        <f t="shared" si="248"/>
        <v>100</v>
      </c>
      <c r="N504" s="15">
        <f t="shared" si="249"/>
        <v>96</v>
      </c>
      <c r="O504" s="15">
        <f t="shared" si="250"/>
        <v>97</v>
      </c>
      <c r="P504" s="15">
        <f t="shared" si="251"/>
        <v>95</v>
      </c>
      <c r="Q504" s="98">
        <f t="shared" si="252"/>
        <v>98</v>
      </c>
      <c r="R504" s="98">
        <f t="shared" si="253"/>
        <v>100</v>
      </c>
      <c r="S504" s="98">
        <f t="shared" si="254"/>
        <v>96</v>
      </c>
      <c r="T504" s="97">
        <f t="shared" si="255"/>
        <v>97.8</v>
      </c>
      <c r="U504" s="15">
        <f>SUM('бланки '!CR506:CV506)</f>
        <v>5</v>
      </c>
      <c r="V504" s="15"/>
      <c r="W504" s="15"/>
      <c r="X504" s="15">
        <f>анкеты!H502</f>
        <v>86</v>
      </c>
      <c r="Y504" s="15">
        <f t="shared" si="256"/>
        <v>115</v>
      </c>
      <c r="Z504" s="98">
        <f t="shared" si="257"/>
        <v>100</v>
      </c>
      <c r="AA504" s="98">
        <f t="shared" si="258"/>
        <v>87</v>
      </c>
      <c r="AB504" s="98">
        <f t="shared" si="259"/>
        <v>75</v>
      </c>
      <c r="AC504" s="20">
        <f t="shared" si="260"/>
        <v>87.5</v>
      </c>
      <c r="AD504" s="15">
        <f>IF('бланки '!G506=1,('бланки '!CX506+'бланки '!CZ506)*3,SUM('бланки '!CW506:DA506))</f>
        <v>3</v>
      </c>
      <c r="AE504" s="15">
        <f>IF('бланки '!E506=2,SUM('бланки '!DE506:DG506)*2-1,SUM('бланки '!DB506:DG506))</f>
        <v>3</v>
      </c>
      <c r="AF504" s="15">
        <f>анкеты!J502</f>
        <v>5</v>
      </c>
      <c r="AG504" s="15">
        <f>анкеты!I502</f>
        <v>5</v>
      </c>
      <c r="AH504" s="98">
        <f t="shared" si="261"/>
        <v>60</v>
      </c>
      <c r="AI504" s="98">
        <f t="shared" si="262"/>
        <v>60</v>
      </c>
      <c r="AJ504" s="2">
        <f t="shared" si="263"/>
        <v>100</v>
      </c>
      <c r="AK504" s="20">
        <f t="shared" si="264"/>
        <v>72</v>
      </c>
      <c r="AL504" s="15">
        <f>анкеты!K502</f>
        <v>110</v>
      </c>
      <c r="AM504" s="15">
        <f t="shared" si="265"/>
        <v>115</v>
      </c>
      <c r="AN504" s="15">
        <f>анкеты!L502</f>
        <v>108</v>
      </c>
      <c r="AO504" s="15">
        <f t="shared" si="266"/>
        <v>115</v>
      </c>
      <c r="AP504" s="15">
        <f>анкеты!N502</f>
        <v>84</v>
      </c>
      <c r="AQ504" s="15">
        <f>анкеты!M502</f>
        <v>87</v>
      </c>
      <c r="AR504" s="98">
        <f t="shared" si="267"/>
        <v>96</v>
      </c>
      <c r="AS504" s="98">
        <f t="shared" si="268"/>
        <v>94</v>
      </c>
      <c r="AT504" s="98">
        <f t="shared" si="269"/>
        <v>97</v>
      </c>
      <c r="AU504" s="97">
        <f t="shared" si="270"/>
        <v>95.4</v>
      </c>
      <c r="AV504" s="15">
        <f>анкеты!O502</f>
        <v>104</v>
      </c>
      <c r="AW504" s="15">
        <f t="shared" si="271"/>
        <v>115</v>
      </c>
      <c r="AX504" s="15">
        <f>анкеты!P502</f>
        <v>108</v>
      </c>
      <c r="AY504" s="15">
        <f t="shared" si="272"/>
        <v>115</v>
      </c>
      <c r="AZ504" s="15">
        <f>анкеты!Q502</f>
        <v>107</v>
      </c>
      <c r="BA504" s="15">
        <f t="shared" si="273"/>
        <v>115</v>
      </c>
      <c r="BB504" s="98">
        <f t="shared" si="274"/>
        <v>90</v>
      </c>
      <c r="BC504" s="98">
        <f t="shared" si="275"/>
        <v>94</v>
      </c>
      <c r="BD504" s="98">
        <f t="shared" si="276"/>
        <v>93</v>
      </c>
      <c r="BE504" s="97">
        <f t="shared" si="277"/>
        <v>92.3</v>
      </c>
      <c r="BF504" s="15">
        <f t="shared" si="278"/>
        <v>89.000000000000014</v>
      </c>
    </row>
    <row r="505" spans="1:58" x14ac:dyDescent="0.25">
      <c r="A505" s="15">
        <f>'бланки '!D507</f>
        <v>502</v>
      </c>
      <c r="B505" s="15" t="str">
        <f>'бланки '!C507</f>
        <v>МКОУ "Ново-Романовская СОШ"</v>
      </c>
      <c r="C505" s="15">
        <f>анкеты!C503</f>
        <v>95</v>
      </c>
      <c r="D505" s="15">
        <f>SUMIF('бланки '!K507:Y507,"&lt;2")</f>
        <v>12</v>
      </c>
      <c r="E505" s="15">
        <f>COUNTIF('бланки '!K507:Y507,"&lt;2")</f>
        <v>13</v>
      </c>
      <c r="F505" s="15">
        <f>SUMIF('бланки '!Z507:CM507,"&lt;2")</f>
        <v>51</v>
      </c>
      <c r="G505" s="15">
        <f>COUNTIF('бланки '!Z507:CM507,"&lt;2")</f>
        <v>53</v>
      </c>
      <c r="H505" s="15">
        <f>SUM('бланки '!CN507:CQ507)</f>
        <v>3</v>
      </c>
      <c r="I505" s="15">
        <f>анкеты!E503</f>
        <v>77</v>
      </c>
      <c r="J505" s="15">
        <f>анкеты!D503</f>
        <v>79</v>
      </c>
      <c r="K505" s="15">
        <f>анкеты!G503</f>
        <v>76</v>
      </c>
      <c r="L505" s="15">
        <f>анкеты!F503</f>
        <v>81</v>
      </c>
      <c r="M505" s="15">
        <f t="shared" si="248"/>
        <v>92</v>
      </c>
      <c r="N505" s="15">
        <f t="shared" si="249"/>
        <v>96</v>
      </c>
      <c r="O505" s="15">
        <f t="shared" si="250"/>
        <v>97</v>
      </c>
      <c r="P505" s="15">
        <f t="shared" si="251"/>
        <v>94</v>
      </c>
      <c r="Q505" s="98">
        <f t="shared" si="252"/>
        <v>94</v>
      </c>
      <c r="R505" s="98">
        <f t="shared" si="253"/>
        <v>90</v>
      </c>
      <c r="S505" s="98">
        <f t="shared" si="254"/>
        <v>95</v>
      </c>
      <c r="T505" s="97">
        <f t="shared" si="255"/>
        <v>93.2</v>
      </c>
      <c r="U505" s="15">
        <f>SUM('бланки '!CR507:CV507)</f>
        <v>5</v>
      </c>
      <c r="V505" s="15"/>
      <c r="W505" s="15"/>
      <c r="X505" s="15">
        <f>анкеты!H503</f>
        <v>71</v>
      </c>
      <c r="Y505" s="15">
        <f t="shared" si="256"/>
        <v>95</v>
      </c>
      <c r="Z505" s="98">
        <f t="shared" si="257"/>
        <v>100</v>
      </c>
      <c r="AA505" s="98">
        <f t="shared" si="258"/>
        <v>87</v>
      </c>
      <c r="AB505" s="98">
        <f t="shared" si="259"/>
        <v>75</v>
      </c>
      <c r="AC505" s="20">
        <f t="shared" si="260"/>
        <v>87.5</v>
      </c>
      <c r="AD505" s="15">
        <f>IF('бланки '!G507=1,('бланки '!CX507+'бланки '!CZ507)*3,SUM('бланки '!CW507:DA507))</f>
        <v>0</v>
      </c>
      <c r="AE505" s="15">
        <f>IF('бланки '!E507=2,SUM('бланки '!DE507:DG507)*2-1,SUM('бланки '!DB507:DG507))</f>
        <v>4</v>
      </c>
      <c r="AF505" s="15">
        <f>анкеты!J503</f>
        <v>2</v>
      </c>
      <c r="AG505" s="15">
        <f>анкеты!I503</f>
        <v>2</v>
      </c>
      <c r="AH505" s="98">
        <f t="shared" si="261"/>
        <v>0</v>
      </c>
      <c r="AI505" s="98">
        <f t="shared" si="262"/>
        <v>80</v>
      </c>
      <c r="AJ505" s="2">
        <f t="shared" si="263"/>
        <v>100</v>
      </c>
      <c r="AK505" s="20">
        <f t="shared" si="264"/>
        <v>62</v>
      </c>
      <c r="AL505" s="15">
        <f>анкеты!K503</f>
        <v>88</v>
      </c>
      <c r="AM505" s="15">
        <f t="shared" si="265"/>
        <v>95</v>
      </c>
      <c r="AN505" s="15">
        <f>анкеты!L503</f>
        <v>88</v>
      </c>
      <c r="AO505" s="15">
        <f t="shared" si="266"/>
        <v>95</v>
      </c>
      <c r="AP505" s="15">
        <f>анкеты!N503</f>
        <v>74</v>
      </c>
      <c r="AQ505" s="15">
        <f>анкеты!M503</f>
        <v>76</v>
      </c>
      <c r="AR505" s="98">
        <f t="shared" si="267"/>
        <v>93</v>
      </c>
      <c r="AS505" s="98">
        <f t="shared" si="268"/>
        <v>93</v>
      </c>
      <c r="AT505" s="98">
        <f t="shared" si="269"/>
        <v>97</v>
      </c>
      <c r="AU505" s="97">
        <f t="shared" si="270"/>
        <v>93.8</v>
      </c>
      <c r="AV505" s="15">
        <f>анкеты!O503</f>
        <v>86</v>
      </c>
      <c r="AW505" s="15">
        <f t="shared" si="271"/>
        <v>95</v>
      </c>
      <c r="AX505" s="15">
        <f>анкеты!P503</f>
        <v>89</v>
      </c>
      <c r="AY505" s="15">
        <f t="shared" si="272"/>
        <v>95</v>
      </c>
      <c r="AZ505" s="15">
        <f>анкеты!Q503</f>
        <v>88</v>
      </c>
      <c r="BA505" s="15">
        <f t="shared" si="273"/>
        <v>95</v>
      </c>
      <c r="BB505" s="98">
        <f t="shared" si="274"/>
        <v>90</v>
      </c>
      <c r="BC505" s="98">
        <f t="shared" si="275"/>
        <v>94</v>
      </c>
      <c r="BD505" s="98">
        <f t="shared" si="276"/>
        <v>93</v>
      </c>
      <c r="BE505" s="97">
        <f t="shared" si="277"/>
        <v>92.3</v>
      </c>
      <c r="BF505" s="15">
        <f t="shared" si="278"/>
        <v>85.76</v>
      </c>
    </row>
    <row r="506" spans="1:58" x14ac:dyDescent="0.25">
      <c r="A506" s="15">
        <f>'бланки '!D508</f>
        <v>503</v>
      </c>
      <c r="B506" s="15" t="str">
        <f>'бланки '!C508</f>
        <v>МКОУ "Максимо-Горьковская НОШ"</v>
      </c>
      <c r="C506" s="15">
        <f>анкеты!C504</f>
        <v>6</v>
      </c>
      <c r="D506" s="15">
        <f>SUMIF('бланки '!K508:Y508,"&lt;2")</f>
        <v>13</v>
      </c>
      <c r="E506" s="15">
        <f>COUNTIF('бланки '!K508:Y508,"&lt;2")</f>
        <v>13</v>
      </c>
      <c r="F506" s="15">
        <f>SUMIF('бланки '!Z508:CM508,"&lt;2")</f>
        <v>58</v>
      </c>
      <c r="G506" s="15">
        <f>COUNTIF('бланки '!Z508:CM508,"&lt;2")</f>
        <v>60</v>
      </c>
      <c r="H506" s="15">
        <f>SUM('бланки '!CN508:CQ508)</f>
        <v>3</v>
      </c>
      <c r="I506" s="15">
        <f>анкеты!E504</f>
        <v>6</v>
      </c>
      <c r="J506" s="15">
        <f>анкеты!D504</f>
        <v>6</v>
      </c>
      <c r="K506" s="15">
        <f>анкеты!G504</f>
        <v>5</v>
      </c>
      <c r="L506" s="15">
        <f>анкеты!F504</f>
        <v>5</v>
      </c>
      <c r="M506" s="15">
        <f t="shared" si="248"/>
        <v>100</v>
      </c>
      <c r="N506" s="15">
        <f t="shared" si="249"/>
        <v>97</v>
      </c>
      <c r="O506" s="15">
        <f t="shared" si="250"/>
        <v>100</v>
      </c>
      <c r="P506" s="15">
        <f t="shared" si="251"/>
        <v>100</v>
      </c>
      <c r="Q506" s="98">
        <f t="shared" si="252"/>
        <v>98</v>
      </c>
      <c r="R506" s="98">
        <f t="shared" si="253"/>
        <v>90</v>
      </c>
      <c r="S506" s="98">
        <f t="shared" si="254"/>
        <v>100</v>
      </c>
      <c r="T506" s="97">
        <f t="shared" si="255"/>
        <v>96.4</v>
      </c>
      <c r="U506" s="15">
        <f>SUM('бланки '!CR508:CV508)</f>
        <v>5</v>
      </c>
      <c r="V506" s="15"/>
      <c r="W506" s="15"/>
      <c r="X506" s="15">
        <f>анкеты!H504</f>
        <v>5</v>
      </c>
      <c r="Y506" s="15">
        <f t="shared" si="256"/>
        <v>6</v>
      </c>
      <c r="Z506" s="98">
        <f t="shared" si="257"/>
        <v>100</v>
      </c>
      <c r="AA506" s="98">
        <f t="shared" si="258"/>
        <v>91</v>
      </c>
      <c r="AB506" s="98">
        <f t="shared" si="259"/>
        <v>83</v>
      </c>
      <c r="AC506" s="20">
        <f t="shared" si="260"/>
        <v>91.5</v>
      </c>
      <c r="AD506" s="15">
        <f>IF('бланки '!G508=1,('бланки '!CX508+'бланки '!CZ508)*3,SUM('бланки '!CW508:DA508))</f>
        <v>2</v>
      </c>
      <c r="AE506" s="15">
        <f>IF('бланки '!E508=2,SUM('бланки '!DE508:DG508)*2-1,SUM('бланки '!DB508:DG508))</f>
        <v>4</v>
      </c>
      <c r="AF506" s="15">
        <f>анкеты!J504</f>
        <v>1</v>
      </c>
      <c r="AG506" s="15">
        <f>анкеты!I504</f>
        <v>1</v>
      </c>
      <c r="AH506" s="98">
        <f t="shared" si="261"/>
        <v>40</v>
      </c>
      <c r="AI506" s="98">
        <f t="shared" si="262"/>
        <v>80</v>
      </c>
      <c r="AJ506" s="2">
        <f t="shared" si="263"/>
        <v>100</v>
      </c>
      <c r="AK506" s="20">
        <f t="shared" si="264"/>
        <v>74</v>
      </c>
      <c r="AL506" s="15">
        <f>анкеты!K504</f>
        <v>6</v>
      </c>
      <c r="AM506" s="15">
        <f t="shared" si="265"/>
        <v>6</v>
      </c>
      <c r="AN506" s="15">
        <f>анкеты!L504</f>
        <v>6</v>
      </c>
      <c r="AO506" s="15">
        <f t="shared" si="266"/>
        <v>6</v>
      </c>
      <c r="AP506" s="15">
        <f>анкеты!N504</f>
        <v>5</v>
      </c>
      <c r="AQ506" s="15">
        <f>анкеты!M504</f>
        <v>5</v>
      </c>
      <c r="AR506" s="98">
        <f t="shared" si="267"/>
        <v>100</v>
      </c>
      <c r="AS506" s="98">
        <f t="shared" si="268"/>
        <v>100</v>
      </c>
      <c r="AT506" s="98">
        <f t="shared" si="269"/>
        <v>100</v>
      </c>
      <c r="AU506" s="97">
        <f t="shared" si="270"/>
        <v>100</v>
      </c>
      <c r="AV506" s="15">
        <f>анкеты!O504</f>
        <v>5</v>
      </c>
      <c r="AW506" s="15">
        <f t="shared" si="271"/>
        <v>6</v>
      </c>
      <c r="AX506" s="15">
        <f>анкеты!P504</f>
        <v>5</v>
      </c>
      <c r="AY506" s="15">
        <f t="shared" si="272"/>
        <v>6</v>
      </c>
      <c r="AZ506" s="15">
        <f>анкеты!Q504</f>
        <v>5</v>
      </c>
      <c r="BA506" s="15">
        <f t="shared" si="273"/>
        <v>6</v>
      </c>
      <c r="BB506" s="98">
        <f t="shared" si="274"/>
        <v>83</v>
      </c>
      <c r="BC506" s="98">
        <f t="shared" si="275"/>
        <v>83</v>
      </c>
      <c r="BD506" s="98">
        <f t="shared" si="276"/>
        <v>83</v>
      </c>
      <c r="BE506" s="97">
        <f t="shared" si="277"/>
        <v>83</v>
      </c>
      <c r="BF506" s="15">
        <f t="shared" si="278"/>
        <v>88.97999999999999</v>
      </c>
    </row>
    <row r="507" spans="1:58" x14ac:dyDescent="0.25">
      <c r="A507" s="15">
        <f>'бланки '!D509</f>
        <v>504</v>
      </c>
      <c r="B507" s="15" t="str">
        <f>'бланки '!C509</f>
        <v>МКОУ "Кузнецовская ООШ"</v>
      </c>
      <c r="C507" s="15">
        <f>анкеты!C505</f>
        <v>34</v>
      </c>
      <c r="D507" s="15">
        <f>SUMIF('бланки '!K509:Y509,"&lt;2")</f>
        <v>12</v>
      </c>
      <c r="E507" s="15">
        <f>COUNTIF('бланки '!K509:Y509,"&lt;2")</f>
        <v>13</v>
      </c>
      <c r="F507" s="15">
        <f>SUMIF('бланки '!Z509:CM509,"&lt;2")</f>
        <v>55</v>
      </c>
      <c r="G507" s="15">
        <f>COUNTIF('бланки '!Z509:CM509,"&lt;2")</f>
        <v>58</v>
      </c>
      <c r="H507" s="15">
        <f>SUM('бланки '!CN509:CQ509)</f>
        <v>4</v>
      </c>
      <c r="I507" s="15">
        <f>анкеты!E505</f>
        <v>30</v>
      </c>
      <c r="J507" s="15">
        <f>анкеты!D505</f>
        <v>31</v>
      </c>
      <c r="K507" s="15">
        <f>анкеты!G505</f>
        <v>26</v>
      </c>
      <c r="L507" s="15">
        <f>анкеты!F505</f>
        <v>27</v>
      </c>
      <c r="M507" s="15">
        <f t="shared" si="248"/>
        <v>92</v>
      </c>
      <c r="N507" s="15">
        <f t="shared" si="249"/>
        <v>95</v>
      </c>
      <c r="O507" s="15">
        <f t="shared" si="250"/>
        <v>97</v>
      </c>
      <c r="P507" s="15">
        <f t="shared" si="251"/>
        <v>96</v>
      </c>
      <c r="Q507" s="98">
        <f t="shared" si="252"/>
        <v>93</v>
      </c>
      <c r="R507" s="98">
        <f t="shared" si="253"/>
        <v>100</v>
      </c>
      <c r="S507" s="98">
        <f t="shared" si="254"/>
        <v>96</v>
      </c>
      <c r="T507" s="97">
        <f t="shared" si="255"/>
        <v>96.3</v>
      </c>
      <c r="U507" s="15">
        <f>SUM('бланки '!CR509:CV509)</f>
        <v>5</v>
      </c>
      <c r="V507" s="15"/>
      <c r="W507" s="15"/>
      <c r="X507" s="15">
        <f>анкеты!H505</f>
        <v>27</v>
      </c>
      <c r="Y507" s="15">
        <f t="shared" si="256"/>
        <v>34</v>
      </c>
      <c r="Z507" s="98">
        <f t="shared" si="257"/>
        <v>100</v>
      </c>
      <c r="AA507" s="98">
        <f t="shared" si="258"/>
        <v>89</v>
      </c>
      <c r="AB507" s="98">
        <f t="shared" si="259"/>
        <v>79</v>
      </c>
      <c r="AC507" s="20">
        <f t="shared" si="260"/>
        <v>89.5</v>
      </c>
      <c r="AD507" s="15">
        <f>IF('бланки '!G509=1,('бланки '!CX509+'бланки '!CZ509)*3,SUM('бланки '!CW509:DA509))</f>
        <v>0</v>
      </c>
      <c r="AE507" s="15">
        <f>IF('бланки '!E509=2,SUM('бланки '!DE509:DG509)*2-1,SUM('бланки '!DB509:DG509))</f>
        <v>3</v>
      </c>
      <c r="AF507" s="15">
        <f>анкеты!J505</f>
        <v>2</v>
      </c>
      <c r="AG507" s="15">
        <f>анкеты!I505</f>
        <v>3</v>
      </c>
      <c r="AH507" s="98">
        <f t="shared" si="261"/>
        <v>0</v>
      </c>
      <c r="AI507" s="98">
        <f t="shared" si="262"/>
        <v>60</v>
      </c>
      <c r="AJ507" s="2">
        <f t="shared" si="263"/>
        <v>67</v>
      </c>
      <c r="AK507" s="20">
        <f t="shared" si="264"/>
        <v>44.1</v>
      </c>
      <c r="AL507" s="15">
        <f>анкеты!K505</f>
        <v>32</v>
      </c>
      <c r="AM507" s="15">
        <f t="shared" si="265"/>
        <v>34</v>
      </c>
      <c r="AN507" s="15">
        <f>анкеты!L505</f>
        <v>33</v>
      </c>
      <c r="AO507" s="15">
        <f t="shared" si="266"/>
        <v>34</v>
      </c>
      <c r="AP507" s="15">
        <f>анкеты!N505</f>
        <v>24</v>
      </c>
      <c r="AQ507" s="15">
        <f>анкеты!M505</f>
        <v>24</v>
      </c>
      <c r="AR507" s="98">
        <f t="shared" si="267"/>
        <v>94</v>
      </c>
      <c r="AS507" s="98">
        <f t="shared" si="268"/>
        <v>97</v>
      </c>
      <c r="AT507" s="98">
        <f t="shared" si="269"/>
        <v>100</v>
      </c>
      <c r="AU507" s="97">
        <f t="shared" si="270"/>
        <v>96.4</v>
      </c>
      <c r="AV507" s="15">
        <f>анкеты!O505</f>
        <v>34</v>
      </c>
      <c r="AW507" s="15">
        <f t="shared" si="271"/>
        <v>34</v>
      </c>
      <c r="AX507" s="15">
        <f>анкеты!P505</f>
        <v>34</v>
      </c>
      <c r="AY507" s="15">
        <f t="shared" si="272"/>
        <v>34</v>
      </c>
      <c r="AZ507" s="15">
        <f>анкеты!Q505</f>
        <v>32</v>
      </c>
      <c r="BA507" s="15">
        <f t="shared" si="273"/>
        <v>34</v>
      </c>
      <c r="BB507" s="98">
        <f t="shared" si="274"/>
        <v>100</v>
      </c>
      <c r="BC507" s="98">
        <f t="shared" si="275"/>
        <v>100</v>
      </c>
      <c r="BD507" s="98">
        <f t="shared" si="276"/>
        <v>94</v>
      </c>
      <c r="BE507" s="97">
        <f t="shared" si="277"/>
        <v>97</v>
      </c>
      <c r="BF507" s="15">
        <f t="shared" si="278"/>
        <v>84.66</v>
      </c>
    </row>
    <row r="508" spans="1:58" x14ac:dyDescent="0.25">
      <c r="A508" s="15">
        <f>'бланки '!D510</f>
        <v>505</v>
      </c>
      <c r="B508" s="15" t="str">
        <f>'бланки '!C510</f>
        <v>МКОУ "Карабаглинская СОШ"</v>
      </c>
      <c r="C508" s="15">
        <f>анкеты!C506</f>
        <v>77</v>
      </c>
      <c r="D508" s="15">
        <f>SUMIF('бланки '!K510:Y510,"&lt;2")</f>
        <v>12</v>
      </c>
      <c r="E508" s="15">
        <f>COUNTIF('бланки '!K510:Y510,"&lt;2")</f>
        <v>13</v>
      </c>
      <c r="F508" s="15">
        <f>SUMIF('бланки '!Z510:CM510,"&lt;2")</f>
        <v>49</v>
      </c>
      <c r="G508" s="15">
        <f>COUNTIF('бланки '!Z510:CM510,"&lt;2")</f>
        <v>57</v>
      </c>
      <c r="H508" s="15">
        <f>SUM('бланки '!CN510:CQ510)</f>
        <v>3</v>
      </c>
      <c r="I508" s="15">
        <f>анкеты!E506</f>
        <v>66</v>
      </c>
      <c r="J508" s="15">
        <f>анкеты!D506</f>
        <v>67</v>
      </c>
      <c r="K508" s="15">
        <f>анкеты!G506</f>
        <v>60</v>
      </c>
      <c r="L508" s="15">
        <f>анкеты!F506</f>
        <v>61</v>
      </c>
      <c r="M508" s="15">
        <f t="shared" si="248"/>
        <v>92</v>
      </c>
      <c r="N508" s="15">
        <f t="shared" si="249"/>
        <v>86</v>
      </c>
      <c r="O508" s="15">
        <f t="shared" si="250"/>
        <v>98</v>
      </c>
      <c r="P508" s="15">
        <f t="shared" si="251"/>
        <v>98</v>
      </c>
      <c r="Q508" s="98">
        <f t="shared" si="252"/>
        <v>89</v>
      </c>
      <c r="R508" s="98">
        <f t="shared" si="253"/>
        <v>90</v>
      </c>
      <c r="S508" s="98">
        <f t="shared" si="254"/>
        <v>98</v>
      </c>
      <c r="T508" s="97">
        <f t="shared" si="255"/>
        <v>92.9</v>
      </c>
      <c r="U508" s="15">
        <f>SUM('бланки '!CR510:CV510)</f>
        <v>5</v>
      </c>
      <c r="V508" s="15"/>
      <c r="W508" s="15"/>
      <c r="X508" s="15">
        <f>анкеты!H506</f>
        <v>61</v>
      </c>
      <c r="Y508" s="15">
        <f t="shared" si="256"/>
        <v>77</v>
      </c>
      <c r="Z508" s="98">
        <f t="shared" si="257"/>
        <v>100</v>
      </c>
      <c r="AA508" s="98">
        <f t="shared" si="258"/>
        <v>89</v>
      </c>
      <c r="AB508" s="98">
        <f t="shared" si="259"/>
        <v>79</v>
      </c>
      <c r="AC508" s="20">
        <f t="shared" si="260"/>
        <v>89.5</v>
      </c>
      <c r="AD508" s="15">
        <f>IF('бланки '!G510=1,('бланки '!CX510+'бланки '!CZ510)*3,SUM('бланки '!CW510:DA510))</f>
        <v>1</v>
      </c>
      <c r="AE508" s="15">
        <f>IF('бланки '!E510=2,SUM('бланки '!DE510:DG510)*2-1,SUM('бланки '!DB510:DG510))</f>
        <v>3</v>
      </c>
      <c r="AF508" s="15">
        <f>анкеты!J506</f>
        <v>3</v>
      </c>
      <c r="AG508" s="15">
        <f>анкеты!I506</f>
        <v>3</v>
      </c>
      <c r="AH508" s="98">
        <f t="shared" si="261"/>
        <v>20</v>
      </c>
      <c r="AI508" s="98">
        <f t="shared" si="262"/>
        <v>60</v>
      </c>
      <c r="AJ508" s="2">
        <f t="shared" si="263"/>
        <v>100</v>
      </c>
      <c r="AK508" s="20">
        <f t="shared" si="264"/>
        <v>60</v>
      </c>
      <c r="AL508" s="15">
        <f>анкеты!K506</f>
        <v>75</v>
      </c>
      <c r="AM508" s="15">
        <f t="shared" si="265"/>
        <v>77</v>
      </c>
      <c r="AN508" s="15">
        <f>анкеты!L506</f>
        <v>75</v>
      </c>
      <c r="AO508" s="15">
        <f t="shared" si="266"/>
        <v>77</v>
      </c>
      <c r="AP508" s="15">
        <f>анкеты!N506</f>
        <v>55</v>
      </c>
      <c r="AQ508" s="15">
        <f>анкеты!M506</f>
        <v>55</v>
      </c>
      <c r="AR508" s="98">
        <f t="shared" si="267"/>
        <v>97</v>
      </c>
      <c r="AS508" s="98">
        <f t="shared" si="268"/>
        <v>97</v>
      </c>
      <c r="AT508" s="98">
        <f t="shared" si="269"/>
        <v>100</v>
      </c>
      <c r="AU508" s="97">
        <f t="shared" si="270"/>
        <v>97.6</v>
      </c>
      <c r="AV508" s="15">
        <f>анкеты!O506</f>
        <v>77</v>
      </c>
      <c r="AW508" s="15">
        <f t="shared" si="271"/>
        <v>77</v>
      </c>
      <c r="AX508" s="15">
        <f>анкеты!P506</f>
        <v>74</v>
      </c>
      <c r="AY508" s="15">
        <f t="shared" si="272"/>
        <v>77</v>
      </c>
      <c r="AZ508" s="15">
        <f>анкеты!Q506</f>
        <v>76</v>
      </c>
      <c r="BA508" s="15">
        <f t="shared" si="273"/>
        <v>77</v>
      </c>
      <c r="BB508" s="98">
        <f t="shared" si="274"/>
        <v>100</v>
      </c>
      <c r="BC508" s="98">
        <f t="shared" si="275"/>
        <v>96</v>
      </c>
      <c r="BD508" s="98">
        <f t="shared" si="276"/>
        <v>99</v>
      </c>
      <c r="BE508" s="97">
        <f t="shared" si="277"/>
        <v>98.7</v>
      </c>
      <c r="BF508" s="15">
        <f t="shared" si="278"/>
        <v>87.74</v>
      </c>
    </row>
    <row r="509" spans="1:58" x14ac:dyDescent="0.25">
      <c r="A509" s="15">
        <f>'бланки '!D511</f>
        <v>506</v>
      </c>
      <c r="B509" s="15" t="str">
        <f>'бланки '!C511</f>
        <v>МКОУ "Калиновская СОШ"</v>
      </c>
      <c r="C509" s="15">
        <f>анкеты!C507</f>
        <v>133</v>
      </c>
      <c r="D509" s="15">
        <f>SUMIF('бланки '!K511:Y511,"&lt;2")</f>
        <v>13</v>
      </c>
      <c r="E509" s="15">
        <f>COUNTIF('бланки '!K511:Y511,"&lt;2")</f>
        <v>13</v>
      </c>
      <c r="F509" s="15">
        <f>SUMIF('бланки '!Z511:CM511,"&lt;2")</f>
        <v>38</v>
      </c>
      <c r="G509" s="15">
        <f>COUNTIF('бланки '!Z511:CM511,"&lt;2")</f>
        <v>52</v>
      </c>
      <c r="H509" s="15">
        <f>SUM('бланки '!CN511:CQ511)</f>
        <v>3</v>
      </c>
      <c r="I509" s="15">
        <f>анкеты!E507</f>
        <v>109</v>
      </c>
      <c r="J509" s="15">
        <f>анкеты!D507</f>
        <v>115</v>
      </c>
      <c r="K509" s="15">
        <f>анкеты!G507</f>
        <v>99</v>
      </c>
      <c r="L509" s="15">
        <f>анкеты!F507</f>
        <v>102</v>
      </c>
      <c r="M509" s="15">
        <f t="shared" si="248"/>
        <v>100</v>
      </c>
      <c r="N509" s="15">
        <f t="shared" si="249"/>
        <v>73</v>
      </c>
      <c r="O509" s="15">
        <f t="shared" si="250"/>
        <v>95</v>
      </c>
      <c r="P509" s="15">
        <f t="shared" si="251"/>
        <v>97</v>
      </c>
      <c r="Q509" s="98">
        <f t="shared" si="252"/>
        <v>86</v>
      </c>
      <c r="R509" s="98">
        <f t="shared" si="253"/>
        <v>90</v>
      </c>
      <c r="S509" s="98">
        <f t="shared" si="254"/>
        <v>96</v>
      </c>
      <c r="T509" s="97">
        <f t="shared" si="255"/>
        <v>91.2</v>
      </c>
      <c r="U509" s="15">
        <f>SUM('бланки '!CR511:CV511)</f>
        <v>5</v>
      </c>
      <c r="V509" s="15"/>
      <c r="W509" s="15"/>
      <c r="X509" s="15">
        <f>анкеты!H507</f>
        <v>102</v>
      </c>
      <c r="Y509" s="15">
        <f t="shared" si="256"/>
        <v>133</v>
      </c>
      <c r="Z509" s="98">
        <f t="shared" si="257"/>
        <v>100</v>
      </c>
      <c r="AA509" s="98">
        <f t="shared" si="258"/>
        <v>88</v>
      </c>
      <c r="AB509" s="98">
        <f t="shared" si="259"/>
        <v>77</v>
      </c>
      <c r="AC509" s="20">
        <f t="shared" si="260"/>
        <v>88.5</v>
      </c>
      <c r="AD509" s="15">
        <f>IF('бланки '!G511=1,('бланки '!CX511+'бланки '!CZ511)*3,SUM('бланки '!CW511:DA511))</f>
        <v>1</v>
      </c>
      <c r="AE509" s="15">
        <f>IF('бланки '!E511=2,SUM('бланки '!DE511:DG511)*2-1,SUM('бланки '!DB511:DG511))</f>
        <v>3</v>
      </c>
      <c r="AF509" s="15">
        <f>анкеты!J507</f>
        <v>6</v>
      </c>
      <c r="AG509" s="15">
        <f>анкеты!I507</f>
        <v>6</v>
      </c>
      <c r="AH509" s="98">
        <f t="shared" si="261"/>
        <v>20</v>
      </c>
      <c r="AI509" s="98">
        <f t="shared" si="262"/>
        <v>60</v>
      </c>
      <c r="AJ509" s="2">
        <f t="shared" si="263"/>
        <v>100</v>
      </c>
      <c r="AK509" s="20">
        <f t="shared" si="264"/>
        <v>60</v>
      </c>
      <c r="AL509" s="15">
        <f>анкеты!K507</f>
        <v>119</v>
      </c>
      <c r="AM509" s="15">
        <f t="shared" si="265"/>
        <v>133</v>
      </c>
      <c r="AN509" s="15">
        <f>анкеты!L507</f>
        <v>123</v>
      </c>
      <c r="AO509" s="15">
        <f t="shared" si="266"/>
        <v>133</v>
      </c>
      <c r="AP509" s="15">
        <f>анкеты!N507</f>
        <v>99</v>
      </c>
      <c r="AQ509" s="15">
        <f>анкеты!M507</f>
        <v>101</v>
      </c>
      <c r="AR509" s="98">
        <f t="shared" si="267"/>
        <v>89</v>
      </c>
      <c r="AS509" s="98">
        <f t="shared" si="268"/>
        <v>92</v>
      </c>
      <c r="AT509" s="98">
        <f t="shared" si="269"/>
        <v>98</v>
      </c>
      <c r="AU509" s="97">
        <f t="shared" si="270"/>
        <v>92</v>
      </c>
      <c r="AV509" s="15">
        <f>анкеты!O507</f>
        <v>124</v>
      </c>
      <c r="AW509" s="15">
        <f t="shared" si="271"/>
        <v>133</v>
      </c>
      <c r="AX509" s="15">
        <f>анкеты!P507</f>
        <v>124</v>
      </c>
      <c r="AY509" s="15">
        <f t="shared" si="272"/>
        <v>133</v>
      </c>
      <c r="AZ509" s="15">
        <f>анкеты!Q507</f>
        <v>131</v>
      </c>
      <c r="BA509" s="15">
        <f t="shared" si="273"/>
        <v>133</v>
      </c>
      <c r="BB509" s="98">
        <f t="shared" si="274"/>
        <v>93</v>
      </c>
      <c r="BC509" s="98">
        <f t="shared" si="275"/>
        <v>93</v>
      </c>
      <c r="BD509" s="98">
        <f t="shared" si="276"/>
        <v>98</v>
      </c>
      <c r="BE509" s="97">
        <f t="shared" si="277"/>
        <v>95.5</v>
      </c>
      <c r="BF509" s="15">
        <f t="shared" si="278"/>
        <v>85.44</v>
      </c>
    </row>
    <row r="510" spans="1:58" x14ac:dyDescent="0.25">
      <c r="A510" s="15">
        <f>'бланки '!D512</f>
        <v>507</v>
      </c>
      <c r="B510" s="15" t="str">
        <f>'бланки '!C512</f>
        <v>МКДОУ Карабаглинский детский сад "Радуга"</v>
      </c>
      <c r="C510" s="15">
        <f>анкеты!C508</f>
        <v>9</v>
      </c>
      <c r="D510" s="15">
        <f>SUMIF('бланки '!K512:Y512,"&lt;2")</f>
        <v>10</v>
      </c>
      <c r="E510" s="15">
        <f>COUNTIF('бланки '!K512:Y512,"&lt;2")</f>
        <v>10</v>
      </c>
      <c r="F510" s="15">
        <f>SUMIF('бланки '!Z512:CM512,"&lt;2")</f>
        <v>40</v>
      </c>
      <c r="G510" s="15">
        <f>COUNTIF('бланки '!Z512:CM512,"&lt;2")</f>
        <v>55</v>
      </c>
      <c r="H510" s="15">
        <f>SUM('бланки '!CN512:CQ512)</f>
        <v>3</v>
      </c>
      <c r="I510" s="15">
        <f>анкеты!E508</f>
        <v>8</v>
      </c>
      <c r="J510" s="15">
        <f>анкеты!D508</f>
        <v>8</v>
      </c>
      <c r="K510" s="15">
        <f>анкеты!G508</f>
        <v>9</v>
      </c>
      <c r="L510" s="15">
        <f>анкеты!F508</f>
        <v>9</v>
      </c>
      <c r="M510" s="15">
        <f t="shared" si="248"/>
        <v>100</v>
      </c>
      <c r="N510" s="15">
        <f t="shared" si="249"/>
        <v>73</v>
      </c>
      <c r="O510" s="15">
        <f t="shared" si="250"/>
        <v>100</v>
      </c>
      <c r="P510" s="15">
        <f t="shared" si="251"/>
        <v>100</v>
      </c>
      <c r="Q510" s="98">
        <f t="shared" si="252"/>
        <v>86</v>
      </c>
      <c r="R510" s="98">
        <f t="shared" si="253"/>
        <v>90</v>
      </c>
      <c r="S510" s="98">
        <f t="shared" si="254"/>
        <v>100</v>
      </c>
      <c r="T510" s="97">
        <f t="shared" si="255"/>
        <v>92.8</v>
      </c>
      <c r="U510" s="15">
        <f>SUM('бланки '!CR512:CV512)</f>
        <v>5</v>
      </c>
      <c r="V510" s="15"/>
      <c r="W510" s="15"/>
      <c r="X510" s="15">
        <f>анкеты!H508</f>
        <v>8</v>
      </c>
      <c r="Y510" s="15">
        <f t="shared" si="256"/>
        <v>9</v>
      </c>
      <c r="Z510" s="98">
        <f t="shared" si="257"/>
        <v>100</v>
      </c>
      <c r="AA510" s="98">
        <f t="shared" si="258"/>
        <v>94</v>
      </c>
      <c r="AB510" s="98">
        <f t="shared" si="259"/>
        <v>89</v>
      </c>
      <c r="AC510" s="20">
        <f t="shared" si="260"/>
        <v>94.5</v>
      </c>
      <c r="AD510" s="15">
        <f>IF('бланки '!G512=1,('бланки '!CX512+'бланки '!CZ512)*3,SUM('бланки '!CW512:DA512))</f>
        <v>1</v>
      </c>
      <c r="AE510" s="15">
        <f>IF('бланки '!E512=2,SUM('бланки '!DE512:DG512)*2-1,SUM('бланки '!DB512:DG512))</f>
        <v>3</v>
      </c>
      <c r="AF510" s="15">
        <f>анкеты!J508</f>
        <v>2</v>
      </c>
      <c r="AG510" s="15">
        <f>анкеты!I508</f>
        <v>2</v>
      </c>
      <c r="AH510" s="98">
        <f t="shared" si="261"/>
        <v>20</v>
      </c>
      <c r="AI510" s="98">
        <f t="shared" si="262"/>
        <v>60</v>
      </c>
      <c r="AJ510" s="2">
        <f t="shared" si="263"/>
        <v>100</v>
      </c>
      <c r="AK510" s="20">
        <f t="shared" si="264"/>
        <v>60</v>
      </c>
      <c r="AL510" s="15">
        <f>анкеты!K508</f>
        <v>7</v>
      </c>
      <c r="AM510" s="15">
        <f t="shared" si="265"/>
        <v>9</v>
      </c>
      <c r="AN510" s="15">
        <f>анкеты!L508</f>
        <v>7</v>
      </c>
      <c r="AO510" s="15">
        <f t="shared" si="266"/>
        <v>9</v>
      </c>
      <c r="AP510" s="15">
        <f>анкеты!N508</f>
        <v>8</v>
      </c>
      <c r="AQ510" s="15">
        <f>анкеты!M508</f>
        <v>9</v>
      </c>
      <c r="AR510" s="98">
        <f t="shared" si="267"/>
        <v>78</v>
      </c>
      <c r="AS510" s="98">
        <f t="shared" si="268"/>
        <v>78</v>
      </c>
      <c r="AT510" s="98">
        <f t="shared" si="269"/>
        <v>89</v>
      </c>
      <c r="AU510" s="97">
        <f t="shared" si="270"/>
        <v>80.2</v>
      </c>
      <c r="AV510" s="15">
        <f>анкеты!O508</f>
        <v>7</v>
      </c>
      <c r="AW510" s="15">
        <f t="shared" si="271"/>
        <v>9</v>
      </c>
      <c r="AX510" s="15">
        <f>анкеты!P508</f>
        <v>8</v>
      </c>
      <c r="AY510" s="15">
        <f t="shared" si="272"/>
        <v>9</v>
      </c>
      <c r="AZ510" s="15">
        <f>анкеты!Q508</f>
        <v>7</v>
      </c>
      <c r="BA510" s="15">
        <f t="shared" si="273"/>
        <v>9</v>
      </c>
      <c r="BB510" s="98">
        <f t="shared" si="274"/>
        <v>78</v>
      </c>
      <c r="BC510" s="98">
        <f t="shared" si="275"/>
        <v>89</v>
      </c>
      <c r="BD510" s="98">
        <f t="shared" si="276"/>
        <v>78</v>
      </c>
      <c r="BE510" s="97">
        <f t="shared" si="277"/>
        <v>80.2</v>
      </c>
      <c r="BF510" s="15">
        <f t="shared" si="278"/>
        <v>81.539999999999992</v>
      </c>
    </row>
    <row r="511" spans="1:58" x14ac:dyDescent="0.25">
      <c r="A511" s="15">
        <f>'бланки '!D513</f>
        <v>508</v>
      </c>
      <c r="B511" s="15" t="str">
        <f>'бланки '!C513</f>
        <v>МКДОУ Ново-Дмитриевский дс Солнышко"</v>
      </c>
      <c r="C511" s="15">
        <f>анкеты!C509</f>
        <v>24</v>
      </c>
      <c r="D511" s="15">
        <f>SUMIF('бланки '!K513:Y513,"&lt;2")</f>
        <v>10</v>
      </c>
      <c r="E511" s="15">
        <f>COUNTIF('бланки '!K513:Y513,"&lt;2")</f>
        <v>10</v>
      </c>
      <c r="F511" s="15">
        <f>SUMIF('бланки '!Z513:CM513,"&lt;2")</f>
        <v>53</v>
      </c>
      <c r="G511" s="15">
        <f>COUNTIF('бланки '!Z513:CM513,"&lt;2")</f>
        <v>56</v>
      </c>
      <c r="H511" s="15">
        <f>SUM('бланки '!CN513:CQ513)</f>
        <v>4</v>
      </c>
      <c r="I511" s="15">
        <f>анкеты!E509</f>
        <v>23</v>
      </c>
      <c r="J511" s="15">
        <f>анкеты!D509</f>
        <v>24</v>
      </c>
      <c r="K511" s="15">
        <f>анкеты!G509</f>
        <v>23</v>
      </c>
      <c r="L511" s="15">
        <f>анкеты!F509</f>
        <v>24</v>
      </c>
      <c r="M511" s="15">
        <f t="shared" si="248"/>
        <v>100</v>
      </c>
      <c r="N511" s="15">
        <f t="shared" si="249"/>
        <v>95</v>
      </c>
      <c r="O511" s="15">
        <f t="shared" si="250"/>
        <v>96</v>
      </c>
      <c r="P511" s="15">
        <f t="shared" si="251"/>
        <v>96</v>
      </c>
      <c r="Q511" s="98">
        <f t="shared" si="252"/>
        <v>97</v>
      </c>
      <c r="R511" s="98">
        <f t="shared" si="253"/>
        <v>100</v>
      </c>
      <c r="S511" s="98">
        <f t="shared" si="254"/>
        <v>96</v>
      </c>
      <c r="T511" s="97">
        <f t="shared" si="255"/>
        <v>97.5</v>
      </c>
      <c r="U511" s="15">
        <f>SUM('бланки '!CR513:CV513)</f>
        <v>5</v>
      </c>
      <c r="V511" s="15"/>
      <c r="W511" s="15"/>
      <c r="X511" s="15">
        <f>анкеты!H509</f>
        <v>23</v>
      </c>
      <c r="Y511" s="15">
        <f t="shared" si="256"/>
        <v>24</v>
      </c>
      <c r="Z511" s="98">
        <f t="shared" si="257"/>
        <v>100</v>
      </c>
      <c r="AA511" s="98">
        <f t="shared" si="258"/>
        <v>98</v>
      </c>
      <c r="AB511" s="98">
        <f t="shared" si="259"/>
        <v>96</v>
      </c>
      <c r="AC511" s="20">
        <f t="shared" si="260"/>
        <v>98</v>
      </c>
      <c r="AD511" s="15">
        <f>IF('бланки '!G513=1,('бланки '!CX513+'бланки '!CZ513)*3,SUM('бланки '!CW513:DA513))</f>
        <v>2</v>
      </c>
      <c r="AE511" s="15">
        <f>IF('бланки '!E513=2,SUM('бланки '!DE513:DG513)*2-1,SUM('бланки '!DB513:DG513))</f>
        <v>3</v>
      </c>
      <c r="AF511" s="15">
        <f>анкеты!J509</f>
        <v>6</v>
      </c>
      <c r="AG511" s="15">
        <f>анкеты!I509</f>
        <v>7</v>
      </c>
      <c r="AH511" s="98">
        <f t="shared" si="261"/>
        <v>40</v>
      </c>
      <c r="AI511" s="98">
        <f t="shared" si="262"/>
        <v>60</v>
      </c>
      <c r="AJ511" s="2">
        <f t="shared" si="263"/>
        <v>86</v>
      </c>
      <c r="AK511" s="20">
        <f t="shared" si="264"/>
        <v>61.8</v>
      </c>
      <c r="AL511" s="15">
        <f>анкеты!K509</f>
        <v>23</v>
      </c>
      <c r="AM511" s="15">
        <f t="shared" si="265"/>
        <v>24</v>
      </c>
      <c r="AN511" s="15">
        <f>анкеты!L509</f>
        <v>24</v>
      </c>
      <c r="AO511" s="15">
        <f t="shared" si="266"/>
        <v>24</v>
      </c>
      <c r="AP511" s="15">
        <f>анкеты!N509</f>
        <v>22</v>
      </c>
      <c r="AQ511" s="15">
        <f>анкеты!M509</f>
        <v>23</v>
      </c>
      <c r="AR511" s="98">
        <f t="shared" si="267"/>
        <v>96</v>
      </c>
      <c r="AS511" s="98">
        <f t="shared" si="268"/>
        <v>100</v>
      </c>
      <c r="AT511" s="98">
        <f t="shared" si="269"/>
        <v>96</v>
      </c>
      <c r="AU511" s="97">
        <f t="shared" si="270"/>
        <v>97.6</v>
      </c>
      <c r="AV511" s="15">
        <f>анкеты!O509</f>
        <v>24</v>
      </c>
      <c r="AW511" s="15">
        <f t="shared" si="271"/>
        <v>24</v>
      </c>
      <c r="AX511" s="15">
        <f>анкеты!P509</f>
        <v>24</v>
      </c>
      <c r="AY511" s="15">
        <f t="shared" si="272"/>
        <v>24</v>
      </c>
      <c r="AZ511" s="15">
        <f>анкеты!Q509</f>
        <v>23</v>
      </c>
      <c r="BA511" s="15">
        <f t="shared" si="273"/>
        <v>24</v>
      </c>
      <c r="BB511" s="98">
        <f t="shared" si="274"/>
        <v>100</v>
      </c>
      <c r="BC511" s="98">
        <f t="shared" si="275"/>
        <v>100</v>
      </c>
      <c r="BD511" s="98">
        <f t="shared" si="276"/>
        <v>96</v>
      </c>
      <c r="BE511" s="97">
        <f t="shared" si="277"/>
        <v>98</v>
      </c>
      <c r="BF511" s="15">
        <f t="shared" si="278"/>
        <v>90.58</v>
      </c>
    </row>
    <row r="512" spans="1:58" x14ac:dyDescent="0.25">
      <c r="A512" s="15">
        <f>'бланки '!D514</f>
        <v>509</v>
      </c>
      <c r="B512" s="15" t="str">
        <f>'бланки '!C514</f>
        <v>МКОУ «Тляратинская СОШ»</v>
      </c>
      <c r="C512" s="15">
        <f>анкеты!C510</f>
        <v>172</v>
      </c>
      <c r="D512" s="15">
        <f>SUMIF('бланки '!K514:Y514,"&lt;2")</f>
        <v>13</v>
      </c>
      <c r="E512" s="15">
        <f>COUNTIF('бланки '!K514:Y514,"&lt;2")</f>
        <v>13</v>
      </c>
      <c r="F512" s="15">
        <f>SUMIF('бланки '!Z514:CM514,"&lt;2")</f>
        <v>58</v>
      </c>
      <c r="G512" s="15">
        <f>COUNTIF('бланки '!Z514:CM514,"&lt;2")</f>
        <v>59</v>
      </c>
      <c r="H512" s="15">
        <f>SUM('бланки '!CN514:CQ514)</f>
        <v>4</v>
      </c>
      <c r="I512" s="15">
        <f>анкеты!E510</f>
        <v>118</v>
      </c>
      <c r="J512" s="15">
        <f>анкеты!D510</f>
        <v>124</v>
      </c>
      <c r="K512" s="15">
        <f>анкеты!G510</f>
        <v>108</v>
      </c>
      <c r="L512" s="15">
        <f>анкеты!F510</f>
        <v>115</v>
      </c>
      <c r="M512" s="15">
        <f t="shared" si="248"/>
        <v>100</v>
      </c>
      <c r="N512" s="15">
        <f t="shared" si="249"/>
        <v>98</v>
      </c>
      <c r="O512" s="15">
        <f t="shared" si="250"/>
        <v>95</v>
      </c>
      <c r="P512" s="15">
        <f t="shared" si="251"/>
        <v>94</v>
      </c>
      <c r="Q512" s="98">
        <f t="shared" si="252"/>
        <v>99</v>
      </c>
      <c r="R512" s="98">
        <f t="shared" si="253"/>
        <v>100</v>
      </c>
      <c r="S512" s="98">
        <f t="shared" si="254"/>
        <v>94</v>
      </c>
      <c r="T512" s="97">
        <f t="shared" si="255"/>
        <v>97.3</v>
      </c>
      <c r="U512" s="15">
        <f>SUM('бланки '!CR514:CV514)</f>
        <v>5</v>
      </c>
      <c r="V512" s="15"/>
      <c r="W512" s="15"/>
      <c r="X512" s="15">
        <f>анкеты!H510</f>
        <v>140</v>
      </c>
      <c r="Y512" s="15">
        <f t="shared" si="256"/>
        <v>172</v>
      </c>
      <c r="Z512" s="98">
        <f t="shared" si="257"/>
        <v>100</v>
      </c>
      <c r="AA512" s="98">
        <f t="shared" si="258"/>
        <v>90</v>
      </c>
      <c r="AB512" s="98">
        <f t="shared" si="259"/>
        <v>81</v>
      </c>
      <c r="AC512" s="20">
        <f t="shared" si="260"/>
        <v>90.5</v>
      </c>
      <c r="AD512" s="15">
        <f>IF('бланки '!G514=1,('бланки '!CX514+'бланки '!CZ514)*3,SUM('бланки '!CW514:DA514))</f>
        <v>1</v>
      </c>
      <c r="AE512" s="15">
        <f>IF('бланки '!E514=2,SUM('бланки '!DE514:DG514)*2-1,SUM('бланки '!DB514:DG514))</f>
        <v>3</v>
      </c>
      <c r="AF512" s="15">
        <f>анкеты!J510</f>
        <v>6</v>
      </c>
      <c r="AG512" s="15">
        <f>анкеты!I510</f>
        <v>7</v>
      </c>
      <c r="AH512" s="98">
        <f t="shared" si="261"/>
        <v>20</v>
      </c>
      <c r="AI512" s="98">
        <f t="shared" si="262"/>
        <v>60</v>
      </c>
      <c r="AJ512" s="2">
        <f t="shared" si="263"/>
        <v>86</v>
      </c>
      <c r="AK512" s="20">
        <f t="shared" si="264"/>
        <v>55.8</v>
      </c>
      <c r="AL512" s="15">
        <f>анкеты!K510</f>
        <v>149</v>
      </c>
      <c r="AM512" s="15">
        <f t="shared" si="265"/>
        <v>172</v>
      </c>
      <c r="AN512" s="15">
        <f>анкеты!L510</f>
        <v>161</v>
      </c>
      <c r="AO512" s="15">
        <f t="shared" si="266"/>
        <v>172</v>
      </c>
      <c r="AP512" s="15">
        <f>анкеты!N510</f>
        <v>116</v>
      </c>
      <c r="AQ512" s="15">
        <f>анкеты!M510</f>
        <v>126</v>
      </c>
      <c r="AR512" s="98">
        <f t="shared" si="267"/>
        <v>87</v>
      </c>
      <c r="AS512" s="98">
        <f t="shared" si="268"/>
        <v>94</v>
      </c>
      <c r="AT512" s="98">
        <f t="shared" si="269"/>
        <v>92</v>
      </c>
      <c r="AU512" s="97">
        <f t="shared" si="270"/>
        <v>90.8</v>
      </c>
      <c r="AV512" s="15">
        <f>анкеты!O510</f>
        <v>149</v>
      </c>
      <c r="AW512" s="15">
        <f t="shared" si="271"/>
        <v>172</v>
      </c>
      <c r="AX512" s="15">
        <f>анкеты!P510</f>
        <v>156</v>
      </c>
      <c r="AY512" s="15">
        <f t="shared" si="272"/>
        <v>172</v>
      </c>
      <c r="AZ512" s="15">
        <f>анкеты!Q510</f>
        <v>159</v>
      </c>
      <c r="BA512" s="15">
        <f t="shared" si="273"/>
        <v>172</v>
      </c>
      <c r="BB512" s="98">
        <f t="shared" si="274"/>
        <v>87</v>
      </c>
      <c r="BC512" s="98">
        <f t="shared" si="275"/>
        <v>91</v>
      </c>
      <c r="BD512" s="98">
        <f t="shared" si="276"/>
        <v>92</v>
      </c>
      <c r="BE512" s="97">
        <f t="shared" si="277"/>
        <v>90.3</v>
      </c>
      <c r="BF512" s="15">
        <f t="shared" si="278"/>
        <v>84.940000000000012</v>
      </c>
    </row>
    <row r="513" spans="1:58" x14ac:dyDescent="0.25">
      <c r="A513" s="15">
        <f>'бланки '!D515</f>
        <v>510</v>
      </c>
      <c r="B513" s="15" t="str">
        <f>'бланки '!C515</f>
        <v>МКОУ «Хидибская СОШ»</v>
      </c>
      <c r="C513" s="15">
        <f>анкеты!C511</f>
        <v>18</v>
      </c>
      <c r="D513" s="15">
        <f>SUMIF('бланки '!K515:Y515,"&lt;2")</f>
        <v>13</v>
      </c>
      <c r="E513" s="15">
        <f>COUNTIF('бланки '!K515:Y515,"&lt;2")</f>
        <v>13</v>
      </c>
      <c r="F513" s="15">
        <f>SUMIF('бланки '!Z515:CM515,"&lt;2")</f>
        <v>57</v>
      </c>
      <c r="G513" s="15">
        <f>COUNTIF('бланки '!Z515:CM515,"&lt;2")</f>
        <v>59</v>
      </c>
      <c r="H513" s="15">
        <f>SUM('бланки '!CN515:CQ515)</f>
        <v>4</v>
      </c>
      <c r="I513" s="15">
        <f>анкеты!E511</f>
        <v>17</v>
      </c>
      <c r="J513" s="15">
        <f>анкеты!D511</f>
        <v>17</v>
      </c>
      <c r="K513" s="15">
        <f>анкеты!G511</f>
        <v>14</v>
      </c>
      <c r="L513" s="15">
        <f>анкеты!F511</f>
        <v>14</v>
      </c>
      <c r="M513" s="15">
        <f t="shared" si="248"/>
        <v>100</v>
      </c>
      <c r="N513" s="15">
        <f t="shared" si="249"/>
        <v>97</v>
      </c>
      <c r="O513" s="15">
        <f t="shared" si="250"/>
        <v>100</v>
      </c>
      <c r="P513" s="15">
        <f t="shared" si="251"/>
        <v>100</v>
      </c>
      <c r="Q513" s="98">
        <f t="shared" si="252"/>
        <v>98</v>
      </c>
      <c r="R513" s="98">
        <f t="shared" si="253"/>
        <v>100</v>
      </c>
      <c r="S513" s="98">
        <f t="shared" si="254"/>
        <v>100</v>
      </c>
      <c r="T513" s="97">
        <f t="shared" si="255"/>
        <v>99.4</v>
      </c>
      <c r="U513" s="15">
        <f>SUM('бланки '!CR515:CV515)</f>
        <v>5</v>
      </c>
      <c r="V513" s="15"/>
      <c r="W513" s="15"/>
      <c r="X513" s="15">
        <f>анкеты!H511</f>
        <v>15</v>
      </c>
      <c r="Y513" s="15">
        <f t="shared" si="256"/>
        <v>18</v>
      </c>
      <c r="Z513" s="98">
        <f t="shared" si="257"/>
        <v>100</v>
      </c>
      <c r="AA513" s="98">
        <f t="shared" si="258"/>
        <v>91</v>
      </c>
      <c r="AB513" s="98">
        <f t="shared" si="259"/>
        <v>83</v>
      </c>
      <c r="AC513" s="20">
        <f t="shared" si="260"/>
        <v>91.5</v>
      </c>
      <c r="AD513" s="15">
        <f>IF('бланки '!G515=1,('бланки '!CX515+'бланки '!CZ515)*3,SUM('бланки '!CW515:DA515))</f>
        <v>1</v>
      </c>
      <c r="AE513" s="15">
        <f>IF('бланки '!E515=2,SUM('бланки '!DE515:DG515)*2-1,SUM('бланки '!DB515:DG515))</f>
        <v>3</v>
      </c>
      <c r="AF513" s="15">
        <f>анкеты!J511</f>
        <v>1</v>
      </c>
      <c r="AG513" s="15">
        <f>анкеты!I511</f>
        <v>1</v>
      </c>
      <c r="AH513" s="98">
        <f t="shared" si="261"/>
        <v>20</v>
      </c>
      <c r="AI513" s="98">
        <f t="shared" si="262"/>
        <v>60</v>
      </c>
      <c r="AJ513" s="2">
        <f t="shared" si="263"/>
        <v>100</v>
      </c>
      <c r="AK513" s="20">
        <f t="shared" si="264"/>
        <v>60</v>
      </c>
      <c r="AL513" s="15">
        <f>анкеты!K511</f>
        <v>15</v>
      </c>
      <c r="AM513" s="15">
        <f t="shared" si="265"/>
        <v>18</v>
      </c>
      <c r="AN513" s="15">
        <f>анкеты!L511</f>
        <v>17</v>
      </c>
      <c r="AO513" s="15">
        <f t="shared" si="266"/>
        <v>18</v>
      </c>
      <c r="AP513" s="15">
        <f>анкеты!N511</f>
        <v>10</v>
      </c>
      <c r="AQ513" s="15">
        <f>анкеты!M511</f>
        <v>12</v>
      </c>
      <c r="AR513" s="98">
        <f t="shared" si="267"/>
        <v>83</v>
      </c>
      <c r="AS513" s="98">
        <f t="shared" si="268"/>
        <v>94</v>
      </c>
      <c r="AT513" s="98">
        <f t="shared" si="269"/>
        <v>83</v>
      </c>
      <c r="AU513" s="97">
        <f t="shared" si="270"/>
        <v>87.4</v>
      </c>
      <c r="AV513" s="15">
        <f>анкеты!O511</f>
        <v>16</v>
      </c>
      <c r="AW513" s="15">
        <f t="shared" si="271"/>
        <v>18</v>
      </c>
      <c r="AX513" s="15">
        <f>анкеты!P511</f>
        <v>17</v>
      </c>
      <c r="AY513" s="15">
        <f t="shared" si="272"/>
        <v>18</v>
      </c>
      <c r="AZ513" s="15">
        <f>анкеты!Q511</f>
        <v>18</v>
      </c>
      <c r="BA513" s="15">
        <f t="shared" si="273"/>
        <v>18</v>
      </c>
      <c r="BB513" s="98">
        <f t="shared" si="274"/>
        <v>89</v>
      </c>
      <c r="BC513" s="98">
        <f t="shared" si="275"/>
        <v>94</v>
      </c>
      <c r="BD513" s="98">
        <f t="shared" si="276"/>
        <v>100</v>
      </c>
      <c r="BE513" s="97">
        <f t="shared" si="277"/>
        <v>95.5</v>
      </c>
      <c r="BF513" s="15">
        <f t="shared" si="278"/>
        <v>86.76</v>
      </c>
    </row>
    <row r="514" spans="1:58" x14ac:dyDescent="0.25">
      <c r="A514" s="15">
        <f>'бланки '!D516</f>
        <v>511</v>
      </c>
      <c r="B514" s="15" t="str">
        <f>'бланки '!C516</f>
        <v>МКОУ «Чадаколобская СОШ»</v>
      </c>
      <c r="C514" s="15">
        <f>анкеты!C512</f>
        <v>19</v>
      </c>
      <c r="D514" s="15">
        <f>SUMIF('бланки '!K516:Y516,"&lt;2")</f>
        <v>9</v>
      </c>
      <c r="E514" s="15">
        <f>COUNTIF('бланки '!K516:Y516,"&lt;2")</f>
        <v>13</v>
      </c>
      <c r="F514" s="15">
        <f>SUMIF('бланки '!Z516:CM516,"&lt;2")</f>
        <v>55</v>
      </c>
      <c r="G514" s="15">
        <f>COUNTIF('бланки '!Z516:CM516,"&lt;2")</f>
        <v>55</v>
      </c>
      <c r="H514" s="15">
        <f>SUM('бланки '!CN516:CQ516)</f>
        <v>3</v>
      </c>
      <c r="I514" s="15">
        <f>анкеты!E512</f>
        <v>11</v>
      </c>
      <c r="J514" s="15">
        <f>анкеты!D512</f>
        <v>12</v>
      </c>
      <c r="K514" s="15">
        <f>анкеты!G512</f>
        <v>9</v>
      </c>
      <c r="L514" s="15">
        <f>анкеты!F512</f>
        <v>10</v>
      </c>
      <c r="M514" s="15">
        <f t="shared" si="248"/>
        <v>69</v>
      </c>
      <c r="N514" s="15">
        <f t="shared" si="249"/>
        <v>100</v>
      </c>
      <c r="O514" s="15">
        <f t="shared" si="250"/>
        <v>92</v>
      </c>
      <c r="P514" s="15">
        <f t="shared" si="251"/>
        <v>90</v>
      </c>
      <c r="Q514" s="98">
        <f t="shared" si="252"/>
        <v>84</v>
      </c>
      <c r="R514" s="98">
        <f t="shared" si="253"/>
        <v>90</v>
      </c>
      <c r="S514" s="98">
        <f t="shared" si="254"/>
        <v>91</v>
      </c>
      <c r="T514" s="97">
        <f t="shared" si="255"/>
        <v>88.6</v>
      </c>
      <c r="U514" s="15">
        <f>SUM('бланки '!CR516:CV516)</f>
        <v>5</v>
      </c>
      <c r="V514" s="15"/>
      <c r="W514" s="15"/>
      <c r="X514" s="15">
        <f>анкеты!H512</f>
        <v>15</v>
      </c>
      <c r="Y514" s="15">
        <f t="shared" si="256"/>
        <v>19</v>
      </c>
      <c r="Z514" s="98">
        <f t="shared" si="257"/>
        <v>100</v>
      </c>
      <c r="AA514" s="98">
        <f t="shared" si="258"/>
        <v>89</v>
      </c>
      <c r="AB514" s="98">
        <f t="shared" si="259"/>
        <v>79</v>
      </c>
      <c r="AC514" s="20">
        <f t="shared" si="260"/>
        <v>89.5</v>
      </c>
      <c r="AD514" s="15">
        <f>IF('бланки '!G516=1,('бланки '!CX516+'бланки '!CZ516)*3,SUM('бланки '!CW516:DA516))</f>
        <v>0</v>
      </c>
      <c r="AE514" s="15">
        <f>IF('бланки '!E516=2,SUM('бланки '!DE516:DG516)*2-1,SUM('бланки '!DB516:DG516))</f>
        <v>3</v>
      </c>
      <c r="AF514" s="15">
        <f>анкеты!J512</f>
        <v>1</v>
      </c>
      <c r="AG514" s="15">
        <f>анкеты!I512</f>
        <v>1</v>
      </c>
      <c r="AH514" s="98">
        <f t="shared" si="261"/>
        <v>0</v>
      </c>
      <c r="AI514" s="98">
        <f t="shared" si="262"/>
        <v>60</v>
      </c>
      <c r="AJ514" s="2">
        <f t="shared" si="263"/>
        <v>100</v>
      </c>
      <c r="AK514" s="20">
        <f t="shared" si="264"/>
        <v>54</v>
      </c>
      <c r="AL514" s="15">
        <f>анкеты!K512</f>
        <v>15</v>
      </c>
      <c r="AM514" s="15">
        <f t="shared" si="265"/>
        <v>19</v>
      </c>
      <c r="AN514" s="15">
        <f>анкеты!L512</f>
        <v>17</v>
      </c>
      <c r="AO514" s="15">
        <f t="shared" si="266"/>
        <v>19</v>
      </c>
      <c r="AP514" s="15">
        <f>анкеты!N512</f>
        <v>14</v>
      </c>
      <c r="AQ514" s="15">
        <f>анкеты!M512</f>
        <v>16</v>
      </c>
      <c r="AR514" s="98">
        <f t="shared" si="267"/>
        <v>79</v>
      </c>
      <c r="AS514" s="98">
        <f t="shared" si="268"/>
        <v>89</v>
      </c>
      <c r="AT514" s="98">
        <f t="shared" si="269"/>
        <v>87</v>
      </c>
      <c r="AU514" s="97">
        <f t="shared" si="270"/>
        <v>84.6</v>
      </c>
      <c r="AV514" s="15">
        <f>анкеты!O512</f>
        <v>15</v>
      </c>
      <c r="AW514" s="15">
        <f t="shared" si="271"/>
        <v>19</v>
      </c>
      <c r="AX514" s="15">
        <f>анкеты!P512</f>
        <v>18</v>
      </c>
      <c r="AY514" s="15">
        <f t="shared" si="272"/>
        <v>19</v>
      </c>
      <c r="AZ514" s="15">
        <f>анкеты!Q512</f>
        <v>17</v>
      </c>
      <c r="BA514" s="15">
        <f t="shared" si="273"/>
        <v>19</v>
      </c>
      <c r="BB514" s="98">
        <f t="shared" si="274"/>
        <v>79</v>
      </c>
      <c r="BC514" s="98">
        <f t="shared" si="275"/>
        <v>95</v>
      </c>
      <c r="BD514" s="98">
        <f t="shared" si="276"/>
        <v>89</v>
      </c>
      <c r="BE514" s="97">
        <f t="shared" si="277"/>
        <v>87.2</v>
      </c>
      <c r="BF514" s="15">
        <f t="shared" si="278"/>
        <v>80.78</v>
      </c>
    </row>
    <row r="515" spans="1:58" x14ac:dyDescent="0.25">
      <c r="A515" s="15">
        <f>'бланки '!D517</f>
        <v>512</v>
      </c>
      <c r="B515" s="15" t="str">
        <f>'бланки '!C517</f>
        <v>МКОУ «Кособская СОШ»</v>
      </c>
      <c r="C515" s="15">
        <f>анкеты!C513</f>
        <v>13</v>
      </c>
      <c r="D515" s="15">
        <f>SUMIF('бланки '!K517:Y517,"&lt;2")</f>
        <v>12</v>
      </c>
      <c r="E515" s="15">
        <f>COUNTIF('бланки '!K517:Y517,"&lt;2")</f>
        <v>13</v>
      </c>
      <c r="F515" s="15">
        <f>SUMIF('бланки '!Z517:CM517,"&lt;2")</f>
        <v>43</v>
      </c>
      <c r="G515" s="15">
        <f>COUNTIF('бланки '!Z517:CM517,"&lt;2")</f>
        <v>59</v>
      </c>
      <c r="H515" s="15">
        <f>SUM('бланки '!CN517:CQ517)</f>
        <v>4</v>
      </c>
      <c r="I515" s="15">
        <f>анкеты!E513</f>
        <v>10</v>
      </c>
      <c r="J515" s="15">
        <f>анкеты!D513</f>
        <v>10</v>
      </c>
      <c r="K515" s="15">
        <f>анкеты!G513</f>
        <v>6</v>
      </c>
      <c r="L515" s="15">
        <f>анкеты!F513</f>
        <v>7</v>
      </c>
      <c r="M515" s="15">
        <f t="shared" si="248"/>
        <v>92</v>
      </c>
      <c r="N515" s="15">
        <f t="shared" si="249"/>
        <v>73</v>
      </c>
      <c r="O515" s="15">
        <f t="shared" si="250"/>
        <v>100</v>
      </c>
      <c r="P515" s="15">
        <f t="shared" si="251"/>
        <v>86</v>
      </c>
      <c r="Q515" s="98">
        <f t="shared" si="252"/>
        <v>82</v>
      </c>
      <c r="R515" s="98">
        <f t="shared" si="253"/>
        <v>100</v>
      </c>
      <c r="S515" s="98">
        <f t="shared" si="254"/>
        <v>93</v>
      </c>
      <c r="T515" s="97">
        <f t="shared" si="255"/>
        <v>91.8</v>
      </c>
      <c r="U515" s="15">
        <f>SUM('бланки '!CR517:CV517)</f>
        <v>5</v>
      </c>
      <c r="V515" s="15"/>
      <c r="W515" s="15"/>
      <c r="X515" s="15">
        <f>анкеты!H513</f>
        <v>12</v>
      </c>
      <c r="Y515" s="15">
        <f t="shared" si="256"/>
        <v>13</v>
      </c>
      <c r="Z515" s="98">
        <f t="shared" si="257"/>
        <v>100</v>
      </c>
      <c r="AA515" s="98">
        <f t="shared" si="258"/>
        <v>96</v>
      </c>
      <c r="AB515" s="98">
        <f t="shared" si="259"/>
        <v>92</v>
      </c>
      <c r="AC515" s="20">
        <f t="shared" si="260"/>
        <v>96</v>
      </c>
      <c r="AD515" s="15">
        <f>IF('бланки '!G517=1,('бланки '!CX517+'бланки '!CZ517)*3,SUM('бланки '!CW517:DA517))</f>
        <v>0</v>
      </c>
      <c r="AE515" s="15">
        <f>IF('бланки '!E517=2,SUM('бланки '!DE517:DG517)*2-1,SUM('бланки '!DB517:DG517))</f>
        <v>3</v>
      </c>
      <c r="AF515" s="15">
        <f>анкеты!J513</f>
        <v>1</v>
      </c>
      <c r="AG515" s="15">
        <f>анкеты!I513</f>
        <v>1</v>
      </c>
      <c r="AH515" s="98">
        <f t="shared" si="261"/>
        <v>0</v>
      </c>
      <c r="AI515" s="98">
        <f t="shared" si="262"/>
        <v>60</v>
      </c>
      <c r="AJ515" s="2">
        <f t="shared" si="263"/>
        <v>100</v>
      </c>
      <c r="AK515" s="20">
        <f t="shared" si="264"/>
        <v>54</v>
      </c>
      <c r="AL515" s="15">
        <f>анкеты!K513</f>
        <v>12</v>
      </c>
      <c r="AM515" s="15">
        <f t="shared" si="265"/>
        <v>13</v>
      </c>
      <c r="AN515" s="15">
        <f>анкеты!L513</f>
        <v>12</v>
      </c>
      <c r="AO515" s="15">
        <f t="shared" si="266"/>
        <v>13</v>
      </c>
      <c r="AP515" s="15">
        <f>анкеты!N513</f>
        <v>11</v>
      </c>
      <c r="AQ515" s="15">
        <f>анкеты!M513</f>
        <v>11</v>
      </c>
      <c r="AR515" s="98">
        <f t="shared" si="267"/>
        <v>92</v>
      </c>
      <c r="AS515" s="98">
        <f t="shared" si="268"/>
        <v>92</v>
      </c>
      <c r="AT515" s="98">
        <f t="shared" si="269"/>
        <v>100</v>
      </c>
      <c r="AU515" s="97">
        <f t="shared" si="270"/>
        <v>93.6</v>
      </c>
      <c r="AV515" s="15">
        <f>анкеты!O513</f>
        <v>13</v>
      </c>
      <c r="AW515" s="15">
        <f t="shared" si="271"/>
        <v>13</v>
      </c>
      <c r="AX515" s="15">
        <f>анкеты!P513</f>
        <v>12</v>
      </c>
      <c r="AY515" s="15">
        <f t="shared" si="272"/>
        <v>13</v>
      </c>
      <c r="AZ515" s="15">
        <f>анкеты!Q513</f>
        <v>13</v>
      </c>
      <c r="BA515" s="15">
        <f t="shared" si="273"/>
        <v>13</v>
      </c>
      <c r="BB515" s="98">
        <f t="shared" si="274"/>
        <v>100</v>
      </c>
      <c r="BC515" s="98">
        <f t="shared" si="275"/>
        <v>92</v>
      </c>
      <c r="BD515" s="98">
        <f t="shared" si="276"/>
        <v>100</v>
      </c>
      <c r="BE515" s="97">
        <f t="shared" si="277"/>
        <v>98.4</v>
      </c>
      <c r="BF515" s="15">
        <f t="shared" si="278"/>
        <v>86.759999999999991</v>
      </c>
    </row>
    <row r="516" spans="1:58" x14ac:dyDescent="0.25">
      <c r="A516" s="15">
        <f>'бланки '!D518</f>
        <v>513</v>
      </c>
      <c r="B516" s="15" t="str">
        <f>'бланки '!C518</f>
        <v>МКОУ «Мазадинская СОШ»</v>
      </c>
      <c r="C516" s="15">
        <f>анкеты!C514</f>
        <v>16</v>
      </c>
      <c r="D516" s="15">
        <f>SUMIF('бланки '!K518:Y518,"&lt;2")</f>
        <v>13</v>
      </c>
      <c r="E516" s="15">
        <f>COUNTIF('бланки '!K518:Y518,"&lt;2")</f>
        <v>14</v>
      </c>
      <c r="F516" s="15">
        <f>SUMIF('бланки '!Z518:CM518,"&lt;2")</f>
        <v>44</v>
      </c>
      <c r="G516" s="15">
        <f>COUNTIF('бланки '!Z518:CM518,"&lt;2")</f>
        <v>53</v>
      </c>
      <c r="H516" s="15">
        <f>SUM('бланки '!CN518:CQ518)</f>
        <v>4</v>
      </c>
      <c r="I516" s="15">
        <f>анкеты!E514</f>
        <v>12</v>
      </c>
      <c r="J516" s="15">
        <f>анкеты!D514</f>
        <v>12</v>
      </c>
      <c r="K516" s="15">
        <f>анкеты!G514</f>
        <v>14</v>
      </c>
      <c r="L516" s="15">
        <f>анкеты!F514</f>
        <v>14</v>
      </c>
      <c r="M516" s="15">
        <f t="shared" si="248"/>
        <v>93</v>
      </c>
      <c r="N516" s="15">
        <f t="shared" si="249"/>
        <v>83</v>
      </c>
      <c r="O516" s="15">
        <f t="shared" si="250"/>
        <v>100</v>
      </c>
      <c r="P516" s="15">
        <f t="shared" si="251"/>
        <v>100</v>
      </c>
      <c r="Q516" s="98">
        <f t="shared" si="252"/>
        <v>88</v>
      </c>
      <c r="R516" s="98">
        <f t="shared" si="253"/>
        <v>100</v>
      </c>
      <c r="S516" s="98">
        <f t="shared" si="254"/>
        <v>100</v>
      </c>
      <c r="T516" s="97">
        <f t="shared" si="255"/>
        <v>96.4</v>
      </c>
      <c r="U516" s="15">
        <f>SUM('бланки '!CR518:CV518)</f>
        <v>5</v>
      </c>
      <c r="V516" s="15"/>
      <c r="W516" s="15"/>
      <c r="X516" s="15">
        <f>анкеты!H514</f>
        <v>12</v>
      </c>
      <c r="Y516" s="15">
        <f t="shared" si="256"/>
        <v>16</v>
      </c>
      <c r="Z516" s="98">
        <f t="shared" si="257"/>
        <v>100</v>
      </c>
      <c r="AA516" s="98">
        <f t="shared" si="258"/>
        <v>87</v>
      </c>
      <c r="AB516" s="98">
        <f t="shared" si="259"/>
        <v>75</v>
      </c>
      <c r="AC516" s="20">
        <f t="shared" si="260"/>
        <v>87.5</v>
      </c>
      <c r="AD516" s="15">
        <f>IF('бланки '!G518=1,('бланки '!CX518+'бланки '!CZ518)*3,SUM('бланки '!CW518:DA518))</f>
        <v>0</v>
      </c>
      <c r="AE516" s="15">
        <f>IF('бланки '!E518=2,SUM('бланки '!DE518:DG518)*2-1,SUM('бланки '!DB518:DG518))</f>
        <v>3</v>
      </c>
      <c r="AF516" s="15">
        <f>анкеты!J514</f>
        <v>2</v>
      </c>
      <c r="AG516" s="15">
        <f>анкеты!I514</f>
        <v>3</v>
      </c>
      <c r="AH516" s="98">
        <f t="shared" si="261"/>
        <v>0</v>
      </c>
      <c r="AI516" s="98">
        <f t="shared" si="262"/>
        <v>60</v>
      </c>
      <c r="AJ516" s="2">
        <f t="shared" si="263"/>
        <v>67</v>
      </c>
      <c r="AK516" s="20">
        <f t="shared" si="264"/>
        <v>44.1</v>
      </c>
      <c r="AL516" s="15">
        <f>анкеты!K514</f>
        <v>14</v>
      </c>
      <c r="AM516" s="15">
        <f t="shared" si="265"/>
        <v>16</v>
      </c>
      <c r="AN516" s="15">
        <f>анкеты!L514</f>
        <v>15</v>
      </c>
      <c r="AO516" s="15">
        <f t="shared" si="266"/>
        <v>16</v>
      </c>
      <c r="AP516" s="15">
        <f>анкеты!N514</f>
        <v>11</v>
      </c>
      <c r="AQ516" s="15">
        <f>анкеты!M514</f>
        <v>12</v>
      </c>
      <c r="AR516" s="98">
        <f t="shared" si="267"/>
        <v>87</v>
      </c>
      <c r="AS516" s="98">
        <f t="shared" si="268"/>
        <v>94</v>
      </c>
      <c r="AT516" s="98">
        <f t="shared" si="269"/>
        <v>92</v>
      </c>
      <c r="AU516" s="97">
        <f t="shared" si="270"/>
        <v>90.8</v>
      </c>
      <c r="AV516" s="15">
        <f>анкеты!O514</f>
        <v>15</v>
      </c>
      <c r="AW516" s="15">
        <f t="shared" si="271"/>
        <v>16</v>
      </c>
      <c r="AX516" s="15">
        <f>анкеты!P514</f>
        <v>15</v>
      </c>
      <c r="AY516" s="15">
        <f t="shared" si="272"/>
        <v>16</v>
      </c>
      <c r="AZ516" s="15">
        <f>анкеты!Q514</f>
        <v>16</v>
      </c>
      <c r="BA516" s="15">
        <f t="shared" si="273"/>
        <v>16</v>
      </c>
      <c r="BB516" s="98">
        <f t="shared" si="274"/>
        <v>94</v>
      </c>
      <c r="BC516" s="98">
        <f t="shared" si="275"/>
        <v>94</v>
      </c>
      <c r="BD516" s="98">
        <f t="shared" si="276"/>
        <v>100</v>
      </c>
      <c r="BE516" s="97">
        <f t="shared" si="277"/>
        <v>97</v>
      </c>
      <c r="BF516" s="15">
        <f t="shared" si="278"/>
        <v>83.16</v>
      </c>
    </row>
    <row r="517" spans="1:58" x14ac:dyDescent="0.25">
      <c r="A517" s="15">
        <f>'бланки '!D519</f>
        <v>514</v>
      </c>
      <c r="B517" s="15" t="str">
        <f>'бланки '!C519</f>
        <v>МКОУ «Начадинская СОШ»</v>
      </c>
      <c r="C517" s="15">
        <f>анкеты!C515</f>
        <v>18</v>
      </c>
      <c r="D517" s="15">
        <f>SUMIF('бланки '!K519:Y519,"&lt;2")</f>
        <v>14</v>
      </c>
      <c r="E517" s="15">
        <f>COUNTIF('бланки '!K519:Y519,"&lt;2")</f>
        <v>14</v>
      </c>
      <c r="F517" s="15">
        <f>SUMIF('бланки '!Z519:CM519,"&lt;2")</f>
        <v>49</v>
      </c>
      <c r="G517" s="15">
        <f>COUNTIF('бланки '!Z519:CM519,"&lt;2")</f>
        <v>54</v>
      </c>
      <c r="H517" s="15">
        <f>SUM('бланки '!CN519:CQ519)</f>
        <v>3</v>
      </c>
      <c r="I517" s="15">
        <f>анкеты!E515</f>
        <v>9</v>
      </c>
      <c r="J517" s="15">
        <f>анкеты!D515</f>
        <v>9</v>
      </c>
      <c r="K517" s="15">
        <f>анкеты!G515</f>
        <v>10</v>
      </c>
      <c r="L517" s="15">
        <f>анкеты!F515</f>
        <v>10</v>
      </c>
      <c r="M517" s="15">
        <f t="shared" si="248"/>
        <v>100</v>
      </c>
      <c r="N517" s="15">
        <f t="shared" si="249"/>
        <v>91</v>
      </c>
      <c r="O517" s="15">
        <f t="shared" si="250"/>
        <v>100</v>
      </c>
      <c r="P517" s="15">
        <f t="shared" si="251"/>
        <v>100</v>
      </c>
      <c r="Q517" s="98">
        <f t="shared" si="252"/>
        <v>95</v>
      </c>
      <c r="R517" s="98">
        <f t="shared" si="253"/>
        <v>90</v>
      </c>
      <c r="S517" s="98">
        <f t="shared" si="254"/>
        <v>100</v>
      </c>
      <c r="T517" s="97">
        <f t="shared" si="255"/>
        <v>95.5</v>
      </c>
      <c r="U517" s="15">
        <f>SUM('бланки '!CR519:CV519)</f>
        <v>5</v>
      </c>
      <c r="V517" s="15"/>
      <c r="W517" s="15"/>
      <c r="X517" s="15">
        <f>анкеты!H515</f>
        <v>15</v>
      </c>
      <c r="Y517" s="15">
        <f t="shared" si="256"/>
        <v>18</v>
      </c>
      <c r="Z517" s="98">
        <f t="shared" si="257"/>
        <v>100</v>
      </c>
      <c r="AA517" s="98">
        <f t="shared" si="258"/>
        <v>91</v>
      </c>
      <c r="AB517" s="98">
        <f t="shared" si="259"/>
        <v>83</v>
      </c>
      <c r="AC517" s="20">
        <f t="shared" si="260"/>
        <v>91.5</v>
      </c>
      <c r="AD517" s="15">
        <f>IF('бланки '!G519=1,('бланки '!CX519+'бланки '!CZ519)*3,SUM('бланки '!CW519:DA519))</f>
        <v>2</v>
      </c>
      <c r="AE517" s="15">
        <f>IF('бланки '!E519=2,SUM('бланки '!DE519:DG519)*2-1,SUM('бланки '!DB519:DG519))</f>
        <v>3</v>
      </c>
      <c r="AF517" s="15">
        <f>анкеты!J515</f>
        <v>2</v>
      </c>
      <c r="AG517" s="15">
        <f>анкеты!I515</f>
        <v>3</v>
      </c>
      <c r="AH517" s="98">
        <f t="shared" si="261"/>
        <v>40</v>
      </c>
      <c r="AI517" s="98">
        <f t="shared" si="262"/>
        <v>60</v>
      </c>
      <c r="AJ517" s="2">
        <f t="shared" si="263"/>
        <v>67</v>
      </c>
      <c r="AK517" s="20">
        <f t="shared" si="264"/>
        <v>56.1</v>
      </c>
      <c r="AL517" s="15">
        <f>анкеты!K515</f>
        <v>16</v>
      </c>
      <c r="AM517" s="15">
        <f t="shared" si="265"/>
        <v>18</v>
      </c>
      <c r="AN517" s="15">
        <f>анкеты!L515</f>
        <v>15</v>
      </c>
      <c r="AO517" s="15">
        <f t="shared" si="266"/>
        <v>18</v>
      </c>
      <c r="AP517" s="15">
        <f>анкеты!N515</f>
        <v>14</v>
      </c>
      <c r="AQ517" s="15">
        <f>анкеты!M515</f>
        <v>15</v>
      </c>
      <c r="AR517" s="98">
        <f t="shared" si="267"/>
        <v>89</v>
      </c>
      <c r="AS517" s="98">
        <f t="shared" si="268"/>
        <v>83</v>
      </c>
      <c r="AT517" s="98">
        <f t="shared" si="269"/>
        <v>93</v>
      </c>
      <c r="AU517" s="97">
        <f t="shared" si="270"/>
        <v>87.4</v>
      </c>
      <c r="AV517" s="15">
        <f>анкеты!O515</f>
        <v>14</v>
      </c>
      <c r="AW517" s="15">
        <f t="shared" si="271"/>
        <v>18</v>
      </c>
      <c r="AX517" s="15">
        <f>анкеты!P515</f>
        <v>16</v>
      </c>
      <c r="AY517" s="15">
        <f t="shared" si="272"/>
        <v>18</v>
      </c>
      <c r="AZ517" s="15">
        <f>анкеты!Q515</f>
        <v>15</v>
      </c>
      <c r="BA517" s="15">
        <f t="shared" si="273"/>
        <v>18</v>
      </c>
      <c r="BB517" s="98">
        <f t="shared" si="274"/>
        <v>78</v>
      </c>
      <c r="BC517" s="98">
        <f t="shared" si="275"/>
        <v>89</v>
      </c>
      <c r="BD517" s="98">
        <f t="shared" si="276"/>
        <v>83</v>
      </c>
      <c r="BE517" s="97">
        <f t="shared" si="277"/>
        <v>82.7</v>
      </c>
      <c r="BF517" s="15">
        <f t="shared" si="278"/>
        <v>82.64</v>
      </c>
    </row>
    <row r="518" spans="1:58" x14ac:dyDescent="0.25">
      <c r="A518" s="15">
        <f>'бланки '!D520</f>
        <v>515</v>
      </c>
      <c r="B518" s="15" t="str">
        <f>'бланки '!C520</f>
        <v>МКОУ «Кардибская ООШ»</v>
      </c>
      <c r="C518" s="15">
        <f>анкеты!C516</f>
        <v>21</v>
      </c>
      <c r="D518" s="15">
        <f>SUMIF('бланки '!K520:Y520,"&lt;2")</f>
        <v>13</v>
      </c>
      <c r="E518" s="15">
        <f>COUNTIF('бланки '!K520:Y520,"&lt;2")</f>
        <v>13</v>
      </c>
      <c r="F518" s="15">
        <f>SUMIF('бланки '!Z520:CM520,"&lt;2")</f>
        <v>53</v>
      </c>
      <c r="G518" s="15">
        <f>COUNTIF('бланки '!Z520:CM520,"&lt;2")</f>
        <v>53</v>
      </c>
      <c r="H518" s="15">
        <f>SUM('бланки '!CN520:CQ520)</f>
        <v>4</v>
      </c>
      <c r="I518" s="15">
        <f>анкеты!E516</f>
        <v>19</v>
      </c>
      <c r="J518" s="15">
        <f>анкеты!D516</f>
        <v>19</v>
      </c>
      <c r="K518" s="15">
        <f>анкеты!G516</f>
        <v>17</v>
      </c>
      <c r="L518" s="15">
        <f>анкеты!F516</f>
        <v>17</v>
      </c>
      <c r="M518" s="15">
        <f t="shared" si="248"/>
        <v>100</v>
      </c>
      <c r="N518" s="15">
        <f t="shared" si="249"/>
        <v>100</v>
      </c>
      <c r="O518" s="15">
        <f t="shared" si="250"/>
        <v>100</v>
      </c>
      <c r="P518" s="15">
        <f t="shared" si="251"/>
        <v>100</v>
      </c>
      <c r="Q518" s="98">
        <f t="shared" si="252"/>
        <v>100</v>
      </c>
      <c r="R518" s="98">
        <f t="shared" si="253"/>
        <v>100</v>
      </c>
      <c r="S518" s="98">
        <f t="shared" si="254"/>
        <v>100</v>
      </c>
      <c r="T518" s="97">
        <f t="shared" si="255"/>
        <v>100</v>
      </c>
      <c r="U518" s="15">
        <f>SUM('бланки '!CR520:CV520)</f>
        <v>5</v>
      </c>
      <c r="V518" s="15"/>
      <c r="W518" s="15"/>
      <c r="X518" s="15">
        <f>анкеты!H516</f>
        <v>16</v>
      </c>
      <c r="Y518" s="15">
        <f t="shared" si="256"/>
        <v>21</v>
      </c>
      <c r="Z518" s="98">
        <f t="shared" si="257"/>
        <v>100</v>
      </c>
      <c r="AA518" s="98">
        <f t="shared" si="258"/>
        <v>88</v>
      </c>
      <c r="AB518" s="98">
        <f t="shared" si="259"/>
        <v>76</v>
      </c>
      <c r="AC518" s="20">
        <f t="shared" si="260"/>
        <v>88</v>
      </c>
      <c r="AD518" s="15">
        <f>IF('бланки '!G520=1,('бланки '!CX520+'бланки '!CZ520)*3,SUM('бланки '!CW520:DA520))</f>
        <v>0</v>
      </c>
      <c r="AE518" s="15">
        <f>IF('бланки '!E520=2,SUM('бланки '!DE520:DG520)*2-1,SUM('бланки '!DB520:DG520))</f>
        <v>3</v>
      </c>
      <c r="AF518" s="15">
        <f>анкеты!J516</f>
        <v>1</v>
      </c>
      <c r="AG518" s="15">
        <f>анкеты!I516</f>
        <v>1</v>
      </c>
      <c r="AH518" s="98">
        <f t="shared" si="261"/>
        <v>0</v>
      </c>
      <c r="AI518" s="98">
        <f t="shared" si="262"/>
        <v>60</v>
      </c>
      <c r="AJ518" s="2">
        <f t="shared" si="263"/>
        <v>100</v>
      </c>
      <c r="AK518" s="20">
        <f t="shared" si="264"/>
        <v>54</v>
      </c>
      <c r="AL518" s="15">
        <f>анкеты!K516</f>
        <v>19</v>
      </c>
      <c r="AM518" s="15">
        <f t="shared" si="265"/>
        <v>21</v>
      </c>
      <c r="AN518" s="15">
        <f>анкеты!L516</f>
        <v>20</v>
      </c>
      <c r="AO518" s="15">
        <f t="shared" si="266"/>
        <v>21</v>
      </c>
      <c r="AP518" s="15">
        <f>анкеты!N516</f>
        <v>13</v>
      </c>
      <c r="AQ518" s="15">
        <f>анкеты!M516</f>
        <v>15</v>
      </c>
      <c r="AR518" s="98">
        <f t="shared" si="267"/>
        <v>90</v>
      </c>
      <c r="AS518" s="98">
        <f t="shared" si="268"/>
        <v>95</v>
      </c>
      <c r="AT518" s="98">
        <f t="shared" si="269"/>
        <v>87</v>
      </c>
      <c r="AU518" s="97">
        <f t="shared" si="270"/>
        <v>91.4</v>
      </c>
      <c r="AV518" s="15">
        <f>анкеты!O516</f>
        <v>20</v>
      </c>
      <c r="AW518" s="15">
        <f t="shared" si="271"/>
        <v>21</v>
      </c>
      <c r="AX518" s="15">
        <f>анкеты!P516</f>
        <v>19</v>
      </c>
      <c r="AY518" s="15">
        <f t="shared" si="272"/>
        <v>21</v>
      </c>
      <c r="AZ518" s="15">
        <f>анкеты!Q516</f>
        <v>20</v>
      </c>
      <c r="BA518" s="15">
        <f t="shared" si="273"/>
        <v>21</v>
      </c>
      <c r="BB518" s="98">
        <f t="shared" si="274"/>
        <v>95</v>
      </c>
      <c r="BC518" s="98">
        <f t="shared" si="275"/>
        <v>90</v>
      </c>
      <c r="BD518" s="98">
        <f t="shared" si="276"/>
        <v>95</v>
      </c>
      <c r="BE518" s="97">
        <f t="shared" si="277"/>
        <v>94</v>
      </c>
      <c r="BF518" s="15">
        <f t="shared" si="278"/>
        <v>85.47999999999999</v>
      </c>
    </row>
    <row r="519" spans="1:58" x14ac:dyDescent="0.25">
      <c r="A519" s="15">
        <f>'бланки '!D521</f>
        <v>516</v>
      </c>
      <c r="B519" s="15" t="str">
        <f>'бланки '!C521</f>
        <v>МКОУ «Хиндахская ООШ»</v>
      </c>
      <c r="C519" s="15">
        <f>анкеты!C517</f>
        <v>4</v>
      </c>
      <c r="D519" s="15">
        <f>SUMIF('бланки '!K521:Y521,"&lt;2")</f>
        <v>12</v>
      </c>
      <c r="E519" s="15">
        <f>COUNTIF('бланки '!K521:Y521,"&lt;2")</f>
        <v>13</v>
      </c>
      <c r="F519" s="15">
        <f>SUMIF('бланки '!Z521:CM521,"&lt;2")</f>
        <v>49</v>
      </c>
      <c r="G519" s="15">
        <f>COUNTIF('бланки '!Z521:CM521,"&lt;2")</f>
        <v>55</v>
      </c>
      <c r="H519" s="15">
        <f>SUM('бланки '!CN521:CQ521)</f>
        <v>4</v>
      </c>
      <c r="I519" s="15">
        <f>анкеты!E517</f>
        <v>3</v>
      </c>
      <c r="J519" s="15">
        <f>анкеты!D517</f>
        <v>3</v>
      </c>
      <c r="K519" s="15">
        <f>анкеты!G517</f>
        <v>3</v>
      </c>
      <c r="L519" s="15">
        <f>анкеты!F517</f>
        <v>3</v>
      </c>
      <c r="M519" s="15">
        <f t="shared" si="248"/>
        <v>92</v>
      </c>
      <c r="N519" s="15">
        <f t="shared" si="249"/>
        <v>89</v>
      </c>
      <c r="O519" s="15">
        <f t="shared" si="250"/>
        <v>100</v>
      </c>
      <c r="P519" s="15">
        <f t="shared" si="251"/>
        <v>100</v>
      </c>
      <c r="Q519" s="98">
        <f t="shared" si="252"/>
        <v>90</v>
      </c>
      <c r="R519" s="98">
        <f t="shared" si="253"/>
        <v>100</v>
      </c>
      <c r="S519" s="98">
        <f t="shared" si="254"/>
        <v>100</v>
      </c>
      <c r="T519" s="97">
        <f t="shared" si="255"/>
        <v>97</v>
      </c>
      <c r="U519" s="15">
        <f>SUM('бланки '!CR521:CV521)</f>
        <v>5</v>
      </c>
      <c r="V519" s="15"/>
      <c r="W519" s="15"/>
      <c r="X519" s="15">
        <f>анкеты!H517</f>
        <v>3</v>
      </c>
      <c r="Y519" s="15">
        <f t="shared" si="256"/>
        <v>4</v>
      </c>
      <c r="Z519" s="98">
        <f t="shared" si="257"/>
        <v>100</v>
      </c>
      <c r="AA519" s="98">
        <f t="shared" si="258"/>
        <v>87</v>
      </c>
      <c r="AB519" s="98">
        <f t="shared" si="259"/>
        <v>75</v>
      </c>
      <c r="AC519" s="20">
        <f t="shared" si="260"/>
        <v>87.5</v>
      </c>
      <c r="AD519" s="15">
        <f>IF('бланки '!G521=1,('бланки '!CX521+'бланки '!CZ521)*3,SUM('бланки '!CW521:DA521))</f>
        <v>0</v>
      </c>
      <c r="AE519" s="15">
        <f>IF('бланки '!E521=2,SUM('бланки '!DE521:DG521)*2-1,SUM('бланки '!DB521:DG521))</f>
        <v>3</v>
      </c>
      <c r="AF519" s="15">
        <f>анкеты!J517</f>
        <v>1</v>
      </c>
      <c r="AG519" s="15">
        <f>анкеты!I517</f>
        <v>1</v>
      </c>
      <c r="AH519" s="98">
        <f t="shared" si="261"/>
        <v>0</v>
      </c>
      <c r="AI519" s="98">
        <f t="shared" si="262"/>
        <v>60</v>
      </c>
      <c r="AJ519" s="2">
        <f t="shared" si="263"/>
        <v>100</v>
      </c>
      <c r="AK519" s="20">
        <f t="shared" si="264"/>
        <v>54</v>
      </c>
      <c r="AL519" s="15">
        <f>анкеты!K517</f>
        <v>4</v>
      </c>
      <c r="AM519" s="15">
        <f t="shared" si="265"/>
        <v>4</v>
      </c>
      <c r="AN519" s="15">
        <f>анкеты!L517</f>
        <v>4</v>
      </c>
      <c r="AO519" s="15">
        <f t="shared" si="266"/>
        <v>4</v>
      </c>
      <c r="AP519" s="15">
        <f>анкеты!N517</f>
        <v>2</v>
      </c>
      <c r="AQ519" s="15">
        <f>анкеты!M517</f>
        <v>2</v>
      </c>
      <c r="AR519" s="98">
        <f t="shared" si="267"/>
        <v>100</v>
      </c>
      <c r="AS519" s="98">
        <f t="shared" si="268"/>
        <v>100</v>
      </c>
      <c r="AT519" s="98">
        <f t="shared" si="269"/>
        <v>100</v>
      </c>
      <c r="AU519" s="97">
        <f t="shared" si="270"/>
        <v>100</v>
      </c>
      <c r="AV519" s="15">
        <f>анкеты!O517</f>
        <v>3</v>
      </c>
      <c r="AW519" s="15">
        <f t="shared" si="271"/>
        <v>4</v>
      </c>
      <c r="AX519" s="15">
        <f>анкеты!P517</f>
        <v>4</v>
      </c>
      <c r="AY519" s="15">
        <f t="shared" si="272"/>
        <v>4</v>
      </c>
      <c r="AZ519" s="15">
        <f>анкеты!Q517</f>
        <v>4</v>
      </c>
      <c r="BA519" s="15">
        <f t="shared" si="273"/>
        <v>4</v>
      </c>
      <c r="BB519" s="98">
        <f t="shared" si="274"/>
        <v>75</v>
      </c>
      <c r="BC519" s="98">
        <f t="shared" si="275"/>
        <v>100</v>
      </c>
      <c r="BD519" s="98">
        <f t="shared" si="276"/>
        <v>100</v>
      </c>
      <c r="BE519" s="97">
        <f t="shared" si="277"/>
        <v>92.5</v>
      </c>
      <c r="BF519" s="15">
        <f t="shared" si="278"/>
        <v>86.2</v>
      </c>
    </row>
    <row r="520" spans="1:58" x14ac:dyDescent="0.25">
      <c r="A520" s="15">
        <f>'бланки '!D522</f>
        <v>517</v>
      </c>
      <c r="B520" s="15" t="str">
        <f>'бланки '!C522</f>
        <v>МКДОУ «Камилюхский детсад»</v>
      </c>
      <c r="C520" s="15">
        <f>анкеты!C518</f>
        <v>6</v>
      </c>
      <c r="D520" s="15">
        <f>SUMIF('бланки '!K522:Y522,"&lt;2")</f>
        <v>10</v>
      </c>
      <c r="E520" s="15">
        <f>COUNTIF('бланки '!K522:Y522,"&lt;2")</f>
        <v>10</v>
      </c>
      <c r="F520" s="15">
        <f>SUMIF('бланки '!Z522:CM522,"&lt;2")</f>
        <v>45</v>
      </c>
      <c r="G520" s="15">
        <f>COUNTIF('бланки '!Z522:CM522,"&lt;2")</f>
        <v>52</v>
      </c>
      <c r="H520" s="15">
        <f>SUM('бланки '!CN522:CQ522)</f>
        <v>4</v>
      </c>
      <c r="I520" s="15">
        <f>анкеты!E518</f>
        <v>6</v>
      </c>
      <c r="J520" s="15">
        <f>анкеты!D518</f>
        <v>6</v>
      </c>
      <c r="K520" s="15">
        <f>анкеты!G518</f>
        <v>6</v>
      </c>
      <c r="L520" s="15">
        <f>анкеты!F518</f>
        <v>6</v>
      </c>
      <c r="M520" s="15">
        <f t="shared" si="248"/>
        <v>100</v>
      </c>
      <c r="N520" s="15">
        <f t="shared" si="249"/>
        <v>86</v>
      </c>
      <c r="O520" s="15">
        <f t="shared" si="250"/>
        <v>100</v>
      </c>
      <c r="P520" s="15">
        <f t="shared" si="251"/>
        <v>100</v>
      </c>
      <c r="Q520" s="98">
        <f t="shared" si="252"/>
        <v>93</v>
      </c>
      <c r="R520" s="98">
        <f t="shared" si="253"/>
        <v>100</v>
      </c>
      <c r="S520" s="98">
        <f t="shared" si="254"/>
        <v>100</v>
      </c>
      <c r="T520" s="97">
        <f t="shared" si="255"/>
        <v>97.9</v>
      </c>
      <c r="U520" s="15">
        <f>SUM('бланки '!CR522:CV522)</f>
        <v>5</v>
      </c>
      <c r="V520" s="15"/>
      <c r="W520" s="15"/>
      <c r="X520" s="15">
        <f>анкеты!H518</f>
        <v>6</v>
      </c>
      <c r="Y520" s="15">
        <f t="shared" si="256"/>
        <v>6</v>
      </c>
      <c r="Z520" s="98">
        <f t="shared" si="257"/>
        <v>100</v>
      </c>
      <c r="AA520" s="98">
        <f t="shared" si="258"/>
        <v>100</v>
      </c>
      <c r="AB520" s="98">
        <f t="shared" si="259"/>
        <v>100</v>
      </c>
      <c r="AC520" s="20">
        <f t="shared" si="260"/>
        <v>100</v>
      </c>
      <c r="AD520" s="15">
        <f>IF('бланки '!G522=1,('бланки '!CX522+'бланки '!CZ522)*3,SUM('бланки '!CW522:DA522))</f>
        <v>0</v>
      </c>
      <c r="AE520" s="15">
        <f>IF('бланки '!E522=2,SUM('бланки '!DE522:DG522)*2-1,SUM('бланки '!DB522:DG522))</f>
        <v>3</v>
      </c>
      <c r="AF520" s="15">
        <f>анкеты!J518</f>
        <v>1</v>
      </c>
      <c r="AG520" s="15">
        <f>анкеты!I518</f>
        <v>1</v>
      </c>
      <c r="AH520" s="98">
        <f t="shared" si="261"/>
        <v>0</v>
      </c>
      <c r="AI520" s="98">
        <f t="shared" si="262"/>
        <v>60</v>
      </c>
      <c r="AJ520" s="2">
        <f t="shared" si="263"/>
        <v>100</v>
      </c>
      <c r="AK520" s="20">
        <f t="shared" si="264"/>
        <v>54</v>
      </c>
      <c r="AL520" s="15">
        <f>анкеты!K518</f>
        <v>6</v>
      </c>
      <c r="AM520" s="15">
        <f t="shared" si="265"/>
        <v>6</v>
      </c>
      <c r="AN520" s="15">
        <f>анкеты!L518</f>
        <v>6</v>
      </c>
      <c r="AO520" s="15">
        <f t="shared" si="266"/>
        <v>6</v>
      </c>
      <c r="AP520" s="15">
        <f>анкеты!N518</f>
        <v>6</v>
      </c>
      <c r="AQ520" s="15">
        <f>анкеты!M518</f>
        <v>6</v>
      </c>
      <c r="AR520" s="98">
        <f t="shared" si="267"/>
        <v>100</v>
      </c>
      <c r="AS520" s="98">
        <f t="shared" si="268"/>
        <v>100</v>
      </c>
      <c r="AT520" s="98">
        <f t="shared" si="269"/>
        <v>100</v>
      </c>
      <c r="AU520" s="97">
        <f t="shared" si="270"/>
        <v>100</v>
      </c>
      <c r="AV520" s="15">
        <f>анкеты!O518</f>
        <v>6</v>
      </c>
      <c r="AW520" s="15">
        <f t="shared" si="271"/>
        <v>6</v>
      </c>
      <c r="AX520" s="15">
        <f>анкеты!P518</f>
        <v>6</v>
      </c>
      <c r="AY520" s="15">
        <f t="shared" si="272"/>
        <v>6</v>
      </c>
      <c r="AZ520" s="15">
        <f>анкеты!Q518</f>
        <v>6</v>
      </c>
      <c r="BA520" s="15">
        <f t="shared" si="273"/>
        <v>6</v>
      </c>
      <c r="BB520" s="98">
        <f t="shared" si="274"/>
        <v>100</v>
      </c>
      <c r="BC520" s="98">
        <f t="shared" si="275"/>
        <v>100</v>
      </c>
      <c r="BD520" s="98">
        <f t="shared" si="276"/>
        <v>100</v>
      </c>
      <c r="BE520" s="97">
        <f t="shared" si="277"/>
        <v>100</v>
      </c>
      <c r="BF520" s="15">
        <f t="shared" si="278"/>
        <v>90.38</v>
      </c>
    </row>
    <row r="521" spans="1:58" x14ac:dyDescent="0.25">
      <c r="A521" s="15">
        <f>'бланки '!D523</f>
        <v>518</v>
      </c>
      <c r="B521" s="15" t="str">
        <f>'бланки '!C523</f>
        <v>МКДОУ «Бетельдинский детсад»</v>
      </c>
      <c r="C521" s="15">
        <f>анкеты!C519</f>
        <v>6</v>
      </c>
      <c r="D521" s="15">
        <f>SUMIF('бланки '!K523:Y523,"&lt;2")</f>
        <v>10</v>
      </c>
      <c r="E521" s="15">
        <f>COUNTIF('бланки '!K523:Y523,"&lt;2")</f>
        <v>10</v>
      </c>
      <c r="F521" s="15">
        <f>SUMIF('бланки '!Z523:CM523,"&lt;2")</f>
        <v>49</v>
      </c>
      <c r="G521" s="15">
        <f>COUNTIF('бланки '!Z523:CM523,"&lt;2")</f>
        <v>59</v>
      </c>
      <c r="H521" s="15">
        <f>SUM('бланки '!CN523:CQ523)</f>
        <v>4</v>
      </c>
      <c r="I521" s="15">
        <f>анкеты!E519</f>
        <v>6</v>
      </c>
      <c r="J521" s="15">
        <f>анкеты!D519</f>
        <v>6</v>
      </c>
      <c r="K521" s="15">
        <f>анкеты!G519</f>
        <v>6</v>
      </c>
      <c r="L521" s="15">
        <f>анкеты!F519</f>
        <v>6</v>
      </c>
      <c r="M521" s="15">
        <f t="shared" si="248"/>
        <v>100</v>
      </c>
      <c r="N521" s="15">
        <f t="shared" si="249"/>
        <v>83</v>
      </c>
      <c r="O521" s="15">
        <f t="shared" si="250"/>
        <v>100</v>
      </c>
      <c r="P521" s="15">
        <f t="shared" si="251"/>
        <v>100</v>
      </c>
      <c r="Q521" s="98">
        <f t="shared" si="252"/>
        <v>91</v>
      </c>
      <c r="R521" s="98">
        <f t="shared" si="253"/>
        <v>100</v>
      </c>
      <c r="S521" s="98">
        <f t="shared" si="254"/>
        <v>100</v>
      </c>
      <c r="T521" s="97">
        <f t="shared" si="255"/>
        <v>97.3</v>
      </c>
      <c r="U521" s="15">
        <f>SUM('бланки '!CR523:CV523)</f>
        <v>5</v>
      </c>
      <c r="V521" s="15"/>
      <c r="W521" s="15"/>
      <c r="X521" s="15">
        <f>анкеты!H519</f>
        <v>5</v>
      </c>
      <c r="Y521" s="15">
        <f t="shared" si="256"/>
        <v>6</v>
      </c>
      <c r="Z521" s="98">
        <f t="shared" si="257"/>
        <v>100</v>
      </c>
      <c r="AA521" s="98">
        <f t="shared" si="258"/>
        <v>91</v>
      </c>
      <c r="AB521" s="98">
        <f t="shared" si="259"/>
        <v>83</v>
      </c>
      <c r="AC521" s="20">
        <f t="shared" si="260"/>
        <v>91.5</v>
      </c>
      <c r="AD521" s="15">
        <f>IF('бланки '!G523=1,('бланки '!CX523+'бланки '!CZ523)*3,SUM('бланки '!CW523:DA523))</f>
        <v>0</v>
      </c>
      <c r="AE521" s="15">
        <f>IF('бланки '!E523=2,SUM('бланки '!DE523:DG523)*2-1,SUM('бланки '!DB523:DG523))</f>
        <v>3</v>
      </c>
      <c r="AF521" s="15">
        <f>анкеты!J519</f>
        <v>3</v>
      </c>
      <c r="AG521" s="15">
        <f>анкеты!I519</f>
        <v>3</v>
      </c>
      <c r="AH521" s="98">
        <f t="shared" si="261"/>
        <v>0</v>
      </c>
      <c r="AI521" s="98">
        <f t="shared" si="262"/>
        <v>60</v>
      </c>
      <c r="AJ521" s="2">
        <f t="shared" si="263"/>
        <v>100</v>
      </c>
      <c r="AK521" s="20">
        <f t="shared" si="264"/>
        <v>54</v>
      </c>
      <c r="AL521" s="15">
        <f>анкеты!K519</f>
        <v>6</v>
      </c>
      <c r="AM521" s="15">
        <f t="shared" si="265"/>
        <v>6</v>
      </c>
      <c r="AN521" s="15">
        <f>анкеты!L519</f>
        <v>6</v>
      </c>
      <c r="AO521" s="15">
        <f t="shared" si="266"/>
        <v>6</v>
      </c>
      <c r="AP521" s="15">
        <f>анкеты!N519</f>
        <v>1</v>
      </c>
      <c r="AQ521" s="15">
        <f>анкеты!M519</f>
        <v>1</v>
      </c>
      <c r="AR521" s="98">
        <f t="shared" si="267"/>
        <v>100</v>
      </c>
      <c r="AS521" s="98">
        <f t="shared" si="268"/>
        <v>100</v>
      </c>
      <c r="AT521" s="98">
        <f t="shared" si="269"/>
        <v>100</v>
      </c>
      <c r="AU521" s="97">
        <f t="shared" si="270"/>
        <v>100</v>
      </c>
      <c r="AV521" s="15">
        <f>анкеты!O519</f>
        <v>6</v>
      </c>
      <c r="AW521" s="15">
        <f t="shared" si="271"/>
        <v>6</v>
      </c>
      <c r="AX521" s="15">
        <f>анкеты!P519</f>
        <v>6</v>
      </c>
      <c r="AY521" s="15">
        <f t="shared" si="272"/>
        <v>6</v>
      </c>
      <c r="AZ521" s="15">
        <f>анкеты!Q519</f>
        <v>6</v>
      </c>
      <c r="BA521" s="15">
        <f t="shared" si="273"/>
        <v>6</v>
      </c>
      <c r="BB521" s="98">
        <f t="shared" si="274"/>
        <v>100</v>
      </c>
      <c r="BC521" s="98">
        <f t="shared" si="275"/>
        <v>100</v>
      </c>
      <c r="BD521" s="98">
        <f t="shared" si="276"/>
        <v>100</v>
      </c>
      <c r="BE521" s="97">
        <f t="shared" si="277"/>
        <v>100</v>
      </c>
      <c r="BF521" s="15">
        <f t="shared" si="278"/>
        <v>88.56</v>
      </c>
    </row>
    <row r="522" spans="1:58" x14ac:dyDescent="0.25">
      <c r="A522" s="15">
        <f>'бланки '!D524</f>
        <v>519</v>
      </c>
      <c r="B522" s="15" t="str">
        <f>'бланки '!C524</f>
        <v>МКДОУ «Тлянадинский детсад»</v>
      </c>
      <c r="C522" s="15">
        <f>анкеты!C520</f>
        <v>5</v>
      </c>
      <c r="D522" s="15">
        <f>SUMIF('бланки '!K524:Y524,"&lt;2")</f>
        <v>9</v>
      </c>
      <c r="E522" s="15">
        <f>COUNTIF('бланки '!K524:Y524,"&lt;2")</f>
        <v>10</v>
      </c>
      <c r="F522" s="15">
        <f>SUMIF('бланки '!Z524:CM524,"&lt;2")</f>
        <v>46</v>
      </c>
      <c r="G522" s="15">
        <f>COUNTIF('бланки '!Z524:CM524,"&lt;2")</f>
        <v>59</v>
      </c>
      <c r="H522" s="15">
        <f>SUM('бланки '!CN524:CQ524)</f>
        <v>4</v>
      </c>
      <c r="I522" s="15">
        <f>анкеты!E520</f>
        <v>5</v>
      </c>
      <c r="J522" s="15">
        <f>анкеты!D520</f>
        <v>5</v>
      </c>
      <c r="K522" s="15">
        <f>анкеты!G520</f>
        <v>5</v>
      </c>
      <c r="L522" s="15">
        <f>анкеты!F520</f>
        <v>5</v>
      </c>
      <c r="M522" s="15">
        <f t="shared" si="248"/>
        <v>90</v>
      </c>
      <c r="N522" s="15">
        <f t="shared" si="249"/>
        <v>78</v>
      </c>
      <c r="O522" s="15">
        <f t="shared" si="250"/>
        <v>100</v>
      </c>
      <c r="P522" s="15">
        <f t="shared" si="251"/>
        <v>100</v>
      </c>
      <c r="Q522" s="98">
        <f t="shared" si="252"/>
        <v>84</v>
      </c>
      <c r="R522" s="98">
        <f t="shared" si="253"/>
        <v>100</v>
      </c>
      <c r="S522" s="98">
        <f t="shared" si="254"/>
        <v>100</v>
      </c>
      <c r="T522" s="97">
        <f t="shared" si="255"/>
        <v>95.2</v>
      </c>
      <c r="U522" s="15">
        <f>SUM('бланки '!CR524:CV524)</f>
        <v>5</v>
      </c>
      <c r="V522" s="15"/>
      <c r="W522" s="15"/>
      <c r="X522" s="15">
        <f>анкеты!H520</f>
        <v>4</v>
      </c>
      <c r="Y522" s="15">
        <f t="shared" si="256"/>
        <v>5</v>
      </c>
      <c r="Z522" s="98">
        <f t="shared" si="257"/>
        <v>100</v>
      </c>
      <c r="AA522" s="98">
        <f t="shared" si="258"/>
        <v>90</v>
      </c>
      <c r="AB522" s="98">
        <f t="shared" si="259"/>
        <v>80</v>
      </c>
      <c r="AC522" s="20">
        <f t="shared" si="260"/>
        <v>90</v>
      </c>
      <c r="AD522" s="15">
        <f>IF('бланки '!G524=1,('бланки '!CX524+'бланки '!CZ524)*3,SUM('бланки '!CW524:DA524))</f>
        <v>0</v>
      </c>
      <c r="AE522" s="15">
        <f>IF('бланки '!E524=2,SUM('бланки '!DE524:DG524)*2-1,SUM('бланки '!DB524:DG524))</f>
        <v>3</v>
      </c>
      <c r="AF522" s="15">
        <f>анкеты!J520</f>
        <v>4</v>
      </c>
      <c r="AG522" s="15">
        <f>анкеты!I520</f>
        <v>4</v>
      </c>
      <c r="AH522" s="98">
        <f t="shared" si="261"/>
        <v>0</v>
      </c>
      <c r="AI522" s="98">
        <f t="shared" si="262"/>
        <v>60</v>
      </c>
      <c r="AJ522" s="2">
        <f t="shared" si="263"/>
        <v>100</v>
      </c>
      <c r="AK522" s="20">
        <f t="shared" si="264"/>
        <v>54</v>
      </c>
      <c r="AL522" s="15">
        <f>анкеты!K520</f>
        <v>5</v>
      </c>
      <c r="AM522" s="15">
        <f t="shared" si="265"/>
        <v>5</v>
      </c>
      <c r="AN522" s="15">
        <f>анкеты!L520</f>
        <v>5</v>
      </c>
      <c r="AO522" s="15">
        <f t="shared" si="266"/>
        <v>5</v>
      </c>
      <c r="AP522" s="15">
        <f>анкеты!N520</f>
        <v>2</v>
      </c>
      <c r="AQ522" s="15">
        <f>анкеты!M520</f>
        <v>2</v>
      </c>
      <c r="AR522" s="98">
        <f t="shared" si="267"/>
        <v>100</v>
      </c>
      <c r="AS522" s="98">
        <f t="shared" si="268"/>
        <v>100</v>
      </c>
      <c r="AT522" s="98">
        <f t="shared" si="269"/>
        <v>100</v>
      </c>
      <c r="AU522" s="97">
        <f t="shared" si="270"/>
        <v>100</v>
      </c>
      <c r="AV522" s="15">
        <f>анкеты!O520</f>
        <v>5</v>
      </c>
      <c r="AW522" s="15">
        <f t="shared" si="271"/>
        <v>5</v>
      </c>
      <c r="AX522" s="15">
        <f>анкеты!P520</f>
        <v>5</v>
      </c>
      <c r="AY522" s="15">
        <f t="shared" si="272"/>
        <v>5</v>
      </c>
      <c r="AZ522" s="15">
        <f>анкеты!Q520</f>
        <v>5</v>
      </c>
      <c r="BA522" s="15">
        <f t="shared" si="273"/>
        <v>5</v>
      </c>
      <c r="BB522" s="98">
        <f t="shared" si="274"/>
        <v>100</v>
      </c>
      <c r="BC522" s="98">
        <f t="shared" si="275"/>
        <v>100</v>
      </c>
      <c r="BD522" s="98">
        <f t="shared" si="276"/>
        <v>100</v>
      </c>
      <c r="BE522" s="97">
        <f t="shared" si="277"/>
        <v>100</v>
      </c>
      <c r="BF522" s="15">
        <f t="shared" si="278"/>
        <v>87.84</v>
      </c>
    </row>
    <row r="523" spans="1:58" x14ac:dyDescent="0.25">
      <c r="A523" s="15">
        <f>'бланки '!D525</f>
        <v>520</v>
      </c>
      <c r="B523" s="15" t="str">
        <f>'бланки '!C525</f>
        <v>МКДОУ «Нитиицухский детсад»</v>
      </c>
      <c r="C523" s="15">
        <f>анкеты!C521</f>
        <v>6</v>
      </c>
      <c r="D523" s="15">
        <f>SUMIF('бланки '!K525:Y525,"&lt;2")</f>
        <v>9</v>
      </c>
      <c r="E523" s="15">
        <f>COUNTIF('бланки '!K525:Y525,"&lt;2")</f>
        <v>10</v>
      </c>
      <c r="F523" s="15">
        <f>SUMIF('бланки '!Z525:CM525,"&lt;2")</f>
        <v>45</v>
      </c>
      <c r="G523" s="15">
        <f>COUNTIF('бланки '!Z525:CM525,"&lt;2")</f>
        <v>59</v>
      </c>
      <c r="H523" s="15">
        <f>SUM('бланки '!CN525:CQ525)</f>
        <v>4</v>
      </c>
      <c r="I523" s="15">
        <f>анкеты!E521</f>
        <v>6</v>
      </c>
      <c r="J523" s="15">
        <f>анкеты!D521</f>
        <v>6</v>
      </c>
      <c r="K523" s="15">
        <f>анкеты!G521</f>
        <v>6</v>
      </c>
      <c r="L523" s="15">
        <f>анкеты!F521</f>
        <v>6</v>
      </c>
      <c r="M523" s="15">
        <f t="shared" si="248"/>
        <v>90</v>
      </c>
      <c r="N523" s="15">
        <f t="shared" si="249"/>
        <v>76</v>
      </c>
      <c r="O523" s="15">
        <f t="shared" si="250"/>
        <v>100</v>
      </c>
      <c r="P523" s="15">
        <f t="shared" si="251"/>
        <v>100</v>
      </c>
      <c r="Q523" s="98">
        <f t="shared" si="252"/>
        <v>83</v>
      </c>
      <c r="R523" s="98">
        <f t="shared" si="253"/>
        <v>100</v>
      </c>
      <c r="S523" s="98">
        <f t="shared" si="254"/>
        <v>100</v>
      </c>
      <c r="T523" s="97">
        <f t="shared" si="255"/>
        <v>94.9</v>
      </c>
      <c r="U523" s="15">
        <f>SUM('бланки '!CR525:CV525)</f>
        <v>5</v>
      </c>
      <c r="V523" s="15"/>
      <c r="W523" s="15"/>
      <c r="X523" s="15">
        <f>анкеты!H521</f>
        <v>6</v>
      </c>
      <c r="Y523" s="15">
        <f t="shared" si="256"/>
        <v>6</v>
      </c>
      <c r="Z523" s="98">
        <f t="shared" si="257"/>
        <v>100</v>
      </c>
      <c r="AA523" s="98">
        <f t="shared" si="258"/>
        <v>100</v>
      </c>
      <c r="AB523" s="98">
        <f t="shared" si="259"/>
        <v>100</v>
      </c>
      <c r="AC523" s="20">
        <f t="shared" si="260"/>
        <v>100</v>
      </c>
      <c r="AD523" s="15">
        <f>IF('бланки '!G525=1,('бланки '!CX525+'бланки '!CZ525)*3,SUM('бланки '!CW525:DA525))</f>
        <v>2</v>
      </c>
      <c r="AE523" s="15">
        <f>IF('бланки '!E525=2,SUM('бланки '!DE525:DG525)*2-1,SUM('бланки '!DB525:DG525))</f>
        <v>3</v>
      </c>
      <c r="AF523" s="15">
        <f>анкеты!J521</f>
        <v>1</v>
      </c>
      <c r="AG523" s="15">
        <f>анкеты!I521</f>
        <v>1</v>
      </c>
      <c r="AH523" s="98">
        <f t="shared" si="261"/>
        <v>40</v>
      </c>
      <c r="AI523" s="98">
        <f t="shared" si="262"/>
        <v>60</v>
      </c>
      <c r="AJ523" s="2">
        <f t="shared" si="263"/>
        <v>100</v>
      </c>
      <c r="AK523" s="20">
        <f t="shared" si="264"/>
        <v>66</v>
      </c>
      <c r="AL523" s="15">
        <f>анкеты!K521</f>
        <v>6</v>
      </c>
      <c r="AM523" s="15">
        <f t="shared" si="265"/>
        <v>6</v>
      </c>
      <c r="AN523" s="15">
        <f>анкеты!L521</f>
        <v>6</v>
      </c>
      <c r="AO523" s="15">
        <f t="shared" si="266"/>
        <v>6</v>
      </c>
      <c r="AP523" s="15">
        <f>анкеты!N521</f>
        <v>6</v>
      </c>
      <c r="AQ523" s="15">
        <f>анкеты!M521</f>
        <v>6</v>
      </c>
      <c r="AR523" s="98">
        <f t="shared" si="267"/>
        <v>100</v>
      </c>
      <c r="AS523" s="98">
        <f t="shared" si="268"/>
        <v>100</v>
      </c>
      <c r="AT523" s="98">
        <f t="shared" si="269"/>
        <v>100</v>
      </c>
      <c r="AU523" s="97">
        <f t="shared" si="270"/>
        <v>100</v>
      </c>
      <c r="AV523" s="15">
        <f>анкеты!O521</f>
        <v>6</v>
      </c>
      <c r="AW523" s="15">
        <f t="shared" si="271"/>
        <v>6</v>
      </c>
      <c r="AX523" s="15">
        <f>анкеты!P521</f>
        <v>6</v>
      </c>
      <c r="AY523" s="15">
        <f t="shared" si="272"/>
        <v>6</v>
      </c>
      <c r="AZ523" s="15">
        <f>анкеты!Q521</f>
        <v>6</v>
      </c>
      <c r="BA523" s="15">
        <f t="shared" si="273"/>
        <v>6</v>
      </c>
      <c r="BB523" s="98">
        <f t="shared" si="274"/>
        <v>100</v>
      </c>
      <c r="BC523" s="98">
        <f t="shared" si="275"/>
        <v>100</v>
      </c>
      <c r="BD523" s="98">
        <f t="shared" si="276"/>
        <v>100</v>
      </c>
      <c r="BE523" s="97">
        <f t="shared" si="277"/>
        <v>100</v>
      </c>
      <c r="BF523" s="15">
        <f t="shared" si="278"/>
        <v>92.179999999999993</v>
      </c>
    </row>
    <row r="524" spans="1:58" x14ac:dyDescent="0.25">
      <c r="A524" s="15">
        <f>'бланки '!D526</f>
        <v>521</v>
      </c>
      <c r="B524" s="15" t="str">
        <f>'бланки '!C526</f>
        <v>МКДОУ «Чилдинский детсад»</v>
      </c>
      <c r="C524" s="15">
        <f>анкеты!C522</f>
        <v>12</v>
      </c>
      <c r="D524" s="15">
        <f>SUMIF('бланки '!K526:Y526,"&lt;2")</f>
        <v>10</v>
      </c>
      <c r="E524" s="15">
        <f>COUNTIF('бланки '!K526:Y526,"&lt;2")</f>
        <v>10</v>
      </c>
      <c r="F524" s="15">
        <f>SUMIF('бланки '!Z526:CM526,"&lt;2")</f>
        <v>48</v>
      </c>
      <c r="G524" s="15">
        <f>COUNTIF('бланки '!Z526:CM526,"&lt;2")</f>
        <v>53</v>
      </c>
      <c r="H524" s="15">
        <f>SUM('бланки '!CN526:CQ526)</f>
        <v>4</v>
      </c>
      <c r="I524" s="15">
        <f>анкеты!E522</f>
        <v>12</v>
      </c>
      <c r="J524" s="15">
        <f>анкеты!D522</f>
        <v>12</v>
      </c>
      <c r="K524" s="15">
        <f>анкеты!G522</f>
        <v>12</v>
      </c>
      <c r="L524" s="15">
        <f>анкеты!F522</f>
        <v>12</v>
      </c>
      <c r="M524" s="15">
        <f t="shared" si="248"/>
        <v>100</v>
      </c>
      <c r="N524" s="15">
        <f t="shared" si="249"/>
        <v>91</v>
      </c>
      <c r="O524" s="15">
        <f t="shared" si="250"/>
        <v>100</v>
      </c>
      <c r="P524" s="15">
        <f t="shared" si="251"/>
        <v>100</v>
      </c>
      <c r="Q524" s="98">
        <f t="shared" si="252"/>
        <v>95</v>
      </c>
      <c r="R524" s="98">
        <f t="shared" si="253"/>
        <v>100</v>
      </c>
      <c r="S524" s="98">
        <f t="shared" si="254"/>
        <v>100</v>
      </c>
      <c r="T524" s="97">
        <f t="shared" si="255"/>
        <v>98.5</v>
      </c>
      <c r="U524" s="15">
        <f>SUM('бланки '!CR526:CV526)</f>
        <v>5</v>
      </c>
      <c r="V524" s="15"/>
      <c r="W524" s="15"/>
      <c r="X524" s="15">
        <f>анкеты!H522</f>
        <v>12</v>
      </c>
      <c r="Y524" s="15">
        <f t="shared" si="256"/>
        <v>12</v>
      </c>
      <c r="Z524" s="98">
        <f t="shared" si="257"/>
        <v>100</v>
      </c>
      <c r="AA524" s="98">
        <f t="shared" si="258"/>
        <v>100</v>
      </c>
      <c r="AB524" s="98">
        <f t="shared" si="259"/>
        <v>100</v>
      </c>
      <c r="AC524" s="20">
        <f t="shared" si="260"/>
        <v>100</v>
      </c>
      <c r="AD524" s="15">
        <f>IF('бланки '!G526=1,('бланки '!CX526+'бланки '!CZ526)*3,SUM('бланки '!CW526:DA526))</f>
        <v>0</v>
      </c>
      <c r="AE524" s="15">
        <f>IF('бланки '!E526=2,SUM('бланки '!DE526:DG526)*2-1,SUM('бланки '!DB526:DG526))</f>
        <v>3</v>
      </c>
      <c r="AF524" s="15">
        <f>анкеты!J522</f>
        <v>3</v>
      </c>
      <c r="AG524" s="15">
        <f>анкеты!I522</f>
        <v>4</v>
      </c>
      <c r="AH524" s="98">
        <f t="shared" si="261"/>
        <v>0</v>
      </c>
      <c r="AI524" s="98">
        <f t="shared" si="262"/>
        <v>60</v>
      </c>
      <c r="AJ524" s="2">
        <f t="shared" si="263"/>
        <v>75</v>
      </c>
      <c r="AK524" s="20">
        <f t="shared" si="264"/>
        <v>46.5</v>
      </c>
      <c r="AL524" s="15">
        <f>анкеты!K522</f>
        <v>12</v>
      </c>
      <c r="AM524" s="15">
        <f t="shared" si="265"/>
        <v>12</v>
      </c>
      <c r="AN524" s="15">
        <f>анкеты!L522</f>
        <v>12</v>
      </c>
      <c r="AO524" s="15">
        <f t="shared" si="266"/>
        <v>12</v>
      </c>
      <c r="AP524" s="15">
        <f>анкеты!N522</f>
        <v>12</v>
      </c>
      <c r="AQ524" s="15">
        <f>анкеты!M522</f>
        <v>12</v>
      </c>
      <c r="AR524" s="98">
        <f t="shared" si="267"/>
        <v>100</v>
      </c>
      <c r="AS524" s="98">
        <f t="shared" si="268"/>
        <v>100</v>
      </c>
      <c r="AT524" s="98">
        <f t="shared" si="269"/>
        <v>100</v>
      </c>
      <c r="AU524" s="97">
        <f t="shared" si="270"/>
        <v>100</v>
      </c>
      <c r="AV524" s="15">
        <f>анкеты!O522</f>
        <v>11</v>
      </c>
      <c r="AW524" s="15">
        <f t="shared" si="271"/>
        <v>12</v>
      </c>
      <c r="AX524" s="15">
        <f>анкеты!P522</f>
        <v>12</v>
      </c>
      <c r="AY524" s="15">
        <f t="shared" si="272"/>
        <v>12</v>
      </c>
      <c r="AZ524" s="15">
        <f>анкеты!Q522</f>
        <v>12</v>
      </c>
      <c r="BA524" s="15">
        <f t="shared" si="273"/>
        <v>12</v>
      </c>
      <c r="BB524" s="98">
        <f t="shared" si="274"/>
        <v>92</v>
      </c>
      <c r="BC524" s="98">
        <f t="shared" si="275"/>
        <v>100</v>
      </c>
      <c r="BD524" s="98">
        <f t="shared" si="276"/>
        <v>100</v>
      </c>
      <c r="BE524" s="97">
        <f t="shared" si="277"/>
        <v>97.6</v>
      </c>
      <c r="BF524" s="15">
        <f t="shared" si="278"/>
        <v>88.52000000000001</v>
      </c>
    </row>
    <row r="525" spans="1:58" x14ac:dyDescent="0.25">
      <c r="A525" s="15">
        <f>'бланки '!D527</f>
        <v>522</v>
      </c>
      <c r="B525" s="15" t="str">
        <f>'бланки '!C527</f>
        <v>МКДОУ «Анцухский детсад»</v>
      </c>
      <c r="C525" s="15">
        <f>анкеты!C523</f>
        <v>6</v>
      </c>
      <c r="D525" s="15">
        <f>SUMIF('бланки '!K527:Y527,"&lt;2")</f>
        <v>10</v>
      </c>
      <c r="E525" s="15">
        <f>COUNTIF('бланки '!K527:Y527,"&lt;2")</f>
        <v>10</v>
      </c>
      <c r="F525" s="15">
        <f>SUMIF('бланки '!Z527:CM527,"&lt;2")</f>
        <v>50</v>
      </c>
      <c r="G525" s="15">
        <f>COUNTIF('бланки '!Z527:CM527,"&lt;2")</f>
        <v>58</v>
      </c>
      <c r="H525" s="15">
        <f>SUM('бланки '!CN527:CQ527)</f>
        <v>4</v>
      </c>
      <c r="I525" s="15">
        <f>анкеты!E523</f>
        <v>5</v>
      </c>
      <c r="J525" s="15">
        <f>анкеты!D523</f>
        <v>5</v>
      </c>
      <c r="K525" s="15">
        <f>анкеты!G523</f>
        <v>6</v>
      </c>
      <c r="L525" s="15">
        <f>анкеты!F523</f>
        <v>6</v>
      </c>
      <c r="M525" s="15">
        <f t="shared" si="248"/>
        <v>100</v>
      </c>
      <c r="N525" s="15">
        <f t="shared" si="249"/>
        <v>86</v>
      </c>
      <c r="O525" s="15">
        <f t="shared" si="250"/>
        <v>100</v>
      </c>
      <c r="P525" s="15">
        <f t="shared" si="251"/>
        <v>100</v>
      </c>
      <c r="Q525" s="98">
        <f t="shared" si="252"/>
        <v>93</v>
      </c>
      <c r="R525" s="98">
        <f t="shared" si="253"/>
        <v>100</v>
      </c>
      <c r="S525" s="98">
        <f t="shared" si="254"/>
        <v>100</v>
      </c>
      <c r="T525" s="97">
        <f t="shared" si="255"/>
        <v>97.9</v>
      </c>
      <c r="U525" s="15">
        <f>SUM('бланки '!CR527:CV527)</f>
        <v>5</v>
      </c>
      <c r="V525" s="15"/>
      <c r="W525" s="15"/>
      <c r="X525" s="15">
        <f>анкеты!H523</f>
        <v>6</v>
      </c>
      <c r="Y525" s="15">
        <f t="shared" si="256"/>
        <v>6</v>
      </c>
      <c r="Z525" s="98">
        <f t="shared" si="257"/>
        <v>100</v>
      </c>
      <c r="AA525" s="98">
        <f t="shared" si="258"/>
        <v>100</v>
      </c>
      <c r="AB525" s="98">
        <f t="shared" si="259"/>
        <v>100</v>
      </c>
      <c r="AC525" s="20">
        <f t="shared" si="260"/>
        <v>100</v>
      </c>
      <c r="AD525" s="15">
        <f>IF('бланки '!G527=1,('бланки '!CX527+'бланки '!CZ527)*3,SUM('бланки '!CW527:DA527))</f>
        <v>0</v>
      </c>
      <c r="AE525" s="15">
        <f>IF('бланки '!E527=2,SUM('бланки '!DE527:DG527)*2-1,SUM('бланки '!DB527:DG527))</f>
        <v>3</v>
      </c>
      <c r="AF525" s="15">
        <f>анкеты!J523</f>
        <v>2</v>
      </c>
      <c r="AG525" s="15">
        <f>анкеты!I523</f>
        <v>2</v>
      </c>
      <c r="AH525" s="98">
        <f t="shared" si="261"/>
        <v>0</v>
      </c>
      <c r="AI525" s="98">
        <f t="shared" si="262"/>
        <v>60</v>
      </c>
      <c r="AJ525" s="2">
        <f t="shared" si="263"/>
        <v>100</v>
      </c>
      <c r="AK525" s="20">
        <f t="shared" si="264"/>
        <v>54</v>
      </c>
      <c r="AL525" s="15">
        <f>анкеты!K523</f>
        <v>6</v>
      </c>
      <c r="AM525" s="15">
        <f t="shared" si="265"/>
        <v>6</v>
      </c>
      <c r="AN525" s="15">
        <f>анкеты!L523</f>
        <v>6</v>
      </c>
      <c r="AO525" s="15">
        <f t="shared" si="266"/>
        <v>6</v>
      </c>
      <c r="AP525" s="15">
        <f>анкеты!N523</f>
        <v>6</v>
      </c>
      <c r="AQ525" s="15">
        <f>анкеты!M523</f>
        <v>6</v>
      </c>
      <c r="AR525" s="98">
        <f t="shared" si="267"/>
        <v>100</v>
      </c>
      <c r="AS525" s="98">
        <f t="shared" si="268"/>
        <v>100</v>
      </c>
      <c r="AT525" s="98">
        <f t="shared" si="269"/>
        <v>100</v>
      </c>
      <c r="AU525" s="97">
        <f t="shared" si="270"/>
        <v>100</v>
      </c>
      <c r="AV525" s="15">
        <f>анкеты!O523</f>
        <v>6</v>
      </c>
      <c r="AW525" s="15">
        <f t="shared" si="271"/>
        <v>6</v>
      </c>
      <c r="AX525" s="15">
        <f>анкеты!P523</f>
        <v>6</v>
      </c>
      <c r="AY525" s="15">
        <f t="shared" si="272"/>
        <v>6</v>
      </c>
      <c r="AZ525" s="15">
        <f>анкеты!Q523</f>
        <v>6</v>
      </c>
      <c r="BA525" s="15">
        <f t="shared" si="273"/>
        <v>6</v>
      </c>
      <c r="BB525" s="98">
        <f t="shared" si="274"/>
        <v>100</v>
      </c>
      <c r="BC525" s="98">
        <f t="shared" si="275"/>
        <v>100</v>
      </c>
      <c r="BD525" s="98">
        <f t="shared" si="276"/>
        <v>100</v>
      </c>
      <c r="BE525" s="97">
        <f t="shared" si="277"/>
        <v>100</v>
      </c>
      <c r="BF525" s="15">
        <f t="shared" si="278"/>
        <v>90.38</v>
      </c>
    </row>
    <row r="526" spans="1:58" x14ac:dyDescent="0.25">
      <c r="A526" s="15">
        <f>'бланки '!D528</f>
        <v>523</v>
      </c>
      <c r="B526" s="15" t="str">
        <f>'бланки '!C528</f>
        <v>МКДОУ «Чадаколобский детсад»</v>
      </c>
      <c r="C526" s="15">
        <f>анкеты!C524</f>
        <v>12</v>
      </c>
      <c r="D526" s="15">
        <f>SUMIF('бланки '!K528:Y528,"&lt;2")</f>
        <v>9</v>
      </c>
      <c r="E526" s="15">
        <f>COUNTIF('бланки '!K528:Y528,"&lt;2")</f>
        <v>10</v>
      </c>
      <c r="F526" s="15">
        <f>SUMIF('бланки '!Z528:CM528,"&lt;2")</f>
        <v>52</v>
      </c>
      <c r="G526" s="15">
        <f>COUNTIF('бланки '!Z528:CM528,"&lt;2")</f>
        <v>53</v>
      </c>
      <c r="H526" s="15">
        <f>SUM('бланки '!CN528:CQ528)</f>
        <v>4</v>
      </c>
      <c r="I526" s="15">
        <f>анкеты!E524</f>
        <v>12</v>
      </c>
      <c r="J526" s="15">
        <f>анкеты!D524</f>
        <v>12</v>
      </c>
      <c r="K526" s="15">
        <f>анкеты!G524</f>
        <v>12</v>
      </c>
      <c r="L526" s="15">
        <f>анкеты!F524</f>
        <v>12</v>
      </c>
      <c r="M526" s="15">
        <f t="shared" si="248"/>
        <v>90</v>
      </c>
      <c r="N526" s="15">
        <f t="shared" si="249"/>
        <v>98</v>
      </c>
      <c r="O526" s="15">
        <f t="shared" si="250"/>
        <v>100</v>
      </c>
      <c r="P526" s="15">
        <f t="shared" si="251"/>
        <v>100</v>
      </c>
      <c r="Q526" s="98">
        <f t="shared" si="252"/>
        <v>94</v>
      </c>
      <c r="R526" s="98">
        <f t="shared" si="253"/>
        <v>100</v>
      </c>
      <c r="S526" s="98">
        <f t="shared" si="254"/>
        <v>100</v>
      </c>
      <c r="T526" s="97">
        <f t="shared" si="255"/>
        <v>98.2</v>
      </c>
      <c r="U526" s="15">
        <f>SUM('бланки '!CR528:CV528)</f>
        <v>5</v>
      </c>
      <c r="V526" s="15"/>
      <c r="W526" s="15"/>
      <c r="X526" s="15">
        <f>анкеты!H524</f>
        <v>12</v>
      </c>
      <c r="Y526" s="15">
        <f t="shared" si="256"/>
        <v>12</v>
      </c>
      <c r="Z526" s="98">
        <f t="shared" si="257"/>
        <v>100</v>
      </c>
      <c r="AA526" s="98">
        <f t="shared" si="258"/>
        <v>100</v>
      </c>
      <c r="AB526" s="98">
        <f t="shared" si="259"/>
        <v>100</v>
      </c>
      <c r="AC526" s="20">
        <f t="shared" si="260"/>
        <v>100</v>
      </c>
      <c r="AD526" s="15">
        <f>IF('бланки '!G528=1,('бланки '!CX528+'бланки '!CZ528)*3,SUM('бланки '!CW528:DA528))</f>
        <v>0</v>
      </c>
      <c r="AE526" s="15">
        <f>IF('бланки '!E528=2,SUM('бланки '!DE528:DG528)*2-1,SUM('бланки '!DB528:DG528))</f>
        <v>3</v>
      </c>
      <c r="AF526" s="15">
        <f>анкеты!J524</f>
        <v>3</v>
      </c>
      <c r="AG526" s="15">
        <f>анкеты!I524</f>
        <v>3</v>
      </c>
      <c r="AH526" s="98">
        <f t="shared" si="261"/>
        <v>0</v>
      </c>
      <c r="AI526" s="98">
        <f t="shared" si="262"/>
        <v>60</v>
      </c>
      <c r="AJ526" s="2">
        <f t="shared" si="263"/>
        <v>100</v>
      </c>
      <c r="AK526" s="20">
        <f t="shared" si="264"/>
        <v>54</v>
      </c>
      <c r="AL526" s="15">
        <f>анкеты!K524</f>
        <v>12</v>
      </c>
      <c r="AM526" s="15">
        <f t="shared" si="265"/>
        <v>12</v>
      </c>
      <c r="AN526" s="15">
        <f>анкеты!L524</f>
        <v>12</v>
      </c>
      <c r="AO526" s="15">
        <f t="shared" si="266"/>
        <v>12</v>
      </c>
      <c r="AP526" s="15">
        <f>анкеты!N524</f>
        <v>12</v>
      </c>
      <c r="AQ526" s="15">
        <f>анкеты!M524</f>
        <v>12</v>
      </c>
      <c r="AR526" s="98">
        <f t="shared" si="267"/>
        <v>100</v>
      </c>
      <c r="AS526" s="98">
        <f t="shared" si="268"/>
        <v>100</v>
      </c>
      <c r="AT526" s="98">
        <f t="shared" si="269"/>
        <v>100</v>
      </c>
      <c r="AU526" s="97">
        <f t="shared" si="270"/>
        <v>100</v>
      </c>
      <c r="AV526" s="15">
        <f>анкеты!O524</f>
        <v>12</v>
      </c>
      <c r="AW526" s="15">
        <f t="shared" si="271"/>
        <v>12</v>
      </c>
      <c r="AX526" s="15">
        <f>анкеты!P524</f>
        <v>12</v>
      </c>
      <c r="AY526" s="15">
        <f t="shared" si="272"/>
        <v>12</v>
      </c>
      <c r="AZ526" s="15">
        <f>анкеты!Q524</f>
        <v>12</v>
      </c>
      <c r="BA526" s="15">
        <f t="shared" si="273"/>
        <v>12</v>
      </c>
      <c r="BB526" s="98">
        <f t="shared" si="274"/>
        <v>100</v>
      </c>
      <c r="BC526" s="98">
        <f t="shared" si="275"/>
        <v>100</v>
      </c>
      <c r="BD526" s="98">
        <f t="shared" si="276"/>
        <v>100</v>
      </c>
      <c r="BE526" s="97">
        <f t="shared" si="277"/>
        <v>100</v>
      </c>
      <c r="BF526" s="15">
        <f t="shared" si="278"/>
        <v>90.44</v>
      </c>
    </row>
    <row r="527" spans="1:58" x14ac:dyDescent="0.25">
      <c r="A527" s="15">
        <f>'бланки '!D529</f>
        <v>524</v>
      </c>
      <c r="B527" s="15" t="str">
        <f>'бланки '!C529</f>
        <v>МКДОУ «Ландинский детсад»</v>
      </c>
      <c r="C527" s="15">
        <f>анкеты!C525</f>
        <v>6</v>
      </c>
      <c r="D527" s="15">
        <f>SUMIF('бланки '!K529:Y529,"&lt;2")</f>
        <v>10</v>
      </c>
      <c r="E527" s="15">
        <f>COUNTIF('бланки '!K529:Y529,"&lt;2")</f>
        <v>10</v>
      </c>
      <c r="F527" s="15">
        <f>SUMIF('бланки '!Z529:CM529,"&lt;2")</f>
        <v>46</v>
      </c>
      <c r="G527" s="15">
        <f>COUNTIF('бланки '!Z529:CM529,"&lt;2")</f>
        <v>52</v>
      </c>
      <c r="H527" s="15">
        <f>SUM('бланки '!CN529:CQ529)</f>
        <v>4</v>
      </c>
      <c r="I527" s="15">
        <f>анкеты!E525</f>
        <v>4</v>
      </c>
      <c r="J527" s="15">
        <f>анкеты!D525</f>
        <v>4</v>
      </c>
      <c r="K527" s="15">
        <f>анкеты!G525</f>
        <v>4</v>
      </c>
      <c r="L527" s="15">
        <f>анкеты!F525</f>
        <v>4</v>
      </c>
      <c r="M527" s="15">
        <f t="shared" si="248"/>
        <v>100</v>
      </c>
      <c r="N527" s="15">
        <f t="shared" si="249"/>
        <v>88</v>
      </c>
      <c r="O527" s="15">
        <f t="shared" si="250"/>
        <v>100</v>
      </c>
      <c r="P527" s="15">
        <f t="shared" si="251"/>
        <v>100</v>
      </c>
      <c r="Q527" s="98">
        <f t="shared" si="252"/>
        <v>94</v>
      </c>
      <c r="R527" s="98">
        <f t="shared" si="253"/>
        <v>100</v>
      </c>
      <c r="S527" s="98">
        <f t="shared" si="254"/>
        <v>100</v>
      </c>
      <c r="T527" s="97">
        <f t="shared" si="255"/>
        <v>98.2</v>
      </c>
      <c r="U527" s="15">
        <f>SUM('бланки '!CR529:CV529)</f>
        <v>5</v>
      </c>
      <c r="V527" s="15"/>
      <c r="W527" s="15"/>
      <c r="X527" s="15">
        <f>анкеты!H525</f>
        <v>6</v>
      </c>
      <c r="Y527" s="15">
        <f t="shared" si="256"/>
        <v>6</v>
      </c>
      <c r="Z527" s="98">
        <f t="shared" si="257"/>
        <v>100</v>
      </c>
      <c r="AA527" s="98">
        <f t="shared" si="258"/>
        <v>100</v>
      </c>
      <c r="AB527" s="98">
        <f t="shared" si="259"/>
        <v>100</v>
      </c>
      <c r="AC527" s="20">
        <f t="shared" si="260"/>
        <v>100</v>
      </c>
      <c r="AD527" s="15">
        <f>IF('бланки '!G529=1,('бланки '!CX529+'бланки '!CZ529)*3,SUM('бланки '!CW529:DA529))</f>
        <v>0</v>
      </c>
      <c r="AE527" s="15">
        <f>IF('бланки '!E529=2,SUM('бланки '!DE529:DG529)*2-1,SUM('бланки '!DB529:DG529))</f>
        <v>3</v>
      </c>
      <c r="AF527" s="15">
        <f>анкеты!J525</f>
        <v>1</v>
      </c>
      <c r="AG527" s="15">
        <f>анкеты!I525</f>
        <v>1</v>
      </c>
      <c r="AH527" s="98">
        <f t="shared" si="261"/>
        <v>0</v>
      </c>
      <c r="AI527" s="98">
        <f t="shared" si="262"/>
        <v>60</v>
      </c>
      <c r="AJ527" s="2">
        <f t="shared" si="263"/>
        <v>100</v>
      </c>
      <c r="AK527" s="20">
        <f t="shared" si="264"/>
        <v>54</v>
      </c>
      <c r="AL527" s="15">
        <f>анкеты!K525</f>
        <v>6</v>
      </c>
      <c r="AM527" s="15">
        <f t="shared" si="265"/>
        <v>6</v>
      </c>
      <c r="AN527" s="15">
        <f>анкеты!L525</f>
        <v>6</v>
      </c>
      <c r="AO527" s="15">
        <f t="shared" si="266"/>
        <v>6</v>
      </c>
      <c r="AP527" s="15">
        <f>анкеты!N525</f>
        <v>4</v>
      </c>
      <c r="AQ527" s="15">
        <f>анкеты!M525</f>
        <v>4</v>
      </c>
      <c r="AR527" s="98">
        <f t="shared" si="267"/>
        <v>100</v>
      </c>
      <c r="AS527" s="98">
        <f t="shared" si="268"/>
        <v>100</v>
      </c>
      <c r="AT527" s="98">
        <f t="shared" si="269"/>
        <v>100</v>
      </c>
      <c r="AU527" s="97">
        <f t="shared" si="270"/>
        <v>100</v>
      </c>
      <c r="AV527" s="15">
        <f>анкеты!O525</f>
        <v>6</v>
      </c>
      <c r="AW527" s="15">
        <f t="shared" si="271"/>
        <v>6</v>
      </c>
      <c r="AX527" s="15">
        <f>анкеты!P525</f>
        <v>6</v>
      </c>
      <c r="AY527" s="15">
        <f t="shared" si="272"/>
        <v>6</v>
      </c>
      <c r="AZ527" s="15">
        <f>анкеты!Q525</f>
        <v>6</v>
      </c>
      <c r="BA527" s="15">
        <f t="shared" si="273"/>
        <v>6</v>
      </c>
      <c r="BB527" s="98">
        <f t="shared" si="274"/>
        <v>100</v>
      </c>
      <c r="BC527" s="98">
        <f t="shared" si="275"/>
        <v>100</v>
      </c>
      <c r="BD527" s="98">
        <f t="shared" si="276"/>
        <v>100</v>
      </c>
      <c r="BE527" s="97">
        <f t="shared" si="277"/>
        <v>100</v>
      </c>
      <c r="BF527" s="15">
        <f t="shared" si="278"/>
        <v>90.44</v>
      </c>
    </row>
    <row r="528" spans="1:58" x14ac:dyDescent="0.25">
      <c r="A528" s="15">
        <f>'бланки '!D530</f>
        <v>525</v>
      </c>
      <c r="B528" s="15" t="str">
        <f>'бланки '!C530</f>
        <v>МКДОУ «Нурухский детсад»</v>
      </c>
      <c r="C528" s="15">
        <f>анкеты!C526</f>
        <v>6</v>
      </c>
      <c r="D528" s="15">
        <f>SUMIF('бланки '!K530:Y530,"&lt;2")</f>
        <v>9</v>
      </c>
      <c r="E528" s="15">
        <f>COUNTIF('бланки '!K530:Y530,"&lt;2")</f>
        <v>10</v>
      </c>
      <c r="F528" s="15">
        <f>SUMIF('бланки '!Z530:CM530,"&lt;2")</f>
        <v>51</v>
      </c>
      <c r="G528" s="15">
        <f>COUNTIF('бланки '!Z530:CM530,"&lt;2")</f>
        <v>54</v>
      </c>
      <c r="H528" s="15">
        <f>SUM('бланки '!CN530:CQ530)</f>
        <v>4</v>
      </c>
      <c r="I528" s="15">
        <f>анкеты!E526</f>
        <v>4</v>
      </c>
      <c r="J528" s="15">
        <f>анкеты!D526</f>
        <v>4</v>
      </c>
      <c r="K528" s="15">
        <f>анкеты!G526</f>
        <v>6</v>
      </c>
      <c r="L528" s="15">
        <f>анкеты!F526</f>
        <v>6</v>
      </c>
      <c r="M528" s="15">
        <f t="shared" si="248"/>
        <v>90</v>
      </c>
      <c r="N528" s="15">
        <f t="shared" si="249"/>
        <v>94</v>
      </c>
      <c r="O528" s="15">
        <f t="shared" si="250"/>
        <v>100</v>
      </c>
      <c r="P528" s="15">
        <f t="shared" si="251"/>
        <v>100</v>
      </c>
      <c r="Q528" s="98">
        <f t="shared" si="252"/>
        <v>92</v>
      </c>
      <c r="R528" s="98">
        <f t="shared" si="253"/>
        <v>100</v>
      </c>
      <c r="S528" s="98">
        <f t="shared" si="254"/>
        <v>100</v>
      </c>
      <c r="T528" s="97">
        <f t="shared" si="255"/>
        <v>97.6</v>
      </c>
      <c r="U528" s="15">
        <f>SUM('бланки '!CR530:CV530)</f>
        <v>5</v>
      </c>
      <c r="V528" s="15"/>
      <c r="W528" s="15"/>
      <c r="X528" s="15">
        <f>анкеты!H526</f>
        <v>6</v>
      </c>
      <c r="Y528" s="15">
        <f t="shared" si="256"/>
        <v>6</v>
      </c>
      <c r="Z528" s="98">
        <f t="shared" si="257"/>
        <v>100</v>
      </c>
      <c r="AA528" s="98">
        <f t="shared" si="258"/>
        <v>100</v>
      </c>
      <c r="AB528" s="98">
        <f t="shared" si="259"/>
        <v>100</v>
      </c>
      <c r="AC528" s="20">
        <f t="shared" si="260"/>
        <v>100</v>
      </c>
      <c r="AD528" s="15">
        <f>IF('бланки '!G530=1,('бланки '!CX530+'бланки '!CZ530)*3,SUM('бланки '!CW530:DA530))</f>
        <v>0</v>
      </c>
      <c r="AE528" s="15">
        <f>IF('бланки '!E530=2,SUM('бланки '!DE530:DG530)*2-1,SUM('бланки '!DB530:DG530))</f>
        <v>3</v>
      </c>
      <c r="AF528" s="15">
        <f>анкеты!J526</f>
        <v>2</v>
      </c>
      <c r="AG528" s="15">
        <f>анкеты!I526</f>
        <v>2</v>
      </c>
      <c r="AH528" s="98">
        <f t="shared" si="261"/>
        <v>0</v>
      </c>
      <c r="AI528" s="98">
        <f t="shared" si="262"/>
        <v>60</v>
      </c>
      <c r="AJ528" s="2">
        <f t="shared" si="263"/>
        <v>100</v>
      </c>
      <c r="AK528" s="20">
        <f t="shared" si="264"/>
        <v>54</v>
      </c>
      <c r="AL528" s="15">
        <f>анкеты!K526</f>
        <v>6</v>
      </c>
      <c r="AM528" s="15">
        <f t="shared" si="265"/>
        <v>6</v>
      </c>
      <c r="AN528" s="15">
        <f>анкеты!L526</f>
        <v>6</v>
      </c>
      <c r="AO528" s="15">
        <f t="shared" si="266"/>
        <v>6</v>
      </c>
      <c r="AP528" s="15">
        <f>анкеты!N526</f>
        <v>6</v>
      </c>
      <c r="AQ528" s="15">
        <f>анкеты!M526</f>
        <v>6</v>
      </c>
      <c r="AR528" s="98">
        <f t="shared" si="267"/>
        <v>100</v>
      </c>
      <c r="AS528" s="98">
        <f t="shared" si="268"/>
        <v>100</v>
      </c>
      <c r="AT528" s="98">
        <f t="shared" si="269"/>
        <v>100</v>
      </c>
      <c r="AU528" s="97">
        <f t="shared" si="270"/>
        <v>100</v>
      </c>
      <c r="AV528" s="15">
        <f>анкеты!O526</f>
        <v>6</v>
      </c>
      <c r="AW528" s="15">
        <f t="shared" si="271"/>
        <v>6</v>
      </c>
      <c r="AX528" s="15">
        <f>анкеты!P526</f>
        <v>6</v>
      </c>
      <c r="AY528" s="15">
        <f t="shared" si="272"/>
        <v>6</v>
      </c>
      <c r="AZ528" s="15">
        <f>анкеты!Q526</f>
        <v>6</v>
      </c>
      <c r="BA528" s="15">
        <f t="shared" si="273"/>
        <v>6</v>
      </c>
      <c r="BB528" s="98">
        <f t="shared" si="274"/>
        <v>100</v>
      </c>
      <c r="BC528" s="98">
        <f t="shared" si="275"/>
        <v>100</v>
      </c>
      <c r="BD528" s="98">
        <f t="shared" si="276"/>
        <v>100</v>
      </c>
      <c r="BE528" s="97">
        <f t="shared" si="277"/>
        <v>100</v>
      </c>
      <c r="BF528" s="15">
        <f t="shared" si="278"/>
        <v>90.320000000000007</v>
      </c>
    </row>
    <row r="529" spans="1:58" x14ac:dyDescent="0.25">
      <c r="A529" s="15">
        <f>'бланки '!D531</f>
        <v>526</v>
      </c>
      <c r="B529" s="15" t="str">
        <f>'бланки '!C531</f>
        <v>МКДОУ «Мазадинский детсад»</v>
      </c>
      <c r="C529" s="15">
        <f>анкеты!C527</f>
        <v>6</v>
      </c>
      <c r="D529" s="15">
        <f>SUMIF('бланки '!K531:Y531,"&lt;2")</f>
        <v>10</v>
      </c>
      <c r="E529" s="15">
        <f>COUNTIF('бланки '!K531:Y531,"&lt;2")</f>
        <v>10</v>
      </c>
      <c r="F529" s="15">
        <f>SUMIF('бланки '!Z531:CM531,"&lt;2")</f>
        <v>54</v>
      </c>
      <c r="G529" s="15">
        <f>COUNTIF('бланки '!Z531:CM531,"&lt;2")</f>
        <v>55</v>
      </c>
      <c r="H529" s="15">
        <f>SUM('бланки '!CN531:CQ531)</f>
        <v>4</v>
      </c>
      <c r="I529" s="15">
        <f>анкеты!E527</f>
        <v>6</v>
      </c>
      <c r="J529" s="15">
        <f>анкеты!D527</f>
        <v>6</v>
      </c>
      <c r="K529" s="15">
        <f>анкеты!G527</f>
        <v>6</v>
      </c>
      <c r="L529" s="15">
        <f>анкеты!F527</f>
        <v>6</v>
      </c>
      <c r="M529" s="15">
        <f t="shared" si="248"/>
        <v>100</v>
      </c>
      <c r="N529" s="15">
        <f t="shared" si="249"/>
        <v>98</v>
      </c>
      <c r="O529" s="15">
        <f t="shared" si="250"/>
        <v>100</v>
      </c>
      <c r="P529" s="15">
        <f t="shared" si="251"/>
        <v>100</v>
      </c>
      <c r="Q529" s="98">
        <f t="shared" si="252"/>
        <v>99</v>
      </c>
      <c r="R529" s="98">
        <f t="shared" si="253"/>
        <v>100</v>
      </c>
      <c r="S529" s="98">
        <f t="shared" si="254"/>
        <v>100</v>
      </c>
      <c r="T529" s="97">
        <f t="shared" si="255"/>
        <v>99.7</v>
      </c>
      <c r="U529" s="15">
        <f>SUM('бланки '!CR531:CV531)</f>
        <v>5</v>
      </c>
      <c r="V529" s="15"/>
      <c r="W529" s="15"/>
      <c r="X529" s="15">
        <f>анкеты!H527</f>
        <v>6</v>
      </c>
      <c r="Y529" s="15">
        <f t="shared" si="256"/>
        <v>6</v>
      </c>
      <c r="Z529" s="98">
        <f t="shared" si="257"/>
        <v>100</v>
      </c>
      <c r="AA529" s="98">
        <f t="shared" si="258"/>
        <v>100</v>
      </c>
      <c r="AB529" s="98">
        <f t="shared" si="259"/>
        <v>100</v>
      </c>
      <c r="AC529" s="20">
        <f t="shared" si="260"/>
        <v>100</v>
      </c>
      <c r="AD529" s="15">
        <f>IF('бланки '!G531=1,('бланки '!CX531+'бланки '!CZ531)*3,SUM('бланки '!CW531:DA531))</f>
        <v>2</v>
      </c>
      <c r="AE529" s="15">
        <f>IF('бланки '!E531=2,SUM('бланки '!DE531:DG531)*2-1,SUM('бланки '!DB531:DG531))</f>
        <v>5</v>
      </c>
      <c r="AF529" s="15">
        <f>анкеты!J527</f>
        <v>1</v>
      </c>
      <c r="AG529" s="15">
        <f>анкеты!I527</f>
        <v>1</v>
      </c>
      <c r="AH529" s="98">
        <f t="shared" si="261"/>
        <v>40</v>
      </c>
      <c r="AI529" s="98">
        <f t="shared" si="262"/>
        <v>100</v>
      </c>
      <c r="AJ529" s="2">
        <f t="shared" si="263"/>
        <v>100</v>
      </c>
      <c r="AK529" s="20">
        <f t="shared" si="264"/>
        <v>82</v>
      </c>
      <c r="AL529" s="15">
        <f>анкеты!K527</f>
        <v>6</v>
      </c>
      <c r="AM529" s="15">
        <f t="shared" si="265"/>
        <v>6</v>
      </c>
      <c r="AN529" s="15">
        <f>анкеты!L527</f>
        <v>6</v>
      </c>
      <c r="AO529" s="15">
        <f t="shared" si="266"/>
        <v>6</v>
      </c>
      <c r="AP529" s="15">
        <f>анкеты!N527</f>
        <v>6</v>
      </c>
      <c r="AQ529" s="15">
        <f>анкеты!M527</f>
        <v>6</v>
      </c>
      <c r="AR529" s="98">
        <f t="shared" si="267"/>
        <v>100</v>
      </c>
      <c r="AS529" s="98">
        <f t="shared" si="268"/>
        <v>100</v>
      </c>
      <c r="AT529" s="98">
        <f t="shared" si="269"/>
        <v>100</v>
      </c>
      <c r="AU529" s="97">
        <f t="shared" si="270"/>
        <v>100</v>
      </c>
      <c r="AV529" s="15">
        <f>анкеты!O527</f>
        <v>6</v>
      </c>
      <c r="AW529" s="15">
        <f t="shared" si="271"/>
        <v>6</v>
      </c>
      <c r="AX529" s="15">
        <f>анкеты!P527</f>
        <v>6</v>
      </c>
      <c r="AY529" s="15">
        <f t="shared" si="272"/>
        <v>6</v>
      </c>
      <c r="AZ529" s="15">
        <f>анкеты!Q527</f>
        <v>6</v>
      </c>
      <c r="BA529" s="15">
        <f t="shared" si="273"/>
        <v>6</v>
      </c>
      <c r="BB529" s="98">
        <f t="shared" si="274"/>
        <v>100</v>
      </c>
      <c r="BC529" s="98">
        <f t="shared" si="275"/>
        <v>100</v>
      </c>
      <c r="BD529" s="98">
        <f t="shared" si="276"/>
        <v>100</v>
      </c>
      <c r="BE529" s="97">
        <f t="shared" si="277"/>
        <v>100</v>
      </c>
      <c r="BF529" s="15">
        <f t="shared" si="278"/>
        <v>96.34</v>
      </c>
    </row>
    <row r="530" spans="1:58" x14ac:dyDescent="0.25">
      <c r="A530" s="15">
        <f>'бланки '!D532</f>
        <v>527</v>
      </c>
      <c r="B530" s="15" t="str">
        <f>'бланки '!C532</f>
        <v>МКДОУ «Жажадинский детсад»</v>
      </c>
      <c r="C530" s="15">
        <f>анкеты!C528</f>
        <v>6</v>
      </c>
      <c r="D530" s="15">
        <f>SUMIF('бланки '!K532:Y532,"&lt;2")</f>
        <v>10</v>
      </c>
      <c r="E530" s="15">
        <f>COUNTIF('бланки '!K532:Y532,"&lt;2")</f>
        <v>10</v>
      </c>
      <c r="F530" s="15">
        <f>SUMIF('бланки '!Z532:CM532,"&lt;2")</f>
        <v>48</v>
      </c>
      <c r="G530" s="15">
        <f>COUNTIF('бланки '!Z532:CM532,"&lt;2")</f>
        <v>52</v>
      </c>
      <c r="H530" s="15">
        <f>SUM('бланки '!CN532:CQ532)</f>
        <v>4</v>
      </c>
      <c r="I530" s="15">
        <f>анкеты!E528</f>
        <v>6</v>
      </c>
      <c r="J530" s="15">
        <f>анкеты!D528</f>
        <v>6</v>
      </c>
      <c r="K530" s="15">
        <f>анкеты!G528</f>
        <v>5</v>
      </c>
      <c r="L530" s="15">
        <f>анкеты!F528</f>
        <v>5</v>
      </c>
      <c r="M530" s="15">
        <f t="shared" si="248"/>
        <v>100</v>
      </c>
      <c r="N530" s="15">
        <f t="shared" si="249"/>
        <v>92</v>
      </c>
      <c r="O530" s="15">
        <f t="shared" si="250"/>
        <v>100</v>
      </c>
      <c r="P530" s="15">
        <f t="shared" si="251"/>
        <v>100</v>
      </c>
      <c r="Q530" s="98">
        <f t="shared" si="252"/>
        <v>96</v>
      </c>
      <c r="R530" s="98">
        <f t="shared" si="253"/>
        <v>100</v>
      </c>
      <c r="S530" s="98">
        <f t="shared" si="254"/>
        <v>100</v>
      </c>
      <c r="T530" s="97">
        <f t="shared" si="255"/>
        <v>98.8</v>
      </c>
      <c r="U530" s="15">
        <f>SUM('бланки '!CR532:CV532)</f>
        <v>5</v>
      </c>
      <c r="V530" s="15"/>
      <c r="W530" s="15"/>
      <c r="X530" s="15">
        <f>анкеты!H528</f>
        <v>6</v>
      </c>
      <c r="Y530" s="15">
        <f t="shared" si="256"/>
        <v>6</v>
      </c>
      <c r="Z530" s="98">
        <f t="shared" si="257"/>
        <v>100</v>
      </c>
      <c r="AA530" s="98">
        <f t="shared" si="258"/>
        <v>100</v>
      </c>
      <c r="AB530" s="98">
        <f t="shared" si="259"/>
        <v>100</v>
      </c>
      <c r="AC530" s="20">
        <f t="shared" si="260"/>
        <v>100</v>
      </c>
      <c r="AD530" s="15">
        <f>IF('бланки '!G532=1,('бланки '!CX532+'бланки '!CZ532)*3,SUM('бланки '!CW532:DA532))</f>
        <v>0</v>
      </c>
      <c r="AE530" s="15">
        <f>IF('бланки '!E532=2,SUM('бланки '!DE532:DG532)*2-1,SUM('бланки '!DB532:DG532))</f>
        <v>3</v>
      </c>
      <c r="AF530" s="15">
        <f>анкеты!J528</f>
        <v>1</v>
      </c>
      <c r="AG530" s="15">
        <f>анкеты!I528</f>
        <v>1</v>
      </c>
      <c r="AH530" s="98">
        <f t="shared" si="261"/>
        <v>0</v>
      </c>
      <c r="AI530" s="98">
        <f t="shared" si="262"/>
        <v>60</v>
      </c>
      <c r="AJ530" s="2">
        <f t="shared" si="263"/>
        <v>100</v>
      </c>
      <c r="AK530" s="20">
        <f t="shared" si="264"/>
        <v>54</v>
      </c>
      <c r="AL530" s="15">
        <f>анкеты!K528</f>
        <v>6</v>
      </c>
      <c r="AM530" s="15">
        <f t="shared" si="265"/>
        <v>6</v>
      </c>
      <c r="AN530" s="15">
        <f>анкеты!L528</f>
        <v>5</v>
      </c>
      <c r="AO530" s="15">
        <f t="shared" si="266"/>
        <v>6</v>
      </c>
      <c r="AP530" s="15">
        <f>анкеты!N528</f>
        <v>6</v>
      </c>
      <c r="AQ530" s="15">
        <f>анкеты!M528</f>
        <v>6</v>
      </c>
      <c r="AR530" s="98">
        <f t="shared" si="267"/>
        <v>100</v>
      </c>
      <c r="AS530" s="98">
        <f t="shared" si="268"/>
        <v>83</v>
      </c>
      <c r="AT530" s="98">
        <f t="shared" si="269"/>
        <v>100</v>
      </c>
      <c r="AU530" s="97">
        <f t="shared" si="270"/>
        <v>93.2</v>
      </c>
      <c r="AV530" s="15">
        <f>анкеты!O528</f>
        <v>6</v>
      </c>
      <c r="AW530" s="15">
        <f t="shared" si="271"/>
        <v>6</v>
      </c>
      <c r="AX530" s="15">
        <f>анкеты!P528</f>
        <v>6</v>
      </c>
      <c r="AY530" s="15">
        <f t="shared" si="272"/>
        <v>6</v>
      </c>
      <c r="AZ530" s="15">
        <f>анкеты!Q528</f>
        <v>6</v>
      </c>
      <c r="BA530" s="15">
        <f t="shared" si="273"/>
        <v>6</v>
      </c>
      <c r="BB530" s="98">
        <f t="shared" si="274"/>
        <v>100</v>
      </c>
      <c r="BC530" s="98">
        <f t="shared" si="275"/>
        <v>100</v>
      </c>
      <c r="BD530" s="98">
        <f t="shared" si="276"/>
        <v>100</v>
      </c>
      <c r="BE530" s="97">
        <f t="shared" si="277"/>
        <v>100</v>
      </c>
      <c r="BF530" s="15">
        <f t="shared" si="278"/>
        <v>89.2</v>
      </c>
    </row>
    <row r="531" spans="1:58" x14ac:dyDescent="0.25">
      <c r="A531" s="15">
        <f>'бланки '!D533</f>
        <v>528</v>
      </c>
      <c r="B531" s="15" t="str">
        <f>'бланки '!C533</f>
        <v>МКДОУ «Хиндахский детсад»</v>
      </c>
      <c r="C531" s="15">
        <f>анкеты!C529</f>
        <v>12</v>
      </c>
      <c r="D531" s="15">
        <f>SUMIF('бланки '!K533:Y533,"&lt;2")</f>
        <v>10</v>
      </c>
      <c r="E531" s="15">
        <f>COUNTIF('бланки '!K533:Y533,"&lt;2")</f>
        <v>10</v>
      </c>
      <c r="F531" s="15">
        <f>SUMIF('бланки '!Z533:CM533,"&lt;2")</f>
        <v>49</v>
      </c>
      <c r="G531" s="15">
        <f>COUNTIF('бланки '!Z533:CM533,"&lt;2")</f>
        <v>59</v>
      </c>
      <c r="H531" s="15">
        <f>SUM('бланки '!CN533:CQ533)</f>
        <v>4</v>
      </c>
      <c r="I531" s="15">
        <f>анкеты!E529</f>
        <v>12</v>
      </c>
      <c r="J531" s="15">
        <f>анкеты!D529</f>
        <v>12</v>
      </c>
      <c r="K531" s="15">
        <f>анкеты!G529</f>
        <v>12</v>
      </c>
      <c r="L531" s="15">
        <f>анкеты!F529</f>
        <v>12</v>
      </c>
      <c r="M531" s="15">
        <f t="shared" si="248"/>
        <v>100</v>
      </c>
      <c r="N531" s="15">
        <f t="shared" si="249"/>
        <v>83</v>
      </c>
      <c r="O531" s="15">
        <f t="shared" si="250"/>
        <v>100</v>
      </c>
      <c r="P531" s="15">
        <f t="shared" si="251"/>
        <v>100</v>
      </c>
      <c r="Q531" s="98">
        <f t="shared" si="252"/>
        <v>91</v>
      </c>
      <c r="R531" s="98">
        <f t="shared" si="253"/>
        <v>100</v>
      </c>
      <c r="S531" s="98">
        <f t="shared" si="254"/>
        <v>100</v>
      </c>
      <c r="T531" s="97">
        <f t="shared" si="255"/>
        <v>97.3</v>
      </c>
      <c r="U531" s="15">
        <f>SUM('бланки '!CR533:CV533)</f>
        <v>5</v>
      </c>
      <c r="V531" s="15"/>
      <c r="W531" s="15"/>
      <c r="X531" s="15">
        <f>анкеты!H529</f>
        <v>12</v>
      </c>
      <c r="Y531" s="15">
        <f t="shared" si="256"/>
        <v>12</v>
      </c>
      <c r="Z531" s="98">
        <f t="shared" si="257"/>
        <v>100</v>
      </c>
      <c r="AA531" s="98">
        <f t="shared" si="258"/>
        <v>100</v>
      </c>
      <c r="AB531" s="98">
        <f t="shared" si="259"/>
        <v>100</v>
      </c>
      <c r="AC531" s="20">
        <f t="shared" si="260"/>
        <v>100</v>
      </c>
      <c r="AD531" s="15">
        <f>IF('бланки '!G533=1,('бланки '!CX533+'бланки '!CZ533)*3,SUM('бланки '!CW533:DA533))</f>
        <v>0</v>
      </c>
      <c r="AE531" s="15">
        <f>IF('бланки '!E533=2,SUM('бланки '!DE533:DG533)*2-1,SUM('бланки '!DB533:DG533))</f>
        <v>3</v>
      </c>
      <c r="AF531" s="15">
        <f>анкеты!J529</f>
        <v>6</v>
      </c>
      <c r="AG531" s="15">
        <f>анкеты!I529</f>
        <v>6</v>
      </c>
      <c r="AH531" s="98">
        <f t="shared" si="261"/>
        <v>0</v>
      </c>
      <c r="AI531" s="98">
        <f t="shared" si="262"/>
        <v>60</v>
      </c>
      <c r="AJ531" s="2">
        <f t="shared" si="263"/>
        <v>100</v>
      </c>
      <c r="AK531" s="20">
        <f t="shared" si="264"/>
        <v>54</v>
      </c>
      <c r="AL531" s="15">
        <f>анкеты!K529</f>
        <v>12</v>
      </c>
      <c r="AM531" s="15">
        <f t="shared" si="265"/>
        <v>12</v>
      </c>
      <c r="AN531" s="15">
        <f>анкеты!L529</f>
        <v>12</v>
      </c>
      <c r="AO531" s="15">
        <f t="shared" si="266"/>
        <v>12</v>
      </c>
      <c r="AP531" s="15">
        <f>анкеты!N529</f>
        <v>12</v>
      </c>
      <c r="AQ531" s="15">
        <f>анкеты!M529</f>
        <v>12</v>
      </c>
      <c r="AR531" s="98">
        <f t="shared" si="267"/>
        <v>100</v>
      </c>
      <c r="AS531" s="98">
        <f t="shared" si="268"/>
        <v>100</v>
      </c>
      <c r="AT531" s="98">
        <f t="shared" si="269"/>
        <v>100</v>
      </c>
      <c r="AU531" s="97">
        <f t="shared" si="270"/>
        <v>100</v>
      </c>
      <c r="AV531" s="15">
        <f>анкеты!O529</f>
        <v>12</v>
      </c>
      <c r="AW531" s="15">
        <f t="shared" si="271"/>
        <v>12</v>
      </c>
      <c r="AX531" s="15">
        <f>анкеты!P529</f>
        <v>12</v>
      </c>
      <c r="AY531" s="15">
        <f t="shared" si="272"/>
        <v>12</v>
      </c>
      <c r="AZ531" s="15">
        <f>анкеты!Q529</f>
        <v>12</v>
      </c>
      <c r="BA531" s="15">
        <f t="shared" si="273"/>
        <v>12</v>
      </c>
      <c r="BB531" s="98">
        <f t="shared" si="274"/>
        <v>100</v>
      </c>
      <c r="BC531" s="98">
        <f t="shared" si="275"/>
        <v>100</v>
      </c>
      <c r="BD531" s="98">
        <f t="shared" si="276"/>
        <v>100</v>
      </c>
      <c r="BE531" s="97">
        <f t="shared" si="277"/>
        <v>100</v>
      </c>
      <c r="BF531" s="15">
        <f t="shared" si="278"/>
        <v>90.26</v>
      </c>
    </row>
    <row r="532" spans="1:58" x14ac:dyDescent="0.25">
      <c r="A532" s="15">
        <f>'бланки '!D534</f>
        <v>529</v>
      </c>
      <c r="B532" s="15" t="str">
        <f>'бланки '!C534</f>
        <v>МКОУ «Араканская СОШ»</v>
      </c>
      <c r="C532" s="15">
        <f>анкеты!C530</f>
        <v>51</v>
      </c>
      <c r="D532" s="15">
        <f>SUMIF('бланки '!K534:Y534,"&lt;2")</f>
        <v>12</v>
      </c>
      <c r="E532" s="15">
        <f>COUNTIF('бланки '!K534:Y534,"&lt;2")</f>
        <v>13</v>
      </c>
      <c r="F532" s="15">
        <f>SUMIF('бланки '!Z534:CM534,"&lt;2")</f>
        <v>46</v>
      </c>
      <c r="G532" s="15">
        <f>COUNTIF('бланки '!Z534:CM534,"&lt;2")</f>
        <v>53</v>
      </c>
      <c r="H532" s="15">
        <f>SUM('бланки '!CN534:CQ534)</f>
        <v>4</v>
      </c>
      <c r="I532" s="15">
        <f>анкеты!E530</f>
        <v>40</v>
      </c>
      <c r="J532" s="15">
        <f>анкеты!D530</f>
        <v>40</v>
      </c>
      <c r="K532" s="15">
        <f>анкеты!G530</f>
        <v>32</v>
      </c>
      <c r="L532" s="15">
        <f>анкеты!F530</f>
        <v>34</v>
      </c>
      <c r="M532" s="15">
        <f t="shared" si="248"/>
        <v>92</v>
      </c>
      <c r="N532" s="15">
        <f t="shared" si="249"/>
        <v>87</v>
      </c>
      <c r="O532" s="15">
        <f t="shared" si="250"/>
        <v>100</v>
      </c>
      <c r="P532" s="15">
        <f t="shared" si="251"/>
        <v>94</v>
      </c>
      <c r="Q532" s="98">
        <f t="shared" si="252"/>
        <v>89</v>
      </c>
      <c r="R532" s="98">
        <f t="shared" si="253"/>
        <v>100</v>
      </c>
      <c r="S532" s="98">
        <f t="shared" si="254"/>
        <v>97</v>
      </c>
      <c r="T532" s="97">
        <f t="shared" si="255"/>
        <v>95.5</v>
      </c>
      <c r="U532" s="15">
        <f>SUM('бланки '!CR534:CV534)</f>
        <v>5</v>
      </c>
      <c r="V532" s="15"/>
      <c r="W532" s="15"/>
      <c r="X532" s="15">
        <f>анкеты!H530</f>
        <v>38</v>
      </c>
      <c r="Y532" s="15">
        <f t="shared" si="256"/>
        <v>51</v>
      </c>
      <c r="Z532" s="98">
        <f t="shared" si="257"/>
        <v>100</v>
      </c>
      <c r="AA532" s="98">
        <f t="shared" si="258"/>
        <v>87</v>
      </c>
      <c r="AB532" s="98">
        <f t="shared" si="259"/>
        <v>74</v>
      </c>
      <c r="AC532" s="20">
        <f t="shared" si="260"/>
        <v>87</v>
      </c>
      <c r="AD532" s="15">
        <f>IF('бланки '!G534=1,('бланки '!CX534+'бланки '!CZ534)*3,SUM('бланки '!CW534:DA534))</f>
        <v>0</v>
      </c>
      <c r="AE532" s="15">
        <f>IF('бланки '!E534=2,SUM('бланки '!DE534:DG534)*2-1,SUM('бланки '!DB534:DG534))</f>
        <v>3</v>
      </c>
      <c r="AF532" s="15">
        <f>анкеты!J530</f>
        <v>7</v>
      </c>
      <c r="AG532" s="15">
        <f>анкеты!I530</f>
        <v>8</v>
      </c>
      <c r="AH532" s="98">
        <f t="shared" si="261"/>
        <v>0</v>
      </c>
      <c r="AI532" s="98">
        <f t="shared" si="262"/>
        <v>60</v>
      </c>
      <c r="AJ532" s="2">
        <f t="shared" si="263"/>
        <v>87</v>
      </c>
      <c r="AK532" s="20">
        <f t="shared" si="264"/>
        <v>50.1</v>
      </c>
      <c r="AL532" s="15">
        <f>анкеты!K530</f>
        <v>42</v>
      </c>
      <c r="AM532" s="15">
        <f t="shared" si="265"/>
        <v>51</v>
      </c>
      <c r="AN532" s="15">
        <f>анкеты!L530</f>
        <v>44</v>
      </c>
      <c r="AO532" s="15">
        <f t="shared" si="266"/>
        <v>51</v>
      </c>
      <c r="AP532" s="15">
        <f>анкеты!N530</f>
        <v>32</v>
      </c>
      <c r="AQ532" s="15">
        <f>анкеты!M530</f>
        <v>36</v>
      </c>
      <c r="AR532" s="98">
        <f t="shared" si="267"/>
        <v>82</v>
      </c>
      <c r="AS532" s="98">
        <f t="shared" si="268"/>
        <v>86</v>
      </c>
      <c r="AT532" s="98">
        <f t="shared" si="269"/>
        <v>89</v>
      </c>
      <c r="AU532" s="97">
        <f t="shared" si="270"/>
        <v>85</v>
      </c>
      <c r="AV532" s="15">
        <f>анкеты!O530</f>
        <v>45</v>
      </c>
      <c r="AW532" s="15">
        <f t="shared" si="271"/>
        <v>51</v>
      </c>
      <c r="AX532" s="15">
        <f>анкеты!P530</f>
        <v>45</v>
      </c>
      <c r="AY532" s="15">
        <f t="shared" si="272"/>
        <v>51</v>
      </c>
      <c r="AZ532" s="15">
        <f>анкеты!Q530</f>
        <v>44</v>
      </c>
      <c r="BA532" s="15">
        <f t="shared" si="273"/>
        <v>51</v>
      </c>
      <c r="BB532" s="98">
        <f t="shared" si="274"/>
        <v>88</v>
      </c>
      <c r="BC532" s="98">
        <f t="shared" si="275"/>
        <v>88</v>
      </c>
      <c r="BD532" s="98">
        <f t="shared" si="276"/>
        <v>86</v>
      </c>
      <c r="BE532" s="97">
        <f t="shared" si="277"/>
        <v>87</v>
      </c>
      <c r="BF532" s="15">
        <f t="shared" si="278"/>
        <v>80.92</v>
      </c>
    </row>
    <row r="533" spans="1:58" x14ac:dyDescent="0.25">
      <c r="A533" s="15">
        <f>'бланки '!D535</f>
        <v>530</v>
      </c>
      <c r="B533" s="15" t="str">
        <f>'бланки '!C535</f>
        <v>МКОУ «Балаханская СОШ»</v>
      </c>
      <c r="C533" s="15">
        <f>анкеты!C531</f>
        <v>142</v>
      </c>
      <c r="D533" s="15">
        <f>SUMIF('бланки '!K535:Y535,"&lt;2")</f>
        <v>12</v>
      </c>
      <c r="E533" s="15">
        <f>COUNTIF('бланки '!K535:Y535,"&lt;2")</f>
        <v>13</v>
      </c>
      <c r="F533" s="15">
        <f>SUMIF('бланки '!Z535:CM535,"&lt;2")</f>
        <v>45</v>
      </c>
      <c r="G533" s="15">
        <f>COUNTIF('бланки '!Z535:CM535,"&lt;2")</f>
        <v>53</v>
      </c>
      <c r="H533" s="15">
        <f>SUM('бланки '!CN535:CQ535)</f>
        <v>4</v>
      </c>
      <c r="I533" s="15">
        <f>анкеты!E531</f>
        <v>106</v>
      </c>
      <c r="J533" s="15">
        <f>анкеты!D531</f>
        <v>111</v>
      </c>
      <c r="K533" s="15">
        <f>анкеты!G531</f>
        <v>97</v>
      </c>
      <c r="L533" s="15">
        <f>анкеты!F531</f>
        <v>104</v>
      </c>
      <c r="M533" s="15">
        <f t="shared" si="248"/>
        <v>92</v>
      </c>
      <c r="N533" s="15">
        <f t="shared" si="249"/>
        <v>85</v>
      </c>
      <c r="O533" s="15">
        <f t="shared" si="250"/>
        <v>95</v>
      </c>
      <c r="P533" s="15">
        <f t="shared" si="251"/>
        <v>93</v>
      </c>
      <c r="Q533" s="98">
        <f t="shared" si="252"/>
        <v>88</v>
      </c>
      <c r="R533" s="98">
        <f t="shared" si="253"/>
        <v>100</v>
      </c>
      <c r="S533" s="98">
        <f t="shared" si="254"/>
        <v>94</v>
      </c>
      <c r="T533" s="97">
        <f t="shared" si="255"/>
        <v>94</v>
      </c>
      <c r="U533" s="15">
        <f>SUM('бланки '!CR535:CV535)</f>
        <v>5</v>
      </c>
      <c r="V533" s="15"/>
      <c r="W533" s="15"/>
      <c r="X533" s="15">
        <f>анкеты!H531</f>
        <v>106</v>
      </c>
      <c r="Y533" s="15">
        <f t="shared" si="256"/>
        <v>142</v>
      </c>
      <c r="Z533" s="98">
        <f t="shared" si="257"/>
        <v>100</v>
      </c>
      <c r="AA533" s="98">
        <f t="shared" si="258"/>
        <v>87</v>
      </c>
      <c r="AB533" s="98">
        <f t="shared" si="259"/>
        <v>75</v>
      </c>
      <c r="AC533" s="20">
        <f t="shared" si="260"/>
        <v>87.5</v>
      </c>
      <c r="AD533" s="15">
        <f>IF('бланки '!G535=1,('бланки '!CX535+'бланки '!CZ535)*3,SUM('бланки '!CW535:DA535))</f>
        <v>0</v>
      </c>
      <c r="AE533" s="15">
        <f>IF('бланки '!E535=2,SUM('бланки '!DE535:DG535)*2-1,SUM('бланки '!DB535:DG535))</f>
        <v>3</v>
      </c>
      <c r="AF533" s="15">
        <f>анкеты!J531</f>
        <v>13</v>
      </c>
      <c r="AG533" s="15">
        <f>анкеты!I531</f>
        <v>14</v>
      </c>
      <c r="AH533" s="98">
        <f t="shared" si="261"/>
        <v>0</v>
      </c>
      <c r="AI533" s="98">
        <f t="shared" si="262"/>
        <v>60</v>
      </c>
      <c r="AJ533" s="2">
        <f t="shared" si="263"/>
        <v>93</v>
      </c>
      <c r="AK533" s="20">
        <f t="shared" si="264"/>
        <v>51.9</v>
      </c>
      <c r="AL533" s="15">
        <f>анкеты!K531</f>
        <v>122</v>
      </c>
      <c r="AM533" s="15">
        <f t="shared" si="265"/>
        <v>142</v>
      </c>
      <c r="AN533" s="15">
        <f>анкеты!L531</f>
        <v>128</v>
      </c>
      <c r="AO533" s="15">
        <f t="shared" si="266"/>
        <v>142</v>
      </c>
      <c r="AP533" s="15">
        <f>анкеты!N531</f>
        <v>98</v>
      </c>
      <c r="AQ533" s="15">
        <f>анкеты!M531</f>
        <v>106</v>
      </c>
      <c r="AR533" s="98">
        <f t="shared" si="267"/>
        <v>86</v>
      </c>
      <c r="AS533" s="98">
        <f t="shared" si="268"/>
        <v>90</v>
      </c>
      <c r="AT533" s="98">
        <f t="shared" si="269"/>
        <v>92</v>
      </c>
      <c r="AU533" s="97">
        <f t="shared" si="270"/>
        <v>88.8</v>
      </c>
      <c r="AV533" s="15">
        <f>анкеты!O531</f>
        <v>120</v>
      </c>
      <c r="AW533" s="15">
        <f t="shared" si="271"/>
        <v>142</v>
      </c>
      <c r="AX533" s="15">
        <f>анкеты!P531</f>
        <v>126</v>
      </c>
      <c r="AY533" s="15">
        <f t="shared" si="272"/>
        <v>142</v>
      </c>
      <c r="AZ533" s="15">
        <f>анкеты!Q531</f>
        <v>124</v>
      </c>
      <c r="BA533" s="15">
        <f t="shared" si="273"/>
        <v>142</v>
      </c>
      <c r="BB533" s="98">
        <f t="shared" si="274"/>
        <v>84</v>
      </c>
      <c r="BC533" s="98">
        <f t="shared" si="275"/>
        <v>89</v>
      </c>
      <c r="BD533" s="98">
        <f t="shared" si="276"/>
        <v>87</v>
      </c>
      <c r="BE533" s="97">
        <f t="shared" si="277"/>
        <v>86.5</v>
      </c>
      <c r="BF533" s="15">
        <f t="shared" si="278"/>
        <v>81.739999999999995</v>
      </c>
    </row>
    <row r="534" spans="1:58" x14ac:dyDescent="0.25">
      <c r="A534" s="15">
        <f>'бланки '!D536</f>
        <v>531</v>
      </c>
      <c r="B534" s="15" t="str">
        <f>'бланки '!C536</f>
        <v>МКОУ «Гимринская поселковая СОШ»</v>
      </c>
      <c r="C534" s="15">
        <f>анкеты!C532</f>
        <v>28</v>
      </c>
      <c r="D534" s="15">
        <f>SUMIF('бланки '!K536:Y536,"&lt;2")</f>
        <v>13</v>
      </c>
      <c r="E534" s="15">
        <f>COUNTIF('бланки '!K536:Y536,"&lt;2")</f>
        <v>13</v>
      </c>
      <c r="F534" s="15">
        <f>SUMIF('бланки '!Z536:CM536,"&lt;2")</f>
        <v>45</v>
      </c>
      <c r="G534" s="15">
        <f>COUNTIF('бланки '!Z536:CM536,"&lt;2")</f>
        <v>54</v>
      </c>
      <c r="H534" s="15">
        <f>SUM('бланки '!CN536:CQ536)</f>
        <v>4</v>
      </c>
      <c r="I534" s="15">
        <f>анкеты!E532</f>
        <v>24</v>
      </c>
      <c r="J534" s="15">
        <f>анкеты!D532</f>
        <v>25</v>
      </c>
      <c r="K534" s="15">
        <f>анкеты!G532</f>
        <v>19</v>
      </c>
      <c r="L534" s="15">
        <f>анкеты!F532</f>
        <v>23</v>
      </c>
      <c r="M534" s="15">
        <f t="shared" si="248"/>
        <v>100</v>
      </c>
      <c r="N534" s="15">
        <f t="shared" si="249"/>
        <v>83</v>
      </c>
      <c r="O534" s="15">
        <f t="shared" si="250"/>
        <v>96</v>
      </c>
      <c r="P534" s="15">
        <f t="shared" si="251"/>
        <v>83</v>
      </c>
      <c r="Q534" s="98">
        <f t="shared" si="252"/>
        <v>91</v>
      </c>
      <c r="R534" s="98">
        <f t="shared" si="253"/>
        <v>100</v>
      </c>
      <c r="S534" s="98">
        <f t="shared" si="254"/>
        <v>89</v>
      </c>
      <c r="T534" s="97">
        <f t="shared" si="255"/>
        <v>92.9</v>
      </c>
      <c r="U534" s="15">
        <f>SUM('бланки '!CR536:CV536)</f>
        <v>5</v>
      </c>
      <c r="V534" s="15"/>
      <c r="W534" s="15"/>
      <c r="X534" s="15">
        <f>анкеты!H532</f>
        <v>23</v>
      </c>
      <c r="Y534" s="15">
        <f t="shared" si="256"/>
        <v>28</v>
      </c>
      <c r="Z534" s="98">
        <f t="shared" si="257"/>
        <v>100</v>
      </c>
      <c r="AA534" s="98">
        <f t="shared" si="258"/>
        <v>91</v>
      </c>
      <c r="AB534" s="98">
        <f t="shared" si="259"/>
        <v>82</v>
      </c>
      <c r="AC534" s="20">
        <f t="shared" si="260"/>
        <v>91</v>
      </c>
      <c r="AD534" s="15">
        <f>IF('бланки '!G536=1,('бланки '!CX536+'бланки '!CZ536)*3,SUM('бланки '!CW536:DA536))</f>
        <v>0</v>
      </c>
      <c r="AE534" s="15">
        <f>IF('бланки '!E536=2,SUM('бланки '!DE536:DG536)*2-1,SUM('бланки '!DB536:DG536))</f>
        <v>3</v>
      </c>
      <c r="AF534" s="15">
        <f>анкеты!J532</f>
        <v>2</v>
      </c>
      <c r="AG534" s="15">
        <f>анкеты!I532</f>
        <v>3</v>
      </c>
      <c r="AH534" s="98">
        <f t="shared" si="261"/>
        <v>0</v>
      </c>
      <c r="AI534" s="98">
        <f t="shared" si="262"/>
        <v>60</v>
      </c>
      <c r="AJ534" s="2">
        <f t="shared" si="263"/>
        <v>67</v>
      </c>
      <c r="AK534" s="20">
        <f t="shared" si="264"/>
        <v>44.1</v>
      </c>
      <c r="AL534" s="15">
        <f>анкеты!K532</f>
        <v>25</v>
      </c>
      <c r="AM534" s="15">
        <f t="shared" si="265"/>
        <v>28</v>
      </c>
      <c r="AN534" s="15">
        <f>анкеты!L532</f>
        <v>25</v>
      </c>
      <c r="AO534" s="15">
        <f t="shared" si="266"/>
        <v>28</v>
      </c>
      <c r="AP534" s="15">
        <f>анкеты!N532</f>
        <v>16</v>
      </c>
      <c r="AQ534" s="15">
        <f>анкеты!M532</f>
        <v>18</v>
      </c>
      <c r="AR534" s="98">
        <f t="shared" si="267"/>
        <v>89</v>
      </c>
      <c r="AS534" s="98">
        <f t="shared" si="268"/>
        <v>89</v>
      </c>
      <c r="AT534" s="98">
        <f t="shared" si="269"/>
        <v>89</v>
      </c>
      <c r="AU534" s="97">
        <f t="shared" si="270"/>
        <v>89</v>
      </c>
      <c r="AV534" s="15">
        <f>анкеты!O532</f>
        <v>26</v>
      </c>
      <c r="AW534" s="15">
        <f t="shared" si="271"/>
        <v>28</v>
      </c>
      <c r="AX534" s="15">
        <f>анкеты!P532</f>
        <v>26</v>
      </c>
      <c r="AY534" s="15">
        <f t="shared" si="272"/>
        <v>28</v>
      </c>
      <c r="AZ534" s="15">
        <f>анкеты!Q532</f>
        <v>27</v>
      </c>
      <c r="BA534" s="15">
        <f t="shared" si="273"/>
        <v>28</v>
      </c>
      <c r="BB534" s="98">
        <f t="shared" si="274"/>
        <v>93</v>
      </c>
      <c r="BC534" s="98">
        <f t="shared" si="275"/>
        <v>93</v>
      </c>
      <c r="BD534" s="98">
        <f t="shared" si="276"/>
        <v>96</v>
      </c>
      <c r="BE534" s="97">
        <f t="shared" si="277"/>
        <v>94.5</v>
      </c>
      <c r="BF534" s="15">
        <f t="shared" si="278"/>
        <v>82.3</v>
      </c>
    </row>
    <row r="535" spans="1:58" x14ac:dyDescent="0.25">
      <c r="A535" s="15">
        <f>'бланки '!D537</f>
        <v>532</v>
      </c>
      <c r="B535" s="15" t="str">
        <f>'бланки '!C537</f>
        <v>МКОУ «Харачинская ООШ»</v>
      </c>
      <c r="C535" s="15">
        <f>анкеты!C533</f>
        <v>9</v>
      </c>
      <c r="D535" s="15">
        <f>SUMIF('бланки '!K537:Y537,"&lt;2")</f>
        <v>11</v>
      </c>
      <c r="E535" s="15">
        <f>COUNTIF('бланки '!K537:Y537,"&lt;2")</f>
        <v>13</v>
      </c>
      <c r="F535" s="15">
        <f>SUMIF('бланки '!Z537:CM537,"&lt;2")</f>
        <v>45</v>
      </c>
      <c r="G535" s="15">
        <f>COUNTIF('бланки '!Z537:CM537,"&lt;2")</f>
        <v>53</v>
      </c>
      <c r="H535" s="15">
        <f>SUM('бланки '!CN537:CQ537)</f>
        <v>4</v>
      </c>
      <c r="I535" s="15">
        <f>анкеты!E533</f>
        <v>8</v>
      </c>
      <c r="J535" s="15">
        <f>анкеты!D533</f>
        <v>8</v>
      </c>
      <c r="K535" s="15">
        <f>анкеты!G533</f>
        <v>7</v>
      </c>
      <c r="L535" s="15">
        <f>анкеты!F533</f>
        <v>7</v>
      </c>
      <c r="M535" s="15">
        <f t="shared" si="248"/>
        <v>85</v>
      </c>
      <c r="N535" s="15">
        <f t="shared" si="249"/>
        <v>85</v>
      </c>
      <c r="O535" s="15">
        <f t="shared" si="250"/>
        <v>100</v>
      </c>
      <c r="P535" s="15">
        <f t="shared" si="251"/>
        <v>100</v>
      </c>
      <c r="Q535" s="98">
        <f t="shared" si="252"/>
        <v>85</v>
      </c>
      <c r="R535" s="98">
        <f t="shared" si="253"/>
        <v>100</v>
      </c>
      <c r="S535" s="98">
        <f t="shared" si="254"/>
        <v>100</v>
      </c>
      <c r="T535" s="97">
        <f t="shared" si="255"/>
        <v>95.5</v>
      </c>
      <c r="U535" s="15">
        <f>SUM('бланки '!CR537:CV537)</f>
        <v>5</v>
      </c>
      <c r="V535" s="15"/>
      <c r="W535" s="15"/>
      <c r="X535" s="15">
        <f>анкеты!H533</f>
        <v>8</v>
      </c>
      <c r="Y535" s="15">
        <f t="shared" si="256"/>
        <v>9</v>
      </c>
      <c r="Z535" s="98">
        <f t="shared" si="257"/>
        <v>100</v>
      </c>
      <c r="AA535" s="98">
        <f t="shared" si="258"/>
        <v>94</v>
      </c>
      <c r="AB535" s="98">
        <f t="shared" si="259"/>
        <v>89</v>
      </c>
      <c r="AC535" s="20">
        <f t="shared" si="260"/>
        <v>94.5</v>
      </c>
      <c r="AD535" s="15">
        <f>IF('бланки '!G537=1,('бланки '!CX537+'бланки '!CZ537)*3,SUM('бланки '!CW537:DA537))</f>
        <v>0</v>
      </c>
      <c r="AE535" s="15">
        <f>IF('бланки '!E537=2,SUM('бланки '!DE537:DG537)*2-1,SUM('бланки '!DB537:DG537))</f>
        <v>3</v>
      </c>
      <c r="AF535" s="15">
        <f>анкеты!J533</f>
        <v>1</v>
      </c>
      <c r="AG535" s="15">
        <f>анкеты!I533</f>
        <v>1</v>
      </c>
      <c r="AH535" s="98">
        <f t="shared" si="261"/>
        <v>0</v>
      </c>
      <c r="AI535" s="98">
        <f t="shared" si="262"/>
        <v>60</v>
      </c>
      <c r="AJ535" s="2">
        <f t="shared" si="263"/>
        <v>100</v>
      </c>
      <c r="AK535" s="20">
        <f t="shared" si="264"/>
        <v>54</v>
      </c>
      <c r="AL535" s="15">
        <f>анкеты!K533</f>
        <v>8</v>
      </c>
      <c r="AM535" s="15">
        <f t="shared" si="265"/>
        <v>9</v>
      </c>
      <c r="AN535" s="15">
        <f>анкеты!L533</f>
        <v>9</v>
      </c>
      <c r="AO535" s="15">
        <f t="shared" si="266"/>
        <v>9</v>
      </c>
      <c r="AP535" s="15">
        <f>анкеты!N533</f>
        <v>6</v>
      </c>
      <c r="AQ535" s="15">
        <f>анкеты!M533</f>
        <v>6</v>
      </c>
      <c r="AR535" s="98">
        <f t="shared" si="267"/>
        <v>89</v>
      </c>
      <c r="AS535" s="98">
        <f t="shared" si="268"/>
        <v>100</v>
      </c>
      <c r="AT535" s="98">
        <f t="shared" si="269"/>
        <v>100</v>
      </c>
      <c r="AU535" s="97">
        <f t="shared" si="270"/>
        <v>95.6</v>
      </c>
      <c r="AV535" s="15">
        <f>анкеты!O533</f>
        <v>8</v>
      </c>
      <c r="AW535" s="15">
        <f t="shared" si="271"/>
        <v>9</v>
      </c>
      <c r="AX535" s="15">
        <f>анкеты!P533</f>
        <v>9</v>
      </c>
      <c r="AY535" s="15">
        <f t="shared" si="272"/>
        <v>9</v>
      </c>
      <c r="AZ535" s="15">
        <f>анкеты!Q533</f>
        <v>8</v>
      </c>
      <c r="BA535" s="15">
        <f t="shared" si="273"/>
        <v>9</v>
      </c>
      <c r="BB535" s="98">
        <f t="shared" si="274"/>
        <v>89</v>
      </c>
      <c r="BC535" s="98">
        <f t="shared" si="275"/>
        <v>100</v>
      </c>
      <c r="BD535" s="98">
        <f t="shared" si="276"/>
        <v>89</v>
      </c>
      <c r="BE535" s="97">
        <f t="shared" si="277"/>
        <v>91.2</v>
      </c>
      <c r="BF535" s="15">
        <f t="shared" si="278"/>
        <v>86.16</v>
      </c>
    </row>
    <row r="536" spans="1:58" x14ac:dyDescent="0.25">
      <c r="A536" s="15">
        <f>'бланки '!D538</f>
        <v>533</v>
      </c>
      <c r="B536" s="15" t="str">
        <f>'бланки '!C538</f>
        <v>МКОУ «Моксохская ООШ»</v>
      </c>
      <c r="C536" s="15">
        <f>анкеты!C534</f>
        <v>16</v>
      </c>
      <c r="D536" s="15">
        <f>SUMIF('бланки '!K538:Y538,"&lt;2")</f>
        <v>13</v>
      </c>
      <c r="E536" s="15">
        <f>COUNTIF('бланки '!K538:Y538,"&lt;2")</f>
        <v>13</v>
      </c>
      <c r="F536" s="15">
        <f>SUMIF('бланки '!Z538:CM538,"&lt;2")</f>
        <v>48</v>
      </c>
      <c r="G536" s="15">
        <f>COUNTIF('бланки '!Z538:CM538,"&lt;2")</f>
        <v>54</v>
      </c>
      <c r="H536" s="15">
        <f>SUM('бланки '!CN538:CQ538)</f>
        <v>4</v>
      </c>
      <c r="I536" s="15">
        <f>анкеты!E534</f>
        <v>11</v>
      </c>
      <c r="J536" s="15">
        <f>анкеты!D534</f>
        <v>11</v>
      </c>
      <c r="K536" s="15">
        <f>анкеты!G534</f>
        <v>10</v>
      </c>
      <c r="L536" s="15">
        <f>анкеты!F534</f>
        <v>10</v>
      </c>
      <c r="M536" s="15">
        <f t="shared" si="248"/>
        <v>100</v>
      </c>
      <c r="N536" s="15">
        <f t="shared" si="249"/>
        <v>89</v>
      </c>
      <c r="O536" s="15">
        <f t="shared" si="250"/>
        <v>100</v>
      </c>
      <c r="P536" s="15">
        <f t="shared" si="251"/>
        <v>100</v>
      </c>
      <c r="Q536" s="98">
        <f t="shared" si="252"/>
        <v>94</v>
      </c>
      <c r="R536" s="98">
        <f t="shared" si="253"/>
        <v>100</v>
      </c>
      <c r="S536" s="98">
        <f t="shared" si="254"/>
        <v>100</v>
      </c>
      <c r="T536" s="97">
        <f t="shared" si="255"/>
        <v>98.2</v>
      </c>
      <c r="U536" s="15">
        <f>SUM('бланки '!CR538:CV538)</f>
        <v>5</v>
      </c>
      <c r="V536" s="15"/>
      <c r="W536" s="15"/>
      <c r="X536" s="15">
        <f>анкеты!H534</f>
        <v>14</v>
      </c>
      <c r="Y536" s="15">
        <f t="shared" si="256"/>
        <v>16</v>
      </c>
      <c r="Z536" s="98">
        <f t="shared" si="257"/>
        <v>100</v>
      </c>
      <c r="AA536" s="98">
        <f t="shared" si="258"/>
        <v>93</v>
      </c>
      <c r="AB536" s="98">
        <f t="shared" si="259"/>
        <v>87</v>
      </c>
      <c r="AC536" s="20">
        <f t="shared" si="260"/>
        <v>93.5</v>
      </c>
      <c r="AD536" s="15">
        <f>IF('бланки '!G538=1,('бланки '!CX538+'бланки '!CZ538)*3,SUM('бланки '!CW538:DA538))</f>
        <v>0</v>
      </c>
      <c r="AE536" s="15">
        <f>IF('бланки '!E538=2,SUM('бланки '!DE538:DG538)*2-1,SUM('бланки '!DB538:DG538))</f>
        <v>3</v>
      </c>
      <c r="AF536" s="15">
        <f>анкеты!J534</f>
        <v>2</v>
      </c>
      <c r="AG536" s="15">
        <f>анкеты!I534</f>
        <v>3</v>
      </c>
      <c r="AH536" s="98">
        <f t="shared" si="261"/>
        <v>0</v>
      </c>
      <c r="AI536" s="98">
        <f t="shared" si="262"/>
        <v>60</v>
      </c>
      <c r="AJ536" s="2">
        <f t="shared" si="263"/>
        <v>67</v>
      </c>
      <c r="AK536" s="20">
        <f t="shared" si="264"/>
        <v>44.1</v>
      </c>
      <c r="AL536" s="15">
        <f>анкеты!K534</f>
        <v>13</v>
      </c>
      <c r="AM536" s="15">
        <f t="shared" si="265"/>
        <v>16</v>
      </c>
      <c r="AN536" s="15">
        <f>анкеты!L534</f>
        <v>13</v>
      </c>
      <c r="AO536" s="15">
        <f t="shared" si="266"/>
        <v>16</v>
      </c>
      <c r="AP536" s="15">
        <f>анкеты!N534</f>
        <v>8</v>
      </c>
      <c r="AQ536" s="15">
        <f>анкеты!M534</f>
        <v>8</v>
      </c>
      <c r="AR536" s="98">
        <f t="shared" si="267"/>
        <v>81</v>
      </c>
      <c r="AS536" s="98">
        <f t="shared" si="268"/>
        <v>81</v>
      </c>
      <c r="AT536" s="98">
        <f t="shared" si="269"/>
        <v>100</v>
      </c>
      <c r="AU536" s="97">
        <f t="shared" si="270"/>
        <v>84.8</v>
      </c>
      <c r="AV536" s="15">
        <f>анкеты!O534</f>
        <v>13</v>
      </c>
      <c r="AW536" s="15">
        <f t="shared" si="271"/>
        <v>16</v>
      </c>
      <c r="AX536" s="15">
        <f>анкеты!P534</f>
        <v>14</v>
      </c>
      <c r="AY536" s="15">
        <f t="shared" si="272"/>
        <v>16</v>
      </c>
      <c r="AZ536" s="15">
        <f>анкеты!Q534</f>
        <v>12</v>
      </c>
      <c r="BA536" s="15">
        <f t="shared" si="273"/>
        <v>16</v>
      </c>
      <c r="BB536" s="98">
        <f t="shared" si="274"/>
        <v>81</v>
      </c>
      <c r="BC536" s="98">
        <f t="shared" si="275"/>
        <v>87</v>
      </c>
      <c r="BD536" s="98">
        <f t="shared" si="276"/>
        <v>75</v>
      </c>
      <c r="BE536" s="97">
        <f t="shared" si="277"/>
        <v>79.2</v>
      </c>
      <c r="BF536" s="15">
        <f t="shared" si="278"/>
        <v>79.959999999999994</v>
      </c>
    </row>
    <row r="537" spans="1:58" x14ac:dyDescent="0.25">
      <c r="A537" s="15">
        <f>'бланки '!D539</f>
        <v>534</v>
      </c>
      <c r="B537" s="15" t="str">
        <f>'бланки '!C539</f>
        <v>МКОУ «Иштибуринская ООШ»</v>
      </c>
      <c r="C537" s="15">
        <f>анкеты!C535</f>
        <v>8</v>
      </c>
      <c r="D537" s="15">
        <f>SUMIF('бланки '!K539:Y539,"&lt;2")</f>
        <v>12</v>
      </c>
      <c r="E537" s="15">
        <f>COUNTIF('бланки '!K539:Y539,"&lt;2")</f>
        <v>13</v>
      </c>
      <c r="F537" s="15">
        <f>SUMIF('бланки '!Z539:CM539,"&lt;2")</f>
        <v>55</v>
      </c>
      <c r="G537" s="15">
        <f>COUNTIF('бланки '!Z539:CM539,"&lt;2")</f>
        <v>55</v>
      </c>
      <c r="H537" s="15">
        <f>SUM('бланки '!CN539:CQ539)</f>
        <v>4</v>
      </c>
      <c r="I537" s="15">
        <f>анкеты!E535</f>
        <v>7</v>
      </c>
      <c r="J537" s="15">
        <f>анкеты!D535</f>
        <v>7</v>
      </c>
      <c r="K537" s="15">
        <f>анкеты!G535</f>
        <v>6</v>
      </c>
      <c r="L537" s="15">
        <f>анкеты!F535</f>
        <v>6</v>
      </c>
      <c r="M537" s="15">
        <f t="shared" si="248"/>
        <v>92</v>
      </c>
      <c r="N537" s="15">
        <f t="shared" si="249"/>
        <v>100</v>
      </c>
      <c r="O537" s="15">
        <f t="shared" si="250"/>
        <v>100</v>
      </c>
      <c r="P537" s="15">
        <f t="shared" si="251"/>
        <v>100</v>
      </c>
      <c r="Q537" s="98">
        <f t="shared" si="252"/>
        <v>96</v>
      </c>
      <c r="R537" s="98">
        <f t="shared" si="253"/>
        <v>100</v>
      </c>
      <c r="S537" s="98">
        <f t="shared" si="254"/>
        <v>100</v>
      </c>
      <c r="T537" s="97">
        <f t="shared" si="255"/>
        <v>98.8</v>
      </c>
      <c r="U537" s="15">
        <f>SUM('бланки '!CR539:CV539)</f>
        <v>5</v>
      </c>
      <c r="V537" s="15"/>
      <c r="W537" s="15"/>
      <c r="X537" s="15">
        <f>анкеты!H535</f>
        <v>6</v>
      </c>
      <c r="Y537" s="15">
        <f t="shared" si="256"/>
        <v>8</v>
      </c>
      <c r="Z537" s="98">
        <f t="shared" si="257"/>
        <v>100</v>
      </c>
      <c r="AA537" s="98">
        <f t="shared" si="258"/>
        <v>87</v>
      </c>
      <c r="AB537" s="98">
        <f t="shared" si="259"/>
        <v>75</v>
      </c>
      <c r="AC537" s="20">
        <f t="shared" si="260"/>
        <v>87.5</v>
      </c>
      <c r="AD537" s="15">
        <f>IF('бланки '!G539=1,('бланки '!CX539+'бланки '!CZ539)*3,SUM('бланки '!CW539:DA539))</f>
        <v>2</v>
      </c>
      <c r="AE537" s="15">
        <f>IF('бланки '!E539=2,SUM('бланки '!DE539:DG539)*2-1,SUM('бланки '!DB539:DG539))</f>
        <v>3</v>
      </c>
      <c r="AF537" s="15">
        <f>анкеты!J535</f>
        <v>2</v>
      </c>
      <c r="AG537" s="15">
        <f>анкеты!I535</f>
        <v>3</v>
      </c>
      <c r="AH537" s="98">
        <f t="shared" si="261"/>
        <v>40</v>
      </c>
      <c r="AI537" s="98">
        <f t="shared" si="262"/>
        <v>60</v>
      </c>
      <c r="AJ537" s="2">
        <f t="shared" si="263"/>
        <v>67</v>
      </c>
      <c r="AK537" s="20">
        <f t="shared" si="264"/>
        <v>56.1</v>
      </c>
      <c r="AL537" s="15">
        <f>анкеты!K535</f>
        <v>8</v>
      </c>
      <c r="AM537" s="15">
        <f t="shared" si="265"/>
        <v>8</v>
      </c>
      <c r="AN537" s="15">
        <f>анкеты!L535</f>
        <v>7</v>
      </c>
      <c r="AO537" s="15">
        <f t="shared" si="266"/>
        <v>8</v>
      </c>
      <c r="AP537" s="15">
        <f>анкеты!N535</f>
        <v>7</v>
      </c>
      <c r="AQ537" s="15">
        <f>анкеты!M535</f>
        <v>7</v>
      </c>
      <c r="AR537" s="98">
        <f t="shared" si="267"/>
        <v>100</v>
      </c>
      <c r="AS537" s="98">
        <f t="shared" si="268"/>
        <v>87</v>
      </c>
      <c r="AT537" s="98">
        <f t="shared" si="269"/>
        <v>100</v>
      </c>
      <c r="AU537" s="97">
        <f t="shared" si="270"/>
        <v>94.8</v>
      </c>
      <c r="AV537" s="15">
        <f>анкеты!O535</f>
        <v>7</v>
      </c>
      <c r="AW537" s="15">
        <f t="shared" si="271"/>
        <v>8</v>
      </c>
      <c r="AX537" s="15">
        <f>анкеты!P535</f>
        <v>8</v>
      </c>
      <c r="AY537" s="15">
        <f t="shared" si="272"/>
        <v>8</v>
      </c>
      <c r="AZ537" s="15">
        <f>анкеты!Q535</f>
        <v>7</v>
      </c>
      <c r="BA537" s="15">
        <f t="shared" si="273"/>
        <v>8</v>
      </c>
      <c r="BB537" s="98">
        <f t="shared" si="274"/>
        <v>87</v>
      </c>
      <c r="BC537" s="98">
        <f t="shared" si="275"/>
        <v>100</v>
      </c>
      <c r="BD537" s="98">
        <f t="shared" si="276"/>
        <v>87</v>
      </c>
      <c r="BE537" s="97">
        <f t="shared" si="277"/>
        <v>89.6</v>
      </c>
      <c r="BF537" s="15">
        <f t="shared" si="278"/>
        <v>85.359999999999985</v>
      </c>
    </row>
    <row r="538" spans="1:58" x14ac:dyDescent="0.25">
      <c r="A538" s="15">
        <f>'бланки '!D540</f>
        <v>535</v>
      </c>
      <c r="B538" s="15" t="str">
        <f>'бланки '!C540</f>
        <v>МКДОУ «Детский сад №7 «Улыбка»</v>
      </c>
      <c r="C538" s="15">
        <f>анкеты!C536</f>
        <v>17</v>
      </c>
      <c r="D538" s="15">
        <f>SUMIF('бланки '!K540:Y540,"&lt;2")</f>
        <v>10</v>
      </c>
      <c r="E538" s="15">
        <f>COUNTIF('бланки '!K540:Y540,"&lt;2")</f>
        <v>10</v>
      </c>
      <c r="F538" s="15">
        <f>SUMIF('бланки '!Z540:CM540,"&lt;2")</f>
        <v>41</v>
      </c>
      <c r="G538" s="15">
        <f>COUNTIF('бланки '!Z540:CM540,"&lt;2")</f>
        <v>52</v>
      </c>
      <c r="H538" s="15">
        <f>SUM('бланки '!CN540:CQ540)</f>
        <v>4</v>
      </c>
      <c r="I538" s="15">
        <f>анкеты!E536</f>
        <v>17</v>
      </c>
      <c r="J538" s="15">
        <f>анкеты!D536</f>
        <v>17</v>
      </c>
      <c r="K538" s="15">
        <f>анкеты!G536</f>
        <v>15</v>
      </c>
      <c r="L538" s="15">
        <f>анкеты!F536</f>
        <v>15</v>
      </c>
      <c r="M538" s="15">
        <f t="shared" si="248"/>
        <v>100</v>
      </c>
      <c r="N538" s="15">
        <f t="shared" si="249"/>
        <v>79</v>
      </c>
      <c r="O538" s="15">
        <f t="shared" si="250"/>
        <v>100</v>
      </c>
      <c r="P538" s="15">
        <f t="shared" si="251"/>
        <v>100</v>
      </c>
      <c r="Q538" s="98">
        <f t="shared" si="252"/>
        <v>89</v>
      </c>
      <c r="R538" s="98">
        <f t="shared" si="253"/>
        <v>100</v>
      </c>
      <c r="S538" s="98">
        <f t="shared" si="254"/>
        <v>100</v>
      </c>
      <c r="T538" s="97">
        <f t="shared" si="255"/>
        <v>96.7</v>
      </c>
      <c r="U538" s="15">
        <f>SUM('бланки '!CR540:CV540)</f>
        <v>5</v>
      </c>
      <c r="V538" s="15"/>
      <c r="W538" s="15"/>
      <c r="X538" s="15">
        <f>анкеты!H536</f>
        <v>17</v>
      </c>
      <c r="Y538" s="15">
        <f t="shared" si="256"/>
        <v>17</v>
      </c>
      <c r="Z538" s="98">
        <f t="shared" si="257"/>
        <v>100</v>
      </c>
      <c r="AA538" s="98">
        <f t="shared" si="258"/>
        <v>100</v>
      </c>
      <c r="AB538" s="98">
        <f t="shared" si="259"/>
        <v>100</v>
      </c>
      <c r="AC538" s="20">
        <f t="shared" si="260"/>
        <v>100</v>
      </c>
      <c r="AD538" s="15">
        <f>IF('бланки '!G540=1,('бланки '!CX540+'бланки '!CZ540)*3,SUM('бланки '!CW540:DA540))</f>
        <v>0</v>
      </c>
      <c r="AE538" s="15">
        <f>IF('бланки '!E540=2,SUM('бланки '!DE540:DG540)*2-1,SUM('бланки '!DB540:DG540))</f>
        <v>3</v>
      </c>
      <c r="AF538" s="15">
        <f>анкеты!J536</f>
        <v>2</v>
      </c>
      <c r="AG538" s="15">
        <f>анкеты!I536</f>
        <v>2</v>
      </c>
      <c r="AH538" s="98">
        <f t="shared" si="261"/>
        <v>0</v>
      </c>
      <c r="AI538" s="98">
        <f t="shared" si="262"/>
        <v>60</v>
      </c>
      <c r="AJ538" s="2">
        <f t="shared" si="263"/>
        <v>100</v>
      </c>
      <c r="AK538" s="20">
        <f t="shared" si="264"/>
        <v>54</v>
      </c>
      <c r="AL538" s="15">
        <f>анкеты!K536</f>
        <v>17</v>
      </c>
      <c r="AM538" s="15">
        <f t="shared" si="265"/>
        <v>17</v>
      </c>
      <c r="AN538" s="15">
        <f>анкеты!L536</f>
        <v>17</v>
      </c>
      <c r="AO538" s="15">
        <f t="shared" si="266"/>
        <v>17</v>
      </c>
      <c r="AP538" s="15">
        <f>анкеты!N536</f>
        <v>15</v>
      </c>
      <c r="AQ538" s="15">
        <f>анкеты!M536</f>
        <v>15</v>
      </c>
      <c r="AR538" s="98">
        <f t="shared" si="267"/>
        <v>100</v>
      </c>
      <c r="AS538" s="98">
        <f t="shared" si="268"/>
        <v>100</v>
      </c>
      <c r="AT538" s="98">
        <f t="shared" si="269"/>
        <v>100</v>
      </c>
      <c r="AU538" s="97">
        <f t="shared" si="270"/>
        <v>100</v>
      </c>
      <c r="AV538" s="15">
        <f>анкеты!O536</f>
        <v>16</v>
      </c>
      <c r="AW538" s="15">
        <f t="shared" si="271"/>
        <v>17</v>
      </c>
      <c r="AX538" s="15">
        <f>анкеты!P536</f>
        <v>17</v>
      </c>
      <c r="AY538" s="15">
        <f t="shared" si="272"/>
        <v>17</v>
      </c>
      <c r="AZ538" s="15">
        <f>анкеты!Q536</f>
        <v>17</v>
      </c>
      <c r="BA538" s="15">
        <f t="shared" si="273"/>
        <v>17</v>
      </c>
      <c r="BB538" s="98">
        <f t="shared" si="274"/>
        <v>94</v>
      </c>
      <c r="BC538" s="98">
        <f t="shared" si="275"/>
        <v>100</v>
      </c>
      <c r="BD538" s="98">
        <f t="shared" si="276"/>
        <v>100</v>
      </c>
      <c r="BE538" s="97">
        <f t="shared" si="277"/>
        <v>98.2</v>
      </c>
      <c r="BF538" s="15">
        <f t="shared" si="278"/>
        <v>89.78</v>
      </c>
    </row>
    <row r="539" spans="1:58" x14ac:dyDescent="0.25">
      <c r="A539" s="15">
        <f>'бланки '!D541</f>
        <v>536</v>
      </c>
      <c r="B539" s="15" t="str">
        <f>'бланки '!C541</f>
        <v>МКДОУ «Детский сад №10 «Снежинка»</v>
      </c>
      <c r="C539" s="15">
        <f>анкеты!C537</f>
        <v>20</v>
      </c>
      <c r="D539" s="15">
        <f>SUMIF('бланки '!K541:Y541,"&lt;2")</f>
        <v>10</v>
      </c>
      <c r="E539" s="15">
        <f>COUNTIF('бланки '!K541:Y541,"&lt;2")</f>
        <v>10</v>
      </c>
      <c r="F539" s="15">
        <f>SUMIF('бланки '!Z541:CM541,"&lt;2")</f>
        <v>39</v>
      </c>
      <c r="G539" s="15">
        <f>COUNTIF('бланки '!Z541:CM541,"&lt;2")</f>
        <v>51</v>
      </c>
      <c r="H539" s="15">
        <f>SUM('бланки '!CN541:CQ541)</f>
        <v>3</v>
      </c>
      <c r="I539" s="15">
        <f>анкеты!E537</f>
        <v>12</v>
      </c>
      <c r="J539" s="15">
        <f>анкеты!D537</f>
        <v>12</v>
      </c>
      <c r="K539" s="15">
        <f>анкеты!G537</f>
        <v>8</v>
      </c>
      <c r="L539" s="15">
        <f>анкеты!F537</f>
        <v>9</v>
      </c>
      <c r="M539" s="15">
        <f t="shared" si="248"/>
        <v>100</v>
      </c>
      <c r="N539" s="15">
        <f t="shared" si="249"/>
        <v>76</v>
      </c>
      <c r="O539" s="15">
        <f t="shared" si="250"/>
        <v>100</v>
      </c>
      <c r="P539" s="15">
        <f t="shared" si="251"/>
        <v>89</v>
      </c>
      <c r="Q539" s="98">
        <f t="shared" si="252"/>
        <v>88</v>
      </c>
      <c r="R539" s="98">
        <f t="shared" si="253"/>
        <v>90</v>
      </c>
      <c r="S539" s="98">
        <f t="shared" si="254"/>
        <v>94</v>
      </c>
      <c r="T539" s="97">
        <f t="shared" si="255"/>
        <v>91</v>
      </c>
      <c r="U539" s="15">
        <f>SUM('бланки '!CR541:CV541)</f>
        <v>5</v>
      </c>
      <c r="V539" s="15"/>
      <c r="W539" s="15"/>
      <c r="X539" s="15">
        <f>анкеты!H537</f>
        <v>15</v>
      </c>
      <c r="Y539" s="15">
        <f t="shared" si="256"/>
        <v>20</v>
      </c>
      <c r="Z539" s="98">
        <f t="shared" si="257"/>
        <v>100</v>
      </c>
      <c r="AA539" s="98">
        <f t="shared" si="258"/>
        <v>87</v>
      </c>
      <c r="AB539" s="98">
        <f t="shared" si="259"/>
        <v>75</v>
      </c>
      <c r="AC539" s="20">
        <f t="shared" si="260"/>
        <v>87.5</v>
      </c>
      <c r="AD539" s="15">
        <f>IF('бланки '!G541=1,('бланки '!CX541+'бланки '!CZ541)*3,SUM('бланки '!CW541:DA541))</f>
        <v>0</v>
      </c>
      <c r="AE539" s="15">
        <f>IF('бланки '!E541=2,SUM('бланки '!DE541:DG541)*2-1,SUM('бланки '!DB541:DG541))</f>
        <v>3</v>
      </c>
      <c r="AF539" s="15">
        <f>анкеты!J537</f>
        <v>1</v>
      </c>
      <c r="AG539" s="15">
        <f>анкеты!I537</f>
        <v>1</v>
      </c>
      <c r="AH539" s="98">
        <f t="shared" si="261"/>
        <v>0</v>
      </c>
      <c r="AI539" s="98">
        <f t="shared" si="262"/>
        <v>60</v>
      </c>
      <c r="AJ539" s="2">
        <f t="shared" si="263"/>
        <v>100</v>
      </c>
      <c r="AK539" s="20">
        <f t="shared" si="264"/>
        <v>54</v>
      </c>
      <c r="AL539" s="15">
        <f>анкеты!K537</f>
        <v>18</v>
      </c>
      <c r="AM539" s="15">
        <f t="shared" si="265"/>
        <v>20</v>
      </c>
      <c r="AN539" s="15">
        <f>анкеты!L537</f>
        <v>18</v>
      </c>
      <c r="AO539" s="15">
        <f t="shared" si="266"/>
        <v>20</v>
      </c>
      <c r="AP539" s="15">
        <f>анкеты!N537</f>
        <v>6</v>
      </c>
      <c r="AQ539" s="15">
        <f>анкеты!M537</f>
        <v>7</v>
      </c>
      <c r="AR539" s="98">
        <f t="shared" si="267"/>
        <v>90</v>
      </c>
      <c r="AS539" s="98">
        <f t="shared" si="268"/>
        <v>90</v>
      </c>
      <c r="AT539" s="98">
        <f t="shared" si="269"/>
        <v>86</v>
      </c>
      <c r="AU539" s="97">
        <f t="shared" si="270"/>
        <v>89.2</v>
      </c>
      <c r="AV539" s="15">
        <f>анкеты!O537</f>
        <v>17</v>
      </c>
      <c r="AW539" s="15">
        <f t="shared" si="271"/>
        <v>20</v>
      </c>
      <c r="AX539" s="15">
        <f>анкеты!P537</f>
        <v>16</v>
      </c>
      <c r="AY539" s="15">
        <f t="shared" si="272"/>
        <v>20</v>
      </c>
      <c r="AZ539" s="15">
        <f>анкеты!Q537</f>
        <v>17</v>
      </c>
      <c r="BA539" s="15">
        <f t="shared" si="273"/>
        <v>20</v>
      </c>
      <c r="BB539" s="98">
        <f t="shared" si="274"/>
        <v>85</v>
      </c>
      <c r="BC539" s="98">
        <f t="shared" si="275"/>
        <v>80</v>
      </c>
      <c r="BD539" s="98">
        <f t="shared" si="276"/>
        <v>85</v>
      </c>
      <c r="BE539" s="97">
        <f t="shared" si="277"/>
        <v>84</v>
      </c>
      <c r="BF539" s="15">
        <f t="shared" si="278"/>
        <v>81.14</v>
      </c>
    </row>
    <row r="540" spans="1:58" x14ac:dyDescent="0.25">
      <c r="A540" s="15">
        <f>'бланки '!D542</f>
        <v>537</v>
      </c>
      <c r="B540" s="15" t="str">
        <f>'бланки '!C542</f>
        <v>МКДОУ "Детский сад №12 "Чебурашка"</v>
      </c>
      <c r="C540" s="15">
        <f>анкеты!C538</f>
        <v>9</v>
      </c>
      <c r="D540" s="15">
        <f>SUMIF('бланки '!K542:Y542,"&lt;2")</f>
        <v>9</v>
      </c>
      <c r="E540" s="15">
        <f>COUNTIF('бланки '!K542:Y542,"&lt;2")</f>
        <v>10</v>
      </c>
      <c r="F540" s="15">
        <f>SUMIF('бланки '!Z542:CM542,"&lt;2")</f>
        <v>39</v>
      </c>
      <c r="G540" s="15">
        <f>COUNTIF('бланки '!Z542:CM542,"&lt;2")</f>
        <v>52</v>
      </c>
      <c r="H540" s="15">
        <f>SUM('бланки '!CN542:CQ542)</f>
        <v>4</v>
      </c>
      <c r="I540" s="15">
        <f>анкеты!E538</f>
        <v>5</v>
      </c>
      <c r="J540" s="15">
        <f>анкеты!D538</f>
        <v>5</v>
      </c>
      <c r="K540" s="15">
        <f>анкеты!G538</f>
        <v>4</v>
      </c>
      <c r="L540" s="15">
        <f>анкеты!F538</f>
        <v>4</v>
      </c>
      <c r="M540" s="15">
        <f t="shared" si="248"/>
        <v>90</v>
      </c>
      <c r="N540" s="15">
        <f t="shared" si="249"/>
        <v>75</v>
      </c>
      <c r="O540" s="15">
        <f t="shared" si="250"/>
        <v>100</v>
      </c>
      <c r="P540" s="15">
        <f t="shared" si="251"/>
        <v>100</v>
      </c>
      <c r="Q540" s="98">
        <f t="shared" si="252"/>
        <v>82</v>
      </c>
      <c r="R540" s="98">
        <f t="shared" si="253"/>
        <v>100</v>
      </c>
      <c r="S540" s="98">
        <f t="shared" si="254"/>
        <v>100</v>
      </c>
      <c r="T540" s="97">
        <f t="shared" si="255"/>
        <v>94.6</v>
      </c>
      <c r="U540" s="15">
        <f>SUM('бланки '!CR542:CV542)</f>
        <v>5</v>
      </c>
      <c r="V540" s="15"/>
      <c r="W540" s="15"/>
      <c r="X540" s="15">
        <f>анкеты!H538</f>
        <v>7</v>
      </c>
      <c r="Y540" s="15">
        <f t="shared" si="256"/>
        <v>9</v>
      </c>
      <c r="Z540" s="98">
        <f t="shared" si="257"/>
        <v>100</v>
      </c>
      <c r="AA540" s="98">
        <f t="shared" si="258"/>
        <v>89</v>
      </c>
      <c r="AB540" s="98">
        <f t="shared" si="259"/>
        <v>78</v>
      </c>
      <c r="AC540" s="20">
        <f t="shared" si="260"/>
        <v>89</v>
      </c>
      <c r="AD540" s="15">
        <f>IF('бланки '!G542=1,('бланки '!CX542+'бланки '!CZ542)*3,SUM('бланки '!CW542:DA542))</f>
        <v>0</v>
      </c>
      <c r="AE540" s="15">
        <f>IF('бланки '!E542=2,SUM('бланки '!DE542:DG542)*2-1,SUM('бланки '!DB542:DG542))</f>
        <v>3</v>
      </c>
      <c r="AF540" s="15">
        <f>анкеты!J538</f>
        <v>1</v>
      </c>
      <c r="AG540" s="15">
        <f>анкеты!I538</f>
        <v>1</v>
      </c>
      <c r="AH540" s="98">
        <f t="shared" si="261"/>
        <v>0</v>
      </c>
      <c r="AI540" s="98">
        <f t="shared" si="262"/>
        <v>60</v>
      </c>
      <c r="AJ540" s="2">
        <f t="shared" si="263"/>
        <v>100</v>
      </c>
      <c r="AK540" s="20">
        <f t="shared" si="264"/>
        <v>54</v>
      </c>
      <c r="AL540" s="15">
        <f>анкеты!K538</f>
        <v>7</v>
      </c>
      <c r="AM540" s="15">
        <f t="shared" si="265"/>
        <v>9</v>
      </c>
      <c r="AN540" s="15">
        <f>анкеты!L538</f>
        <v>9</v>
      </c>
      <c r="AO540" s="15">
        <f t="shared" si="266"/>
        <v>9</v>
      </c>
      <c r="AP540" s="15">
        <f>анкеты!N538</f>
        <v>5</v>
      </c>
      <c r="AQ540" s="15">
        <f>анкеты!M538</f>
        <v>5</v>
      </c>
      <c r="AR540" s="98">
        <f t="shared" si="267"/>
        <v>78</v>
      </c>
      <c r="AS540" s="98">
        <f t="shared" si="268"/>
        <v>100</v>
      </c>
      <c r="AT540" s="98">
        <f t="shared" si="269"/>
        <v>100</v>
      </c>
      <c r="AU540" s="97">
        <f t="shared" si="270"/>
        <v>91.2</v>
      </c>
      <c r="AV540" s="15">
        <f>анкеты!O538</f>
        <v>8</v>
      </c>
      <c r="AW540" s="15">
        <f t="shared" si="271"/>
        <v>9</v>
      </c>
      <c r="AX540" s="15">
        <f>анкеты!P538</f>
        <v>7</v>
      </c>
      <c r="AY540" s="15">
        <f t="shared" si="272"/>
        <v>9</v>
      </c>
      <c r="AZ540" s="15">
        <f>анкеты!Q538</f>
        <v>8</v>
      </c>
      <c r="BA540" s="15">
        <f t="shared" si="273"/>
        <v>9</v>
      </c>
      <c r="BB540" s="98">
        <f t="shared" si="274"/>
        <v>89</v>
      </c>
      <c r="BC540" s="98">
        <f t="shared" si="275"/>
        <v>78</v>
      </c>
      <c r="BD540" s="98">
        <f t="shared" si="276"/>
        <v>89</v>
      </c>
      <c r="BE540" s="97">
        <f t="shared" si="277"/>
        <v>86.8</v>
      </c>
      <c r="BF540" s="15">
        <f t="shared" si="278"/>
        <v>83.12</v>
      </c>
    </row>
    <row r="541" spans="1:58" x14ac:dyDescent="0.25">
      <c r="A541" s="15">
        <f>'бланки '!D543</f>
        <v>538</v>
      </c>
      <c r="B541" s="15" t="str">
        <f>'бланки '!C543</f>
        <v>МБУДО «ДДТ» п.Шамилькала</v>
      </c>
      <c r="C541" s="15">
        <f>анкеты!C539</f>
        <v>160</v>
      </c>
      <c r="D541" s="15">
        <f>SUMIF('бланки '!K543:Y543,"&lt;2")</f>
        <v>9</v>
      </c>
      <c r="E541" s="15">
        <f>COUNTIF('бланки '!K543:Y543,"&lt;2")</f>
        <v>10</v>
      </c>
      <c r="F541" s="15">
        <f>SUMIF('бланки '!Z543:CM543,"&lt;2")</f>
        <v>55</v>
      </c>
      <c r="G541" s="15">
        <f>COUNTIF('бланки '!Z543:CM543,"&lt;2")</f>
        <v>55</v>
      </c>
      <c r="H541" s="15">
        <f>SUM('бланки '!CN543:CQ543)</f>
        <v>4</v>
      </c>
      <c r="I541" s="15">
        <f>анкеты!E539</f>
        <v>160</v>
      </c>
      <c r="J541" s="15">
        <f>анкеты!D539</f>
        <v>160</v>
      </c>
      <c r="K541" s="15">
        <f>анкеты!G539</f>
        <v>154</v>
      </c>
      <c r="L541" s="15">
        <f>анкеты!F539</f>
        <v>154</v>
      </c>
      <c r="M541" s="15">
        <f t="shared" si="248"/>
        <v>90</v>
      </c>
      <c r="N541" s="15">
        <f t="shared" si="249"/>
        <v>100</v>
      </c>
      <c r="O541" s="15">
        <f t="shared" si="250"/>
        <v>100</v>
      </c>
      <c r="P541" s="15">
        <f t="shared" si="251"/>
        <v>100</v>
      </c>
      <c r="Q541" s="98">
        <f t="shared" si="252"/>
        <v>95</v>
      </c>
      <c r="R541" s="98">
        <f t="shared" si="253"/>
        <v>100</v>
      </c>
      <c r="S541" s="98">
        <f t="shared" si="254"/>
        <v>100</v>
      </c>
      <c r="T541" s="97">
        <f t="shared" si="255"/>
        <v>98.5</v>
      </c>
      <c r="U541" s="15">
        <f>SUM('бланки '!CR543:CV543)</f>
        <v>5</v>
      </c>
      <c r="V541" s="15"/>
      <c r="W541" s="15"/>
      <c r="X541" s="15">
        <f>анкеты!H539</f>
        <v>160</v>
      </c>
      <c r="Y541" s="15">
        <f t="shared" si="256"/>
        <v>160</v>
      </c>
      <c r="Z541" s="98">
        <f t="shared" si="257"/>
        <v>100</v>
      </c>
      <c r="AA541" s="98">
        <f t="shared" si="258"/>
        <v>100</v>
      </c>
      <c r="AB541" s="98">
        <f t="shared" si="259"/>
        <v>100</v>
      </c>
      <c r="AC541" s="20">
        <f t="shared" si="260"/>
        <v>100</v>
      </c>
      <c r="AD541" s="15">
        <f>IF('бланки '!G543=1,('бланки '!CX543+'бланки '!CZ543)*3,SUM('бланки '!CW543:DA543))</f>
        <v>1</v>
      </c>
      <c r="AE541" s="15">
        <f>IF('бланки '!E543=2,SUM('бланки '!DE543:DG543)*2-1,SUM('бланки '!DB543:DG543))</f>
        <v>3</v>
      </c>
      <c r="AF541" s="15">
        <f>анкеты!J539</f>
        <v>7</v>
      </c>
      <c r="AG541" s="15">
        <f>анкеты!I539</f>
        <v>7</v>
      </c>
      <c r="AH541" s="98">
        <f t="shared" si="261"/>
        <v>20</v>
      </c>
      <c r="AI541" s="98">
        <f t="shared" si="262"/>
        <v>60</v>
      </c>
      <c r="AJ541" s="2">
        <f t="shared" si="263"/>
        <v>100</v>
      </c>
      <c r="AK541" s="20">
        <f t="shared" si="264"/>
        <v>60</v>
      </c>
      <c r="AL541" s="15">
        <f>анкеты!K539</f>
        <v>160</v>
      </c>
      <c r="AM541" s="15">
        <f t="shared" si="265"/>
        <v>160</v>
      </c>
      <c r="AN541" s="15">
        <f>анкеты!L539</f>
        <v>160</v>
      </c>
      <c r="AO541" s="15">
        <f t="shared" si="266"/>
        <v>160</v>
      </c>
      <c r="AP541" s="15">
        <f>анкеты!N539</f>
        <v>153</v>
      </c>
      <c r="AQ541" s="15">
        <f>анкеты!M539</f>
        <v>153</v>
      </c>
      <c r="AR541" s="98">
        <f t="shared" si="267"/>
        <v>100</v>
      </c>
      <c r="AS541" s="98">
        <f t="shared" si="268"/>
        <v>100</v>
      </c>
      <c r="AT541" s="98">
        <f t="shared" si="269"/>
        <v>100</v>
      </c>
      <c r="AU541" s="97">
        <f t="shared" si="270"/>
        <v>100</v>
      </c>
      <c r="AV541" s="15">
        <f>анкеты!O539</f>
        <v>159</v>
      </c>
      <c r="AW541" s="15">
        <f t="shared" si="271"/>
        <v>160</v>
      </c>
      <c r="AX541" s="15">
        <f>анкеты!P539</f>
        <v>160</v>
      </c>
      <c r="AY541" s="15">
        <f t="shared" si="272"/>
        <v>160</v>
      </c>
      <c r="AZ541" s="15">
        <f>анкеты!Q539</f>
        <v>160</v>
      </c>
      <c r="BA541" s="15">
        <f t="shared" si="273"/>
        <v>160</v>
      </c>
      <c r="BB541" s="98">
        <f t="shared" si="274"/>
        <v>99</v>
      </c>
      <c r="BC541" s="98">
        <f t="shared" si="275"/>
        <v>100</v>
      </c>
      <c r="BD541" s="98">
        <f t="shared" si="276"/>
        <v>100</v>
      </c>
      <c r="BE541" s="97">
        <f t="shared" si="277"/>
        <v>99.7</v>
      </c>
      <c r="BF541" s="15">
        <f t="shared" si="278"/>
        <v>91.64</v>
      </c>
    </row>
    <row r="542" spans="1:58" x14ac:dyDescent="0.25">
      <c r="A542" s="15">
        <f>'бланки '!D544</f>
        <v>539</v>
      </c>
      <c r="B542" s="15" t="str">
        <f>'бланки '!C544</f>
        <v>МБУДО « ДДТ» с. Гимры</v>
      </c>
      <c r="C542" s="15">
        <f>анкеты!C540</f>
        <v>186</v>
      </c>
      <c r="D542" s="15">
        <f>SUMIF('бланки '!K544:Y544,"&lt;2")</f>
        <v>10</v>
      </c>
      <c r="E542" s="15">
        <f>COUNTIF('бланки '!K544:Y544,"&lt;2")</f>
        <v>10</v>
      </c>
      <c r="F542" s="15">
        <f>SUMIF('бланки '!Z544:CM544,"&lt;2")</f>
        <v>36</v>
      </c>
      <c r="G542" s="15">
        <f>COUNTIF('бланки '!Z544:CM544,"&lt;2")</f>
        <v>53</v>
      </c>
      <c r="H542" s="15">
        <f>SUM('бланки '!CN544:CQ544)</f>
        <v>4</v>
      </c>
      <c r="I542" s="15">
        <f>анкеты!E540</f>
        <v>184</v>
      </c>
      <c r="J542" s="15">
        <f>анкеты!D540</f>
        <v>186</v>
      </c>
      <c r="K542" s="15">
        <f>анкеты!G540</f>
        <v>173</v>
      </c>
      <c r="L542" s="15">
        <f>анкеты!F540</f>
        <v>173</v>
      </c>
      <c r="M542" s="15">
        <f t="shared" si="248"/>
        <v>100</v>
      </c>
      <c r="N542" s="15">
        <f t="shared" si="249"/>
        <v>68</v>
      </c>
      <c r="O542" s="15">
        <f t="shared" si="250"/>
        <v>99</v>
      </c>
      <c r="P542" s="15">
        <f t="shared" si="251"/>
        <v>100</v>
      </c>
      <c r="Q542" s="98">
        <f t="shared" si="252"/>
        <v>84</v>
      </c>
      <c r="R542" s="98">
        <f t="shared" si="253"/>
        <v>100</v>
      </c>
      <c r="S542" s="98">
        <f t="shared" si="254"/>
        <v>99</v>
      </c>
      <c r="T542" s="97">
        <f t="shared" si="255"/>
        <v>94.8</v>
      </c>
      <c r="U542" s="15">
        <f>SUM('бланки '!CR544:CV544)</f>
        <v>5</v>
      </c>
      <c r="V542" s="15"/>
      <c r="W542" s="15"/>
      <c r="X542" s="15">
        <f>анкеты!H540</f>
        <v>182</v>
      </c>
      <c r="Y542" s="15">
        <f t="shared" si="256"/>
        <v>186</v>
      </c>
      <c r="Z542" s="98">
        <f t="shared" si="257"/>
        <v>100</v>
      </c>
      <c r="AA542" s="98">
        <f t="shared" si="258"/>
        <v>99</v>
      </c>
      <c r="AB542" s="98">
        <f t="shared" si="259"/>
        <v>98</v>
      </c>
      <c r="AC542" s="20">
        <f t="shared" si="260"/>
        <v>99</v>
      </c>
      <c r="AD542" s="15">
        <f>IF('бланки '!G544=1,('бланки '!CX544+'бланки '!CZ544)*3,SUM('бланки '!CW544:DA544))</f>
        <v>0</v>
      </c>
      <c r="AE542" s="15">
        <f>IF('бланки '!E544=2,SUM('бланки '!DE544:DG544)*2-1,SUM('бланки '!DB544:DG544))</f>
        <v>3</v>
      </c>
      <c r="AF542" s="15">
        <f>анкеты!J540</f>
        <v>1</v>
      </c>
      <c r="AG542" s="15">
        <f>анкеты!I540</f>
        <v>1</v>
      </c>
      <c r="AH542" s="98">
        <f t="shared" si="261"/>
        <v>0</v>
      </c>
      <c r="AI542" s="98">
        <f t="shared" si="262"/>
        <v>60</v>
      </c>
      <c r="AJ542" s="2">
        <f t="shared" si="263"/>
        <v>100</v>
      </c>
      <c r="AK542" s="20">
        <f t="shared" si="264"/>
        <v>54</v>
      </c>
      <c r="AL542" s="15">
        <f>анкеты!K540</f>
        <v>183</v>
      </c>
      <c r="AM542" s="15">
        <f t="shared" si="265"/>
        <v>186</v>
      </c>
      <c r="AN542" s="15">
        <f>анкеты!L540</f>
        <v>184</v>
      </c>
      <c r="AO542" s="15">
        <f t="shared" si="266"/>
        <v>186</v>
      </c>
      <c r="AP542" s="15">
        <f>анкеты!N540</f>
        <v>176</v>
      </c>
      <c r="AQ542" s="15">
        <f>анкеты!M540</f>
        <v>177</v>
      </c>
      <c r="AR542" s="98">
        <f t="shared" si="267"/>
        <v>98</v>
      </c>
      <c r="AS542" s="98">
        <f t="shared" si="268"/>
        <v>99</v>
      </c>
      <c r="AT542" s="98">
        <f t="shared" si="269"/>
        <v>99</v>
      </c>
      <c r="AU542" s="97">
        <f t="shared" si="270"/>
        <v>98.6</v>
      </c>
      <c r="AV542" s="15">
        <f>анкеты!O540</f>
        <v>183</v>
      </c>
      <c r="AW542" s="15">
        <f t="shared" si="271"/>
        <v>186</v>
      </c>
      <c r="AX542" s="15">
        <f>анкеты!P540</f>
        <v>186</v>
      </c>
      <c r="AY542" s="15">
        <f t="shared" si="272"/>
        <v>186</v>
      </c>
      <c r="AZ542" s="15">
        <f>анкеты!Q540</f>
        <v>183</v>
      </c>
      <c r="BA542" s="15">
        <f t="shared" si="273"/>
        <v>186</v>
      </c>
      <c r="BB542" s="98">
        <f t="shared" si="274"/>
        <v>98</v>
      </c>
      <c r="BC542" s="98">
        <f t="shared" si="275"/>
        <v>100</v>
      </c>
      <c r="BD542" s="98">
        <f t="shared" si="276"/>
        <v>98</v>
      </c>
      <c r="BE542" s="97">
        <f t="shared" si="277"/>
        <v>98.4</v>
      </c>
      <c r="BF542" s="15">
        <f t="shared" si="278"/>
        <v>88.96</v>
      </c>
    </row>
    <row r="543" spans="1:58" x14ac:dyDescent="0.25">
      <c r="A543" s="15">
        <f>'бланки '!D545</f>
        <v>540</v>
      </c>
      <c r="B543" s="15" t="str">
        <f>'бланки '!C545</f>
        <v>МКУДО "ШИ"</v>
      </c>
      <c r="C543" s="15">
        <f>анкеты!C541</f>
        <v>162</v>
      </c>
      <c r="D543" s="15">
        <f>SUMIF('бланки '!K545:Y545,"&lt;2")</f>
        <v>10</v>
      </c>
      <c r="E543" s="15">
        <f>COUNTIF('бланки '!K545:Y545,"&lt;2")</f>
        <v>10</v>
      </c>
      <c r="F543" s="15">
        <f>SUMIF('бланки '!Z545:CM545,"&lt;2")</f>
        <v>50</v>
      </c>
      <c r="G543" s="15">
        <f>COUNTIF('бланки '!Z545:CM545,"&lt;2")</f>
        <v>55</v>
      </c>
      <c r="H543" s="15">
        <f>SUM('бланки '!CN545:CQ545)</f>
        <v>4</v>
      </c>
      <c r="I543" s="15">
        <f>анкеты!E541</f>
        <v>83</v>
      </c>
      <c r="J543" s="15">
        <f>анкеты!D541</f>
        <v>92</v>
      </c>
      <c r="K543" s="15">
        <f>анкеты!G541</f>
        <v>63</v>
      </c>
      <c r="L543" s="15">
        <f>анкеты!F541</f>
        <v>72</v>
      </c>
      <c r="M543" s="15">
        <f t="shared" si="248"/>
        <v>100</v>
      </c>
      <c r="N543" s="15">
        <f t="shared" si="249"/>
        <v>91</v>
      </c>
      <c r="O543" s="15">
        <f t="shared" si="250"/>
        <v>90</v>
      </c>
      <c r="P543" s="15">
        <f t="shared" si="251"/>
        <v>87</v>
      </c>
      <c r="Q543" s="98">
        <f t="shared" si="252"/>
        <v>95</v>
      </c>
      <c r="R543" s="98">
        <f t="shared" si="253"/>
        <v>100</v>
      </c>
      <c r="S543" s="98">
        <f t="shared" si="254"/>
        <v>88</v>
      </c>
      <c r="T543" s="97">
        <f t="shared" si="255"/>
        <v>93.7</v>
      </c>
      <c r="U543" s="15">
        <f>SUM('бланки '!CR545:CV545)</f>
        <v>5</v>
      </c>
      <c r="V543" s="15"/>
      <c r="W543" s="15"/>
      <c r="X543" s="15">
        <f>анкеты!H541</f>
        <v>120</v>
      </c>
      <c r="Y543" s="15">
        <f t="shared" si="256"/>
        <v>162</v>
      </c>
      <c r="Z543" s="98">
        <f t="shared" si="257"/>
        <v>100</v>
      </c>
      <c r="AA543" s="98">
        <f t="shared" si="258"/>
        <v>87</v>
      </c>
      <c r="AB543" s="98">
        <f t="shared" si="259"/>
        <v>74</v>
      </c>
      <c r="AC543" s="20">
        <f t="shared" si="260"/>
        <v>87</v>
      </c>
      <c r="AD543" s="15">
        <f>IF('бланки '!G545=1,('бланки '!CX545+'бланки '!CZ545)*3,SUM('бланки '!CW545:DA545))</f>
        <v>3</v>
      </c>
      <c r="AE543" s="15">
        <f>IF('бланки '!E545=2,SUM('бланки '!DE545:DG545)*2-1,SUM('бланки '!DB545:DG545))</f>
        <v>4</v>
      </c>
      <c r="AF543" s="15">
        <f>анкеты!J541</f>
        <v>9</v>
      </c>
      <c r="AG543" s="15">
        <f>анкеты!I541</f>
        <v>12</v>
      </c>
      <c r="AH543" s="98">
        <f t="shared" si="261"/>
        <v>60</v>
      </c>
      <c r="AI543" s="98">
        <f t="shared" si="262"/>
        <v>80</v>
      </c>
      <c r="AJ543" s="2">
        <f t="shared" si="263"/>
        <v>75</v>
      </c>
      <c r="AK543" s="20">
        <f t="shared" si="264"/>
        <v>72.5</v>
      </c>
      <c r="AL543" s="15">
        <f>анкеты!K541</f>
        <v>139</v>
      </c>
      <c r="AM543" s="15">
        <f t="shared" si="265"/>
        <v>162</v>
      </c>
      <c r="AN543" s="15">
        <f>анкеты!L541</f>
        <v>150</v>
      </c>
      <c r="AO543" s="15">
        <f t="shared" si="266"/>
        <v>162</v>
      </c>
      <c r="AP543" s="15">
        <f>анкеты!N541</f>
        <v>87</v>
      </c>
      <c r="AQ543" s="15">
        <f>анкеты!M541</f>
        <v>96</v>
      </c>
      <c r="AR543" s="98">
        <f t="shared" si="267"/>
        <v>86</v>
      </c>
      <c r="AS543" s="98">
        <f t="shared" si="268"/>
        <v>93</v>
      </c>
      <c r="AT543" s="98">
        <f t="shared" si="269"/>
        <v>91</v>
      </c>
      <c r="AU543" s="97">
        <f t="shared" si="270"/>
        <v>89.8</v>
      </c>
      <c r="AV543" s="15">
        <f>анкеты!O541</f>
        <v>137</v>
      </c>
      <c r="AW543" s="15">
        <f t="shared" si="271"/>
        <v>162</v>
      </c>
      <c r="AX543" s="15">
        <f>анкеты!P541</f>
        <v>146</v>
      </c>
      <c r="AY543" s="15">
        <f t="shared" si="272"/>
        <v>162</v>
      </c>
      <c r="AZ543" s="15">
        <f>анкеты!Q541</f>
        <v>137</v>
      </c>
      <c r="BA543" s="15">
        <f t="shared" si="273"/>
        <v>162</v>
      </c>
      <c r="BB543" s="98">
        <f t="shared" si="274"/>
        <v>85</v>
      </c>
      <c r="BC543" s="98">
        <f t="shared" si="275"/>
        <v>90</v>
      </c>
      <c r="BD543" s="98">
        <f t="shared" si="276"/>
        <v>85</v>
      </c>
      <c r="BE543" s="97">
        <f t="shared" si="277"/>
        <v>86</v>
      </c>
      <c r="BF543" s="15">
        <f t="shared" si="278"/>
        <v>85.8</v>
      </c>
    </row>
    <row r="544" spans="1:58" x14ac:dyDescent="0.25">
      <c r="A544" s="15">
        <f>'бланки '!D546</f>
        <v>541</v>
      </c>
      <c r="B544" s="15" t="str">
        <f>'бланки '!C546</f>
        <v>МКДОУ Детский Сад "Восточный"</v>
      </c>
      <c r="C544" s="15">
        <f>анкеты!C542</f>
        <v>218</v>
      </c>
      <c r="D544" s="15">
        <f>SUMIF('бланки '!K546:Y546,"&lt;2")</f>
        <v>10</v>
      </c>
      <c r="E544" s="15">
        <f>COUNTIF('бланки '!K546:Y546,"&lt;2")</f>
        <v>10</v>
      </c>
      <c r="F544" s="15">
        <f>SUMIF('бланки '!Z546:CM546,"&lt;2")</f>
        <v>38</v>
      </c>
      <c r="G544" s="15">
        <f>COUNTIF('бланки '!Z546:CM546,"&lt;2")</f>
        <v>52</v>
      </c>
      <c r="H544" s="15">
        <f>SUM('бланки '!CN546:CQ546)</f>
        <v>4</v>
      </c>
      <c r="I544" s="15">
        <f>анкеты!E542</f>
        <v>102</v>
      </c>
      <c r="J544" s="15">
        <f>анкеты!D542</f>
        <v>107</v>
      </c>
      <c r="K544" s="15">
        <f>анкеты!G542</f>
        <v>77</v>
      </c>
      <c r="L544" s="15">
        <f>анкеты!F542</f>
        <v>79</v>
      </c>
      <c r="M544" s="15">
        <f t="shared" si="248"/>
        <v>100</v>
      </c>
      <c r="N544" s="15">
        <f t="shared" si="249"/>
        <v>73</v>
      </c>
      <c r="O544" s="15">
        <f t="shared" si="250"/>
        <v>95</v>
      </c>
      <c r="P544" s="15">
        <f t="shared" si="251"/>
        <v>97</v>
      </c>
      <c r="Q544" s="98">
        <f t="shared" si="252"/>
        <v>86</v>
      </c>
      <c r="R544" s="98">
        <f t="shared" si="253"/>
        <v>100</v>
      </c>
      <c r="S544" s="98">
        <f t="shared" si="254"/>
        <v>96</v>
      </c>
      <c r="T544" s="97">
        <f t="shared" si="255"/>
        <v>94.2</v>
      </c>
      <c r="U544" s="15">
        <f>SUM('бланки '!CR546:CV546)</f>
        <v>5</v>
      </c>
      <c r="V544" s="15"/>
      <c r="W544" s="15"/>
      <c r="X544" s="15">
        <f>анкеты!H542</f>
        <v>211</v>
      </c>
      <c r="Y544" s="15">
        <f t="shared" si="256"/>
        <v>218</v>
      </c>
      <c r="Z544" s="98">
        <f t="shared" si="257"/>
        <v>100</v>
      </c>
      <c r="AA544" s="98">
        <f t="shared" si="258"/>
        <v>98</v>
      </c>
      <c r="AB544" s="98">
        <f t="shared" si="259"/>
        <v>97</v>
      </c>
      <c r="AC544" s="20">
        <f t="shared" si="260"/>
        <v>98.5</v>
      </c>
      <c r="AD544" s="15">
        <f>IF('бланки '!G546=1,('бланки '!CX546+'бланки '!CZ546)*3,SUM('бланки '!CW546:DA546))</f>
        <v>0</v>
      </c>
      <c r="AE544" s="15">
        <f>IF('бланки '!E546=2,SUM('бланки '!DE546:DG546)*2-1,SUM('бланки '!DB546:DG546))</f>
        <v>3</v>
      </c>
      <c r="AF544" s="15">
        <f>анкеты!J542</f>
        <v>11</v>
      </c>
      <c r="AG544" s="15">
        <f>анкеты!I542</f>
        <v>11</v>
      </c>
      <c r="AH544" s="98">
        <f t="shared" si="261"/>
        <v>0</v>
      </c>
      <c r="AI544" s="98">
        <f t="shared" si="262"/>
        <v>60</v>
      </c>
      <c r="AJ544" s="2">
        <f t="shared" si="263"/>
        <v>100</v>
      </c>
      <c r="AK544" s="20">
        <f t="shared" si="264"/>
        <v>54</v>
      </c>
      <c r="AL544" s="15">
        <f>анкеты!K542</f>
        <v>213</v>
      </c>
      <c r="AM544" s="15">
        <f t="shared" si="265"/>
        <v>218</v>
      </c>
      <c r="AN544" s="15">
        <f>анкеты!L542</f>
        <v>216</v>
      </c>
      <c r="AO544" s="15">
        <f t="shared" si="266"/>
        <v>218</v>
      </c>
      <c r="AP544" s="15">
        <f>анкеты!N542</f>
        <v>94</v>
      </c>
      <c r="AQ544" s="15">
        <f>анкеты!M542</f>
        <v>96</v>
      </c>
      <c r="AR544" s="98">
        <f t="shared" si="267"/>
        <v>98</v>
      </c>
      <c r="AS544" s="98">
        <f t="shared" si="268"/>
        <v>99</v>
      </c>
      <c r="AT544" s="98">
        <f t="shared" si="269"/>
        <v>98</v>
      </c>
      <c r="AU544" s="97">
        <f t="shared" si="270"/>
        <v>98.4</v>
      </c>
      <c r="AV544" s="15">
        <f>анкеты!O542</f>
        <v>215</v>
      </c>
      <c r="AW544" s="15">
        <f t="shared" si="271"/>
        <v>218</v>
      </c>
      <c r="AX544" s="15">
        <f>анкеты!P542</f>
        <v>211</v>
      </c>
      <c r="AY544" s="15">
        <f t="shared" si="272"/>
        <v>218</v>
      </c>
      <c r="AZ544" s="15">
        <f>анкеты!Q542</f>
        <v>213</v>
      </c>
      <c r="BA544" s="15">
        <f t="shared" si="273"/>
        <v>218</v>
      </c>
      <c r="BB544" s="98">
        <f t="shared" si="274"/>
        <v>99</v>
      </c>
      <c r="BC544" s="98">
        <f t="shared" si="275"/>
        <v>97</v>
      </c>
      <c r="BD544" s="98">
        <f t="shared" si="276"/>
        <v>98</v>
      </c>
      <c r="BE544" s="97">
        <f t="shared" si="277"/>
        <v>98.1</v>
      </c>
      <c r="BF544" s="15">
        <f t="shared" si="278"/>
        <v>88.640000000000015</v>
      </c>
    </row>
    <row r="545" spans="1:58" x14ac:dyDescent="0.25">
      <c r="A545" s="15">
        <f>'бланки '!D547</f>
        <v>542</v>
      </c>
      <c r="B545" s="15" t="str">
        <f>'бланки '!C547</f>
        <v>МКДОУ Детский Сад "Звездочка"</v>
      </c>
      <c r="C545" s="15">
        <f>анкеты!C543</f>
        <v>104</v>
      </c>
      <c r="D545" s="15">
        <f>SUMIF('бланки '!K547:Y547,"&lt;2")</f>
        <v>11</v>
      </c>
      <c r="E545" s="15">
        <f>COUNTIF('бланки '!K547:Y547,"&lt;2")</f>
        <v>11</v>
      </c>
      <c r="F545" s="15">
        <f>SUMIF('бланки '!Z547:CM547,"&lt;2")</f>
        <v>37</v>
      </c>
      <c r="G545" s="15">
        <f>COUNTIF('бланки '!Z547:CM547,"&lt;2")</f>
        <v>54</v>
      </c>
      <c r="H545" s="15">
        <f>SUM('бланки '!CN547:CQ547)</f>
        <v>4</v>
      </c>
      <c r="I545" s="15">
        <f>анкеты!E543</f>
        <v>82</v>
      </c>
      <c r="J545" s="15">
        <f>анкеты!D543</f>
        <v>83</v>
      </c>
      <c r="K545" s="15">
        <f>анкеты!G543</f>
        <v>76</v>
      </c>
      <c r="L545" s="15">
        <f>анкеты!F543</f>
        <v>79</v>
      </c>
      <c r="M545" s="15">
        <f t="shared" si="248"/>
        <v>100</v>
      </c>
      <c r="N545" s="15">
        <f t="shared" si="249"/>
        <v>68</v>
      </c>
      <c r="O545" s="15">
        <f t="shared" si="250"/>
        <v>99</v>
      </c>
      <c r="P545" s="15">
        <f t="shared" si="251"/>
        <v>96</v>
      </c>
      <c r="Q545" s="98">
        <f t="shared" si="252"/>
        <v>84</v>
      </c>
      <c r="R545" s="98">
        <f t="shared" si="253"/>
        <v>100</v>
      </c>
      <c r="S545" s="98">
        <f t="shared" si="254"/>
        <v>97</v>
      </c>
      <c r="T545" s="97">
        <f t="shared" si="255"/>
        <v>94</v>
      </c>
      <c r="U545" s="15">
        <f>SUM('бланки '!CR547:CV547)</f>
        <v>5</v>
      </c>
      <c r="V545" s="15"/>
      <c r="W545" s="15"/>
      <c r="X545" s="15">
        <f>анкеты!H543</f>
        <v>96</v>
      </c>
      <c r="Y545" s="15">
        <f t="shared" si="256"/>
        <v>104</v>
      </c>
      <c r="Z545" s="98">
        <f t="shared" si="257"/>
        <v>100</v>
      </c>
      <c r="AA545" s="98">
        <f t="shared" si="258"/>
        <v>96</v>
      </c>
      <c r="AB545" s="98">
        <f t="shared" si="259"/>
        <v>92</v>
      </c>
      <c r="AC545" s="20">
        <f t="shared" si="260"/>
        <v>96</v>
      </c>
      <c r="AD545" s="15">
        <f>IF('бланки '!G547=1,('бланки '!CX547+'бланки '!CZ547)*3,SUM('бланки '!CW547:DA547))</f>
        <v>0</v>
      </c>
      <c r="AE545" s="15">
        <f>IF('бланки '!E547=2,SUM('бланки '!DE547:DG547)*2-1,SUM('бланки '!DB547:DG547))</f>
        <v>3</v>
      </c>
      <c r="AF545" s="15">
        <f>анкеты!J543</f>
        <v>12</v>
      </c>
      <c r="AG545" s="15">
        <f>анкеты!I543</f>
        <v>14</v>
      </c>
      <c r="AH545" s="98">
        <f t="shared" si="261"/>
        <v>0</v>
      </c>
      <c r="AI545" s="98">
        <f t="shared" si="262"/>
        <v>60</v>
      </c>
      <c r="AJ545" s="2">
        <f t="shared" si="263"/>
        <v>86</v>
      </c>
      <c r="AK545" s="20">
        <f t="shared" si="264"/>
        <v>49.8</v>
      </c>
      <c r="AL545" s="15">
        <f>анкеты!K543</f>
        <v>96</v>
      </c>
      <c r="AM545" s="15">
        <f t="shared" si="265"/>
        <v>104</v>
      </c>
      <c r="AN545" s="15">
        <f>анкеты!L543</f>
        <v>98</v>
      </c>
      <c r="AO545" s="15">
        <f t="shared" si="266"/>
        <v>104</v>
      </c>
      <c r="AP545" s="15">
        <f>анкеты!N543</f>
        <v>62</v>
      </c>
      <c r="AQ545" s="15">
        <f>анкеты!M543</f>
        <v>63</v>
      </c>
      <c r="AR545" s="98">
        <f t="shared" si="267"/>
        <v>92</v>
      </c>
      <c r="AS545" s="98">
        <f t="shared" si="268"/>
        <v>94</v>
      </c>
      <c r="AT545" s="98">
        <f t="shared" si="269"/>
        <v>98</v>
      </c>
      <c r="AU545" s="97">
        <f t="shared" si="270"/>
        <v>94</v>
      </c>
      <c r="AV545" s="15">
        <f>анкеты!O543</f>
        <v>98</v>
      </c>
      <c r="AW545" s="15">
        <f t="shared" si="271"/>
        <v>104</v>
      </c>
      <c r="AX545" s="15">
        <f>анкеты!P543</f>
        <v>97</v>
      </c>
      <c r="AY545" s="15">
        <f t="shared" si="272"/>
        <v>104</v>
      </c>
      <c r="AZ545" s="15">
        <f>анкеты!Q543</f>
        <v>99</v>
      </c>
      <c r="BA545" s="15">
        <f t="shared" si="273"/>
        <v>104</v>
      </c>
      <c r="BB545" s="98">
        <f t="shared" si="274"/>
        <v>94</v>
      </c>
      <c r="BC545" s="98">
        <f t="shared" si="275"/>
        <v>93</v>
      </c>
      <c r="BD545" s="98">
        <f t="shared" si="276"/>
        <v>95</v>
      </c>
      <c r="BE545" s="97">
        <f t="shared" si="277"/>
        <v>94.3</v>
      </c>
      <c r="BF545" s="15">
        <f t="shared" si="278"/>
        <v>85.62</v>
      </c>
    </row>
    <row r="546" spans="1:58" x14ac:dyDescent="0.25">
      <c r="A546" s="15">
        <f>'бланки '!D548</f>
        <v>543</v>
      </c>
      <c r="B546" s="15" t="str">
        <f>'бланки '!C548</f>
        <v>МКДОУ Детский Сад "Ивушка"</v>
      </c>
      <c r="C546" s="15">
        <f>анкеты!C544</f>
        <v>89</v>
      </c>
      <c r="D546" s="15">
        <f>SUMIF('бланки '!K548:Y548,"&lt;2")</f>
        <v>10</v>
      </c>
      <c r="E546" s="15">
        <f>COUNTIF('бланки '!K548:Y548,"&lt;2")</f>
        <v>10</v>
      </c>
      <c r="F546" s="15">
        <f>SUMIF('бланки '!Z548:CM548,"&lt;2")</f>
        <v>42</v>
      </c>
      <c r="G546" s="15">
        <f>COUNTIF('бланки '!Z548:CM548,"&lt;2")</f>
        <v>55</v>
      </c>
      <c r="H546" s="15">
        <f>SUM('бланки '!CN548:CQ548)</f>
        <v>4</v>
      </c>
      <c r="I546" s="15">
        <f>анкеты!E544</f>
        <v>62</v>
      </c>
      <c r="J546" s="15">
        <f>анкеты!D544</f>
        <v>64</v>
      </c>
      <c r="K546" s="15">
        <f>анкеты!G544</f>
        <v>53</v>
      </c>
      <c r="L546" s="15">
        <f>анкеты!F544</f>
        <v>55</v>
      </c>
      <c r="M546" s="15">
        <f t="shared" si="248"/>
        <v>100</v>
      </c>
      <c r="N546" s="15">
        <f t="shared" si="249"/>
        <v>76</v>
      </c>
      <c r="O546" s="15">
        <f t="shared" si="250"/>
        <v>97</v>
      </c>
      <c r="P546" s="15">
        <f t="shared" si="251"/>
        <v>96</v>
      </c>
      <c r="Q546" s="98">
        <f t="shared" si="252"/>
        <v>88</v>
      </c>
      <c r="R546" s="98">
        <f t="shared" si="253"/>
        <v>100</v>
      </c>
      <c r="S546" s="98">
        <f t="shared" si="254"/>
        <v>96</v>
      </c>
      <c r="T546" s="97">
        <f t="shared" si="255"/>
        <v>94.8</v>
      </c>
      <c r="U546" s="15">
        <f>SUM('бланки '!CR548:CV548)</f>
        <v>5</v>
      </c>
      <c r="V546" s="15"/>
      <c r="W546" s="15"/>
      <c r="X546" s="15">
        <f>анкеты!H544</f>
        <v>84</v>
      </c>
      <c r="Y546" s="15">
        <f t="shared" si="256"/>
        <v>89</v>
      </c>
      <c r="Z546" s="98">
        <f t="shared" si="257"/>
        <v>100</v>
      </c>
      <c r="AA546" s="98">
        <f t="shared" si="258"/>
        <v>97</v>
      </c>
      <c r="AB546" s="98">
        <f t="shared" si="259"/>
        <v>94</v>
      </c>
      <c r="AC546" s="20">
        <f t="shared" si="260"/>
        <v>97</v>
      </c>
      <c r="AD546" s="15">
        <f>IF('бланки '!G548=1,('бланки '!CX548+'бланки '!CZ548)*3,SUM('бланки '!CW548:DA548))</f>
        <v>0</v>
      </c>
      <c r="AE546" s="15">
        <f>IF('бланки '!E548=2,SUM('бланки '!DE548:DG548)*2-1,SUM('бланки '!DB548:DG548))</f>
        <v>3</v>
      </c>
      <c r="AF546" s="15">
        <f>анкеты!J544</f>
        <v>7</v>
      </c>
      <c r="AG546" s="15">
        <f>анкеты!I544</f>
        <v>9</v>
      </c>
      <c r="AH546" s="98">
        <f t="shared" si="261"/>
        <v>0</v>
      </c>
      <c r="AI546" s="98">
        <f t="shared" si="262"/>
        <v>60</v>
      </c>
      <c r="AJ546" s="2">
        <f t="shared" si="263"/>
        <v>78</v>
      </c>
      <c r="AK546" s="20">
        <f t="shared" si="264"/>
        <v>47.4</v>
      </c>
      <c r="AL546" s="15">
        <f>анкеты!K544</f>
        <v>88</v>
      </c>
      <c r="AM546" s="15">
        <f t="shared" si="265"/>
        <v>89</v>
      </c>
      <c r="AN546" s="15">
        <f>анкеты!L544</f>
        <v>88</v>
      </c>
      <c r="AO546" s="15">
        <f t="shared" si="266"/>
        <v>89</v>
      </c>
      <c r="AP546" s="15">
        <f>анкеты!N544</f>
        <v>43</v>
      </c>
      <c r="AQ546" s="15">
        <f>анкеты!M544</f>
        <v>44</v>
      </c>
      <c r="AR546" s="98">
        <f t="shared" si="267"/>
        <v>99</v>
      </c>
      <c r="AS546" s="98">
        <f t="shared" si="268"/>
        <v>99</v>
      </c>
      <c r="AT546" s="98">
        <f t="shared" si="269"/>
        <v>98</v>
      </c>
      <c r="AU546" s="97">
        <f t="shared" si="270"/>
        <v>98.8</v>
      </c>
      <c r="AV546" s="15">
        <f>анкеты!O544</f>
        <v>88</v>
      </c>
      <c r="AW546" s="15">
        <f t="shared" si="271"/>
        <v>89</v>
      </c>
      <c r="AX546" s="15">
        <f>анкеты!P544</f>
        <v>88</v>
      </c>
      <c r="AY546" s="15">
        <f t="shared" si="272"/>
        <v>89</v>
      </c>
      <c r="AZ546" s="15">
        <f>анкеты!Q544</f>
        <v>89</v>
      </c>
      <c r="BA546" s="15">
        <f t="shared" si="273"/>
        <v>89</v>
      </c>
      <c r="BB546" s="98">
        <f t="shared" si="274"/>
        <v>99</v>
      </c>
      <c r="BC546" s="98">
        <f t="shared" si="275"/>
        <v>99</v>
      </c>
      <c r="BD546" s="98">
        <f t="shared" si="276"/>
        <v>100</v>
      </c>
      <c r="BE546" s="97">
        <f t="shared" si="277"/>
        <v>99.5</v>
      </c>
      <c r="BF546" s="15">
        <f t="shared" si="278"/>
        <v>87.5</v>
      </c>
    </row>
    <row r="547" spans="1:58" x14ac:dyDescent="0.25">
      <c r="A547" s="15">
        <f>'бланки '!D549</f>
        <v>544</v>
      </c>
      <c r="B547" s="15" t="str">
        <f>'бланки '!C549</f>
        <v>МКДОУ Детский Сад "Ласточка"</v>
      </c>
      <c r="C547" s="15">
        <f>анкеты!C545</f>
        <v>541</v>
      </c>
      <c r="D547" s="15">
        <f>SUMIF('бланки '!K549:Y549,"&lt;2")</f>
        <v>9</v>
      </c>
      <c r="E547" s="15">
        <f>COUNTIF('бланки '!K549:Y549,"&lt;2")</f>
        <v>10</v>
      </c>
      <c r="F547" s="15">
        <f>SUMIF('бланки '!Z549:CM549,"&lt;2")</f>
        <v>43</v>
      </c>
      <c r="G547" s="15">
        <f>COUNTIF('бланки '!Z549:CM549,"&lt;2")</f>
        <v>58</v>
      </c>
      <c r="H547" s="15">
        <f>SUM('бланки '!CN549:CQ549)</f>
        <v>4</v>
      </c>
      <c r="I547" s="15">
        <f>анкеты!E545</f>
        <v>412</v>
      </c>
      <c r="J547" s="15">
        <f>анкеты!D545</f>
        <v>430</v>
      </c>
      <c r="K547" s="15">
        <f>анкеты!G545</f>
        <v>379</v>
      </c>
      <c r="L547" s="15">
        <f>анкеты!F545</f>
        <v>401</v>
      </c>
      <c r="M547" s="15">
        <f t="shared" si="248"/>
        <v>90</v>
      </c>
      <c r="N547" s="15">
        <f t="shared" si="249"/>
        <v>74</v>
      </c>
      <c r="O547" s="15">
        <f t="shared" si="250"/>
        <v>96</v>
      </c>
      <c r="P547" s="15">
        <f t="shared" si="251"/>
        <v>94</v>
      </c>
      <c r="Q547" s="98">
        <f t="shared" si="252"/>
        <v>82</v>
      </c>
      <c r="R547" s="98">
        <f t="shared" si="253"/>
        <v>100</v>
      </c>
      <c r="S547" s="98">
        <f t="shared" si="254"/>
        <v>95</v>
      </c>
      <c r="T547" s="97">
        <f t="shared" si="255"/>
        <v>92.6</v>
      </c>
      <c r="U547" s="15">
        <f>SUM('бланки '!CR549:CV549)</f>
        <v>5</v>
      </c>
      <c r="V547" s="15"/>
      <c r="W547" s="15"/>
      <c r="X547" s="15">
        <f>анкеты!H545</f>
        <v>449</v>
      </c>
      <c r="Y547" s="15">
        <f t="shared" si="256"/>
        <v>541</v>
      </c>
      <c r="Z547" s="98">
        <f t="shared" si="257"/>
        <v>100</v>
      </c>
      <c r="AA547" s="98">
        <f t="shared" si="258"/>
        <v>91</v>
      </c>
      <c r="AB547" s="98">
        <f t="shared" si="259"/>
        <v>83</v>
      </c>
      <c r="AC547" s="20">
        <f t="shared" si="260"/>
        <v>91.5</v>
      </c>
      <c r="AD547" s="15">
        <f>IF('бланки '!G549=1,('бланки '!CX549+'бланки '!CZ549)*3,SUM('бланки '!CW549:DA549))</f>
        <v>1</v>
      </c>
      <c r="AE547" s="15">
        <f>IF('бланки '!E549=2,SUM('бланки '!DE549:DG549)*2-1,SUM('бланки '!DB549:DG549))</f>
        <v>3</v>
      </c>
      <c r="AF547" s="15">
        <f>анкеты!J545</f>
        <v>87</v>
      </c>
      <c r="AG547" s="15">
        <f>анкеты!I545</f>
        <v>99</v>
      </c>
      <c r="AH547" s="98">
        <f t="shared" si="261"/>
        <v>20</v>
      </c>
      <c r="AI547" s="98">
        <f t="shared" si="262"/>
        <v>60</v>
      </c>
      <c r="AJ547" s="2">
        <f t="shared" si="263"/>
        <v>88</v>
      </c>
      <c r="AK547" s="20">
        <f t="shared" si="264"/>
        <v>56.4</v>
      </c>
      <c r="AL547" s="15">
        <f>анкеты!K545</f>
        <v>492</v>
      </c>
      <c r="AM547" s="15">
        <f t="shared" si="265"/>
        <v>541</v>
      </c>
      <c r="AN547" s="15">
        <f>анкеты!L545</f>
        <v>502</v>
      </c>
      <c r="AO547" s="15">
        <f t="shared" si="266"/>
        <v>541</v>
      </c>
      <c r="AP547" s="15">
        <f>анкеты!N545</f>
        <v>340</v>
      </c>
      <c r="AQ547" s="15">
        <f>анкеты!M545</f>
        <v>364</v>
      </c>
      <c r="AR547" s="98">
        <f t="shared" si="267"/>
        <v>91</v>
      </c>
      <c r="AS547" s="98">
        <f t="shared" si="268"/>
        <v>93</v>
      </c>
      <c r="AT547" s="98">
        <f t="shared" si="269"/>
        <v>93</v>
      </c>
      <c r="AU547" s="97">
        <f t="shared" si="270"/>
        <v>92.2</v>
      </c>
      <c r="AV547" s="15">
        <f>анкеты!O545</f>
        <v>481</v>
      </c>
      <c r="AW547" s="15">
        <f t="shared" si="271"/>
        <v>541</v>
      </c>
      <c r="AX547" s="15">
        <f>анкеты!P545</f>
        <v>487</v>
      </c>
      <c r="AY547" s="15">
        <f t="shared" si="272"/>
        <v>541</v>
      </c>
      <c r="AZ547" s="15">
        <f>анкеты!Q545</f>
        <v>498</v>
      </c>
      <c r="BA547" s="15">
        <f t="shared" si="273"/>
        <v>541</v>
      </c>
      <c r="BB547" s="98">
        <f t="shared" si="274"/>
        <v>89</v>
      </c>
      <c r="BC547" s="98">
        <f t="shared" si="275"/>
        <v>90</v>
      </c>
      <c r="BD547" s="98">
        <f t="shared" si="276"/>
        <v>92</v>
      </c>
      <c r="BE547" s="97">
        <f t="shared" si="277"/>
        <v>90.7</v>
      </c>
      <c r="BF547" s="15">
        <f t="shared" si="278"/>
        <v>84.679999999999993</v>
      </c>
    </row>
    <row r="548" spans="1:58" x14ac:dyDescent="0.25">
      <c r="A548" s="15">
        <f>'бланки '!D550</f>
        <v>545</v>
      </c>
      <c r="B548" s="15" t="str">
        <f>'бланки '!C550</f>
        <v>МКДОУ Детский Сад "Радуга"</v>
      </c>
      <c r="C548" s="15">
        <f>анкеты!C546</f>
        <v>280</v>
      </c>
      <c r="D548" s="15">
        <f>SUMIF('бланки '!K550:Y550,"&lt;2")</f>
        <v>10</v>
      </c>
      <c r="E548" s="15">
        <f>COUNTIF('бланки '!K550:Y550,"&lt;2")</f>
        <v>10</v>
      </c>
      <c r="F548" s="15">
        <f>SUMIF('бланки '!Z550:CM550,"&lt;2")</f>
        <v>60</v>
      </c>
      <c r="G548" s="15">
        <f>COUNTIF('бланки '!Z550:CM550,"&lt;2")</f>
        <v>60</v>
      </c>
      <c r="H548" s="15">
        <f>SUM('бланки '!CN550:CQ550)</f>
        <v>4</v>
      </c>
      <c r="I548" s="15">
        <f>анкеты!E546</f>
        <v>259</v>
      </c>
      <c r="J548" s="15">
        <f>анкеты!D546</f>
        <v>261</v>
      </c>
      <c r="K548" s="15">
        <f>анкеты!G546</f>
        <v>242</v>
      </c>
      <c r="L548" s="15">
        <f>анкеты!F546</f>
        <v>244</v>
      </c>
      <c r="M548" s="15">
        <f t="shared" si="248"/>
        <v>100</v>
      </c>
      <c r="N548" s="15">
        <f t="shared" si="249"/>
        <v>100</v>
      </c>
      <c r="O548" s="15">
        <f t="shared" si="250"/>
        <v>99</v>
      </c>
      <c r="P548" s="15">
        <f t="shared" si="251"/>
        <v>99</v>
      </c>
      <c r="Q548" s="98">
        <f t="shared" si="252"/>
        <v>100</v>
      </c>
      <c r="R548" s="98">
        <f t="shared" si="253"/>
        <v>100</v>
      </c>
      <c r="S548" s="98">
        <f t="shared" si="254"/>
        <v>99</v>
      </c>
      <c r="T548" s="97">
        <f t="shared" si="255"/>
        <v>99.6</v>
      </c>
      <c r="U548" s="15">
        <f>SUM('бланки '!CR550:CV550)</f>
        <v>5</v>
      </c>
      <c r="V548" s="15"/>
      <c r="W548" s="15"/>
      <c r="X548" s="15">
        <f>анкеты!H546</f>
        <v>275</v>
      </c>
      <c r="Y548" s="15">
        <f t="shared" si="256"/>
        <v>280</v>
      </c>
      <c r="Z548" s="98">
        <f t="shared" si="257"/>
        <v>100</v>
      </c>
      <c r="AA548" s="98">
        <f t="shared" si="258"/>
        <v>99</v>
      </c>
      <c r="AB548" s="98">
        <f t="shared" si="259"/>
        <v>98</v>
      </c>
      <c r="AC548" s="20">
        <f t="shared" si="260"/>
        <v>99</v>
      </c>
      <c r="AD548" s="15">
        <f>IF('бланки '!G550=1,('бланки '!CX550+'бланки '!CZ550)*3,SUM('бланки '!CW550:DA550))</f>
        <v>2</v>
      </c>
      <c r="AE548" s="15">
        <f>IF('бланки '!E550=2,SUM('бланки '!DE550:DG550)*2-1,SUM('бланки '!DB550:DG550))</f>
        <v>3</v>
      </c>
      <c r="AF548" s="15">
        <f>анкеты!J546</f>
        <v>17</v>
      </c>
      <c r="AG548" s="15">
        <f>анкеты!I546</f>
        <v>18</v>
      </c>
      <c r="AH548" s="98">
        <f t="shared" si="261"/>
        <v>40</v>
      </c>
      <c r="AI548" s="98">
        <f t="shared" si="262"/>
        <v>60</v>
      </c>
      <c r="AJ548" s="2">
        <f t="shared" si="263"/>
        <v>94</v>
      </c>
      <c r="AK548" s="20">
        <f t="shared" si="264"/>
        <v>64.2</v>
      </c>
      <c r="AL548" s="15">
        <f>анкеты!K546</f>
        <v>278</v>
      </c>
      <c r="AM548" s="15">
        <f t="shared" si="265"/>
        <v>280</v>
      </c>
      <c r="AN548" s="15">
        <f>анкеты!L546</f>
        <v>279</v>
      </c>
      <c r="AO548" s="15">
        <f t="shared" si="266"/>
        <v>280</v>
      </c>
      <c r="AP548" s="15">
        <f>анкеты!N546</f>
        <v>250</v>
      </c>
      <c r="AQ548" s="15">
        <f>анкеты!M546</f>
        <v>250</v>
      </c>
      <c r="AR548" s="98">
        <f t="shared" si="267"/>
        <v>99</v>
      </c>
      <c r="AS548" s="98">
        <f t="shared" si="268"/>
        <v>100</v>
      </c>
      <c r="AT548" s="98">
        <f t="shared" si="269"/>
        <v>100</v>
      </c>
      <c r="AU548" s="97">
        <f t="shared" si="270"/>
        <v>99.6</v>
      </c>
      <c r="AV548" s="15">
        <f>анкеты!O546</f>
        <v>276</v>
      </c>
      <c r="AW548" s="15">
        <f t="shared" si="271"/>
        <v>280</v>
      </c>
      <c r="AX548" s="15">
        <f>анкеты!P546</f>
        <v>275</v>
      </c>
      <c r="AY548" s="15">
        <f t="shared" si="272"/>
        <v>280</v>
      </c>
      <c r="AZ548" s="15">
        <f>анкеты!Q546</f>
        <v>276</v>
      </c>
      <c r="BA548" s="15">
        <f t="shared" si="273"/>
        <v>280</v>
      </c>
      <c r="BB548" s="98">
        <f t="shared" si="274"/>
        <v>99</v>
      </c>
      <c r="BC548" s="98">
        <f t="shared" si="275"/>
        <v>98</v>
      </c>
      <c r="BD548" s="98">
        <f t="shared" si="276"/>
        <v>99</v>
      </c>
      <c r="BE548" s="97">
        <f t="shared" si="277"/>
        <v>98.8</v>
      </c>
      <c r="BF548" s="15">
        <f t="shared" si="278"/>
        <v>92.24</v>
      </c>
    </row>
    <row r="549" spans="1:58" x14ac:dyDescent="0.25">
      <c r="A549" s="15">
        <f>'бланки '!D551</f>
        <v>546</v>
      </c>
      <c r="B549" s="15" t="str">
        <f>'бланки '!C551</f>
        <v>МКДОУ Детский Сад "Родничок"</v>
      </c>
      <c r="C549" s="15">
        <f>анкеты!C547</f>
        <v>92</v>
      </c>
      <c r="D549" s="15">
        <f>SUMIF('бланки '!K551:Y551,"&lt;2")</f>
        <v>11</v>
      </c>
      <c r="E549" s="15">
        <f>COUNTIF('бланки '!K551:Y551,"&lt;2")</f>
        <v>11</v>
      </c>
      <c r="F549" s="15">
        <f>SUMIF('бланки '!Z551:CM551,"&lt;2")</f>
        <v>42</v>
      </c>
      <c r="G549" s="15">
        <f>COUNTIF('бланки '!Z551:CM551,"&lt;2")</f>
        <v>55</v>
      </c>
      <c r="H549" s="15">
        <f>SUM('бланки '!CN551:CQ551)</f>
        <v>4</v>
      </c>
      <c r="I549" s="15">
        <f>анкеты!E547</f>
        <v>82</v>
      </c>
      <c r="J549" s="15">
        <f>анкеты!D547</f>
        <v>82</v>
      </c>
      <c r="K549" s="15">
        <f>анкеты!G547</f>
        <v>78</v>
      </c>
      <c r="L549" s="15">
        <f>анкеты!F547</f>
        <v>79</v>
      </c>
      <c r="M549" s="15">
        <f t="shared" si="248"/>
        <v>100</v>
      </c>
      <c r="N549" s="15">
        <f t="shared" si="249"/>
        <v>76</v>
      </c>
      <c r="O549" s="15">
        <f t="shared" si="250"/>
        <v>100</v>
      </c>
      <c r="P549" s="15">
        <f t="shared" si="251"/>
        <v>99</v>
      </c>
      <c r="Q549" s="98">
        <f t="shared" si="252"/>
        <v>88</v>
      </c>
      <c r="R549" s="98">
        <f t="shared" si="253"/>
        <v>100</v>
      </c>
      <c r="S549" s="98">
        <f t="shared" si="254"/>
        <v>99</v>
      </c>
      <c r="T549" s="97">
        <f t="shared" si="255"/>
        <v>96</v>
      </c>
      <c r="U549" s="15">
        <f>SUM('бланки '!CR551:CV551)</f>
        <v>5</v>
      </c>
      <c r="V549" s="15"/>
      <c r="W549" s="15"/>
      <c r="X549" s="15">
        <f>анкеты!H547</f>
        <v>88</v>
      </c>
      <c r="Y549" s="15">
        <f t="shared" si="256"/>
        <v>92</v>
      </c>
      <c r="Z549" s="98">
        <f t="shared" si="257"/>
        <v>100</v>
      </c>
      <c r="AA549" s="98">
        <f t="shared" si="258"/>
        <v>98</v>
      </c>
      <c r="AB549" s="98">
        <f t="shared" si="259"/>
        <v>96</v>
      </c>
      <c r="AC549" s="20">
        <f t="shared" si="260"/>
        <v>98</v>
      </c>
      <c r="AD549" s="15">
        <f>IF('бланки '!G551=1,('бланки '!CX551+'бланки '!CZ551)*3,SUM('бланки '!CW551:DA551))</f>
        <v>0</v>
      </c>
      <c r="AE549" s="15">
        <f>IF('бланки '!E551=2,SUM('бланки '!DE551:DG551)*2-1,SUM('бланки '!DB551:DG551))</f>
        <v>3</v>
      </c>
      <c r="AF549" s="15">
        <f>анкеты!J547</f>
        <v>4</v>
      </c>
      <c r="AG549" s="15">
        <f>анкеты!I547</f>
        <v>5</v>
      </c>
      <c r="AH549" s="98">
        <f t="shared" si="261"/>
        <v>0</v>
      </c>
      <c r="AI549" s="98">
        <f t="shared" si="262"/>
        <v>60</v>
      </c>
      <c r="AJ549" s="2">
        <f t="shared" si="263"/>
        <v>80</v>
      </c>
      <c r="AK549" s="20">
        <f t="shared" si="264"/>
        <v>48</v>
      </c>
      <c r="AL549" s="15">
        <f>анкеты!K547</f>
        <v>91</v>
      </c>
      <c r="AM549" s="15">
        <f t="shared" si="265"/>
        <v>92</v>
      </c>
      <c r="AN549" s="15">
        <f>анкеты!L547</f>
        <v>91</v>
      </c>
      <c r="AO549" s="15">
        <f t="shared" si="266"/>
        <v>92</v>
      </c>
      <c r="AP549" s="15">
        <f>анкеты!N547</f>
        <v>76</v>
      </c>
      <c r="AQ549" s="15">
        <f>анкеты!M547</f>
        <v>78</v>
      </c>
      <c r="AR549" s="98">
        <f t="shared" si="267"/>
        <v>99</v>
      </c>
      <c r="AS549" s="98">
        <f t="shared" si="268"/>
        <v>99</v>
      </c>
      <c r="AT549" s="98">
        <f t="shared" si="269"/>
        <v>97</v>
      </c>
      <c r="AU549" s="97">
        <f t="shared" si="270"/>
        <v>98.6</v>
      </c>
      <c r="AV549" s="15">
        <f>анкеты!O547</f>
        <v>92</v>
      </c>
      <c r="AW549" s="15">
        <f t="shared" si="271"/>
        <v>92</v>
      </c>
      <c r="AX549" s="15">
        <f>анкеты!P547</f>
        <v>91</v>
      </c>
      <c r="AY549" s="15">
        <f t="shared" si="272"/>
        <v>92</v>
      </c>
      <c r="AZ549" s="15">
        <f>анкеты!Q547</f>
        <v>92</v>
      </c>
      <c r="BA549" s="15">
        <f t="shared" si="273"/>
        <v>92</v>
      </c>
      <c r="BB549" s="98">
        <f t="shared" si="274"/>
        <v>100</v>
      </c>
      <c r="BC549" s="98">
        <f t="shared" si="275"/>
        <v>99</v>
      </c>
      <c r="BD549" s="98">
        <f t="shared" si="276"/>
        <v>100</v>
      </c>
      <c r="BE549" s="97">
        <f t="shared" si="277"/>
        <v>99.8</v>
      </c>
      <c r="BF549" s="15">
        <f t="shared" si="278"/>
        <v>88.080000000000013</v>
      </c>
    </row>
    <row r="550" spans="1:58" x14ac:dyDescent="0.25">
      <c r="A550" s="15">
        <f>'бланки '!D552</f>
        <v>547</v>
      </c>
      <c r="B550" s="15" t="str">
        <f>'бланки '!C552</f>
        <v>МКДОУ Детский Сад "Ромашка"</v>
      </c>
      <c r="C550" s="15">
        <f>анкеты!C548</f>
        <v>79</v>
      </c>
      <c r="D550" s="15">
        <f>SUMIF('бланки '!K552:Y552,"&lt;2")</f>
        <v>10</v>
      </c>
      <c r="E550" s="15">
        <f>COUNTIF('бланки '!K552:Y552,"&lt;2")</f>
        <v>10</v>
      </c>
      <c r="F550" s="15">
        <f>SUMIF('бланки '!Z552:CM552,"&lt;2")</f>
        <v>36</v>
      </c>
      <c r="G550" s="15">
        <f>COUNTIF('бланки '!Z552:CM552,"&lt;2")</f>
        <v>54</v>
      </c>
      <c r="H550" s="15">
        <f>SUM('бланки '!CN552:CQ552)</f>
        <v>4</v>
      </c>
      <c r="I550" s="15">
        <f>анкеты!E548</f>
        <v>54</v>
      </c>
      <c r="J550" s="15">
        <f>анкеты!D548</f>
        <v>54</v>
      </c>
      <c r="K550" s="15">
        <f>анкеты!G548</f>
        <v>40</v>
      </c>
      <c r="L550" s="15">
        <f>анкеты!F548</f>
        <v>41</v>
      </c>
      <c r="M550" s="15">
        <f t="shared" si="248"/>
        <v>100</v>
      </c>
      <c r="N550" s="15">
        <f t="shared" si="249"/>
        <v>67</v>
      </c>
      <c r="O550" s="15">
        <f t="shared" si="250"/>
        <v>100</v>
      </c>
      <c r="P550" s="15">
        <f t="shared" si="251"/>
        <v>98</v>
      </c>
      <c r="Q550" s="98">
        <f t="shared" si="252"/>
        <v>83</v>
      </c>
      <c r="R550" s="98">
        <f t="shared" si="253"/>
        <v>100</v>
      </c>
      <c r="S550" s="98">
        <f t="shared" si="254"/>
        <v>99</v>
      </c>
      <c r="T550" s="97">
        <f t="shared" si="255"/>
        <v>94.5</v>
      </c>
      <c r="U550" s="15">
        <f>SUM('бланки '!CR552:CV552)</f>
        <v>5</v>
      </c>
      <c r="V550" s="15"/>
      <c r="W550" s="15"/>
      <c r="X550" s="15">
        <f>анкеты!H548</f>
        <v>75</v>
      </c>
      <c r="Y550" s="15">
        <f t="shared" si="256"/>
        <v>79</v>
      </c>
      <c r="Z550" s="98">
        <f t="shared" si="257"/>
        <v>100</v>
      </c>
      <c r="AA550" s="98">
        <f t="shared" si="258"/>
        <v>97</v>
      </c>
      <c r="AB550" s="98">
        <f t="shared" si="259"/>
        <v>95</v>
      </c>
      <c r="AC550" s="20">
        <f t="shared" si="260"/>
        <v>97.5</v>
      </c>
      <c r="AD550" s="15">
        <f>IF('бланки '!G552=1,('бланки '!CX552+'бланки '!CZ552)*3,SUM('бланки '!CW552:DA552))</f>
        <v>1</v>
      </c>
      <c r="AE550" s="15">
        <f>IF('бланки '!E552=2,SUM('бланки '!DE552:DG552)*2-1,SUM('бланки '!DB552:DG552))</f>
        <v>3</v>
      </c>
      <c r="AF550" s="15">
        <f>анкеты!J548</f>
        <v>4</v>
      </c>
      <c r="AG550" s="15">
        <f>анкеты!I548</f>
        <v>4</v>
      </c>
      <c r="AH550" s="98">
        <f t="shared" si="261"/>
        <v>20</v>
      </c>
      <c r="AI550" s="98">
        <f t="shared" si="262"/>
        <v>60</v>
      </c>
      <c r="AJ550" s="2">
        <f t="shared" si="263"/>
        <v>100</v>
      </c>
      <c r="AK550" s="20">
        <f t="shared" si="264"/>
        <v>60</v>
      </c>
      <c r="AL550" s="15">
        <f>анкеты!K548</f>
        <v>79</v>
      </c>
      <c r="AM550" s="15">
        <f t="shared" si="265"/>
        <v>79</v>
      </c>
      <c r="AN550" s="15">
        <f>анкеты!L548</f>
        <v>79</v>
      </c>
      <c r="AO550" s="15">
        <f t="shared" si="266"/>
        <v>79</v>
      </c>
      <c r="AP550" s="15">
        <f>анкеты!N548</f>
        <v>31</v>
      </c>
      <c r="AQ550" s="15">
        <f>анкеты!M548</f>
        <v>33</v>
      </c>
      <c r="AR550" s="98">
        <f t="shared" si="267"/>
        <v>100</v>
      </c>
      <c r="AS550" s="98">
        <f t="shared" si="268"/>
        <v>100</v>
      </c>
      <c r="AT550" s="98">
        <f t="shared" si="269"/>
        <v>94</v>
      </c>
      <c r="AU550" s="97">
        <f t="shared" si="270"/>
        <v>98.8</v>
      </c>
      <c r="AV550" s="15">
        <f>анкеты!O548</f>
        <v>77</v>
      </c>
      <c r="AW550" s="15">
        <f t="shared" si="271"/>
        <v>79</v>
      </c>
      <c r="AX550" s="15">
        <f>анкеты!P548</f>
        <v>75</v>
      </c>
      <c r="AY550" s="15">
        <f t="shared" si="272"/>
        <v>79</v>
      </c>
      <c r="AZ550" s="15">
        <f>анкеты!Q548</f>
        <v>76</v>
      </c>
      <c r="BA550" s="15">
        <f t="shared" si="273"/>
        <v>79</v>
      </c>
      <c r="BB550" s="98">
        <f t="shared" si="274"/>
        <v>97</v>
      </c>
      <c r="BC550" s="98">
        <f t="shared" si="275"/>
        <v>95</v>
      </c>
      <c r="BD550" s="98">
        <f t="shared" si="276"/>
        <v>96</v>
      </c>
      <c r="BE550" s="97">
        <f t="shared" si="277"/>
        <v>96.1</v>
      </c>
      <c r="BF550" s="15">
        <f t="shared" si="278"/>
        <v>89.38</v>
      </c>
    </row>
    <row r="551" spans="1:58" x14ac:dyDescent="0.25">
      <c r="A551" s="15">
        <f>'бланки '!D553</f>
        <v>548</v>
      </c>
      <c r="B551" s="15" t="str">
        <f>'бланки '!C553</f>
        <v>МКДОУ Детский Сад "Салам"</v>
      </c>
      <c r="C551" s="15">
        <f>анкеты!C549</f>
        <v>68</v>
      </c>
      <c r="D551" s="15">
        <f>SUMIF('бланки '!K553:Y553,"&lt;2")</f>
        <v>10</v>
      </c>
      <c r="E551" s="15">
        <f>COUNTIF('бланки '!K553:Y553,"&lt;2")</f>
        <v>10</v>
      </c>
      <c r="F551" s="15">
        <f>SUMIF('бланки '!Z553:CM553,"&lt;2")</f>
        <v>34</v>
      </c>
      <c r="G551" s="15">
        <f>COUNTIF('бланки '!Z553:CM553,"&lt;2")</f>
        <v>52</v>
      </c>
      <c r="H551" s="15">
        <f>SUM('бланки '!CN553:CQ553)</f>
        <v>4</v>
      </c>
      <c r="I551" s="15">
        <f>анкеты!E549</f>
        <v>53</v>
      </c>
      <c r="J551" s="15">
        <f>анкеты!D549</f>
        <v>53</v>
      </c>
      <c r="K551" s="15">
        <f>анкеты!G549</f>
        <v>39</v>
      </c>
      <c r="L551" s="15">
        <f>анкеты!F549</f>
        <v>40</v>
      </c>
      <c r="M551" s="15">
        <f t="shared" si="248"/>
        <v>100</v>
      </c>
      <c r="N551" s="15">
        <f t="shared" si="249"/>
        <v>65</v>
      </c>
      <c r="O551" s="15">
        <f t="shared" si="250"/>
        <v>100</v>
      </c>
      <c r="P551" s="15">
        <f t="shared" si="251"/>
        <v>97</v>
      </c>
      <c r="Q551" s="98">
        <f t="shared" si="252"/>
        <v>82</v>
      </c>
      <c r="R551" s="98">
        <f t="shared" si="253"/>
        <v>100</v>
      </c>
      <c r="S551" s="98">
        <f t="shared" si="254"/>
        <v>98</v>
      </c>
      <c r="T551" s="97">
        <f t="shared" si="255"/>
        <v>93.8</v>
      </c>
      <c r="U551" s="15">
        <f>SUM('бланки '!CR553:CV553)</f>
        <v>5</v>
      </c>
      <c r="V551" s="15"/>
      <c r="W551" s="15"/>
      <c r="X551" s="15">
        <f>анкеты!H549</f>
        <v>65</v>
      </c>
      <c r="Y551" s="15">
        <f t="shared" si="256"/>
        <v>68</v>
      </c>
      <c r="Z551" s="98">
        <f t="shared" si="257"/>
        <v>100</v>
      </c>
      <c r="AA551" s="98">
        <f t="shared" si="258"/>
        <v>98</v>
      </c>
      <c r="AB551" s="98">
        <f t="shared" si="259"/>
        <v>96</v>
      </c>
      <c r="AC551" s="20">
        <f t="shared" si="260"/>
        <v>98</v>
      </c>
      <c r="AD551" s="15">
        <f>IF('бланки '!G553=1,('бланки '!CX553+'бланки '!CZ553)*3,SUM('бланки '!CW553:DA553))</f>
        <v>1</v>
      </c>
      <c r="AE551" s="15">
        <f>IF('бланки '!E553=2,SUM('бланки '!DE553:DG553)*2-1,SUM('бланки '!DB553:DG553))</f>
        <v>3</v>
      </c>
      <c r="AF551" s="15">
        <f>анкеты!J549</f>
        <v>2</v>
      </c>
      <c r="AG551" s="15">
        <f>анкеты!I549</f>
        <v>2</v>
      </c>
      <c r="AH551" s="98">
        <f t="shared" si="261"/>
        <v>20</v>
      </c>
      <c r="AI551" s="98">
        <f t="shared" si="262"/>
        <v>60</v>
      </c>
      <c r="AJ551" s="2">
        <f t="shared" si="263"/>
        <v>100</v>
      </c>
      <c r="AK551" s="20">
        <f t="shared" si="264"/>
        <v>60</v>
      </c>
      <c r="AL551" s="15">
        <f>анкеты!K549</f>
        <v>68</v>
      </c>
      <c r="AM551" s="15">
        <f t="shared" si="265"/>
        <v>68</v>
      </c>
      <c r="AN551" s="15">
        <f>анкеты!L549</f>
        <v>68</v>
      </c>
      <c r="AO551" s="15">
        <f t="shared" si="266"/>
        <v>68</v>
      </c>
      <c r="AP551" s="15">
        <f>анкеты!N549</f>
        <v>37</v>
      </c>
      <c r="AQ551" s="15">
        <f>анкеты!M549</f>
        <v>38</v>
      </c>
      <c r="AR551" s="98">
        <f t="shared" si="267"/>
        <v>100</v>
      </c>
      <c r="AS551" s="98">
        <f t="shared" si="268"/>
        <v>100</v>
      </c>
      <c r="AT551" s="98">
        <f t="shared" si="269"/>
        <v>97</v>
      </c>
      <c r="AU551" s="97">
        <f t="shared" si="270"/>
        <v>99.4</v>
      </c>
      <c r="AV551" s="15">
        <f>анкеты!O549</f>
        <v>66</v>
      </c>
      <c r="AW551" s="15">
        <f t="shared" si="271"/>
        <v>68</v>
      </c>
      <c r="AX551" s="15">
        <f>анкеты!P549</f>
        <v>67</v>
      </c>
      <c r="AY551" s="15">
        <f t="shared" si="272"/>
        <v>68</v>
      </c>
      <c r="AZ551" s="15">
        <f>анкеты!Q549</f>
        <v>67</v>
      </c>
      <c r="BA551" s="15">
        <f t="shared" si="273"/>
        <v>68</v>
      </c>
      <c r="BB551" s="98">
        <f t="shared" si="274"/>
        <v>97</v>
      </c>
      <c r="BC551" s="98">
        <f t="shared" si="275"/>
        <v>98</v>
      </c>
      <c r="BD551" s="98">
        <f t="shared" si="276"/>
        <v>98</v>
      </c>
      <c r="BE551" s="97">
        <f t="shared" si="277"/>
        <v>97.7</v>
      </c>
      <c r="BF551" s="15">
        <f t="shared" si="278"/>
        <v>89.78</v>
      </c>
    </row>
    <row r="552" spans="1:58" x14ac:dyDescent="0.25">
      <c r="A552" s="15">
        <f>'бланки '!D554</f>
        <v>549</v>
      </c>
      <c r="B552" s="15" t="str">
        <f>'бланки '!C554</f>
        <v>МКДОУ Детский Сад "Седа"</v>
      </c>
      <c r="C552" s="15">
        <f>анкеты!C550</f>
        <v>173</v>
      </c>
      <c r="D552" s="15">
        <f>SUMIF('бланки '!K554:Y554,"&lt;2")</f>
        <v>10</v>
      </c>
      <c r="E552" s="15">
        <f>COUNTIF('бланки '!K554:Y554,"&lt;2")</f>
        <v>10</v>
      </c>
      <c r="F552" s="15">
        <f>SUMIF('бланки '!Z554:CM554,"&lt;2")</f>
        <v>42</v>
      </c>
      <c r="G552" s="15">
        <f>COUNTIF('бланки '!Z554:CM554,"&lt;2")</f>
        <v>57</v>
      </c>
      <c r="H552" s="15">
        <f>SUM('бланки '!CN554:CQ554)</f>
        <v>4</v>
      </c>
      <c r="I552" s="15">
        <f>анкеты!E550</f>
        <v>149</v>
      </c>
      <c r="J552" s="15">
        <f>анкеты!D550</f>
        <v>149</v>
      </c>
      <c r="K552" s="15">
        <f>анкеты!G550</f>
        <v>133</v>
      </c>
      <c r="L552" s="15">
        <f>анкеты!F550</f>
        <v>133</v>
      </c>
      <c r="M552" s="15">
        <f t="shared" si="248"/>
        <v>100</v>
      </c>
      <c r="N552" s="15">
        <f t="shared" si="249"/>
        <v>74</v>
      </c>
      <c r="O552" s="15">
        <f t="shared" si="250"/>
        <v>100</v>
      </c>
      <c r="P552" s="15">
        <f t="shared" si="251"/>
        <v>100</v>
      </c>
      <c r="Q552" s="98">
        <f t="shared" si="252"/>
        <v>87</v>
      </c>
      <c r="R552" s="98">
        <f t="shared" si="253"/>
        <v>100</v>
      </c>
      <c r="S552" s="98">
        <f t="shared" si="254"/>
        <v>100</v>
      </c>
      <c r="T552" s="97">
        <f t="shared" si="255"/>
        <v>96.1</v>
      </c>
      <c r="U552" s="15">
        <f>SUM('бланки '!CR554:CV554)</f>
        <v>5</v>
      </c>
      <c r="V552" s="15"/>
      <c r="W552" s="15"/>
      <c r="X552" s="15">
        <f>анкеты!H550</f>
        <v>164</v>
      </c>
      <c r="Y552" s="15">
        <f t="shared" si="256"/>
        <v>173</v>
      </c>
      <c r="Z552" s="98">
        <f t="shared" si="257"/>
        <v>100</v>
      </c>
      <c r="AA552" s="98">
        <f t="shared" si="258"/>
        <v>97</v>
      </c>
      <c r="AB552" s="98">
        <f t="shared" si="259"/>
        <v>95</v>
      </c>
      <c r="AC552" s="20">
        <f t="shared" si="260"/>
        <v>97.5</v>
      </c>
      <c r="AD552" s="15">
        <f>IF('бланки '!G554=1,('бланки '!CX554+'бланки '!CZ554)*3,SUM('бланки '!CW554:DA554))</f>
        <v>0</v>
      </c>
      <c r="AE552" s="15">
        <f>IF('бланки '!E554=2,SUM('бланки '!DE554:DG554)*2-1,SUM('бланки '!DB554:DG554))</f>
        <v>3</v>
      </c>
      <c r="AF552" s="15">
        <f>анкеты!J550</f>
        <v>26</v>
      </c>
      <c r="AG552" s="15">
        <f>анкеты!I550</f>
        <v>27</v>
      </c>
      <c r="AH552" s="98">
        <f t="shared" si="261"/>
        <v>0</v>
      </c>
      <c r="AI552" s="98">
        <f t="shared" si="262"/>
        <v>60</v>
      </c>
      <c r="AJ552" s="2">
        <f t="shared" si="263"/>
        <v>96</v>
      </c>
      <c r="AK552" s="20">
        <f t="shared" si="264"/>
        <v>52.8</v>
      </c>
      <c r="AL552" s="15">
        <f>анкеты!K550</f>
        <v>173</v>
      </c>
      <c r="AM552" s="15">
        <f t="shared" si="265"/>
        <v>173</v>
      </c>
      <c r="AN552" s="15">
        <f>анкеты!L550</f>
        <v>173</v>
      </c>
      <c r="AO552" s="15">
        <f t="shared" si="266"/>
        <v>173</v>
      </c>
      <c r="AP552" s="15">
        <f>анкеты!N550</f>
        <v>134</v>
      </c>
      <c r="AQ552" s="15">
        <f>анкеты!M550</f>
        <v>134</v>
      </c>
      <c r="AR552" s="98">
        <f t="shared" si="267"/>
        <v>100</v>
      </c>
      <c r="AS552" s="98">
        <f t="shared" si="268"/>
        <v>100</v>
      </c>
      <c r="AT552" s="98">
        <f t="shared" si="269"/>
        <v>100</v>
      </c>
      <c r="AU552" s="97">
        <f t="shared" si="270"/>
        <v>100</v>
      </c>
      <c r="AV552" s="15">
        <f>анкеты!O550</f>
        <v>170</v>
      </c>
      <c r="AW552" s="15">
        <f t="shared" si="271"/>
        <v>173</v>
      </c>
      <c r="AX552" s="15">
        <f>анкеты!P550</f>
        <v>167</v>
      </c>
      <c r="AY552" s="15">
        <f t="shared" si="272"/>
        <v>173</v>
      </c>
      <c r="AZ552" s="15">
        <f>анкеты!Q550</f>
        <v>168</v>
      </c>
      <c r="BA552" s="15">
        <f t="shared" si="273"/>
        <v>173</v>
      </c>
      <c r="BB552" s="98">
        <f t="shared" si="274"/>
        <v>98</v>
      </c>
      <c r="BC552" s="98">
        <f t="shared" si="275"/>
        <v>96</v>
      </c>
      <c r="BD552" s="98">
        <f t="shared" si="276"/>
        <v>97</v>
      </c>
      <c r="BE552" s="97">
        <f t="shared" si="277"/>
        <v>97.1</v>
      </c>
      <c r="BF552" s="15">
        <f t="shared" si="278"/>
        <v>88.7</v>
      </c>
    </row>
    <row r="553" spans="1:58" x14ac:dyDescent="0.25">
      <c r="A553" s="15">
        <f>'бланки '!D555</f>
        <v>550</v>
      </c>
      <c r="B553" s="15" t="str">
        <f>'бланки '!C555</f>
        <v>МКДОУ Детский Сад "Сказка"</v>
      </c>
      <c r="C553" s="15">
        <f>анкеты!C551</f>
        <v>161</v>
      </c>
      <c r="D553" s="15">
        <f>SUMIF('бланки '!K555:Y555,"&lt;2")</f>
        <v>10</v>
      </c>
      <c r="E553" s="15">
        <f>COUNTIF('бланки '!K555:Y555,"&lt;2")</f>
        <v>10</v>
      </c>
      <c r="F553" s="15">
        <f>SUMIF('бланки '!Z555:CM555,"&lt;2")</f>
        <v>49</v>
      </c>
      <c r="G553" s="15">
        <f>COUNTIF('бланки '!Z555:CM555,"&lt;2")</f>
        <v>52</v>
      </c>
      <c r="H553" s="15">
        <f>SUM('бланки '!CN555:CQ555)</f>
        <v>4</v>
      </c>
      <c r="I553" s="15">
        <f>анкеты!E551</f>
        <v>123</v>
      </c>
      <c r="J553" s="15">
        <f>анкеты!D551</f>
        <v>126</v>
      </c>
      <c r="K553" s="15">
        <f>анкеты!G551</f>
        <v>118</v>
      </c>
      <c r="L553" s="15">
        <f>анкеты!F551</f>
        <v>120</v>
      </c>
      <c r="M553" s="15">
        <f t="shared" si="248"/>
        <v>100</v>
      </c>
      <c r="N553" s="15">
        <f t="shared" si="249"/>
        <v>94</v>
      </c>
      <c r="O553" s="15">
        <f t="shared" si="250"/>
        <v>98</v>
      </c>
      <c r="P553" s="15">
        <f t="shared" si="251"/>
        <v>98</v>
      </c>
      <c r="Q553" s="98">
        <f t="shared" si="252"/>
        <v>97</v>
      </c>
      <c r="R553" s="98">
        <f t="shared" si="253"/>
        <v>100</v>
      </c>
      <c r="S553" s="98">
        <f t="shared" si="254"/>
        <v>98</v>
      </c>
      <c r="T553" s="97">
        <f t="shared" si="255"/>
        <v>98.3</v>
      </c>
      <c r="U553" s="15">
        <f>SUM('бланки '!CR555:CV555)</f>
        <v>5</v>
      </c>
      <c r="V553" s="15"/>
      <c r="W553" s="15"/>
      <c r="X553" s="15">
        <f>анкеты!H551</f>
        <v>151</v>
      </c>
      <c r="Y553" s="15">
        <f t="shared" si="256"/>
        <v>161</v>
      </c>
      <c r="Z553" s="98">
        <f t="shared" si="257"/>
        <v>100</v>
      </c>
      <c r="AA553" s="98">
        <f t="shared" si="258"/>
        <v>97</v>
      </c>
      <c r="AB553" s="98">
        <f t="shared" si="259"/>
        <v>94</v>
      </c>
      <c r="AC553" s="20">
        <f t="shared" si="260"/>
        <v>97</v>
      </c>
      <c r="AD553" s="15">
        <f>IF('бланки '!G555=1,('бланки '!CX555+'бланки '!CZ555)*3,SUM('бланки '!CW555:DA555))</f>
        <v>3</v>
      </c>
      <c r="AE553" s="15">
        <f>IF('бланки '!E555=2,SUM('бланки '!DE555:DG555)*2-1,SUM('бланки '!DB555:DG555))</f>
        <v>3</v>
      </c>
      <c r="AF553" s="15">
        <f>анкеты!J551</f>
        <v>5</v>
      </c>
      <c r="AG553" s="15">
        <f>анкеты!I551</f>
        <v>5</v>
      </c>
      <c r="AH553" s="98">
        <f t="shared" si="261"/>
        <v>60</v>
      </c>
      <c r="AI553" s="98">
        <f t="shared" si="262"/>
        <v>60</v>
      </c>
      <c r="AJ553" s="2">
        <f t="shared" si="263"/>
        <v>100</v>
      </c>
      <c r="AK553" s="20">
        <f t="shared" si="264"/>
        <v>72</v>
      </c>
      <c r="AL553" s="15">
        <f>анкеты!K551</f>
        <v>155</v>
      </c>
      <c r="AM553" s="15">
        <f t="shared" si="265"/>
        <v>161</v>
      </c>
      <c r="AN553" s="15">
        <f>анкеты!L551</f>
        <v>155</v>
      </c>
      <c r="AO553" s="15">
        <f t="shared" si="266"/>
        <v>161</v>
      </c>
      <c r="AP553" s="15">
        <f>анкеты!N551</f>
        <v>109</v>
      </c>
      <c r="AQ553" s="15">
        <f>анкеты!M551</f>
        <v>111</v>
      </c>
      <c r="AR553" s="98">
        <f t="shared" si="267"/>
        <v>96</v>
      </c>
      <c r="AS553" s="98">
        <f t="shared" si="268"/>
        <v>96</v>
      </c>
      <c r="AT553" s="98">
        <f t="shared" si="269"/>
        <v>98</v>
      </c>
      <c r="AU553" s="97">
        <f t="shared" si="270"/>
        <v>96.4</v>
      </c>
      <c r="AV553" s="15">
        <f>анкеты!O551</f>
        <v>154</v>
      </c>
      <c r="AW553" s="15">
        <f t="shared" si="271"/>
        <v>161</v>
      </c>
      <c r="AX553" s="15">
        <f>анкеты!P551</f>
        <v>156</v>
      </c>
      <c r="AY553" s="15">
        <f t="shared" si="272"/>
        <v>161</v>
      </c>
      <c r="AZ553" s="15">
        <f>анкеты!Q551</f>
        <v>159</v>
      </c>
      <c r="BA553" s="15">
        <f t="shared" si="273"/>
        <v>161</v>
      </c>
      <c r="BB553" s="98">
        <f t="shared" si="274"/>
        <v>96</v>
      </c>
      <c r="BC553" s="98">
        <f t="shared" si="275"/>
        <v>97</v>
      </c>
      <c r="BD553" s="98">
        <f t="shared" si="276"/>
        <v>99</v>
      </c>
      <c r="BE553" s="97">
        <f t="shared" si="277"/>
        <v>97.7</v>
      </c>
      <c r="BF553" s="15">
        <f t="shared" si="278"/>
        <v>92.28</v>
      </c>
    </row>
    <row r="554" spans="1:58" x14ac:dyDescent="0.25">
      <c r="A554" s="15">
        <f>'бланки '!D556</f>
        <v>551</v>
      </c>
      <c r="B554" s="15" t="str">
        <f>'бланки '!C556</f>
        <v>МКДОУ Детский Сад "Солнышко"</v>
      </c>
      <c r="C554" s="15">
        <f>анкеты!C552</f>
        <v>209</v>
      </c>
      <c r="D554" s="15">
        <f>SUMIF('бланки '!K556:Y556,"&lt;2")</f>
        <v>10</v>
      </c>
      <c r="E554" s="15">
        <f>COUNTIF('бланки '!K556:Y556,"&lt;2")</f>
        <v>10</v>
      </c>
      <c r="F554" s="15">
        <f>SUMIF('бланки '!Z556:CM556,"&lt;2")</f>
        <v>44</v>
      </c>
      <c r="G554" s="15">
        <f>COUNTIF('бланки '!Z556:CM556,"&lt;2")</f>
        <v>53</v>
      </c>
      <c r="H554" s="15">
        <f>SUM('бланки '!CN556:CQ556)</f>
        <v>4</v>
      </c>
      <c r="I554" s="15">
        <f>анкеты!E552</f>
        <v>131</v>
      </c>
      <c r="J554" s="15">
        <f>анкеты!D552</f>
        <v>136</v>
      </c>
      <c r="K554" s="15">
        <f>анкеты!G552</f>
        <v>91</v>
      </c>
      <c r="L554" s="15">
        <f>анкеты!F552</f>
        <v>97</v>
      </c>
      <c r="M554" s="15">
        <f t="shared" si="248"/>
        <v>100</v>
      </c>
      <c r="N554" s="15">
        <f t="shared" si="249"/>
        <v>83</v>
      </c>
      <c r="O554" s="15">
        <f t="shared" si="250"/>
        <v>96</v>
      </c>
      <c r="P554" s="15">
        <f t="shared" si="251"/>
        <v>94</v>
      </c>
      <c r="Q554" s="98">
        <f t="shared" si="252"/>
        <v>91</v>
      </c>
      <c r="R554" s="98">
        <f t="shared" si="253"/>
        <v>100</v>
      </c>
      <c r="S554" s="98">
        <f t="shared" si="254"/>
        <v>95</v>
      </c>
      <c r="T554" s="97">
        <f t="shared" si="255"/>
        <v>95.3</v>
      </c>
      <c r="U554" s="15">
        <f>SUM('бланки '!CR556:CV556)</f>
        <v>5</v>
      </c>
      <c r="V554" s="15"/>
      <c r="W554" s="15"/>
      <c r="X554" s="15">
        <f>анкеты!H552</f>
        <v>173</v>
      </c>
      <c r="Y554" s="15">
        <f t="shared" si="256"/>
        <v>209</v>
      </c>
      <c r="Z554" s="98">
        <f t="shared" si="257"/>
        <v>100</v>
      </c>
      <c r="AA554" s="98">
        <f t="shared" si="258"/>
        <v>91</v>
      </c>
      <c r="AB554" s="98">
        <f t="shared" si="259"/>
        <v>83</v>
      </c>
      <c r="AC554" s="20">
        <f t="shared" si="260"/>
        <v>91.5</v>
      </c>
      <c r="AD554" s="15">
        <f>IF('бланки '!G556=1,('бланки '!CX556+'бланки '!CZ556)*3,SUM('бланки '!CW556:DA556))</f>
        <v>2</v>
      </c>
      <c r="AE554" s="15">
        <f>IF('бланки '!E556=2,SUM('бланки '!DE556:DG556)*2-1,SUM('бланки '!DB556:DG556))</f>
        <v>3</v>
      </c>
      <c r="AF554" s="15">
        <f>анкеты!J552</f>
        <v>13</v>
      </c>
      <c r="AG554" s="15">
        <f>анкеты!I552</f>
        <v>13</v>
      </c>
      <c r="AH554" s="98">
        <f t="shared" si="261"/>
        <v>40</v>
      </c>
      <c r="AI554" s="98">
        <f t="shared" si="262"/>
        <v>60</v>
      </c>
      <c r="AJ554" s="2">
        <f t="shared" si="263"/>
        <v>100</v>
      </c>
      <c r="AK554" s="20">
        <f t="shared" si="264"/>
        <v>66</v>
      </c>
      <c r="AL554" s="15">
        <f>анкеты!K552</f>
        <v>201</v>
      </c>
      <c r="AM554" s="15">
        <f t="shared" si="265"/>
        <v>209</v>
      </c>
      <c r="AN554" s="15">
        <f>анкеты!L552</f>
        <v>198</v>
      </c>
      <c r="AO554" s="15">
        <f t="shared" si="266"/>
        <v>209</v>
      </c>
      <c r="AP554" s="15">
        <f>анкеты!N552</f>
        <v>83</v>
      </c>
      <c r="AQ554" s="15">
        <f>анкеты!M552</f>
        <v>86</v>
      </c>
      <c r="AR554" s="98">
        <f t="shared" si="267"/>
        <v>96</v>
      </c>
      <c r="AS554" s="98">
        <f t="shared" si="268"/>
        <v>95</v>
      </c>
      <c r="AT554" s="98">
        <f t="shared" si="269"/>
        <v>96</v>
      </c>
      <c r="AU554" s="97">
        <f t="shared" si="270"/>
        <v>95.6</v>
      </c>
      <c r="AV554" s="15">
        <f>анкеты!O552</f>
        <v>192</v>
      </c>
      <c r="AW554" s="15">
        <f t="shared" si="271"/>
        <v>209</v>
      </c>
      <c r="AX554" s="15">
        <f>анкеты!P552</f>
        <v>195</v>
      </c>
      <c r="AY554" s="15">
        <f t="shared" si="272"/>
        <v>209</v>
      </c>
      <c r="AZ554" s="15">
        <f>анкеты!Q552</f>
        <v>192</v>
      </c>
      <c r="BA554" s="15">
        <f t="shared" si="273"/>
        <v>209</v>
      </c>
      <c r="BB554" s="98">
        <f t="shared" si="274"/>
        <v>92</v>
      </c>
      <c r="BC554" s="98">
        <f t="shared" si="275"/>
        <v>93</v>
      </c>
      <c r="BD554" s="98">
        <f t="shared" si="276"/>
        <v>92</v>
      </c>
      <c r="BE554" s="97">
        <f t="shared" si="277"/>
        <v>92.2</v>
      </c>
      <c r="BF554" s="15">
        <f t="shared" si="278"/>
        <v>88.11999999999999</v>
      </c>
    </row>
    <row r="555" spans="1:58" x14ac:dyDescent="0.25">
      <c r="A555" s="15">
        <f>'бланки '!D557</f>
        <v>552</v>
      </c>
      <c r="B555" s="15" t="str">
        <f>'бланки '!C557</f>
        <v>МКДОУ Детский Сад "Теремок"</v>
      </c>
      <c r="C555" s="15">
        <f>анкеты!C553</f>
        <v>148</v>
      </c>
      <c r="D555" s="15">
        <f>SUMIF('бланки '!K557:Y557,"&lt;2")</f>
        <v>10</v>
      </c>
      <c r="E555" s="15">
        <f>COUNTIF('бланки '!K557:Y557,"&lt;2")</f>
        <v>10</v>
      </c>
      <c r="F555" s="15">
        <f>SUMIF('бланки '!Z557:CM557,"&lt;2")</f>
        <v>46</v>
      </c>
      <c r="G555" s="15">
        <f>COUNTIF('бланки '!Z557:CM557,"&lt;2")</f>
        <v>53</v>
      </c>
      <c r="H555" s="15">
        <f>SUM('бланки '!CN557:CQ557)</f>
        <v>4</v>
      </c>
      <c r="I555" s="15">
        <f>анкеты!E553</f>
        <v>109</v>
      </c>
      <c r="J555" s="15">
        <f>анкеты!D553</f>
        <v>111</v>
      </c>
      <c r="K555" s="15">
        <f>анкеты!G553</f>
        <v>91</v>
      </c>
      <c r="L555" s="15">
        <f>анкеты!F553</f>
        <v>93</v>
      </c>
      <c r="M555" s="15">
        <f t="shared" si="248"/>
        <v>100</v>
      </c>
      <c r="N555" s="15">
        <f t="shared" si="249"/>
        <v>87</v>
      </c>
      <c r="O555" s="15">
        <f t="shared" si="250"/>
        <v>98</v>
      </c>
      <c r="P555" s="15">
        <f t="shared" si="251"/>
        <v>98</v>
      </c>
      <c r="Q555" s="98">
        <f t="shared" si="252"/>
        <v>93</v>
      </c>
      <c r="R555" s="98">
        <f t="shared" si="253"/>
        <v>100</v>
      </c>
      <c r="S555" s="98">
        <f t="shared" si="254"/>
        <v>98</v>
      </c>
      <c r="T555" s="97">
        <f t="shared" si="255"/>
        <v>97.1</v>
      </c>
      <c r="U555" s="15">
        <f>SUM('бланки '!CR557:CV557)</f>
        <v>5</v>
      </c>
      <c r="V555" s="15"/>
      <c r="W555" s="15"/>
      <c r="X555" s="15">
        <f>анкеты!H553</f>
        <v>138</v>
      </c>
      <c r="Y555" s="15">
        <f t="shared" si="256"/>
        <v>148</v>
      </c>
      <c r="Z555" s="98">
        <f t="shared" si="257"/>
        <v>100</v>
      </c>
      <c r="AA555" s="98">
        <f t="shared" si="258"/>
        <v>96</v>
      </c>
      <c r="AB555" s="98">
        <f t="shared" si="259"/>
        <v>93</v>
      </c>
      <c r="AC555" s="20">
        <f t="shared" si="260"/>
        <v>96.5</v>
      </c>
      <c r="AD555" s="15">
        <f>IF('бланки '!G557=1,('бланки '!CX557+'бланки '!CZ557)*3,SUM('бланки '!CW557:DA557))</f>
        <v>1</v>
      </c>
      <c r="AE555" s="15">
        <f>IF('бланки '!E557=2,SUM('бланки '!DE557:DG557)*2-1,SUM('бланки '!DB557:DG557))</f>
        <v>3</v>
      </c>
      <c r="AF555" s="15">
        <f>анкеты!J553</f>
        <v>7</v>
      </c>
      <c r="AG555" s="15">
        <f>анкеты!I553</f>
        <v>7</v>
      </c>
      <c r="AH555" s="98">
        <f t="shared" si="261"/>
        <v>20</v>
      </c>
      <c r="AI555" s="98">
        <f t="shared" si="262"/>
        <v>60</v>
      </c>
      <c r="AJ555" s="2">
        <f t="shared" si="263"/>
        <v>100</v>
      </c>
      <c r="AK555" s="20">
        <f t="shared" si="264"/>
        <v>60</v>
      </c>
      <c r="AL555" s="15">
        <f>анкеты!K553</f>
        <v>143</v>
      </c>
      <c r="AM555" s="15">
        <f t="shared" si="265"/>
        <v>148</v>
      </c>
      <c r="AN555" s="15">
        <f>анкеты!L553</f>
        <v>144</v>
      </c>
      <c r="AO555" s="15">
        <f t="shared" si="266"/>
        <v>148</v>
      </c>
      <c r="AP555" s="15">
        <f>анкеты!N553</f>
        <v>96</v>
      </c>
      <c r="AQ555" s="15">
        <f>анкеты!M553</f>
        <v>100</v>
      </c>
      <c r="AR555" s="98">
        <f t="shared" si="267"/>
        <v>97</v>
      </c>
      <c r="AS555" s="98">
        <f t="shared" si="268"/>
        <v>97</v>
      </c>
      <c r="AT555" s="98">
        <f t="shared" si="269"/>
        <v>96</v>
      </c>
      <c r="AU555" s="97">
        <f t="shared" si="270"/>
        <v>96.8</v>
      </c>
      <c r="AV555" s="15">
        <f>анкеты!O553</f>
        <v>138</v>
      </c>
      <c r="AW555" s="15">
        <f t="shared" si="271"/>
        <v>148</v>
      </c>
      <c r="AX555" s="15">
        <f>анкеты!P553</f>
        <v>128</v>
      </c>
      <c r="AY555" s="15">
        <f t="shared" si="272"/>
        <v>148</v>
      </c>
      <c r="AZ555" s="15">
        <f>анкеты!Q553</f>
        <v>143</v>
      </c>
      <c r="BA555" s="15">
        <f t="shared" si="273"/>
        <v>148</v>
      </c>
      <c r="BB555" s="98">
        <f t="shared" si="274"/>
        <v>93</v>
      </c>
      <c r="BC555" s="98">
        <f t="shared" si="275"/>
        <v>86</v>
      </c>
      <c r="BD555" s="98">
        <f t="shared" si="276"/>
        <v>97</v>
      </c>
      <c r="BE555" s="97">
        <f t="shared" si="277"/>
        <v>93.6</v>
      </c>
      <c r="BF555" s="15">
        <f t="shared" si="278"/>
        <v>88.8</v>
      </c>
    </row>
    <row r="556" spans="1:58" x14ac:dyDescent="0.25">
      <c r="A556" s="15">
        <f>'бланки '!D558</f>
        <v>553</v>
      </c>
      <c r="B556" s="15" t="str">
        <f>'бланки '!C558</f>
        <v>МКДОУ Детский Сад "Улыбка"</v>
      </c>
      <c r="C556" s="15">
        <f>анкеты!C554</f>
        <v>197</v>
      </c>
      <c r="D556" s="15">
        <f>SUMIF('бланки '!K558:Y558,"&lt;2")</f>
        <v>10</v>
      </c>
      <c r="E556" s="15">
        <f>COUNTIF('бланки '!K558:Y558,"&lt;2")</f>
        <v>10</v>
      </c>
      <c r="F556" s="15">
        <f>SUMIF('бланки '!Z558:CM558,"&lt;2")</f>
        <v>49</v>
      </c>
      <c r="G556" s="15">
        <f>COUNTIF('бланки '!Z558:CM558,"&lt;2")</f>
        <v>52</v>
      </c>
      <c r="H556" s="15">
        <f>SUM('бланки '!CN558:CQ558)</f>
        <v>3</v>
      </c>
      <c r="I556" s="15">
        <f>анкеты!E554</f>
        <v>153</v>
      </c>
      <c r="J556" s="15">
        <f>анкеты!D554</f>
        <v>157</v>
      </c>
      <c r="K556" s="15">
        <f>анкеты!G554</f>
        <v>127</v>
      </c>
      <c r="L556" s="15">
        <f>анкеты!F554</f>
        <v>130</v>
      </c>
      <c r="M556" s="15">
        <f t="shared" ref="M556:M619" si="279">IF((MOD(D556/E556*100,1)&lt;0.55),ROUNDDOWN((D556/E556)*100,0),ROUNDUP((D556/E556)*100,0))</f>
        <v>100</v>
      </c>
      <c r="N556" s="15">
        <f t="shared" ref="N556:N619" si="280">IF((MOD(F556/G556*100,1)&lt;0.55),ROUNDDOWN((F556/G556)*100,0),ROUNDUP((F556/G556)*100,0))</f>
        <v>94</v>
      </c>
      <c r="O556" s="15">
        <f t="shared" ref="O556:O619" si="281">IF((MOD(I556/J556*100,1)&lt;0.55),ROUNDDOWN((I556/J556)*100,0),ROUNDUP((I556/J556)*100,0))</f>
        <v>97</v>
      </c>
      <c r="P556" s="15">
        <f t="shared" ref="P556:P619" si="282">IF((MOD(K556/L556*100,1)&lt;0.55),ROUNDDOWN((K556/L556)*100,0),ROUNDUP((K556/L556)*100,0))</f>
        <v>98</v>
      </c>
      <c r="Q556" s="98">
        <f t="shared" ref="Q556:Q619" si="283">ROUNDDOWN((M556+N556)/2,0)</f>
        <v>97</v>
      </c>
      <c r="R556" s="98">
        <f t="shared" ref="R556:R619" si="284">ROUND(MIN(H556*30,100),0)</f>
        <v>90</v>
      </c>
      <c r="S556" s="98">
        <f t="shared" ref="S556:S619" si="285">ROUNDDOWN((O556+P556)/2,0)</f>
        <v>97</v>
      </c>
      <c r="T556" s="97">
        <f t="shared" ref="T556:T619" si="286">IF((MOD(Q556*0.3+R556*0.3+S556*0.4,1.1)*50&lt;0.55),ROUNDDOWN(Q556*0.3+R556*0.3+S556*0.4,1),ROUNDUP(Q556*0.3+R556*0.3+S556*0.4,1))</f>
        <v>94.9</v>
      </c>
      <c r="U556" s="15">
        <f>SUM('бланки '!CR558:CV558)</f>
        <v>5</v>
      </c>
      <c r="V556" s="15"/>
      <c r="W556" s="15"/>
      <c r="X556" s="15">
        <f>анкеты!H554</f>
        <v>182</v>
      </c>
      <c r="Y556" s="15">
        <f t="shared" ref="Y556:Y619" si="287">C556</f>
        <v>197</v>
      </c>
      <c r="Z556" s="98">
        <f t="shared" ref="Z556:Z619" si="288">MIN(100,U556*20)</f>
        <v>100</v>
      </c>
      <c r="AA556" s="98">
        <f t="shared" ref="AA556:AA619" si="289">ROUNDDOWN((Z556+AB556)/2,0)</f>
        <v>96</v>
      </c>
      <c r="AB556" s="98">
        <f t="shared" ref="AB556:AB619" si="290">IF((MOD(X556*100/Y556,1)&lt;0.55),ROUNDDOWN(X556*100/Y556,0),ROUNDUP(X556*100/Y556,0))</f>
        <v>92</v>
      </c>
      <c r="AC556" s="20">
        <f t="shared" ref="AC556:AC619" si="291">IF((MOD(Z556*0.5+AB556*0.5,1.1)&lt;0.55),ROUNDDOWN(Z556*0.5+AB556*0.5,1),ROUNDUP(Z556*0.5+AB556*0.5,1))</f>
        <v>96</v>
      </c>
      <c r="AD556" s="15">
        <f>IF('бланки '!G558=1,('бланки '!CX558+'бланки '!CZ558)*3,SUM('бланки '!CW558:DA558))</f>
        <v>1</v>
      </c>
      <c r="AE556" s="15">
        <f>IF('бланки '!E558=2,SUM('бланки '!DE558:DG558)*2-1,SUM('бланки '!DB558:DG558))</f>
        <v>3</v>
      </c>
      <c r="AF556" s="15">
        <f>анкеты!J554</f>
        <v>39</v>
      </c>
      <c r="AG556" s="15">
        <f>анкеты!I554</f>
        <v>41</v>
      </c>
      <c r="AH556" s="98">
        <f t="shared" ref="AH556:AH619" si="292">MIN(AD556*20,100)</f>
        <v>20</v>
      </c>
      <c r="AI556" s="98">
        <f t="shared" ref="AI556:AI619" si="293">MIN(AE556*20,100)</f>
        <v>60</v>
      </c>
      <c r="AJ556" s="2">
        <f t="shared" ref="AJ556:AJ619" si="294">IF((MOD(AF556*100/AG556,1)&lt;0.55),ROUNDDOWN(AF556*100/AG556,0),ROUNDUP(AF556*100/AG556,0))</f>
        <v>95</v>
      </c>
      <c r="AK556" s="20">
        <f t="shared" ref="AK556:AK619" si="295">IF((MOD(0.3*AH556+0.4*AI556+0.3*AJ556,1.1)&lt;0.55),ROUNDDOWN(0.3*AH556+0.4*AI556+0.3*AJ556,1),ROUNDUP(0.3*AH556+0.4*AI556+0.3*AJ556,1))</f>
        <v>58.5</v>
      </c>
      <c r="AL556" s="15">
        <f>анкеты!K554</f>
        <v>191</v>
      </c>
      <c r="AM556" s="15">
        <f t="shared" ref="AM556:AM619" si="296">C556</f>
        <v>197</v>
      </c>
      <c r="AN556" s="15">
        <f>анкеты!L554</f>
        <v>193</v>
      </c>
      <c r="AO556" s="15">
        <f t="shared" ref="AO556:AO619" si="297">C556</f>
        <v>197</v>
      </c>
      <c r="AP556" s="15">
        <f>анкеты!N554</f>
        <v>124</v>
      </c>
      <c r="AQ556" s="15">
        <f>анкеты!M554</f>
        <v>128</v>
      </c>
      <c r="AR556" s="98">
        <f t="shared" ref="AR556:AR619" si="298">IF((MOD(AL556*100/AM556,1)&lt;0.55),ROUNDDOWN(AL556*100/AM556,0),ROUNDUP(AL556*100/AM556,0))</f>
        <v>97</v>
      </c>
      <c r="AS556" s="98">
        <f t="shared" ref="AS556:AS619" si="299">IF((MOD(AN556*100/AO556,1)&lt;0.55),ROUNDDOWN(AN556*100/AO556,0),ROUNDUP(AN556*100/AO556,0))</f>
        <v>98</v>
      </c>
      <c r="AT556" s="98">
        <f t="shared" ref="AT556:AT619" si="300">IF((MOD(AP556*100/AQ556,1)&lt;0.55),ROUNDDOWN(AP556*100/AQ556,0),ROUNDUP(AP556*100/AQ556,0))</f>
        <v>97</v>
      </c>
      <c r="AU556" s="97">
        <f t="shared" ref="AU556:AU619" si="301">IF((MOD(0.4*AR556+0.4*AS556+0.2*AT556,1.1)&lt;0.55),ROUNDDOWN(0.4*AR556+0.4*AS556+0.2*AT556,1),ROUNDUP(0.4*AR556+0.4*AS556+0.2*AT556,1))</f>
        <v>97.4</v>
      </c>
      <c r="AV556" s="15">
        <f>анкеты!O554</f>
        <v>187</v>
      </c>
      <c r="AW556" s="15">
        <f t="shared" ref="AW556:AW619" si="302">C556</f>
        <v>197</v>
      </c>
      <c r="AX556" s="15">
        <f>анкеты!P554</f>
        <v>183</v>
      </c>
      <c r="AY556" s="15">
        <f t="shared" ref="AY556:AY619" si="303">C556</f>
        <v>197</v>
      </c>
      <c r="AZ556" s="15">
        <f>анкеты!Q554</f>
        <v>185</v>
      </c>
      <c r="BA556" s="15">
        <f t="shared" ref="BA556:BA619" si="304">C556</f>
        <v>197</v>
      </c>
      <c r="BB556" s="98">
        <f t="shared" ref="BB556:BB619" si="305">IF((MOD(AV556*100/AW556,1)&lt;0.55),ROUNDDOWN(AV556*100/AW556,0),ROUNDUP(AV556*100/AW556,0))</f>
        <v>95</v>
      </c>
      <c r="BC556" s="98">
        <f t="shared" ref="BC556:BC619" si="306">IF((MOD(AX556*100/AY556,1)&lt;0.55),ROUNDDOWN(AX556*100/AY556,0),ROUNDUP(AX556*100/AY556,0))</f>
        <v>93</v>
      </c>
      <c r="BD556" s="98">
        <f t="shared" ref="BD556:BD619" si="307">IF((MOD(AZ556*100/BA556,1)&lt;0.55),ROUNDDOWN(AZ556*100/BA556,0),ROUNDUP(AZ556*100/BA556,0))</f>
        <v>94</v>
      </c>
      <c r="BE556" s="97">
        <f t="shared" ref="BE556:BE619" si="308">IF((MOD(0.3*BB556+0.2*BC556+0.5*BD556,1.1)&lt;0.55),ROUNDDOWN(0.3*BB556+0.2*BC556+0.5*BD556,1),ROUNDUP(0.3*BB556+0.2*BC556+0.5*BD556,1))</f>
        <v>94.1</v>
      </c>
      <c r="BF556" s="15">
        <f t="shared" ref="BF556:BF619" si="309">(T556+AC556+AK556+AU556+BE556)/5</f>
        <v>88.179999999999993</v>
      </c>
    </row>
    <row r="557" spans="1:58" x14ac:dyDescent="0.25">
      <c r="A557" s="15">
        <f>'бланки '!D559</f>
        <v>554</v>
      </c>
      <c r="B557" s="15" t="str">
        <f>'бланки '!C559</f>
        <v>МБУ "Спортивная школа Хасавюртовского района"</v>
      </c>
      <c r="C557" s="15">
        <f>анкеты!C555</f>
        <v>600</v>
      </c>
      <c r="D557" s="15">
        <f>SUMIF('бланки '!K559:Y559,"&lt;2")</f>
        <v>11</v>
      </c>
      <c r="E557" s="15">
        <f>COUNTIF('бланки '!K559:Y559,"&lt;2")</f>
        <v>11</v>
      </c>
      <c r="F557" s="15">
        <f>SUMIF('бланки '!Z559:CM559,"&lt;2")</f>
        <v>50</v>
      </c>
      <c r="G557" s="15">
        <f>COUNTIF('бланки '!Z559:CM559,"&lt;2")</f>
        <v>55</v>
      </c>
      <c r="H557" s="15">
        <f>SUM('бланки '!CN559:CQ559)</f>
        <v>4</v>
      </c>
      <c r="I557" s="15">
        <f>анкеты!E555</f>
        <v>412</v>
      </c>
      <c r="J557" s="15">
        <f>анкеты!D555</f>
        <v>429</v>
      </c>
      <c r="K557" s="15">
        <f>анкеты!G555</f>
        <v>352</v>
      </c>
      <c r="L557" s="15">
        <f>анкеты!F555</f>
        <v>366</v>
      </c>
      <c r="M557" s="15">
        <f t="shared" si="279"/>
        <v>100</v>
      </c>
      <c r="N557" s="15">
        <f t="shared" si="280"/>
        <v>91</v>
      </c>
      <c r="O557" s="15">
        <f t="shared" si="281"/>
        <v>96</v>
      </c>
      <c r="P557" s="15">
        <f t="shared" si="282"/>
        <v>96</v>
      </c>
      <c r="Q557" s="98">
        <f t="shared" si="283"/>
        <v>95</v>
      </c>
      <c r="R557" s="98">
        <f t="shared" si="284"/>
        <v>100</v>
      </c>
      <c r="S557" s="98">
        <f t="shared" si="285"/>
        <v>96</v>
      </c>
      <c r="T557" s="97">
        <f t="shared" si="286"/>
        <v>96.9</v>
      </c>
      <c r="U557" s="15">
        <f>SUM('бланки '!CR559:CV559)</f>
        <v>5</v>
      </c>
      <c r="V557" s="15"/>
      <c r="W557" s="15"/>
      <c r="X557" s="15">
        <f>анкеты!H555</f>
        <v>499</v>
      </c>
      <c r="Y557" s="15">
        <f t="shared" si="287"/>
        <v>600</v>
      </c>
      <c r="Z557" s="98">
        <f t="shared" si="288"/>
        <v>100</v>
      </c>
      <c r="AA557" s="98">
        <f t="shared" si="289"/>
        <v>91</v>
      </c>
      <c r="AB557" s="98">
        <f t="shared" si="290"/>
        <v>83</v>
      </c>
      <c r="AC557" s="20">
        <f t="shared" si="291"/>
        <v>91.5</v>
      </c>
      <c r="AD557" s="15">
        <f>IF('бланки '!G559=1,('бланки '!CX559+'бланки '!CZ559)*3,SUM('бланки '!CW559:DA559))</f>
        <v>3</v>
      </c>
      <c r="AE557" s="15">
        <f>IF('бланки '!E559=2,SUM('бланки '!DE559:DG559)*2-1,SUM('бланки '!DB559:DG559))</f>
        <v>3</v>
      </c>
      <c r="AF557" s="15">
        <f>анкеты!J555</f>
        <v>92</v>
      </c>
      <c r="AG557" s="15">
        <f>анкеты!I555</f>
        <v>101</v>
      </c>
      <c r="AH557" s="98">
        <f t="shared" si="292"/>
        <v>60</v>
      </c>
      <c r="AI557" s="98">
        <f t="shared" si="293"/>
        <v>60</v>
      </c>
      <c r="AJ557" s="2">
        <f t="shared" si="294"/>
        <v>91</v>
      </c>
      <c r="AK557" s="20">
        <f t="shared" si="295"/>
        <v>69.3</v>
      </c>
      <c r="AL557" s="15">
        <f>анкеты!K555</f>
        <v>555</v>
      </c>
      <c r="AM557" s="15">
        <f t="shared" si="296"/>
        <v>600</v>
      </c>
      <c r="AN557" s="15">
        <f>анкеты!L555</f>
        <v>566</v>
      </c>
      <c r="AO557" s="15">
        <f t="shared" si="297"/>
        <v>600</v>
      </c>
      <c r="AP557" s="15">
        <f>анкеты!N555</f>
        <v>382</v>
      </c>
      <c r="AQ557" s="15">
        <f>анкеты!M555</f>
        <v>395</v>
      </c>
      <c r="AR557" s="98">
        <f t="shared" si="298"/>
        <v>92</v>
      </c>
      <c r="AS557" s="98">
        <f t="shared" si="299"/>
        <v>94</v>
      </c>
      <c r="AT557" s="98">
        <f t="shared" si="300"/>
        <v>97</v>
      </c>
      <c r="AU557" s="97">
        <f t="shared" si="301"/>
        <v>93.8</v>
      </c>
      <c r="AV557" s="15">
        <f>анкеты!O555</f>
        <v>531</v>
      </c>
      <c r="AW557" s="15">
        <f t="shared" si="302"/>
        <v>600</v>
      </c>
      <c r="AX557" s="15">
        <f>анкеты!P555</f>
        <v>561</v>
      </c>
      <c r="AY557" s="15">
        <f t="shared" si="303"/>
        <v>600</v>
      </c>
      <c r="AZ557" s="15">
        <f>анкеты!Q555</f>
        <v>553</v>
      </c>
      <c r="BA557" s="15">
        <f t="shared" si="304"/>
        <v>600</v>
      </c>
      <c r="BB557" s="98">
        <f t="shared" si="305"/>
        <v>88</v>
      </c>
      <c r="BC557" s="98">
        <f t="shared" si="306"/>
        <v>93</v>
      </c>
      <c r="BD557" s="98">
        <f t="shared" si="307"/>
        <v>92</v>
      </c>
      <c r="BE557" s="97">
        <f t="shared" si="308"/>
        <v>91</v>
      </c>
      <c r="BF557" s="15">
        <f t="shared" si="309"/>
        <v>88.5</v>
      </c>
    </row>
    <row r="558" spans="1:58" x14ac:dyDescent="0.25">
      <c r="A558" s="15">
        <f>'бланки '!D560</f>
        <v>555</v>
      </c>
      <c r="B558" s="15" t="str">
        <f>'бланки '!C560</f>
        <v>МКУ "СШОР им.братьев Ирбайхановых"</v>
      </c>
      <c r="C558" s="15">
        <f>анкеты!C556</f>
        <v>600</v>
      </c>
      <c r="D558" s="15">
        <f>SUMIF('бланки '!K560:Y560,"&lt;2")</f>
        <v>10</v>
      </c>
      <c r="E558" s="15">
        <f>COUNTIF('бланки '!K560:Y560,"&lt;2")</f>
        <v>10</v>
      </c>
      <c r="F558" s="15">
        <f>SUMIF('бланки '!Z560:CM560,"&lt;2")</f>
        <v>50</v>
      </c>
      <c r="G558" s="15">
        <f>COUNTIF('бланки '!Z560:CM560,"&lt;2")</f>
        <v>53</v>
      </c>
      <c r="H558" s="15">
        <f>SUM('бланки '!CN560:CQ560)</f>
        <v>4</v>
      </c>
      <c r="I558" s="15">
        <f>анкеты!E556</f>
        <v>467</v>
      </c>
      <c r="J558" s="15">
        <f>анкеты!D556</f>
        <v>478</v>
      </c>
      <c r="K558" s="15">
        <f>анкеты!G556</f>
        <v>384</v>
      </c>
      <c r="L558" s="15">
        <f>анкеты!F556</f>
        <v>397</v>
      </c>
      <c r="M558" s="15">
        <f t="shared" si="279"/>
        <v>100</v>
      </c>
      <c r="N558" s="15">
        <f t="shared" si="280"/>
        <v>94</v>
      </c>
      <c r="O558" s="15">
        <f t="shared" si="281"/>
        <v>98</v>
      </c>
      <c r="P558" s="15">
        <f t="shared" si="282"/>
        <v>97</v>
      </c>
      <c r="Q558" s="98">
        <f t="shared" si="283"/>
        <v>97</v>
      </c>
      <c r="R558" s="98">
        <f t="shared" si="284"/>
        <v>100</v>
      </c>
      <c r="S558" s="98">
        <f t="shared" si="285"/>
        <v>97</v>
      </c>
      <c r="T558" s="97">
        <f t="shared" si="286"/>
        <v>97.9</v>
      </c>
      <c r="U558" s="15">
        <f>SUM('бланки '!CR560:CV560)</f>
        <v>5</v>
      </c>
      <c r="V558" s="15"/>
      <c r="W558" s="15"/>
      <c r="X558" s="15">
        <f>анкеты!H556</f>
        <v>498</v>
      </c>
      <c r="Y558" s="15">
        <f t="shared" si="287"/>
        <v>600</v>
      </c>
      <c r="Z558" s="98">
        <f t="shared" si="288"/>
        <v>100</v>
      </c>
      <c r="AA558" s="98">
        <f t="shared" si="289"/>
        <v>91</v>
      </c>
      <c r="AB558" s="98">
        <f t="shared" si="290"/>
        <v>83</v>
      </c>
      <c r="AC558" s="20">
        <f t="shared" si="291"/>
        <v>91.5</v>
      </c>
      <c r="AD558" s="15">
        <f>IF('бланки '!G560=1,('бланки '!CX560+'бланки '!CZ560)*3,SUM('бланки '!CW560:DA560))</f>
        <v>3</v>
      </c>
      <c r="AE558" s="15">
        <f>IF('бланки '!E560=2,SUM('бланки '!DE560:DG560)*2-1,SUM('бланки '!DB560:DG560))</f>
        <v>3</v>
      </c>
      <c r="AF558" s="15">
        <f>анкеты!J556</f>
        <v>46</v>
      </c>
      <c r="AG558" s="15">
        <f>анкеты!I556</f>
        <v>64</v>
      </c>
      <c r="AH558" s="98">
        <f t="shared" si="292"/>
        <v>60</v>
      </c>
      <c r="AI558" s="98">
        <f t="shared" si="293"/>
        <v>60</v>
      </c>
      <c r="AJ558" s="2">
        <f t="shared" si="294"/>
        <v>72</v>
      </c>
      <c r="AK558" s="20">
        <f t="shared" si="295"/>
        <v>63.6</v>
      </c>
      <c r="AL558" s="15">
        <f>анкеты!K556</f>
        <v>554</v>
      </c>
      <c r="AM558" s="15">
        <f t="shared" si="296"/>
        <v>600</v>
      </c>
      <c r="AN558" s="15">
        <f>анкеты!L556</f>
        <v>565</v>
      </c>
      <c r="AO558" s="15">
        <f t="shared" si="297"/>
        <v>600</v>
      </c>
      <c r="AP558" s="15">
        <f>анкеты!N556</f>
        <v>417</v>
      </c>
      <c r="AQ558" s="15">
        <f>анкеты!M556</f>
        <v>435</v>
      </c>
      <c r="AR558" s="98">
        <f t="shared" si="298"/>
        <v>92</v>
      </c>
      <c r="AS558" s="98">
        <f t="shared" si="299"/>
        <v>94</v>
      </c>
      <c r="AT558" s="98">
        <f t="shared" si="300"/>
        <v>96</v>
      </c>
      <c r="AU558" s="97">
        <f t="shared" si="301"/>
        <v>93.6</v>
      </c>
      <c r="AV558" s="15">
        <f>анкеты!O556</f>
        <v>559</v>
      </c>
      <c r="AW558" s="15">
        <f t="shared" si="302"/>
        <v>600</v>
      </c>
      <c r="AX558" s="15">
        <f>анкеты!P556</f>
        <v>565</v>
      </c>
      <c r="AY558" s="15">
        <f t="shared" si="303"/>
        <v>600</v>
      </c>
      <c r="AZ558" s="15">
        <f>анкеты!Q556</f>
        <v>567</v>
      </c>
      <c r="BA558" s="15">
        <f t="shared" si="304"/>
        <v>600</v>
      </c>
      <c r="BB558" s="98">
        <f t="shared" si="305"/>
        <v>93</v>
      </c>
      <c r="BC558" s="98">
        <f t="shared" si="306"/>
        <v>94</v>
      </c>
      <c r="BD558" s="98">
        <f t="shared" si="307"/>
        <v>94</v>
      </c>
      <c r="BE558" s="97">
        <f t="shared" si="308"/>
        <v>93.7</v>
      </c>
      <c r="BF558" s="15">
        <f t="shared" si="309"/>
        <v>88.06</v>
      </c>
    </row>
    <row r="559" spans="1:58" x14ac:dyDescent="0.25">
      <c r="A559" s="15">
        <f>'бланки '!D561</f>
        <v>556</v>
      </c>
      <c r="B559" s="15" t="str">
        <f>'бланки '!C561</f>
        <v>МКУ ДО "Детская музыкальная школа"</v>
      </c>
      <c r="C559" s="15">
        <f>анкеты!C557</f>
        <v>89</v>
      </c>
      <c r="D559" s="15">
        <f>SUMIF('бланки '!K561:Y561,"&lt;2")</f>
        <v>11</v>
      </c>
      <c r="E559" s="15">
        <f>COUNTIF('бланки '!K561:Y561,"&lt;2")</f>
        <v>11</v>
      </c>
      <c r="F559" s="15">
        <f>SUMIF('бланки '!Z561:CM561,"&lt;2")</f>
        <v>54</v>
      </c>
      <c r="G559" s="15">
        <f>COUNTIF('бланки '!Z561:CM561,"&lt;2")</f>
        <v>54</v>
      </c>
      <c r="H559" s="15">
        <f>SUM('бланки '!CN561:CQ561)</f>
        <v>4</v>
      </c>
      <c r="I559" s="15">
        <f>анкеты!E557</f>
        <v>64</v>
      </c>
      <c r="J559" s="15">
        <f>анкеты!D557</f>
        <v>66</v>
      </c>
      <c r="K559" s="15">
        <f>анкеты!G557</f>
        <v>45</v>
      </c>
      <c r="L559" s="15">
        <f>анкеты!F557</f>
        <v>46</v>
      </c>
      <c r="M559" s="15">
        <f t="shared" si="279"/>
        <v>100</v>
      </c>
      <c r="N559" s="15">
        <f t="shared" si="280"/>
        <v>100</v>
      </c>
      <c r="O559" s="15">
        <f t="shared" si="281"/>
        <v>97</v>
      </c>
      <c r="P559" s="15">
        <f t="shared" si="282"/>
        <v>98</v>
      </c>
      <c r="Q559" s="98">
        <f t="shared" si="283"/>
        <v>100</v>
      </c>
      <c r="R559" s="98">
        <f t="shared" si="284"/>
        <v>100</v>
      </c>
      <c r="S559" s="98">
        <f t="shared" si="285"/>
        <v>97</v>
      </c>
      <c r="T559" s="97">
        <f t="shared" si="286"/>
        <v>98.8</v>
      </c>
      <c r="U559" s="15">
        <f>SUM('бланки '!CR561:CV561)</f>
        <v>5</v>
      </c>
      <c r="V559" s="15"/>
      <c r="W559" s="15"/>
      <c r="X559" s="15">
        <f>анкеты!H557</f>
        <v>79</v>
      </c>
      <c r="Y559" s="15">
        <f t="shared" si="287"/>
        <v>89</v>
      </c>
      <c r="Z559" s="98">
        <f t="shared" si="288"/>
        <v>100</v>
      </c>
      <c r="AA559" s="98">
        <f t="shared" si="289"/>
        <v>94</v>
      </c>
      <c r="AB559" s="98">
        <f t="shared" si="290"/>
        <v>89</v>
      </c>
      <c r="AC559" s="20">
        <f t="shared" si="291"/>
        <v>94.5</v>
      </c>
      <c r="AD559" s="15">
        <f>IF('бланки '!G561=1,('бланки '!CX561+'бланки '!CZ561)*3,SUM('бланки '!CW561:DA561))</f>
        <v>4</v>
      </c>
      <c r="AE559" s="15">
        <f>IF('бланки '!E561=2,SUM('бланки '!DE561:DG561)*2-1,SUM('бланки '!DB561:DG561))</f>
        <v>3</v>
      </c>
      <c r="AF559" s="15">
        <f>анкеты!J557</f>
        <v>7</v>
      </c>
      <c r="AG559" s="15">
        <f>анкеты!I557</f>
        <v>8</v>
      </c>
      <c r="AH559" s="98">
        <f t="shared" si="292"/>
        <v>80</v>
      </c>
      <c r="AI559" s="98">
        <f t="shared" si="293"/>
        <v>60</v>
      </c>
      <c r="AJ559" s="2">
        <f t="shared" si="294"/>
        <v>87</v>
      </c>
      <c r="AK559" s="20">
        <f t="shared" si="295"/>
        <v>74.099999999999994</v>
      </c>
      <c r="AL559" s="15">
        <f>анкеты!K557</f>
        <v>86</v>
      </c>
      <c r="AM559" s="15">
        <f t="shared" si="296"/>
        <v>89</v>
      </c>
      <c r="AN559" s="15">
        <f>анкеты!L557</f>
        <v>86</v>
      </c>
      <c r="AO559" s="15">
        <f t="shared" si="297"/>
        <v>89</v>
      </c>
      <c r="AP559" s="15">
        <f>анкеты!N557</f>
        <v>46</v>
      </c>
      <c r="AQ559" s="15">
        <f>анкеты!M557</f>
        <v>47</v>
      </c>
      <c r="AR559" s="98">
        <f t="shared" si="298"/>
        <v>97</v>
      </c>
      <c r="AS559" s="98">
        <f t="shared" si="299"/>
        <v>97</v>
      </c>
      <c r="AT559" s="98">
        <f t="shared" si="300"/>
        <v>98</v>
      </c>
      <c r="AU559" s="97">
        <f t="shared" si="301"/>
        <v>97.2</v>
      </c>
      <c r="AV559" s="15">
        <f>анкеты!O557</f>
        <v>84</v>
      </c>
      <c r="AW559" s="15">
        <f t="shared" si="302"/>
        <v>89</v>
      </c>
      <c r="AX559" s="15">
        <f>анкеты!P557</f>
        <v>85</v>
      </c>
      <c r="AY559" s="15">
        <f t="shared" si="303"/>
        <v>89</v>
      </c>
      <c r="AZ559" s="15">
        <f>анкеты!Q557</f>
        <v>87</v>
      </c>
      <c r="BA559" s="15">
        <f t="shared" si="304"/>
        <v>89</v>
      </c>
      <c r="BB559" s="98">
        <f t="shared" si="305"/>
        <v>94</v>
      </c>
      <c r="BC559" s="98">
        <f t="shared" si="306"/>
        <v>95</v>
      </c>
      <c r="BD559" s="98">
        <f t="shared" si="307"/>
        <v>98</v>
      </c>
      <c r="BE559" s="97">
        <f t="shared" si="308"/>
        <v>96.2</v>
      </c>
      <c r="BF559" s="15">
        <f t="shared" si="309"/>
        <v>92.16</v>
      </c>
    </row>
    <row r="560" spans="1:58" x14ac:dyDescent="0.25">
      <c r="A560" s="15">
        <f>'бланки '!D562</f>
        <v>557</v>
      </c>
      <c r="B560" s="15" t="str">
        <f>'бланки '!C562</f>
        <v>МКУ ДО "Детская художественная школа"</v>
      </c>
      <c r="C560" s="15">
        <f>анкеты!C558</f>
        <v>90</v>
      </c>
      <c r="D560" s="15">
        <f>SUMIF('бланки '!K562:Y562,"&lt;2")</f>
        <v>10</v>
      </c>
      <c r="E560" s="15">
        <f>COUNTIF('бланки '!K562:Y562,"&lt;2")</f>
        <v>10</v>
      </c>
      <c r="F560" s="15">
        <f>SUMIF('бланки '!Z562:CM562,"&lt;2")</f>
        <v>40</v>
      </c>
      <c r="G560" s="15">
        <f>COUNTIF('бланки '!Z562:CM562,"&lt;2")</f>
        <v>51</v>
      </c>
      <c r="H560" s="15">
        <f>SUM('бланки '!CN562:CQ562)</f>
        <v>4</v>
      </c>
      <c r="I560" s="15">
        <f>анкеты!E558</f>
        <v>58</v>
      </c>
      <c r="J560" s="15">
        <f>анкеты!D558</f>
        <v>59</v>
      </c>
      <c r="K560" s="15">
        <f>анкеты!G558</f>
        <v>45</v>
      </c>
      <c r="L560" s="15">
        <f>анкеты!F558</f>
        <v>46</v>
      </c>
      <c r="M560" s="15">
        <f t="shared" si="279"/>
        <v>100</v>
      </c>
      <c r="N560" s="15">
        <f t="shared" si="280"/>
        <v>78</v>
      </c>
      <c r="O560" s="15">
        <f t="shared" si="281"/>
        <v>98</v>
      </c>
      <c r="P560" s="15">
        <f t="shared" si="282"/>
        <v>98</v>
      </c>
      <c r="Q560" s="98">
        <f t="shared" si="283"/>
        <v>89</v>
      </c>
      <c r="R560" s="98">
        <f t="shared" si="284"/>
        <v>100</v>
      </c>
      <c r="S560" s="98">
        <f t="shared" si="285"/>
        <v>98</v>
      </c>
      <c r="T560" s="97">
        <f t="shared" si="286"/>
        <v>95.9</v>
      </c>
      <c r="U560" s="15">
        <f>SUM('бланки '!CR562:CV562)</f>
        <v>5</v>
      </c>
      <c r="V560" s="15"/>
      <c r="W560" s="15"/>
      <c r="X560" s="15">
        <f>анкеты!H558</f>
        <v>81</v>
      </c>
      <c r="Y560" s="15">
        <f t="shared" si="287"/>
        <v>90</v>
      </c>
      <c r="Z560" s="98">
        <f t="shared" si="288"/>
        <v>100</v>
      </c>
      <c r="AA560" s="98">
        <f t="shared" si="289"/>
        <v>95</v>
      </c>
      <c r="AB560" s="98">
        <f t="shared" si="290"/>
        <v>90</v>
      </c>
      <c r="AC560" s="20">
        <f t="shared" si="291"/>
        <v>95</v>
      </c>
      <c r="AD560" s="15">
        <f>IF('бланки '!G562=1,('бланки '!CX562+'бланки '!CZ562)*3,SUM('бланки '!CW562:DA562))</f>
        <v>1</v>
      </c>
      <c r="AE560" s="15">
        <f>IF('бланки '!E562=2,SUM('бланки '!DE562:DG562)*2-1,SUM('бланки '!DB562:DG562))</f>
        <v>3</v>
      </c>
      <c r="AF560" s="15">
        <f>анкеты!J558</f>
        <v>8</v>
      </c>
      <c r="AG560" s="15">
        <f>анкеты!I558</f>
        <v>8</v>
      </c>
      <c r="AH560" s="98">
        <f t="shared" si="292"/>
        <v>20</v>
      </c>
      <c r="AI560" s="98">
        <f t="shared" si="293"/>
        <v>60</v>
      </c>
      <c r="AJ560" s="2">
        <f t="shared" si="294"/>
        <v>100</v>
      </c>
      <c r="AK560" s="20">
        <f t="shared" si="295"/>
        <v>60</v>
      </c>
      <c r="AL560" s="15">
        <f>анкеты!K558</f>
        <v>88</v>
      </c>
      <c r="AM560" s="15">
        <f t="shared" si="296"/>
        <v>90</v>
      </c>
      <c r="AN560" s="15">
        <f>анкеты!L558</f>
        <v>85</v>
      </c>
      <c r="AO560" s="15">
        <f t="shared" si="297"/>
        <v>90</v>
      </c>
      <c r="AP560" s="15">
        <f>анкеты!N558</f>
        <v>46</v>
      </c>
      <c r="AQ560" s="15">
        <f>анкеты!M558</f>
        <v>49</v>
      </c>
      <c r="AR560" s="98">
        <f t="shared" si="298"/>
        <v>98</v>
      </c>
      <c r="AS560" s="98">
        <f t="shared" si="299"/>
        <v>94</v>
      </c>
      <c r="AT560" s="98">
        <f t="shared" si="300"/>
        <v>94</v>
      </c>
      <c r="AU560" s="97">
        <f t="shared" si="301"/>
        <v>95.6</v>
      </c>
      <c r="AV560" s="15">
        <f>анкеты!O558</f>
        <v>87</v>
      </c>
      <c r="AW560" s="15">
        <f t="shared" si="302"/>
        <v>90</v>
      </c>
      <c r="AX560" s="15">
        <f>анкеты!P558</f>
        <v>85</v>
      </c>
      <c r="AY560" s="15">
        <f t="shared" si="303"/>
        <v>90</v>
      </c>
      <c r="AZ560" s="15">
        <f>анкеты!Q558</f>
        <v>87</v>
      </c>
      <c r="BA560" s="15">
        <f t="shared" si="304"/>
        <v>90</v>
      </c>
      <c r="BB560" s="98">
        <f t="shared" si="305"/>
        <v>97</v>
      </c>
      <c r="BC560" s="98">
        <f t="shared" si="306"/>
        <v>94</v>
      </c>
      <c r="BD560" s="98">
        <f t="shared" si="307"/>
        <v>97</v>
      </c>
      <c r="BE560" s="97">
        <f t="shared" si="308"/>
        <v>96.4</v>
      </c>
      <c r="BF560" s="15">
        <f t="shared" si="309"/>
        <v>88.58</v>
      </c>
    </row>
    <row r="561" spans="1:58" x14ac:dyDescent="0.25">
      <c r="A561" s="15">
        <f>'бланки '!D563</f>
        <v>558</v>
      </c>
      <c r="B561" s="15" t="str">
        <f>'бланки '!C563</f>
        <v>МКУ ДО "Детская школа искусств"</v>
      </c>
      <c r="C561" s="15">
        <f>анкеты!C559</f>
        <v>288</v>
      </c>
      <c r="D561" s="15">
        <f>SUMIF('бланки '!K563:Y563,"&lt;2")</f>
        <v>10</v>
      </c>
      <c r="E561" s="15">
        <f>COUNTIF('бланки '!K563:Y563,"&lt;2")</f>
        <v>10</v>
      </c>
      <c r="F561" s="15">
        <f>SUMIF('бланки '!Z563:CM563,"&lt;2")</f>
        <v>54</v>
      </c>
      <c r="G561" s="15">
        <f>COUNTIF('бланки '!Z563:CM563,"&lt;2")</f>
        <v>55</v>
      </c>
      <c r="H561" s="15">
        <f>SUM('бланки '!CN563:CQ563)</f>
        <v>4</v>
      </c>
      <c r="I561" s="15">
        <f>анкеты!E559</f>
        <v>244</v>
      </c>
      <c r="J561" s="15">
        <f>анкеты!D559</f>
        <v>250</v>
      </c>
      <c r="K561" s="15">
        <f>анкеты!G559</f>
        <v>227</v>
      </c>
      <c r="L561" s="15">
        <f>анкеты!F559</f>
        <v>230</v>
      </c>
      <c r="M561" s="15">
        <f t="shared" si="279"/>
        <v>100</v>
      </c>
      <c r="N561" s="15">
        <f t="shared" si="280"/>
        <v>98</v>
      </c>
      <c r="O561" s="15">
        <f t="shared" si="281"/>
        <v>98</v>
      </c>
      <c r="P561" s="15">
        <f t="shared" si="282"/>
        <v>99</v>
      </c>
      <c r="Q561" s="98">
        <f t="shared" si="283"/>
        <v>99</v>
      </c>
      <c r="R561" s="98">
        <f t="shared" si="284"/>
        <v>100</v>
      </c>
      <c r="S561" s="98">
        <f t="shared" si="285"/>
        <v>98</v>
      </c>
      <c r="T561" s="97">
        <f t="shared" si="286"/>
        <v>98.9</v>
      </c>
      <c r="U561" s="15">
        <f>SUM('бланки '!CR563:CV563)</f>
        <v>5</v>
      </c>
      <c r="V561" s="15"/>
      <c r="W561" s="15"/>
      <c r="X561" s="15">
        <f>анкеты!H559</f>
        <v>214</v>
      </c>
      <c r="Y561" s="15">
        <f t="shared" si="287"/>
        <v>288</v>
      </c>
      <c r="Z561" s="98">
        <f t="shared" si="288"/>
        <v>100</v>
      </c>
      <c r="AA561" s="98">
        <f t="shared" si="289"/>
        <v>87</v>
      </c>
      <c r="AB561" s="98">
        <f t="shared" si="290"/>
        <v>74</v>
      </c>
      <c r="AC561" s="20">
        <f t="shared" si="291"/>
        <v>87</v>
      </c>
      <c r="AD561" s="15">
        <f>IF('бланки '!G563=1,('бланки '!CX563+'бланки '!CZ563)*3,SUM('бланки '!CW563:DA563))</f>
        <v>1</v>
      </c>
      <c r="AE561" s="15">
        <f>IF('бланки '!E563=2,SUM('бланки '!DE563:DG563)*2-1,SUM('бланки '!DB563:DG563))</f>
        <v>3</v>
      </c>
      <c r="AF561" s="15">
        <f>анкеты!J559</f>
        <v>17</v>
      </c>
      <c r="AG561" s="15">
        <f>анкеты!I559</f>
        <v>20</v>
      </c>
      <c r="AH561" s="98">
        <f t="shared" si="292"/>
        <v>20</v>
      </c>
      <c r="AI561" s="98">
        <f t="shared" si="293"/>
        <v>60</v>
      </c>
      <c r="AJ561" s="2">
        <f t="shared" si="294"/>
        <v>85</v>
      </c>
      <c r="AK561" s="20">
        <f t="shared" si="295"/>
        <v>55.5</v>
      </c>
      <c r="AL561" s="15">
        <f>анкеты!K559</f>
        <v>279</v>
      </c>
      <c r="AM561" s="15">
        <f t="shared" si="296"/>
        <v>288</v>
      </c>
      <c r="AN561" s="15">
        <f>анкеты!L559</f>
        <v>282</v>
      </c>
      <c r="AO561" s="15">
        <f t="shared" si="297"/>
        <v>288</v>
      </c>
      <c r="AP561" s="15">
        <f>анкеты!N559</f>
        <v>222</v>
      </c>
      <c r="AQ561" s="15">
        <f>анкеты!M559</f>
        <v>225</v>
      </c>
      <c r="AR561" s="98">
        <f t="shared" si="298"/>
        <v>97</v>
      </c>
      <c r="AS561" s="98">
        <f t="shared" si="299"/>
        <v>98</v>
      </c>
      <c r="AT561" s="98">
        <f t="shared" si="300"/>
        <v>99</v>
      </c>
      <c r="AU561" s="97">
        <f t="shared" si="301"/>
        <v>97.8</v>
      </c>
      <c r="AV561" s="15">
        <f>анкеты!O559</f>
        <v>280</v>
      </c>
      <c r="AW561" s="15">
        <f t="shared" si="302"/>
        <v>288</v>
      </c>
      <c r="AX561" s="15">
        <f>анкеты!P559</f>
        <v>239</v>
      </c>
      <c r="AY561" s="15">
        <f t="shared" si="303"/>
        <v>288</v>
      </c>
      <c r="AZ561" s="15">
        <f>анкеты!Q559</f>
        <v>279</v>
      </c>
      <c r="BA561" s="15">
        <f t="shared" si="304"/>
        <v>288</v>
      </c>
      <c r="BB561" s="98">
        <f t="shared" si="305"/>
        <v>97</v>
      </c>
      <c r="BC561" s="98">
        <f t="shared" si="306"/>
        <v>83</v>
      </c>
      <c r="BD561" s="98">
        <f t="shared" si="307"/>
        <v>97</v>
      </c>
      <c r="BE561" s="97">
        <f t="shared" si="308"/>
        <v>94.2</v>
      </c>
      <c r="BF561" s="15">
        <f t="shared" si="309"/>
        <v>86.679999999999993</v>
      </c>
    </row>
    <row r="562" spans="1:58" x14ac:dyDescent="0.25">
      <c r="A562" s="15">
        <f>'бланки '!D564</f>
        <v>559</v>
      </c>
      <c r="B562" s="15" t="str">
        <f>'бланки '!C564</f>
        <v>МКОУ "Буцринская СОШ"</v>
      </c>
      <c r="C562" s="15">
        <f>анкеты!C560</f>
        <v>20</v>
      </c>
      <c r="D562" s="15">
        <f>SUMIF('бланки '!K564:Y564,"&lt;2")</f>
        <v>12</v>
      </c>
      <c r="E562" s="15">
        <f>COUNTIF('бланки '!K564:Y564,"&lt;2")</f>
        <v>13</v>
      </c>
      <c r="F562" s="15">
        <f>SUMIF('бланки '!Z564:CM564,"&lt;2")</f>
        <v>39</v>
      </c>
      <c r="G562" s="15">
        <f>COUNTIF('бланки '!Z564:CM564,"&lt;2")</f>
        <v>49</v>
      </c>
      <c r="H562" s="15">
        <f>SUM('бланки '!CN564:CQ564)</f>
        <v>4</v>
      </c>
      <c r="I562" s="15">
        <f>анкеты!E560</f>
        <v>18</v>
      </c>
      <c r="J562" s="15">
        <f>анкеты!D560</f>
        <v>18</v>
      </c>
      <c r="K562" s="15">
        <f>анкеты!G560</f>
        <v>17</v>
      </c>
      <c r="L562" s="15">
        <f>анкеты!F560</f>
        <v>18</v>
      </c>
      <c r="M562" s="15">
        <f t="shared" si="279"/>
        <v>92</v>
      </c>
      <c r="N562" s="15">
        <f t="shared" si="280"/>
        <v>80</v>
      </c>
      <c r="O562" s="15">
        <f t="shared" si="281"/>
        <v>100</v>
      </c>
      <c r="P562" s="15">
        <f t="shared" si="282"/>
        <v>94</v>
      </c>
      <c r="Q562" s="98">
        <f t="shared" si="283"/>
        <v>86</v>
      </c>
      <c r="R562" s="98">
        <f t="shared" si="284"/>
        <v>100</v>
      </c>
      <c r="S562" s="98">
        <f t="shared" si="285"/>
        <v>97</v>
      </c>
      <c r="T562" s="97">
        <f t="shared" si="286"/>
        <v>94.6</v>
      </c>
      <c r="U562" s="15">
        <f>SUM('бланки '!CR564:CV564)</f>
        <v>5</v>
      </c>
      <c r="V562" s="15"/>
      <c r="W562" s="15"/>
      <c r="X562" s="15">
        <f>анкеты!H560</f>
        <v>16</v>
      </c>
      <c r="Y562" s="15">
        <f t="shared" si="287"/>
        <v>20</v>
      </c>
      <c r="Z562" s="98">
        <f t="shared" si="288"/>
        <v>100</v>
      </c>
      <c r="AA562" s="98">
        <f t="shared" si="289"/>
        <v>90</v>
      </c>
      <c r="AB562" s="98">
        <f t="shared" si="290"/>
        <v>80</v>
      </c>
      <c r="AC562" s="20">
        <f t="shared" si="291"/>
        <v>90</v>
      </c>
      <c r="AD562" s="15">
        <f>IF('бланки '!G564=1,('бланки '!CX564+'бланки '!CZ564)*3,SUM('бланки '!CW564:DA564))</f>
        <v>4</v>
      </c>
      <c r="AE562" s="15">
        <f>IF('бланки '!E564=2,SUM('бланки '!DE564:DG564)*2-1,SUM('бланки '!DB564:DG564))</f>
        <v>2</v>
      </c>
      <c r="AF562" s="15">
        <f>анкеты!J560</f>
        <v>2</v>
      </c>
      <c r="AG562" s="15">
        <f>анкеты!I560</f>
        <v>2</v>
      </c>
      <c r="AH562" s="98">
        <f t="shared" si="292"/>
        <v>80</v>
      </c>
      <c r="AI562" s="98">
        <f t="shared" si="293"/>
        <v>40</v>
      </c>
      <c r="AJ562" s="2">
        <f t="shared" si="294"/>
        <v>100</v>
      </c>
      <c r="AK562" s="20">
        <f t="shared" si="295"/>
        <v>70</v>
      </c>
      <c r="AL562" s="15">
        <f>анкеты!K560</f>
        <v>18</v>
      </c>
      <c r="AM562" s="15">
        <f t="shared" si="296"/>
        <v>20</v>
      </c>
      <c r="AN562" s="15">
        <f>анкеты!L560</f>
        <v>18</v>
      </c>
      <c r="AO562" s="15">
        <f t="shared" si="297"/>
        <v>20</v>
      </c>
      <c r="AP562" s="15">
        <f>анкеты!N560</f>
        <v>17</v>
      </c>
      <c r="AQ562" s="15">
        <f>анкеты!M560</f>
        <v>17</v>
      </c>
      <c r="AR562" s="98">
        <f t="shared" si="298"/>
        <v>90</v>
      </c>
      <c r="AS562" s="98">
        <f t="shared" si="299"/>
        <v>90</v>
      </c>
      <c r="AT562" s="98">
        <f t="shared" si="300"/>
        <v>100</v>
      </c>
      <c r="AU562" s="97">
        <f t="shared" si="301"/>
        <v>92</v>
      </c>
      <c r="AV562" s="15">
        <f>анкеты!O560</f>
        <v>18</v>
      </c>
      <c r="AW562" s="15">
        <f t="shared" si="302"/>
        <v>20</v>
      </c>
      <c r="AX562" s="15">
        <f>анкеты!P560</f>
        <v>19</v>
      </c>
      <c r="AY562" s="15">
        <f t="shared" si="303"/>
        <v>20</v>
      </c>
      <c r="AZ562" s="15">
        <f>анкеты!Q560</f>
        <v>19</v>
      </c>
      <c r="BA562" s="15">
        <f t="shared" si="304"/>
        <v>20</v>
      </c>
      <c r="BB562" s="98">
        <f t="shared" si="305"/>
        <v>90</v>
      </c>
      <c r="BC562" s="98">
        <f t="shared" si="306"/>
        <v>95</v>
      </c>
      <c r="BD562" s="98">
        <f t="shared" si="307"/>
        <v>95</v>
      </c>
      <c r="BE562" s="97">
        <f t="shared" si="308"/>
        <v>93.5</v>
      </c>
      <c r="BF562" s="15">
        <f t="shared" si="309"/>
        <v>88.02000000000001</v>
      </c>
    </row>
    <row r="563" spans="1:58" x14ac:dyDescent="0.25">
      <c r="A563" s="15">
        <f>'бланки '!D565</f>
        <v>560</v>
      </c>
      <c r="B563" s="15" t="str">
        <f>'бланки '!C565</f>
        <v>МКОУ  "Буцринская СОШ №2"</v>
      </c>
      <c r="C563" s="15">
        <f>анкеты!C561</f>
        <v>30</v>
      </c>
      <c r="D563" s="15">
        <f>SUMIF('бланки '!K565:Y565,"&lt;2")</f>
        <v>13</v>
      </c>
      <c r="E563" s="15">
        <f>COUNTIF('бланки '!K565:Y565,"&lt;2")</f>
        <v>13</v>
      </c>
      <c r="F563" s="15">
        <f>SUMIF('бланки '!Z565:CM565,"&lt;2")</f>
        <v>52</v>
      </c>
      <c r="G563" s="15">
        <f>COUNTIF('бланки '!Z565:CM565,"&lt;2")</f>
        <v>52</v>
      </c>
      <c r="H563" s="15">
        <f>SUM('бланки '!CN565:CQ565)</f>
        <v>4</v>
      </c>
      <c r="I563" s="15">
        <f>анкеты!E561</f>
        <v>24</v>
      </c>
      <c r="J563" s="15">
        <f>анкеты!D561</f>
        <v>24</v>
      </c>
      <c r="K563" s="15">
        <f>анкеты!G561</f>
        <v>25</v>
      </c>
      <c r="L563" s="15">
        <f>анкеты!F561</f>
        <v>26</v>
      </c>
      <c r="M563" s="15">
        <f t="shared" si="279"/>
        <v>100</v>
      </c>
      <c r="N563" s="15">
        <f t="shared" si="280"/>
        <v>100</v>
      </c>
      <c r="O563" s="15">
        <f t="shared" si="281"/>
        <v>100</v>
      </c>
      <c r="P563" s="15">
        <f t="shared" si="282"/>
        <v>96</v>
      </c>
      <c r="Q563" s="98">
        <f t="shared" si="283"/>
        <v>100</v>
      </c>
      <c r="R563" s="98">
        <f t="shared" si="284"/>
        <v>100</v>
      </c>
      <c r="S563" s="98">
        <f t="shared" si="285"/>
        <v>98</v>
      </c>
      <c r="T563" s="97">
        <f t="shared" si="286"/>
        <v>99.2</v>
      </c>
      <c r="U563" s="15">
        <f>SUM('бланки '!CR565:CV565)</f>
        <v>5</v>
      </c>
      <c r="V563" s="15"/>
      <c r="W563" s="15"/>
      <c r="X563" s="15">
        <f>анкеты!H561</f>
        <v>28</v>
      </c>
      <c r="Y563" s="15">
        <f t="shared" si="287"/>
        <v>30</v>
      </c>
      <c r="Z563" s="98">
        <f t="shared" si="288"/>
        <v>100</v>
      </c>
      <c r="AA563" s="98">
        <f t="shared" si="289"/>
        <v>96</v>
      </c>
      <c r="AB563" s="98">
        <f t="shared" si="290"/>
        <v>93</v>
      </c>
      <c r="AC563" s="20">
        <f t="shared" si="291"/>
        <v>96.5</v>
      </c>
      <c r="AD563" s="15">
        <f>IF('бланки '!G565=1,('бланки '!CX565+'бланки '!CZ565)*3,SUM('бланки '!CW565:DA565))</f>
        <v>1</v>
      </c>
      <c r="AE563" s="15">
        <f>IF('бланки '!E565=2,SUM('бланки '!DE565:DG565)*2-1,SUM('бланки '!DB565:DG565))</f>
        <v>2</v>
      </c>
      <c r="AF563" s="15">
        <f>анкеты!J561</f>
        <v>1</v>
      </c>
      <c r="AG563" s="15">
        <f>анкеты!I561</f>
        <v>1</v>
      </c>
      <c r="AH563" s="98">
        <f t="shared" si="292"/>
        <v>20</v>
      </c>
      <c r="AI563" s="98">
        <f t="shared" si="293"/>
        <v>40</v>
      </c>
      <c r="AJ563" s="2">
        <f t="shared" si="294"/>
        <v>100</v>
      </c>
      <c r="AK563" s="20">
        <f t="shared" si="295"/>
        <v>52</v>
      </c>
      <c r="AL563" s="15">
        <f>анкеты!K561</f>
        <v>28</v>
      </c>
      <c r="AM563" s="15">
        <f t="shared" si="296"/>
        <v>30</v>
      </c>
      <c r="AN563" s="15">
        <f>анкеты!L561</f>
        <v>29</v>
      </c>
      <c r="AO563" s="15">
        <f t="shared" si="297"/>
        <v>30</v>
      </c>
      <c r="AP563" s="15">
        <f>анкеты!N561</f>
        <v>26</v>
      </c>
      <c r="AQ563" s="15">
        <f>анкеты!M561</f>
        <v>27</v>
      </c>
      <c r="AR563" s="98">
        <f t="shared" si="298"/>
        <v>93</v>
      </c>
      <c r="AS563" s="98">
        <f t="shared" si="299"/>
        <v>97</v>
      </c>
      <c r="AT563" s="98">
        <f t="shared" si="300"/>
        <v>96</v>
      </c>
      <c r="AU563" s="97">
        <f t="shared" si="301"/>
        <v>95.2</v>
      </c>
      <c r="AV563" s="15">
        <f>анкеты!O561</f>
        <v>29</v>
      </c>
      <c r="AW563" s="15">
        <f t="shared" si="302"/>
        <v>30</v>
      </c>
      <c r="AX563" s="15">
        <f>анкеты!P561</f>
        <v>30</v>
      </c>
      <c r="AY563" s="15">
        <f t="shared" si="303"/>
        <v>30</v>
      </c>
      <c r="AZ563" s="15">
        <f>анкеты!Q561</f>
        <v>30</v>
      </c>
      <c r="BA563" s="15">
        <f t="shared" si="304"/>
        <v>30</v>
      </c>
      <c r="BB563" s="98">
        <f t="shared" si="305"/>
        <v>97</v>
      </c>
      <c r="BC563" s="98">
        <f t="shared" si="306"/>
        <v>100</v>
      </c>
      <c r="BD563" s="98">
        <f t="shared" si="307"/>
        <v>100</v>
      </c>
      <c r="BE563" s="97">
        <f t="shared" si="308"/>
        <v>99.1</v>
      </c>
      <c r="BF563" s="15">
        <f t="shared" si="309"/>
        <v>88.4</v>
      </c>
    </row>
    <row r="564" spans="1:58" x14ac:dyDescent="0.25">
      <c r="A564" s="15">
        <f>'бланки '!D566</f>
        <v>561</v>
      </c>
      <c r="B564" s="15" t="str">
        <f>'бланки '!C566</f>
        <v>МКОУ "Тагадинская СОШ"</v>
      </c>
      <c r="C564" s="15">
        <f>анкеты!C562</f>
        <v>32</v>
      </c>
      <c r="D564" s="15">
        <f>SUMIF('бланки '!K566:Y566,"&lt;2")</f>
        <v>13</v>
      </c>
      <c r="E564" s="15">
        <f>COUNTIF('бланки '!K566:Y566,"&lt;2")</f>
        <v>13</v>
      </c>
      <c r="F564" s="15">
        <f>SUMIF('бланки '!Z566:CM566,"&lt;2")</f>
        <v>52</v>
      </c>
      <c r="G564" s="15">
        <f>COUNTIF('бланки '!Z566:CM566,"&lt;2")</f>
        <v>52</v>
      </c>
      <c r="H564" s="15">
        <f>SUM('бланки '!CN566:CQ566)</f>
        <v>4</v>
      </c>
      <c r="I564" s="15">
        <f>анкеты!E562</f>
        <v>27</v>
      </c>
      <c r="J564" s="15">
        <f>анкеты!D562</f>
        <v>28</v>
      </c>
      <c r="K564" s="15">
        <f>анкеты!G562</f>
        <v>19</v>
      </c>
      <c r="L564" s="15">
        <f>анкеты!F562</f>
        <v>20</v>
      </c>
      <c r="M564" s="15">
        <f t="shared" si="279"/>
        <v>100</v>
      </c>
      <c r="N564" s="15">
        <f t="shared" si="280"/>
        <v>100</v>
      </c>
      <c r="O564" s="15">
        <f t="shared" si="281"/>
        <v>96</v>
      </c>
      <c r="P564" s="15">
        <f t="shared" si="282"/>
        <v>95</v>
      </c>
      <c r="Q564" s="98">
        <f t="shared" si="283"/>
        <v>100</v>
      </c>
      <c r="R564" s="98">
        <f t="shared" si="284"/>
        <v>100</v>
      </c>
      <c r="S564" s="98">
        <f t="shared" si="285"/>
        <v>95</v>
      </c>
      <c r="T564" s="97">
        <f t="shared" si="286"/>
        <v>98</v>
      </c>
      <c r="U564" s="15">
        <f>SUM('бланки '!CR566:CV566)</f>
        <v>5</v>
      </c>
      <c r="V564" s="15"/>
      <c r="W564" s="15"/>
      <c r="X564" s="15">
        <f>анкеты!H562</f>
        <v>24</v>
      </c>
      <c r="Y564" s="15">
        <f t="shared" si="287"/>
        <v>32</v>
      </c>
      <c r="Z564" s="98">
        <f t="shared" si="288"/>
        <v>100</v>
      </c>
      <c r="AA564" s="98">
        <f t="shared" si="289"/>
        <v>87</v>
      </c>
      <c r="AB564" s="98">
        <f t="shared" si="290"/>
        <v>75</v>
      </c>
      <c r="AC564" s="20">
        <f t="shared" si="291"/>
        <v>87.5</v>
      </c>
      <c r="AD564" s="15">
        <f>IF('бланки '!G566=1,('бланки '!CX566+'бланки '!CZ566)*3,SUM('бланки '!CW566:DA566))</f>
        <v>1</v>
      </c>
      <c r="AE564" s="15">
        <f>IF('бланки '!E566=2,SUM('бланки '!DE566:DG566)*2-1,SUM('бланки '!DB566:DG566))</f>
        <v>4</v>
      </c>
      <c r="AF564" s="15">
        <f>анкеты!J562</f>
        <v>1</v>
      </c>
      <c r="AG564" s="15">
        <f>анкеты!I562</f>
        <v>1</v>
      </c>
      <c r="AH564" s="98">
        <f t="shared" si="292"/>
        <v>20</v>
      </c>
      <c r="AI564" s="98">
        <f t="shared" si="293"/>
        <v>80</v>
      </c>
      <c r="AJ564" s="2">
        <f t="shared" si="294"/>
        <v>100</v>
      </c>
      <c r="AK564" s="20">
        <f t="shared" si="295"/>
        <v>68</v>
      </c>
      <c r="AL564" s="15">
        <f>анкеты!K562</f>
        <v>29</v>
      </c>
      <c r="AM564" s="15">
        <f t="shared" si="296"/>
        <v>32</v>
      </c>
      <c r="AN564" s="15">
        <f>анкеты!L562</f>
        <v>30</v>
      </c>
      <c r="AO564" s="15">
        <f t="shared" si="297"/>
        <v>32</v>
      </c>
      <c r="AP564" s="15">
        <f>анкеты!N562</f>
        <v>18</v>
      </c>
      <c r="AQ564" s="15">
        <f>анкеты!M562</f>
        <v>20</v>
      </c>
      <c r="AR564" s="98">
        <f t="shared" si="298"/>
        <v>91</v>
      </c>
      <c r="AS564" s="98">
        <f t="shared" si="299"/>
        <v>94</v>
      </c>
      <c r="AT564" s="98">
        <f t="shared" si="300"/>
        <v>90</v>
      </c>
      <c r="AU564" s="97">
        <f t="shared" si="301"/>
        <v>92</v>
      </c>
      <c r="AV564" s="15">
        <f>анкеты!O562</f>
        <v>28</v>
      </c>
      <c r="AW564" s="15">
        <f t="shared" si="302"/>
        <v>32</v>
      </c>
      <c r="AX564" s="15">
        <f>анкеты!P562</f>
        <v>30</v>
      </c>
      <c r="AY564" s="15">
        <f t="shared" si="303"/>
        <v>32</v>
      </c>
      <c r="AZ564" s="15">
        <f>анкеты!Q562</f>
        <v>28</v>
      </c>
      <c r="BA564" s="15">
        <f t="shared" si="304"/>
        <v>32</v>
      </c>
      <c r="BB564" s="98">
        <f t="shared" si="305"/>
        <v>87</v>
      </c>
      <c r="BC564" s="98">
        <f t="shared" si="306"/>
        <v>94</v>
      </c>
      <c r="BD564" s="98">
        <f t="shared" si="307"/>
        <v>87</v>
      </c>
      <c r="BE564" s="97">
        <f t="shared" si="308"/>
        <v>88.4</v>
      </c>
      <c r="BF564" s="15">
        <f t="shared" si="309"/>
        <v>86.78</v>
      </c>
    </row>
    <row r="565" spans="1:58" x14ac:dyDescent="0.25">
      <c r="A565" s="15">
        <f>'бланки '!D567</f>
        <v>562</v>
      </c>
      <c r="B565" s="15" t="str">
        <f>'бланки '!C567</f>
        <v>МКОУ "Уздалросинская СОШ"</v>
      </c>
      <c r="C565" s="15">
        <f>анкеты!C563</f>
        <v>12</v>
      </c>
      <c r="D565" s="15">
        <f>SUMIF('бланки '!K567:Y567,"&lt;2")</f>
        <v>12</v>
      </c>
      <c r="E565" s="15">
        <f>COUNTIF('бланки '!K567:Y567,"&lt;2")</f>
        <v>13</v>
      </c>
      <c r="F565" s="15">
        <f>SUMIF('бланки '!Z567:CM567,"&lt;2")</f>
        <v>52</v>
      </c>
      <c r="G565" s="15">
        <f>COUNTIF('бланки '!Z567:CM567,"&lt;2")</f>
        <v>52</v>
      </c>
      <c r="H565" s="15">
        <f>SUM('бланки '!CN567:CQ567)</f>
        <v>4</v>
      </c>
      <c r="I565" s="15">
        <f>анкеты!E563</f>
        <v>9</v>
      </c>
      <c r="J565" s="15">
        <f>анкеты!D563</f>
        <v>9</v>
      </c>
      <c r="K565" s="15">
        <f>анкеты!G563</f>
        <v>5</v>
      </c>
      <c r="L565" s="15">
        <f>анкеты!F563</f>
        <v>5</v>
      </c>
      <c r="M565" s="15">
        <f t="shared" si="279"/>
        <v>92</v>
      </c>
      <c r="N565" s="15">
        <f t="shared" si="280"/>
        <v>100</v>
      </c>
      <c r="O565" s="15">
        <f t="shared" si="281"/>
        <v>100</v>
      </c>
      <c r="P565" s="15">
        <f t="shared" si="282"/>
        <v>100</v>
      </c>
      <c r="Q565" s="98">
        <f t="shared" si="283"/>
        <v>96</v>
      </c>
      <c r="R565" s="98">
        <f t="shared" si="284"/>
        <v>100</v>
      </c>
      <c r="S565" s="98">
        <f t="shared" si="285"/>
        <v>100</v>
      </c>
      <c r="T565" s="97">
        <f t="shared" si="286"/>
        <v>98.8</v>
      </c>
      <c r="U565" s="15">
        <f>SUM('бланки '!CR567:CV567)</f>
        <v>5</v>
      </c>
      <c r="V565" s="15"/>
      <c r="W565" s="15"/>
      <c r="X565" s="15">
        <f>анкеты!H563</f>
        <v>9</v>
      </c>
      <c r="Y565" s="15">
        <f t="shared" si="287"/>
        <v>12</v>
      </c>
      <c r="Z565" s="98">
        <f t="shared" si="288"/>
        <v>100</v>
      </c>
      <c r="AA565" s="98">
        <f t="shared" si="289"/>
        <v>87</v>
      </c>
      <c r="AB565" s="98">
        <f t="shared" si="290"/>
        <v>75</v>
      </c>
      <c r="AC565" s="20">
        <f t="shared" si="291"/>
        <v>87.5</v>
      </c>
      <c r="AD565" s="15">
        <f>IF('бланки '!G567=1,('бланки '!CX567+'бланки '!CZ567)*3,SUM('бланки '!CW567:DA567))</f>
        <v>2</v>
      </c>
      <c r="AE565" s="15">
        <f>IF('бланки '!E567=2,SUM('бланки '!DE567:DG567)*2-1,SUM('бланки '!DB567:DG567))</f>
        <v>2</v>
      </c>
      <c r="AF565" s="15">
        <f>анкеты!J563</f>
        <v>1</v>
      </c>
      <c r="AG565" s="15">
        <f>анкеты!I563</f>
        <v>1</v>
      </c>
      <c r="AH565" s="98">
        <f t="shared" si="292"/>
        <v>40</v>
      </c>
      <c r="AI565" s="98">
        <f t="shared" si="293"/>
        <v>40</v>
      </c>
      <c r="AJ565" s="2">
        <f t="shared" si="294"/>
        <v>100</v>
      </c>
      <c r="AK565" s="20">
        <f t="shared" si="295"/>
        <v>58</v>
      </c>
      <c r="AL565" s="15">
        <f>анкеты!K563</f>
        <v>11</v>
      </c>
      <c r="AM565" s="15">
        <f t="shared" si="296"/>
        <v>12</v>
      </c>
      <c r="AN565" s="15">
        <f>анкеты!L563</f>
        <v>12</v>
      </c>
      <c r="AO565" s="15">
        <f t="shared" si="297"/>
        <v>12</v>
      </c>
      <c r="AP565" s="15">
        <f>анкеты!N563</f>
        <v>9</v>
      </c>
      <c r="AQ565" s="15">
        <f>анкеты!M563</f>
        <v>9</v>
      </c>
      <c r="AR565" s="98">
        <f t="shared" si="298"/>
        <v>92</v>
      </c>
      <c r="AS565" s="98">
        <f t="shared" si="299"/>
        <v>100</v>
      </c>
      <c r="AT565" s="98">
        <f t="shared" si="300"/>
        <v>100</v>
      </c>
      <c r="AU565" s="97">
        <f t="shared" si="301"/>
        <v>96.8</v>
      </c>
      <c r="AV565" s="15">
        <f>анкеты!O563</f>
        <v>9</v>
      </c>
      <c r="AW565" s="15">
        <f t="shared" si="302"/>
        <v>12</v>
      </c>
      <c r="AX565" s="15">
        <f>анкеты!P563</f>
        <v>11</v>
      </c>
      <c r="AY565" s="15">
        <f t="shared" si="303"/>
        <v>12</v>
      </c>
      <c r="AZ565" s="15">
        <f>анкеты!Q563</f>
        <v>11</v>
      </c>
      <c r="BA565" s="15">
        <f t="shared" si="304"/>
        <v>12</v>
      </c>
      <c r="BB565" s="98">
        <f t="shared" si="305"/>
        <v>75</v>
      </c>
      <c r="BC565" s="98">
        <f t="shared" si="306"/>
        <v>92</v>
      </c>
      <c r="BD565" s="98">
        <f t="shared" si="307"/>
        <v>92</v>
      </c>
      <c r="BE565" s="97">
        <f t="shared" si="308"/>
        <v>86.9</v>
      </c>
      <c r="BF565" s="15">
        <f t="shared" si="309"/>
        <v>85.6</v>
      </c>
    </row>
    <row r="566" spans="1:58" x14ac:dyDescent="0.25">
      <c r="A566" s="15">
        <f>'бланки '!D568</f>
        <v>563</v>
      </c>
      <c r="B566" s="15" t="str">
        <f>'бланки '!C568</f>
        <v>МКОУ "Хариколинская СОШ им.А.Бижанова"</v>
      </c>
      <c r="C566" s="15">
        <f>анкеты!C564</f>
        <v>20</v>
      </c>
      <c r="D566" s="15">
        <f>SUMIF('бланки '!K568:Y568,"&lt;2")</f>
        <v>14</v>
      </c>
      <c r="E566" s="15">
        <f>COUNTIF('бланки '!K568:Y568,"&lt;2")</f>
        <v>14</v>
      </c>
      <c r="F566" s="15">
        <f>SUMIF('бланки '!Z568:CM568,"&lt;2")</f>
        <v>52</v>
      </c>
      <c r="G566" s="15">
        <f>COUNTIF('бланки '!Z568:CM568,"&lt;2")</f>
        <v>52</v>
      </c>
      <c r="H566" s="15">
        <f>SUM('бланки '!CN568:CQ568)</f>
        <v>4</v>
      </c>
      <c r="I566" s="15">
        <f>анкеты!E564</f>
        <v>16</v>
      </c>
      <c r="J566" s="15">
        <f>анкеты!D564</f>
        <v>17</v>
      </c>
      <c r="K566" s="15">
        <f>анкеты!G564</f>
        <v>17</v>
      </c>
      <c r="L566" s="15">
        <f>анкеты!F564</f>
        <v>17</v>
      </c>
      <c r="M566" s="15">
        <f t="shared" si="279"/>
        <v>100</v>
      </c>
      <c r="N566" s="15">
        <f t="shared" si="280"/>
        <v>100</v>
      </c>
      <c r="O566" s="15">
        <f t="shared" si="281"/>
        <v>94</v>
      </c>
      <c r="P566" s="15">
        <f t="shared" si="282"/>
        <v>100</v>
      </c>
      <c r="Q566" s="98">
        <f t="shared" si="283"/>
        <v>100</v>
      </c>
      <c r="R566" s="98">
        <f t="shared" si="284"/>
        <v>100</v>
      </c>
      <c r="S566" s="98">
        <f t="shared" si="285"/>
        <v>97</v>
      </c>
      <c r="T566" s="97">
        <f t="shared" si="286"/>
        <v>98.8</v>
      </c>
      <c r="U566" s="15">
        <f>SUM('бланки '!CR568:CV568)</f>
        <v>5</v>
      </c>
      <c r="V566" s="15"/>
      <c r="W566" s="15"/>
      <c r="X566" s="15">
        <f>анкеты!H564</f>
        <v>16</v>
      </c>
      <c r="Y566" s="15">
        <f t="shared" si="287"/>
        <v>20</v>
      </c>
      <c r="Z566" s="98">
        <f t="shared" si="288"/>
        <v>100</v>
      </c>
      <c r="AA566" s="98">
        <f t="shared" si="289"/>
        <v>90</v>
      </c>
      <c r="AB566" s="98">
        <f t="shared" si="290"/>
        <v>80</v>
      </c>
      <c r="AC566" s="20">
        <f t="shared" si="291"/>
        <v>90</v>
      </c>
      <c r="AD566" s="15">
        <f>IF('бланки '!G568=1,('бланки '!CX568+'бланки '!CZ568)*3,SUM('бланки '!CW568:DA568))</f>
        <v>2</v>
      </c>
      <c r="AE566" s="15">
        <f>IF('бланки '!E568=2,SUM('бланки '!DE568:DG568)*2-1,SUM('бланки '!DB568:DG568))</f>
        <v>4</v>
      </c>
      <c r="AF566" s="15">
        <f>анкеты!J564</f>
        <v>2</v>
      </c>
      <c r="AG566" s="15">
        <f>анкеты!I564</f>
        <v>2</v>
      </c>
      <c r="AH566" s="98">
        <f t="shared" si="292"/>
        <v>40</v>
      </c>
      <c r="AI566" s="98">
        <f t="shared" si="293"/>
        <v>80</v>
      </c>
      <c r="AJ566" s="2">
        <f t="shared" si="294"/>
        <v>100</v>
      </c>
      <c r="AK566" s="20">
        <f t="shared" si="295"/>
        <v>74</v>
      </c>
      <c r="AL566" s="15">
        <f>анкеты!K564</f>
        <v>19</v>
      </c>
      <c r="AM566" s="15">
        <f t="shared" si="296"/>
        <v>20</v>
      </c>
      <c r="AN566" s="15">
        <f>анкеты!L564</f>
        <v>19</v>
      </c>
      <c r="AO566" s="15">
        <f t="shared" si="297"/>
        <v>20</v>
      </c>
      <c r="AP566" s="15">
        <f>анкеты!N564</f>
        <v>12</v>
      </c>
      <c r="AQ566" s="15">
        <f>анкеты!M564</f>
        <v>14</v>
      </c>
      <c r="AR566" s="98">
        <f t="shared" si="298"/>
        <v>95</v>
      </c>
      <c r="AS566" s="98">
        <f t="shared" si="299"/>
        <v>95</v>
      </c>
      <c r="AT566" s="98">
        <f t="shared" si="300"/>
        <v>86</v>
      </c>
      <c r="AU566" s="97">
        <f t="shared" si="301"/>
        <v>93.2</v>
      </c>
      <c r="AV566" s="15">
        <f>анкеты!O564</f>
        <v>19</v>
      </c>
      <c r="AW566" s="15">
        <f t="shared" si="302"/>
        <v>20</v>
      </c>
      <c r="AX566" s="15">
        <f>анкеты!P564</f>
        <v>19</v>
      </c>
      <c r="AY566" s="15">
        <f t="shared" si="303"/>
        <v>20</v>
      </c>
      <c r="AZ566" s="15">
        <f>анкеты!Q564</f>
        <v>19</v>
      </c>
      <c r="BA566" s="15">
        <f t="shared" si="304"/>
        <v>20</v>
      </c>
      <c r="BB566" s="98">
        <f t="shared" si="305"/>
        <v>95</v>
      </c>
      <c r="BC566" s="98">
        <f t="shared" si="306"/>
        <v>95</v>
      </c>
      <c r="BD566" s="98">
        <f t="shared" si="307"/>
        <v>95</v>
      </c>
      <c r="BE566" s="97">
        <f t="shared" si="308"/>
        <v>95</v>
      </c>
      <c r="BF566" s="15">
        <f t="shared" si="309"/>
        <v>90.2</v>
      </c>
    </row>
    <row r="567" spans="1:58" x14ac:dyDescent="0.25">
      <c r="A567" s="15">
        <f>'бланки '!D569</f>
        <v>564</v>
      </c>
      <c r="B567" s="15" t="str">
        <f>'бланки '!C569</f>
        <v>МКОУ "Гацалухская ООШ"</v>
      </c>
      <c r="C567" s="15">
        <f>анкеты!C565</f>
        <v>21</v>
      </c>
      <c r="D567" s="15">
        <f>SUMIF('бланки '!K569:Y569,"&lt;2")</f>
        <v>12</v>
      </c>
      <c r="E567" s="15">
        <f>COUNTIF('бланки '!K569:Y569,"&lt;2")</f>
        <v>13</v>
      </c>
      <c r="F567" s="15">
        <f>SUMIF('бланки '!Z569:CM569,"&lt;2")</f>
        <v>46</v>
      </c>
      <c r="G567" s="15">
        <f>COUNTIF('бланки '!Z569:CM569,"&lt;2")</f>
        <v>49</v>
      </c>
      <c r="H567" s="15">
        <f>SUM('бланки '!CN569:CQ569)</f>
        <v>4</v>
      </c>
      <c r="I567" s="15">
        <f>анкеты!E565</f>
        <v>18</v>
      </c>
      <c r="J567" s="15">
        <f>анкеты!D565</f>
        <v>18</v>
      </c>
      <c r="K567" s="15">
        <f>анкеты!G565</f>
        <v>18</v>
      </c>
      <c r="L567" s="15">
        <f>анкеты!F565</f>
        <v>19</v>
      </c>
      <c r="M567" s="15">
        <f t="shared" si="279"/>
        <v>92</v>
      </c>
      <c r="N567" s="15">
        <f t="shared" si="280"/>
        <v>94</v>
      </c>
      <c r="O567" s="15">
        <f t="shared" si="281"/>
        <v>100</v>
      </c>
      <c r="P567" s="15">
        <f t="shared" si="282"/>
        <v>95</v>
      </c>
      <c r="Q567" s="98">
        <f t="shared" si="283"/>
        <v>93</v>
      </c>
      <c r="R567" s="98">
        <f t="shared" si="284"/>
        <v>100</v>
      </c>
      <c r="S567" s="98">
        <f t="shared" si="285"/>
        <v>97</v>
      </c>
      <c r="T567" s="97">
        <f t="shared" si="286"/>
        <v>96.7</v>
      </c>
      <c r="U567" s="15">
        <f>SUM('бланки '!CR569:CV569)</f>
        <v>5</v>
      </c>
      <c r="V567" s="15"/>
      <c r="W567" s="15"/>
      <c r="X567" s="15">
        <f>анкеты!H565</f>
        <v>16</v>
      </c>
      <c r="Y567" s="15">
        <f t="shared" si="287"/>
        <v>21</v>
      </c>
      <c r="Z567" s="98">
        <f t="shared" si="288"/>
        <v>100</v>
      </c>
      <c r="AA567" s="98">
        <f t="shared" si="289"/>
        <v>88</v>
      </c>
      <c r="AB567" s="98">
        <f t="shared" si="290"/>
        <v>76</v>
      </c>
      <c r="AC567" s="20">
        <f t="shared" si="291"/>
        <v>88</v>
      </c>
      <c r="AD567" s="15">
        <f>IF('бланки '!G569=1,('бланки '!CX569+'бланки '!CZ569)*3,SUM('бланки '!CW569:DA569))</f>
        <v>0</v>
      </c>
      <c r="AE567" s="15">
        <f>IF('бланки '!E569=2,SUM('бланки '!DE569:DG569)*2-1,SUM('бланки '!DB569:DG569))</f>
        <v>2</v>
      </c>
      <c r="AF567" s="15">
        <f>анкеты!J565</f>
        <v>2</v>
      </c>
      <c r="AG567" s="15">
        <f>анкеты!I565</f>
        <v>2</v>
      </c>
      <c r="AH567" s="98">
        <f t="shared" si="292"/>
        <v>0</v>
      </c>
      <c r="AI567" s="98">
        <f t="shared" si="293"/>
        <v>40</v>
      </c>
      <c r="AJ567" s="2">
        <f t="shared" si="294"/>
        <v>100</v>
      </c>
      <c r="AK567" s="20">
        <f t="shared" si="295"/>
        <v>46</v>
      </c>
      <c r="AL567" s="15">
        <f>анкеты!K565</f>
        <v>20</v>
      </c>
      <c r="AM567" s="15">
        <f t="shared" si="296"/>
        <v>21</v>
      </c>
      <c r="AN567" s="15">
        <f>анкеты!L565</f>
        <v>20</v>
      </c>
      <c r="AO567" s="15">
        <f t="shared" si="297"/>
        <v>21</v>
      </c>
      <c r="AP567" s="15">
        <f>анкеты!N565</f>
        <v>15</v>
      </c>
      <c r="AQ567" s="15">
        <f>анкеты!M565</f>
        <v>16</v>
      </c>
      <c r="AR567" s="98">
        <f t="shared" si="298"/>
        <v>95</v>
      </c>
      <c r="AS567" s="98">
        <f t="shared" si="299"/>
        <v>95</v>
      </c>
      <c r="AT567" s="98">
        <f t="shared" si="300"/>
        <v>94</v>
      </c>
      <c r="AU567" s="97">
        <f t="shared" si="301"/>
        <v>94.8</v>
      </c>
      <c r="AV567" s="15">
        <f>анкеты!O565</f>
        <v>20</v>
      </c>
      <c r="AW567" s="15">
        <f t="shared" si="302"/>
        <v>21</v>
      </c>
      <c r="AX567" s="15">
        <f>анкеты!P565</f>
        <v>18</v>
      </c>
      <c r="AY567" s="15">
        <f t="shared" si="303"/>
        <v>21</v>
      </c>
      <c r="AZ567" s="15">
        <f>анкеты!Q565</f>
        <v>21</v>
      </c>
      <c r="BA567" s="15">
        <f t="shared" si="304"/>
        <v>21</v>
      </c>
      <c r="BB567" s="98">
        <f t="shared" si="305"/>
        <v>95</v>
      </c>
      <c r="BC567" s="98">
        <f t="shared" si="306"/>
        <v>86</v>
      </c>
      <c r="BD567" s="98">
        <f t="shared" si="307"/>
        <v>100</v>
      </c>
      <c r="BE567" s="97">
        <f t="shared" si="308"/>
        <v>95.7</v>
      </c>
      <c r="BF567" s="15">
        <f t="shared" si="309"/>
        <v>84.24</v>
      </c>
    </row>
    <row r="568" spans="1:58" x14ac:dyDescent="0.25">
      <c r="A568" s="15">
        <f>'бланки '!D570</f>
        <v>565</v>
      </c>
      <c r="B568" s="15" t="str">
        <f>'бланки '!C570</f>
        <v>МКОУ "Заибская Основная Общеобразовательная Школа"</v>
      </c>
      <c r="C568" s="15">
        <f>анкеты!C566</f>
        <v>17</v>
      </c>
      <c r="D568" s="15">
        <f>SUMIF('бланки '!K570:Y570,"&lt;2")</f>
        <v>12</v>
      </c>
      <c r="E568" s="15">
        <f>COUNTIF('бланки '!K570:Y570,"&lt;2")</f>
        <v>13</v>
      </c>
      <c r="F568" s="15">
        <f>SUMIF('бланки '!Z570:CM570,"&lt;2")</f>
        <v>34</v>
      </c>
      <c r="G568" s="15">
        <f>COUNTIF('бланки '!Z570:CM570,"&lt;2")</f>
        <v>51</v>
      </c>
      <c r="H568" s="15">
        <f>SUM('бланки '!CN570:CQ570)</f>
        <v>4</v>
      </c>
      <c r="I568" s="15">
        <f>анкеты!E566</f>
        <v>13</v>
      </c>
      <c r="J568" s="15">
        <f>анкеты!D566</f>
        <v>14</v>
      </c>
      <c r="K568" s="15">
        <f>анкеты!G566</f>
        <v>10</v>
      </c>
      <c r="L568" s="15">
        <f>анкеты!F566</f>
        <v>12</v>
      </c>
      <c r="M568" s="15">
        <f t="shared" si="279"/>
        <v>92</v>
      </c>
      <c r="N568" s="15">
        <f t="shared" si="280"/>
        <v>67</v>
      </c>
      <c r="O568" s="15">
        <f t="shared" si="281"/>
        <v>93</v>
      </c>
      <c r="P568" s="15">
        <f t="shared" si="282"/>
        <v>83</v>
      </c>
      <c r="Q568" s="98">
        <f t="shared" si="283"/>
        <v>79</v>
      </c>
      <c r="R568" s="98">
        <f t="shared" si="284"/>
        <v>100</v>
      </c>
      <c r="S568" s="98">
        <f t="shared" si="285"/>
        <v>88</v>
      </c>
      <c r="T568" s="97">
        <f t="shared" si="286"/>
        <v>88.9</v>
      </c>
      <c r="U568" s="15">
        <f>SUM('бланки '!CR570:CV570)</f>
        <v>5</v>
      </c>
      <c r="V568" s="15"/>
      <c r="W568" s="15"/>
      <c r="X568" s="15">
        <f>анкеты!H566</f>
        <v>13</v>
      </c>
      <c r="Y568" s="15">
        <f t="shared" si="287"/>
        <v>17</v>
      </c>
      <c r="Z568" s="98">
        <f t="shared" si="288"/>
        <v>100</v>
      </c>
      <c r="AA568" s="98">
        <f t="shared" si="289"/>
        <v>88</v>
      </c>
      <c r="AB568" s="98">
        <f t="shared" si="290"/>
        <v>76</v>
      </c>
      <c r="AC568" s="20">
        <f t="shared" si="291"/>
        <v>88</v>
      </c>
      <c r="AD568" s="15">
        <f>IF('бланки '!G570=1,('бланки '!CX570+'бланки '!CZ570)*3,SUM('бланки '!CW570:DA570))</f>
        <v>2</v>
      </c>
      <c r="AE568" s="15">
        <f>IF('бланки '!E570=2,SUM('бланки '!DE570:DG570)*2-1,SUM('бланки '!DB570:DG570))</f>
        <v>2</v>
      </c>
      <c r="AF568" s="15">
        <f>анкеты!J566</f>
        <v>2</v>
      </c>
      <c r="AG568" s="15">
        <f>анкеты!I566</f>
        <v>2</v>
      </c>
      <c r="AH568" s="98">
        <f t="shared" si="292"/>
        <v>40</v>
      </c>
      <c r="AI568" s="98">
        <f t="shared" si="293"/>
        <v>40</v>
      </c>
      <c r="AJ568" s="2">
        <f t="shared" si="294"/>
        <v>100</v>
      </c>
      <c r="AK568" s="20">
        <f t="shared" si="295"/>
        <v>58</v>
      </c>
      <c r="AL568" s="15">
        <f>анкеты!K566</f>
        <v>16</v>
      </c>
      <c r="AM568" s="15">
        <f t="shared" si="296"/>
        <v>17</v>
      </c>
      <c r="AN568" s="15">
        <f>анкеты!L566</f>
        <v>16</v>
      </c>
      <c r="AO568" s="15">
        <f t="shared" si="297"/>
        <v>17</v>
      </c>
      <c r="AP568" s="15">
        <f>анкеты!N566</f>
        <v>10</v>
      </c>
      <c r="AQ568" s="15">
        <f>анкеты!M566</f>
        <v>10</v>
      </c>
      <c r="AR568" s="98">
        <f t="shared" si="298"/>
        <v>94</v>
      </c>
      <c r="AS568" s="98">
        <f t="shared" si="299"/>
        <v>94</v>
      </c>
      <c r="AT568" s="98">
        <f t="shared" si="300"/>
        <v>100</v>
      </c>
      <c r="AU568" s="97">
        <f t="shared" si="301"/>
        <v>95.2</v>
      </c>
      <c r="AV568" s="15">
        <f>анкеты!O566</f>
        <v>16</v>
      </c>
      <c r="AW568" s="15">
        <f t="shared" si="302"/>
        <v>17</v>
      </c>
      <c r="AX568" s="15">
        <f>анкеты!P566</f>
        <v>15</v>
      </c>
      <c r="AY568" s="15">
        <f t="shared" si="303"/>
        <v>17</v>
      </c>
      <c r="AZ568" s="15">
        <f>анкеты!Q566</f>
        <v>14</v>
      </c>
      <c r="BA568" s="15">
        <f t="shared" si="304"/>
        <v>17</v>
      </c>
      <c r="BB568" s="98">
        <f t="shared" si="305"/>
        <v>94</v>
      </c>
      <c r="BC568" s="98">
        <f t="shared" si="306"/>
        <v>88</v>
      </c>
      <c r="BD568" s="98">
        <f t="shared" si="307"/>
        <v>82</v>
      </c>
      <c r="BE568" s="97">
        <f t="shared" si="308"/>
        <v>86.8</v>
      </c>
      <c r="BF568" s="15">
        <f t="shared" si="309"/>
        <v>83.38000000000001</v>
      </c>
    </row>
    <row r="569" spans="1:58" x14ac:dyDescent="0.25">
      <c r="A569" s="15">
        <f>'бланки '!D571</f>
        <v>566</v>
      </c>
      <c r="B569" s="15" t="str">
        <f>'бланки '!C571</f>
        <v>МКОУ "Кахская ООШ"</v>
      </c>
      <c r="C569" s="15">
        <f>анкеты!C567</f>
        <v>18</v>
      </c>
      <c r="D569" s="15">
        <f>SUMIF('бланки '!K571:Y571,"&lt;2")</f>
        <v>13</v>
      </c>
      <c r="E569" s="15">
        <f>COUNTIF('бланки '!K571:Y571,"&lt;2")</f>
        <v>13</v>
      </c>
      <c r="F569" s="15">
        <f>SUMIF('бланки '!Z571:CM571,"&lt;2")</f>
        <v>26</v>
      </c>
      <c r="G569" s="15">
        <f>COUNTIF('бланки '!Z571:CM571,"&lt;2")</f>
        <v>51</v>
      </c>
      <c r="H569" s="15">
        <f>SUM('бланки '!CN571:CQ571)</f>
        <v>4</v>
      </c>
      <c r="I569" s="15">
        <f>анкеты!E567</f>
        <v>16</v>
      </c>
      <c r="J569" s="15">
        <f>анкеты!D567</f>
        <v>17</v>
      </c>
      <c r="K569" s="15">
        <f>анкеты!G567</f>
        <v>15</v>
      </c>
      <c r="L569" s="15">
        <f>анкеты!F567</f>
        <v>17</v>
      </c>
      <c r="M569" s="15">
        <f t="shared" si="279"/>
        <v>100</v>
      </c>
      <c r="N569" s="15">
        <f t="shared" si="280"/>
        <v>51</v>
      </c>
      <c r="O569" s="15">
        <f t="shared" si="281"/>
        <v>94</v>
      </c>
      <c r="P569" s="15">
        <f t="shared" si="282"/>
        <v>88</v>
      </c>
      <c r="Q569" s="98">
        <f t="shared" si="283"/>
        <v>75</v>
      </c>
      <c r="R569" s="98">
        <f t="shared" si="284"/>
        <v>100</v>
      </c>
      <c r="S569" s="98">
        <f t="shared" si="285"/>
        <v>91</v>
      </c>
      <c r="T569" s="97">
        <f t="shared" si="286"/>
        <v>88.9</v>
      </c>
      <c r="U569" s="15">
        <f>SUM('бланки '!CR571:CV571)</f>
        <v>5</v>
      </c>
      <c r="V569" s="15"/>
      <c r="W569" s="15"/>
      <c r="X569" s="15">
        <f>анкеты!H567</f>
        <v>15</v>
      </c>
      <c r="Y569" s="15">
        <f t="shared" si="287"/>
        <v>18</v>
      </c>
      <c r="Z569" s="98">
        <f t="shared" si="288"/>
        <v>100</v>
      </c>
      <c r="AA569" s="98">
        <f t="shared" si="289"/>
        <v>91</v>
      </c>
      <c r="AB569" s="98">
        <f t="shared" si="290"/>
        <v>83</v>
      </c>
      <c r="AC569" s="20">
        <f t="shared" si="291"/>
        <v>91.5</v>
      </c>
      <c r="AD569" s="15">
        <f>IF('бланки '!G571=1,('бланки '!CX571+'бланки '!CZ571)*3,SUM('бланки '!CW571:DA571))</f>
        <v>2</v>
      </c>
      <c r="AE569" s="15">
        <f>IF('бланки '!E571=2,SUM('бланки '!DE571:DG571)*2-1,SUM('бланки '!DB571:DG571))</f>
        <v>3</v>
      </c>
      <c r="AF569" s="15">
        <f>анкеты!J567</f>
        <v>1</v>
      </c>
      <c r="AG569" s="15">
        <f>анкеты!I567</f>
        <v>1</v>
      </c>
      <c r="AH569" s="98">
        <f t="shared" si="292"/>
        <v>40</v>
      </c>
      <c r="AI569" s="98">
        <f t="shared" si="293"/>
        <v>60</v>
      </c>
      <c r="AJ569" s="2">
        <f t="shared" si="294"/>
        <v>100</v>
      </c>
      <c r="AK569" s="20">
        <f t="shared" si="295"/>
        <v>66</v>
      </c>
      <c r="AL569" s="15">
        <f>анкеты!K567</f>
        <v>16</v>
      </c>
      <c r="AM569" s="15">
        <f t="shared" si="296"/>
        <v>18</v>
      </c>
      <c r="AN569" s="15">
        <f>анкеты!L567</f>
        <v>17</v>
      </c>
      <c r="AO569" s="15">
        <f t="shared" si="297"/>
        <v>18</v>
      </c>
      <c r="AP569" s="15">
        <f>анкеты!N567</f>
        <v>14</v>
      </c>
      <c r="AQ569" s="15">
        <f>анкеты!M567</f>
        <v>14</v>
      </c>
      <c r="AR569" s="98">
        <f t="shared" si="298"/>
        <v>89</v>
      </c>
      <c r="AS569" s="98">
        <f t="shared" si="299"/>
        <v>94</v>
      </c>
      <c r="AT569" s="98">
        <f t="shared" si="300"/>
        <v>100</v>
      </c>
      <c r="AU569" s="97">
        <f t="shared" si="301"/>
        <v>93.2</v>
      </c>
      <c r="AV569" s="15">
        <f>анкеты!O567</f>
        <v>17</v>
      </c>
      <c r="AW569" s="15">
        <f t="shared" si="302"/>
        <v>18</v>
      </c>
      <c r="AX569" s="15">
        <f>анкеты!P567</f>
        <v>17</v>
      </c>
      <c r="AY569" s="15">
        <f t="shared" si="303"/>
        <v>18</v>
      </c>
      <c r="AZ569" s="15">
        <f>анкеты!Q567</f>
        <v>17</v>
      </c>
      <c r="BA569" s="15">
        <f t="shared" si="304"/>
        <v>18</v>
      </c>
      <c r="BB569" s="98">
        <f t="shared" si="305"/>
        <v>94</v>
      </c>
      <c r="BC569" s="98">
        <f t="shared" si="306"/>
        <v>94</v>
      </c>
      <c r="BD569" s="98">
        <f t="shared" si="307"/>
        <v>94</v>
      </c>
      <c r="BE569" s="97">
        <f t="shared" si="308"/>
        <v>94</v>
      </c>
      <c r="BF569" s="15">
        <f t="shared" si="309"/>
        <v>86.72</v>
      </c>
    </row>
    <row r="570" spans="1:58" x14ac:dyDescent="0.25">
      <c r="A570" s="15">
        <f>'бланки '!D572</f>
        <v>567</v>
      </c>
      <c r="B570" s="15" t="str">
        <f>'бланки '!C572</f>
        <v>МКОУ"Оркачинская ООШ"</v>
      </c>
      <c r="C570" s="15">
        <f>анкеты!C568</f>
        <v>12</v>
      </c>
      <c r="D570" s="15">
        <f>SUMIF('бланки '!K572:Y572,"&lt;2")</f>
        <v>11</v>
      </c>
      <c r="E570" s="15">
        <f>COUNTIF('бланки '!K572:Y572,"&lt;2")</f>
        <v>13</v>
      </c>
      <c r="F570" s="15">
        <f>SUMIF('бланки '!Z572:CM572,"&lt;2")</f>
        <v>47</v>
      </c>
      <c r="G570" s="15">
        <f>COUNTIF('бланки '!Z572:CM572,"&lt;2")</f>
        <v>51</v>
      </c>
      <c r="H570" s="15">
        <f>SUM('бланки '!CN572:CQ572)</f>
        <v>4</v>
      </c>
      <c r="I570" s="15">
        <f>анкеты!E568</f>
        <v>11</v>
      </c>
      <c r="J570" s="15">
        <f>анкеты!D568</f>
        <v>11</v>
      </c>
      <c r="K570" s="15">
        <f>анкеты!G568</f>
        <v>10</v>
      </c>
      <c r="L570" s="15">
        <f>анкеты!F568</f>
        <v>10</v>
      </c>
      <c r="M570" s="15">
        <f t="shared" si="279"/>
        <v>85</v>
      </c>
      <c r="N570" s="15">
        <f t="shared" si="280"/>
        <v>92</v>
      </c>
      <c r="O570" s="15">
        <f t="shared" si="281"/>
        <v>100</v>
      </c>
      <c r="P570" s="15">
        <f t="shared" si="282"/>
        <v>100</v>
      </c>
      <c r="Q570" s="98">
        <f t="shared" si="283"/>
        <v>88</v>
      </c>
      <c r="R570" s="98">
        <f t="shared" si="284"/>
        <v>100</v>
      </c>
      <c r="S570" s="98">
        <f t="shared" si="285"/>
        <v>100</v>
      </c>
      <c r="T570" s="97">
        <f t="shared" si="286"/>
        <v>96.4</v>
      </c>
      <c r="U570" s="15">
        <f>SUM('бланки '!CR572:CV572)</f>
        <v>5</v>
      </c>
      <c r="V570" s="15"/>
      <c r="W570" s="15"/>
      <c r="X570" s="15">
        <f>анкеты!H568</f>
        <v>11</v>
      </c>
      <c r="Y570" s="15">
        <f t="shared" si="287"/>
        <v>12</v>
      </c>
      <c r="Z570" s="98">
        <f t="shared" si="288"/>
        <v>100</v>
      </c>
      <c r="AA570" s="98">
        <f t="shared" si="289"/>
        <v>96</v>
      </c>
      <c r="AB570" s="98">
        <f t="shared" si="290"/>
        <v>92</v>
      </c>
      <c r="AC570" s="20">
        <f t="shared" si="291"/>
        <v>96</v>
      </c>
      <c r="AD570" s="15">
        <f>IF('бланки '!G572=1,('бланки '!CX572+'бланки '!CZ572)*3,SUM('бланки '!CW572:DA572))</f>
        <v>4</v>
      </c>
      <c r="AE570" s="15">
        <f>IF('бланки '!E572=2,SUM('бланки '!DE572:DG572)*2-1,SUM('бланки '!DB572:DG572))</f>
        <v>3</v>
      </c>
      <c r="AF570" s="15">
        <f>анкеты!J568</f>
        <v>3</v>
      </c>
      <c r="AG570" s="15">
        <f>анкеты!I568</f>
        <v>3</v>
      </c>
      <c r="AH570" s="98">
        <f t="shared" si="292"/>
        <v>80</v>
      </c>
      <c r="AI570" s="98">
        <f t="shared" si="293"/>
        <v>60</v>
      </c>
      <c r="AJ570" s="2">
        <f t="shared" si="294"/>
        <v>100</v>
      </c>
      <c r="AK570" s="20">
        <f t="shared" si="295"/>
        <v>78</v>
      </c>
      <c r="AL570" s="15">
        <f>анкеты!K568</f>
        <v>12</v>
      </c>
      <c r="AM570" s="15">
        <f t="shared" si="296"/>
        <v>12</v>
      </c>
      <c r="AN570" s="15">
        <f>анкеты!L568</f>
        <v>12</v>
      </c>
      <c r="AO570" s="15">
        <f t="shared" si="297"/>
        <v>12</v>
      </c>
      <c r="AP570" s="15">
        <f>анкеты!N568</f>
        <v>8</v>
      </c>
      <c r="AQ570" s="15">
        <f>анкеты!M568</f>
        <v>8</v>
      </c>
      <c r="AR570" s="98">
        <f t="shared" si="298"/>
        <v>100</v>
      </c>
      <c r="AS570" s="98">
        <f t="shared" si="299"/>
        <v>100</v>
      </c>
      <c r="AT570" s="98">
        <f t="shared" si="300"/>
        <v>100</v>
      </c>
      <c r="AU570" s="97">
        <f t="shared" si="301"/>
        <v>100</v>
      </c>
      <c r="AV570" s="15">
        <f>анкеты!O568</f>
        <v>12</v>
      </c>
      <c r="AW570" s="15">
        <f t="shared" si="302"/>
        <v>12</v>
      </c>
      <c r="AX570" s="15">
        <f>анкеты!P568</f>
        <v>12</v>
      </c>
      <c r="AY570" s="15">
        <f t="shared" si="303"/>
        <v>12</v>
      </c>
      <c r="AZ570" s="15">
        <f>анкеты!Q568</f>
        <v>12</v>
      </c>
      <c r="BA570" s="15">
        <f t="shared" si="304"/>
        <v>12</v>
      </c>
      <c r="BB570" s="98">
        <f t="shared" si="305"/>
        <v>100</v>
      </c>
      <c r="BC570" s="98">
        <f t="shared" si="306"/>
        <v>100</v>
      </c>
      <c r="BD570" s="98">
        <f t="shared" si="307"/>
        <v>100</v>
      </c>
      <c r="BE570" s="97">
        <f t="shared" si="308"/>
        <v>100</v>
      </c>
      <c r="BF570" s="15">
        <f t="shared" si="309"/>
        <v>94.08</v>
      </c>
    </row>
    <row r="571" spans="1:58" x14ac:dyDescent="0.25">
      <c r="A571" s="15">
        <f>'бланки '!D573</f>
        <v>568</v>
      </c>
      <c r="B571" s="15" t="str">
        <f>'бланки '!C573</f>
        <v xml:space="preserve"> МОУ "Гозолоколинская НОШ"</v>
      </c>
      <c r="C571" s="15">
        <f>анкеты!C569</f>
        <v>12</v>
      </c>
      <c r="D571" s="15">
        <f>SUMIF('бланки '!K573:Y573,"&lt;2")</f>
        <v>12</v>
      </c>
      <c r="E571" s="15">
        <f>COUNTIF('бланки '!K573:Y573,"&lt;2")</f>
        <v>13</v>
      </c>
      <c r="F571" s="15">
        <f>SUMIF('бланки '!Z573:CM573,"&lt;2")</f>
        <v>45</v>
      </c>
      <c r="G571" s="15">
        <f>COUNTIF('бланки '!Z573:CM573,"&lt;2")</f>
        <v>49</v>
      </c>
      <c r="H571" s="15">
        <f>SUM('бланки '!CN573:CQ573)</f>
        <v>4</v>
      </c>
      <c r="I571" s="15">
        <f>анкеты!E569</f>
        <v>8</v>
      </c>
      <c r="J571" s="15">
        <f>анкеты!D569</f>
        <v>9</v>
      </c>
      <c r="K571" s="15">
        <f>анкеты!G569</f>
        <v>7</v>
      </c>
      <c r="L571" s="15">
        <f>анкеты!F569</f>
        <v>7</v>
      </c>
      <c r="M571" s="15">
        <f t="shared" si="279"/>
        <v>92</v>
      </c>
      <c r="N571" s="15">
        <f t="shared" si="280"/>
        <v>92</v>
      </c>
      <c r="O571" s="15">
        <f t="shared" si="281"/>
        <v>89</v>
      </c>
      <c r="P571" s="15">
        <f t="shared" si="282"/>
        <v>100</v>
      </c>
      <c r="Q571" s="98">
        <f t="shared" si="283"/>
        <v>92</v>
      </c>
      <c r="R571" s="98">
        <f t="shared" si="284"/>
        <v>100</v>
      </c>
      <c r="S571" s="98">
        <f t="shared" si="285"/>
        <v>94</v>
      </c>
      <c r="T571" s="97">
        <f t="shared" si="286"/>
        <v>95.2</v>
      </c>
      <c r="U571" s="15">
        <f>SUM('бланки '!CR573:CV573)</f>
        <v>5</v>
      </c>
      <c r="V571" s="15"/>
      <c r="W571" s="15"/>
      <c r="X571" s="15">
        <f>анкеты!H569</f>
        <v>11</v>
      </c>
      <c r="Y571" s="15">
        <f t="shared" si="287"/>
        <v>12</v>
      </c>
      <c r="Z571" s="98">
        <f t="shared" si="288"/>
        <v>100</v>
      </c>
      <c r="AA571" s="98">
        <f t="shared" si="289"/>
        <v>96</v>
      </c>
      <c r="AB571" s="98">
        <f t="shared" si="290"/>
        <v>92</v>
      </c>
      <c r="AC571" s="20">
        <f t="shared" si="291"/>
        <v>96</v>
      </c>
      <c r="AD571" s="15">
        <f>IF('бланки '!G573=1,('бланки '!CX573+'бланки '!CZ573)*3,SUM('бланки '!CW573:DA573))</f>
        <v>2</v>
      </c>
      <c r="AE571" s="15">
        <f>IF('бланки '!E573=2,SUM('бланки '!DE573:DG573)*2-1,SUM('бланки '!DB573:DG573))</f>
        <v>5</v>
      </c>
      <c r="AF571" s="15">
        <f>анкеты!J569</f>
        <v>1</v>
      </c>
      <c r="AG571" s="15">
        <f>анкеты!I569</f>
        <v>1</v>
      </c>
      <c r="AH571" s="98">
        <f t="shared" si="292"/>
        <v>40</v>
      </c>
      <c r="AI571" s="98">
        <f t="shared" si="293"/>
        <v>100</v>
      </c>
      <c r="AJ571" s="2">
        <f t="shared" si="294"/>
        <v>100</v>
      </c>
      <c r="AK571" s="20">
        <f t="shared" si="295"/>
        <v>82</v>
      </c>
      <c r="AL571" s="15">
        <f>анкеты!K569</f>
        <v>12</v>
      </c>
      <c r="AM571" s="15">
        <f t="shared" si="296"/>
        <v>12</v>
      </c>
      <c r="AN571" s="15">
        <f>анкеты!L569</f>
        <v>12</v>
      </c>
      <c r="AO571" s="15">
        <f t="shared" si="297"/>
        <v>12</v>
      </c>
      <c r="AP571" s="15">
        <f>анкеты!N569</f>
        <v>9</v>
      </c>
      <c r="AQ571" s="15">
        <f>анкеты!M569</f>
        <v>9</v>
      </c>
      <c r="AR571" s="98">
        <f t="shared" si="298"/>
        <v>100</v>
      </c>
      <c r="AS571" s="98">
        <f t="shared" si="299"/>
        <v>100</v>
      </c>
      <c r="AT571" s="98">
        <f t="shared" si="300"/>
        <v>100</v>
      </c>
      <c r="AU571" s="97">
        <f t="shared" si="301"/>
        <v>100</v>
      </c>
      <c r="AV571" s="15">
        <f>анкеты!O569</f>
        <v>12</v>
      </c>
      <c r="AW571" s="15">
        <f t="shared" si="302"/>
        <v>12</v>
      </c>
      <c r="AX571" s="15">
        <f>анкеты!P569</f>
        <v>11</v>
      </c>
      <c r="AY571" s="15">
        <f t="shared" si="303"/>
        <v>12</v>
      </c>
      <c r="AZ571" s="15">
        <f>анкеты!Q569</f>
        <v>12</v>
      </c>
      <c r="BA571" s="15">
        <f t="shared" si="304"/>
        <v>12</v>
      </c>
      <c r="BB571" s="98">
        <f t="shared" si="305"/>
        <v>100</v>
      </c>
      <c r="BC571" s="98">
        <f t="shared" si="306"/>
        <v>92</v>
      </c>
      <c r="BD571" s="98">
        <f t="shared" si="307"/>
        <v>100</v>
      </c>
      <c r="BE571" s="97">
        <f t="shared" si="308"/>
        <v>98.4</v>
      </c>
      <c r="BF571" s="15">
        <f t="shared" si="309"/>
        <v>94.320000000000007</v>
      </c>
    </row>
    <row r="572" spans="1:58" x14ac:dyDescent="0.25">
      <c r="A572" s="15">
        <f>'бланки '!D574</f>
        <v>569</v>
      </c>
      <c r="B572" s="15" t="str">
        <f>'бланки '!C574</f>
        <v>МКОУ "Хининская НОШ"</v>
      </c>
      <c r="C572" s="15">
        <f>анкеты!C570</f>
        <v>8</v>
      </c>
      <c r="D572" s="15">
        <f>SUMIF('бланки '!K574:Y574,"&lt;2")</f>
        <v>10</v>
      </c>
      <c r="E572" s="15">
        <f>COUNTIF('бланки '!K574:Y574,"&lt;2")</f>
        <v>13</v>
      </c>
      <c r="F572" s="15">
        <f>SUMIF('бланки '!Z574:CM574,"&lt;2")</f>
        <v>52</v>
      </c>
      <c r="G572" s="15">
        <f>COUNTIF('бланки '!Z574:CM574,"&lt;2")</f>
        <v>52</v>
      </c>
      <c r="H572" s="15">
        <f>SUM('бланки '!CN574:CQ574)</f>
        <v>4</v>
      </c>
      <c r="I572" s="15">
        <f>анкеты!E570</f>
        <v>8</v>
      </c>
      <c r="J572" s="15">
        <f>анкеты!D570</f>
        <v>8</v>
      </c>
      <c r="K572" s="15">
        <f>анкеты!G570</f>
        <v>8</v>
      </c>
      <c r="L572" s="15">
        <f>анкеты!F570</f>
        <v>8</v>
      </c>
      <c r="M572" s="15">
        <f t="shared" si="279"/>
        <v>77</v>
      </c>
      <c r="N572" s="15">
        <f t="shared" si="280"/>
        <v>100</v>
      </c>
      <c r="O572" s="15">
        <f t="shared" si="281"/>
        <v>100</v>
      </c>
      <c r="P572" s="15">
        <f t="shared" si="282"/>
        <v>100</v>
      </c>
      <c r="Q572" s="98">
        <f t="shared" si="283"/>
        <v>88</v>
      </c>
      <c r="R572" s="98">
        <f t="shared" si="284"/>
        <v>100</v>
      </c>
      <c r="S572" s="98">
        <f t="shared" si="285"/>
        <v>100</v>
      </c>
      <c r="T572" s="97">
        <f t="shared" si="286"/>
        <v>96.4</v>
      </c>
      <c r="U572" s="15">
        <f>SUM('бланки '!CR574:CV574)</f>
        <v>5</v>
      </c>
      <c r="V572" s="15"/>
      <c r="W572" s="15"/>
      <c r="X572" s="15">
        <f>анкеты!H570</f>
        <v>8</v>
      </c>
      <c r="Y572" s="15">
        <f t="shared" si="287"/>
        <v>8</v>
      </c>
      <c r="Z572" s="98">
        <f t="shared" si="288"/>
        <v>100</v>
      </c>
      <c r="AA572" s="98">
        <f t="shared" si="289"/>
        <v>100</v>
      </c>
      <c r="AB572" s="98">
        <f t="shared" si="290"/>
        <v>100</v>
      </c>
      <c r="AC572" s="20">
        <f t="shared" si="291"/>
        <v>100</v>
      </c>
      <c r="AD572" s="15">
        <f>IF('бланки '!G574=1,('бланки '!CX574+'бланки '!CZ574)*3,SUM('бланки '!CW574:DA574))</f>
        <v>4</v>
      </c>
      <c r="AE572" s="15">
        <f>IF('бланки '!E574=2,SUM('бланки '!DE574:DG574)*2-1,SUM('бланки '!DB574:DG574))</f>
        <v>5</v>
      </c>
      <c r="AF572" s="15">
        <f>анкеты!J570</f>
        <v>1</v>
      </c>
      <c r="AG572" s="15">
        <f>анкеты!I570</f>
        <v>1</v>
      </c>
      <c r="AH572" s="98">
        <f t="shared" si="292"/>
        <v>80</v>
      </c>
      <c r="AI572" s="98">
        <f t="shared" si="293"/>
        <v>100</v>
      </c>
      <c r="AJ572" s="2">
        <f t="shared" si="294"/>
        <v>100</v>
      </c>
      <c r="AK572" s="20">
        <f t="shared" si="295"/>
        <v>94</v>
      </c>
      <c r="AL572" s="15">
        <f>анкеты!K570</f>
        <v>8</v>
      </c>
      <c r="AM572" s="15">
        <f t="shared" si="296"/>
        <v>8</v>
      </c>
      <c r="AN572" s="15">
        <f>анкеты!L570</f>
        <v>8</v>
      </c>
      <c r="AO572" s="15">
        <f t="shared" si="297"/>
        <v>8</v>
      </c>
      <c r="AP572" s="15">
        <f>анкеты!N570</f>
        <v>7</v>
      </c>
      <c r="AQ572" s="15">
        <f>анкеты!M570</f>
        <v>7</v>
      </c>
      <c r="AR572" s="98">
        <f t="shared" si="298"/>
        <v>100</v>
      </c>
      <c r="AS572" s="98">
        <f t="shared" si="299"/>
        <v>100</v>
      </c>
      <c r="AT572" s="98">
        <f t="shared" si="300"/>
        <v>100</v>
      </c>
      <c r="AU572" s="97">
        <f t="shared" si="301"/>
        <v>100</v>
      </c>
      <c r="AV572" s="15">
        <f>анкеты!O570</f>
        <v>8</v>
      </c>
      <c r="AW572" s="15">
        <f t="shared" si="302"/>
        <v>8</v>
      </c>
      <c r="AX572" s="15">
        <f>анкеты!P570</f>
        <v>8</v>
      </c>
      <c r="AY572" s="15">
        <f t="shared" si="303"/>
        <v>8</v>
      </c>
      <c r="AZ572" s="15">
        <f>анкеты!Q570</f>
        <v>8</v>
      </c>
      <c r="BA572" s="15">
        <f t="shared" si="304"/>
        <v>8</v>
      </c>
      <c r="BB572" s="98">
        <f t="shared" si="305"/>
        <v>100</v>
      </c>
      <c r="BC572" s="98">
        <f t="shared" si="306"/>
        <v>100</v>
      </c>
      <c r="BD572" s="98">
        <f t="shared" si="307"/>
        <v>100</v>
      </c>
      <c r="BE572" s="97">
        <f t="shared" si="308"/>
        <v>100</v>
      </c>
      <c r="BF572" s="15">
        <f t="shared" si="309"/>
        <v>98.08</v>
      </c>
    </row>
    <row r="573" spans="1:58" x14ac:dyDescent="0.25">
      <c r="A573" s="15">
        <f>'бланки '!D575</f>
        <v>570</v>
      </c>
      <c r="B573" s="15" t="str">
        <f>'бланки '!C575</f>
        <v>МКОУ "Чондотлинская НОШ"</v>
      </c>
      <c r="C573" s="15">
        <f>анкеты!C571</f>
        <v>4</v>
      </c>
      <c r="D573" s="15">
        <f>SUMIF('бланки '!K575:Y575,"&lt;2")</f>
        <v>13</v>
      </c>
      <c r="E573" s="15">
        <f>COUNTIF('бланки '!K575:Y575,"&lt;2")</f>
        <v>13</v>
      </c>
      <c r="F573" s="15">
        <f>SUMIF('бланки '!Z575:CM575,"&lt;2")</f>
        <v>50</v>
      </c>
      <c r="G573" s="15">
        <f>COUNTIF('бланки '!Z575:CM575,"&lt;2")</f>
        <v>52</v>
      </c>
      <c r="H573" s="15">
        <f>SUM('бланки '!CN575:CQ575)</f>
        <v>4</v>
      </c>
      <c r="I573" s="15">
        <f>анкеты!E571</f>
        <v>4</v>
      </c>
      <c r="J573" s="15">
        <f>анкеты!D571</f>
        <v>4</v>
      </c>
      <c r="K573" s="15">
        <f>анкеты!G571</f>
        <v>4</v>
      </c>
      <c r="L573" s="15">
        <f>анкеты!F571</f>
        <v>4</v>
      </c>
      <c r="M573" s="15">
        <f t="shared" si="279"/>
        <v>100</v>
      </c>
      <c r="N573" s="15">
        <f t="shared" si="280"/>
        <v>96</v>
      </c>
      <c r="O573" s="15">
        <f t="shared" si="281"/>
        <v>100</v>
      </c>
      <c r="P573" s="15">
        <f t="shared" si="282"/>
        <v>100</v>
      </c>
      <c r="Q573" s="98">
        <f t="shared" si="283"/>
        <v>98</v>
      </c>
      <c r="R573" s="98">
        <f t="shared" si="284"/>
        <v>100</v>
      </c>
      <c r="S573" s="98">
        <f t="shared" si="285"/>
        <v>100</v>
      </c>
      <c r="T573" s="97">
        <f t="shared" si="286"/>
        <v>99.4</v>
      </c>
      <c r="U573" s="15">
        <f>SUM('бланки '!CR575:CV575)</f>
        <v>5</v>
      </c>
      <c r="V573" s="15"/>
      <c r="W573" s="15"/>
      <c r="X573" s="15">
        <f>анкеты!H571</f>
        <v>4</v>
      </c>
      <c r="Y573" s="15">
        <f t="shared" si="287"/>
        <v>4</v>
      </c>
      <c r="Z573" s="98">
        <f t="shared" si="288"/>
        <v>100</v>
      </c>
      <c r="AA573" s="98">
        <f t="shared" si="289"/>
        <v>100</v>
      </c>
      <c r="AB573" s="98">
        <f t="shared" si="290"/>
        <v>100</v>
      </c>
      <c r="AC573" s="20">
        <f t="shared" si="291"/>
        <v>100</v>
      </c>
      <c r="AD573" s="15">
        <f>IF('бланки '!G575=1,('бланки '!CX575+'бланки '!CZ575)*3,SUM('бланки '!CW575:DA575))</f>
        <v>5</v>
      </c>
      <c r="AE573" s="15">
        <f>IF('бланки '!E575=2,SUM('бланки '!DE575:DG575)*2-1,SUM('бланки '!DB575:DG575))</f>
        <v>3</v>
      </c>
      <c r="AF573" s="15">
        <f>анкеты!J571</f>
        <v>1</v>
      </c>
      <c r="AG573" s="15">
        <f>анкеты!I571</f>
        <v>1</v>
      </c>
      <c r="AH573" s="98">
        <f t="shared" si="292"/>
        <v>100</v>
      </c>
      <c r="AI573" s="98">
        <f t="shared" si="293"/>
        <v>60</v>
      </c>
      <c r="AJ573" s="2">
        <f t="shared" si="294"/>
        <v>100</v>
      </c>
      <c r="AK573" s="20">
        <f t="shared" si="295"/>
        <v>84</v>
      </c>
      <c r="AL573" s="15">
        <f>анкеты!K571</f>
        <v>4</v>
      </c>
      <c r="AM573" s="15">
        <f t="shared" si="296"/>
        <v>4</v>
      </c>
      <c r="AN573" s="15">
        <f>анкеты!L571</f>
        <v>4</v>
      </c>
      <c r="AO573" s="15">
        <f t="shared" si="297"/>
        <v>4</v>
      </c>
      <c r="AP573" s="15">
        <f>анкеты!N571</f>
        <v>3</v>
      </c>
      <c r="AQ573" s="15">
        <f>анкеты!M571</f>
        <v>3</v>
      </c>
      <c r="AR573" s="98">
        <f t="shared" si="298"/>
        <v>100</v>
      </c>
      <c r="AS573" s="98">
        <f t="shared" si="299"/>
        <v>100</v>
      </c>
      <c r="AT573" s="98">
        <f t="shared" si="300"/>
        <v>100</v>
      </c>
      <c r="AU573" s="97">
        <f t="shared" si="301"/>
        <v>100</v>
      </c>
      <c r="AV573" s="15">
        <f>анкеты!O571</f>
        <v>4</v>
      </c>
      <c r="AW573" s="15">
        <f t="shared" si="302"/>
        <v>4</v>
      </c>
      <c r="AX573" s="15">
        <f>анкеты!P571</f>
        <v>4</v>
      </c>
      <c r="AY573" s="15">
        <f t="shared" si="303"/>
        <v>4</v>
      </c>
      <c r="AZ573" s="15">
        <f>анкеты!Q571</f>
        <v>4</v>
      </c>
      <c r="BA573" s="15">
        <f t="shared" si="304"/>
        <v>4</v>
      </c>
      <c r="BB573" s="98">
        <f t="shared" si="305"/>
        <v>100</v>
      </c>
      <c r="BC573" s="98">
        <f t="shared" si="306"/>
        <v>100</v>
      </c>
      <c r="BD573" s="98">
        <f t="shared" si="307"/>
        <v>100</v>
      </c>
      <c r="BE573" s="97">
        <f t="shared" si="308"/>
        <v>100</v>
      </c>
      <c r="BF573" s="15">
        <f t="shared" si="309"/>
        <v>96.679999999999993</v>
      </c>
    </row>
    <row r="574" spans="1:58" x14ac:dyDescent="0.25">
      <c r="A574" s="15">
        <f>'бланки '!D576</f>
        <v>571</v>
      </c>
      <c r="B574" s="15" t="str">
        <f>'бланки '!C576</f>
        <v>МКОУ "Эбутинская НОШ"</v>
      </c>
      <c r="C574" s="15">
        <f>анкеты!C572</f>
        <v>4</v>
      </c>
      <c r="D574" s="15">
        <f>SUMIF('бланки '!K576:Y576,"&lt;2")</f>
        <v>10</v>
      </c>
      <c r="E574" s="15">
        <f>COUNTIF('бланки '!K576:Y576,"&lt;2")</f>
        <v>13</v>
      </c>
      <c r="F574" s="15">
        <f>SUMIF('бланки '!Z576:CM576,"&lt;2")</f>
        <v>35</v>
      </c>
      <c r="G574" s="15">
        <f>COUNTIF('бланки '!Z576:CM576,"&lt;2")</f>
        <v>50</v>
      </c>
      <c r="H574" s="15">
        <f>SUM('бланки '!CN576:CQ576)</f>
        <v>4</v>
      </c>
      <c r="I574" s="15">
        <f>анкеты!E572</f>
        <v>4</v>
      </c>
      <c r="J574" s="15">
        <f>анкеты!D572</f>
        <v>4</v>
      </c>
      <c r="K574" s="15">
        <f>анкеты!G572</f>
        <v>3</v>
      </c>
      <c r="L574" s="15">
        <f>анкеты!F572</f>
        <v>4</v>
      </c>
      <c r="M574" s="15">
        <f t="shared" si="279"/>
        <v>77</v>
      </c>
      <c r="N574" s="15">
        <f t="shared" si="280"/>
        <v>70</v>
      </c>
      <c r="O574" s="15">
        <f t="shared" si="281"/>
        <v>100</v>
      </c>
      <c r="P574" s="15">
        <f t="shared" si="282"/>
        <v>75</v>
      </c>
      <c r="Q574" s="98">
        <f t="shared" si="283"/>
        <v>73</v>
      </c>
      <c r="R574" s="98">
        <f t="shared" si="284"/>
        <v>100</v>
      </c>
      <c r="S574" s="98">
        <f t="shared" si="285"/>
        <v>87</v>
      </c>
      <c r="T574" s="97">
        <f t="shared" si="286"/>
        <v>86.7</v>
      </c>
      <c r="U574" s="15">
        <f>SUM('бланки '!CR576:CV576)</f>
        <v>5</v>
      </c>
      <c r="V574" s="15"/>
      <c r="W574" s="15"/>
      <c r="X574" s="15">
        <f>анкеты!H572</f>
        <v>4</v>
      </c>
      <c r="Y574" s="15">
        <f t="shared" si="287"/>
        <v>4</v>
      </c>
      <c r="Z574" s="98">
        <f t="shared" si="288"/>
        <v>100</v>
      </c>
      <c r="AA574" s="98">
        <f t="shared" si="289"/>
        <v>100</v>
      </c>
      <c r="AB574" s="98">
        <f t="shared" si="290"/>
        <v>100</v>
      </c>
      <c r="AC574" s="20">
        <f t="shared" si="291"/>
        <v>100</v>
      </c>
      <c r="AD574" s="15">
        <f>IF('бланки '!G576=1,('бланки '!CX576+'бланки '!CZ576)*3,SUM('бланки '!CW576:DA576))</f>
        <v>0</v>
      </c>
      <c r="AE574" s="15">
        <f>IF('бланки '!E576=2,SUM('бланки '!DE576:DG576)*2-1,SUM('бланки '!DB576:DG576))</f>
        <v>2</v>
      </c>
      <c r="AF574" s="15">
        <f>анкеты!J572</f>
        <v>1</v>
      </c>
      <c r="AG574" s="15">
        <f>анкеты!I572</f>
        <v>1</v>
      </c>
      <c r="AH574" s="98">
        <f t="shared" si="292"/>
        <v>0</v>
      </c>
      <c r="AI574" s="98">
        <f t="shared" si="293"/>
        <v>40</v>
      </c>
      <c r="AJ574" s="2">
        <f t="shared" si="294"/>
        <v>100</v>
      </c>
      <c r="AK574" s="20">
        <f t="shared" si="295"/>
        <v>46</v>
      </c>
      <c r="AL574" s="15">
        <f>анкеты!K572</f>
        <v>4</v>
      </c>
      <c r="AM574" s="15">
        <f t="shared" si="296"/>
        <v>4</v>
      </c>
      <c r="AN574" s="15">
        <f>анкеты!L572</f>
        <v>4</v>
      </c>
      <c r="AO574" s="15">
        <f t="shared" si="297"/>
        <v>4</v>
      </c>
      <c r="AP574" s="15">
        <f>анкеты!N572</f>
        <v>3</v>
      </c>
      <c r="AQ574" s="15">
        <f>анкеты!M572</f>
        <v>3</v>
      </c>
      <c r="AR574" s="98">
        <f t="shared" si="298"/>
        <v>100</v>
      </c>
      <c r="AS574" s="98">
        <f t="shared" si="299"/>
        <v>100</v>
      </c>
      <c r="AT574" s="98">
        <f t="shared" si="300"/>
        <v>100</v>
      </c>
      <c r="AU574" s="97">
        <f t="shared" si="301"/>
        <v>100</v>
      </c>
      <c r="AV574" s="15">
        <f>анкеты!O572</f>
        <v>4</v>
      </c>
      <c r="AW574" s="15">
        <f t="shared" si="302"/>
        <v>4</v>
      </c>
      <c r="AX574" s="15">
        <f>анкеты!P572</f>
        <v>4</v>
      </c>
      <c r="AY574" s="15">
        <f t="shared" si="303"/>
        <v>4</v>
      </c>
      <c r="AZ574" s="15">
        <f>анкеты!Q572</f>
        <v>4</v>
      </c>
      <c r="BA574" s="15">
        <f t="shared" si="304"/>
        <v>4</v>
      </c>
      <c r="BB574" s="98">
        <f t="shared" si="305"/>
        <v>100</v>
      </c>
      <c r="BC574" s="98">
        <f t="shared" si="306"/>
        <v>100</v>
      </c>
      <c r="BD574" s="98">
        <f t="shared" si="307"/>
        <v>100</v>
      </c>
      <c r="BE574" s="97">
        <f t="shared" si="308"/>
        <v>100</v>
      </c>
      <c r="BF574" s="15">
        <f t="shared" si="309"/>
        <v>86.539999999999992</v>
      </c>
    </row>
    <row r="575" spans="1:58" x14ac:dyDescent="0.25">
      <c r="A575" s="15">
        <f>'бланки '!D577</f>
        <v>572</v>
      </c>
      <c r="B575" s="15" t="str">
        <f>'бланки '!C577</f>
        <v>МКДОУ "Детский Сад""Жаворонок" Селение Буцра</v>
      </c>
      <c r="C575" s="15">
        <f>анкеты!C573</f>
        <v>10</v>
      </c>
      <c r="D575" s="15">
        <f>SUMIF('бланки '!K577:Y577,"&lt;2")</f>
        <v>11</v>
      </c>
      <c r="E575" s="15">
        <f>COUNTIF('бланки '!K577:Y577,"&lt;2")</f>
        <v>11</v>
      </c>
      <c r="F575" s="15">
        <f>SUMIF('бланки '!Z577:CM577,"&lt;2")</f>
        <v>44</v>
      </c>
      <c r="G575" s="15">
        <f>COUNTIF('бланки '!Z577:CM577,"&lt;2")</f>
        <v>49</v>
      </c>
      <c r="H575" s="15">
        <f>SUM('бланки '!CN577:CQ577)</f>
        <v>4</v>
      </c>
      <c r="I575" s="15">
        <f>анкеты!E573</f>
        <v>6</v>
      </c>
      <c r="J575" s="15">
        <f>анкеты!D573</f>
        <v>6</v>
      </c>
      <c r="K575" s="15">
        <f>анкеты!G573</f>
        <v>4</v>
      </c>
      <c r="L575" s="15">
        <f>анкеты!F573</f>
        <v>4</v>
      </c>
      <c r="M575" s="15">
        <f t="shared" si="279"/>
        <v>100</v>
      </c>
      <c r="N575" s="15">
        <f t="shared" si="280"/>
        <v>90</v>
      </c>
      <c r="O575" s="15">
        <f t="shared" si="281"/>
        <v>100</v>
      </c>
      <c r="P575" s="15">
        <f t="shared" si="282"/>
        <v>100</v>
      </c>
      <c r="Q575" s="98">
        <f t="shared" si="283"/>
        <v>95</v>
      </c>
      <c r="R575" s="98">
        <f t="shared" si="284"/>
        <v>100</v>
      </c>
      <c r="S575" s="98">
        <f t="shared" si="285"/>
        <v>100</v>
      </c>
      <c r="T575" s="97">
        <f t="shared" si="286"/>
        <v>98.5</v>
      </c>
      <c r="U575" s="15">
        <f>SUM('бланки '!CR577:CV577)</f>
        <v>5</v>
      </c>
      <c r="V575" s="15"/>
      <c r="W575" s="15"/>
      <c r="X575" s="15">
        <f>анкеты!H573</f>
        <v>8</v>
      </c>
      <c r="Y575" s="15">
        <f t="shared" si="287"/>
        <v>10</v>
      </c>
      <c r="Z575" s="98">
        <f t="shared" si="288"/>
        <v>100</v>
      </c>
      <c r="AA575" s="98">
        <f t="shared" si="289"/>
        <v>90</v>
      </c>
      <c r="AB575" s="98">
        <f t="shared" si="290"/>
        <v>80</v>
      </c>
      <c r="AC575" s="20">
        <f t="shared" si="291"/>
        <v>90</v>
      </c>
      <c r="AD575" s="15">
        <f>IF('бланки '!G577=1,('бланки '!CX577+'бланки '!CZ577)*3,SUM('бланки '!CW577:DA577))</f>
        <v>0</v>
      </c>
      <c r="AE575" s="15">
        <f>IF('бланки '!E577=2,SUM('бланки '!DE577:DG577)*2-1,SUM('бланки '!DB577:DG577))</f>
        <v>2</v>
      </c>
      <c r="AF575" s="15">
        <f>анкеты!J573</f>
        <v>1</v>
      </c>
      <c r="AG575" s="15">
        <f>анкеты!I573</f>
        <v>1</v>
      </c>
      <c r="AH575" s="98">
        <f t="shared" si="292"/>
        <v>0</v>
      </c>
      <c r="AI575" s="98">
        <f t="shared" si="293"/>
        <v>40</v>
      </c>
      <c r="AJ575" s="2">
        <f t="shared" si="294"/>
        <v>100</v>
      </c>
      <c r="AK575" s="20">
        <f t="shared" si="295"/>
        <v>46</v>
      </c>
      <c r="AL575" s="15">
        <f>анкеты!K573</f>
        <v>10</v>
      </c>
      <c r="AM575" s="15">
        <f t="shared" si="296"/>
        <v>10</v>
      </c>
      <c r="AN575" s="15">
        <f>анкеты!L573</f>
        <v>10</v>
      </c>
      <c r="AO575" s="15">
        <f t="shared" si="297"/>
        <v>10</v>
      </c>
      <c r="AP575" s="15">
        <f>анкеты!N573</f>
        <v>2</v>
      </c>
      <c r="AQ575" s="15">
        <f>анкеты!M573</f>
        <v>2</v>
      </c>
      <c r="AR575" s="98">
        <f t="shared" si="298"/>
        <v>100</v>
      </c>
      <c r="AS575" s="98">
        <f t="shared" si="299"/>
        <v>100</v>
      </c>
      <c r="AT575" s="98">
        <f t="shared" si="300"/>
        <v>100</v>
      </c>
      <c r="AU575" s="97">
        <f t="shared" si="301"/>
        <v>100</v>
      </c>
      <c r="AV575" s="15">
        <f>анкеты!O573</f>
        <v>9</v>
      </c>
      <c r="AW575" s="15">
        <f t="shared" si="302"/>
        <v>10</v>
      </c>
      <c r="AX575" s="15">
        <f>анкеты!P573</f>
        <v>10</v>
      </c>
      <c r="AY575" s="15">
        <f t="shared" si="303"/>
        <v>10</v>
      </c>
      <c r="AZ575" s="15">
        <f>анкеты!Q573</f>
        <v>10</v>
      </c>
      <c r="BA575" s="15">
        <f t="shared" si="304"/>
        <v>10</v>
      </c>
      <c r="BB575" s="98">
        <f t="shared" si="305"/>
        <v>90</v>
      </c>
      <c r="BC575" s="98">
        <f t="shared" si="306"/>
        <v>100</v>
      </c>
      <c r="BD575" s="98">
        <f t="shared" si="307"/>
        <v>100</v>
      </c>
      <c r="BE575" s="97">
        <f t="shared" si="308"/>
        <v>97</v>
      </c>
      <c r="BF575" s="15">
        <f t="shared" si="309"/>
        <v>86.3</v>
      </c>
    </row>
    <row r="576" spans="1:58" x14ac:dyDescent="0.25">
      <c r="A576" s="15">
        <f>'бланки '!D578</f>
        <v>573</v>
      </c>
      <c r="B576" s="15" t="str">
        <f>'бланки '!C578</f>
        <v>МКДОУ  "Детский сад" " Ручеек" с.Гортколо</v>
      </c>
      <c r="C576" s="15">
        <f>анкеты!C574</f>
        <v>4</v>
      </c>
      <c r="D576" s="15">
        <f>SUMIF('бланки '!K578:Y578,"&lt;2")</f>
        <v>10</v>
      </c>
      <c r="E576" s="15">
        <f>COUNTIF('бланки '!K578:Y578,"&lt;2")</f>
        <v>11</v>
      </c>
      <c r="F576" s="15">
        <f>SUMIF('бланки '!Z578:CM578,"&lt;2")</f>
        <v>47</v>
      </c>
      <c r="G576" s="15">
        <f>COUNTIF('бланки '!Z578:CM578,"&lt;2")</f>
        <v>49</v>
      </c>
      <c r="H576" s="15">
        <f>SUM('бланки '!CN578:CQ578)</f>
        <v>4</v>
      </c>
      <c r="I576" s="15">
        <f>анкеты!E574</f>
        <v>4</v>
      </c>
      <c r="J576" s="15">
        <f>анкеты!D574</f>
        <v>4</v>
      </c>
      <c r="K576" s="15">
        <f>анкеты!G574</f>
        <v>2</v>
      </c>
      <c r="L576" s="15">
        <f>анкеты!F574</f>
        <v>2</v>
      </c>
      <c r="M576" s="15">
        <f t="shared" si="279"/>
        <v>91</v>
      </c>
      <c r="N576" s="15">
        <f t="shared" si="280"/>
        <v>96</v>
      </c>
      <c r="O576" s="15">
        <f t="shared" si="281"/>
        <v>100</v>
      </c>
      <c r="P576" s="15">
        <f t="shared" si="282"/>
        <v>100</v>
      </c>
      <c r="Q576" s="98">
        <f t="shared" si="283"/>
        <v>93</v>
      </c>
      <c r="R576" s="98">
        <f t="shared" si="284"/>
        <v>100</v>
      </c>
      <c r="S576" s="98">
        <f t="shared" si="285"/>
        <v>100</v>
      </c>
      <c r="T576" s="97">
        <f t="shared" si="286"/>
        <v>97.9</v>
      </c>
      <c r="U576" s="15">
        <f>SUM('бланки '!CR578:CV578)</f>
        <v>5</v>
      </c>
      <c r="V576" s="15"/>
      <c r="W576" s="15"/>
      <c r="X576" s="15">
        <f>анкеты!H574</f>
        <v>4</v>
      </c>
      <c r="Y576" s="15">
        <f t="shared" si="287"/>
        <v>4</v>
      </c>
      <c r="Z576" s="98">
        <f t="shared" si="288"/>
        <v>100</v>
      </c>
      <c r="AA576" s="98">
        <f t="shared" si="289"/>
        <v>100</v>
      </c>
      <c r="AB576" s="98">
        <f t="shared" si="290"/>
        <v>100</v>
      </c>
      <c r="AC576" s="20">
        <f t="shared" si="291"/>
        <v>100</v>
      </c>
      <c r="AD576" s="15">
        <f>IF('бланки '!G578=1,('бланки '!CX578+'бланки '!CZ578)*3,SUM('бланки '!CW578:DA578))</f>
        <v>1</v>
      </c>
      <c r="AE576" s="15">
        <f>IF('бланки '!E578=2,SUM('бланки '!DE578:DG578)*2-1,SUM('бланки '!DB578:DG578))</f>
        <v>2</v>
      </c>
      <c r="AF576" s="15">
        <f>анкеты!J574</f>
        <v>1</v>
      </c>
      <c r="AG576" s="15">
        <f>анкеты!I574</f>
        <v>1</v>
      </c>
      <c r="AH576" s="98">
        <f t="shared" si="292"/>
        <v>20</v>
      </c>
      <c r="AI576" s="98">
        <f t="shared" si="293"/>
        <v>40</v>
      </c>
      <c r="AJ576" s="2">
        <f t="shared" si="294"/>
        <v>100</v>
      </c>
      <c r="AK576" s="20">
        <f t="shared" si="295"/>
        <v>52</v>
      </c>
      <c r="AL576" s="15">
        <f>анкеты!K574</f>
        <v>3</v>
      </c>
      <c r="AM576" s="15">
        <f t="shared" si="296"/>
        <v>4</v>
      </c>
      <c r="AN576" s="15">
        <f>анкеты!L574</f>
        <v>4</v>
      </c>
      <c r="AO576" s="15">
        <f t="shared" si="297"/>
        <v>4</v>
      </c>
      <c r="AP576" s="15">
        <f>анкеты!N574</f>
        <v>3</v>
      </c>
      <c r="AQ576" s="15">
        <f>анкеты!M574</f>
        <v>3</v>
      </c>
      <c r="AR576" s="98">
        <f t="shared" si="298"/>
        <v>75</v>
      </c>
      <c r="AS576" s="98">
        <f t="shared" si="299"/>
        <v>100</v>
      </c>
      <c r="AT576" s="98">
        <f t="shared" si="300"/>
        <v>100</v>
      </c>
      <c r="AU576" s="97">
        <f t="shared" si="301"/>
        <v>90</v>
      </c>
      <c r="AV576" s="15">
        <f>анкеты!O574</f>
        <v>3</v>
      </c>
      <c r="AW576" s="15">
        <f t="shared" si="302"/>
        <v>4</v>
      </c>
      <c r="AX576" s="15">
        <f>анкеты!P574</f>
        <v>3</v>
      </c>
      <c r="AY576" s="15">
        <f t="shared" si="303"/>
        <v>4</v>
      </c>
      <c r="AZ576" s="15">
        <f>анкеты!Q574</f>
        <v>4</v>
      </c>
      <c r="BA576" s="15">
        <f t="shared" si="304"/>
        <v>4</v>
      </c>
      <c r="BB576" s="98">
        <f t="shared" si="305"/>
        <v>75</v>
      </c>
      <c r="BC576" s="98">
        <f t="shared" si="306"/>
        <v>75</v>
      </c>
      <c r="BD576" s="98">
        <f t="shared" si="307"/>
        <v>100</v>
      </c>
      <c r="BE576" s="97">
        <f t="shared" si="308"/>
        <v>87.5</v>
      </c>
      <c r="BF576" s="15">
        <f t="shared" si="309"/>
        <v>85.47999999999999</v>
      </c>
    </row>
    <row r="577" spans="1:58" x14ac:dyDescent="0.25">
      <c r="A577" s="15">
        <f>'бланки '!D579</f>
        <v>574</v>
      </c>
      <c r="B577" s="15" t="str">
        <f>'бланки '!C579</f>
        <v>МКДОУ "Детский Сад" №1"Аленушка" Селение Гоцатль</v>
      </c>
      <c r="C577" s="15">
        <f>анкеты!C575</f>
        <v>37</v>
      </c>
      <c r="D577" s="15">
        <f>SUMIF('бланки '!K579:Y579,"&lt;2")</f>
        <v>10</v>
      </c>
      <c r="E577" s="15">
        <f>COUNTIF('бланки '!K579:Y579,"&lt;2")</f>
        <v>10</v>
      </c>
      <c r="F577" s="15">
        <f>SUMIF('бланки '!Z579:CM579,"&lt;2")</f>
        <v>40</v>
      </c>
      <c r="G577" s="15">
        <f>COUNTIF('бланки '!Z579:CM579,"&lt;2")</f>
        <v>50</v>
      </c>
      <c r="H577" s="15">
        <f>SUM('бланки '!CN579:CQ579)</f>
        <v>4</v>
      </c>
      <c r="I577" s="15">
        <f>анкеты!E575</f>
        <v>26</v>
      </c>
      <c r="J577" s="15">
        <f>анкеты!D575</f>
        <v>26</v>
      </c>
      <c r="K577" s="15">
        <f>анкеты!G575</f>
        <v>21</v>
      </c>
      <c r="L577" s="15">
        <f>анкеты!F575</f>
        <v>21</v>
      </c>
      <c r="M577" s="15">
        <f t="shared" si="279"/>
        <v>100</v>
      </c>
      <c r="N577" s="15">
        <f t="shared" si="280"/>
        <v>80</v>
      </c>
      <c r="O577" s="15">
        <f t="shared" si="281"/>
        <v>100</v>
      </c>
      <c r="P577" s="15">
        <f t="shared" si="282"/>
        <v>100</v>
      </c>
      <c r="Q577" s="98">
        <f t="shared" si="283"/>
        <v>90</v>
      </c>
      <c r="R577" s="98">
        <f t="shared" si="284"/>
        <v>100</v>
      </c>
      <c r="S577" s="98">
        <f t="shared" si="285"/>
        <v>100</v>
      </c>
      <c r="T577" s="97">
        <f t="shared" si="286"/>
        <v>97</v>
      </c>
      <c r="U577" s="15">
        <f>SUM('бланки '!CR579:CV579)</f>
        <v>5</v>
      </c>
      <c r="V577" s="15"/>
      <c r="W577" s="15"/>
      <c r="X577" s="15">
        <f>анкеты!H575</f>
        <v>35</v>
      </c>
      <c r="Y577" s="15">
        <f t="shared" si="287"/>
        <v>37</v>
      </c>
      <c r="Z577" s="98">
        <f t="shared" si="288"/>
        <v>100</v>
      </c>
      <c r="AA577" s="98">
        <f t="shared" si="289"/>
        <v>97</v>
      </c>
      <c r="AB577" s="98">
        <f t="shared" si="290"/>
        <v>95</v>
      </c>
      <c r="AC577" s="20">
        <f t="shared" si="291"/>
        <v>97.5</v>
      </c>
      <c r="AD577" s="15">
        <f>IF('бланки '!G579=1,('бланки '!CX579+'бланки '!CZ579)*3,SUM('бланки '!CW579:DA579))</f>
        <v>2</v>
      </c>
      <c r="AE577" s="15">
        <f>IF('бланки '!E579=2,SUM('бланки '!DE579:DG579)*2-1,SUM('бланки '!DB579:DG579))</f>
        <v>2</v>
      </c>
      <c r="AF577" s="15">
        <f>анкеты!J575</f>
        <v>3</v>
      </c>
      <c r="AG577" s="15">
        <f>анкеты!I575</f>
        <v>3</v>
      </c>
      <c r="AH577" s="98">
        <f t="shared" si="292"/>
        <v>40</v>
      </c>
      <c r="AI577" s="98">
        <f t="shared" si="293"/>
        <v>40</v>
      </c>
      <c r="AJ577" s="2">
        <f t="shared" si="294"/>
        <v>100</v>
      </c>
      <c r="AK577" s="20">
        <f t="shared" si="295"/>
        <v>58</v>
      </c>
      <c r="AL577" s="15">
        <f>анкеты!K575</f>
        <v>35</v>
      </c>
      <c r="AM577" s="15">
        <f t="shared" si="296"/>
        <v>37</v>
      </c>
      <c r="AN577" s="15">
        <f>анкеты!L575</f>
        <v>35</v>
      </c>
      <c r="AO577" s="15">
        <f t="shared" si="297"/>
        <v>37</v>
      </c>
      <c r="AP577" s="15">
        <f>анкеты!N575</f>
        <v>20</v>
      </c>
      <c r="AQ577" s="15">
        <f>анкеты!M575</f>
        <v>20</v>
      </c>
      <c r="AR577" s="98">
        <f t="shared" si="298"/>
        <v>95</v>
      </c>
      <c r="AS577" s="98">
        <f t="shared" si="299"/>
        <v>95</v>
      </c>
      <c r="AT577" s="98">
        <f t="shared" si="300"/>
        <v>100</v>
      </c>
      <c r="AU577" s="97">
        <f t="shared" si="301"/>
        <v>96</v>
      </c>
      <c r="AV577" s="15">
        <f>анкеты!O575</f>
        <v>36</v>
      </c>
      <c r="AW577" s="15">
        <f t="shared" si="302"/>
        <v>37</v>
      </c>
      <c r="AX577" s="15">
        <f>анкеты!P575</f>
        <v>33</v>
      </c>
      <c r="AY577" s="15">
        <f t="shared" si="303"/>
        <v>37</v>
      </c>
      <c r="AZ577" s="15">
        <f>анкеты!Q575</f>
        <v>36</v>
      </c>
      <c r="BA577" s="15">
        <f t="shared" si="304"/>
        <v>37</v>
      </c>
      <c r="BB577" s="98">
        <f t="shared" si="305"/>
        <v>97</v>
      </c>
      <c r="BC577" s="98">
        <f t="shared" si="306"/>
        <v>89</v>
      </c>
      <c r="BD577" s="98">
        <f t="shared" si="307"/>
        <v>97</v>
      </c>
      <c r="BE577" s="97">
        <f t="shared" si="308"/>
        <v>95.4</v>
      </c>
      <c r="BF577" s="15">
        <f t="shared" si="309"/>
        <v>88.78</v>
      </c>
    </row>
    <row r="578" spans="1:58" x14ac:dyDescent="0.25">
      <c r="A578" s="15">
        <f>'бланки '!D580</f>
        <v>575</v>
      </c>
      <c r="B578" s="15" t="str">
        <f>'бланки '!C580</f>
        <v>МКДОУ "Детский Сад № 2 "Ивушка"</v>
      </c>
      <c r="C578" s="15">
        <f>анкеты!C576</f>
        <v>23</v>
      </c>
      <c r="D578" s="15">
        <f>SUMIF('бланки '!K580:Y580,"&lt;2")</f>
        <v>9</v>
      </c>
      <c r="E578" s="15">
        <f>COUNTIF('бланки '!K580:Y580,"&lt;2")</f>
        <v>10</v>
      </c>
      <c r="F578" s="15">
        <f>SUMIF('бланки '!Z580:CM580,"&lt;2")</f>
        <v>45</v>
      </c>
      <c r="G578" s="15">
        <f>COUNTIF('бланки '!Z580:CM580,"&lt;2")</f>
        <v>50</v>
      </c>
      <c r="H578" s="15">
        <f>SUM('бланки '!CN580:CQ580)</f>
        <v>4</v>
      </c>
      <c r="I578" s="15">
        <f>анкеты!E576</f>
        <v>9</v>
      </c>
      <c r="J578" s="15">
        <f>анкеты!D576</f>
        <v>10</v>
      </c>
      <c r="K578" s="15">
        <f>анкеты!G576</f>
        <v>9</v>
      </c>
      <c r="L578" s="15">
        <f>анкеты!F576</f>
        <v>9</v>
      </c>
      <c r="M578" s="15">
        <f t="shared" si="279"/>
        <v>90</v>
      </c>
      <c r="N578" s="15">
        <f t="shared" si="280"/>
        <v>90</v>
      </c>
      <c r="O578" s="15">
        <f t="shared" si="281"/>
        <v>90</v>
      </c>
      <c r="P578" s="15">
        <f t="shared" si="282"/>
        <v>100</v>
      </c>
      <c r="Q578" s="98">
        <f t="shared" si="283"/>
        <v>90</v>
      </c>
      <c r="R578" s="98">
        <f t="shared" si="284"/>
        <v>100</v>
      </c>
      <c r="S578" s="98">
        <f t="shared" si="285"/>
        <v>95</v>
      </c>
      <c r="T578" s="97">
        <f t="shared" si="286"/>
        <v>95</v>
      </c>
      <c r="U578" s="15">
        <f>SUM('бланки '!CR580:CV580)</f>
        <v>5</v>
      </c>
      <c r="V578" s="15"/>
      <c r="W578" s="15"/>
      <c r="X578" s="15">
        <f>анкеты!H576</f>
        <v>18</v>
      </c>
      <c r="Y578" s="15">
        <f t="shared" si="287"/>
        <v>23</v>
      </c>
      <c r="Z578" s="98">
        <f t="shared" si="288"/>
        <v>100</v>
      </c>
      <c r="AA578" s="98">
        <f t="shared" si="289"/>
        <v>89</v>
      </c>
      <c r="AB578" s="98">
        <f t="shared" si="290"/>
        <v>78</v>
      </c>
      <c r="AC578" s="20">
        <f t="shared" si="291"/>
        <v>89</v>
      </c>
      <c r="AD578" s="15">
        <f>IF('бланки '!G580=1,('бланки '!CX580+'бланки '!CZ580)*3,SUM('бланки '!CW580:DA580))</f>
        <v>2</v>
      </c>
      <c r="AE578" s="15">
        <f>IF('бланки '!E580=2,SUM('бланки '!DE580:DG580)*2-1,SUM('бланки '!DB580:DG580))</f>
        <v>2</v>
      </c>
      <c r="AF578" s="15">
        <f>анкеты!J576</f>
        <v>1</v>
      </c>
      <c r="AG578" s="15">
        <f>анкеты!I576</f>
        <v>1</v>
      </c>
      <c r="AH578" s="98">
        <f t="shared" si="292"/>
        <v>40</v>
      </c>
      <c r="AI578" s="98">
        <f t="shared" si="293"/>
        <v>40</v>
      </c>
      <c r="AJ578" s="2">
        <f t="shared" si="294"/>
        <v>100</v>
      </c>
      <c r="AK578" s="20">
        <f t="shared" si="295"/>
        <v>58</v>
      </c>
      <c r="AL578" s="15">
        <f>анкеты!K576</f>
        <v>21</v>
      </c>
      <c r="AM578" s="15">
        <f t="shared" si="296"/>
        <v>23</v>
      </c>
      <c r="AN578" s="15">
        <f>анкеты!L576</f>
        <v>21</v>
      </c>
      <c r="AO578" s="15">
        <f t="shared" si="297"/>
        <v>23</v>
      </c>
      <c r="AP578" s="15">
        <f>анкеты!N576</f>
        <v>12</v>
      </c>
      <c r="AQ578" s="15">
        <f>анкеты!M576</f>
        <v>13</v>
      </c>
      <c r="AR578" s="98">
        <f t="shared" si="298"/>
        <v>91</v>
      </c>
      <c r="AS578" s="98">
        <f t="shared" si="299"/>
        <v>91</v>
      </c>
      <c r="AT578" s="98">
        <f t="shared" si="300"/>
        <v>92</v>
      </c>
      <c r="AU578" s="97">
        <f t="shared" si="301"/>
        <v>91.2</v>
      </c>
      <c r="AV578" s="15">
        <f>анкеты!O576</f>
        <v>18</v>
      </c>
      <c r="AW578" s="15">
        <f t="shared" si="302"/>
        <v>23</v>
      </c>
      <c r="AX578" s="15">
        <f>анкеты!P576</f>
        <v>20</v>
      </c>
      <c r="AY578" s="15">
        <f t="shared" si="303"/>
        <v>23</v>
      </c>
      <c r="AZ578" s="15">
        <f>анкеты!Q576</f>
        <v>21</v>
      </c>
      <c r="BA578" s="15">
        <f t="shared" si="304"/>
        <v>23</v>
      </c>
      <c r="BB578" s="98">
        <f t="shared" si="305"/>
        <v>78</v>
      </c>
      <c r="BC578" s="98">
        <f t="shared" si="306"/>
        <v>87</v>
      </c>
      <c r="BD578" s="98">
        <f t="shared" si="307"/>
        <v>91</v>
      </c>
      <c r="BE578" s="97">
        <f t="shared" si="308"/>
        <v>86.3</v>
      </c>
      <c r="BF578" s="15">
        <f t="shared" si="309"/>
        <v>83.9</v>
      </c>
    </row>
    <row r="579" spans="1:58" x14ac:dyDescent="0.25">
      <c r="A579" s="15">
        <f>'бланки '!D581</f>
        <v>576</v>
      </c>
      <c r="B579" s="15" t="str">
        <f>'бланки '!C581</f>
        <v>МКДОУ "Детский Сад""Зайчонок" с.Заиб</v>
      </c>
      <c r="C579" s="15">
        <f>анкеты!C577</f>
        <v>6</v>
      </c>
      <c r="D579" s="15">
        <f>SUMIF('бланки '!K581:Y581,"&lt;2")</f>
        <v>10</v>
      </c>
      <c r="E579" s="15">
        <f>COUNTIF('бланки '!K581:Y581,"&lt;2")</f>
        <v>10</v>
      </c>
      <c r="F579" s="15">
        <f>SUMIF('бланки '!Z581:CM581,"&lt;2")</f>
        <v>52</v>
      </c>
      <c r="G579" s="15">
        <f>COUNTIF('бланки '!Z581:CM581,"&lt;2")</f>
        <v>52</v>
      </c>
      <c r="H579" s="15">
        <f>SUM('бланки '!CN581:CQ581)</f>
        <v>4</v>
      </c>
      <c r="I579" s="15">
        <f>анкеты!E577</f>
        <v>3</v>
      </c>
      <c r="J579" s="15">
        <f>анкеты!D577</f>
        <v>3</v>
      </c>
      <c r="K579" s="15">
        <f>анкеты!G577</f>
        <v>2</v>
      </c>
      <c r="L579" s="15">
        <f>анкеты!F577</f>
        <v>2</v>
      </c>
      <c r="M579" s="15">
        <f t="shared" si="279"/>
        <v>100</v>
      </c>
      <c r="N579" s="15">
        <f t="shared" si="280"/>
        <v>100</v>
      </c>
      <c r="O579" s="15">
        <f t="shared" si="281"/>
        <v>100</v>
      </c>
      <c r="P579" s="15">
        <f t="shared" si="282"/>
        <v>100</v>
      </c>
      <c r="Q579" s="98">
        <f t="shared" si="283"/>
        <v>100</v>
      </c>
      <c r="R579" s="98">
        <f t="shared" si="284"/>
        <v>100</v>
      </c>
      <c r="S579" s="98">
        <f t="shared" si="285"/>
        <v>100</v>
      </c>
      <c r="T579" s="97">
        <f t="shared" si="286"/>
        <v>100</v>
      </c>
      <c r="U579" s="15">
        <f>SUM('бланки '!CR581:CV581)</f>
        <v>5</v>
      </c>
      <c r="V579" s="15"/>
      <c r="W579" s="15"/>
      <c r="X579" s="15">
        <f>анкеты!H577</f>
        <v>5</v>
      </c>
      <c r="Y579" s="15">
        <f t="shared" si="287"/>
        <v>6</v>
      </c>
      <c r="Z579" s="98">
        <f t="shared" si="288"/>
        <v>100</v>
      </c>
      <c r="AA579" s="98">
        <f t="shared" si="289"/>
        <v>91</v>
      </c>
      <c r="AB579" s="98">
        <f t="shared" si="290"/>
        <v>83</v>
      </c>
      <c r="AC579" s="20">
        <f t="shared" si="291"/>
        <v>91.5</v>
      </c>
      <c r="AD579" s="15">
        <f>IF('бланки '!G581=1,('бланки '!CX581+'бланки '!CZ581)*3,SUM('бланки '!CW581:DA581))</f>
        <v>4</v>
      </c>
      <c r="AE579" s="15">
        <f>IF('бланки '!E581=2,SUM('бланки '!DE581:DG581)*2-1,SUM('бланки '!DB581:DG581))</f>
        <v>3</v>
      </c>
      <c r="AF579" s="15">
        <f>анкеты!J577</f>
        <v>1</v>
      </c>
      <c r="AG579" s="15">
        <f>анкеты!I577</f>
        <v>1</v>
      </c>
      <c r="AH579" s="98">
        <f t="shared" si="292"/>
        <v>80</v>
      </c>
      <c r="AI579" s="98">
        <f t="shared" si="293"/>
        <v>60</v>
      </c>
      <c r="AJ579" s="2">
        <f t="shared" si="294"/>
        <v>100</v>
      </c>
      <c r="AK579" s="20">
        <f t="shared" si="295"/>
        <v>78</v>
      </c>
      <c r="AL579" s="15">
        <f>анкеты!K577</f>
        <v>6</v>
      </c>
      <c r="AM579" s="15">
        <f t="shared" si="296"/>
        <v>6</v>
      </c>
      <c r="AN579" s="15">
        <f>анкеты!L577</f>
        <v>5</v>
      </c>
      <c r="AO579" s="15">
        <f t="shared" si="297"/>
        <v>6</v>
      </c>
      <c r="AP579" s="15">
        <f>анкеты!N577</f>
        <v>4</v>
      </c>
      <c r="AQ579" s="15">
        <f>анкеты!M577</f>
        <v>4</v>
      </c>
      <c r="AR579" s="98">
        <f t="shared" si="298"/>
        <v>100</v>
      </c>
      <c r="AS579" s="98">
        <f t="shared" si="299"/>
        <v>83</v>
      </c>
      <c r="AT579" s="98">
        <f t="shared" si="300"/>
        <v>100</v>
      </c>
      <c r="AU579" s="97">
        <f t="shared" si="301"/>
        <v>93.2</v>
      </c>
      <c r="AV579" s="15">
        <f>анкеты!O577</f>
        <v>5</v>
      </c>
      <c r="AW579" s="15">
        <f t="shared" si="302"/>
        <v>6</v>
      </c>
      <c r="AX579" s="15">
        <f>анкеты!P577</f>
        <v>5</v>
      </c>
      <c r="AY579" s="15">
        <f t="shared" si="303"/>
        <v>6</v>
      </c>
      <c r="AZ579" s="15">
        <f>анкеты!Q577</f>
        <v>5</v>
      </c>
      <c r="BA579" s="15">
        <f t="shared" si="304"/>
        <v>6</v>
      </c>
      <c r="BB579" s="98">
        <f t="shared" si="305"/>
        <v>83</v>
      </c>
      <c r="BC579" s="98">
        <f t="shared" si="306"/>
        <v>83</v>
      </c>
      <c r="BD579" s="98">
        <f t="shared" si="307"/>
        <v>83</v>
      </c>
      <c r="BE579" s="97">
        <f t="shared" si="308"/>
        <v>83</v>
      </c>
      <c r="BF579" s="15">
        <f t="shared" si="309"/>
        <v>89.14</v>
      </c>
    </row>
    <row r="580" spans="1:58" x14ac:dyDescent="0.25">
      <c r="A580" s="15">
        <f>'бланки '!D582</f>
        <v>577</v>
      </c>
      <c r="B580" s="15" t="str">
        <f>'бланки '!C582</f>
        <v>МКДОУ "Детский Сад" "Капелька" Селение Малый Гоцатль</v>
      </c>
      <c r="C580" s="15">
        <f>анкеты!C578</f>
        <v>57</v>
      </c>
      <c r="D580" s="15">
        <f>SUMIF('бланки '!K582:Y582,"&lt;2")</f>
        <v>8</v>
      </c>
      <c r="E580" s="15">
        <f>COUNTIF('бланки '!K582:Y582,"&lt;2")</f>
        <v>10</v>
      </c>
      <c r="F580" s="15">
        <f>SUMIF('бланки '!Z582:CM582,"&lt;2")</f>
        <v>28</v>
      </c>
      <c r="G580" s="15">
        <f>COUNTIF('бланки '!Z582:CM582,"&lt;2")</f>
        <v>50</v>
      </c>
      <c r="H580" s="15">
        <f>SUM('бланки '!CN582:CQ582)</f>
        <v>3</v>
      </c>
      <c r="I580" s="15">
        <f>анкеты!E578</f>
        <v>43</v>
      </c>
      <c r="J580" s="15">
        <f>анкеты!D578</f>
        <v>43</v>
      </c>
      <c r="K580" s="15">
        <f>анкеты!G578</f>
        <v>42</v>
      </c>
      <c r="L580" s="15">
        <f>анкеты!F578</f>
        <v>42</v>
      </c>
      <c r="M580" s="15">
        <f t="shared" si="279"/>
        <v>80</v>
      </c>
      <c r="N580" s="15">
        <f t="shared" si="280"/>
        <v>56</v>
      </c>
      <c r="O580" s="15">
        <f t="shared" si="281"/>
        <v>100</v>
      </c>
      <c r="P580" s="15">
        <f t="shared" si="282"/>
        <v>100</v>
      </c>
      <c r="Q580" s="98">
        <f t="shared" si="283"/>
        <v>68</v>
      </c>
      <c r="R580" s="98">
        <f t="shared" si="284"/>
        <v>90</v>
      </c>
      <c r="S580" s="98">
        <f t="shared" si="285"/>
        <v>100</v>
      </c>
      <c r="T580" s="97">
        <f t="shared" si="286"/>
        <v>87.4</v>
      </c>
      <c r="U580" s="15">
        <f>SUM('бланки '!CR582:CV582)</f>
        <v>5</v>
      </c>
      <c r="V580" s="15"/>
      <c r="W580" s="15"/>
      <c r="X580" s="15">
        <f>анкеты!H578</f>
        <v>56</v>
      </c>
      <c r="Y580" s="15">
        <f t="shared" si="287"/>
        <v>57</v>
      </c>
      <c r="Z580" s="98">
        <f t="shared" si="288"/>
        <v>100</v>
      </c>
      <c r="AA580" s="98">
        <f t="shared" si="289"/>
        <v>99</v>
      </c>
      <c r="AB580" s="98">
        <f t="shared" si="290"/>
        <v>98</v>
      </c>
      <c r="AC580" s="20">
        <f t="shared" si="291"/>
        <v>99</v>
      </c>
      <c r="AD580" s="15">
        <f>IF('бланки '!G582=1,('бланки '!CX582+'бланки '!CZ582)*3,SUM('бланки '!CW582:DA582))</f>
        <v>0</v>
      </c>
      <c r="AE580" s="15">
        <f>IF('бланки '!E582=2,SUM('бланки '!DE582:DG582)*2-1,SUM('бланки '!DB582:DG582))</f>
        <v>2</v>
      </c>
      <c r="AF580" s="15">
        <f>анкеты!J578</f>
        <v>6</v>
      </c>
      <c r="AG580" s="15">
        <f>анкеты!I578</f>
        <v>8</v>
      </c>
      <c r="AH580" s="98">
        <f t="shared" si="292"/>
        <v>0</v>
      </c>
      <c r="AI580" s="98">
        <f t="shared" si="293"/>
        <v>40</v>
      </c>
      <c r="AJ580" s="2">
        <f t="shared" si="294"/>
        <v>75</v>
      </c>
      <c r="AK580" s="20">
        <f t="shared" si="295"/>
        <v>38.5</v>
      </c>
      <c r="AL580" s="15">
        <f>анкеты!K578</f>
        <v>55</v>
      </c>
      <c r="AM580" s="15">
        <f t="shared" si="296"/>
        <v>57</v>
      </c>
      <c r="AN580" s="15">
        <f>анкеты!L578</f>
        <v>56</v>
      </c>
      <c r="AO580" s="15">
        <f t="shared" si="297"/>
        <v>57</v>
      </c>
      <c r="AP580" s="15">
        <f>анкеты!N578</f>
        <v>31</v>
      </c>
      <c r="AQ580" s="15">
        <f>анкеты!M578</f>
        <v>32</v>
      </c>
      <c r="AR580" s="98">
        <f t="shared" si="298"/>
        <v>96</v>
      </c>
      <c r="AS580" s="98">
        <f t="shared" si="299"/>
        <v>98</v>
      </c>
      <c r="AT580" s="98">
        <f t="shared" si="300"/>
        <v>97</v>
      </c>
      <c r="AU580" s="97">
        <f t="shared" si="301"/>
        <v>97</v>
      </c>
      <c r="AV580" s="15">
        <f>анкеты!O578</f>
        <v>55</v>
      </c>
      <c r="AW580" s="15">
        <f t="shared" si="302"/>
        <v>57</v>
      </c>
      <c r="AX580" s="15">
        <f>анкеты!P578</f>
        <v>56</v>
      </c>
      <c r="AY580" s="15">
        <f t="shared" si="303"/>
        <v>57</v>
      </c>
      <c r="AZ580" s="15">
        <f>анкеты!Q578</f>
        <v>56</v>
      </c>
      <c r="BA580" s="15">
        <f t="shared" si="304"/>
        <v>57</v>
      </c>
      <c r="BB580" s="98">
        <f t="shared" si="305"/>
        <v>96</v>
      </c>
      <c r="BC580" s="98">
        <f t="shared" si="306"/>
        <v>98</v>
      </c>
      <c r="BD580" s="98">
        <f t="shared" si="307"/>
        <v>98</v>
      </c>
      <c r="BE580" s="97">
        <f t="shared" si="308"/>
        <v>97.4</v>
      </c>
      <c r="BF580" s="15">
        <f t="shared" si="309"/>
        <v>83.859999999999985</v>
      </c>
    </row>
    <row r="581" spans="1:58" x14ac:dyDescent="0.25">
      <c r="A581" s="15">
        <f>'бланки '!D583</f>
        <v>578</v>
      </c>
      <c r="B581" s="15" t="str">
        <f>'бланки '!C583</f>
        <v>МКДОУ Детский Сад "Родничок" Селение Новобуцра</v>
      </c>
      <c r="C581" s="15">
        <f>анкеты!C579</f>
        <v>16</v>
      </c>
      <c r="D581" s="15">
        <f>SUMIF('бланки '!K583:Y583,"&lt;2")</f>
        <v>10</v>
      </c>
      <c r="E581" s="15">
        <f>COUNTIF('бланки '!K583:Y583,"&lt;2")</f>
        <v>11</v>
      </c>
      <c r="F581" s="15">
        <f>SUMIF('бланки '!Z583:CM583,"&lt;2")</f>
        <v>38</v>
      </c>
      <c r="G581" s="15">
        <f>COUNTIF('бланки '!Z583:CM583,"&lt;2")</f>
        <v>51</v>
      </c>
      <c r="H581" s="15">
        <f>SUM('бланки '!CN583:CQ583)</f>
        <v>3</v>
      </c>
      <c r="I581" s="15">
        <f>анкеты!E579</f>
        <v>7</v>
      </c>
      <c r="J581" s="15">
        <f>анкеты!D579</f>
        <v>7</v>
      </c>
      <c r="K581" s="15">
        <f>анкеты!G579</f>
        <v>5</v>
      </c>
      <c r="L581" s="15">
        <f>анкеты!F579</f>
        <v>5</v>
      </c>
      <c r="M581" s="15">
        <f t="shared" si="279"/>
        <v>91</v>
      </c>
      <c r="N581" s="15">
        <f t="shared" si="280"/>
        <v>74</v>
      </c>
      <c r="O581" s="15">
        <f t="shared" si="281"/>
        <v>100</v>
      </c>
      <c r="P581" s="15">
        <f t="shared" si="282"/>
        <v>100</v>
      </c>
      <c r="Q581" s="98">
        <f t="shared" si="283"/>
        <v>82</v>
      </c>
      <c r="R581" s="98">
        <f t="shared" si="284"/>
        <v>90</v>
      </c>
      <c r="S581" s="98">
        <f t="shared" si="285"/>
        <v>100</v>
      </c>
      <c r="T581" s="97">
        <f t="shared" si="286"/>
        <v>91.6</v>
      </c>
      <c r="U581" s="15">
        <f>SUM('бланки '!CR583:CV583)</f>
        <v>5</v>
      </c>
      <c r="V581" s="15"/>
      <c r="W581" s="15"/>
      <c r="X581" s="15">
        <f>анкеты!H579</f>
        <v>13</v>
      </c>
      <c r="Y581" s="15">
        <f t="shared" si="287"/>
        <v>16</v>
      </c>
      <c r="Z581" s="98">
        <f t="shared" si="288"/>
        <v>100</v>
      </c>
      <c r="AA581" s="98">
        <f t="shared" si="289"/>
        <v>90</v>
      </c>
      <c r="AB581" s="98">
        <f t="shared" si="290"/>
        <v>81</v>
      </c>
      <c r="AC581" s="20">
        <f t="shared" si="291"/>
        <v>90.5</v>
      </c>
      <c r="AD581" s="15">
        <f>IF('бланки '!G583=1,('бланки '!CX583+'бланки '!CZ583)*3,SUM('бланки '!CW583:DA583))</f>
        <v>0</v>
      </c>
      <c r="AE581" s="15">
        <f>IF('бланки '!E583=2,SUM('бланки '!DE583:DG583)*2-1,SUM('бланки '!DB583:DG583))</f>
        <v>2</v>
      </c>
      <c r="AF581" s="15">
        <f>анкеты!J579</f>
        <v>2</v>
      </c>
      <c r="AG581" s="15">
        <f>анкеты!I579</f>
        <v>3</v>
      </c>
      <c r="AH581" s="98">
        <f t="shared" si="292"/>
        <v>0</v>
      </c>
      <c r="AI581" s="98">
        <f t="shared" si="293"/>
        <v>40</v>
      </c>
      <c r="AJ581" s="2">
        <f t="shared" si="294"/>
        <v>67</v>
      </c>
      <c r="AK581" s="20">
        <f t="shared" si="295"/>
        <v>36.1</v>
      </c>
      <c r="AL581" s="15">
        <f>анкеты!K579</f>
        <v>12</v>
      </c>
      <c r="AM581" s="15">
        <f t="shared" si="296"/>
        <v>16</v>
      </c>
      <c r="AN581" s="15">
        <f>анкеты!L579</f>
        <v>14</v>
      </c>
      <c r="AO581" s="15">
        <f t="shared" si="297"/>
        <v>16</v>
      </c>
      <c r="AP581" s="15">
        <f>анкеты!N579</f>
        <v>3</v>
      </c>
      <c r="AQ581" s="15">
        <f>анкеты!M579</f>
        <v>4</v>
      </c>
      <c r="AR581" s="98">
        <f t="shared" si="298"/>
        <v>75</v>
      </c>
      <c r="AS581" s="98">
        <f t="shared" si="299"/>
        <v>87</v>
      </c>
      <c r="AT581" s="98">
        <f t="shared" si="300"/>
        <v>75</v>
      </c>
      <c r="AU581" s="97">
        <f t="shared" si="301"/>
        <v>79.8</v>
      </c>
      <c r="AV581" s="15">
        <f>анкеты!O579</f>
        <v>15</v>
      </c>
      <c r="AW581" s="15">
        <f t="shared" si="302"/>
        <v>16</v>
      </c>
      <c r="AX581" s="15">
        <f>анкеты!P579</f>
        <v>15</v>
      </c>
      <c r="AY581" s="15">
        <f t="shared" si="303"/>
        <v>16</v>
      </c>
      <c r="AZ581" s="15">
        <f>анкеты!Q579</f>
        <v>14</v>
      </c>
      <c r="BA581" s="15">
        <f t="shared" si="304"/>
        <v>16</v>
      </c>
      <c r="BB581" s="98">
        <f t="shared" si="305"/>
        <v>94</v>
      </c>
      <c r="BC581" s="98">
        <f t="shared" si="306"/>
        <v>94</v>
      </c>
      <c r="BD581" s="98">
        <f t="shared" si="307"/>
        <v>87</v>
      </c>
      <c r="BE581" s="97">
        <f t="shared" si="308"/>
        <v>90.5</v>
      </c>
      <c r="BF581" s="15">
        <f t="shared" si="309"/>
        <v>77.7</v>
      </c>
    </row>
    <row r="582" spans="1:58" x14ac:dyDescent="0.25">
      <c r="A582" s="15">
        <f>'бланки '!D584</f>
        <v>579</v>
      </c>
      <c r="B582" s="15" t="str">
        <f>'бланки '!C584</f>
        <v>МКДОУ "Детский Сад" "Чебурашка" с.Тагада</v>
      </c>
      <c r="C582" s="15">
        <f>анкеты!C580</f>
        <v>18</v>
      </c>
      <c r="D582" s="15">
        <f>SUMIF('бланки '!K584:Y584,"&lt;2")</f>
        <v>10</v>
      </c>
      <c r="E582" s="15">
        <f>COUNTIF('бланки '!K584:Y584,"&lt;2")</f>
        <v>11</v>
      </c>
      <c r="F582" s="15">
        <f>SUMIF('бланки '!Z584:CM584,"&lt;2")</f>
        <v>38</v>
      </c>
      <c r="G582" s="15">
        <f>COUNTIF('бланки '!Z584:CM584,"&lt;2")</f>
        <v>51</v>
      </c>
      <c r="H582" s="15">
        <f>SUM('бланки '!CN584:CQ584)</f>
        <v>4</v>
      </c>
      <c r="I582" s="15">
        <f>анкеты!E580</f>
        <v>9</v>
      </c>
      <c r="J582" s="15">
        <f>анкеты!D580</f>
        <v>9</v>
      </c>
      <c r="K582" s="15">
        <f>анкеты!G580</f>
        <v>6</v>
      </c>
      <c r="L582" s="15">
        <f>анкеты!F580</f>
        <v>6</v>
      </c>
      <c r="M582" s="15">
        <f t="shared" si="279"/>
        <v>91</v>
      </c>
      <c r="N582" s="15">
        <f t="shared" si="280"/>
        <v>74</v>
      </c>
      <c r="O582" s="15">
        <f t="shared" si="281"/>
        <v>100</v>
      </c>
      <c r="P582" s="15">
        <f t="shared" si="282"/>
        <v>100</v>
      </c>
      <c r="Q582" s="98">
        <f t="shared" si="283"/>
        <v>82</v>
      </c>
      <c r="R582" s="98">
        <f t="shared" si="284"/>
        <v>100</v>
      </c>
      <c r="S582" s="98">
        <f t="shared" si="285"/>
        <v>100</v>
      </c>
      <c r="T582" s="97">
        <f t="shared" si="286"/>
        <v>94.6</v>
      </c>
      <c r="U582" s="15">
        <f>SUM('бланки '!CR584:CV584)</f>
        <v>5</v>
      </c>
      <c r="V582" s="15"/>
      <c r="W582" s="15"/>
      <c r="X582" s="15">
        <f>анкеты!H580</f>
        <v>14</v>
      </c>
      <c r="Y582" s="15">
        <f t="shared" si="287"/>
        <v>18</v>
      </c>
      <c r="Z582" s="98">
        <f t="shared" si="288"/>
        <v>100</v>
      </c>
      <c r="AA582" s="98">
        <f t="shared" si="289"/>
        <v>89</v>
      </c>
      <c r="AB582" s="98">
        <f t="shared" si="290"/>
        <v>78</v>
      </c>
      <c r="AC582" s="20">
        <f t="shared" si="291"/>
        <v>89</v>
      </c>
      <c r="AD582" s="15">
        <f>IF('бланки '!G584=1,('бланки '!CX584+'бланки '!CZ584)*3,SUM('бланки '!CW584:DA584))</f>
        <v>3</v>
      </c>
      <c r="AE582" s="15">
        <f>IF('бланки '!E584=2,SUM('бланки '!DE584:DG584)*2-1,SUM('бланки '!DB584:DG584))</f>
        <v>2</v>
      </c>
      <c r="AF582" s="15">
        <f>анкеты!J580</f>
        <v>2</v>
      </c>
      <c r="AG582" s="15">
        <f>анкеты!I580</f>
        <v>3</v>
      </c>
      <c r="AH582" s="98">
        <f t="shared" si="292"/>
        <v>60</v>
      </c>
      <c r="AI582" s="98">
        <f t="shared" si="293"/>
        <v>40</v>
      </c>
      <c r="AJ582" s="2">
        <f t="shared" si="294"/>
        <v>67</v>
      </c>
      <c r="AK582" s="20">
        <f t="shared" si="295"/>
        <v>54.1</v>
      </c>
      <c r="AL582" s="15">
        <f>анкеты!K580</f>
        <v>16</v>
      </c>
      <c r="AM582" s="15">
        <f t="shared" si="296"/>
        <v>18</v>
      </c>
      <c r="AN582" s="15">
        <f>анкеты!L580</f>
        <v>16</v>
      </c>
      <c r="AO582" s="15">
        <f t="shared" si="297"/>
        <v>18</v>
      </c>
      <c r="AP582" s="15">
        <f>анкеты!N580</f>
        <v>12</v>
      </c>
      <c r="AQ582" s="15">
        <f>анкеты!M580</f>
        <v>12</v>
      </c>
      <c r="AR582" s="98">
        <f t="shared" si="298"/>
        <v>89</v>
      </c>
      <c r="AS582" s="98">
        <f t="shared" si="299"/>
        <v>89</v>
      </c>
      <c r="AT582" s="98">
        <f t="shared" si="300"/>
        <v>100</v>
      </c>
      <c r="AU582" s="97">
        <f t="shared" si="301"/>
        <v>91.2</v>
      </c>
      <c r="AV582" s="15">
        <f>анкеты!O580</f>
        <v>14</v>
      </c>
      <c r="AW582" s="15">
        <f t="shared" si="302"/>
        <v>18</v>
      </c>
      <c r="AX582" s="15">
        <f>анкеты!P580</f>
        <v>16</v>
      </c>
      <c r="AY582" s="15">
        <f t="shared" si="303"/>
        <v>18</v>
      </c>
      <c r="AZ582" s="15">
        <f>анкеты!Q580</f>
        <v>14</v>
      </c>
      <c r="BA582" s="15">
        <f t="shared" si="304"/>
        <v>18</v>
      </c>
      <c r="BB582" s="98">
        <f t="shared" si="305"/>
        <v>78</v>
      </c>
      <c r="BC582" s="98">
        <f t="shared" si="306"/>
        <v>89</v>
      </c>
      <c r="BD582" s="98">
        <f t="shared" si="307"/>
        <v>78</v>
      </c>
      <c r="BE582" s="97">
        <f t="shared" si="308"/>
        <v>80.2</v>
      </c>
      <c r="BF582" s="15">
        <f t="shared" si="309"/>
        <v>81.819999999999993</v>
      </c>
    </row>
    <row r="583" spans="1:58" x14ac:dyDescent="0.25">
      <c r="A583" s="15">
        <f>'бланки '!D585</f>
        <v>580</v>
      </c>
      <c r="B583" s="15" t="str">
        <f>'бланки '!C585</f>
        <v>МКДОУ "Детский Сад""Росинка" С. Тануси</v>
      </c>
      <c r="C583" s="15">
        <f>анкеты!C581</f>
        <v>5</v>
      </c>
      <c r="D583" s="15">
        <f>SUMIF('бланки '!K585:Y585,"&lt;2")</f>
        <v>9</v>
      </c>
      <c r="E583" s="15">
        <f>COUNTIF('бланки '!K585:Y585,"&lt;2")</f>
        <v>10</v>
      </c>
      <c r="F583" s="15">
        <f>SUMIF('бланки '!Z585:CM585,"&lt;2")</f>
        <v>24</v>
      </c>
      <c r="G583" s="15">
        <f>COUNTIF('бланки '!Z585:CM585,"&lt;2")</f>
        <v>49</v>
      </c>
      <c r="H583" s="15">
        <f>SUM('бланки '!CN585:CQ585)</f>
        <v>3</v>
      </c>
      <c r="I583" s="15">
        <f>анкеты!E581</f>
        <v>5</v>
      </c>
      <c r="J583" s="15">
        <f>анкеты!D581</f>
        <v>5</v>
      </c>
      <c r="K583" s="15">
        <f>анкеты!G581</f>
        <v>3</v>
      </c>
      <c r="L583" s="15">
        <f>анкеты!F581</f>
        <v>3</v>
      </c>
      <c r="M583" s="15">
        <f t="shared" si="279"/>
        <v>90</v>
      </c>
      <c r="N583" s="15">
        <f t="shared" si="280"/>
        <v>49</v>
      </c>
      <c r="O583" s="15">
        <f t="shared" si="281"/>
        <v>100</v>
      </c>
      <c r="P583" s="15">
        <f t="shared" si="282"/>
        <v>100</v>
      </c>
      <c r="Q583" s="98">
        <f t="shared" si="283"/>
        <v>69</v>
      </c>
      <c r="R583" s="98">
        <f t="shared" si="284"/>
        <v>90</v>
      </c>
      <c r="S583" s="98">
        <f t="shared" si="285"/>
        <v>100</v>
      </c>
      <c r="T583" s="97">
        <f t="shared" si="286"/>
        <v>87.7</v>
      </c>
      <c r="U583" s="15">
        <f>SUM('бланки '!CR585:CV585)</f>
        <v>5</v>
      </c>
      <c r="V583" s="15"/>
      <c r="W583" s="15"/>
      <c r="X583" s="15">
        <f>анкеты!H581</f>
        <v>4</v>
      </c>
      <c r="Y583" s="15">
        <f t="shared" si="287"/>
        <v>5</v>
      </c>
      <c r="Z583" s="98">
        <f t="shared" si="288"/>
        <v>100</v>
      </c>
      <c r="AA583" s="98">
        <f t="shared" si="289"/>
        <v>90</v>
      </c>
      <c r="AB583" s="98">
        <f t="shared" si="290"/>
        <v>80</v>
      </c>
      <c r="AC583" s="20">
        <f t="shared" si="291"/>
        <v>90</v>
      </c>
      <c r="AD583" s="15">
        <f>IF('бланки '!G585=1,('бланки '!CX585+'бланки '!CZ585)*3,SUM('бланки '!CW585:DA585))</f>
        <v>2</v>
      </c>
      <c r="AE583" s="15">
        <f>IF('бланки '!E585=2,SUM('бланки '!DE585:DG585)*2-1,SUM('бланки '!DB585:DG585))</f>
        <v>2</v>
      </c>
      <c r="AF583" s="15">
        <f>анкеты!J581</f>
        <v>1</v>
      </c>
      <c r="AG583" s="15">
        <f>анкеты!I581</f>
        <v>1</v>
      </c>
      <c r="AH583" s="98">
        <f t="shared" si="292"/>
        <v>40</v>
      </c>
      <c r="AI583" s="98">
        <f t="shared" si="293"/>
        <v>40</v>
      </c>
      <c r="AJ583" s="2">
        <f t="shared" si="294"/>
        <v>100</v>
      </c>
      <c r="AK583" s="20">
        <f t="shared" si="295"/>
        <v>58</v>
      </c>
      <c r="AL583" s="15">
        <f>анкеты!K581</f>
        <v>5</v>
      </c>
      <c r="AM583" s="15">
        <f t="shared" si="296"/>
        <v>5</v>
      </c>
      <c r="AN583" s="15">
        <f>анкеты!L581</f>
        <v>5</v>
      </c>
      <c r="AO583" s="15">
        <f t="shared" si="297"/>
        <v>5</v>
      </c>
      <c r="AP583" s="15">
        <f>анкеты!N581</f>
        <v>4</v>
      </c>
      <c r="AQ583" s="15">
        <f>анкеты!M581</f>
        <v>5</v>
      </c>
      <c r="AR583" s="98">
        <f t="shared" si="298"/>
        <v>100</v>
      </c>
      <c r="AS583" s="98">
        <f t="shared" si="299"/>
        <v>100</v>
      </c>
      <c r="AT583" s="98">
        <f t="shared" si="300"/>
        <v>80</v>
      </c>
      <c r="AU583" s="97">
        <f t="shared" si="301"/>
        <v>96</v>
      </c>
      <c r="AV583" s="15">
        <f>анкеты!O581</f>
        <v>5</v>
      </c>
      <c r="AW583" s="15">
        <f t="shared" si="302"/>
        <v>5</v>
      </c>
      <c r="AX583" s="15">
        <f>анкеты!P581</f>
        <v>5</v>
      </c>
      <c r="AY583" s="15">
        <f t="shared" si="303"/>
        <v>5</v>
      </c>
      <c r="AZ583" s="15">
        <f>анкеты!Q581</f>
        <v>5</v>
      </c>
      <c r="BA583" s="15">
        <f t="shared" si="304"/>
        <v>5</v>
      </c>
      <c r="BB583" s="98">
        <f t="shared" si="305"/>
        <v>100</v>
      </c>
      <c r="BC583" s="98">
        <f t="shared" si="306"/>
        <v>100</v>
      </c>
      <c r="BD583" s="98">
        <f t="shared" si="307"/>
        <v>100</v>
      </c>
      <c r="BE583" s="97">
        <f t="shared" si="308"/>
        <v>100</v>
      </c>
      <c r="BF583" s="15">
        <f t="shared" si="309"/>
        <v>86.34</v>
      </c>
    </row>
    <row r="584" spans="1:58" x14ac:dyDescent="0.25">
      <c r="A584" s="15">
        <f>'бланки '!D586</f>
        <v>581</v>
      </c>
      <c r="B584" s="15" t="str">
        <f>'бланки '!C586</f>
        <v>МКДОУ "Детский Сад""Елочка" Селение Тлайлух</v>
      </c>
      <c r="C584" s="15">
        <f>анкеты!C582</f>
        <v>10</v>
      </c>
      <c r="D584" s="15">
        <f>SUMIF('бланки '!K586:Y586,"&lt;2")</f>
        <v>9</v>
      </c>
      <c r="E584" s="15">
        <f>COUNTIF('бланки '!K586:Y586,"&lt;2")</f>
        <v>10</v>
      </c>
      <c r="F584" s="15">
        <f>SUMIF('бланки '!Z586:CM586,"&lt;2")</f>
        <v>43</v>
      </c>
      <c r="G584" s="15">
        <f>COUNTIF('бланки '!Z586:CM586,"&lt;2")</f>
        <v>51</v>
      </c>
      <c r="H584" s="15">
        <f>SUM('бланки '!CN586:CQ586)</f>
        <v>3</v>
      </c>
      <c r="I584" s="15">
        <f>анкеты!E582</f>
        <v>7</v>
      </c>
      <c r="J584" s="15">
        <f>анкеты!D582</f>
        <v>7</v>
      </c>
      <c r="K584" s="15">
        <f>анкеты!G582</f>
        <v>2</v>
      </c>
      <c r="L584" s="15">
        <f>анкеты!F582</f>
        <v>2</v>
      </c>
      <c r="M584" s="15">
        <f t="shared" si="279"/>
        <v>90</v>
      </c>
      <c r="N584" s="15">
        <f t="shared" si="280"/>
        <v>84</v>
      </c>
      <c r="O584" s="15">
        <f t="shared" si="281"/>
        <v>100</v>
      </c>
      <c r="P584" s="15">
        <f t="shared" si="282"/>
        <v>100</v>
      </c>
      <c r="Q584" s="98">
        <f t="shared" si="283"/>
        <v>87</v>
      </c>
      <c r="R584" s="98">
        <f t="shared" si="284"/>
        <v>90</v>
      </c>
      <c r="S584" s="98">
        <f t="shared" si="285"/>
        <v>100</v>
      </c>
      <c r="T584" s="97">
        <f t="shared" si="286"/>
        <v>93.1</v>
      </c>
      <c r="U584" s="15">
        <f>SUM('бланки '!CR586:CV586)</f>
        <v>5</v>
      </c>
      <c r="V584" s="15"/>
      <c r="W584" s="15"/>
      <c r="X584" s="15">
        <f>анкеты!H582</f>
        <v>8</v>
      </c>
      <c r="Y584" s="15">
        <f t="shared" si="287"/>
        <v>10</v>
      </c>
      <c r="Z584" s="98">
        <f t="shared" si="288"/>
        <v>100</v>
      </c>
      <c r="AA584" s="98">
        <f t="shared" si="289"/>
        <v>90</v>
      </c>
      <c r="AB584" s="98">
        <f t="shared" si="290"/>
        <v>80</v>
      </c>
      <c r="AC584" s="20">
        <f t="shared" si="291"/>
        <v>90</v>
      </c>
      <c r="AD584" s="15">
        <f>IF('бланки '!G586=1,('бланки '!CX586+'бланки '!CZ586)*3,SUM('бланки '!CW586:DA586))</f>
        <v>2</v>
      </c>
      <c r="AE584" s="15">
        <f>IF('бланки '!E586=2,SUM('бланки '!DE586:DG586)*2-1,SUM('бланки '!DB586:DG586))</f>
        <v>3</v>
      </c>
      <c r="AF584" s="15">
        <f>анкеты!J582</f>
        <v>2</v>
      </c>
      <c r="AG584" s="15">
        <f>анкеты!I582</f>
        <v>3</v>
      </c>
      <c r="AH584" s="98">
        <f t="shared" si="292"/>
        <v>40</v>
      </c>
      <c r="AI584" s="98">
        <f t="shared" si="293"/>
        <v>60</v>
      </c>
      <c r="AJ584" s="2">
        <f t="shared" si="294"/>
        <v>67</v>
      </c>
      <c r="AK584" s="20">
        <f t="shared" si="295"/>
        <v>56.1</v>
      </c>
      <c r="AL584" s="15">
        <f>анкеты!K582</f>
        <v>10</v>
      </c>
      <c r="AM584" s="15">
        <f t="shared" si="296"/>
        <v>10</v>
      </c>
      <c r="AN584" s="15">
        <f>анкеты!L582</f>
        <v>8</v>
      </c>
      <c r="AO584" s="15">
        <f t="shared" si="297"/>
        <v>10</v>
      </c>
      <c r="AP584" s="15">
        <f>анкеты!N582</f>
        <v>4</v>
      </c>
      <c r="AQ584" s="15">
        <f>анкеты!M582</f>
        <v>4</v>
      </c>
      <c r="AR584" s="98">
        <f t="shared" si="298"/>
        <v>100</v>
      </c>
      <c r="AS584" s="98">
        <f t="shared" si="299"/>
        <v>80</v>
      </c>
      <c r="AT584" s="98">
        <f t="shared" si="300"/>
        <v>100</v>
      </c>
      <c r="AU584" s="97">
        <f t="shared" si="301"/>
        <v>92</v>
      </c>
      <c r="AV584" s="15">
        <f>анкеты!O582</f>
        <v>9</v>
      </c>
      <c r="AW584" s="15">
        <f t="shared" si="302"/>
        <v>10</v>
      </c>
      <c r="AX584" s="15">
        <f>анкеты!P582</f>
        <v>10</v>
      </c>
      <c r="AY584" s="15">
        <f t="shared" si="303"/>
        <v>10</v>
      </c>
      <c r="AZ584" s="15">
        <f>анкеты!Q582</f>
        <v>10</v>
      </c>
      <c r="BA584" s="15">
        <f t="shared" si="304"/>
        <v>10</v>
      </c>
      <c r="BB584" s="98">
        <f t="shared" si="305"/>
        <v>90</v>
      </c>
      <c r="BC584" s="98">
        <f t="shared" si="306"/>
        <v>100</v>
      </c>
      <c r="BD584" s="98">
        <f t="shared" si="307"/>
        <v>100</v>
      </c>
      <c r="BE584" s="97">
        <f t="shared" si="308"/>
        <v>97</v>
      </c>
      <c r="BF584" s="15">
        <f t="shared" si="309"/>
        <v>85.64</v>
      </c>
    </row>
    <row r="585" spans="1:58" x14ac:dyDescent="0.25">
      <c r="A585" s="15">
        <f>'бланки '!D587</f>
        <v>582</v>
      </c>
      <c r="B585" s="15" t="str">
        <f>'бланки '!C587</f>
        <v>МКДОУ "Детский сад"  "Олененок" с.Харахи</v>
      </c>
      <c r="C585" s="15">
        <f>анкеты!C583</f>
        <v>22</v>
      </c>
      <c r="D585" s="15">
        <f>SUMIF('бланки '!K587:Y587,"&lt;2")</f>
        <v>9</v>
      </c>
      <c r="E585" s="15">
        <f>COUNTIF('бланки '!K587:Y587,"&lt;2")</f>
        <v>10</v>
      </c>
      <c r="F585" s="15">
        <f>SUMIF('бланки '!Z587:CM587,"&lt;2")</f>
        <v>44</v>
      </c>
      <c r="G585" s="15">
        <f>COUNTIF('бланки '!Z587:CM587,"&lt;2")</f>
        <v>49</v>
      </c>
      <c r="H585" s="15">
        <f>SUM('бланки '!CN587:CQ587)</f>
        <v>4</v>
      </c>
      <c r="I585" s="15">
        <f>анкеты!E583</f>
        <v>10</v>
      </c>
      <c r="J585" s="15">
        <f>анкеты!D583</f>
        <v>10</v>
      </c>
      <c r="K585" s="15">
        <f>анкеты!G583</f>
        <v>8</v>
      </c>
      <c r="L585" s="15">
        <f>анкеты!F583</f>
        <v>8</v>
      </c>
      <c r="M585" s="15">
        <f t="shared" si="279"/>
        <v>90</v>
      </c>
      <c r="N585" s="15">
        <f t="shared" si="280"/>
        <v>90</v>
      </c>
      <c r="O585" s="15">
        <f t="shared" si="281"/>
        <v>100</v>
      </c>
      <c r="P585" s="15">
        <f t="shared" si="282"/>
        <v>100</v>
      </c>
      <c r="Q585" s="98">
        <f t="shared" si="283"/>
        <v>90</v>
      </c>
      <c r="R585" s="98">
        <f t="shared" si="284"/>
        <v>100</v>
      </c>
      <c r="S585" s="98">
        <f t="shared" si="285"/>
        <v>100</v>
      </c>
      <c r="T585" s="97">
        <f t="shared" si="286"/>
        <v>97</v>
      </c>
      <c r="U585" s="15">
        <f>SUM('бланки '!CR587:CV587)</f>
        <v>5</v>
      </c>
      <c r="V585" s="15"/>
      <c r="W585" s="15"/>
      <c r="X585" s="15">
        <f>анкеты!H583</f>
        <v>18</v>
      </c>
      <c r="Y585" s="15">
        <f t="shared" si="287"/>
        <v>22</v>
      </c>
      <c r="Z585" s="98">
        <f t="shared" si="288"/>
        <v>100</v>
      </c>
      <c r="AA585" s="98">
        <f t="shared" si="289"/>
        <v>91</v>
      </c>
      <c r="AB585" s="98">
        <f t="shared" si="290"/>
        <v>82</v>
      </c>
      <c r="AC585" s="20">
        <f t="shared" si="291"/>
        <v>91</v>
      </c>
      <c r="AD585" s="15">
        <f>IF('бланки '!G587=1,('бланки '!CX587+'бланки '!CZ587)*3,SUM('бланки '!CW587:DA587))</f>
        <v>1</v>
      </c>
      <c r="AE585" s="15">
        <f>IF('бланки '!E587=2,SUM('бланки '!DE587:DG587)*2-1,SUM('бланки '!DB587:DG587))</f>
        <v>3</v>
      </c>
      <c r="AF585" s="15">
        <f>анкеты!J583</f>
        <v>1</v>
      </c>
      <c r="AG585" s="15">
        <f>анкеты!I583</f>
        <v>1</v>
      </c>
      <c r="AH585" s="98">
        <f t="shared" si="292"/>
        <v>20</v>
      </c>
      <c r="AI585" s="98">
        <f t="shared" si="293"/>
        <v>60</v>
      </c>
      <c r="AJ585" s="2">
        <f t="shared" si="294"/>
        <v>100</v>
      </c>
      <c r="AK585" s="20">
        <f t="shared" si="295"/>
        <v>60</v>
      </c>
      <c r="AL585" s="15">
        <f>анкеты!K583</f>
        <v>20</v>
      </c>
      <c r="AM585" s="15">
        <f t="shared" si="296"/>
        <v>22</v>
      </c>
      <c r="AN585" s="15">
        <f>анкеты!L583</f>
        <v>19</v>
      </c>
      <c r="AO585" s="15">
        <f t="shared" si="297"/>
        <v>22</v>
      </c>
      <c r="AP585" s="15">
        <f>анкеты!N583</f>
        <v>11</v>
      </c>
      <c r="AQ585" s="15">
        <f>анкеты!M583</f>
        <v>12</v>
      </c>
      <c r="AR585" s="98">
        <f t="shared" si="298"/>
        <v>91</v>
      </c>
      <c r="AS585" s="98">
        <f t="shared" si="299"/>
        <v>86</v>
      </c>
      <c r="AT585" s="98">
        <f t="shared" si="300"/>
        <v>92</v>
      </c>
      <c r="AU585" s="97">
        <f t="shared" si="301"/>
        <v>89.2</v>
      </c>
      <c r="AV585" s="15">
        <f>анкеты!O583</f>
        <v>19</v>
      </c>
      <c r="AW585" s="15">
        <f t="shared" si="302"/>
        <v>22</v>
      </c>
      <c r="AX585" s="15">
        <f>анкеты!P583</f>
        <v>20</v>
      </c>
      <c r="AY585" s="15">
        <f t="shared" si="303"/>
        <v>22</v>
      </c>
      <c r="AZ585" s="15">
        <f>анкеты!Q583</f>
        <v>20</v>
      </c>
      <c r="BA585" s="15">
        <f t="shared" si="304"/>
        <v>22</v>
      </c>
      <c r="BB585" s="98">
        <f t="shared" si="305"/>
        <v>86</v>
      </c>
      <c r="BC585" s="98">
        <f t="shared" si="306"/>
        <v>91</v>
      </c>
      <c r="BD585" s="98">
        <f t="shared" si="307"/>
        <v>91</v>
      </c>
      <c r="BE585" s="97">
        <f t="shared" si="308"/>
        <v>89.5</v>
      </c>
      <c r="BF585" s="15">
        <f t="shared" si="309"/>
        <v>85.34</v>
      </c>
    </row>
    <row r="586" spans="1:58" x14ac:dyDescent="0.25">
      <c r="A586" s="15">
        <f>'бланки '!D588</f>
        <v>583</v>
      </c>
      <c r="B586" s="15" t="str">
        <f>'бланки '!C588</f>
        <v>МКДОУ "Детский Сад""Журавушка" Селение Хариколо</v>
      </c>
      <c r="C586" s="15">
        <f>анкеты!C584</f>
        <v>10</v>
      </c>
      <c r="D586" s="15">
        <f>SUMIF('бланки '!K588:Y588,"&lt;2")</f>
        <v>9</v>
      </c>
      <c r="E586" s="15">
        <f>COUNTIF('бланки '!K588:Y588,"&lt;2")</f>
        <v>11</v>
      </c>
      <c r="F586" s="15">
        <f>SUMIF('бланки '!Z588:CM588,"&lt;2")</f>
        <v>33</v>
      </c>
      <c r="G586" s="15">
        <f>COUNTIF('бланки '!Z588:CM588,"&lt;2")</f>
        <v>51</v>
      </c>
      <c r="H586" s="15">
        <f>SUM('бланки '!CN588:CQ588)</f>
        <v>3</v>
      </c>
      <c r="I586" s="15">
        <f>анкеты!E584</f>
        <v>6</v>
      </c>
      <c r="J586" s="15">
        <f>анкеты!D584</f>
        <v>6</v>
      </c>
      <c r="K586" s="15">
        <f>анкеты!G584</f>
        <v>3</v>
      </c>
      <c r="L586" s="15">
        <f>анкеты!F584</f>
        <v>3</v>
      </c>
      <c r="M586" s="15">
        <f t="shared" si="279"/>
        <v>82</v>
      </c>
      <c r="N586" s="15">
        <f t="shared" si="280"/>
        <v>65</v>
      </c>
      <c r="O586" s="15">
        <f t="shared" si="281"/>
        <v>100</v>
      </c>
      <c r="P586" s="15">
        <f t="shared" si="282"/>
        <v>100</v>
      </c>
      <c r="Q586" s="98">
        <f t="shared" si="283"/>
        <v>73</v>
      </c>
      <c r="R586" s="98">
        <f t="shared" si="284"/>
        <v>90</v>
      </c>
      <c r="S586" s="98">
        <f t="shared" si="285"/>
        <v>100</v>
      </c>
      <c r="T586" s="97">
        <f t="shared" si="286"/>
        <v>88.9</v>
      </c>
      <c r="U586" s="15">
        <f>SUM('бланки '!CR588:CV588)</f>
        <v>5</v>
      </c>
      <c r="V586" s="15"/>
      <c r="W586" s="15"/>
      <c r="X586" s="15">
        <f>анкеты!H584</f>
        <v>10</v>
      </c>
      <c r="Y586" s="15">
        <f t="shared" si="287"/>
        <v>10</v>
      </c>
      <c r="Z586" s="98">
        <f t="shared" si="288"/>
        <v>100</v>
      </c>
      <c r="AA586" s="98">
        <f t="shared" si="289"/>
        <v>100</v>
      </c>
      <c r="AB586" s="98">
        <f t="shared" si="290"/>
        <v>100</v>
      </c>
      <c r="AC586" s="20">
        <f t="shared" si="291"/>
        <v>100</v>
      </c>
      <c r="AD586" s="15">
        <f>IF('бланки '!G588=1,('бланки '!CX588+'бланки '!CZ588)*3,SUM('бланки '!CW588:DA588))</f>
        <v>1</v>
      </c>
      <c r="AE586" s="15">
        <f>IF('бланки '!E588=2,SUM('бланки '!DE588:DG588)*2-1,SUM('бланки '!DB588:DG588))</f>
        <v>3</v>
      </c>
      <c r="AF586" s="15">
        <f>анкеты!J584</f>
        <v>1</v>
      </c>
      <c r="AG586" s="15">
        <f>анкеты!I584</f>
        <v>1</v>
      </c>
      <c r="AH586" s="98">
        <f t="shared" si="292"/>
        <v>20</v>
      </c>
      <c r="AI586" s="98">
        <f t="shared" si="293"/>
        <v>60</v>
      </c>
      <c r="AJ586" s="2">
        <f t="shared" si="294"/>
        <v>100</v>
      </c>
      <c r="AK586" s="20">
        <f t="shared" si="295"/>
        <v>60</v>
      </c>
      <c r="AL586" s="15">
        <f>анкеты!K584</f>
        <v>10</v>
      </c>
      <c r="AM586" s="15">
        <f t="shared" si="296"/>
        <v>10</v>
      </c>
      <c r="AN586" s="15">
        <f>анкеты!L584</f>
        <v>9</v>
      </c>
      <c r="AO586" s="15">
        <f t="shared" si="297"/>
        <v>10</v>
      </c>
      <c r="AP586" s="15">
        <f>анкеты!N584</f>
        <v>4</v>
      </c>
      <c r="AQ586" s="15">
        <f>анкеты!M584</f>
        <v>4</v>
      </c>
      <c r="AR586" s="98">
        <f t="shared" si="298"/>
        <v>100</v>
      </c>
      <c r="AS586" s="98">
        <f t="shared" si="299"/>
        <v>90</v>
      </c>
      <c r="AT586" s="98">
        <f t="shared" si="300"/>
        <v>100</v>
      </c>
      <c r="AU586" s="97">
        <f t="shared" si="301"/>
        <v>96</v>
      </c>
      <c r="AV586" s="15">
        <f>анкеты!O584</f>
        <v>9</v>
      </c>
      <c r="AW586" s="15">
        <f t="shared" si="302"/>
        <v>10</v>
      </c>
      <c r="AX586" s="15">
        <f>анкеты!P584</f>
        <v>8</v>
      </c>
      <c r="AY586" s="15">
        <f t="shared" si="303"/>
        <v>10</v>
      </c>
      <c r="AZ586" s="15">
        <f>анкеты!Q584</f>
        <v>9</v>
      </c>
      <c r="BA586" s="15">
        <f t="shared" si="304"/>
        <v>10</v>
      </c>
      <c r="BB586" s="98">
        <f t="shared" si="305"/>
        <v>90</v>
      </c>
      <c r="BC586" s="98">
        <f t="shared" si="306"/>
        <v>80</v>
      </c>
      <c r="BD586" s="98">
        <f t="shared" si="307"/>
        <v>90</v>
      </c>
      <c r="BE586" s="97">
        <f t="shared" si="308"/>
        <v>88</v>
      </c>
      <c r="BF586" s="15">
        <f t="shared" si="309"/>
        <v>86.58</v>
      </c>
    </row>
    <row r="587" spans="1:58" x14ac:dyDescent="0.25">
      <c r="A587" s="15">
        <f>'бланки '!D589</f>
        <v>584</v>
      </c>
      <c r="B587" s="15" t="str">
        <f>'бланки '!C589</f>
        <v>МКДОУ  "Детский сад"  "Радость " с.Хини</v>
      </c>
      <c r="C587" s="15">
        <f>анкеты!C585</f>
        <v>5</v>
      </c>
      <c r="D587" s="15">
        <f>SUMIF('бланки '!K589:Y589,"&lt;2")</f>
        <v>6</v>
      </c>
      <c r="E587" s="15">
        <f>COUNTIF('бланки '!K589:Y589,"&lt;2")</f>
        <v>10</v>
      </c>
      <c r="F587" s="15">
        <f>SUMIF('бланки '!Z589:CM589,"&lt;2")</f>
        <v>24</v>
      </c>
      <c r="G587" s="15">
        <f>COUNTIF('бланки '!Z589:CM589,"&lt;2")</f>
        <v>47</v>
      </c>
      <c r="H587" s="15">
        <f>SUM('бланки '!CN589:CQ589)</f>
        <v>3</v>
      </c>
      <c r="I587" s="15">
        <f>анкеты!E585</f>
        <v>2</v>
      </c>
      <c r="J587" s="15">
        <f>анкеты!D585</f>
        <v>2</v>
      </c>
      <c r="K587" s="15">
        <f>анкеты!G585</f>
        <v>1</v>
      </c>
      <c r="L587" s="15">
        <f>анкеты!F585</f>
        <v>1</v>
      </c>
      <c r="M587" s="15">
        <f t="shared" si="279"/>
        <v>60</v>
      </c>
      <c r="N587" s="15">
        <f t="shared" si="280"/>
        <v>51</v>
      </c>
      <c r="O587" s="15">
        <f t="shared" si="281"/>
        <v>100</v>
      </c>
      <c r="P587" s="15">
        <f t="shared" si="282"/>
        <v>100</v>
      </c>
      <c r="Q587" s="98">
        <f t="shared" si="283"/>
        <v>55</v>
      </c>
      <c r="R587" s="98">
        <f t="shared" si="284"/>
        <v>90</v>
      </c>
      <c r="S587" s="98">
        <f t="shared" si="285"/>
        <v>100</v>
      </c>
      <c r="T587" s="97">
        <f t="shared" si="286"/>
        <v>83.5</v>
      </c>
      <c r="U587" s="15">
        <f>SUM('бланки '!CR589:CV589)</f>
        <v>5</v>
      </c>
      <c r="V587" s="15"/>
      <c r="W587" s="15"/>
      <c r="X587" s="15">
        <f>анкеты!H585</f>
        <v>5</v>
      </c>
      <c r="Y587" s="15">
        <f t="shared" si="287"/>
        <v>5</v>
      </c>
      <c r="Z587" s="98">
        <f t="shared" si="288"/>
        <v>100</v>
      </c>
      <c r="AA587" s="98">
        <f t="shared" si="289"/>
        <v>100</v>
      </c>
      <c r="AB587" s="98">
        <f t="shared" si="290"/>
        <v>100</v>
      </c>
      <c r="AC587" s="20">
        <f t="shared" si="291"/>
        <v>100</v>
      </c>
      <c r="AD587" s="15">
        <f>IF('бланки '!G589=1,('бланки '!CX589+'бланки '!CZ589)*3,SUM('бланки '!CW589:DA589))</f>
        <v>1</v>
      </c>
      <c r="AE587" s="15">
        <f>IF('бланки '!E589=2,SUM('бланки '!DE589:DG589)*2-1,SUM('бланки '!DB589:DG589))</f>
        <v>2</v>
      </c>
      <c r="AF587" s="15">
        <f>анкеты!J585</f>
        <v>1</v>
      </c>
      <c r="AG587" s="15">
        <f>анкеты!I585</f>
        <v>1</v>
      </c>
      <c r="AH587" s="98">
        <f t="shared" si="292"/>
        <v>20</v>
      </c>
      <c r="AI587" s="98">
        <f t="shared" si="293"/>
        <v>40</v>
      </c>
      <c r="AJ587" s="2">
        <f t="shared" si="294"/>
        <v>100</v>
      </c>
      <c r="AK587" s="20">
        <f t="shared" si="295"/>
        <v>52</v>
      </c>
      <c r="AL587" s="15">
        <f>анкеты!K585</f>
        <v>5</v>
      </c>
      <c r="AM587" s="15">
        <f t="shared" si="296"/>
        <v>5</v>
      </c>
      <c r="AN587" s="15">
        <f>анкеты!L585</f>
        <v>5</v>
      </c>
      <c r="AO587" s="15">
        <f t="shared" si="297"/>
        <v>5</v>
      </c>
      <c r="AP587" s="15">
        <f>анкеты!N585</f>
        <v>3</v>
      </c>
      <c r="AQ587" s="15">
        <f>анкеты!M585</f>
        <v>3</v>
      </c>
      <c r="AR587" s="98">
        <f t="shared" si="298"/>
        <v>100</v>
      </c>
      <c r="AS587" s="98">
        <f t="shared" si="299"/>
        <v>100</v>
      </c>
      <c r="AT587" s="98">
        <f t="shared" si="300"/>
        <v>100</v>
      </c>
      <c r="AU587" s="97">
        <f t="shared" si="301"/>
        <v>100</v>
      </c>
      <c r="AV587" s="15">
        <f>анкеты!O585</f>
        <v>5</v>
      </c>
      <c r="AW587" s="15">
        <f t="shared" si="302"/>
        <v>5</v>
      </c>
      <c r="AX587" s="15">
        <f>анкеты!P585</f>
        <v>5</v>
      </c>
      <c r="AY587" s="15">
        <f t="shared" si="303"/>
        <v>5</v>
      </c>
      <c r="AZ587" s="15">
        <f>анкеты!Q585</f>
        <v>5</v>
      </c>
      <c r="BA587" s="15">
        <f t="shared" si="304"/>
        <v>5</v>
      </c>
      <c r="BB587" s="98">
        <f t="shared" si="305"/>
        <v>100</v>
      </c>
      <c r="BC587" s="98">
        <f t="shared" si="306"/>
        <v>100</v>
      </c>
      <c r="BD587" s="98">
        <f t="shared" si="307"/>
        <v>100</v>
      </c>
      <c r="BE587" s="97">
        <f t="shared" si="308"/>
        <v>100</v>
      </c>
      <c r="BF587" s="15">
        <f t="shared" si="309"/>
        <v>87.1</v>
      </c>
    </row>
    <row r="588" spans="1:58" x14ac:dyDescent="0.25">
      <c r="A588" s="15">
        <f>'бланки '!D590</f>
        <v>585</v>
      </c>
      <c r="B588" s="15" t="str">
        <f>'бланки '!C590</f>
        <v>МКДОУ "Детский Сад""Огонек"С. Ках</v>
      </c>
      <c r="C588" s="15">
        <f>анкеты!C586</f>
        <v>5</v>
      </c>
      <c r="D588" s="15">
        <f>SUMIF('бланки '!K590:Y590,"&lt;2")</f>
        <v>8</v>
      </c>
      <c r="E588" s="15">
        <f>COUNTIF('бланки '!K590:Y590,"&lt;2")</f>
        <v>10</v>
      </c>
      <c r="F588" s="15">
        <f>SUMIF('бланки '!Z590:CM590,"&lt;2")</f>
        <v>47</v>
      </c>
      <c r="G588" s="15">
        <f>COUNTIF('бланки '!Z590:CM590,"&lt;2")</f>
        <v>49</v>
      </c>
      <c r="H588" s="15">
        <f>SUM('бланки '!CN590:CQ590)</f>
        <v>4</v>
      </c>
      <c r="I588" s="15">
        <f>анкеты!E586</f>
        <v>4</v>
      </c>
      <c r="J588" s="15">
        <f>анкеты!D586</f>
        <v>4</v>
      </c>
      <c r="K588" s="15">
        <f>анкеты!G586</f>
        <v>2</v>
      </c>
      <c r="L588" s="15">
        <f>анкеты!F586</f>
        <v>2</v>
      </c>
      <c r="M588" s="15">
        <f t="shared" si="279"/>
        <v>80</v>
      </c>
      <c r="N588" s="15">
        <f t="shared" si="280"/>
        <v>96</v>
      </c>
      <c r="O588" s="15">
        <f t="shared" si="281"/>
        <v>100</v>
      </c>
      <c r="P588" s="15">
        <f t="shared" si="282"/>
        <v>100</v>
      </c>
      <c r="Q588" s="98">
        <f t="shared" si="283"/>
        <v>88</v>
      </c>
      <c r="R588" s="98">
        <f t="shared" si="284"/>
        <v>100</v>
      </c>
      <c r="S588" s="98">
        <f t="shared" si="285"/>
        <v>100</v>
      </c>
      <c r="T588" s="97">
        <f t="shared" si="286"/>
        <v>96.4</v>
      </c>
      <c r="U588" s="15">
        <f>SUM('бланки '!CR590:CV590)</f>
        <v>5</v>
      </c>
      <c r="V588" s="15"/>
      <c r="W588" s="15"/>
      <c r="X588" s="15">
        <f>анкеты!H586</f>
        <v>4</v>
      </c>
      <c r="Y588" s="15">
        <f t="shared" si="287"/>
        <v>5</v>
      </c>
      <c r="Z588" s="98">
        <f t="shared" si="288"/>
        <v>100</v>
      </c>
      <c r="AA588" s="98">
        <f t="shared" si="289"/>
        <v>90</v>
      </c>
      <c r="AB588" s="98">
        <f t="shared" si="290"/>
        <v>80</v>
      </c>
      <c r="AC588" s="20">
        <f t="shared" si="291"/>
        <v>90</v>
      </c>
      <c r="AD588" s="15">
        <f>IF('бланки '!G590=1,('бланки '!CX590+'бланки '!CZ590)*3,SUM('бланки '!CW590:DA590))</f>
        <v>0</v>
      </c>
      <c r="AE588" s="15">
        <f>IF('бланки '!E590=2,SUM('бланки '!DE590:DG590)*2-1,SUM('бланки '!DB590:DG590))</f>
        <v>2</v>
      </c>
      <c r="AF588" s="15">
        <f>анкеты!J586</f>
        <v>1</v>
      </c>
      <c r="AG588" s="15">
        <f>анкеты!I586</f>
        <v>1</v>
      </c>
      <c r="AH588" s="98">
        <f t="shared" si="292"/>
        <v>0</v>
      </c>
      <c r="AI588" s="98">
        <f t="shared" si="293"/>
        <v>40</v>
      </c>
      <c r="AJ588" s="2">
        <f t="shared" si="294"/>
        <v>100</v>
      </c>
      <c r="AK588" s="20">
        <f t="shared" si="295"/>
        <v>46</v>
      </c>
      <c r="AL588" s="15">
        <f>анкеты!K586</f>
        <v>4</v>
      </c>
      <c r="AM588" s="15">
        <f t="shared" si="296"/>
        <v>5</v>
      </c>
      <c r="AN588" s="15">
        <f>анкеты!L586</f>
        <v>5</v>
      </c>
      <c r="AO588" s="15">
        <f t="shared" si="297"/>
        <v>5</v>
      </c>
      <c r="AP588" s="15">
        <f>анкеты!N586</f>
        <v>4</v>
      </c>
      <c r="AQ588" s="15">
        <f>анкеты!M586</f>
        <v>4</v>
      </c>
      <c r="AR588" s="98">
        <f t="shared" si="298"/>
        <v>80</v>
      </c>
      <c r="AS588" s="98">
        <f t="shared" si="299"/>
        <v>100</v>
      </c>
      <c r="AT588" s="98">
        <f t="shared" si="300"/>
        <v>100</v>
      </c>
      <c r="AU588" s="97">
        <f t="shared" si="301"/>
        <v>92</v>
      </c>
      <c r="AV588" s="15">
        <f>анкеты!O586</f>
        <v>5</v>
      </c>
      <c r="AW588" s="15">
        <f t="shared" si="302"/>
        <v>5</v>
      </c>
      <c r="AX588" s="15">
        <f>анкеты!P586</f>
        <v>5</v>
      </c>
      <c r="AY588" s="15">
        <f t="shared" si="303"/>
        <v>5</v>
      </c>
      <c r="AZ588" s="15">
        <f>анкеты!Q586</f>
        <v>5</v>
      </c>
      <c r="BA588" s="15">
        <f t="shared" si="304"/>
        <v>5</v>
      </c>
      <c r="BB588" s="98">
        <f t="shared" si="305"/>
        <v>100</v>
      </c>
      <c r="BC588" s="98">
        <f t="shared" si="306"/>
        <v>100</v>
      </c>
      <c r="BD588" s="98">
        <f t="shared" si="307"/>
        <v>100</v>
      </c>
      <c r="BE588" s="97">
        <f t="shared" si="308"/>
        <v>100</v>
      </c>
      <c r="BF588" s="15">
        <f t="shared" si="309"/>
        <v>84.88</v>
      </c>
    </row>
    <row r="589" spans="1:58" x14ac:dyDescent="0.25">
      <c r="A589" s="15">
        <f>'бланки '!D591</f>
        <v>586</v>
      </c>
      <c r="B589" s="15" t="str">
        <f>'бланки '!C591</f>
        <v>МКДОУ "Детский сад" "Сказка" с.Чондотль</v>
      </c>
      <c r="C589" s="15">
        <f>анкеты!C587</f>
        <v>18</v>
      </c>
      <c r="D589" s="15">
        <f>SUMIF('бланки '!K591:Y591,"&lt;2")</f>
        <v>8</v>
      </c>
      <c r="E589" s="15">
        <f>COUNTIF('бланки '!K591:Y591,"&lt;2")</f>
        <v>10</v>
      </c>
      <c r="F589" s="15">
        <f>SUMIF('бланки '!Z591:CM591,"&lt;2")</f>
        <v>47</v>
      </c>
      <c r="G589" s="15">
        <f>COUNTIF('бланки '!Z591:CM591,"&lt;2")</f>
        <v>49</v>
      </c>
      <c r="H589" s="15">
        <f>SUM('бланки '!CN591:CQ591)</f>
        <v>4</v>
      </c>
      <c r="I589" s="15">
        <f>анкеты!E587</f>
        <v>10</v>
      </c>
      <c r="J589" s="15">
        <f>анкеты!D587</f>
        <v>13</v>
      </c>
      <c r="K589" s="15">
        <f>анкеты!G587</f>
        <v>10</v>
      </c>
      <c r="L589" s="15">
        <f>анкеты!F587</f>
        <v>11</v>
      </c>
      <c r="M589" s="15">
        <f t="shared" si="279"/>
        <v>80</v>
      </c>
      <c r="N589" s="15">
        <f t="shared" si="280"/>
        <v>96</v>
      </c>
      <c r="O589" s="15">
        <f t="shared" si="281"/>
        <v>77</v>
      </c>
      <c r="P589" s="15">
        <f t="shared" si="282"/>
        <v>91</v>
      </c>
      <c r="Q589" s="98">
        <f t="shared" si="283"/>
        <v>88</v>
      </c>
      <c r="R589" s="98">
        <f t="shared" si="284"/>
        <v>100</v>
      </c>
      <c r="S589" s="98">
        <f t="shared" si="285"/>
        <v>84</v>
      </c>
      <c r="T589" s="97">
        <f t="shared" si="286"/>
        <v>90</v>
      </c>
      <c r="U589" s="15">
        <f>SUM('бланки '!CR591:CV591)</f>
        <v>5</v>
      </c>
      <c r="V589" s="15"/>
      <c r="W589" s="15"/>
      <c r="X589" s="15">
        <f>анкеты!H587</f>
        <v>15</v>
      </c>
      <c r="Y589" s="15">
        <f t="shared" si="287"/>
        <v>18</v>
      </c>
      <c r="Z589" s="98">
        <f t="shared" si="288"/>
        <v>100</v>
      </c>
      <c r="AA589" s="98">
        <f t="shared" si="289"/>
        <v>91</v>
      </c>
      <c r="AB589" s="98">
        <f t="shared" si="290"/>
        <v>83</v>
      </c>
      <c r="AC589" s="20">
        <f t="shared" si="291"/>
        <v>91.5</v>
      </c>
      <c r="AD589" s="15">
        <f>IF('бланки '!G591=1,('бланки '!CX591+'бланки '!CZ591)*3,SUM('бланки '!CW591:DA591))</f>
        <v>0</v>
      </c>
      <c r="AE589" s="15">
        <f>IF('бланки '!E591=2,SUM('бланки '!DE591:DG591)*2-1,SUM('бланки '!DB591:DG591))</f>
        <v>2</v>
      </c>
      <c r="AF589" s="15">
        <f>анкеты!J587</f>
        <v>1</v>
      </c>
      <c r="AG589" s="15">
        <f>анкеты!I587</f>
        <v>1</v>
      </c>
      <c r="AH589" s="98">
        <f t="shared" si="292"/>
        <v>0</v>
      </c>
      <c r="AI589" s="98">
        <f t="shared" si="293"/>
        <v>40</v>
      </c>
      <c r="AJ589" s="2">
        <f t="shared" si="294"/>
        <v>100</v>
      </c>
      <c r="AK589" s="20">
        <f t="shared" si="295"/>
        <v>46</v>
      </c>
      <c r="AL589" s="15">
        <f>анкеты!K587</f>
        <v>18</v>
      </c>
      <c r="AM589" s="15">
        <f t="shared" si="296"/>
        <v>18</v>
      </c>
      <c r="AN589" s="15">
        <f>анкеты!L587</f>
        <v>17</v>
      </c>
      <c r="AO589" s="15">
        <f t="shared" si="297"/>
        <v>18</v>
      </c>
      <c r="AP589" s="15">
        <f>анкеты!N587</f>
        <v>13</v>
      </c>
      <c r="AQ589" s="15">
        <f>анкеты!M587</f>
        <v>13</v>
      </c>
      <c r="AR589" s="98">
        <f t="shared" si="298"/>
        <v>100</v>
      </c>
      <c r="AS589" s="98">
        <f t="shared" si="299"/>
        <v>94</v>
      </c>
      <c r="AT589" s="98">
        <f t="shared" si="300"/>
        <v>100</v>
      </c>
      <c r="AU589" s="97">
        <f t="shared" si="301"/>
        <v>97.6</v>
      </c>
      <c r="AV589" s="15">
        <f>анкеты!O587</f>
        <v>17</v>
      </c>
      <c r="AW589" s="15">
        <f t="shared" si="302"/>
        <v>18</v>
      </c>
      <c r="AX589" s="15">
        <f>анкеты!P587</f>
        <v>17</v>
      </c>
      <c r="AY589" s="15">
        <f t="shared" si="303"/>
        <v>18</v>
      </c>
      <c r="AZ589" s="15">
        <f>анкеты!Q587</f>
        <v>18</v>
      </c>
      <c r="BA589" s="15">
        <f t="shared" si="304"/>
        <v>18</v>
      </c>
      <c r="BB589" s="98">
        <f t="shared" si="305"/>
        <v>94</v>
      </c>
      <c r="BC589" s="98">
        <f t="shared" si="306"/>
        <v>94</v>
      </c>
      <c r="BD589" s="98">
        <f t="shared" si="307"/>
        <v>100</v>
      </c>
      <c r="BE589" s="97">
        <f t="shared" si="308"/>
        <v>97</v>
      </c>
      <c r="BF589" s="15">
        <f t="shared" si="309"/>
        <v>84.42</v>
      </c>
    </row>
    <row r="590" spans="1:58" x14ac:dyDescent="0.25">
      <c r="A590" s="15">
        <f>'бланки '!D592</f>
        <v>587</v>
      </c>
      <c r="B590" s="15" t="str">
        <f>'бланки '!C592</f>
        <v>МБУ "Детская школа исскуств" с.Хунзах</v>
      </c>
      <c r="C590" s="15">
        <f>анкеты!C588</f>
        <v>32</v>
      </c>
      <c r="D590" s="15">
        <f>SUMIF('бланки '!K592:Y592,"&lt;2")</f>
        <v>10</v>
      </c>
      <c r="E590" s="15">
        <f>COUNTIF('бланки '!K592:Y592,"&lt;2")</f>
        <v>10</v>
      </c>
      <c r="F590" s="15">
        <f>SUMIF('бланки '!Z592:CM592,"&lt;2")</f>
        <v>44</v>
      </c>
      <c r="G590" s="15">
        <f>COUNTIF('бланки '!Z592:CM592,"&lt;2")</f>
        <v>51</v>
      </c>
      <c r="H590" s="15">
        <f>SUM('бланки '!CN592:CQ592)</f>
        <v>4</v>
      </c>
      <c r="I590" s="15">
        <f>анкеты!E588</f>
        <v>31</v>
      </c>
      <c r="J590" s="15">
        <f>анкеты!D588</f>
        <v>32</v>
      </c>
      <c r="K590" s="15">
        <f>анкеты!G588</f>
        <v>31</v>
      </c>
      <c r="L590" s="15">
        <f>анкеты!F588</f>
        <v>31</v>
      </c>
      <c r="M590" s="15">
        <f t="shared" si="279"/>
        <v>100</v>
      </c>
      <c r="N590" s="15">
        <f t="shared" si="280"/>
        <v>86</v>
      </c>
      <c r="O590" s="15">
        <f t="shared" si="281"/>
        <v>97</v>
      </c>
      <c r="P590" s="15">
        <f t="shared" si="282"/>
        <v>100</v>
      </c>
      <c r="Q590" s="98">
        <f t="shared" si="283"/>
        <v>93</v>
      </c>
      <c r="R590" s="98">
        <f t="shared" si="284"/>
        <v>100</v>
      </c>
      <c r="S590" s="98">
        <f t="shared" si="285"/>
        <v>98</v>
      </c>
      <c r="T590" s="97">
        <f t="shared" si="286"/>
        <v>97.1</v>
      </c>
      <c r="U590" s="15">
        <f>SUM('бланки '!CR592:CV592)</f>
        <v>5</v>
      </c>
      <c r="V590" s="15"/>
      <c r="W590" s="15"/>
      <c r="X590" s="15">
        <f>анкеты!H588</f>
        <v>24</v>
      </c>
      <c r="Y590" s="15">
        <f t="shared" si="287"/>
        <v>32</v>
      </c>
      <c r="Z590" s="98">
        <f t="shared" si="288"/>
        <v>100</v>
      </c>
      <c r="AA590" s="98">
        <f t="shared" si="289"/>
        <v>87</v>
      </c>
      <c r="AB590" s="98">
        <f t="shared" si="290"/>
        <v>75</v>
      </c>
      <c r="AC590" s="20">
        <f t="shared" si="291"/>
        <v>87.5</v>
      </c>
      <c r="AD590" s="15">
        <f>IF('бланки '!G592=1,('бланки '!CX592+'бланки '!CZ592)*3,SUM('бланки '!CW592:DA592))</f>
        <v>4</v>
      </c>
      <c r="AE590" s="15">
        <f>IF('бланки '!E592=2,SUM('бланки '!DE592:DG592)*2-1,SUM('бланки '!DB592:DG592))</f>
        <v>3</v>
      </c>
      <c r="AF590" s="15">
        <f>анкеты!J588</f>
        <v>1</v>
      </c>
      <c r="AG590" s="15">
        <f>анкеты!I588</f>
        <v>1</v>
      </c>
      <c r="AH590" s="98">
        <f t="shared" si="292"/>
        <v>80</v>
      </c>
      <c r="AI590" s="98">
        <f t="shared" si="293"/>
        <v>60</v>
      </c>
      <c r="AJ590" s="2">
        <f t="shared" si="294"/>
        <v>100</v>
      </c>
      <c r="AK590" s="20">
        <f t="shared" si="295"/>
        <v>78</v>
      </c>
      <c r="AL590" s="15">
        <f>анкеты!K588</f>
        <v>32</v>
      </c>
      <c r="AM590" s="15">
        <f t="shared" si="296"/>
        <v>32</v>
      </c>
      <c r="AN590" s="15">
        <f>анкеты!L588</f>
        <v>32</v>
      </c>
      <c r="AO590" s="15">
        <f t="shared" si="297"/>
        <v>32</v>
      </c>
      <c r="AP590" s="15">
        <f>анкеты!N588</f>
        <v>32</v>
      </c>
      <c r="AQ590" s="15">
        <f>анкеты!M588</f>
        <v>32</v>
      </c>
      <c r="AR590" s="98">
        <f t="shared" si="298"/>
        <v>100</v>
      </c>
      <c r="AS590" s="98">
        <f t="shared" si="299"/>
        <v>100</v>
      </c>
      <c r="AT590" s="98">
        <f t="shared" si="300"/>
        <v>100</v>
      </c>
      <c r="AU590" s="97">
        <f t="shared" si="301"/>
        <v>100</v>
      </c>
      <c r="AV590" s="15">
        <f>анкеты!O588</f>
        <v>32</v>
      </c>
      <c r="AW590" s="15">
        <f t="shared" si="302"/>
        <v>32</v>
      </c>
      <c r="AX590" s="15">
        <f>анкеты!P588</f>
        <v>24</v>
      </c>
      <c r="AY590" s="15">
        <f t="shared" si="303"/>
        <v>32</v>
      </c>
      <c r="AZ590" s="15">
        <f>анкеты!Q588</f>
        <v>31</v>
      </c>
      <c r="BA590" s="15">
        <f t="shared" si="304"/>
        <v>32</v>
      </c>
      <c r="BB590" s="98">
        <f t="shared" si="305"/>
        <v>100</v>
      </c>
      <c r="BC590" s="98">
        <f t="shared" si="306"/>
        <v>75</v>
      </c>
      <c r="BD590" s="98">
        <f t="shared" si="307"/>
        <v>97</v>
      </c>
      <c r="BE590" s="97">
        <f t="shared" si="308"/>
        <v>93.5</v>
      </c>
      <c r="BF590" s="15">
        <f t="shared" si="309"/>
        <v>91.22</v>
      </c>
    </row>
    <row r="591" spans="1:58" x14ac:dyDescent="0.25">
      <c r="A591" s="15">
        <f>'бланки '!D593</f>
        <v>588</v>
      </c>
      <c r="B591" s="15" t="str">
        <f>'бланки '!C593</f>
        <v>МКУДО "Детская школа искусств" Хивского района</v>
      </c>
      <c r="C591" s="15">
        <f>анкеты!C589</f>
        <v>38</v>
      </c>
      <c r="D591" s="15">
        <f>SUMIF('бланки '!K593:Y593,"&lt;2")</f>
        <v>7</v>
      </c>
      <c r="E591" s="15">
        <f>COUNTIF('бланки '!K593:Y593,"&lt;2")</f>
        <v>10</v>
      </c>
      <c r="F591" s="15">
        <f>SUMIF('бланки '!Z593:CM593,"&lt;2")</f>
        <v>44</v>
      </c>
      <c r="G591" s="15">
        <f>COUNTIF('бланки '!Z593:CM593,"&lt;2")</f>
        <v>52</v>
      </c>
      <c r="H591" s="15">
        <f>SUM('бланки '!CN593:CQ593)</f>
        <v>4</v>
      </c>
      <c r="I591" s="15">
        <f>анкеты!E589</f>
        <v>38</v>
      </c>
      <c r="J591" s="15">
        <f>анкеты!D589</f>
        <v>38</v>
      </c>
      <c r="K591" s="15">
        <f>анкеты!G589</f>
        <v>38</v>
      </c>
      <c r="L591" s="15">
        <f>анкеты!F589</f>
        <v>38</v>
      </c>
      <c r="M591" s="15">
        <f t="shared" si="279"/>
        <v>70</v>
      </c>
      <c r="N591" s="15">
        <f t="shared" si="280"/>
        <v>85</v>
      </c>
      <c r="O591" s="15">
        <f t="shared" si="281"/>
        <v>100</v>
      </c>
      <c r="P591" s="15">
        <f t="shared" si="282"/>
        <v>100</v>
      </c>
      <c r="Q591" s="98">
        <f t="shared" si="283"/>
        <v>77</v>
      </c>
      <c r="R591" s="98">
        <f t="shared" si="284"/>
        <v>100</v>
      </c>
      <c r="S591" s="98">
        <f t="shared" si="285"/>
        <v>100</v>
      </c>
      <c r="T591" s="97">
        <f t="shared" si="286"/>
        <v>93.1</v>
      </c>
      <c r="U591" s="15">
        <f>SUM('бланки '!CR593:CV593)</f>
        <v>5</v>
      </c>
      <c r="V591" s="15"/>
      <c r="W591" s="15"/>
      <c r="X591" s="15">
        <f>анкеты!H589</f>
        <v>29</v>
      </c>
      <c r="Y591" s="15">
        <f t="shared" si="287"/>
        <v>38</v>
      </c>
      <c r="Z591" s="98">
        <f t="shared" si="288"/>
        <v>100</v>
      </c>
      <c r="AA591" s="98">
        <f t="shared" si="289"/>
        <v>88</v>
      </c>
      <c r="AB591" s="98">
        <f t="shared" si="290"/>
        <v>76</v>
      </c>
      <c r="AC591" s="20">
        <f t="shared" si="291"/>
        <v>88</v>
      </c>
      <c r="AD591" s="15">
        <f>IF('бланки '!G593=1,('бланки '!CX593+'бланки '!CZ593)*3,SUM('бланки '!CW593:DA593))</f>
        <v>0</v>
      </c>
      <c r="AE591" s="15">
        <f>IF('бланки '!E593=2,SUM('бланки '!DE593:DG593)*2-1,SUM('бланки '!DB593:DG593))</f>
        <v>2</v>
      </c>
      <c r="AF591" s="15">
        <f>анкеты!J589</f>
        <v>1</v>
      </c>
      <c r="AG591" s="15">
        <f>анкеты!I589</f>
        <v>1</v>
      </c>
      <c r="AH591" s="98">
        <f t="shared" si="292"/>
        <v>0</v>
      </c>
      <c r="AI591" s="98">
        <f t="shared" si="293"/>
        <v>40</v>
      </c>
      <c r="AJ591" s="2">
        <f t="shared" si="294"/>
        <v>100</v>
      </c>
      <c r="AK591" s="20">
        <f t="shared" si="295"/>
        <v>46</v>
      </c>
      <c r="AL591" s="15">
        <f>анкеты!K589</f>
        <v>38</v>
      </c>
      <c r="AM591" s="15">
        <f t="shared" si="296"/>
        <v>38</v>
      </c>
      <c r="AN591" s="15">
        <f>анкеты!L589</f>
        <v>38</v>
      </c>
      <c r="AO591" s="15">
        <f t="shared" si="297"/>
        <v>38</v>
      </c>
      <c r="AP591" s="15">
        <f>анкеты!N589</f>
        <v>37</v>
      </c>
      <c r="AQ591" s="15">
        <f>анкеты!M589</f>
        <v>38</v>
      </c>
      <c r="AR591" s="98">
        <f t="shared" si="298"/>
        <v>100</v>
      </c>
      <c r="AS591" s="98">
        <f t="shared" si="299"/>
        <v>100</v>
      </c>
      <c r="AT591" s="98">
        <f t="shared" si="300"/>
        <v>97</v>
      </c>
      <c r="AU591" s="97">
        <f t="shared" si="301"/>
        <v>99.4</v>
      </c>
      <c r="AV591" s="15">
        <f>анкеты!O589</f>
        <v>38</v>
      </c>
      <c r="AW591" s="15">
        <f t="shared" si="302"/>
        <v>38</v>
      </c>
      <c r="AX591" s="15">
        <f>анкеты!P589</f>
        <v>29</v>
      </c>
      <c r="AY591" s="15">
        <f t="shared" si="303"/>
        <v>38</v>
      </c>
      <c r="AZ591" s="15">
        <f>анкеты!Q589</f>
        <v>38</v>
      </c>
      <c r="BA591" s="15">
        <f t="shared" si="304"/>
        <v>38</v>
      </c>
      <c r="BB591" s="98">
        <f t="shared" si="305"/>
        <v>100</v>
      </c>
      <c r="BC591" s="98">
        <f t="shared" si="306"/>
        <v>76</v>
      </c>
      <c r="BD591" s="98">
        <f t="shared" si="307"/>
        <v>100</v>
      </c>
      <c r="BE591" s="97">
        <f t="shared" si="308"/>
        <v>95.2</v>
      </c>
      <c r="BF591" s="15">
        <f t="shared" si="309"/>
        <v>84.34</v>
      </c>
    </row>
    <row r="592" spans="1:58" x14ac:dyDescent="0.25">
      <c r="A592" s="15">
        <f>'бланки '!D594</f>
        <v>589</v>
      </c>
      <c r="B592" s="15" t="str">
        <f>'бланки '!C594</f>
        <v>МКУДО "Дом детского творчества" Хивского района</v>
      </c>
      <c r="C592" s="15">
        <f>анкеты!C590</f>
        <v>39</v>
      </c>
      <c r="D592" s="15">
        <f>SUMIF('бланки '!K594:Y594,"&lt;2")</f>
        <v>10</v>
      </c>
      <c r="E592" s="15">
        <f>COUNTIF('бланки '!K594:Y594,"&lt;2")</f>
        <v>10</v>
      </c>
      <c r="F592" s="15">
        <f>SUMIF('бланки '!Z594:CM594,"&lt;2")</f>
        <v>45</v>
      </c>
      <c r="G592" s="15">
        <f>COUNTIF('бланки '!Z594:CM594,"&lt;2")</f>
        <v>52</v>
      </c>
      <c r="H592" s="15">
        <f>SUM('бланки '!CN594:CQ594)</f>
        <v>4</v>
      </c>
      <c r="I592" s="15">
        <f>анкеты!E590</f>
        <v>38</v>
      </c>
      <c r="J592" s="15">
        <f>анкеты!D590</f>
        <v>38</v>
      </c>
      <c r="K592" s="15">
        <f>анкеты!G590</f>
        <v>37</v>
      </c>
      <c r="L592" s="15">
        <f>анкеты!F590</f>
        <v>37</v>
      </c>
      <c r="M592" s="15">
        <f t="shared" si="279"/>
        <v>100</v>
      </c>
      <c r="N592" s="15">
        <f t="shared" si="280"/>
        <v>86</v>
      </c>
      <c r="O592" s="15">
        <f t="shared" si="281"/>
        <v>100</v>
      </c>
      <c r="P592" s="15">
        <f t="shared" si="282"/>
        <v>100</v>
      </c>
      <c r="Q592" s="98">
        <f t="shared" si="283"/>
        <v>93</v>
      </c>
      <c r="R592" s="98">
        <f t="shared" si="284"/>
        <v>100</v>
      </c>
      <c r="S592" s="98">
        <f t="shared" si="285"/>
        <v>100</v>
      </c>
      <c r="T592" s="97">
        <f t="shared" si="286"/>
        <v>97.9</v>
      </c>
      <c r="U592" s="15">
        <f>SUM('бланки '!CR594:CV594)</f>
        <v>5</v>
      </c>
      <c r="V592" s="15"/>
      <c r="W592" s="15"/>
      <c r="X592" s="15">
        <f>анкеты!H590</f>
        <v>29</v>
      </c>
      <c r="Y592" s="15">
        <f t="shared" si="287"/>
        <v>39</v>
      </c>
      <c r="Z592" s="98">
        <f t="shared" si="288"/>
        <v>100</v>
      </c>
      <c r="AA592" s="98">
        <f t="shared" si="289"/>
        <v>87</v>
      </c>
      <c r="AB592" s="98">
        <f t="shared" si="290"/>
        <v>74</v>
      </c>
      <c r="AC592" s="20">
        <f t="shared" si="291"/>
        <v>87</v>
      </c>
      <c r="AD592" s="15">
        <f>IF('бланки '!G594=1,('бланки '!CX594+'бланки '!CZ594)*3,SUM('бланки '!CW594:DA594))</f>
        <v>0</v>
      </c>
      <c r="AE592" s="15">
        <f>IF('бланки '!E594=2,SUM('бланки '!DE594:DG594)*2-1,SUM('бланки '!DB594:DG594))</f>
        <v>3</v>
      </c>
      <c r="AF592" s="15">
        <f>анкеты!J590</f>
        <v>1</v>
      </c>
      <c r="AG592" s="15">
        <f>анкеты!I590</f>
        <v>1</v>
      </c>
      <c r="AH592" s="98">
        <f t="shared" si="292"/>
        <v>0</v>
      </c>
      <c r="AI592" s="98">
        <f t="shared" si="293"/>
        <v>60</v>
      </c>
      <c r="AJ592" s="2">
        <f t="shared" si="294"/>
        <v>100</v>
      </c>
      <c r="AK592" s="20">
        <f t="shared" si="295"/>
        <v>54</v>
      </c>
      <c r="AL592" s="15">
        <f>анкеты!K590</f>
        <v>39</v>
      </c>
      <c r="AM592" s="15">
        <f t="shared" si="296"/>
        <v>39</v>
      </c>
      <c r="AN592" s="15">
        <f>анкеты!L590</f>
        <v>39</v>
      </c>
      <c r="AO592" s="15">
        <f t="shared" si="297"/>
        <v>39</v>
      </c>
      <c r="AP592" s="15">
        <f>анкеты!N590</f>
        <v>39</v>
      </c>
      <c r="AQ592" s="15">
        <f>анкеты!M590</f>
        <v>39</v>
      </c>
      <c r="AR592" s="98">
        <f t="shared" si="298"/>
        <v>100</v>
      </c>
      <c r="AS592" s="98">
        <f t="shared" si="299"/>
        <v>100</v>
      </c>
      <c r="AT592" s="98">
        <f t="shared" si="300"/>
        <v>100</v>
      </c>
      <c r="AU592" s="97">
        <f t="shared" si="301"/>
        <v>100</v>
      </c>
      <c r="AV592" s="15">
        <f>анкеты!O590</f>
        <v>35</v>
      </c>
      <c r="AW592" s="15">
        <f t="shared" si="302"/>
        <v>39</v>
      </c>
      <c r="AX592" s="15">
        <f>анкеты!P590</f>
        <v>29</v>
      </c>
      <c r="AY592" s="15">
        <f t="shared" si="303"/>
        <v>39</v>
      </c>
      <c r="AZ592" s="15">
        <f>анкеты!Q590</f>
        <v>37</v>
      </c>
      <c r="BA592" s="15">
        <f t="shared" si="304"/>
        <v>39</v>
      </c>
      <c r="BB592" s="98">
        <f t="shared" si="305"/>
        <v>90</v>
      </c>
      <c r="BC592" s="98">
        <f t="shared" si="306"/>
        <v>74</v>
      </c>
      <c r="BD592" s="98">
        <f t="shared" si="307"/>
        <v>95</v>
      </c>
      <c r="BE592" s="97">
        <f t="shared" si="308"/>
        <v>89.3</v>
      </c>
      <c r="BF592" s="15">
        <f t="shared" si="309"/>
        <v>85.64</v>
      </c>
    </row>
    <row r="593" spans="1:58" x14ac:dyDescent="0.25">
      <c r="A593" s="15">
        <f>'бланки '!D595</f>
        <v>590</v>
      </c>
      <c r="B593" s="15" t="str">
        <f>'бланки '!C595</f>
        <v>МКДОУ "КАНДИКСКИЙ ДЕТСКИЙ САД "ЧЕБУРАШКА"</v>
      </c>
      <c r="C593" s="15">
        <f>анкеты!C591</f>
        <v>8</v>
      </c>
      <c r="D593" s="15">
        <f>SUMIF('бланки '!K595:Y595,"&lt;2")</f>
        <v>9</v>
      </c>
      <c r="E593" s="15">
        <f>COUNTIF('бланки '!K595:Y595,"&lt;2")</f>
        <v>11</v>
      </c>
      <c r="F593" s="15">
        <f>SUMIF('бланки '!Z595:CM595,"&lt;2")</f>
        <v>29</v>
      </c>
      <c r="G593" s="15">
        <f>COUNTIF('бланки '!Z595:CM595,"&lt;2")</f>
        <v>51</v>
      </c>
      <c r="H593" s="15">
        <f>SUM('бланки '!CN595:CQ595)</f>
        <v>4</v>
      </c>
      <c r="I593" s="15">
        <f>анкеты!E591</f>
        <v>4</v>
      </c>
      <c r="J593" s="15">
        <f>анкеты!D591</f>
        <v>4</v>
      </c>
      <c r="K593" s="15">
        <f>анкеты!G591</f>
        <v>6</v>
      </c>
      <c r="L593" s="15">
        <f>анкеты!F591</f>
        <v>6</v>
      </c>
      <c r="M593" s="15">
        <f t="shared" si="279"/>
        <v>82</v>
      </c>
      <c r="N593" s="15">
        <f t="shared" si="280"/>
        <v>57</v>
      </c>
      <c r="O593" s="15">
        <f t="shared" si="281"/>
        <v>100</v>
      </c>
      <c r="P593" s="15">
        <f t="shared" si="282"/>
        <v>100</v>
      </c>
      <c r="Q593" s="98">
        <f t="shared" si="283"/>
        <v>69</v>
      </c>
      <c r="R593" s="98">
        <f t="shared" si="284"/>
        <v>100</v>
      </c>
      <c r="S593" s="98">
        <f t="shared" si="285"/>
        <v>100</v>
      </c>
      <c r="T593" s="97">
        <f t="shared" si="286"/>
        <v>90.7</v>
      </c>
      <c r="U593" s="15">
        <f>SUM('бланки '!CR595:CV595)</f>
        <v>5</v>
      </c>
      <c r="V593" s="15"/>
      <c r="W593" s="15"/>
      <c r="X593" s="15">
        <f>анкеты!H591</f>
        <v>7</v>
      </c>
      <c r="Y593" s="15">
        <f t="shared" si="287"/>
        <v>8</v>
      </c>
      <c r="Z593" s="98">
        <f t="shared" si="288"/>
        <v>100</v>
      </c>
      <c r="AA593" s="98">
        <f t="shared" si="289"/>
        <v>93</v>
      </c>
      <c r="AB593" s="98">
        <f t="shared" si="290"/>
        <v>87</v>
      </c>
      <c r="AC593" s="20">
        <f t="shared" si="291"/>
        <v>93.5</v>
      </c>
      <c r="AD593" s="15">
        <f>IF('бланки '!G595=1,('бланки '!CX595+'бланки '!CZ595)*3,SUM('бланки '!CW595:DA595))</f>
        <v>1</v>
      </c>
      <c r="AE593" s="15">
        <f>IF('бланки '!E595=2,SUM('бланки '!DE595:DG595)*2-1,SUM('бланки '!DB595:DG595))</f>
        <v>2</v>
      </c>
      <c r="AF593" s="15">
        <f>анкеты!J591</f>
        <v>1</v>
      </c>
      <c r="AG593" s="15">
        <f>анкеты!I591</f>
        <v>1</v>
      </c>
      <c r="AH593" s="98">
        <f t="shared" si="292"/>
        <v>20</v>
      </c>
      <c r="AI593" s="98">
        <f t="shared" si="293"/>
        <v>40</v>
      </c>
      <c r="AJ593" s="2">
        <f t="shared" si="294"/>
        <v>100</v>
      </c>
      <c r="AK593" s="20">
        <f t="shared" si="295"/>
        <v>52</v>
      </c>
      <c r="AL593" s="15">
        <f>анкеты!K591</f>
        <v>7</v>
      </c>
      <c r="AM593" s="15">
        <f t="shared" si="296"/>
        <v>8</v>
      </c>
      <c r="AN593" s="15">
        <f>анкеты!L591</f>
        <v>8</v>
      </c>
      <c r="AO593" s="15">
        <f t="shared" si="297"/>
        <v>8</v>
      </c>
      <c r="AP593" s="15">
        <f>анкеты!N591</f>
        <v>4</v>
      </c>
      <c r="AQ593" s="15">
        <f>анкеты!M591</f>
        <v>5</v>
      </c>
      <c r="AR593" s="98">
        <f t="shared" si="298"/>
        <v>87</v>
      </c>
      <c r="AS593" s="98">
        <f t="shared" si="299"/>
        <v>100</v>
      </c>
      <c r="AT593" s="98">
        <f t="shared" si="300"/>
        <v>80</v>
      </c>
      <c r="AU593" s="97">
        <f t="shared" si="301"/>
        <v>90.8</v>
      </c>
      <c r="AV593" s="15">
        <f>анкеты!O591</f>
        <v>8</v>
      </c>
      <c r="AW593" s="15">
        <f t="shared" si="302"/>
        <v>8</v>
      </c>
      <c r="AX593" s="15">
        <f>анкеты!P591</f>
        <v>8</v>
      </c>
      <c r="AY593" s="15">
        <f t="shared" si="303"/>
        <v>8</v>
      </c>
      <c r="AZ593" s="15">
        <f>анкеты!Q591</f>
        <v>8</v>
      </c>
      <c r="BA593" s="15">
        <f t="shared" si="304"/>
        <v>8</v>
      </c>
      <c r="BB593" s="98">
        <f t="shared" si="305"/>
        <v>100</v>
      </c>
      <c r="BC593" s="98">
        <f t="shared" si="306"/>
        <v>100</v>
      </c>
      <c r="BD593" s="98">
        <f t="shared" si="307"/>
        <v>100</v>
      </c>
      <c r="BE593" s="97">
        <f t="shared" si="308"/>
        <v>100</v>
      </c>
      <c r="BF593" s="15">
        <f t="shared" si="309"/>
        <v>85.4</v>
      </c>
    </row>
    <row r="594" spans="1:58" x14ac:dyDescent="0.25">
      <c r="A594" s="15">
        <f>'бланки '!D596</f>
        <v>591</v>
      </c>
      <c r="B594" s="15" t="str">
        <f>'бланки '!C596</f>
        <v>МКУ ДО "Ново-Фригская ДЮСШ"</v>
      </c>
      <c r="C594" s="15">
        <f>анкеты!C592</f>
        <v>135</v>
      </c>
      <c r="D594" s="15">
        <f>SUMIF('бланки '!K596:Y596,"&lt;2")</f>
        <v>9</v>
      </c>
      <c r="E594" s="15">
        <f>COUNTIF('бланки '!K596:Y596,"&lt;2")</f>
        <v>10</v>
      </c>
      <c r="F594" s="15">
        <f>SUMIF('бланки '!Z596:CM596,"&lt;2")</f>
        <v>32</v>
      </c>
      <c r="G594" s="15">
        <f>COUNTIF('бланки '!Z596:CM596,"&lt;2")</f>
        <v>51</v>
      </c>
      <c r="H594" s="15">
        <f>SUM('бланки '!CN596:CQ596)</f>
        <v>4</v>
      </c>
      <c r="I594" s="15">
        <f>анкеты!E592</f>
        <v>110</v>
      </c>
      <c r="J594" s="15">
        <f>анкеты!D592</f>
        <v>116</v>
      </c>
      <c r="K594" s="15">
        <f>анкеты!G592</f>
        <v>108</v>
      </c>
      <c r="L594" s="15">
        <f>анкеты!F592</f>
        <v>113</v>
      </c>
      <c r="M594" s="15">
        <f t="shared" si="279"/>
        <v>90</v>
      </c>
      <c r="N594" s="15">
        <f t="shared" si="280"/>
        <v>63</v>
      </c>
      <c r="O594" s="15">
        <f t="shared" si="281"/>
        <v>95</v>
      </c>
      <c r="P594" s="15">
        <f t="shared" si="282"/>
        <v>96</v>
      </c>
      <c r="Q594" s="98">
        <f t="shared" si="283"/>
        <v>76</v>
      </c>
      <c r="R594" s="98">
        <f t="shared" si="284"/>
        <v>100</v>
      </c>
      <c r="S594" s="98">
        <f t="shared" si="285"/>
        <v>95</v>
      </c>
      <c r="T594" s="97">
        <f t="shared" si="286"/>
        <v>90.8</v>
      </c>
      <c r="U594" s="15">
        <f>SUM('бланки '!CR596:CV596)</f>
        <v>5</v>
      </c>
      <c r="V594" s="15"/>
      <c r="W594" s="15"/>
      <c r="X594" s="15">
        <f>анкеты!H592</f>
        <v>106</v>
      </c>
      <c r="Y594" s="15">
        <f t="shared" si="287"/>
        <v>135</v>
      </c>
      <c r="Z594" s="98">
        <f t="shared" si="288"/>
        <v>100</v>
      </c>
      <c r="AA594" s="98">
        <f t="shared" si="289"/>
        <v>89</v>
      </c>
      <c r="AB594" s="98">
        <f t="shared" si="290"/>
        <v>78</v>
      </c>
      <c r="AC594" s="20">
        <f t="shared" si="291"/>
        <v>89</v>
      </c>
      <c r="AD594" s="15">
        <f>IF('бланки '!G596=1,('бланки '!CX596+'бланки '!CZ596)*3,SUM('бланки '!CW596:DA596))</f>
        <v>1</v>
      </c>
      <c r="AE594" s="15">
        <f>IF('бланки '!E596=2,SUM('бланки '!DE596:DG596)*2-1,SUM('бланки '!DB596:DG596))</f>
        <v>4</v>
      </c>
      <c r="AF594" s="15">
        <f>анкеты!J592</f>
        <v>7</v>
      </c>
      <c r="AG594" s="15">
        <f>анкеты!I592</f>
        <v>7</v>
      </c>
      <c r="AH594" s="98">
        <f t="shared" si="292"/>
        <v>20</v>
      </c>
      <c r="AI594" s="98">
        <f t="shared" si="293"/>
        <v>80</v>
      </c>
      <c r="AJ594" s="2">
        <f t="shared" si="294"/>
        <v>100</v>
      </c>
      <c r="AK594" s="20">
        <f t="shared" si="295"/>
        <v>68</v>
      </c>
      <c r="AL594" s="15">
        <f>анкеты!K592</f>
        <v>127</v>
      </c>
      <c r="AM594" s="15">
        <f t="shared" si="296"/>
        <v>135</v>
      </c>
      <c r="AN594" s="15">
        <f>анкеты!L592</f>
        <v>129</v>
      </c>
      <c r="AO594" s="15">
        <f t="shared" si="297"/>
        <v>135</v>
      </c>
      <c r="AP594" s="15">
        <f>анкеты!N592</f>
        <v>98</v>
      </c>
      <c r="AQ594" s="15">
        <f>анкеты!M592</f>
        <v>101</v>
      </c>
      <c r="AR594" s="98">
        <f t="shared" si="298"/>
        <v>94</v>
      </c>
      <c r="AS594" s="98">
        <f t="shared" si="299"/>
        <v>96</v>
      </c>
      <c r="AT594" s="98">
        <f t="shared" si="300"/>
        <v>97</v>
      </c>
      <c r="AU594" s="97">
        <f t="shared" si="301"/>
        <v>95.4</v>
      </c>
      <c r="AV594" s="15">
        <f>анкеты!O592</f>
        <v>126</v>
      </c>
      <c r="AW594" s="15">
        <f t="shared" si="302"/>
        <v>135</v>
      </c>
      <c r="AX594" s="15">
        <f>анкеты!P592</f>
        <v>126</v>
      </c>
      <c r="AY594" s="15">
        <f t="shared" si="303"/>
        <v>135</v>
      </c>
      <c r="AZ594" s="15">
        <f>анкеты!Q592</f>
        <v>124</v>
      </c>
      <c r="BA594" s="15">
        <f t="shared" si="304"/>
        <v>135</v>
      </c>
      <c r="BB594" s="98">
        <f t="shared" si="305"/>
        <v>93</v>
      </c>
      <c r="BC594" s="98">
        <f t="shared" si="306"/>
        <v>93</v>
      </c>
      <c r="BD594" s="98">
        <f t="shared" si="307"/>
        <v>92</v>
      </c>
      <c r="BE594" s="97">
        <f t="shared" si="308"/>
        <v>92.5</v>
      </c>
      <c r="BF594" s="15">
        <f t="shared" si="309"/>
        <v>87.140000000000015</v>
      </c>
    </row>
    <row r="595" spans="1:58" x14ac:dyDescent="0.25">
      <c r="A595" s="15">
        <f>'бланки '!D597</f>
        <v>592</v>
      </c>
      <c r="B595" s="15" t="str">
        <f>'бланки '!C597</f>
        <v>МКДОУ "НОВО-ФРИГСКИЙ ДЕТСКИЙ САД "ЛАСТОЧКА"</v>
      </c>
      <c r="C595" s="15">
        <f>анкеты!C593</f>
        <v>30</v>
      </c>
      <c r="D595" s="15">
        <f>SUMIF('бланки '!K597:Y597,"&lt;2")</f>
        <v>10</v>
      </c>
      <c r="E595" s="15">
        <f>COUNTIF('бланки '!K597:Y597,"&lt;2")</f>
        <v>10</v>
      </c>
      <c r="F595" s="15">
        <f>SUMIF('бланки '!Z597:CM597,"&lt;2")</f>
        <v>50</v>
      </c>
      <c r="G595" s="15">
        <f>COUNTIF('бланки '!Z597:CM597,"&lt;2")</f>
        <v>50</v>
      </c>
      <c r="H595" s="15">
        <f>SUM('бланки '!CN597:CQ597)</f>
        <v>4</v>
      </c>
      <c r="I595" s="15">
        <f>анкеты!E593</f>
        <v>15</v>
      </c>
      <c r="J595" s="15">
        <f>анкеты!D593</f>
        <v>16</v>
      </c>
      <c r="K595" s="15">
        <f>анкеты!G593</f>
        <v>13</v>
      </c>
      <c r="L595" s="15">
        <f>анкеты!F593</f>
        <v>14</v>
      </c>
      <c r="M595" s="15">
        <f t="shared" si="279"/>
        <v>100</v>
      </c>
      <c r="N595" s="15">
        <f t="shared" si="280"/>
        <v>100</v>
      </c>
      <c r="O595" s="15">
        <f t="shared" si="281"/>
        <v>94</v>
      </c>
      <c r="P595" s="15">
        <f t="shared" si="282"/>
        <v>93</v>
      </c>
      <c r="Q595" s="98">
        <f t="shared" si="283"/>
        <v>100</v>
      </c>
      <c r="R595" s="98">
        <f t="shared" si="284"/>
        <v>100</v>
      </c>
      <c r="S595" s="98">
        <f t="shared" si="285"/>
        <v>93</v>
      </c>
      <c r="T595" s="97">
        <f t="shared" si="286"/>
        <v>97.2</v>
      </c>
      <c r="U595" s="15">
        <f>SUM('бланки '!CR597:CV597)</f>
        <v>5</v>
      </c>
      <c r="V595" s="15"/>
      <c r="W595" s="15"/>
      <c r="X595" s="15">
        <f>анкеты!H593</f>
        <v>23</v>
      </c>
      <c r="Y595" s="15">
        <f t="shared" si="287"/>
        <v>30</v>
      </c>
      <c r="Z595" s="98">
        <f t="shared" si="288"/>
        <v>100</v>
      </c>
      <c r="AA595" s="98">
        <f t="shared" si="289"/>
        <v>88</v>
      </c>
      <c r="AB595" s="98">
        <f t="shared" si="290"/>
        <v>77</v>
      </c>
      <c r="AC595" s="20">
        <f t="shared" si="291"/>
        <v>88.5</v>
      </c>
      <c r="AD595" s="15">
        <f>IF('бланки '!G597=1,('бланки '!CX597+'бланки '!CZ597)*3,SUM('бланки '!CW597:DA597))</f>
        <v>4</v>
      </c>
      <c r="AE595" s="15">
        <f>IF('бланки '!E597=2,SUM('бланки '!DE597:DG597)*2-1,SUM('бланки '!DB597:DG597))</f>
        <v>3</v>
      </c>
      <c r="AF595" s="15">
        <f>анкеты!J593</f>
        <v>1</v>
      </c>
      <c r="AG595" s="15">
        <f>анкеты!I593</f>
        <v>1</v>
      </c>
      <c r="AH595" s="98">
        <f t="shared" si="292"/>
        <v>80</v>
      </c>
      <c r="AI595" s="98">
        <f t="shared" si="293"/>
        <v>60</v>
      </c>
      <c r="AJ595" s="2">
        <f t="shared" si="294"/>
        <v>100</v>
      </c>
      <c r="AK595" s="20">
        <f t="shared" si="295"/>
        <v>78</v>
      </c>
      <c r="AL595" s="15">
        <f>анкеты!K593</f>
        <v>26</v>
      </c>
      <c r="AM595" s="15">
        <f t="shared" si="296"/>
        <v>30</v>
      </c>
      <c r="AN595" s="15">
        <f>анкеты!L593</f>
        <v>29</v>
      </c>
      <c r="AO595" s="15">
        <f t="shared" si="297"/>
        <v>30</v>
      </c>
      <c r="AP595" s="15">
        <f>анкеты!N593</f>
        <v>19</v>
      </c>
      <c r="AQ595" s="15">
        <f>анкеты!M593</f>
        <v>22</v>
      </c>
      <c r="AR595" s="98">
        <f t="shared" si="298"/>
        <v>87</v>
      </c>
      <c r="AS595" s="98">
        <f t="shared" si="299"/>
        <v>97</v>
      </c>
      <c r="AT595" s="98">
        <f t="shared" si="300"/>
        <v>86</v>
      </c>
      <c r="AU595" s="97">
        <f t="shared" si="301"/>
        <v>90.8</v>
      </c>
      <c r="AV595" s="15">
        <f>анкеты!O593</f>
        <v>26</v>
      </c>
      <c r="AW595" s="15">
        <f t="shared" si="302"/>
        <v>30</v>
      </c>
      <c r="AX595" s="15">
        <f>анкеты!P593</f>
        <v>28</v>
      </c>
      <c r="AY595" s="15">
        <f t="shared" si="303"/>
        <v>30</v>
      </c>
      <c r="AZ595" s="15">
        <f>анкеты!Q593</f>
        <v>28</v>
      </c>
      <c r="BA595" s="15">
        <f t="shared" si="304"/>
        <v>30</v>
      </c>
      <c r="BB595" s="98">
        <f t="shared" si="305"/>
        <v>87</v>
      </c>
      <c r="BC595" s="98">
        <f t="shared" si="306"/>
        <v>93</v>
      </c>
      <c r="BD595" s="98">
        <f t="shared" si="307"/>
        <v>93</v>
      </c>
      <c r="BE595" s="97">
        <f t="shared" si="308"/>
        <v>91.2</v>
      </c>
      <c r="BF595" s="15">
        <f t="shared" si="309"/>
        <v>89.14</v>
      </c>
    </row>
    <row r="596" spans="1:58" x14ac:dyDescent="0.25">
      <c r="A596" s="15">
        <f>'бланки '!D598</f>
        <v>593</v>
      </c>
      <c r="B596" s="15" t="str">
        <f>'бланки '!C598</f>
        <v>МКДОУ "АРХИТСКИЙ ДЕТСКИЙ САД "УЛЫБКА"</v>
      </c>
      <c r="C596" s="15">
        <f>анкеты!C594</f>
        <v>20</v>
      </c>
      <c r="D596" s="15">
        <f>SUMIF('бланки '!K598:Y598,"&lt;2")</f>
        <v>7</v>
      </c>
      <c r="E596" s="15">
        <f>COUNTIF('бланки '!K598:Y598,"&lt;2")</f>
        <v>10</v>
      </c>
      <c r="F596" s="15">
        <f>SUMIF('бланки '!Z598:CM598,"&lt;2")</f>
        <v>27</v>
      </c>
      <c r="G596" s="15">
        <f>COUNTIF('бланки '!Z598:CM598,"&lt;2")</f>
        <v>50</v>
      </c>
      <c r="H596" s="15">
        <f>SUM('бланки '!CN598:CQ598)</f>
        <v>4</v>
      </c>
      <c r="I596" s="15">
        <f>анкеты!E594</f>
        <v>13</v>
      </c>
      <c r="J596" s="15">
        <f>анкеты!D594</f>
        <v>15</v>
      </c>
      <c r="K596" s="15">
        <f>анкеты!G594</f>
        <v>13</v>
      </c>
      <c r="L596" s="15">
        <f>анкеты!F594</f>
        <v>14</v>
      </c>
      <c r="M596" s="15">
        <f t="shared" si="279"/>
        <v>70</v>
      </c>
      <c r="N596" s="15">
        <f t="shared" si="280"/>
        <v>54</v>
      </c>
      <c r="O596" s="15">
        <f t="shared" si="281"/>
        <v>87</v>
      </c>
      <c r="P596" s="15">
        <f t="shared" si="282"/>
        <v>93</v>
      </c>
      <c r="Q596" s="98">
        <f t="shared" si="283"/>
        <v>62</v>
      </c>
      <c r="R596" s="98">
        <f t="shared" si="284"/>
        <v>100</v>
      </c>
      <c r="S596" s="98">
        <f t="shared" si="285"/>
        <v>90</v>
      </c>
      <c r="T596" s="97">
        <f t="shared" si="286"/>
        <v>84.6</v>
      </c>
      <c r="U596" s="15">
        <f>SUM('бланки '!CR598:CV598)</f>
        <v>5</v>
      </c>
      <c r="V596" s="15"/>
      <c r="W596" s="15"/>
      <c r="X596" s="15">
        <f>анкеты!H594</f>
        <v>16</v>
      </c>
      <c r="Y596" s="15">
        <f t="shared" si="287"/>
        <v>20</v>
      </c>
      <c r="Z596" s="98">
        <f t="shared" si="288"/>
        <v>100</v>
      </c>
      <c r="AA596" s="98">
        <f t="shared" si="289"/>
        <v>90</v>
      </c>
      <c r="AB596" s="98">
        <f t="shared" si="290"/>
        <v>80</v>
      </c>
      <c r="AC596" s="20">
        <f t="shared" si="291"/>
        <v>90</v>
      </c>
      <c r="AD596" s="15">
        <f>IF('бланки '!G598=1,('бланки '!CX598+'бланки '!CZ598)*3,SUM('бланки '!CW598:DA598))</f>
        <v>2</v>
      </c>
      <c r="AE596" s="15">
        <f>IF('бланки '!E598=2,SUM('бланки '!DE598:DG598)*2-1,SUM('бланки '!DB598:DG598))</f>
        <v>2</v>
      </c>
      <c r="AF596" s="15">
        <f>анкеты!J594</f>
        <v>1</v>
      </c>
      <c r="AG596" s="15">
        <f>анкеты!I594</f>
        <v>1</v>
      </c>
      <c r="AH596" s="98">
        <f t="shared" si="292"/>
        <v>40</v>
      </c>
      <c r="AI596" s="98">
        <f t="shared" si="293"/>
        <v>40</v>
      </c>
      <c r="AJ596" s="2">
        <f t="shared" si="294"/>
        <v>100</v>
      </c>
      <c r="AK596" s="20">
        <f t="shared" si="295"/>
        <v>58</v>
      </c>
      <c r="AL596" s="15">
        <f>анкеты!K594</f>
        <v>18</v>
      </c>
      <c r="AM596" s="15">
        <f t="shared" si="296"/>
        <v>20</v>
      </c>
      <c r="AN596" s="15">
        <f>анкеты!L594</f>
        <v>19</v>
      </c>
      <c r="AO596" s="15">
        <f t="shared" si="297"/>
        <v>20</v>
      </c>
      <c r="AP596" s="15">
        <f>анкеты!N594</f>
        <v>13</v>
      </c>
      <c r="AQ596" s="15">
        <f>анкеты!M594</f>
        <v>14</v>
      </c>
      <c r="AR596" s="98">
        <f t="shared" si="298"/>
        <v>90</v>
      </c>
      <c r="AS596" s="98">
        <f t="shared" si="299"/>
        <v>95</v>
      </c>
      <c r="AT596" s="98">
        <f t="shared" si="300"/>
        <v>93</v>
      </c>
      <c r="AU596" s="97">
        <f t="shared" si="301"/>
        <v>92.6</v>
      </c>
      <c r="AV596" s="15">
        <f>анкеты!O594</f>
        <v>20</v>
      </c>
      <c r="AW596" s="15">
        <f t="shared" si="302"/>
        <v>20</v>
      </c>
      <c r="AX596" s="15">
        <f>анкеты!P594</f>
        <v>17</v>
      </c>
      <c r="AY596" s="15">
        <f t="shared" si="303"/>
        <v>20</v>
      </c>
      <c r="AZ596" s="15">
        <f>анкеты!Q594</f>
        <v>17</v>
      </c>
      <c r="BA596" s="15">
        <f t="shared" si="304"/>
        <v>20</v>
      </c>
      <c r="BB596" s="98">
        <f t="shared" si="305"/>
        <v>100</v>
      </c>
      <c r="BC596" s="98">
        <f t="shared" si="306"/>
        <v>85</v>
      </c>
      <c r="BD596" s="98">
        <f t="shared" si="307"/>
        <v>85</v>
      </c>
      <c r="BE596" s="97">
        <f t="shared" si="308"/>
        <v>89.5</v>
      </c>
      <c r="BF596" s="15">
        <f t="shared" si="309"/>
        <v>82.94</v>
      </c>
    </row>
    <row r="597" spans="1:58" x14ac:dyDescent="0.25">
      <c r="A597" s="15">
        <f>'бланки '!D599</f>
        <v>594</v>
      </c>
      <c r="B597" s="15" t="str">
        <f>'бланки '!C599</f>
        <v>МКДОУ "Ашага-Яракский детский сад "Радуга"</v>
      </c>
      <c r="C597" s="15">
        <f>анкеты!C595</f>
        <v>16</v>
      </c>
      <c r="D597" s="15">
        <f>SUMIF('бланки '!K599:Y599,"&lt;2")</f>
        <v>10</v>
      </c>
      <c r="E597" s="15">
        <f>COUNTIF('бланки '!K599:Y599,"&lt;2")</f>
        <v>11</v>
      </c>
      <c r="F597" s="15">
        <f>SUMIF('бланки '!Z599:CM599,"&lt;2")</f>
        <v>48</v>
      </c>
      <c r="G597" s="15">
        <f>COUNTIF('бланки '!Z599:CM599,"&lt;2")</f>
        <v>49</v>
      </c>
      <c r="H597" s="15">
        <f>SUM('бланки '!CN599:CQ599)</f>
        <v>3</v>
      </c>
      <c r="I597" s="15">
        <f>анкеты!E595</f>
        <v>8</v>
      </c>
      <c r="J597" s="15">
        <f>анкеты!D595</f>
        <v>10</v>
      </c>
      <c r="K597" s="15">
        <f>анкеты!G595</f>
        <v>8</v>
      </c>
      <c r="L597" s="15">
        <f>анкеты!F595</f>
        <v>10</v>
      </c>
      <c r="M597" s="15">
        <f t="shared" si="279"/>
        <v>91</v>
      </c>
      <c r="N597" s="15">
        <f t="shared" si="280"/>
        <v>98</v>
      </c>
      <c r="O597" s="15">
        <f t="shared" si="281"/>
        <v>80</v>
      </c>
      <c r="P597" s="15">
        <f t="shared" si="282"/>
        <v>80</v>
      </c>
      <c r="Q597" s="98">
        <f t="shared" si="283"/>
        <v>94</v>
      </c>
      <c r="R597" s="98">
        <f t="shared" si="284"/>
        <v>90</v>
      </c>
      <c r="S597" s="98">
        <f t="shared" si="285"/>
        <v>80</v>
      </c>
      <c r="T597" s="97">
        <f t="shared" si="286"/>
        <v>87.2</v>
      </c>
      <c r="U597" s="15">
        <f>SUM('бланки '!CR599:CV599)</f>
        <v>5</v>
      </c>
      <c r="V597" s="15"/>
      <c r="W597" s="15"/>
      <c r="X597" s="15">
        <f>анкеты!H595</f>
        <v>12</v>
      </c>
      <c r="Y597" s="15">
        <f t="shared" si="287"/>
        <v>16</v>
      </c>
      <c r="Z597" s="98">
        <f t="shared" si="288"/>
        <v>100</v>
      </c>
      <c r="AA597" s="98">
        <f t="shared" si="289"/>
        <v>87</v>
      </c>
      <c r="AB597" s="98">
        <f t="shared" si="290"/>
        <v>75</v>
      </c>
      <c r="AC597" s="20">
        <f t="shared" si="291"/>
        <v>87.5</v>
      </c>
      <c r="AD597" s="15">
        <f>IF('бланки '!G599=1,('бланки '!CX599+'бланки '!CZ599)*3,SUM('бланки '!CW599:DA599))</f>
        <v>3</v>
      </c>
      <c r="AE597" s="15">
        <f>IF('бланки '!E599=2,SUM('бланки '!DE599:DG599)*2-1,SUM('бланки '!DB599:DG599))</f>
        <v>4</v>
      </c>
      <c r="AF597" s="15">
        <f>анкеты!J595</f>
        <v>2</v>
      </c>
      <c r="AG597" s="15">
        <f>анкеты!I595</f>
        <v>3</v>
      </c>
      <c r="AH597" s="98">
        <f t="shared" si="292"/>
        <v>60</v>
      </c>
      <c r="AI597" s="98">
        <f t="shared" si="293"/>
        <v>80</v>
      </c>
      <c r="AJ597" s="2">
        <f t="shared" si="294"/>
        <v>67</v>
      </c>
      <c r="AK597" s="20">
        <f t="shared" si="295"/>
        <v>70.099999999999994</v>
      </c>
      <c r="AL597" s="15">
        <f>анкеты!K595</f>
        <v>12</v>
      </c>
      <c r="AM597" s="15">
        <f t="shared" si="296"/>
        <v>16</v>
      </c>
      <c r="AN597" s="15">
        <f>анкеты!L595</f>
        <v>12</v>
      </c>
      <c r="AO597" s="15">
        <f t="shared" si="297"/>
        <v>16</v>
      </c>
      <c r="AP597" s="15">
        <f>анкеты!N595</f>
        <v>10</v>
      </c>
      <c r="AQ597" s="15">
        <f>анкеты!M595</f>
        <v>11</v>
      </c>
      <c r="AR597" s="98">
        <f t="shared" si="298"/>
        <v>75</v>
      </c>
      <c r="AS597" s="98">
        <f t="shared" si="299"/>
        <v>75</v>
      </c>
      <c r="AT597" s="98">
        <f t="shared" si="300"/>
        <v>91</v>
      </c>
      <c r="AU597" s="97">
        <f t="shared" si="301"/>
        <v>78.2</v>
      </c>
      <c r="AV597" s="15">
        <f>анкеты!O595</f>
        <v>12</v>
      </c>
      <c r="AW597" s="15">
        <f t="shared" si="302"/>
        <v>16</v>
      </c>
      <c r="AX597" s="15">
        <f>анкеты!P595</f>
        <v>13</v>
      </c>
      <c r="AY597" s="15">
        <f t="shared" si="303"/>
        <v>16</v>
      </c>
      <c r="AZ597" s="15">
        <f>анкеты!Q595</f>
        <v>12</v>
      </c>
      <c r="BA597" s="15">
        <f t="shared" si="304"/>
        <v>16</v>
      </c>
      <c r="BB597" s="98">
        <f t="shared" si="305"/>
        <v>75</v>
      </c>
      <c r="BC597" s="98">
        <f t="shared" si="306"/>
        <v>81</v>
      </c>
      <c r="BD597" s="98">
        <f t="shared" si="307"/>
        <v>75</v>
      </c>
      <c r="BE597" s="97">
        <f t="shared" si="308"/>
        <v>76.2</v>
      </c>
      <c r="BF597" s="15">
        <f t="shared" si="309"/>
        <v>79.84</v>
      </c>
    </row>
    <row r="598" spans="1:58" x14ac:dyDescent="0.25">
      <c r="A598" s="15">
        <f>'бланки '!D600</f>
        <v>595</v>
      </c>
      <c r="B598" s="15" t="str">
        <f>'бланки '!C600</f>
        <v>МКДОУ "ЛЯХЛИНСКИЙ ДЕТСКИЙ САД "ТЮЛЬПАН</v>
      </c>
      <c r="C598" s="15">
        <f>анкеты!C596</f>
        <v>8</v>
      </c>
      <c r="D598" s="15">
        <f>SUMIF('бланки '!K600:Y600,"&lt;2")</f>
        <v>11</v>
      </c>
      <c r="E598" s="15">
        <f>COUNTIF('бланки '!K600:Y600,"&lt;2")</f>
        <v>11</v>
      </c>
      <c r="F598" s="15">
        <f>SUMIF('бланки '!Z600:CM600,"&lt;2")</f>
        <v>47</v>
      </c>
      <c r="G598" s="15">
        <f>COUNTIF('бланки '!Z600:CM600,"&lt;2")</f>
        <v>49</v>
      </c>
      <c r="H598" s="15">
        <f>SUM('бланки '!CN600:CQ600)</f>
        <v>4</v>
      </c>
      <c r="I598" s="15">
        <f>анкеты!E596</f>
        <v>3</v>
      </c>
      <c r="J598" s="15">
        <f>анкеты!D596</f>
        <v>3</v>
      </c>
      <c r="K598" s="15">
        <f>анкеты!G596</f>
        <v>3</v>
      </c>
      <c r="L598" s="15">
        <f>анкеты!F596</f>
        <v>3</v>
      </c>
      <c r="M598" s="15">
        <f t="shared" si="279"/>
        <v>100</v>
      </c>
      <c r="N598" s="15">
        <f t="shared" si="280"/>
        <v>96</v>
      </c>
      <c r="O598" s="15">
        <f t="shared" si="281"/>
        <v>100</v>
      </c>
      <c r="P598" s="15">
        <f t="shared" si="282"/>
        <v>100</v>
      </c>
      <c r="Q598" s="98">
        <f t="shared" si="283"/>
        <v>98</v>
      </c>
      <c r="R598" s="98">
        <f t="shared" si="284"/>
        <v>100</v>
      </c>
      <c r="S598" s="98">
        <f t="shared" si="285"/>
        <v>100</v>
      </c>
      <c r="T598" s="97">
        <f t="shared" si="286"/>
        <v>99.4</v>
      </c>
      <c r="U598" s="15">
        <f>SUM('бланки '!CR600:CV600)</f>
        <v>5</v>
      </c>
      <c r="V598" s="15"/>
      <c r="W598" s="15"/>
      <c r="X598" s="15">
        <f>анкеты!H596</f>
        <v>6</v>
      </c>
      <c r="Y598" s="15">
        <f t="shared" si="287"/>
        <v>8</v>
      </c>
      <c r="Z598" s="98">
        <f t="shared" si="288"/>
        <v>100</v>
      </c>
      <c r="AA598" s="98">
        <f t="shared" si="289"/>
        <v>87</v>
      </c>
      <c r="AB598" s="98">
        <f t="shared" si="290"/>
        <v>75</v>
      </c>
      <c r="AC598" s="20">
        <f t="shared" si="291"/>
        <v>87.5</v>
      </c>
      <c r="AD598" s="15">
        <f>IF('бланки '!G600=1,('бланки '!CX600+'бланки '!CZ600)*3,SUM('бланки '!CW600:DA600))</f>
        <v>1</v>
      </c>
      <c r="AE598" s="15">
        <f>IF('бланки '!E600=2,SUM('бланки '!DE600:DG600)*2-1,SUM('бланки '!DB600:DG600))</f>
        <v>3</v>
      </c>
      <c r="AF598" s="15">
        <f>анкеты!J596</f>
        <v>2</v>
      </c>
      <c r="AG598" s="15">
        <f>анкеты!I596</f>
        <v>3</v>
      </c>
      <c r="AH598" s="98">
        <f t="shared" si="292"/>
        <v>20</v>
      </c>
      <c r="AI598" s="98">
        <f t="shared" si="293"/>
        <v>60</v>
      </c>
      <c r="AJ598" s="2">
        <f t="shared" si="294"/>
        <v>67</v>
      </c>
      <c r="AK598" s="20">
        <f t="shared" si="295"/>
        <v>50.1</v>
      </c>
      <c r="AL598" s="15">
        <f>анкеты!K596</f>
        <v>7</v>
      </c>
      <c r="AM598" s="15">
        <f t="shared" si="296"/>
        <v>8</v>
      </c>
      <c r="AN598" s="15">
        <f>анкеты!L596</f>
        <v>7</v>
      </c>
      <c r="AO598" s="15">
        <f t="shared" si="297"/>
        <v>8</v>
      </c>
      <c r="AP598" s="15">
        <f>анкеты!N596</f>
        <v>3</v>
      </c>
      <c r="AQ598" s="15">
        <f>анкеты!M596</f>
        <v>3</v>
      </c>
      <c r="AR598" s="98">
        <f t="shared" si="298"/>
        <v>87</v>
      </c>
      <c r="AS598" s="98">
        <f t="shared" si="299"/>
        <v>87</v>
      </c>
      <c r="AT598" s="98">
        <f t="shared" si="300"/>
        <v>100</v>
      </c>
      <c r="AU598" s="97">
        <f t="shared" si="301"/>
        <v>89.6</v>
      </c>
      <c r="AV598" s="15">
        <f>анкеты!O596</f>
        <v>7</v>
      </c>
      <c r="AW598" s="15">
        <f t="shared" si="302"/>
        <v>8</v>
      </c>
      <c r="AX598" s="15">
        <f>анкеты!P596</f>
        <v>7</v>
      </c>
      <c r="AY598" s="15">
        <f t="shared" si="303"/>
        <v>8</v>
      </c>
      <c r="AZ598" s="15">
        <f>анкеты!Q596</f>
        <v>8</v>
      </c>
      <c r="BA598" s="15">
        <f t="shared" si="304"/>
        <v>8</v>
      </c>
      <c r="BB598" s="98">
        <f t="shared" si="305"/>
        <v>87</v>
      </c>
      <c r="BC598" s="98">
        <f t="shared" si="306"/>
        <v>87</v>
      </c>
      <c r="BD598" s="98">
        <f t="shared" si="307"/>
        <v>100</v>
      </c>
      <c r="BE598" s="97">
        <f t="shared" si="308"/>
        <v>93.5</v>
      </c>
      <c r="BF598" s="15">
        <f t="shared" si="309"/>
        <v>84.02000000000001</v>
      </c>
    </row>
    <row r="599" spans="1:58" x14ac:dyDescent="0.25">
      <c r="A599" s="15">
        <f>'бланки '!D601</f>
        <v>596</v>
      </c>
      <c r="B599" s="15" t="str">
        <f>'бланки '!C601</f>
        <v>МКДОУ "Межгюльский д/с "Родничок"</v>
      </c>
      <c r="C599" s="15">
        <f>анкеты!C597</f>
        <v>16</v>
      </c>
      <c r="D599" s="15">
        <f>SUMIF('бланки '!K601:Y601,"&lt;2")</f>
        <v>10</v>
      </c>
      <c r="E599" s="15">
        <f>COUNTIF('бланки '!K601:Y601,"&lt;2")</f>
        <v>11</v>
      </c>
      <c r="F599" s="15">
        <f>SUMIF('бланки '!Z601:CM601,"&lt;2")</f>
        <v>49</v>
      </c>
      <c r="G599" s="15">
        <f>COUNTIF('бланки '!Z601:CM601,"&lt;2")</f>
        <v>51</v>
      </c>
      <c r="H599" s="15">
        <f>SUM('бланки '!CN601:CQ601)</f>
        <v>4</v>
      </c>
      <c r="I599" s="15">
        <f>анкеты!E597</f>
        <v>9</v>
      </c>
      <c r="J599" s="15">
        <f>анкеты!D597</f>
        <v>10</v>
      </c>
      <c r="K599" s="15">
        <f>анкеты!G597</f>
        <v>8</v>
      </c>
      <c r="L599" s="15">
        <f>анкеты!F597</f>
        <v>8</v>
      </c>
      <c r="M599" s="15">
        <f t="shared" si="279"/>
        <v>91</v>
      </c>
      <c r="N599" s="15">
        <f t="shared" si="280"/>
        <v>96</v>
      </c>
      <c r="O599" s="15">
        <f t="shared" si="281"/>
        <v>90</v>
      </c>
      <c r="P599" s="15">
        <f t="shared" si="282"/>
        <v>100</v>
      </c>
      <c r="Q599" s="98">
        <f t="shared" si="283"/>
        <v>93</v>
      </c>
      <c r="R599" s="98">
        <f t="shared" si="284"/>
        <v>100</v>
      </c>
      <c r="S599" s="98">
        <f t="shared" si="285"/>
        <v>95</v>
      </c>
      <c r="T599" s="97">
        <f t="shared" si="286"/>
        <v>95.9</v>
      </c>
      <c r="U599" s="15">
        <f>SUM('бланки '!CR601:CV601)</f>
        <v>5</v>
      </c>
      <c r="V599" s="15"/>
      <c r="W599" s="15"/>
      <c r="X599" s="15">
        <f>анкеты!H597</f>
        <v>13</v>
      </c>
      <c r="Y599" s="15">
        <f t="shared" si="287"/>
        <v>16</v>
      </c>
      <c r="Z599" s="98">
        <f t="shared" si="288"/>
        <v>100</v>
      </c>
      <c r="AA599" s="98">
        <f t="shared" si="289"/>
        <v>90</v>
      </c>
      <c r="AB599" s="98">
        <f t="shared" si="290"/>
        <v>81</v>
      </c>
      <c r="AC599" s="20">
        <f t="shared" si="291"/>
        <v>90.5</v>
      </c>
      <c r="AD599" s="15">
        <f>IF('бланки '!G601=1,('бланки '!CX601+'бланки '!CZ601)*3,SUM('бланки '!CW601:DA601))</f>
        <v>1</v>
      </c>
      <c r="AE599" s="15">
        <f>IF('бланки '!E601=2,SUM('бланки '!DE601:DG601)*2-1,SUM('бланки '!DB601:DG601))</f>
        <v>2</v>
      </c>
      <c r="AF599" s="15">
        <f>анкеты!J597</f>
        <v>1</v>
      </c>
      <c r="AG599" s="15">
        <f>анкеты!I597</f>
        <v>1</v>
      </c>
      <c r="AH599" s="98">
        <f t="shared" si="292"/>
        <v>20</v>
      </c>
      <c r="AI599" s="98">
        <f t="shared" si="293"/>
        <v>40</v>
      </c>
      <c r="AJ599" s="2">
        <f t="shared" si="294"/>
        <v>100</v>
      </c>
      <c r="AK599" s="20">
        <f t="shared" si="295"/>
        <v>52</v>
      </c>
      <c r="AL599" s="15">
        <f>анкеты!K597</f>
        <v>13</v>
      </c>
      <c r="AM599" s="15">
        <f t="shared" si="296"/>
        <v>16</v>
      </c>
      <c r="AN599" s="15">
        <f>анкеты!L597</f>
        <v>15</v>
      </c>
      <c r="AO599" s="15">
        <f t="shared" si="297"/>
        <v>16</v>
      </c>
      <c r="AP599" s="15">
        <f>анкеты!N597</f>
        <v>10</v>
      </c>
      <c r="AQ599" s="15">
        <f>анкеты!M597</f>
        <v>10</v>
      </c>
      <c r="AR599" s="98">
        <f t="shared" si="298"/>
        <v>81</v>
      </c>
      <c r="AS599" s="98">
        <f t="shared" si="299"/>
        <v>94</v>
      </c>
      <c r="AT599" s="98">
        <f t="shared" si="300"/>
        <v>100</v>
      </c>
      <c r="AU599" s="97">
        <f t="shared" si="301"/>
        <v>90</v>
      </c>
      <c r="AV599" s="15">
        <f>анкеты!O597</f>
        <v>14</v>
      </c>
      <c r="AW599" s="15">
        <f t="shared" si="302"/>
        <v>16</v>
      </c>
      <c r="AX599" s="15">
        <f>анкеты!P597</f>
        <v>16</v>
      </c>
      <c r="AY599" s="15">
        <f t="shared" si="303"/>
        <v>16</v>
      </c>
      <c r="AZ599" s="15">
        <f>анкеты!Q597</f>
        <v>15</v>
      </c>
      <c r="BA599" s="15">
        <f t="shared" si="304"/>
        <v>16</v>
      </c>
      <c r="BB599" s="98">
        <f t="shared" si="305"/>
        <v>87</v>
      </c>
      <c r="BC599" s="98">
        <f t="shared" si="306"/>
        <v>100</v>
      </c>
      <c r="BD599" s="98">
        <f t="shared" si="307"/>
        <v>94</v>
      </c>
      <c r="BE599" s="97">
        <f t="shared" si="308"/>
        <v>93.1</v>
      </c>
      <c r="BF599" s="15">
        <f t="shared" si="309"/>
        <v>84.3</v>
      </c>
    </row>
    <row r="600" spans="1:58" x14ac:dyDescent="0.25">
      <c r="A600" s="15">
        <f>'бланки '!D602</f>
        <v>597</v>
      </c>
      <c r="B600" s="15" t="str">
        <f>'бланки '!C602</f>
        <v>МКДОУ "ЗАХИТСКИЙ ДЕТСКИЙ САД "ЯГОДКА</v>
      </c>
      <c r="C600" s="15">
        <f>анкеты!C598</f>
        <v>23</v>
      </c>
      <c r="D600" s="15">
        <f>SUMIF('бланки '!K602:Y602,"&lt;2")</f>
        <v>10</v>
      </c>
      <c r="E600" s="15">
        <f>COUNTIF('бланки '!K602:Y602,"&lt;2")</f>
        <v>10</v>
      </c>
      <c r="F600" s="15">
        <f>SUMIF('бланки '!Z602:CM602,"&lt;2")</f>
        <v>27</v>
      </c>
      <c r="G600" s="15">
        <f>COUNTIF('бланки '!Z602:CM602,"&lt;2")</f>
        <v>51</v>
      </c>
      <c r="H600" s="15">
        <f>SUM('бланки '!CN602:CQ602)</f>
        <v>4</v>
      </c>
      <c r="I600" s="15">
        <f>анкеты!E598</f>
        <v>14</v>
      </c>
      <c r="J600" s="15">
        <f>анкеты!D598</f>
        <v>15</v>
      </c>
      <c r="K600" s="15">
        <f>анкеты!G598</f>
        <v>15</v>
      </c>
      <c r="L600" s="15">
        <f>анкеты!F598</f>
        <v>16</v>
      </c>
      <c r="M600" s="15">
        <f t="shared" si="279"/>
        <v>100</v>
      </c>
      <c r="N600" s="15">
        <f t="shared" si="280"/>
        <v>53</v>
      </c>
      <c r="O600" s="15">
        <f t="shared" si="281"/>
        <v>93</v>
      </c>
      <c r="P600" s="15">
        <f t="shared" si="282"/>
        <v>94</v>
      </c>
      <c r="Q600" s="98">
        <f t="shared" si="283"/>
        <v>76</v>
      </c>
      <c r="R600" s="98">
        <f t="shared" si="284"/>
        <v>100</v>
      </c>
      <c r="S600" s="98">
        <f t="shared" si="285"/>
        <v>93</v>
      </c>
      <c r="T600" s="97">
        <f t="shared" si="286"/>
        <v>90</v>
      </c>
      <c r="U600" s="15">
        <f>SUM('бланки '!CR602:CV602)</f>
        <v>5</v>
      </c>
      <c r="V600" s="15"/>
      <c r="W600" s="15"/>
      <c r="X600" s="15">
        <f>анкеты!H598</f>
        <v>18</v>
      </c>
      <c r="Y600" s="15">
        <f t="shared" si="287"/>
        <v>23</v>
      </c>
      <c r="Z600" s="98">
        <f t="shared" si="288"/>
        <v>100</v>
      </c>
      <c r="AA600" s="98">
        <f t="shared" si="289"/>
        <v>89</v>
      </c>
      <c r="AB600" s="98">
        <f t="shared" si="290"/>
        <v>78</v>
      </c>
      <c r="AC600" s="20">
        <f t="shared" si="291"/>
        <v>89</v>
      </c>
      <c r="AD600" s="15">
        <f>IF('бланки '!G602=1,('бланки '!CX602+'бланки '!CZ602)*3,SUM('бланки '!CW602:DA602))</f>
        <v>0</v>
      </c>
      <c r="AE600" s="15">
        <f>IF('бланки '!E602=2,SUM('бланки '!DE602:DG602)*2-1,SUM('бланки '!DB602:DG602))</f>
        <v>2</v>
      </c>
      <c r="AF600" s="15">
        <f>анкеты!J598</f>
        <v>2</v>
      </c>
      <c r="AG600" s="15">
        <f>анкеты!I598</f>
        <v>2</v>
      </c>
      <c r="AH600" s="98">
        <f t="shared" si="292"/>
        <v>0</v>
      </c>
      <c r="AI600" s="98">
        <f t="shared" si="293"/>
        <v>40</v>
      </c>
      <c r="AJ600" s="2">
        <f t="shared" si="294"/>
        <v>100</v>
      </c>
      <c r="AK600" s="20">
        <f t="shared" si="295"/>
        <v>46</v>
      </c>
      <c r="AL600" s="15">
        <f>анкеты!K598</f>
        <v>19</v>
      </c>
      <c r="AM600" s="15">
        <f t="shared" si="296"/>
        <v>23</v>
      </c>
      <c r="AN600" s="15">
        <f>анкеты!L598</f>
        <v>21</v>
      </c>
      <c r="AO600" s="15">
        <f t="shared" si="297"/>
        <v>23</v>
      </c>
      <c r="AP600" s="15">
        <f>анкеты!N598</f>
        <v>16</v>
      </c>
      <c r="AQ600" s="15">
        <f>анкеты!M598</f>
        <v>17</v>
      </c>
      <c r="AR600" s="98">
        <f t="shared" si="298"/>
        <v>83</v>
      </c>
      <c r="AS600" s="98">
        <f t="shared" si="299"/>
        <v>91</v>
      </c>
      <c r="AT600" s="98">
        <f t="shared" si="300"/>
        <v>94</v>
      </c>
      <c r="AU600" s="97">
        <f t="shared" si="301"/>
        <v>88.4</v>
      </c>
      <c r="AV600" s="15">
        <f>анкеты!O598</f>
        <v>18</v>
      </c>
      <c r="AW600" s="15">
        <f t="shared" si="302"/>
        <v>23</v>
      </c>
      <c r="AX600" s="15">
        <f>анкеты!P598</f>
        <v>21</v>
      </c>
      <c r="AY600" s="15">
        <f t="shared" si="303"/>
        <v>23</v>
      </c>
      <c r="AZ600" s="15">
        <f>анкеты!Q598</f>
        <v>21</v>
      </c>
      <c r="BA600" s="15">
        <f t="shared" si="304"/>
        <v>23</v>
      </c>
      <c r="BB600" s="98">
        <f t="shared" si="305"/>
        <v>78</v>
      </c>
      <c r="BC600" s="98">
        <f t="shared" si="306"/>
        <v>91</v>
      </c>
      <c r="BD600" s="98">
        <f t="shared" si="307"/>
        <v>91</v>
      </c>
      <c r="BE600" s="97">
        <f t="shared" si="308"/>
        <v>87.1</v>
      </c>
      <c r="BF600" s="15">
        <f t="shared" si="309"/>
        <v>80.099999999999994</v>
      </c>
    </row>
    <row r="601" spans="1:58" x14ac:dyDescent="0.25">
      <c r="A601" s="15">
        <f>'бланки '!D603</f>
        <v>598</v>
      </c>
      <c r="B601" s="15" t="str">
        <f>'бланки '!C603</f>
        <v>МКУ ДО "ХИВСКАЯ СПОРТИВНАЯ ШКОЛА"</v>
      </c>
      <c r="C601" s="15">
        <f>анкеты!C599</f>
        <v>144</v>
      </c>
      <c r="D601" s="15">
        <f>SUMIF('бланки '!K603:Y603,"&lt;2")</f>
        <v>11</v>
      </c>
      <c r="E601" s="15">
        <f>COUNTIF('бланки '!K603:Y603,"&lt;2")</f>
        <v>11</v>
      </c>
      <c r="F601" s="15">
        <f>SUMIF('бланки '!Z603:CM603,"&lt;2")</f>
        <v>41</v>
      </c>
      <c r="G601" s="15">
        <f>COUNTIF('бланки '!Z603:CM603,"&lt;2")</f>
        <v>49</v>
      </c>
      <c r="H601" s="15">
        <f>SUM('бланки '!CN603:CQ603)</f>
        <v>4</v>
      </c>
      <c r="I601" s="15">
        <f>анкеты!E599</f>
        <v>93</v>
      </c>
      <c r="J601" s="15">
        <f>анкеты!D599</f>
        <v>100</v>
      </c>
      <c r="K601" s="15">
        <f>анкеты!G599</f>
        <v>91</v>
      </c>
      <c r="L601" s="15">
        <f>анкеты!F599</f>
        <v>104</v>
      </c>
      <c r="M601" s="15">
        <f t="shared" si="279"/>
        <v>100</v>
      </c>
      <c r="N601" s="15">
        <f t="shared" si="280"/>
        <v>84</v>
      </c>
      <c r="O601" s="15">
        <f t="shared" si="281"/>
        <v>93</v>
      </c>
      <c r="P601" s="15">
        <f t="shared" si="282"/>
        <v>87</v>
      </c>
      <c r="Q601" s="98">
        <f t="shared" si="283"/>
        <v>92</v>
      </c>
      <c r="R601" s="98">
        <f t="shared" si="284"/>
        <v>100</v>
      </c>
      <c r="S601" s="98">
        <f t="shared" si="285"/>
        <v>90</v>
      </c>
      <c r="T601" s="97">
        <f t="shared" si="286"/>
        <v>93.6</v>
      </c>
      <c r="U601" s="15">
        <f>SUM('бланки '!CR603:CV603)</f>
        <v>5</v>
      </c>
      <c r="V601" s="15"/>
      <c r="W601" s="15"/>
      <c r="X601" s="15">
        <f>анкеты!H599</f>
        <v>117</v>
      </c>
      <c r="Y601" s="15">
        <f t="shared" si="287"/>
        <v>144</v>
      </c>
      <c r="Z601" s="98">
        <f t="shared" si="288"/>
        <v>100</v>
      </c>
      <c r="AA601" s="98">
        <f t="shared" si="289"/>
        <v>90</v>
      </c>
      <c r="AB601" s="98">
        <f t="shared" si="290"/>
        <v>81</v>
      </c>
      <c r="AC601" s="20">
        <f t="shared" si="291"/>
        <v>90.5</v>
      </c>
      <c r="AD601" s="15">
        <f>IF('бланки '!G603=1,('бланки '!CX603+'бланки '!CZ603)*3,SUM('бланки '!CW603:DA603))</f>
        <v>3</v>
      </c>
      <c r="AE601" s="15">
        <f>IF('бланки '!E603=2,SUM('бланки '!DE603:DG603)*2-1,SUM('бланки '!DB603:DG603))</f>
        <v>2</v>
      </c>
      <c r="AF601" s="15">
        <f>анкеты!J599</f>
        <v>6</v>
      </c>
      <c r="AG601" s="15">
        <f>анкеты!I599</f>
        <v>9</v>
      </c>
      <c r="AH601" s="98">
        <f t="shared" si="292"/>
        <v>60</v>
      </c>
      <c r="AI601" s="98">
        <f t="shared" si="293"/>
        <v>40</v>
      </c>
      <c r="AJ601" s="2">
        <f t="shared" si="294"/>
        <v>67</v>
      </c>
      <c r="AK601" s="20">
        <f t="shared" si="295"/>
        <v>54.1</v>
      </c>
      <c r="AL601" s="15">
        <f>анкеты!K599</f>
        <v>126</v>
      </c>
      <c r="AM601" s="15">
        <f t="shared" si="296"/>
        <v>144</v>
      </c>
      <c r="AN601" s="15">
        <f>анкеты!L599</f>
        <v>132</v>
      </c>
      <c r="AO601" s="15">
        <f t="shared" si="297"/>
        <v>144</v>
      </c>
      <c r="AP601" s="15">
        <f>анкеты!N599</f>
        <v>92</v>
      </c>
      <c r="AQ601" s="15">
        <f>анкеты!M599</f>
        <v>96</v>
      </c>
      <c r="AR601" s="98">
        <f t="shared" si="298"/>
        <v>87</v>
      </c>
      <c r="AS601" s="98">
        <f t="shared" si="299"/>
        <v>92</v>
      </c>
      <c r="AT601" s="98">
        <f t="shared" si="300"/>
        <v>96</v>
      </c>
      <c r="AU601" s="97">
        <f t="shared" si="301"/>
        <v>90.8</v>
      </c>
      <c r="AV601" s="15">
        <f>анкеты!O599</f>
        <v>126</v>
      </c>
      <c r="AW601" s="15">
        <f t="shared" si="302"/>
        <v>144</v>
      </c>
      <c r="AX601" s="15">
        <f>анкеты!P599</f>
        <v>135</v>
      </c>
      <c r="AY601" s="15">
        <f t="shared" si="303"/>
        <v>144</v>
      </c>
      <c r="AZ601" s="15">
        <f>анкеты!Q599</f>
        <v>133</v>
      </c>
      <c r="BA601" s="15">
        <f t="shared" si="304"/>
        <v>144</v>
      </c>
      <c r="BB601" s="98">
        <f t="shared" si="305"/>
        <v>87</v>
      </c>
      <c r="BC601" s="98">
        <f t="shared" si="306"/>
        <v>94</v>
      </c>
      <c r="BD601" s="98">
        <f t="shared" si="307"/>
        <v>92</v>
      </c>
      <c r="BE601" s="97">
        <f t="shared" si="308"/>
        <v>90.9</v>
      </c>
      <c r="BF601" s="15">
        <f t="shared" si="309"/>
        <v>83.97999999999999</v>
      </c>
    </row>
    <row r="602" spans="1:58" x14ac:dyDescent="0.25">
      <c r="A602" s="15">
        <f>'бланки '!D604</f>
        <v>599</v>
      </c>
      <c r="B602" s="15" t="str">
        <f>'бланки '!C604</f>
        <v>МБОУ "Нижнегакваринская СОШ-Сад"</v>
      </c>
      <c r="C602" s="15">
        <f>анкеты!C600</f>
        <v>39</v>
      </c>
      <c r="D602" s="15">
        <f>SUMIF('бланки '!K604:Y604,"&lt;2")</f>
        <v>12</v>
      </c>
      <c r="E602" s="15">
        <f>COUNTIF('бланки '!K604:Y604,"&lt;2")</f>
        <v>13</v>
      </c>
      <c r="F602" s="15">
        <f>SUMIF('бланки '!Z604:CM604,"&lt;2")</f>
        <v>25</v>
      </c>
      <c r="G602" s="15">
        <f>COUNTIF('бланки '!Z604:CM604,"&lt;2")</f>
        <v>48</v>
      </c>
      <c r="H602" s="15">
        <f>SUM('бланки '!CN604:CQ604)</f>
        <v>3</v>
      </c>
      <c r="I602" s="15">
        <f>анкеты!E600</f>
        <v>28</v>
      </c>
      <c r="J602" s="15">
        <f>анкеты!D600</f>
        <v>30</v>
      </c>
      <c r="K602" s="15">
        <f>анкеты!G600</f>
        <v>22</v>
      </c>
      <c r="L602" s="15">
        <f>анкеты!F600</f>
        <v>22</v>
      </c>
      <c r="M602" s="15">
        <f t="shared" si="279"/>
        <v>92</v>
      </c>
      <c r="N602" s="15">
        <f t="shared" si="280"/>
        <v>52</v>
      </c>
      <c r="O602" s="15">
        <f t="shared" si="281"/>
        <v>93</v>
      </c>
      <c r="P602" s="15">
        <f t="shared" si="282"/>
        <v>100</v>
      </c>
      <c r="Q602" s="98">
        <f t="shared" si="283"/>
        <v>72</v>
      </c>
      <c r="R602" s="98">
        <f t="shared" si="284"/>
        <v>90</v>
      </c>
      <c r="S602" s="98">
        <f t="shared" si="285"/>
        <v>96</v>
      </c>
      <c r="T602" s="97">
        <f t="shared" si="286"/>
        <v>87</v>
      </c>
      <c r="U602" s="15">
        <f>SUM('бланки '!CR604:CV604)</f>
        <v>5</v>
      </c>
      <c r="V602" s="15"/>
      <c r="W602" s="15"/>
      <c r="X602" s="15">
        <f>анкеты!H600</f>
        <v>37</v>
      </c>
      <c r="Y602" s="15">
        <f t="shared" si="287"/>
        <v>39</v>
      </c>
      <c r="Z602" s="98">
        <f t="shared" si="288"/>
        <v>100</v>
      </c>
      <c r="AA602" s="98">
        <f t="shared" si="289"/>
        <v>97</v>
      </c>
      <c r="AB602" s="98">
        <f t="shared" si="290"/>
        <v>95</v>
      </c>
      <c r="AC602" s="20">
        <f t="shared" si="291"/>
        <v>97.5</v>
      </c>
      <c r="AD602" s="15">
        <f>IF('бланки '!G604=1,('бланки '!CX604+'бланки '!CZ604)*3,SUM('бланки '!CW604:DA604))</f>
        <v>0</v>
      </c>
      <c r="AE602" s="15">
        <f>IF('бланки '!E604=2,SUM('бланки '!DE604:DG604)*2-1,SUM('бланки '!DB604:DG604))</f>
        <v>2</v>
      </c>
      <c r="AF602" s="15">
        <f>анкеты!J600</f>
        <v>2</v>
      </c>
      <c r="AG602" s="15">
        <f>анкеты!I600</f>
        <v>2</v>
      </c>
      <c r="AH602" s="98">
        <f t="shared" si="292"/>
        <v>0</v>
      </c>
      <c r="AI602" s="98">
        <f t="shared" si="293"/>
        <v>40</v>
      </c>
      <c r="AJ602" s="2">
        <f t="shared" si="294"/>
        <v>100</v>
      </c>
      <c r="AK602" s="20">
        <f t="shared" si="295"/>
        <v>46</v>
      </c>
      <c r="AL602" s="15">
        <f>анкеты!K600</f>
        <v>36</v>
      </c>
      <c r="AM602" s="15">
        <f t="shared" si="296"/>
        <v>39</v>
      </c>
      <c r="AN602" s="15">
        <f>анкеты!L600</f>
        <v>37</v>
      </c>
      <c r="AO602" s="15">
        <f t="shared" si="297"/>
        <v>39</v>
      </c>
      <c r="AP602" s="15">
        <f>анкеты!N600</f>
        <v>27</v>
      </c>
      <c r="AQ602" s="15">
        <f>анкеты!M600</f>
        <v>29</v>
      </c>
      <c r="AR602" s="98">
        <f t="shared" si="298"/>
        <v>92</v>
      </c>
      <c r="AS602" s="98">
        <f t="shared" si="299"/>
        <v>95</v>
      </c>
      <c r="AT602" s="98">
        <f t="shared" si="300"/>
        <v>93</v>
      </c>
      <c r="AU602" s="97">
        <f t="shared" si="301"/>
        <v>93.4</v>
      </c>
      <c r="AV602" s="15">
        <f>анкеты!O600</f>
        <v>38</v>
      </c>
      <c r="AW602" s="15">
        <f t="shared" si="302"/>
        <v>39</v>
      </c>
      <c r="AX602" s="15">
        <f>анкеты!P600</f>
        <v>36</v>
      </c>
      <c r="AY602" s="15">
        <f t="shared" si="303"/>
        <v>39</v>
      </c>
      <c r="AZ602" s="15">
        <f>анкеты!Q600</f>
        <v>39</v>
      </c>
      <c r="BA602" s="15">
        <f t="shared" si="304"/>
        <v>39</v>
      </c>
      <c r="BB602" s="98">
        <f t="shared" si="305"/>
        <v>97</v>
      </c>
      <c r="BC602" s="98">
        <f t="shared" si="306"/>
        <v>92</v>
      </c>
      <c r="BD602" s="98">
        <f t="shared" si="307"/>
        <v>100</v>
      </c>
      <c r="BE602" s="97">
        <f t="shared" si="308"/>
        <v>97.5</v>
      </c>
      <c r="BF602" s="15">
        <f t="shared" si="309"/>
        <v>84.28</v>
      </c>
    </row>
    <row r="603" spans="1:58" x14ac:dyDescent="0.25">
      <c r="A603" s="15">
        <f>'бланки '!D605</f>
        <v>600</v>
      </c>
      <c r="B603" s="15" t="str">
        <f>'бланки '!C605</f>
        <v>МКОУ "Тиссинская СОШ"</v>
      </c>
      <c r="C603" s="15">
        <f>анкеты!C601</f>
        <v>22</v>
      </c>
      <c r="D603" s="15">
        <f>SUMIF('бланки '!K605:Y605,"&lt;2")</f>
        <v>12</v>
      </c>
      <c r="E603" s="15">
        <f>COUNTIF('бланки '!K605:Y605,"&lt;2")</f>
        <v>13</v>
      </c>
      <c r="F603" s="15">
        <f>SUMIF('бланки '!Z605:CM605,"&lt;2")</f>
        <v>48</v>
      </c>
      <c r="G603" s="15">
        <f>COUNTIF('бланки '!Z605:CM605,"&lt;2")</f>
        <v>49</v>
      </c>
      <c r="H603" s="15">
        <f>SUM('бланки '!CN605:CQ605)</f>
        <v>4</v>
      </c>
      <c r="I603" s="15">
        <f>анкеты!E601</f>
        <v>17</v>
      </c>
      <c r="J603" s="15">
        <f>анкеты!D601</f>
        <v>17</v>
      </c>
      <c r="K603" s="15">
        <f>анкеты!G601</f>
        <v>16</v>
      </c>
      <c r="L603" s="15">
        <f>анкеты!F601</f>
        <v>16</v>
      </c>
      <c r="M603" s="15">
        <f t="shared" si="279"/>
        <v>92</v>
      </c>
      <c r="N603" s="15">
        <f t="shared" si="280"/>
        <v>98</v>
      </c>
      <c r="O603" s="15">
        <f t="shared" si="281"/>
        <v>100</v>
      </c>
      <c r="P603" s="15">
        <f t="shared" si="282"/>
        <v>100</v>
      </c>
      <c r="Q603" s="98">
        <f t="shared" si="283"/>
        <v>95</v>
      </c>
      <c r="R603" s="98">
        <f t="shared" si="284"/>
        <v>100</v>
      </c>
      <c r="S603" s="98">
        <f t="shared" si="285"/>
        <v>100</v>
      </c>
      <c r="T603" s="97">
        <f t="shared" si="286"/>
        <v>98.5</v>
      </c>
      <c r="U603" s="15">
        <f>SUM('бланки '!CR605:CV605)</f>
        <v>5</v>
      </c>
      <c r="V603" s="15"/>
      <c r="W603" s="15"/>
      <c r="X603" s="15">
        <f>анкеты!H601</f>
        <v>17</v>
      </c>
      <c r="Y603" s="15">
        <f t="shared" si="287"/>
        <v>22</v>
      </c>
      <c r="Z603" s="98">
        <f t="shared" si="288"/>
        <v>100</v>
      </c>
      <c r="AA603" s="98">
        <f t="shared" si="289"/>
        <v>88</v>
      </c>
      <c r="AB603" s="98">
        <f t="shared" si="290"/>
        <v>77</v>
      </c>
      <c r="AC603" s="20">
        <f t="shared" si="291"/>
        <v>88.5</v>
      </c>
      <c r="AD603" s="15">
        <f>IF('бланки '!G605=1,('бланки '!CX605+'бланки '!CZ605)*3,SUM('бланки '!CW605:DA605))</f>
        <v>0</v>
      </c>
      <c r="AE603" s="15">
        <f>IF('бланки '!E605=2,SUM('бланки '!DE605:DG605)*2-1,SUM('бланки '!DB605:DG605))</f>
        <v>2</v>
      </c>
      <c r="AF603" s="15">
        <f>анкеты!J601</f>
        <v>2</v>
      </c>
      <c r="AG603" s="15">
        <f>анкеты!I601</f>
        <v>2</v>
      </c>
      <c r="AH603" s="98">
        <f t="shared" si="292"/>
        <v>0</v>
      </c>
      <c r="AI603" s="98">
        <f t="shared" si="293"/>
        <v>40</v>
      </c>
      <c r="AJ603" s="2">
        <f t="shared" si="294"/>
        <v>100</v>
      </c>
      <c r="AK603" s="20">
        <f t="shared" si="295"/>
        <v>46</v>
      </c>
      <c r="AL603" s="15">
        <f>анкеты!K601</f>
        <v>22</v>
      </c>
      <c r="AM603" s="15">
        <f t="shared" si="296"/>
        <v>22</v>
      </c>
      <c r="AN603" s="15">
        <f>анкеты!L601</f>
        <v>22</v>
      </c>
      <c r="AO603" s="15">
        <f t="shared" si="297"/>
        <v>22</v>
      </c>
      <c r="AP603" s="15">
        <f>анкеты!N601</f>
        <v>16</v>
      </c>
      <c r="AQ603" s="15">
        <f>анкеты!M601</f>
        <v>16</v>
      </c>
      <c r="AR603" s="98">
        <f t="shared" si="298"/>
        <v>100</v>
      </c>
      <c r="AS603" s="98">
        <f t="shared" si="299"/>
        <v>100</v>
      </c>
      <c r="AT603" s="98">
        <f t="shared" si="300"/>
        <v>100</v>
      </c>
      <c r="AU603" s="97">
        <f t="shared" si="301"/>
        <v>100</v>
      </c>
      <c r="AV603" s="15">
        <f>анкеты!O601</f>
        <v>22</v>
      </c>
      <c r="AW603" s="15">
        <f t="shared" si="302"/>
        <v>22</v>
      </c>
      <c r="AX603" s="15">
        <f>анкеты!P601</f>
        <v>20</v>
      </c>
      <c r="AY603" s="15">
        <f t="shared" si="303"/>
        <v>22</v>
      </c>
      <c r="AZ603" s="15">
        <f>анкеты!Q601</f>
        <v>22</v>
      </c>
      <c r="BA603" s="15">
        <f t="shared" si="304"/>
        <v>22</v>
      </c>
      <c r="BB603" s="98">
        <f t="shared" si="305"/>
        <v>100</v>
      </c>
      <c r="BC603" s="98">
        <f t="shared" si="306"/>
        <v>91</v>
      </c>
      <c r="BD603" s="98">
        <f t="shared" si="307"/>
        <v>100</v>
      </c>
      <c r="BE603" s="97">
        <f t="shared" si="308"/>
        <v>98.2</v>
      </c>
      <c r="BF603" s="15">
        <f t="shared" si="309"/>
        <v>86.24</v>
      </c>
    </row>
    <row r="604" spans="1:58" x14ac:dyDescent="0.25">
      <c r="A604" s="15">
        <f>'бланки '!D606</f>
        <v>601</v>
      </c>
      <c r="B604" s="15" t="str">
        <f>'бланки '!C606</f>
        <v>МБОУ "Эчединская Школа-Сад"</v>
      </c>
      <c r="C604" s="15">
        <f>анкеты!C602</f>
        <v>33</v>
      </c>
      <c r="D604" s="15">
        <f>SUMIF('бланки '!K606:Y606,"&lt;2")</f>
        <v>11</v>
      </c>
      <c r="E604" s="15">
        <f>COUNTIF('бланки '!K606:Y606,"&lt;2")</f>
        <v>13</v>
      </c>
      <c r="F604" s="15">
        <f>SUMIF('бланки '!Z606:CM606,"&lt;2")</f>
        <v>46</v>
      </c>
      <c r="G604" s="15">
        <f>COUNTIF('бланки '!Z606:CM606,"&lt;2")</f>
        <v>49</v>
      </c>
      <c r="H604" s="15">
        <f>SUM('бланки '!CN606:CQ606)</f>
        <v>4</v>
      </c>
      <c r="I604" s="15">
        <f>анкеты!E602</f>
        <v>26</v>
      </c>
      <c r="J604" s="15">
        <f>анкеты!D602</f>
        <v>26</v>
      </c>
      <c r="K604" s="15">
        <f>анкеты!G602</f>
        <v>26</v>
      </c>
      <c r="L604" s="15">
        <f>анкеты!F602</f>
        <v>26</v>
      </c>
      <c r="M604" s="15">
        <f t="shared" si="279"/>
        <v>85</v>
      </c>
      <c r="N604" s="15">
        <f t="shared" si="280"/>
        <v>94</v>
      </c>
      <c r="O604" s="15">
        <f t="shared" si="281"/>
        <v>100</v>
      </c>
      <c r="P604" s="15">
        <f t="shared" si="282"/>
        <v>100</v>
      </c>
      <c r="Q604" s="98">
        <f t="shared" si="283"/>
        <v>89</v>
      </c>
      <c r="R604" s="98">
        <f t="shared" si="284"/>
        <v>100</v>
      </c>
      <c r="S604" s="98">
        <f t="shared" si="285"/>
        <v>100</v>
      </c>
      <c r="T604" s="97">
        <f t="shared" si="286"/>
        <v>96.7</v>
      </c>
      <c r="U604" s="15">
        <f>SUM('бланки '!CR606:CV606)</f>
        <v>5</v>
      </c>
      <c r="V604" s="15"/>
      <c r="W604" s="15"/>
      <c r="X604" s="15">
        <f>анкеты!H602</f>
        <v>25</v>
      </c>
      <c r="Y604" s="15">
        <f t="shared" si="287"/>
        <v>33</v>
      </c>
      <c r="Z604" s="98">
        <f t="shared" si="288"/>
        <v>100</v>
      </c>
      <c r="AA604" s="98">
        <f t="shared" si="289"/>
        <v>88</v>
      </c>
      <c r="AB604" s="98">
        <f t="shared" si="290"/>
        <v>76</v>
      </c>
      <c r="AC604" s="20">
        <f t="shared" si="291"/>
        <v>88</v>
      </c>
      <c r="AD604" s="15">
        <f>IF('бланки '!G606=1,('бланки '!CX606+'бланки '!CZ606)*3,SUM('бланки '!CW606:DA606))</f>
        <v>0</v>
      </c>
      <c r="AE604" s="15">
        <f>IF('бланки '!E606=2,SUM('бланки '!DE606:DG606)*2-1,SUM('бланки '!DB606:DG606))</f>
        <v>2</v>
      </c>
      <c r="AF604" s="15">
        <f>анкеты!J602</f>
        <v>1</v>
      </c>
      <c r="AG604" s="15">
        <f>анкеты!I602</f>
        <v>1</v>
      </c>
      <c r="AH604" s="98">
        <f t="shared" si="292"/>
        <v>0</v>
      </c>
      <c r="AI604" s="98">
        <f t="shared" si="293"/>
        <v>40</v>
      </c>
      <c r="AJ604" s="2">
        <f t="shared" si="294"/>
        <v>100</v>
      </c>
      <c r="AK604" s="20">
        <f t="shared" si="295"/>
        <v>46</v>
      </c>
      <c r="AL604" s="15">
        <f>анкеты!K602</f>
        <v>31</v>
      </c>
      <c r="AM604" s="15">
        <f t="shared" si="296"/>
        <v>33</v>
      </c>
      <c r="AN604" s="15">
        <f>анкеты!L602</f>
        <v>31</v>
      </c>
      <c r="AO604" s="15">
        <f t="shared" si="297"/>
        <v>33</v>
      </c>
      <c r="AP604" s="15">
        <f>анкеты!N602</f>
        <v>24</v>
      </c>
      <c r="AQ604" s="15">
        <f>анкеты!M602</f>
        <v>26</v>
      </c>
      <c r="AR604" s="98">
        <f t="shared" si="298"/>
        <v>94</v>
      </c>
      <c r="AS604" s="98">
        <f t="shared" si="299"/>
        <v>94</v>
      </c>
      <c r="AT604" s="98">
        <f t="shared" si="300"/>
        <v>92</v>
      </c>
      <c r="AU604" s="97">
        <f t="shared" si="301"/>
        <v>93.6</v>
      </c>
      <c r="AV604" s="15">
        <f>анкеты!O602</f>
        <v>30</v>
      </c>
      <c r="AW604" s="15">
        <f t="shared" si="302"/>
        <v>33</v>
      </c>
      <c r="AX604" s="15">
        <f>анкеты!P602</f>
        <v>32</v>
      </c>
      <c r="AY604" s="15">
        <f t="shared" si="303"/>
        <v>33</v>
      </c>
      <c r="AZ604" s="15">
        <f>анкеты!Q602</f>
        <v>29</v>
      </c>
      <c r="BA604" s="15">
        <f t="shared" si="304"/>
        <v>33</v>
      </c>
      <c r="BB604" s="98">
        <f t="shared" si="305"/>
        <v>91</v>
      </c>
      <c r="BC604" s="98">
        <f t="shared" si="306"/>
        <v>97</v>
      </c>
      <c r="BD604" s="98">
        <f t="shared" si="307"/>
        <v>88</v>
      </c>
      <c r="BE604" s="97">
        <f t="shared" si="308"/>
        <v>90.7</v>
      </c>
      <c r="BF604" s="15">
        <f t="shared" si="309"/>
        <v>82.999999999999986</v>
      </c>
    </row>
    <row r="605" spans="1:58" x14ac:dyDescent="0.25">
      <c r="A605" s="15">
        <f>'бланки '!D607</f>
        <v>602</v>
      </c>
      <c r="B605" s="15" t="str">
        <f>'бланки '!C607</f>
        <v>МКОУ "Саситлинская СОШ"</v>
      </c>
      <c r="C605" s="15">
        <f>анкеты!C603</f>
        <v>15</v>
      </c>
      <c r="D605" s="15">
        <f>SUMIF('бланки '!K607:Y607,"&lt;2")</f>
        <v>12</v>
      </c>
      <c r="E605" s="15">
        <f>COUNTIF('бланки '!K607:Y607,"&lt;2")</f>
        <v>13</v>
      </c>
      <c r="F605" s="15">
        <f>SUMIF('бланки '!Z607:CM607,"&lt;2")</f>
        <v>45</v>
      </c>
      <c r="G605" s="15">
        <f>COUNTIF('бланки '!Z607:CM607,"&lt;2")</f>
        <v>49</v>
      </c>
      <c r="H605" s="15">
        <f>SUM('бланки '!CN607:CQ607)</f>
        <v>4</v>
      </c>
      <c r="I605" s="15">
        <f>анкеты!E603</f>
        <v>13</v>
      </c>
      <c r="J605" s="15">
        <f>анкеты!D603</f>
        <v>13</v>
      </c>
      <c r="K605" s="15">
        <f>анкеты!G603</f>
        <v>11</v>
      </c>
      <c r="L605" s="15">
        <f>анкеты!F603</f>
        <v>12</v>
      </c>
      <c r="M605" s="15">
        <f t="shared" si="279"/>
        <v>92</v>
      </c>
      <c r="N605" s="15">
        <f t="shared" si="280"/>
        <v>92</v>
      </c>
      <c r="O605" s="15">
        <f t="shared" si="281"/>
        <v>100</v>
      </c>
      <c r="P605" s="15">
        <f t="shared" si="282"/>
        <v>92</v>
      </c>
      <c r="Q605" s="98">
        <f t="shared" si="283"/>
        <v>92</v>
      </c>
      <c r="R605" s="98">
        <f t="shared" si="284"/>
        <v>100</v>
      </c>
      <c r="S605" s="98">
        <f t="shared" si="285"/>
        <v>96</v>
      </c>
      <c r="T605" s="97">
        <f t="shared" si="286"/>
        <v>96</v>
      </c>
      <c r="U605" s="15">
        <f>SUM('бланки '!CR607:CV607)</f>
        <v>5</v>
      </c>
      <c r="V605" s="15"/>
      <c r="W605" s="15"/>
      <c r="X605" s="15">
        <f>анкеты!H603</f>
        <v>14</v>
      </c>
      <c r="Y605" s="15">
        <f t="shared" si="287"/>
        <v>15</v>
      </c>
      <c r="Z605" s="98">
        <f t="shared" si="288"/>
        <v>100</v>
      </c>
      <c r="AA605" s="98">
        <f t="shared" si="289"/>
        <v>96</v>
      </c>
      <c r="AB605" s="98">
        <f t="shared" si="290"/>
        <v>93</v>
      </c>
      <c r="AC605" s="20">
        <f t="shared" si="291"/>
        <v>96.5</v>
      </c>
      <c r="AD605" s="15">
        <f>IF('бланки '!G607=1,('бланки '!CX607+'бланки '!CZ607)*3,SUM('бланки '!CW607:DA607))</f>
        <v>3</v>
      </c>
      <c r="AE605" s="15">
        <f>IF('бланки '!E607=2,SUM('бланки '!DE607:DG607)*2-1,SUM('бланки '!DB607:DG607))</f>
        <v>2</v>
      </c>
      <c r="AF605" s="15">
        <f>анкеты!J603</f>
        <v>2</v>
      </c>
      <c r="AG605" s="15">
        <f>анкеты!I603</f>
        <v>3</v>
      </c>
      <c r="AH605" s="98">
        <f t="shared" si="292"/>
        <v>60</v>
      </c>
      <c r="AI605" s="98">
        <f t="shared" si="293"/>
        <v>40</v>
      </c>
      <c r="AJ605" s="2">
        <f t="shared" si="294"/>
        <v>67</v>
      </c>
      <c r="AK605" s="20">
        <f t="shared" si="295"/>
        <v>54.1</v>
      </c>
      <c r="AL605" s="15">
        <f>анкеты!K603</f>
        <v>15</v>
      </c>
      <c r="AM605" s="15">
        <f t="shared" si="296"/>
        <v>15</v>
      </c>
      <c r="AN605" s="15">
        <f>анкеты!L603</f>
        <v>15</v>
      </c>
      <c r="AO605" s="15">
        <f t="shared" si="297"/>
        <v>15</v>
      </c>
      <c r="AP605" s="15">
        <f>анкеты!N603</f>
        <v>12</v>
      </c>
      <c r="AQ605" s="15">
        <f>анкеты!M603</f>
        <v>12</v>
      </c>
      <c r="AR605" s="98">
        <f t="shared" si="298"/>
        <v>100</v>
      </c>
      <c r="AS605" s="98">
        <f t="shared" si="299"/>
        <v>100</v>
      </c>
      <c r="AT605" s="98">
        <f t="shared" si="300"/>
        <v>100</v>
      </c>
      <c r="AU605" s="97">
        <f t="shared" si="301"/>
        <v>100</v>
      </c>
      <c r="AV605" s="15">
        <f>анкеты!O603</f>
        <v>15</v>
      </c>
      <c r="AW605" s="15">
        <f t="shared" si="302"/>
        <v>15</v>
      </c>
      <c r="AX605" s="15">
        <f>анкеты!P603</f>
        <v>14</v>
      </c>
      <c r="AY605" s="15">
        <f t="shared" si="303"/>
        <v>15</v>
      </c>
      <c r="AZ605" s="15">
        <f>анкеты!Q603</f>
        <v>15</v>
      </c>
      <c r="BA605" s="15">
        <f t="shared" si="304"/>
        <v>15</v>
      </c>
      <c r="BB605" s="98">
        <f t="shared" si="305"/>
        <v>100</v>
      </c>
      <c r="BC605" s="98">
        <f t="shared" si="306"/>
        <v>93</v>
      </c>
      <c r="BD605" s="98">
        <f t="shared" si="307"/>
        <v>100</v>
      </c>
      <c r="BE605" s="97">
        <f t="shared" si="308"/>
        <v>98.6</v>
      </c>
      <c r="BF605" s="15">
        <f t="shared" si="309"/>
        <v>89.04</v>
      </c>
    </row>
    <row r="606" spans="1:58" x14ac:dyDescent="0.25">
      <c r="A606" s="15">
        <f>'бланки '!D608</f>
        <v>603</v>
      </c>
      <c r="B606" s="15" t="str">
        <f>'бланки '!C608</f>
        <v>МКОУ "Хонохская Школа-Сад"</v>
      </c>
      <c r="C606" s="15">
        <f>анкеты!C604</f>
        <v>26</v>
      </c>
      <c r="D606" s="15">
        <f>SUMIF('бланки '!K608:Y608,"&lt;2")</f>
        <v>12</v>
      </c>
      <c r="E606" s="15">
        <f>COUNTIF('бланки '!K608:Y608,"&lt;2")</f>
        <v>13</v>
      </c>
      <c r="F606" s="15">
        <f>SUMIF('бланки '!Z608:CM608,"&lt;2")</f>
        <v>41</v>
      </c>
      <c r="G606" s="15">
        <f>COUNTIF('бланки '!Z608:CM608,"&lt;2")</f>
        <v>51</v>
      </c>
      <c r="H606" s="15">
        <f>SUM('бланки '!CN608:CQ608)</f>
        <v>3</v>
      </c>
      <c r="I606" s="15">
        <f>анкеты!E604</f>
        <v>16</v>
      </c>
      <c r="J606" s="15">
        <f>анкеты!D604</f>
        <v>17</v>
      </c>
      <c r="K606" s="15">
        <f>анкеты!G604</f>
        <v>18</v>
      </c>
      <c r="L606" s="15">
        <f>анкеты!F604</f>
        <v>18</v>
      </c>
      <c r="M606" s="15">
        <f t="shared" si="279"/>
        <v>92</v>
      </c>
      <c r="N606" s="15">
        <f t="shared" si="280"/>
        <v>80</v>
      </c>
      <c r="O606" s="15">
        <f t="shared" si="281"/>
        <v>94</v>
      </c>
      <c r="P606" s="15">
        <f t="shared" si="282"/>
        <v>100</v>
      </c>
      <c r="Q606" s="98">
        <f t="shared" si="283"/>
        <v>86</v>
      </c>
      <c r="R606" s="98">
        <f t="shared" si="284"/>
        <v>90</v>
      </c>
      <c r="S606" s="98">
        <f t="shared" si="285"/>
        <v>97</v>
      </c>
      <c r="T606" s="97">
        <f t="shared" si="286"/>
        <v>91.6</v>
      </c>
      <c r="U606" s="15">
        <f>SUM('бланки '!CR608:CV608)</f>
        <v>5</v>
      </c>
      <c r="V606" s="15"/>
      <c r="W606" s="15"/>
      <c r="X606" s="15">
        <f>анкеты!H604</f>
        <v>26</v>
      </c>
      <c r="Y606" s="15">
        <f t="shared" si="287"/>
        <v>26</v>
      </c>
      <c r="Z606" s="98">
        <f t="shared" si="288"/>
        <v>100</v>
      </c>
      <c r="AA606" s="98">
        <f t="shared" si="289"/>
        <v>100</v>
      </c>
      <c r="AB606" s="98">
        <f t="shared" si="290"/>
        <v>100</v>
      </c>
      <c r="AC606" s="20">
        <f t="shared" si="291"/>
        <v>100</v>
      </c>
      <c r="AD606" s="15">
        <f>IF('бланки '!G608=1,('бланки '!CX608+'бланки '!CZ608)*3,SUM('бланки '!CW608:DA608))</f>
        <v>0</v>
      </c>
      <c r="AE606" s="15">
        <f>IF('бланки '!E608=2,SUM('бланки '!DE608:DG608)*2-1,SUM('бланки '!DB608:DG608))</f>
        <v>2</v>
      </c>
      <c r="AF606" s="15">
        <f>анкеты!J604</f>
        <v>2</v>
      </c>
      <c r="AG606" s="15">
        <f>анкеты!I604</f>
        <v>2</v>
      </c>
      <c r="AH606" s="98">
        <f t="shared" si="292"/>
        <v>0</v>
      </c>
      <c r="AI606" s="98">
        <f t="shared" si="293"/>
        <v>40</v>
      </c>
      <c r="AJ606" s="2">
        <f t="shared" si="294"/>
        <v>100</v>
      </c>
      <c r="AK606" s="20">
        <f t="shared" si="295"/>
        <v>46</v>
      </c>
      <c r="AL606" s="15">
        <f>анкеты!K604</f>
        <v>25</v>
      </c>
      <c r="AM606" s="15">
        <f t="shared" si="296"/>
        <v>26</v>
      </c>
      <c r="AN606" s="15">
        <f>анкеты!L604</f>
        <v>25</v>
      </c>
      <c r="AO606" s="15">
        <f t="shared" si="297"/>
        <v>26</v>
      </c>
      <c r="AP606" s="15">
        <f>анкеты!N604</f>
        <v>22</v>
      </c>
      <c r="AQ606" s="15">
        <f>анкеты!M604</f>
        <v>23</v>
      </c>
      <c r="AR606" s="98">
        <f t="shared" si="298"/>
        <v>96</v>
      </c>
      <c r="AS606" s="98">
        <f t="shared" si="299"/>
        <v>96</v>
      </c>
      <c r="AT606" s="98">
        <f t="shared" si="300"/>
        <v>96</v>
      </c>
      <c r="AU606" s="97">
        <f t="shared" si="301"/>
        <v>96</v>
      </c>
      <c r="AV606" s="15">
        <f>анкеты!O604</f>
        <v>24</v>
      </c>
      <c r="AW606" s="15">
        <f t="shared" si="302"/>
        <v>26</v>
      </c>
      <c r="AX606" s="15">
        <f>анкеты!P604</f>
        <v>26</v>
      </c>
      <c r="AY606" s="15">
        <f t="shared" si="303"/>
        <v>26</v>
      </c>
      <c r="AZ606" s="15">
        <f>анкеты!Q604</f>
        <v>25</v>
      </c>
      <c r="BA606" s="15">
        <f t="shared" si="304"/>
        <v>26</v>
      </c>
      <c r="BB606" s="98">
        <f t="shared" si="305"/>
        <v>92</v>
      </c>
      <c r="BC606" s="98">
        <f t="shared" si="306"/>
        <v>100</v>
      </c>
      <c r="BD606" s="98">
        <f t="shared" si="307"/>
        <v>96</v>
      </c>
      <c r="BE606" s="97">
        <f t="shared" si="308"/>
        <v>95.6</v>
      </c>
      <c r="BF606" s="15">
        <f t="shared" si="309"/>
        <v>85.84</v>
      </c>
    </row>
    <row r="607" spans="1:58" x14ac:dyDescent="0.25">
      <c r="A607" s="15">
        <f>'бланки '!D609</f>
        <v>604</v>
      </c>
      <c r="B607" s="15" t="str">
        <f>'бланки '!C609</f>
        <v>МКОУ "Хушетская СОШ"</v>
      </c>
      <c r="C607" s="15">
        <f>анкеты!C605</f>
        <v>15</v>
      </c>
      <c r="D607" s="15">
        <f>SUMIF('бланки '!K609:Y609,"&lt;2")</f>
        <v>12</v>
      </c>
      <c r="E607" s="15">
        <f>COUNTIF('бланки '!K609:Y609,"&lt;2")</f>
        <v>13</v>
      </c>
      <c r="F607" s="15">
        <f>SUMIF('бланки '!Z609:CM609,"&lt;2")</f>
        <v>42</v>
      </c>
      <c r="G607" s="15">
        <f>COUNTIF('бланки '!Z609:CM609,"&lt;2")</f>
        <v>52</v>
      </c>
      <c r="H607" s="15">
        <f>SUM('бланки '!CN609:CQ609)</f>
        <v>4</v>
      </c>
      <c r="I607" s="15">
        <f>анкеты!E605</f>
        <v>9</v>
      </c>
      <c r="J607" s="15">
        <f>анкеты!D605</f>
        <v>11</v>
      </c>
      <c r="K607" s="15">
        <f>анкеты!G605</f>
        <v>7</v>
      </c>
      <c r="L607" s="15">
        <f>анкеты!F605</f>
        <v>8</v>
      </c>
      <c r="M607" s="15">
        <f t="shared" si="279"/>
        <v>92</v>
      </c>
      <c r="N607" s="15">
        <f t="shared" si="280"/>
        <v>81</v>
      </c>
      <c r="O607" s="15">
        <f t="shared" si="281"/>
        <v>82</v>
      </c>
      <c r="P607" s="15">
        <f t="shared" si="282"/>
        <v>87</v>
      </c>
      <c r="Q607" s="98">
        <f t="shared" si="283"/>
        <v>86</v>
      </c>
      <c r="R607" s="98">
        <f t="shared" si="284"/>
        <v>100</v>
      </c>
      <c r="S607" s="98">
        <f t="shared" si="285"/>
        <v>84</v>
      </c>
      <c r="T607" s="97">
        <f t="shared" si="286"/>
        <v>89.4</v>
      </c>
      <c r="U607" s="15">
        <f>SUM('бланки '!CR609:CV609)</f>
        <v>5</v>
      </c>
      <c r="V607" s="15"/>
      <c r="W607" s="15"/>
      <c r="X607" s="15">
        <f>анкеты!H605</f>
        <v>12</v>
      </c>
      <c r="Y607" s="15">
        <f t="shared" si="287"/>
        <v>15</v>
      </c>
      <c r="Z607" s="98">
        <f t="shared" si="288"/>
        <v>100</v>
      </c>
      <c r="AA607" s="98">
        <f t="shared" si="289"/>
        <v>90</v>
      </c>
      <c r="AB607" s="98">
        <f t="shared" si="290"/>
        <v>80</v>
      </c>
      <c r="AC607" s="20">
        <f t="shared" si="291"/>
        <v>90</v>
      </c>
      <c r="AD607" s="15">
        <f>IF('бланки '!G609=1,('бланки '!CX609+'бланки '!CZ609)*3,SUM('бланки '!CW609:DA609))</f>
        <v>0</v>
      </c>
      <c r="AE607" s="15">
        <f>IF('бланки '!E609=2,SUM('бланки '!DE609:DG609)*2-1,SUM('бланки '!DB609:DG609))</f>
        <v>2</v>
      </c>
      <c r="AF607" s="15">
        <f>анкеты!J605</f>
        <v>1</v>
      </c>
      <c r="AG607" s="15">
        <f>анкеты!I605</f>
        <v>1</v>
      </c>
      <c r="AH607" s="98">
        <f t="shared" si="292"/>
        <v>0</v>
      </c>
      <c r="AI607" s="98">
        <f t="shared" si="293"/>
        <v>40</v>
      </c>
      <c r="AJ607" s="2">
        <f t="shared" si="294"/>
        <v>100</v>
      </c>
      <c r="AK607" s="20">
        <f t="shared" si="295"/>
        <v>46</v>
      </c>
      <c r="AL607" s="15">
        <f>анкеты!K605</f>
        <v>13</v>
      </c>
      <c r="AM607" s="15">
        <f t="shared" si="296"/>
        <v>15</v>
      </c>
      <c r="AN607" s="15">
        <f>анкеты!L605</f>
        <v>13</v>
      </c>
      <c r="AO607" s="15">
        <f t="shared" si="297"/>
        <v>15</v>
      </c>
      <c r="AP607" s="15">
        <f>анкеты!N605</f>
        <v>8</v>
      </c>
      <c r="AQ607" s="15">
        <f>анкеты!M605</f>
        <v>8</v>
      </c>
      <c r="AR607" s="98">
        <f t="shared" si="298"/>
        <v>87</v>
      </c>
      <c r="AS607" s="98">
        <f t="shared" si="299"/>
        <v>87</v>
      </c>
      <c r="AT607" s="98">
        <f t="shared" si="300"/>
        <v>100</v>
      </c>
      <c r="AU607" s="97">
        <f t="shared" si="301"/>
        <v>89.6</v>
      </c>
      <c r="AV607" s="15">
        <f>анкеты!O605</f>
        <v>13</v>
      </c>
      <c r="AW607" s="15">
        <f t="shared" si="302"/>
        <v>15</v>
      </c>
      <c r="AX607" s="15">
        <f>анкеты!P605</f>
        <v>14</v>
      </c>
      <c r="AY607" s="15">
        <f t="shared" si="303"/>
        <v>15</v>
      </c>
      <c r="AZ607" s="15">
        <f>анкеты!Q605</f>
        <v>12</v>
      </c>
      <c r="BA607" s="15">
        <f t="shared" si="304"/>
        <v>15</v>
      </c>
      <c r="BB607" s="98">
        <f t="shared" si="305"/>
        <v>87</v>
      </c>
      <c r="BC607" s="98">
        <f t="shared" si="306"/>
        <v>93</v>
      </c>
      <c r="BD607" s="98">
        <f t="shared" si="307"/>
        <v>80</v>
      </c>
      <c r="BE607" s="97">
        <f t="shared" si="308"/>
        <v>84.7</v>
      </c>
      <c r="BF607" s="15">
        <f t="shared" si="309"/>
        <v>79.94</v>
      </c>
    </row>
    <row r="608" spans="1:58" x14ac:dyDescent="0.25">
      <c r="A608" s="15">
        <f>'бланки '!D610</f>
        <v>605</v>
      </c>
      <c r="B608" s="15" t="str">
        <f>'бланки '!C610</f>
        <v>МБОУ "Сильдинская СОШ"</v>
      </c>
      <c r="C608" s="15">
        <f>анкеты!C606</f>
        <v>15</v>
      </c>
      <c r="D608" s="15">
        <f>SUMIF('бланки '!K610:Y610,"&lt;2")</f>
        <v>13</v>
      </c>
      <c r="E608" s="15">
        <f>COUNTIF('бланки '!K610:Y610,"&lt;2")</f>
        <v>13</v>
      </c>
      <c r="F608" s="15">
        <f>SUMIF('бланки '!Z610:CM610,"&lt;2")</f>
        <v>35</v>
      </c>
      <c r="G608" s="15">
        <f>COUNTIF('бланки '!Z610:CM610,"&lt;2")</f>
        <v>49</v>
      </c>
      <c r="H608" s="15">
        <f>SUM('бланки '!CN610:CQ610)</f>
        <v>4</v>
      </c>
      <c r="I608" s="15">
        <f>анкеты!E606</f>
        <v>10</v>
      </c>
      <c r="J608" s="15">
        <f>анкеты!D606</f>
        <v>12</v>
      </c>
      <c r="K608" s="15">
        <f>анкеты!G606</f>
        <v>9</v>
      </c>
      <c r="L608" s="15">
        <f>анкеты!F606</f>
        <v>9</v>
      </c>
      <c r="M608" s="15">
        <f t="shared" si="279"/>
        <v>100</v>
      </c>
      <c r="N608" s="15">
        <f t="shared" si="280"/>
        <v>71</v>
      </c>
      <c r="O608" s="15">
        <f t="shared" si="281"/>
        <v>83</v>
      </c>
      <c r="P608" s="15">
        <f t="shared" si="282"/>
        <v>100</v>
      </c>
      <c r="Q608" s="98">
        <f t="shared" si="283"/>
        <v>85</v>
      </c>
      <c r="R608" s="98">
        <f t="shared" si="284"/>
        <v>100</v>
      </c>
      <c r="S608" s="98">
        <f t="shared" si="285"/>
        <v>91</v>
      </c>
      <c r="T608" s="97">
        <f t="shared" si="286"/>
        <v>91.9</v>
      </c>
      <c r="U608" s="15">
        <f>SUM('бланки '!CR610:CV610)</f>
        <v>5</v>
      </c>
      <c r="V608" s="15"/>
      <c r="W608" s="15"/>
      <c r="X608" s="15">
        <f>анкеты!H606</f>
        <v>12</v>
      </c>
      <c r="Y608" s="15">
        <f t="shared" si="287"/>
        <v>15</v>
      </c>
      <c r="Z608" s="98">
        <f t="shared" si="288"/>
        <v>100</v>
      </c>
      <c r="AA608" s="98">
        <f t="shared" si="289"/>
        <v>90</v>
      </c>
      <c r="AB608" s="98">
        <f t="shared" si="290"/>
        <v>80</v>
      </c>
      <c r="AC608" s="20">
        <f t="shared" si="291"/>
        <v>90</v>
      </c>
      <c r="AD608" s="15">
        <f>IF('бланки '!G610=1,('бланки '!CX610+'бланки '!CZ610)*3,SUM('бланки '!CW610:DA610))</f>
        <v>1</v>
      </c>
      <c r="AE608" s="15">
        <f>IF('бланки '!E610=2,SUM('бланки '!DE610:DG610)*2-1,SUM('бланки '!DB610:DG610))</f>
        <v>2</v>
      </c>
      <c r="AF608" s="15">
        <f>анкеты!J606</f>
        <v>1</v>
      </c>
      <c r="AG608" s="15">
        <f>анкеты!I606</f>
        <v>1</v>
      </c>
      <c r="AH608" s="98">
        <f t="shared" si="292"/>
        <v>20</v>
      </c>
      <c r="AI608" s="98">
        <f t="shared" si="293"/>
        <v>40</v>
      </c>
      <c r="AJ608" s="2">
        <f t="shared" si="294"/>
        <v>100</v>
      </c>
      <c r="AK608" s="20">
        <f t="shared" si="295"/>
        <v>52</v>
      </c>
      <c r="AL608" s="15">
        <f>анкеты!K606</f>
        <v>14</v>
      </c>
      <c r="AM608" s="15">
        <f t="shared" si="296"/>
        <v>15</v>
      </c>
      <c r="AN608" s="15">
        <f>анкеты!L606</f>
        <v>15</v>
      </c>
      <c r="AO608" s="15">
        <f t="shared" si="297"/>
        <v>15</v>
      </c>
      <c r="AP608" s="15">
        <f>анкеты!N606</f>
        <v>10</v>
      </c>
      <c r="AQ608" s="15">
        <f>анкеты!M606</f>
        <v>10</v>
      </c>
      <c r="AR608" s="98">
        <f t="shared" si="298"/>
        <v>93</v>
      </c>
      <c r="AS608" s="98">
        <f t="shared" si="299"/>
        <v>100</v>
      </c>
      <c r="AT608" s="98">
        <f t="shared" si="300"/>
        <v>100</v>
      </c>
      <c r="AU608" s="97">
        <f t="shared" si="301"/>
        <v>97.2</v>
      </c>
      <c r="AV608" s="15">
        <f>анкеты!O606</f>
        <v>15</v>
      </c>
      <c r="AW608" s="15">
        <f t="shared" si="302"/>
        <v>15</v>
      </c>
      <c r="AX608" s="15">
        <f>анкеты!P606</f>
        <v>15</v>
      </c>
      <c r="AY608" s="15">
        <f t="shared" si="303"/>
        <v>15</v>
      </c>
      <c r="AZ608" s="15">
        <f>анкеты!Q606</f>
        <v>14</v>
      </c>
      <c r="BA608" s="15">
        <f t="shared" si="304"/>
        <v>15</v>
      </c>
      <c r="BB608" s="98">
        <f t="shared" si="305"/>
        <v>100</v>
      </c>
      <c r="BC608" s="98">
        <f t="shared" si="306"/>
        <v>100</v>
      </c>
      <c r="BD608" s="98">
        <f t="shared" si="307"/>
        <v>93</v>
      </c>
      <c r="BE608" s="97">
        <f t="shared" si="308"/>
        <v>96.5</v>
      </c>
      <c r="BF608" s="15">
        <f t="shared" si="309"/>
        <v>85.52000000000001</v>
      </c>
    </row>
    <row r="609" spans="1:58" x14ac:dyDescent="0.25">
      <c r="A609" s="15">
        <f>'бланки '!D611</f>
        <v>606</v>
      </c>
      <c r="B609" s="15" t="str">
        <f>'бланки '!C611</f>
        <v>МБОУ "Гимерсинская СОШ"</v>
      </c>
      <c r="C609" s="15">
        <f>анкеты!C607</f>
        <v>26</v>
      </c>
      <c r="D609" s="15">
        <f>SUMIF('бланки '!K611:Y611,"&lt;2")</f>
        <v>13</v>
      </c>
      <c r="E609" s="15">
        <f>COUNTIF('бланки '!K611:Y611,"&lt;2")</f>
        <v>13</v>
      </c>
      <c r="F609" s="15">
        <f>SUMIF('бланки '!Z611:CM611,"&lt;2")</f>
        <v>50</v>
      </c>
      <c r="G609" s="15">
        <f>COUNTIF('бланки '!Z611:CM611,"&lt;2")</f>
        <v>50</v>
      </c>
      <c r="H609" s="15">
        <f>SUM('бланки '!CN611:CQ611)</f>
        <v>4</v>
      </c>
      <c r="I609" s="15">
        <f>анкеты!E607</f>
        <v>23</v>
      </c>
      <c r="J609" s="15">
        <f>анкеты!D607</f>
        <v>23</v>
      </c>
      <c r="K609" s="15">
        <f>анкеты!G607</f>
        <v>23</v>
      </c>
      <c r="L609" s="15">
        <f>анкеты!F607</f>
        <v>23</v>
      </c>
      <c r="M609" s="15">
        <f t="shared" si="279"/>
        <v>100</v>
      </c>
      <c r="N609" s="15">
        <f t="shared" si="280"/>
        <v>100</v>
      </c>
      <c r="O609" s="15">
        <f t="shared" si="281"/>
        <v>100</v>
      </c>
      <c r="P609" s="15">
        <f t="shared" si="282"/>
        <v>100</v>
      </c>
      <c r="Q609" s="98">
        <f t="shared" si="283"/>
        <v>100</v>
      </c>
      <c r="R609" s="98">
        <f t="shared" si="284"/>
        <v>100</v>
      </c>
      <c r="S609" s="98">
        <f t="shared" si="285"/>
        <v>100</v>
      </c>
      <c r="T609" s="97">
        <f t="shared" si="286"/>
        <v>100</v>
      </c>
      <c r="U609" s="15">
        <f>SUM('бланки '!CR611:CV611)</f>
        <v>5</v>
      </c>
      <c r="V609" s="15"/>
      <c r="W609" s="15"/>
      <c r="X609" s="15">
        <f>анкеты!H607</f>
        <v>21</v>
      </c>
      <c r="Y609" s="15">
        <f t="shared" si="287"/>
        <v>26</v>
      </c>
      <c r="Z609" s="98">
        <f t="shared" si="288"/>
        <v>100</v>
      </c>
      <c r="AA609" s="98">
        <f t="shared" si="289"/>
        <v>90</v>
      </c>
      <c r="AB609" s="98">
        <f t="shared" si="290"/>
        <v>81</v>
      </c>
      <c r="AC609" s="20">
        <f t="shared" si="291"/>
        <v>90.5</v>
      </c>
      <c r="AD609" s="15">
        <f>IF('бланки '!G611=1,('бланки '!CX611+'бланки '!CZ611)*3,SUM('бланки '!CW611:DA611))</f>
        <v>1</v>
      </c>
      <c r="AE609" s="15">
        <f>IF('бланки '!E611=2,SUM('бланки '!DE611:DG611)*2-1,SUM('бланки '!DB611:DG611))</f>
        <v>3</v>
      </c>
      <c r="AF609" s="15">
        <f>анкеты!J607</f>
        <v>3</v>
      </c>
      <c r="AG609" s="15">
        <f>анкеты!I607</f>
        <v>3</v>
      </c>
      <c r="AH609" s="98">
        <f t="shared" si="292"/>
        <v>20</v>
      </c>
      <c r="AI609" s="98">
        <f t="shared" si="293"/>
        <v>60</v>
      </c>
      <c r="AJ609" s="2">
        <f t="shared" si="294"/>
        <v>100</v>
      </c>
      <c r="AK609" s="20">
        <f t="shared" si="295"/>
        <v>60</v>
      </c>
      <c r="AL609" s="15">
        <f>анкеты!K607</f>
        <v>24</v>
      </c>
      <c r="AM609" s="15">
        <f t="shared" si="296"/>
        <v>26</v>
      </c>
      <c r="AN609" s="15">
        <f>анкеты!L607</f>
        <v>24</v>
      </c>
      <c r="AO609" s="15">
        <f t="shared" si="297"/>
        <v>26</v>
      </c>
      <c r="AP609" s="15">
        <f>анкеты!N607</f>
        <v>17</v>
      </c>
      <c r="AQ609" s="15">
        <f>анкеты!M607</f>
        <v>19</v>
      </c>
      <c r="AR609" s="98">
        <f t="shared" si="298"/>
        <v>92</v>
      </c>
      <c r="AS609" s="98">
        <f t="shared" si="299"/>
        <v>92</v>
      </c>
      <c r="AT609" s="98">
        <f t="shared" si="300"/>
        <v>89</v>
      </c>
      <c r="AU609" s="97">
        <f t="shared" si="301"/>
        <v>91.4</v>
      </c>
      <c r="AV609" s="15">
        <f>анкеты!O607</f>
        <v>23</v>
      </c>
      <c r="AW609" s="15">
        <f t="shared" si="302"/>
        <v>26</v>
      </c>
      <c r="AX609" s="15">
        <f>анкеты!P607</f>
        <v>24</v>
      </c>
      <c r="AY609" s="15">
        <f t="shared" si="303"/>
        <v>26</v>
      </c>
      <c r="AZ609" s="15">
        <f>анкеты!Q607</f>
        <v>24</v>
      </c>
      <c r="BA609" s="15">
        <f t="shared" si="304"/>
        <v>26</v>
      </c>
      <c r="BB609" s="98">
        <f t="shared" si="305"/>
        <v>88</v>
      </c>
      <c r="BC609" s="98">
        <f t="shared" si="306"/>
        <v>92</v>
      </c>
      <c r="BD609" s="98">
        <f t="shared" si="307"/>
        <v>92</v>
      </c>
      <c r="BE609" s="97">
        <f t="shared" si="308"/>
        <v>90.8</v>
      </c>
      <c r="BF609" s="15">
        <f t="shared" si="309"/>
        <v>86.539999999999992</v>
      </c>
    </row>
    <row r="610" spans="1:58" x14ac:dyDescent="0.25">
      <c r="A610" s="15">
        <f>'бланки '!D612</f>
        <v>607</v>
      </c>
      <c r="B610" s="15" t="str">
        <f>'бланки '!C612</f>
        <v>МБДОУ "Кочалинский Детский Сад"</v>
      </c>
      <c r="C610" s="15">
        <f>анкеты!C608</f>
        <v>36</v>
      </c>
      <c r="D610" s="15">
        <f>SUMIF('бланки '!K612:Y612,"&lt;2")</f>
        <v>8</v>
      </c>
      <c r="E610" s="15">
        <f>COUNTIF('бланки '!K612:Y612,"&lt;2")</f>
        <v>10</v>
      </c>
      <c r="F610" s="15">
        <f>SUMIF('бланки '!Z612:CM612,"&lt;2")</f>
        <v>19</v>
      </c>
      <c r="G610" s="15">
        <f>COUNTIF('бланки '!Z612:CM612,"&lt;2")</f>
        <v>49</v>
      </c>
      <c r="H610" s="15">
        <f>SUM('бланки '!CN612:CQ612)</f>
        <v>3</v>
      </c>
      <c r="I610" s="15">
        <f>анкеты!E608</f>
        <v>35</v>
      </c>
      <c r="J610" s="15">
        <f>анкеты!D608</f>
        <v>35</v>
      </c>
      <c r="K610" s="15">
        <f>анкеты!G608</f>
        <v>22</v>
      </c>
      <c r="L610" s="15">
        <f>анкеты!F608</f>
        <v>22</v>
      </c>
      <c r="M610" s="15">
        <f t="shared" si="279"/>
        <v>80</v>
      </c>
      <c r="N610" s="15">
        <f t="shared" si="280"/>
        <v>39</v>
      </c>
      <c r="O610" s="15">
        <f t="shared" si="281"/>
        <v>100</v>
      </c>
      <c r="P610" s="15">
        <f t="shared" si="282"/>
        <v>100</v>
      </c>
      <c r="Q610" s="98">
        <f t="shared" si="283"/>
        <v>59</v>
      </c>
      <c r="R610" s="98">
        <f t="shared" si="284"/>
        <v>90</v>
      </c>
      <c r="S610" s="98">
        <f t="shared" si="285"/>
        <v>100</v>
      </c>
      <c r="T610" s="97">
        <f t="shared" si="286"/>
        <v>84.7</v>
      </c>
      <c r="U610" s="15">
        <f>SUM('бланки '!CR612:CV612)</f>
        <v>5</v>
      </c>
      <c r="V610" s="15"/>
      <c r="W610" s="15"/>
      <c r="X610" s="15">
        <f>анкеты!H608</f>
        <v>34</v>
      </c>
      <c r="Y610" s="15">
        <f t="shared" si="287"/>
        <v>36</v>
      </c>
      <c r="Z610" s="98">
        <f t="shared" si="288"/>
        <v>100</v>
      </c>
      <c r="AA610" s="98">
        <f t="shared" si="289"/>
        <v>97</v>
      </c>
      <c r="AB610" s="98">
        <f t="shared" si="290"/>
        <v>94</v>
      </c>
      <c r="AC610" s="20">
        <f t="shared" si="291"/>
        <v>97</v>
      </c>
      <c r="AD610" s="15">
        <f>IF('бланки '!G612=1,('бланки '!CX612+'бланки '!CZ612)*3,SUM('бланки '!CW612:DA612))</f>
        <v>0</v>
      </c>
      <c r="AE610" s="15">
        <f>IF('бланки '!E612=2,SUM('бланки '!DE612:DG612)*2-1,SUM('бланки '!DB612:DG612))</f>
        <v>2</v>
      </c>
      <c r="AF610" s="15">
        <f>анкеты!J608</f>
        <v>10</v>
      </c>
      <c r="AG610" s="15">
        <f>анкеты!I608</f>
        <v>10</v>
      </c>
      <c r="AH610" s="98">
        <f t="shared" si="292"/>
        <v>0</v>
      </c>
      <c r="AI610" s="98">
        <f t="shared" si="293"/>
        <v>40</v>
      </c>
      <c r="AJ610" s="2">
        <f t="shared" si="294"/>
        <v>100</v>
      </c>
      <c r="AK610" s="20">
        <f t="shared" si="295"/>
        <v>46</v>
      </c>
      <c r="AL610" s="15">
        <f>анкеты!K608</f>
        <v>36</v>
      </c>
      <c r="AM610" s="15">
        <f t="shared" si="296"/>
        <v>36</v>
      </c>
      <c r="AN610" s="15">
        <f>анкеты!L608</f>
        <v>36</v>
      </c>
      <c r="AO610" s="15">
        <f t="shared" si="297"/>
        <v>36</v>
      </c>
      <c r="AP610" s="15">
        <f>анкеты!N608</f>
        <v>34</v>
      </c>
      <c r="AQ610" s="15">
        <f>анкеты!M608</f>
        <v>34</v>
      </c>
      <c r="AR610" s="98">
        <f t="shared" si="298"/>
        <v>100</v>
      </c>
      <c r="AS610" s="98">
        <f t="shared" si="299"/>
        <v>100</v>
      </c>
      <c r="AT610" s="98">
        <f t="shared" si="300"/>
        <v>100</v>
      </c>
      <c r="AU610" s="97">
        <f t="shared" si="301"/>
        <v>100</v>
      </c>
      <c r="AV610" s="15">
        <f>анкеты!O608</f>
        <v>36</v>
      </c>
      <c r="AW610" s="15">
        <f t="shared" si="302"/>
        <v>36</v>
      </c>
      <c r="AX610" s="15">
        <f>анкеты!P608</f>
        <v>36</v>
      </c>
      <c r="AY610" s="15">
        <f t="shared" si="303"/>
        <v>36</v>
      </c>
      <c r="AZ610" s="15">
        <f>анкеты!Q608</f>
        <v>36</v>
      </c>
      <c r="BA610" s="15">
        <f t="shared" si="304"/>
        <v>36</v>
      </c>
      <c r="BB610" s="98">
        <f t="shared" si="305"/>
        <v>100</v>
      </c>
      <c r="BC610" s="98">
        <f t="shared" si="306"/>
        <v>100</v>
      </c>
      <c r="BD610" s="98">
        <f t="shared" si="307"/>
        <v>100</v>
      </c>
      <c r="BE610" s="97">
        <f t="shared" si="308"/>
        <v>100</v>
      </c>
      <c r="BF610" s="15">
        <f t="shared" si="309"/>
        <v>85.539999999999992</v>
      </c>
    </row>
    <row r="611" spans="1:58" x14ac:dyDescent="0.25">
      <c r="A611" s="15">
        <f>'бланки '!D613</f>
        <v>608</v>
      </c>
      <c r="B611" s="15" t="str">
        <f>'бланки '!C613</f>
        <v>МБДОУ "Тиндинский Детский сад"</v>
      </c>
      <c r="C611" s="15">
        <f>анкеты!C609</f>
        <v>18</v>
      </c>
      <c r="D611" s="15">
        <f>SUMIF('бланки '!K613:Y613,"&lt;2")</f>
        <v>10</v>
      </c>
      <c r="E611" s="15">
        <f>COUNTIF('бланки '!K613:Y613,"&lt;2")</f>
        <v>10</v>
      </c>
      <c r="F611" s="15">
        <f>SUMIF('бланки '!Z613:CM613,"&lt;2")</f>
        <v>28</v>
      </c>
      <c r="G611" s="15">
        <f>COUNTIF('бланки '!Z613:CM613,"&lt;2")</f>
        <v>50</v>
      </c>
      <c r="H611" s="15">
        <f>SUM('бланки '!CN613:CQ613)</f>
        <v>4</v>
      </c>
      <c r="I611" s="15">
        <f>анкеты!E609</f>
        <v>12</v>
      </c>
      <c r="J611" s="15">
        <f>анкеты!D609</f>
        <v>14</v>
      </c>
      <c r="K611" s="15">
        <f>анкеты!G609</f>
        <v>9</v>
      </c>
      <c r="L611" s="15">
        <f>анкеты!F609</f>
        <v>11</v>
      </c>
      <c r="M611" s="15">
        <f t="shared" si="279"/>
        <v>100</v>
      </c>
      <c r="N611" s="15">
        <f t="shared" si="280"/>
        <v>56</v>
      </c>
      <c r="O611" s="15">
        <f t="shared" si="281"/>
        <v>86</v>
      </c>
      <c r="P611" s="15">
        <f t="shared" si="282"/>
        <v>82</v>
      </c>
      <c r="Q611" s="98">
        <f t="shared" si="283"/>
        <v>78</v>
      </c>
      <c r="R611" s="98">
        <f t="shared" si="284"/>
        <v>100</v>
      </c>
      <c r="S611" s="98">
        <f t="shared" si="285"/>
        <v>84</v>
      </c>
      <c r="T611" s="97">
        <f t="shared" si="286"/>
        <v>87</v>
      </c>
      <c r="U611" s="15">
        <f>SUM('бланки '!CR613:CV613)</f>
        <v>5</v>
      </c>
      <c r="V611" s="15"/>
      <c r="W611" s="15"/>
      <c r="X611" s="15">
        <f>анкеты!H609</f>
        <v>16</v>
      </c>
      <c r="Y611" s="15">
        <f t="shared" si="287"/>
        <v>18</v>
      </c>
      <c r="Z611" s="98">
        <f t="shared" si="288"/>
        <v>100</v>
      </c>
      <c r="AA611" s="98">
        <f t="shared" si="289"/>
        <v>94</v>
      </c>
      <c r="AB611" s="98">
        <f t="shared" si="290"/>
        <v>89</v>
      </c>
      <c r="AC611" s="20">
        <f t="shared" si="291"/>
        <v>94.5</v>
      </c>
      <c r="AD611" s="15">
        <f>IF('бланки '!G613=1,('бланки '!CX613+'бланки '!CZ613)*3,SUM('бланки '!CW613:DA613))</f>
        <v>0</v>
      </c>
      <c r="AE611" s="15">
        <f>IF('бланки '!E613=2,SUM('бланки '!DE613:DG613)*2-1,SUM('бланки '!DB613:DG613))</f>
        <v>2</v>
      </c>
      <c r="AF611" s="15">
        <f>анкеты!J609</f>
        <v>5</v>
      </c>
      <c r="AG611" s="15">
        <f>анкеты!I609</f>
        <v>6</v>
      </c>
      <c r="AH611" s="98">
        <f t="shared" si="292"/>
        <v>0</v>
      </c>
      <c r="AI611" s="98">
        <f t="shared" si="293"/>
        <v>40</v>
      </c>
      <c r="AJ611" s="2">
        <f t="shared" si="294"/>
        <v>83</v>
      </c>
      <c r="AK611" s="20">
        <f t="shared" si="295"/>
        <v>40.9</v>
      </c>
      <c r="AL611" s="15">
        <f>анкеты!K609</f>
        <v>17</v>
      </c>
      <c r="AM611" s="15">
        <f t="shared" si="296"/>
        <v>18</v>
      </c>
      <c r="AN611" s="15">
        <f>анкеты!L609</f>
        <v>16</v>
      </c>
      <c r="AO611" s="15">
        <f t="shared" si="297"/>
        <v>18</v>
      </c>
      <c r="AP611" s="15">
        <f>анкеты!N609</f>
        <v>15</v>
      </c>
      <c r="AQ611" s="15">
        <f>анкеты!M609</f>
        <v>16</v>
      </c>
      <c r="AR611" s="98">
        <f t="shared" si="298"/>
        <v>94</v>
      </c>
      <c r="AS611" s="98">
        <f t="shared" si="299"/>
        <v>89</v>
      </c>
      <c r="AT611" s="98">
        <f t="shared" si="300"/>
        <v>94</v>
      </c>
      <c r="AU611" s="97">
        <f t="shared" si="301"/>
        <v>92</v>
      </c>
      <c r="AV611" s="15">
        <f>анкеты!O609</f>
        <v>16</v>
      </c>
      <c r="AW611" s="15">
        <f t="shared" si="302"/>
        <v>18</v>
      </c>
      <c r="AX611" s="15">
        <f>анкеты!P609</f>
        <v>15</v>
      </c>
      <c r="AY611" s="15">
        <f t="shared" si="303"/>
        <v>18</v>
      </c>
      <c r="AZ611" s="15">
        <f>анкеты!Q609</f>
        <v>16</v>
      </c>
      <c r="BA611" s="15">
        <f t="shared" si="304"/>
        <v>18</v>
      </c>
      <c r="BB611" s="98">
        <f t="shared" si="305"/>
        <v>89</v>
      </c>
      <c r="BC611" s="98">
        <f t="shared" si="306"/>
        <v>83</v>
      </c>
      <c r="BD611" s="98">
        <f t="shared" si="307"/>
        <v>89</v>
      </c>
      <c r="BE611" s="97">
        <f t="shared" si="308"/>
        <v>87.8</v>
      </c>
      <c r="BF611" s="15">
        <f t="shared" si="309"/>
        <v>80.44</v>
      </c>
    </row>
    <row r="612" spans="1:58" x14ac:dyDescent="0.25">
      <c r="A612" s="15">
        <f>'бланки '!D614</f>
        <v>609</v>
      </c>
      <c r="B612" s="15" t="str">
        <f>'бланки '!C614</f>
        <v>МКОУ «Ретлобская СОШ»</v>
      </c>
      <c r="C612" s="15">
        <f>анкеты!C610</f>
        <v>56</v>
      </c>
      <c r="D612" s="15">
        <f>SUMIF('бланки '!K614:Y614,"&lt;2")</f>
        <v>12</v>
      </c>
      <c r="E612" s="15">
        <f>COUNTIF('бланки '!K614:Y614,"&lt;2")</f>
        <v>13</v>
      </c>
      <c r="F612" s="15">
        <f>SUMIF('бланки '!Z614:CM614,"&lt;2")</f>
        <v>28</v>
      </c>
      <c r="G612" s="15">
        <f>COUNTIF('бланки '!Z614:CM614,"&lt;2")</f>
        <v>51</v>
      </c>
      <c r="H612" s="15">
        <f>SUM('бланки '!CN614:CQ614)</f>
        <v>3</v>
      </c>
      <c r="I612" s="15">
        <f>анкеты!E610</f>
        <v>48</v>
      </c>
      <c r="J612" s="15">
        <f>анкеты!D610</f>
        <v>51</v>
      </c>
      <c r="K612" s="15">
        <f>анкеты!G610</f>
        <v>47</v>
      </c>
      <c r="L612" s="15">
        <f>анкеты!F610</f>
        <v>48</v>
      </c>
      <c r="M612" s="15">
        <f t="shared" si="279"/>
        <v>92</v>
      </c>
      <c r="N612" s="15">
        <f t="shared" si="280"/>
        <v>55</v>
      </c>
      <c r="O612" s="15">
        <f t="shared" si="281"/>
        <v>94</v>
      </c>
      <c r="P612" s="15">
        <f t="shared" si="282"/>
        <v>98</v>
      </c>
      <c r="Q612" s="98">
        <f t="shared" si="283"/>
        <v>73</v>
      </c>
      <c r="R612" s="98">
        <f t="shared" si="284"/>
        <v>90</v>
      </c>
      <c r="S612" s="98">
        <f t="shared" si="285"/>
        <v>96</v>
      </c>
      <c r="T612" s="97">
        <f t="shared" si="286"/>
        <v>87.3</v>
      </c>
      <c r="U612" s="15">
        <f>SUM('бланки '!CR614:CV614)</f>
        <v>5</v>
      </c>
      <c r="V612" s="15"/>
      <c r="W612" s="15"/>
      <c r="X612" s="15">
        <f>анкеты!H610</f>
        <v>48</v>
      </c>
      <c r="Y612" s="15">
        <f t="shared" si="287"/>
        <v>56</v>
      </c>
      <c r="Z612" s="98">
        <f t="shared" si="288"/>
        <v>100</v>
      </c>
      <c r="AA612" s="98">
        <f t="shared" si="289"/>
        <v>93</v>
      </c>
      <c r="AB612" s="98">
        <f t="shared" si="290"/>
        <v>86</v>
      </c>
      <c r="AC612" s="20">
        <f t="shared" si="291"/>
        <v>93</v>
      </c>
      <c r="AD612" s="15">
        <f>IF('бланки '!G614=1,('бланки '!CX614+'бланки '!CZ614)*3,SUM('бланки '!CW614:DA614))</f>
        <v>2</v>
      </c>
      <c r="AE612" s="15">
        <f>IF('бланки '!E614=2,SUM('бланки '!DE614:DG614)*2-1,SUM('бланки '!DB614:DG614))</f>
        <v>3</v>
      </c>
      <c r="AF612" s="15">
        <f>анкеты!J610</f>
        <v>3</v>
      </c>
      <c r="AG612" s="15">
        <f>анкеты!I610</f>
        <v>4</v>
      </c>
      <c r="AH612" s="98">
        <f t="shared" si="292"/>
        <v>40</v>
      </c>
      <c r="AI612" s="98">
        <f t="shared" si="293"/>
        <v>60</v>
      </c>
      <c r="AJ612" s="2">
        <f t="shared" si="294"/>
        <v>75</v>
      </c>
      <c r="AK612" s="20">
        <f t="shared" si="295"/>
        <v>58.5</v>
      </c>
      <c r="AL612" s="15">
        <f>анкеты!K610</f>
        <v>55</v>
      </c>
      <c r="AM612" s="15">
        <f t="shared" si="296"/>
        <v>56</v>
      </c>
      <c r="AN612" s="15">
        <f>анкеты!L610</f>
        <v>55</v>
      </c>
      <c r="AO612" s="15">
        <f t="shared" si="297"/>
        <v>56</v>
      </c>
      <c r="AP612" s="15">
        <f>анкеты!N610</f>
        <v>50</v>
      </c>
      <c r="AQ612" s="15">
        <f>анкеты!M610</f>
        <v>51</v>
      </c>
      <c r="AR612" s="98">
        <f t="shared" si="298"/>
        <v>98</v>
      </c>
      <c r="AS612" s="98">
        <f t="shared" si="299"/>
        <v>98</v>
      </c>
      <c r="AT612" s="98">
        <f t="shared" si="300"/>
        <v>98</v>
      </c>
      <c r="AU612" s="97">
        <f t="shared" si="301"/>
        <v>98</v>
      </c>
      <c r="AV612" s="15">
        <f>анкеты!O610</f>
        <v>54</v>
      </c>
      <c r="AW612" s="15">
        <f t="shared" si="302"/>
        <v>56</v>
      </c>
      <c r="AX612" s="15">
        <f>анкеты!P610</f>
        <v>55</v>
      </c>
      <c r="AY612" s="15">
        <f t="shared" si="303"/>
        <v>56</v>
      </c>
      <c r="AZ612" s="15">
        <f>анкеты!Q610</f>
        <v>56</v>
      </c>
      <c r="BA612" s="15">
        <f t="shared" si="304"/>
        <v>56</v>
      </c>
      <c r="BB612" s="98">
        <f t="shared" si="305"/>
        <v>96</v>
      </c>
      <c r="BC612" s="98">
        <f t="shared" si="306"/>
        <v>98</v>
      </c>
      <c r="BD612" s="98">
        <f t="shared" si="307"/>
        <v>100</v>
      </c>
      <c r="BE612" s="97">
        <f t="shared" si="308"/>
        <v>98.4</v>
      </c>
      <c r="BF612" s="15">
        <f t="shared" si="309"/>
        <v>87.04</v>
      </c>
    </row>
    <row r="613" spans="1:58" x14ac:dyDescent="0.25">
      <c r="A613" s="15">
        <f>'бланки '!D615</f>
        <v>610</v>
      </c>
      <c r="B613" s="15" t="str">
        <f>'бланки '!C615</f>
        <v>МКОУ «Хупринская СОШ»</v>
      </c>
      <c r="C613" s="15">
        <f>анкеты!C611</f>
        <v>41</v>
      </c>
      <c r="D613" s="15">
        <f>SUMIF('бланки '!K615:Y615,"&lt;2")</f>
        <v>8</v>
      </c>
      <c r="E613" s="15">
        <f>COUNTIF('бланки '!K615:Y615,"&lt;2")</f>
        <v>13</v>
      </c>
      <c r="F613" s="15">
        <f>SUMIF('бланки '!Z615:CM615,"&lt;2")</f>
        <v>28</v>
      </c>
      <c r="G613" s="15">
        <f>COUNTIF('бланки '!Z615:CM615,"&lt;2")</f>
        <v>51</v>
      </c>
      <c r="H613" s="15">
        <f>SUM('бланки '!CN615:CQ615)</f>
        <v>4</v>
      </c>
      <c r="I613" s="15">
        <f>анкеты!E611</f>
        <v>33</v>
      </c>
      <c r="J613" s="15">
        <f>анкеты!D611</f>
        <v>33</v>
      </c>
      <c r="K613" s="15">
        <f>анкеты!G611</f>
        <v>32</v>
      </c>
      <c r="L613" s="15">
        <f>анкеты!F611</f>
        <v>35</v>
      </c>
      <c r="M613" s="15">
        <f t="shared" si="279"/>
        <v>61</v>
      </c>
      <c r="N613" s="15">
        <f t="shared" si="280"/>
        <v>55</v>
      </c>
      <c r="O613" s="15">
        <f t="shared" si="281"/>
        <v>100</v>
      </c>
      <c r="P613" s="15">
        <f t="shared" si="282"/>
        <v>91</v>
      </c>
      <c r="Q613" s="98">
        <f t="shared" si="283"/>
        <v>58</v>
      </c>
      <c r="R613" s="98">
        <f t="shared" si="284"/>
        <v>100</v>
      </c>
      <c r="S613" s="98">
        <f t="shared" si="285"/>
        <v>95</v>
      </c>
      <c r="T613" s="97">
        <f t="shared" si="286"/>
        <v>85.4</v>
      </c>
      <c r="U613" s="15">
        <f>SUM('бланки '!CR615:CV615)</f>
        <v>5</v>
      </c>
      <c r="V613" s="15"/>
      <c r="W613" s="15"/>
      <c r="X613" s="15">
        <f>анкеты!H611</f>
        <v>33</v>
      </c>
      <c r="Y613" s="15">
        <f t="shared" si="287"/>
        <v>41</v>
      </c>
      <c r="Z613" s="98">
        <f t="shared" si="288"/>
        <v>100</v>
      </c>
      <c r="AA613" s="98">
        <f t="shared" si="289"/>
        <v>90</v>
      </c>
      <c r="AB613" s="98">
        <f t="shared" si="290"/>
        <v>80</v>
      </c>
      <c r="AC613" s="20">
        <f t="shared" si="291"/>
        <v>90</v>
      </c>
      <c r="AD613" s="15">
        <f>IF('бланки '!G615=1,('бланки '!CX615+'бланки '!CZ615)*3,SUM('бланки '!CW615:DA615))</f>
        <v>1</v>
      </c>
      <c r="AE613" s="15">
        <f>IF('бланки '!E615=2,SUM('бланки '!DE615:DG615)*2-1,SUM('бланки '!DB615:DG615))</f>
        <v>3</v>
      </c>
      <c r="AF613" s="15">
        <f>анкеты!J611</f>
        <v>5</v>
      </c>
      <c r="AG613" s="15">
        <f>анкеты!I611</f>
        <v>5</v>
      </c>
      <c r="AH613" s="98">
        <f t="shared" si="292"/>
        <v>20</v>
      </c>
      <c r="AI613" s="98">
        <f t="shared" si="293"/>
        <v>60</v>
      </c>
      <c r="AJ613" s="2">
        <f t="shared" si="294"/>
        <v>100</v>
      </c>
      <c r="AK613" s="20">
        <f t="shared" si="295"/>
        <v>60</v>
      </c>
      <c r="AL613" s="15">
        <f>анкеты!K611</f>
        <v>37</v>
      </c>
      <c r="AM613" s="15">
        <f t="shared" si="296"/>
        <v>41</v>
      </c>
      <c r="AN613" s="15">
        <f>анкеты!L611</f>
        <v>39</v>
      </c>
      <c r="AO613" s="15">
        <f t="shared" si="297"/>
        <v>41</v>
      </c>
      <c r="AP613" s="15">
        <f>анкеты!N611</f>
        <v>30</v>
      </c>
      <c r="AQ613" s="15">
        <f>анкеты!M611</f>
        <v>30</v>
      </c>
      <c r="AR613" s="98">
        <f t="shared" si="298"/>
        <v>90</v>
      </c>
      <c r="AS613" s="98">
        <f t="shared" si="299"/>
        <v>95</v>
      </c>
      <c r="AT613" s="98">
        <f t="shared" si="300"/>
        <v>100</v>
      </c>
      <c r="AU613" s="97">
        <f t="shared" si="301"/>
        <v>94</v>
      </c>
      <c r="AV613" s="15">
        <f>анкеты!O611</f>
        <v>37</v>
      </c>
      <c r="AW613" s="15">
        <f t="shared" si="302"/>
        <v>41</v>
      </c>
      <c r="AX613" s="15">
        <f>анкеты!P611</f>
        <v>38</v>
      </c>
      <c r="AY613" s="15">
        <f t="shared" si="303"/>
        <v>41</v>
      </c>
      <c r="AZ613" s="15">
        <f>анкеты!Q611</f>
        <v>39</v>
      </c>
      <c r="BA613" s="15">
        <f t="shared" si="304"/>
        <v>41</v>
      </c>
      <c r="BB613" s="98">
        <f t="shared" si="305"/>
        <v>90</v>
      </c>
      <c r="BC613" s="98">
        <f t="shared" si="306"/>
        <v>93</v>
      </c>
      <c r="BD613" s="98">
        <f t="shared" si="307"/>
        <v>95</v>
      </c>
      <c r="BE613" s="97">
        <f t="shared" si="308"/>
        <v>93.1</v>
      </c>
      <c r="BF613" s="15">
        <f t="shared" si="309"/>
        <v>84.5</v>
      </c>
    </row>
    <row r="614" spans="1:58" x14ac:dyDescent="0.25">
      <c r="A614" s="15">
        <f>'бланки '!D616</f>
        <v>611</v>
      </c>
      <c r="B614" s="15" t="str">
        <f>'бланки '!C616</f>
        <v>МКОУ «Цебаринская СОШ»</v>
      </c>
      <c r="C614" s="15">
        <f>анкеты!C612</f>
        <v>11</v>
      </c>
      <c r="D614" s="15">
        <f>SUMIF('бланки '!K616:Y616,"&lt;2")</f>
        <v>8</v>
      </c>
      <c r="E614" s="15">
        <f>COUNTIF('бланки '!K616:Y616,"&lt;2")</f>
        <v>13</v>
      </c>
      <c r="F614" s="15">
        <f>SUMIF('бланки '!Z616:CM616,"&lt;2")</f>
        <v>37</v>
      </c>
      <c r="G614" s="15">
        <f>COUNTIF('бланки '!Z616:CM616,"&lt;2")</f>
        <v>49</v>
      </c>
      <c r="H614" s="15">
        <f>SUM('бланки '!CN616:CQ616)</f>
        <v>4</v>
      </c>
      <c r="I614" s="15">
        <f>анкеты!E612</f>
        <v>10</v>
      </c>
      <c r="J614" s="15">
        <f>анкеты!D612</f>
        <v>10</v>
      </c>
      <c r="K614" s="15">
        <f>анкеты!G612</f>
        <v>10</v>
      </c>
      <c r="L614" s="15">
        <f>анкеты!F612</f>
        <v>10</v>
      </c>
      <c r="M614" s="15">
        <f t="shared" si="279"/>
        <v>61</v>
      </c>
      <c r="N614" s="15">
        <f t="shared" si="280"/>
        <v>75</v>
      </c>
      <c r="O614" s="15">
        <f t="shared" si="281"/>
        <v>100</v>
      </c>
      <c r="P614" s="15">
        <f t="shared" si="282"/>
        <v>100</v>
      </c>
      <c r="Q614" s="98">
        <f t="shared" si="283"/>
        <v>68</v>
      </c>
      <c r="R614" s="98">
        <f t="shared" si="284"/>
        <v>100</v>
      </c>
      <c r="S614" s="98">
        <f t="shared" si="285"/>
        <v>100</v>
      </c>
      <c r="T614" s="97">
        <f t="shared" si="286"/>
        <v>90.4</v>
      </c>
      <c r="U614" s="15">
        <f>SUM('бланки '!CR616:CV616)</f>
        <v>5</v>
      </c>
      <c r="V614" s="15"/>
      <c r="W614" s="15"/>
      <c r="X614" s="15">
        <f>анкеты!H612</f>
        <v>11</v>
      </c>
      <c r="Y614" s="15">
        <f t="shared" si="287"/>
        <v>11</v>
      </c>
      <c r="Z614" s="98">
        <f t="shared" si="288"/>
        <v>100</v>
      </c>
      <c r="AA614" s="98">
        <f t="shared" si="289"/>
        <v>100</v>
      </c>
      <c r="AB614" s="98">
        <f t="shared" si="290"/>
        <v>100</v>
      </c>
      <c r="AC614" s="20">
        <f t="shared" si="291"/>
        <v>100</v>
      </c>
      <c r="AD614" s="15">
        <f>IF('бланки '!G616=1,('бланки '!CX616+'бланки '!CZ616)*3,SUM('бланки '!CW616:DA616))</f>
        <v>2</v>
      </c>
      <c r="AE614" s="15">
        <f>IF('бланки '!E616=2,SUM('бланки '!DE616:DG616)*2-1,SUM('бланки '!DB616:DG616))</f>
        <v>2</v>
      </c>
      <c r="AF614" s="15">
        <f>анкеты!J612</f>
        <v>9</v>
      </c>
      <c r="AG614" s="15">
        <f>анкеты!I612</f>
        <v>9</v>
      </c>
      <c r="AH614" s="98">
        <f t="shared" si="292"/>
        <v>40</v>
      </c>
      <c r="AI614" s="98">
        <f t="shared" si="293"/>
        <v>40</v>
      </c>
      <c r="AJ614" s="2">
        <f t="shared" si="294"/>
        <v>100</v>
      </c>
      <c r="AK614" s="20">
        <f t="shared" si="295"/>
        <v>58</v>
      </c>
      <c r="AL614" s="15">
        <f>анкеты!K612</f>
        <v>11</v>
      </c>
      <c r="AM614" s="15">
        <f t="shared" si="296"/>
        <v>11</v>
      </c>
      <c r="AN614" s="15">
        <f>анкеты!L612</f>
        <v>11</v>
      </c>
      <c r="AO614" s="15">
        <f t="shared" si="297"/>
        <v>11</v>
      </c>
      <c r="AP614" s="15">
        <f>анкеты!N612</f>
        <v>10</v>
      </c>
      <c r="AQ614" s="15">
        <f>анкеты!M612</f>
        <v>11</v>
      </c>
      <c r="AR614" s="98">
        <f t="shared" si="298"/>
        <v>100</v>
      </c>
      <c r="AS614" s="98">
        <f t="shared" si="299"/>
        <v>100</v>
      </c>
      <c r="AT614" s="98">
        <f t="shared" si="300"/>
        <v>91</v>
      </c>
      <c r="AU614" s="97">
        <f t="shared" si="301"/>
        <v>98.2</v>
      </c>
      <c r="AV614" s="15">
        <f>анкеты!O612</f>
        <v>11</v>
      </c>
      <c r="AW614" s="15">
        <f t="shared" si="302"/>
        <v>11</v>
      </c>
      <c r="AX614" s="15">
        <f>анкеты!P612</f>
        <v>11</v>
      </c>
      <c r="AY614" s="15">
        <f t="shared" si="303"/>
        <v>11</v>
      </c>
      <c r="AZ614" s="15">
        <f>анкеты!Q612</f>
        <v>11</v>
      </c>
      <c r="BA614" s="15">
        <f t="shared" si="304"/>
        <v>11</v>
      </c>
      <c r="BB614" s="98">
        <f t="shared" si="305"/>
        <v>100</v>
      </c>
      <c r="BC614" s="98">
        <f t="shared" si="306"/>
        <v>100</v>
      </c>
      <c r="BD614" s="98">
        <f t="shared" si="307"/>
        <v>100</v>
      </c>
      <c r="BE614" s="97">
        <f t="shared" si="308"/>
        <v>100</v>
      </c>
      <c r="BF614" s="15">
        <f t="shared" si="309"/>
        <v>89.320000000000007</v>
      </c>
    </row>
    <row r="615" spans="1:58" x14ac:dyDescent="0.25">
      <c r="A615" s="15">
        <f>'бланки '!D617</f>
        <v>612</v>
      </c>
      <c r="B615" s="15" t="str">
        <f>'бланки '!C617</f>
        <v>МКОУ «Шауринская СОШ»</v>
      </c>
      <c r="C615" s="15">
        <f>анкеты!C613</f>
        <v>50</v>
      </c>
      <c r="D615" s="15">
        <f>SUMIF('бланки '!K617:Y617,"&lt;2")</f>
        <v>13</v>
      </c>
      <c r="E615" s="15">
        <f>COUNTIF('бланки '!K617:Y617,"&lt;2")</f>
        <v>13</v>
      </c>
      <c r="F615" s="15">
        <f>SUMIF('бланки '!Z617:CM617,"&lt;2")</f>
        <v>35</v>
      </c>
      <c r="G615" s="15">
        <f>COUNTIF('бланки '!Z617:CM617,"&lt;2")</f>
        <v>51</v>
      </c>
      <c r="H615" s="15">
        <f>SUM('бланки '!CN617:CQ617)</f>
        <v>4</v>
      </c>
      <c r="I615" s="15">
        <f>анкеты!E613</f>
        <v>43</v>
      </c>
      <c r="J615" s="15">
        <f>анкеты!D613</f>
        <v>44</v>
      </c>
      <c r="K615" s="15">
        <f>анкеты!G613</f>
        <v>37</v>
      </c>
      <c r="L615" s="15">
        <f>анкеты!F613</f>
        <v>38</v>
      </c>
      <c r="M615" s="15">
        <f t="shared" si="279"/>
        <v>100</v>
      </c>
      <c r="N615" s="15">
        <f t="shared" si="280"/>
        <v>69</v>
      </c>
      <c r="O615" s="15">
        <f t="shared" si="281"/>
        <v>98</v>
      </c>
      <c r="P615" s="15">
        <f t="shared" si="282"/>
        <v>97</v>
      </c>
      <c r="Q615" s="98">
        <f t="shared" si="283"/>
        <v>84</v>
      </c>
      <c r="R615" s="98">
        <f t="shared" si="284"/>
        <v>100</v>
      </c>
      <c r="S615" s="98">
        <f t="shared" si="285"/>
        <v>97</v>
      </c>
      <c r="T615" s="97">
        <f t="shared" si="286"/>
        <v>94</v>
      </c>
      <c r="U615" s="15">
        <f>SUM('бланки '!CR617:CV617)</f>
        <v>5</v>
      </c>
      <c r="V615" s="15"/>
      <c r="W615" s="15"/>
      <c r="X615" s="15">
        <f>анкеты!H613</f>
        <v>38</v>
      </c>
      <c r="Y615" s="15">
        <f t="shared" si="287"/>
        <v>50</v>
      </c>
      <c r="Z615" s="98">
        <f t="shared" si="288"/>
        <v>100</v>
      </c>
      <c r="AA615" s="98">
        <f t="shared" si="289"/>
        <v>88</v>
      </c>
      <c r="AB615" s="98">
        <f t="shared" si="290"/>
        <v>76</v>
      </c>
      <c r="AC615" s="20">
        <f t="shared" si="291"/>
        <v>88</v>
      </c>
      <c r="AD615" s="15">
        <f>IF('бланки '!G617=1,('бланки '!CX617+'бланки '!CZ617)*3,SUM('бланки '!CW617:DA617))</f>
        <v>2</v>
      </c>
      <c r="AE615" s="15">
        <f>IF('бланки '!E617=2,SUM('бланки '!DE617:DG617)*2-1,SUM('бланки '!DB617:DG617))</f>
        <v>2</v>
      </c>
      <c r="AF615" s="15">
        <f>анкеты!J613</f>
        <v>3</v>
      </c>
      <c r="AG615" s="15">
        <f>анкеты!I613</f>
        <v>3</v>
      </c>
      <c r="AH615" s="98">
        <f t="shared" si="292"/>
        <v>40</v>
      </c>
      <c r="AI615" s="98">
        <f t="shared" si="293"/>
        <v>40</v>
      </c>
      <c r="AJ615" s="2">
        <f t="shared" si="294"/>
        <v>100</v>
      </c>
      <c r="AK615" s="20">
        <f t="shared" si="295"/>
        <v>58</v>
      </c>
      <c r="AL615" s="15">
        <f>анкеты!K613</f>
        <v>48</v>
      </c>
      <c r="AM615" s="15">
        <f t="shared" si="296"/>
        <v>50</v>
      </c>
      <c r="AN615" s="15">
        <f>анкеты!L613</f>
        <v>49</v>
      </c>
      <c r="AO615" s="15">
        <f t="shared" si="297"/>
        <v>50</v>
      </c>
      <c r="AP615" s="15">
        <f>анкеты!N613</f>
        <v>37</v>
      </c>
      <c r="AQ615" s="15">
        <f>анкеты!M613</f>
        <v>39</v>
      </c>
      <c r="AR615" s="98">
        <f t="shared" si="298"/>
        <v>96</v>
      </c>
      <c r="AS615" s="98">
        <f t="shared" si="299"/>
        <v>98</v>
      </c>
      <c r="AT615" s="98">
        <f t="shared" si="300"/>
        <v>95</v>
      </c>
      <c r="AU615" s="97">
        <f t="shared" si="301"/>
        <v>96.6</v>
      </c>
      <c r="AV615" s="15">
        <f>анкеты!O613</f>
        <v>49</v>
      </c>
      <c r="AW615" s="15">
        <f t="shared" si="302"/>
        <v>50</v>
      </c>
      <c r="AX615" s="15">
        <f>анкеты!P613</f>
        <v>49</v>
      </c>
      <c r="AY615" s="15">
        <f t="shared" si="303"/>
        <v>50</v>
      </c>
      <c r="AZ615" s="15">
        <f>анкеты!Q613</f>
        <v>48</v>
      </c>
      <c r="BA615" s="15">
        <f t="shared" si="304"/>
        <v>50</v>
      </c>
      <c r="BB615" s="98">
        <f t="shared" si="305"/>
        <v>98</v>
      </c>
      <c r="BC615" s="98">
        <f t="shared" si="306"/>
        <v>98</v>
      </c>
      <c r="BD615" s="98">
        <f t="shared" si="307"/>
        <v>96</v>
      </c>
      <c r="BE615" s="97">
        <f t="shared" si="308"/>
        <v>97</v>
      </c>
      <c r="BF615" s="15">
        <f t="shared" si="309"/>
        <v>86.72</v>
      </c>
    </row>
    <row r="616" spans="1:58" x14ac:dyDescent="0.25">
      <c r="A616" s="15">
        <f>'бланки '!D618</f>
        <v>613</v>
      </c>
      <c r="B616" s="15" t="str">
        <f>'бланки '!C618</f>
        <v>МКОУ «Шапихская СОШ»</v>
      </c>
      <c r="C616" s="15">
        <f>анкеты!C614</f>
        <v>37</v>
      </c>
      <c r="D616" s="15">
        <f>SUMIF('бланки '!K618:Y618,"&lt;2")</f>
        <v>10</v>
      </c>
      <c r="E616" s="15">
        <f>COUNTIF('бланки '!K618:Y618,"&lt;2")</f>
        <v>13</v>
      </c>
      <c r="F616" s="15">
        <f>SUMIF('бланки '!Z618:CM618,"&lt;2")</f>
        <v>42</v>
      </c>
      <c r="G616" s="15">
        <f>COUNTIF('бланки '!Z618:CM618,"&lt;2")</f>
        <v>52</v>
      </c>
      <c r="H616" s="15">
        <f>SUM('бланки '!CN618:CQ618)</f>
        <v>4</v>
      </c>
      <c r="I616" s="15">
        <f>анкеты!E614</f>
        <v>31</v>
      </c>
      <c r="J616" s="15">
        <f>анкеты!D614</f>
        <v>31</v>
      </c>
      <c r="K616" s="15">
        <f>анкеты!G614</f>
        <v>28</v>
      </c>
      <c r="L616" s="15">
        <f>анкеты!F614</f>
        <v>31</v>
      </c>
      <c r="M616" s="15">
        <f t="shared" si="279"/>
        <v>77</v>
      </c>
      <c r="N616" s="15">
        <f t="shared" si="280"/>
        <v>81</v>
      </c>
      <c r="O616" s="15">
        <f t="shared" si="281"/>
        <v>100</v>
      </c>
      <c r="P616" s="15">
        <f t="shared" si="282"/>
        <v>90</v>
      </c>
      <c r="Q616" s="98">
        <f t="shared" si="283"/>
        <v>79</v>
      </c>
      <c r="R616" s="98">
        <f t="shared" si="284"/>
        <v>100</v>
      </c>
      <c r="S616" s="98">
        <f t="shared" si="285"/>
        <v>95</v>
      </c>
      <c r="T616" s="97">
        <f t="shared" si="286"/>
        <v>91.7</v>
      </c>
      <c r="U616" s="15">
        <f>SUM('бланки '!CR618:CV618)</f>
        <v>5</v>
      </c>
      <c r="V616" s="15"/>
      <c r="W616" s="15"/>
      <c r="X616" s="15">
        <f>анкеты!H614</f>
        <v>32</v>
      </c>
      <c r="Y616" s="15">
        <f t="shared" si="287"/>
        <v>37</v>
      </c>
      <c r="Z616" s="98">
        <f t="shared" si="288"/>
        <v>100</v>
      </c>
      <c r="AA616" s="98">
        <f t="shared" si="289"/>
        <v>93</v>
      </c>
      <c r="AB616" s="98">
        <f t="shared" si="290"/>
        <v>86</v>
      </c>
      <c r="AC616" s="20">
        <f t="shared" si="291"/>
        <v>93</v>
      </c>
      <c r="AD616" s="15">
        <f>IF('бланки '!G618=1,('бланки '!CX618+'бланки '!CZ618)*3,SUM('бланки '!CW618:DA618))</f>
        <v>2</v>
      </c>
      <c r="AE616" s="15">
        <f>IF('бланки '!E618=2,SUM('бланки '!DE618:DG618)*2-1,SUM('бланки '!DB618:DG618))</f>
        <v>3</v>
      </c>
      <c r="AF616" s="15">
        <f>анкеты!J614</f>
        <v>2</v>
      </c>
      <c r="AG616" s="15">
        <f>анкеты!I614</f>
        <v>2</v>
      </c>
      <c r="AH616" s="98">
        <f t="shared" si="292"/>
        <v>40</v>
      </c>
      <c r="AI616" s="98">
        <f t="shared" si="293"/>
        <v>60</v>
      </c>
      <c r="AJ616" s="2">
        <f t="shared" si="294"/>
        <v>100</v>
      </c>
      <c r="AK616" s="20">
        <f t="shared" si="295"/>
        <v>66</v>
      </c>
      <c r="AL616" s="15">
        <f>анкеты!K614</f>
        <v>35</v>
      </c>
      <c r="AM616" s="15">
        <f t="shared" si="296"/>
        <v>37</v>
      </c>
      <c r="AN616" s="15">
        <f>анкеты!L614</f>
        <v>36</v>
      </c>
      <c r="AO616" s="15">
        <f t="shared" si="297"/>
        <v>37</v>
      </c>
      <c r="AP616" s="15">
        <f>анкеты!N614</f>
        <v>29</v>
      </c>
      <c r="AQ616" s="15">
        <f>анкеты!M614</f>
        <v>29</v>
      </c>
      <c r="AR616" s="98">
        <f t="shared" si="298"/>
        <v>95</v>
      </c>
      <c r="AS616" s="98">
        <f t="shared" si="299"/>
        <v>97</v>
      </c>
      <c r="AT616" s="98">
        <f t="shared" si="300"/>
        <v>100</v>
      </c>
      <c r="AU616" s="97">
        <f t="shared" si="301"/>
        <v>96.8</v>
      </c>
      <c r="AV616" s="15">
        <f>анкеты!O614</f>
        <v>34</v>
      </c>
      <c r="AW616" s="15">
        <f t="shared" si="302"/>
        <v>37</v>
      </c>
      <c r="AX616" s="15">
        <f>анкеты!P614</f>
        <v>35</v>
      </c>
      <c r="AY616" s="15">
        <f t="shared" si="303"/>
        <v>37</v>
      </c>
      <c r="AZ616" s="15">
        <f>анкеты!Q614</f>
        <v>37</v>
      </c>
      <c r="BA616" s="15">
        <f t="shared" si="304"/>
        <v>37</v>
      </c>
      <c r="BB616" s="98">
        <f t="shared" si="305"/>
        <v>92</v>
      </c>
      <c r="BC616" s="98">
        <f t="shared" si="306"/>
        <v>95</v>
      </c>
      <c r="BD616" s="98">
        <f t="shared" si="307"/>
        <v>100</v>
      </c>
      <c r="BE616" s="97">
        <f t="shared" si="308"/>
        <v>96.6</v>
      </c>
      <c r="BF616" s="15">
        <f t="shared" si="309"/>
        <v>88.820000000000007</v>
      </c>
    </row>
    <row r="617" spans="1:58" x14ac:dyDescent="0.25">
      <c r="A617" s="15">
        <f>'бланки '!D619</f>
        <v>614</v>
      </c>
      <c r="B617" s="15" t="str">
        <f>'бланки '!C619</f>
        <v>МКОУ «Шаитлинская СОШ»</v>
      </c>
      <c r="C617" s="15">
        <f>анкеты!C615</f>
        <v>48</v>
      </c>
      <c r="D617" s="15">
        <f>SUMIF('бланки '!K619:Y619,"&lt;2")</f>
        <v>6</v>
      </c>
      <c r="E617" s="15">
        <f>COUNTIF('бланки '!K619:Y619,"&lt;2")</f>
        <v>13</v>
      </c>
      <c r="F617" s="15">
        <f>SUMIF('бланки '!Z619:CM619,"&lt;2")</f>
        <v>49</v>
      </c>
      <c r="G617" s="15">
        <f>COUNTIF('бланки '!Z619:CM619,"&lt;2")</f>
        <v>49</v>
      </c>
      <c r="H617" s="15">
        <f>SUM('бланки '!CN619:CQ619)</f>
        <v>4</v>
      </c>
      <c r="I617" s="15">
        <f>анкеты!E615</f>
        <v>40</v>
      </c>
      <c r="J617" s="15">
        <f>анкеты!D615</f>
        <v>40</v>
      </c>
      <c r="K617" s="15">
        <f>анкеты!G615</f>
        <v>37</v>
      </c>
      <c r="L617" s="15">
        <f>анкеты!F615</f>
        <v>38</v>
      </c>
      <c r="M617" s="15">
        <f t="shared" si="279"/>
        <v>46</v>
      </c>
      <c r="N617" s="15">
        <f t="shared" si="280"/>
        <v>100</v>
      </c>
      <c r="O617" s="15">
        <f t="shared" si="281"/>
        <v>100</v>
      </c>
      <c r="P617" s="15">
        <f t="shared" si="282"/>
        <v>97</v>
      </c>
      <c r="Q617" s="98">
        <f t="shared" si="283"/>
        <v>73</v>
      </c>
      <c r="R617" s="98">
        <f t="shared" si="284"/>
        <v>100</v>
      </c>
      <c r="S617" s="98">
        <f t="shared" si="285"/>
        <v>98</v>
      </c>
      <c r="T617" s="97">
        <f t="shared" si="286"/>
        <v>91.1</v>
      </c>
      <c r="U617" s="15">
        <f>SUM('бланки '!CR619:CV619)</f>
        <v>5</v>
      </c>
      <c r="V617" s="15"/>
      <c r="W617" s="15"/>
      <c r="X617" s="15">
        <f>анкеты!H615</f>
        <v>40</v>
      </c>
      <c r="Y617" s="15">
        <f t="shared" si="287"/>
        <v>48</v>
      </c>
      <c r="Z617" s="98">
        <f t="shared" si="288"/>
        <v>100</v>
      </c>
      <c r="AA617" s="98">
        <f t="shared" si="289"/>
        <v>91</v>
      </c>
      <c r="AB617" s="98">
        <f t="shared" si="290"/>
        <v>83</v>
      </c>
      <c r="AC617" s="20">
        <f t="shared" si="291"/>
        <v>91.5</v>
      </c>
      <c r="AD617" s="15">
        <f>IF('бланки '!G619=1,('бланки '!CX619+'бланки '!CZ619)*3,SUM('бланки '!CW619:DA619))</f>
        <v>1</v>
      </c>
      <c r="AE617" s="15">
        <f>IF('бланки '!E619=2,SUM('бланки '!DE619:DG619)*2-1,SUM('бланки '!DB619:DG619))</f>
        <v>3</v>
      </c>
      <c r="AF617" s="15">
        <f>анкеты!J615</f>
        <v>3</v>
      </c>
      <c r="AG617" s="15">
        <f>анкеты!I615</f>
        <v>3</v>
      </c>
      <c r="AH617" s="98">
        <f t="shared" si="292"/>
        <v>20</v>
      </c>
      <c r="AI617" s="98">
        <f t="shared" si="293"/>
        <v>60</v>
      </c>
      <c r="AJ617" s="2">
        <f t="shared" si="294"/>
        <v>100</v>
      </c>
      <c r="AK617" s="20">
        <f t="shared" si="295"/>
        <v>60</v>
      </c>
      <c r="AL617" s="15">
        <f>анкеты!K615</f>
        <v>46</v>
      </c>
      <c r="AM617" s="15">
        <f t="shared" si="296"/>
        <v>48</v>
      </c>
      <c r="AN617" s="15">
        <f>анкеты!L615</f>
        <v>46</v>
      </c>
      <c r="AO617" s="15">
        <f t="shared" si="297"/>
        <v>48</v>
      </c>
      <c r="AP617" s="15">
        <f>анкеты!N615</f>
        <v>35</v>
      </c>
      <c r="AQ617" s="15">
        <f>анкеты!M615</f>
        <v>36</v>
      </c>
      <c r="AR617" s="98">
        <f t="shared" si="298"/>
        <v>96</v>
      </c>
      <c r="AS617" s="98">
        <f t="shared" si="299"/>
        <v>96</v>
      </c>
      <c r="AT617" s="98">
        <f t="shared" si="300"/>
        <v>97</v>
      </c>
      <c r="AU617" s="97">
        <f t="shared" si="301"/>
        <v>96.2</v>
      </c>
      <c r="AV617" s="15">
        <f>анкеты!O615</f>
        <v>47</v>
      </c>
      <c r="AW617" s="15">
        <f t="shared" si="302"/>
        <v>48</v>
      </c>
      <c r="AX617" s="15">
        <f>анкеты!P615</f>
        <v>45</v>
      </c>
      <c r="AY617" s="15">
        <f t="shared" si="303"/>
        <v>48</v>
      </c>
      <c r="AZ617" s="15">
        <f>анкеты!Q615</f>
        <v>47</v>
      </c>
      <c r="BA617" s="15">
        <f t="shared" si="304"/>
        <v>48</v>
      </c>
      <c r="BB617" s="98">
        <f t="shared" si="305"/>
        <v>98</v>
      </c>
      <c r="BC617" s="98">
        <f t="shared" si="306"/>
        <v>94</v>
      </c>
      <c r="BD617" s="98">
        <f t="shared" si="307"/>
        <v>98</v>
      </c>
      <c r="BE617" s="97">
        <f t="shared" si="308"/>
        <v>97.2</v>
      </c>
      <c r="BF617" s="15">
        <f t="shared" si="309"/>
        <v>87.2</v>
      </c>
    </row>
    <row r="618" spans="1:58" x14ac:dyDescent="0.25">
      <c r="A618" s="15">
        <f>'бланки '!D620</f>
        <v>615</v>
      </c>
      <c r="B618" s="15" t="str">
        <f>'бланки '!C620</f>
        <v>МКДОУ «Ласточка» № 4 с. Цунта</v>
      </c>
      <c r="C618" s="15">
        <f>анкеты!C616</f>
        <v>13</v>
      </c>
      <c r="D618" s="15">
        <f>SUMIF('бланки '!K620:Y620,"&lt;2")</f>
        <v>8</v>
      </c>
      <c r="E618" s="15">
        <f>COUNTIF('бланки '!K620:Y620,"&lt;2")</f>
        <v>10</v>
      </c>
      <c r="F618" s="15">
        <f>SUMIF('бланки '!Z620:CM620,"&lt;2")</f>
        <v>48</v>
      </c>
      <c r="G618" s="15">
        <f>COUNTIF('бланки '!Z620:CM620,"&lt;2")</f>
        <v>49</v>
      </c>
      <c r="H618" s="15">
        <f>SUM('бланки '!CN620:CQ620)</f>
        <v>4</v>
      </c>
      <c r="I618" s="15">
        <f>анкеты!E616</f>
        <v>11</v>
      </c>
      <c r="J618" s="15">
        <f>анкеты!D616</f>
        <v>11</v>
      </c>
      <c r="K618" s="15">
        <f>анкеты!G616</f>
        <v>12</v>
      </c>
      <c r="L618" s="15">
        <f>анкеты!F616</f>
        <v>12</v>
      </c>
      <c r="M618" s="15">
        <f t="shared" si="279"/>
        <v>80</v>
      </c>
      <c r="N618" s="15">
        <f t="shared" si="280"/>
        <v>98</v>
      </c>
      <c r="O618" s="15">
        <f t="shared" si="281"/>
        <v>100</v>
      </c>
      <c r="P618" s="15">
        <f t="shared" si="282"/>
        <v>100</v>
      </c>
      <c r="Q618" s="98">
        <f t="shared" si="283"/>
        <v>89</v>
      </c>
      <c r="R618" s="98">
        <f t="shared" si="284"/>
        <v>100</v>
      </c>
      <c r="S618" s="98">
        <f t="shared" si="285"/>
        <v>100</v>
      </c>
      <c r="T618" s="97">
        <f t="shared" si="286"/>
        <v>96.7</v>
      </c>
      <c r="U618" s="15">
        <f>SUM('бланки '!CR620:CV620)</f>
        <v>5</v>
      </c>
      <c r="V618" s="15"/>
      <c r="W618" s="15"/>
      <c r="X618" s="15">
        <f>анкеты!H616</f>
        <v>13</v>
      </c>
      <c r="Y618" s="15">
        <f t="shared" si="287"/>
        <v>13</v>
      </c>
      <c r="Z618" s="98">
        <f t="shared" si="288"/>
        <v>100</v>
      </c>
      <c r="AA618" s="98">
        <f t="shared" si="289"/>
        <v>100</v>
      </c>
      <c r="AB618" s="98">
        <f t="shared" si="290"/>
        <v>100</v>
      </c>
      <c r="AC618" s="20">
        <f t="shared" si="291"/>
        <v>100</v>
      </c>
      <c r="AD618" s="15">
        <f>IF('бланки '!G620=1,('бланки '!CX620+'бланки '!CZ620)*3,SUM('бланки '!CW620:DA620))</f>
        <v>1</v>
      </c>
      <c r="AE618" s="15">
        <f>IF('бланки '!E620=2,SUM('бланки '!DE620:DG620)*2-1,SUM('бланки '!DB620:DG620))</f>
        <v>3</v>
      </c>
      <c r="AF618" s="15">
        <f>анкеты!J616</f>
        <v>6</v>
      </c>
      <c r="AG618" s="15">
        <f>анкеты!I616</f>
        <v>6</v>
      </c>
      <c r="AH618" s="98">
        <f t="shared" si="292"/>
        <v>20</v>
      </c>
      <c r="AI618" s="98">
        <f t="shared" si="293"/>
        <v>60</v>
      </c>
      <c r="AJ618" s="2">
        <f t="shared" si="294"/>
        <v>100</v>
      </c>
      <c r="AK618" s="20">
        <f t="shared" si="295"/>
        <v>60</v>
      </c>
      <c r="AL618" s="15">
        <f>анкеты!K616</f>
        <v>13</v>
      </c>
      <c r="AM618" s="15">
        <f t="shared" si="296"/>
        <v>13</v>
      </c>
      <c r="AN618" s="15">
        <f>анкеты!L616</f>
        <v>13</v>
      </c>
      <c r="AO618" s="15">
        <f t="shared" si="297"/>
        <v>13</v>
      </c>
      <c r="AP618" s="15">
        <f>анкеты!N616</f>
        <v>8</v>
      </c>
      <c r="AQ618" s="15">
        <f>анкеты!M616</f>
        <v>10</v>
      </c>
      <c r="AR618" s="98">
        <f t="shared" si="298"/>
        <v>100</v>
      </c>
      <c r="AS618" s="98">
        <f t="shared" si="299"/>
        <v>100</v>
      </c>
      <c r="AT618" s="98">
        <f t="shared" si="300"/>
        <v>80</v>
      </c>
      <c r="AU618" s="97">
        <f t="shared" si="301"/>
        <v>96</v>
      </c>
      <c r="AV618" s="15">
        <f>анкеты!O616</f>
        <v>12</v>
      </c>
      <c r="AW618" s="15">
        <f t="shared" si="302"/>
        <v>13</v>
      </c>
      <c r="AX618" s="15">
        <f>анкеты!P616</f>
        <v>13</v>
      </c>
      <c r="AY618" s="15">
        <f t="shared" si="303"/>
        <v>13</v>
      </c>
      <c r="AZ618" s="15">
        <f>анкеты!Q616</f>
        <v>13</v>
      </c>
      <c r="BA618" s="15">
        <f t="shared" si="304"/>
        <v>13</v>
      </c>
      <c r="BB618" s="98">
        <f t="shared" si="305"/>
        <v>92</v>
      </c>
      <c r="BC618" s="98">
        <f t="shared" si="306"/>
        <v>100</v>
      </c>
      <c r="BD618" s="98">
        <f t="shared" si="307"/>
        <v>100</v>
      </c>
      <c r="BE618" s="97">
        <f t="shared" si="308"/>
        <v>97.6</v>
      </c>
      <c r="BF618" s="15">
        <f t="shared" si="309"/>
        <v>90.059999999999988</v>
      </c>
    </row>
    <row r="619" spans="1:58" x14ac:dyDescent="0.25">
      <c r="A619" s="15">
        <f>'бланки '!D621</f>
        <v>616</v>
      </c>
      <c r="B619" s="15" t="str">
        <f>'бланки '!C621</f>
        <v>МКОУ «Магарская СОШ»</v>
      </c>
      <c r="C619" s="15">
        <f>анкеты!C617</f>
        <v>22</v>
      </c>
      <c r="D619" s="15">
        <f>SUMIF('бланки '!K621:Y621,"&lt;2")</f>
        <v>13</v>
      </c>
      <c r="E619" s="15">
        <f>COUNTIF('бланки '!K621:Y621,"&lt;2")</f>
        <v>14</v>
      </c>
      <c r="F619" s="15">
        <f>SUMIF('бланки '!Z621:CM621,"&lt;2")</f>
        <v>53</v>
      </c>
      <c r="G619" s="15">
        <f>COUNTIF('бланки '!Z621:CM621,"&lt;2")</f>
        <v>54</v>
      </c>
      <c r="H619" s="15">
        <f>SUM('бланки '!CN621:CQ621)</f>
        <v>4</v>
      </c>
      <c r="I619" s="15">
        <f>анкеты!E617</f>
        <v>19</v>
      </c>
      <c r="J619" s="15">
        <f>анкеты!D617</f>
        <v>20</v>
      </c>
      <c r="K619" s="15">
        <f>анкеты!G617</f>
        <v>18</v>
      </c>
      <c r="L619" s="15">
        <f>анкеты!F617</f>
        <v>19</v>
      </c>
      <c r="M619" s="15">
        <f t="shared" si="279"/>
        <v>93</v>
      </c>
      <c r="N619" s="15">
        <f t="shared" si="280"/>
        <v>98</v>
      </c>
      <c r="O619" s="15">
        <f t="shared" si="281"/>
        <v>95</v>
      </c>
      <c r="P619" s="15">
        <f t="shared" si="282"/>
        <v>95</v>
      </c>
      <c r="Q619" s="98">
        <f t="shared" si="283"/>
        <v>95</v>
      </c>
      <c r="R619" s="98">
        <f t="shared" si="284"/>
        <v>100</v>
      </c>
      <c r="S619" s="98">
        <f t="shared" si="285"/>
        <v>95</v>
      </c>
      <c r="T619" s="97">
        <f t="shared" si="286"/>
        <v>96.5</v>
      </c>
      <c r="U619" s="15">
        <f>SUM('бланки '!CR621:CV621)</f>
        <v>5</v>
      </c>
      <c r="V619" s="15"/>
      <c r="W619" s="15"/>
      <c r="X619" s="15">
        <f>анкеты!H617</f>
        <v>19</v>
      </c>
      <c r="Y619" s="15">
        <f t="shared" si="287"/>
        <v>22</v>
      </c>
      <c r="Z619" s="98">
        <f t="shared" si="288"/>
        <v>100</v>
      </c>
      <c r="AA619" s="98">
        <f t="shared" si="289"/>
        <v>93</v>
      </c>
      <c r="AB619" s="98">
        <f t="shared" si="290"/>
        <v>86</v>
      </c>
      <c r="AC619" s="20">
        <f t="shared" si="291"/>
        <v>93</v>
      </c>
      <c r="AD619" s="15">
        <f>IF('бланки '!G621=1,('бланки '!CX621+'бланки '!CZ621)*3,SUM('бланки '!CW621:DA621))</f>
        <v>0</v>
      </c>
      <c r="AE619" s="15">
        <f>IF('бланки '!E621=2,SUM('бланки '!DE621:DG621)*2-1,SUM('бланки '!DB621:DG621))</f>
        <v>3</v>
      </c>
      <c r="AF619" s="15">
        <f>анкеты!J617</f>
        <v>1</v>
      </c>
      <c r="AG619" s="15">
        <f>анкеты!I617</f>
        <v>1</v>
      </c>
      <c r="AH619" s="98">
        <f t="shared" si="292"/>
        <v>0</v>
      </c>
      <c r="AI619" s="98">
        <f t="shared" si="293"/>
        <v>60</v>
      </c>
      <c r="AJ619" s="2">
        <f t="shared" si="294"/>
        <v>100</v>
      </c>
      <c r="AK619" s="20">
        <f t="shared" si="295"/>
        <v>54</v>
      </c>
      <c r="AL619" s="15">
        <f>анкеты!K617</f>
        <v>20</v>
      </c>
      <c r="AM619" s="15">
        <f t="shared" si="296"/>
        <v>22</v>
      </c>
      <c r="AN619" s="15">
        <f>анкеты!L617</f>
        <v>18</v>
      </c>
      <c r="AO619" s="15">
        <f t="shared" si="297"/>
        <v>22</v>
      </c>
      <c r="AP619" s="15">
        <f>анкеты!N617</f>
        <v>17</v>
      </c>
      <c r="AQ619" s="15">
        <f>анкеты!M617</f>
        <v>19</v>
      </c>
      <c r="AR619" s="98">
        <f t="shared" si="298"/>
        <v>91</v>
      </c>
      <c r="AS619" s="98">
        <f t="shared" si="299"/>
        <v>82</v>
      </c>
      <c r="AT619" s="98">
        <f t="shared" si="300"/>
        <v>89</v>
      </c>
      <c r="AU619" s="97">
        <f t="shared" si="301"/>
        <v>87</v>
      </c>
      <c r="AV619" s="15">
        <f>анкеты!O617</f>
        <v>19</v>
      </c>
      <c r="AW619" s="15">
        <f t="shared" si="302"/>
        <v>22</v>
      </c>
      <c r="AX619" s="15">
        <f>анкеты!P617</f>
        <v>18</v>
      </c>
      <c r="AY619" s="15">
        <f t="shared" si="303"/>
        <v>22</v>
      </c>
      <c r="AZ619" s="15">
        <f>анкеты!Q617</f>
        <v>20</v>
      </c>
      <c r="BA619" s="15">
        <f t="shared" si="304"/>
        <v>22</v>
      </c>
      <c r="BB619" s="98">
        <f t="shared" si="305"/>
        <v>86</v>
      </c>
      <c r="BC619" s="98">
        <f t="shared" si="306"/>
        <v>82</v>
      </c>
      <c r="BD619" s="98">
        <f t="shared" si="307"/>
        <v>91</v>
      </c>
      <c r="BE619" s="97">
        <f t="shared" si="308"/>
        <v>87.7</v>
      </c>
      <c r="BF619" s="15">
        <f t="shared" si="309"/>
        <v>83.64</v>
      </c>
    </row>
    <row r="620" spans="1:58" x14ac:dyDescent="0.25">
      <c r="A620" s="15">
        <f>'бланки '!D622</f>
        <v>617</v>
      </c>
      <c r="B620" s="15" t="str">
        <f>'бланки '!C622</f>
        <v>МКОУ «Цурибская СОШ»</v>
      </c>
      <c r="C620" s="15">
        <f>анкеты!C618</f>
        <v>148</v>
      </c>
      <c r="D620" s="15">
        <f>SUMIF('бланки '!K622:Y622,"&lt;2")</f>
        <v>13</v>
      </c>
      <c r="E620" s="15">
        <f>COUNTIF('бланки '!K622:Y622,"&lt;2")</f>
        <v>13</v>
      </c>
      <c r="F620" s="15">
        <f>SUMIF('бланки '!Z622:CM622,"&lt;2")</f>
        <v>52</v>
      </c>
      <c r="G620" s="15">
        <f>COUNTIF('бланки '!Z622:CM622,"&lt;2")</f>
        <v>54</v>
      </c>
      <c r="H620" s="15">
        <f>SUM('бланки '!CN622:CQ622)</f>
        <v>4</v>
      </c>
      <c r="I620" s="15">
        <f>анкеты!E618</f>
        <v>126</v>
      </c>
      <c r="J620" s="15">
        <f>анкеты!D618</f>
        <v>128</v>
      </c>
      <c r="K620" s="15">
        <f>анкеты!G618</f>
        <v>112</v>
      </c>
      <c r="L620" s="15">
        <f>анкеты!F618</f>
        <v>119</v>
      </c>
      <c r="M620" s="15">
        <f t="shared" ref="M620:M683" si="310">IF((MOD(D620/E620*100,1)&lt;0.55),ROUNDDOWN((D620/E620)*100,0),ROUNDUP((D620/E620)*100,0))</f>
        <v>100</v>
      </c>
      <c r="N620" s="15">
        <f t="shared" ref="N620:N683" si="311">IF((MOD(F620/G620*100,1)&lt;0.55),ROUNDDOWN((F620/G620)*100,0),ROUNDUP((F620/G620)*100,0))</f>
        <v>96</v>
      </c>
      <c r="O620" s="15">
        <f t="shared" ref="O620:O683" si="312">IF((MOD(I620/J620*100,1)&lt;0.55),ROUNDDOWN((I620/J620)*100,0),ROUNDUP((I620/J620)*100,0))</f>
        <v>98</v>
      </c>
      <c r="P620" s="15">
        <f t="shared" ref="P620:P683" si="313">IF((MOD(K620/L620*100,1)&lt;0.55),ROUNDDOWN((K620/L620)*100,0),ROUNDUP((K620/L620)*100,0))</f>
        <v>94</v>
      </c>
      <c r="Q620" s="98">
        <f t="shared" ref="Q620:Q683" si="314">ROUNDDOWN((M620+N620)/2,0)</f>
        <v>98</v>
      </c>
      <c r="R620" s="98">
        <f t="shared" ref="R620:R683" si="315">ROUND(MIN(H620*30,100),0)</f>
        <v>100</v>
      </c>
      <c r="S620" s="98">
        <f t="shared" ref="S620:S683" si="316">ROUNDDOWN((O620+P620)/2,0)</f>
        <v>96</v>
      </c>
      <c r="T620" s="97">
        <f t="shared" ref="T620:T683" si="317">IF((MOD(Q620*0.3+R620*0.3+S620*0.4,1.1)*50&lt;0.55),ROUNDDOWN(Q620*0.3+R620*0.3+S620*0.4,1),ROUNDUP(Q620*0.3+R620*0.3+S620*0.4,1))</f>
        <v>97.8</v>
      </c>
      <c r="U620" s="15">
        <f>SUM('бланки '!CR622:CV622)</f>
        <v>5</v>
      </c>
      <c r="V620" s="15"/>
      <c r="W620" s="15"/>
      <c r="X620" s="15">
        <f>анкеты!H618</f>
        <v>125</v>
      </c>
      <c r="Y620" s="15">
        <f t="shared" ref="Y620:Y683" si="318">C620</f>
        <v>148</v>
      </c>
      <c r="Z620" s="98">
        <f t="shared" ref="Z620:Z683" si="319">MIN(100,U620*20)</f>
        <v>100</v>
      </c>
      <c r="AA620" s="98">
        <f t="shared" ref="AA620:AA683" si="320">ROUNDDOWN((Z620+AB620)/2,0)</f>
        <v>92</v>
      </c>
      <c r="AB620" s="98">
        <f t="shared" ref="AB620:AB683" si="321">IF((MOD(X620*100/Y620,1)&lt;0.55),ROUNDDOWN(X620*100/Y620,0),ROUNDUP(X620*100/Y620,0))</f>
        <v>84</v>
      </c>
      <c r="AC620" s="20">
        <f t="shared" ref="AC620:AC683" si="322">IF((MOD(Z620*0.5+AB620*0.5,1.1)&lt;0.55),ROUNDDOWN(Z620*0.5+AB620*0.5,1),ROUNDUP(Z620*0.5+AB620*0.5,1))</f>
        <v>92</v>
      </c>
      <c r="AD620" s="15">
        <f>IF('бланки '!G622=1,('бланки '!CX622+'бланки '!CZ622)*3,SUM('бланки '!CW622:DA622))</f>
        <v>0</v>
      </c>
      <c r="AE620" s="15">
        <f>IF('бланки '!E622=2,SUM('бланки '!DE622:DG622)*2-1,SUM('бланки '!DB622:DG622))</f>
        <v>3</v>
      </c>
      <c r="AF620" s="15">
        <f>анкеты!J618</f>
        <v>9</v>
      </c>
      <c r="AG620" s="15">
        <f>анкеты!I618</f>
        <v>10</v>
      </c>
      <c r="AH620" s="98">
        <f t="shared" ref="AH620:AH683" si="323">MIN(AD620*20,100)</f>
        <v>0</v>
      </c>
      <c r="AI620" s="98">
        <f t="shared" ref="AI620:AI683" si="324">MIN(AE620*20,100)</f>
        <v>60</v>
      </c>
      <c r="AJ620" s="2">
        <f t="shared" ref="AJ620:AJ683" si="325">IF((MOD(AF620*100/AG620,1)&lt;0.55),ROUNDDOWN(AF620*100/AG620,0),ROUNDUP(AF620*100/AG620,0))</f>
        <v>90</v>
      </c>
      <c r="AK620" s="20">
        <f t="shared" ref="AK620:AK683" si="326">IF((MOD(0.3*AH620+0.4*AI620+0.3*AJ620,1.1)&lt;0.55),ROUNDDOWN(0.3*AH620+0.4*AI620+0.3*AJ620,1),ROUNDUP(0.3*AH620+0.4*AI620+0.3*AJ620,1))</f>
        <v>51</v>
      </c>
      <c r="AL620" s="15">
        <f>анкеты!K618</f>
        <v>146</v>
      </c>
      <c r="AM620" s="15">
        <f t="shared" ref="AM620:AM683" si="327">C620</f>
        <v>148</v>
      </c>
      <c r="AN620" s="15">
        <f>анкеты!L618</f>
        <v>146</v>
      </c>
      <c r="AO620" s="15">
        <f t="shared" ref="AO620:AO683" si="328">C620</f>
        <v>148</v>
      </c>
      <c r="AP620" s="15">
        <f>анкеты!N618</f>
        <v>117</v>
      </c>
      <c r="AQ620" s="15">
        <f>анкеты!M618</f>
        <v>117</v>
      </c>
      <c r="AR620" s="98">
        <f t="shared" ref="AR620:AR683" si="329">IF((MOD(AL620*100/AM620,1)&lt;0.55),ROUNDDOWN(AL620*100/AM620,0),ROUNDUP(AL620*100/AM620,0))</f>
        <v>99</v>
      </c>
      <c r="AS620" s="98">
        <f t="shared" ref="AS620:AS683" si="330">IF((MOD(AN620*100/AO620,1)&lt;0.55),ROUNDDOWN(AN620*100/AO620,0),ROUNDUP(AN620*100/AO620,0))</f>
        <v>99</v>
      </c>
      <c r="AT620" s="98">
        <f t="shared" ref="AT620:AT683" si="331">IF((MOD(AP620*100/AQ620,1)&lt;0.55),ROUNDDOWN(AP620*100/AQ620,0),ROUNDUP(AP620*100/AQ620,0))</f>
        <v>100</v>
      </c>
      <c r="AU620" s="97">
        <f t="shared" ref="AU620:AU683" si="332">IF((MOD(0.4*AR620+0.4*AS620+0.2*AT620,1.1)&lt;0.55),ROUNDDOWN(0.4*AR620+0.4*AS620+0.2*AT620,1),ROUNDUP(0.4*AR620+0.4*AS620+0.2*AT620,1))</f>
        <v>99.2</v>
      </c>
      <c r="AV620" s="15">
        <f>анкеты!O618</f>
        <v>143</v>
      </c>
      <c r="AW620" s="15">
        <f t="shared" ref="AW620:AW683" si="333">C620</f>
        <v>148</v>
      </c>
      <c r="AX620" s="15">
        <f>анкеты!P618</f>
        <v>141</v>
      </c>
      <c r="AY620" s="15">
        <f t="shared" ref="AY620:AY683" si="334">C620</f>
        <v>148</v>
      </c>
      <c r="AZ620" s="15">
        <f>анкеты!Q618</f>
        <v>143</v>
      </c>
      <c r="BA620" s="15">
        <f t="shared" ref="BA620:BA683" si="335">C620</f>
        <v>148</v>
      </c>
      <c r="BB620" s="98">
        <f t="shared" ref="BB620:BB683" si="336">IF((MOD(AV620*100/AW620,1)&lt;0.55),ROUNDDOWN(AV620*100/AW620,0),ROUNDUP(AV620*100/AW620,0))</f>
        <v>97</v>
      </c>
      <c r="BC620" s="98">
        <f t="shared" ref="BC620:BC683" si="337">IF((MOD(AX620*100/AY620,1)&lt;0.55),ROUNDDOWN(AX620*100/AY620,0),ROUNDUP(AX620*100/AY620,0))</f>
        <v>95</v>
      </c>
      <c r="BD620" s="98">
        <f t="shared" ref="BD620:BD683" si="338">IF((MOD(AZ620*100/BA620,1)&lt;0.55),ROUNDDOWN(AZ620*100/BA620,0),ROUNDUP(AZ620*100/BA620,0))</f>
        <v>97</v>
      </c>
      <c r="BE620" s="97">
        <f t="shared" ref="BE620:BE683" si="339">IF((MOD(0.3*BB620+0.2*BC620+0.5*BD620,1.1)&lt;0.55),ROUNDDOWN(0.3*BB620+0.2*BC620+0.5*BD620,1),ROUNDUP(0.3*BB620+0.2*BC620+0.5*BD620,1))</f>
        <v>96.6</v>
      </c>
      <c r="BF620" s="15">
        <f t="shared" ref="BF620:BF683" si="340">(T620+AC620+AK620+AU620+BE620)/5</f>
        <v>87.320000000000007</v>
      </c>
    </row>
    <row r="621" spans="1:58" x14ac:dyDescent="0.25">
      <c r="A621" s="15">
        <f>'бланки '!D623</f>
        <v>618</v>
      </c>
      <c r="B621" s="15" t="str">
        <f>'бланки '!C623</f>
        <v>МКОУ «Цулдинская  ООШ»</v>
      </c>
      <c r="C621" s="15">
        <f>анкеты!C619</f>
        <v>11</v>
      </c>
      <c r="D621" s="15">
        <f>SUMIF('бланки '!K623:Y623,"&lt;2")</f>
        <v>14</v>
      </c>
      <c r="E621" s="15">
        <f>COUNTIF('бланки '!K623:Y623,"&lt;2")</f>
        <v>14</v>
      </c>
      <c r="F621" s="15">
        <f>SUMIF('бланки '!Z623:CM623,"&lt;2")</f>
        <v>50</v>
      </c>
      <c r="G621" s="15">
        <f>COUNTIF('бланки '!Z623:CM623,"&lt;2")</f>
        <v>54</v>
      </c>
      <c r="H621" s="15">
        <f>SUM('бланки '!CN623:CQ623)</f>
        <v>4</v>
      </c>
      <c r="I621" s="15">
        <f>анкеты!E619</f>
        <v>9</v>
      </c>
      <c r="J621" s="15">
        <f>анкеты!D619</f>
        <v>9</v>
      </c>
      <c r="K621" s="15">
        <f>анкеты!G619</f>
        <v>10</v>
      </c>
      <c r="L621" s="15">
        <f>анкеты!F619</f>
        <v>10</v>
      </c>
      <c r="M621" s="15">
        <f t="shared" si="310"/>
        <v>100</v>
      </c>
      <c r="N621" s="15">
        <f t="shared" si="311"/>
        <v>93</v>
      </c>
      <c r="O621" s="15">
        <f t="shared" si="312"/>
        <v>100</v>
      </c>
      <c r="P621" s="15">
        <f t="shared" si="313"/>
        <v>100</v>
      </c>
      <c r="Q621" s="98">
        <f t="shared" si="314"/>
        <v>96</v>
      </c>
      <c r="R621" s="98">
        <f t="shared" si="315"/>
        <v>100</v>
      </c>
      <c r="S621" s="98">
        <f t="shared" si="316"/>
        <v>100</v>
      </c>
      <c r="T621" s="97">
        <f t="shared" si="317"/>
        <v>98.8</v>
      </c>
      <c r="U621" s="15">
        <f>SUM('бланки '!CR623:CV623)</f>
        <v>5</v>
      </c>
      <c r="V621" s="15"/>
      <c r="W621" s="15"/>
      <c r="X621" s="15">
        <f>анкеты!H619</f>
        <v>11</v>
      </c>
      <c r="Y621" s="15">
        <f t="shared" si="318"/>
        <v>11</v>
      </c>
      <c r="Z621" s="98">
        <f t="shared" si="319"/>
        <v>100</v>
      </c>
      <c r="AA621" s="98">
        <f t="shared" si="320"/>
        <v>100</v>
      </c>
      <c r="AB621" s="98">
        <f t="shared" si="321"/>
        <v>100</v>
      </c>
      <c r="AC621" s="20">
        <f t="shared" si="322"/>
        <v>100</v>
      </c>
      <c r="AD621" s="15">
        <f>IF('бланки '!G623=1,('бланки '!CX623+'бланки '!CZ623)*3,SUM('бланки '!CW623:DA623))</f>
        <v>1</v>
      </c>
      <c r="AE621" s="15">
        <f>IF('бланки '!E623=2,SUM('бланки '!DE623:DG623)*2-1,SUM('бланки '!DB623:DG623))</f>
        <v>3</v>
      </c>
      <c r="AF621" s="15">
        <f>анкеты!J619</f>
        <v>1</v>
      </c>
      <c r="AG621" s="15">
        <f>анкеты!I619</f>
        <v>1</v>
      </c>
      <c r="AH621" s="98">
        <f t="shared" si="323"/>
        <v>20</v>
      </c>
      <c r="AI621" s="98">
        <f t="shared" si="324"/>
        <v>60</v>
      </c>
      <c r="AJ621" s="2">
        <f t="shared" si="325"/>
        <v>100</v>
      </c>
      <c r="AK621" s="20">
        <f t="shared" si="326"/>
        <v>60</v>
      </c>
      <c r="AL621" s="15">
        <f>анкеты!K619</f>
        <v>11</v>
      </c>
      <c r="AM621" s="15">
        <f t="shared" si="327"/>
        <v>11</v>
      </c>
      <c r="AN621" s="15">
        <f>анкеты!L619</f>
        <v>11</v>
      </c>
      <c r="AO621" s="15">
        <f t="shared" si="328"/>
        <v>11</v>
      </c>
      <c r="AP621" s="15">
        <f>анкеты!N619</f>
        <v>7</v>
      </c>
      <c r="AQ621" s="15">
        <f>анкеты!M619</f>
        <v>7</v>
      </c>
      <c r="AR621" s="98">
        <f t="shared" si="329"/>
        <v>100</v>
      </c>
      <c r="AS621" s="98">
        <f t="shared" si="330"/>
        <v>100</v>
      </c>
      <c r="AT621" s="98">
        <f t="shared" si="331"/>
        <v>100</v>
      </c>
      <c r="AU621" s="97">
        <f t="shared" si="332"/>
        <v>100</v>
      </c>
      <c r="AV621" s="15">
        <f>анкеты!O619</f>
        <v>11</v>
      </c>
      <c r="AW621" s="15">
        <f t="shared" si="333"/>
        <v>11</v>
      </c>
      <c r="AX621" s="15">
        <f>анкеты!P619</f>
        <v>11</v>
      </c>
      <c r="AY621" s="15">
        <f t="shared" si="334"/>
        <v>11</v>
      </c>
      <c r="AZ621" s="15">
        <f>анкеты!Q619</f>
        <v>11</v>
      </c>
      <c r="BA621" s="15">
        <f t="shared" si="335"/>
        <v>11</v>
      </c>
      <c r="BB621" s="98">
        <f t="shared" si="336"/>
        <v>100</v>
      </c>
      <c r="BC621" s="98">
        <f t="shared" si="337"/>
        <v>100</v>
      </c>
      <c r="BD621" s="98">
        <f t="shared" si="338"/>
        <v>100</v>
      </c>
      <c r="BE621" s="97">
        <f t="shared" si="339"/>
        <v>100</v>
      </c>
      <c r="BF621" s="15">
        <f t="shared" si="340"/>
        <v>91.76</v>
      </c>
    </row>
    <row r="622" spans="1:58" x14ac:dyDescent="0.25">
      <c r="A622" s="15">
        <f>'бланки '!D624</f>
        <v>619</v>
      </c>
      <c r="B622" s="15" t="str">
        <f>'бланки '!C624</f>
        <v>МКОУ «Андыхская СОШ»</v>
      </c>
      <c r="C622" s="15">
        <f>анкеты!C620</f>
        <v>30</v>
      </c>
      <c r="D622" s="15">
        <f>SUMIF('бланки '!K624:Y624,"&lt;2")</f>
        <v>12</v>
      </c>
      <c r="E622" s="15">
        <f>COUNTIF('бланки '!K624:Y624,"&lt;2")</f>
        <v>13</v>
      </c>
      <c r="F622" s="15">
        <f>SUMIF('бланки '!Z624:CM624,"&lt;2")</f>
        <v>48</v>
      </c>
      <c r="G622" s="15">
        <f>COUNTIF('бланки '!Z624:CM624,"&lt;2")</f>
        <v>50</v>
      </c>
      <c r="H622" s="15">
        <f>SUM('бланки '!CN624:CQ624)</f>
        <v>4</v>
      </c>
      <c r="I622" s="15">
        <f>анкеты!E620</f>
        <v>26</v>
      </c>
      <c r="J622" s="15">
        <f>анкеты!D620</f>
        <v>27</v>
      </c>
      <c r="K622" s="15">
        <f>анкеты!G620</f>
        <v>22</v>
      </c>
      <c r="L622" s="15">
        <f>анкеты!F620</f>
        <v>24</v>
      </c>
      <c r="M622" s="15">
        <f t="shared" si="310"/>
        <v>92</v>
      </c>
      <c r="N622" s="15">
        <f t="shared" si="311"/>
        <v>96</v>
      </c>
      <c r="O622" s="15">
        <f t="shared" si="312"/>
        <v>96</v>
      </c>
      <c r="P622" s="15">
        <f t="shared" si="313"/>
        <v>92</v>
      </c>
      <c r="Q622" s="98">
        <f t="shared" si="314"/>
        <v>94</v>
      </c>
      <c r="R622" s="98">
        <f t="shared" si="315"/>
        <v>100</v>
      </c>
      <c r="S622" s="98">
        <f t="shared" si="316"/>
        <v>94</v>
      </c>
      <c r="T622" s="97">
        <f t="shared" si="317"/>
        <v>95.8</v>
      </c>
      <c r="U622" s="15">
        <f>SUM('бланки '!CR624:CV624)</f>
        <v>5</v>
      </c>
      <c r="V622" s="15"/>
      <c r="W622" s="15"/>
      <c r="X622" s="15">
        <f>анкеты!H620</f>
        <v>26</v>
      </c>
      <c r="Y622" s="15">
        <f t="shared" si="318"/>
        <v>30</v>
      </c>
      <c r="Z622" s="98">
        <f t="shared" si="319"/>
        <v>100</v>
      </c>
      <c r="AA622" s="98">
        <f t="shared" si="320"/>
        <v>93</v>
      </c>
      <c r="AB622" s="98">
        <f t="shared" si="321"/>
        <v>87</v>
      </c>
      <c r="AC622" s="20">
        <f t="shared" si="322"/>
        <v>93.5</v>
      </c>
      <c r="AD622" s="15">
        <f>IF('бланки '!G624=1,('бланки '!CX624+'бланки '!CZ624)*3,SUM('бланки '!CW624:DA624))</f>
        <v>1</v>
      </c>
      <c r="AE622" s="15">
        <f>IF('бланки '!E624=2,SUM('бланки '!DE624:DG624)*2-1,SUM('бланки '!DB624:DG624))</f>
        <v>2</v>
      </c>
      <c r="AF622" s="15">
        <f>анкеты!J620</f>
        <v>3</v>
      </c>
      <c r="AG622" s="15">
        <f>анкеты!I620</f>
        <v>4</v>
      </c>
      <c r="AH622" s="98">
        <f t="shared" si="323"/>
        <v>20</v>
      </c>
      <c r="AI622" s="98">
        <f t="shared" si="324"/>
        <v>40</v>
      </c>
      <c r="AJ622" s="2">
        <f t="shared" si="325"/>
        <v>75</v>
      </c>
      <c r="AK622" s="20">
        <f t="shared" si="326"/>
        <v>44.5</v>
      </c>
      <c r="AL622" s="15">
        <f>анкеты!K620</f>
        <v>29</v>
      </c>
      <c r="AM622" s="15">
        <f t="shared" si="327"/>
        <v>30</v>
      </c>
      <c r="AN622" s="15">
        <f>анкеты!L620</f>
        <v>29</v>
      </c>
      <c r="AO622" s="15">
        <f t="shared" si="328"/>
        <v>30</v>
      </c>
      <c r="AP622" s="15">
        <f>анкеты!N620</f>
        <v>23</v>
      </c>
      <c r="AQ622" s="15">
        <f>анкеты!M620</f>
        <v>24</v>
      </c>
      <c r="AR622" s="98">
        <f t="shared" si="329"/>
        <v>97</v>
      </c>
      <c r="AS622" s="98">
        <f t="shared" si="330"/>
        <v>97</v>
      </c>
      <c r="AT622" s="98">
        <f t="shared" si="331"/>
        <v>96</v>
      </c>
      <c r="AU622" s="97">
        <f t="shared" si="332"/>
        <v>96.8</v>
      </c>
      <c r="AV622" s="15">
        <f>анкеты!O620</f>
        <v>29</v>
      </c>
      <c r="AW622" s="15">
        <f t="shared" si="333"/>
        <v>30</v>
      </c>
      <c r="AX622" s="15">
        <f>анкеты!P620</f>
        <v>28</v>
      </c>
      <c r="AY622" s="15">
        <f t="shared" si="334"/>
        <v>30</v>
      </c>
      <c r="AZ622" s="15">
        <f>анкеты!Q620</f>
        <v>29</v>
      </c>
      <c r="BA622" s="15">
        <f t="shared" si="335"/>
        <v>30</v>
      </c>
      <c r="BB622" s="98">
        <f t="shared" si="336"/>
        <v>97</v>
      </c>
      <c r="BC622" s="98">
        <f t="shared" si="337"/>
        <v>93</v>
      </c>
      <c r="BD622" s="98">
        <f t="shared" si="338"/>
        <v>97</v>
      </c>
      <c r="BE622" s="97">
        <f t="shared" si="339"/>
        <v>96.2</v>
      </c>
      <c r="BF622" s="15">
        <f t="shared" si="340"/>
        <v>85.36</v>
      </c>
    </row>
    <row r="623" spans="1:58" x14ac:dyDescent="0.25">
      <c r="A623" s="15">
        <f>'бланки '!D625</f>
        <v>620</v>
      </c>
      <c r="B623" s="15" t="str">
        <f>'бланки '!C625</f>
        <v>МКОУ «Гентинская СОШ»</v>
      </c>
      <c r="C623" s="15">
        <f>анкеты!C621</f>
        <v>24</v>
      </c>
      <c r="D623" s="15">
        <f>SUMIF('бланки '!K625:Y625,"&lt;2")</f>
        <v>11</v>
      </c>
      <c r="E623" s="15">
        <f>COUNTIF('бланки '!K625:Y625,"&lt;2")</f>
        <v>13</v>
      </c>
      <c r="F623" s="15">
        <f>SUMIF('бланки '!Z625:CM625,"&lt;2")</f>
        <v>52</v>
      </c>
      <c r="G623" s="15">
        <f>COUNTIF('бланки '!Z625:CM625,"&lt;2")</f>
        <v>52</v>
      </c>
      <c r="H623" s="15">
        <f>SUM('бланки '!CN625:CQ625)</f>
        <v>4</v>
      </c>
      <c r="I623" s="15">
        <f>анкеты!E621</f>
        <v>20</v>
      </c>
      <c r="J623" s="15">
        <f>анкеты!D621</f>
        <v>20</v>
      </c>
      <c r="K623" s="15">
        <f>анкеты!G621</f>
        <v>15</v>
      </c>
      <c r="L623" s="15">
        <f>анкеты!F621</f>
        <v>15</v>
      </c>
      <c r="M623" s="15">
        <f t="shared" si="310"/>
        <v>85</v>
      </c>
      <c r="N623" s="15">
        <f t="shared" si="311"/>
        <v>100</v>
      </c>
      <c r="O623" s="15">
        <f t="shared" si="312"/>
        <v>100</v>
      </c>
      <c r="P623" s="15">
        <f t="shared" si="313"/>
        <v>100</v>
      </c>
      <c r="Q623" s="98">
        <f t="shared" si="314"/>
        <v>92</v>
      </c>
      <c r="R623" s="98">
        <f t="shared" si="315"/>
        <v>100</v>
      </c>
      <c r="S623" s="98">
        <f t="shared" si="316"/>
        <v>100</v>
      </c>
      <c r="T623" s="97">
        <f t="shared" si="317"/>
        <v>97.6</v>
      </c>
      <c r="U623" s="15">
        <f>SUM('бланки '!CR625:CV625)</f>
        <v>5</v>
      </c>
      <c r="V623" s="15"/>
      <c r="W623" s="15"/>
      <c r="X623" s="15">
        <f>анкеты!H621</f>
        <v>19</v>
      </c>
      <c r="Y623" s="15">
        <f t="shared" si="318"/>
        <v>24</v>
      </c>
      <c r="Z623" s="98">
        <f t="shared" si="319"/>
        <v>100</v>
      </c>
      <c r="AA623" s="98">
        <f t="shared" si="320"/>
        <v>89</v>
      </c>
      <c r="AB623" s="98">
        <f t="shared" si="321"/>
        <v>79</v>
      </c>
      <c r="AC623" s="20">
        <f t="shared" si="322"/>
        <v>89.5</v>
      </c>
      <c r="AD623" s="15">
        <f>IF('бланки '!G625=1,('бланки '!CX625+'бланки '!CZ625)*3,SUM('бланки '!CW625:DA625))</f>
        <v>1</v>
      </c>
      <c r="AE623" s="15">
        <f>IF('бланки '!E625=2,SUM('бланки '!DE625:DG625)*2-1,SUM('бланки '!DB625:DG625))</f>
        <v>5</v>
      </c>
      <c r="AF623" s="15">
        <f>анкеты!J621</f>
        <v>3</v>
      </c>
      <c r="AG623" s="15">
        <f>анкеты!I621</f>
        <v>4</v>
      </c>
      <c r="AH623" s="98">
        <f t="shared" si="323"/>
        <v>20</v>
      </c>
      <c r="AI623" s="98">
        <f t="shared" si="324"/>
        <v>100</v>
      </c>
      <c r="AJ623" s="2">
        <f t="shared" si="325"/>
        <v>75</v>
      </c>
      <c r="AK623" s="20">
        <f t="shared" si="326"/>
        <v>68.5</v>
      </c>
      <c r="AL623" s="15">
        <f>анкеты!K621</f>
        <v>24</v>
      </c>
      <c r="AM623" s="15">
        <f t="shared" si="327"/>
        <v>24</v>
      </c>
      <c r="AN623" s="15">
        <f>анкеты!L621</f>
        <v>22</v>
      </c>
      <c r="AO623" s="15">
        <f t="shared" si="328"/>
        <v>24</v>
      </c>
      <c r="AP623" s="15">
        <f>анкеты!N621</f>
        <v>14</v>
      </c>
      <c r="AQ623" s="15">
        <f>анкеты!M621</f>
        <v>14</v>
      </c>
      <c r="AR623" s="98">
        <f t="shared" si="329"/>
        <v>100</v>
      </c>
      <c r="AS623" s="98">
        <f t="shared" si="330"/>
        <v>92</v>
      </c>
      <c r="AT623" s="98">
        <f t="shared" si="331"/>
        <v>100</v>
      </c>
      <c r="AU623" s="97">
        <f t="shared" si="332"/>
        <v>96.8</v>
      </c>
      <c r="AV623" s="15">
        <f>анкеты!O621</f>
        <v>24</v>
      </c>
      <c r="AW623" s="15">
        <f t="shared" si="333"/>
        <v>24</v>
      </c>
      <c r="AX623" s="15">
        <f>анкеты!P621</f>
        <v>24</v>
      </c>
      <c r="AY623" s="15">
        <f t="shared" si="334"/>
        <v>24</v>
      </c>
      <c r="AZ623" s="15">
        <f>анкеты!Q621</f>
        <v>23</v>
      </c>
      <c r="BA623" s="15">
        <f t="shared" si="335"/>
        <v>24</v>
      </c>
      <c r="BB623" s="98">
        <f t="shared" si="336"/>
        <v>100</v>
      </c>
      <c r="BC623" s="98">
        <f t="shared" si="337"/>
        <v>100</v>
      </c>
      <c r="BD623" s="98">
        <f t="shared" si="338"/>
        <v>96</v>
      </c>
      <c r="BE623" s="97">
        <f t="shared" si="339"/>
        <v>98</v>
      </c>
      <c r="BF623" s="15">
        <f t="shared" si="340"/>
        <v>90.08</v>
      </c>
    </row>
    <row r="624" spans="1:58" x14ac:dyDescent="0.25">
      <c r="A624" s="15">
        <f>'бланки '!D626</f>
        <v>621</v>
      </c>
      <c r="B624" s="15" t="str">
        <f>'бланки '!C626</f>
        <v>МКОУ «Гоорская СОШ»</v>
      </c>
      <c r="C624" s="15">
        <f>анкеты!C622</f>
        <v>29</v>
      </c>
      <c r="D624" s="15">
        <f>SUMIF('бланки '!K626:Y626,"&lt;2")</f>
        <v>10</v>
      </c>
      <c r="E624" s="15">
        <f>COUNTIF('бланки '!K626:Y626,"&lt;2")</f>
        <v>13</v>
      </c>
      <c r="F624" s="15">
        <f>SUMIF('бланки '!Z626:CM626,"&lt;2")</f>
        <v>25</v>
      </c>
      <c r="G624" s="15">
        <f>COUNTIF('бланки '!Z626:CM626,"&lt;2")</f>
        <v>48</v>
      </c>
      <c r="H624" s="15">
        <f>SUM('бланки '!CN626:CQ626)</f>
        <v>3</v>
      </c>
      <c r="I624" s="15">
        <f>анкеты!E622</f>
        <v>24</v>
      </c>
      <c r="J624" s="15">
        <f>анкеты!D622</f>
        <v>24</v>
      </c>
      <c r="K624" s="15">
        <f>анкеты!G622</f>
        <v>21</v>
      </c>
      <c r="L624" s="15">
        <f>анкеты!F622</f>
        <v>21</v>
      </c>
      <c r="M624" s="15">
        <f t="shared" si="310"/>
        <v>77</v>
      </c>
      <c r="N624" s="15">
        <f t="shared" si="311"/>
        <v>52</v>
      </c>
      <c r="O624" s="15">
        <f t="shared" si="312"/>
        <v>100</v>
      </c>
      <c r="P624" s="15">
        <f t="shared" si="313"/>
        <v>100</v>
      </c>
      <c r="Q624" s="98">
        <f t="shared" si="314"/>
        <v>64</v>
      </c>
      <c r="R624" s="98">
        <f t="shared" si="315"/>
        <v>90</v>
      </c>
      <c r="S624" s="98">
        <f t="shared" si="316"/>
        <v>100</v>
      </c>
      <c r="T624" s="97">
        <f t="shared" si="317"/>
        <v>86.2</v>
      </c>
      <c r="U624" s="15">
        <f>SUM('бланки '!CR626:CV626)</f>
        <v>5</v>
      </c>
      <c r="V624" s="15"/>
      <c r="W624" s="15"/>
      <c r="X624" s="15">
        <f>анкеты!H622</f>
        <v>26</v>
      </c>
      <c r="Y624" s="15">
        <f t="shared" si="318"/>
        <v>29</v>
      </c>
      <c r="Z624" s="98">
        <f t="shared" si="319"/>
        <v>100</v>
      </c>
      <c r="AA624" s="98">
        <f t="shared" si="320"/>
        <v>95</v>
      </c>
      <c r="AB624" s="98">
        <f t="shared" si="321"/>
        <v>90</v>
      </c>
      <c r="AC624" s="20">
        <f t="shared" si="322"/>
        <v>95</v>
      </c>
      <c r="AD624" s="15">
        <f>IF('бланки '!G626=1,('бланки '!CX626+'бланки '!CZ626)*3,SUM('бланки '!CW626:DA626))</f>
        <v>0</v>
      </c>
      <c r="AE624" s="15">
        <f>IF('бланки '!E626=2,SUM('бланки '!DE626:DG626)*2-1,SUM('бланки '!DB626:DG626))</f>
        <v>3</v>
      </c>
      <c r="AF624" s="15">
        <f>анкеты!J622</f>
        <v>3</v>
      </c>
      <c r="AG624" s="15">
        <f>анкеты!I622</f>
        <v>3</v>
      </c>
      <c r="AH624" s="98">
        <f t="shared" si="323"/>
        <v>0</v>
      </c>
      <c r="AI624" s="98">
        <f t="shared" si="324"/>
        <v>60</v>
      </c>
      <c r="AJ624" s="2">
        <f t="shared" si="325"/>
        <v>100</v>
      </c>
      <c r="AK624" s="20">
        <f t="shared" si="326"/>
        <v>54</v>
      </c>
      <c r="AL624" s="15">
        <f>анкеты!K622</f>
        <v>26</v>
      </c>
      <c r="AM624" s="15">
        <f t="shared" si="327"/>
        <v>29</v>
      </c>
      <c r="AN624" s="15">
        <f>анкеты!L622</f>
        <v>28</v>
      </c>
      <c r="AO624" s="15">
        <f t="shared" si="328"/>
        <v>29</v>
      </c>
      <c r="AP624" s="15">
        <f>анкеты!N622</f>
        <v>22</v>
      </c>
      <c r="AQ624" s="15">
        <f>анкеты!M622</f>
        <v>22</v>
      </c>
      <c r="AR624" s="98">
        <f t="shared" si="329"/>
        <v>90</v>
      </c>
      <c r="AS624" s="98">
        <f t="shared" si="330"/>
        <v>97</v>
      </c>
      <c r="AT624" s="98">
        <f t="shared" si="331"/>
        <v>100</v>
      </c>
      <c r="AU624" s="97">
        <f t="shared" si="332"/>
        <v>94.8</v>
      </c>
      <c r="AV624" s="15">
        <f>анкеты!O622</f>
        <v>28</v>
      </c>
      <c r="AW624" s="15">
        <f t="shared" si="333"/>
        <v>29</v>
      </c>
      <c r="AX624" s="15">
        <f>анкеты!P622</f>
        <v>27</v>
      </c>
      <c r="AY624" s="15">
        <f t="shared" si="334"/>
        <v>29</v>
      </c>
      <c r="AZ624" s="15">
        <f>анкеты!Q622</f>
        <v>27</v>
      </c>
      <c r="BA624" s="15">
        <f t="shared" si="335"/>
        <v>29</v>
      </c>
      <c r="BB624" s="98">
        <f t="shared" si="336"/>
        <v>97</v>
      </c>
      <c r="BC624" s="98">
        <f t="shared" si="337"/>
        <v>93</v>
      </c>
      <c r="BD624" s="98">
        <f t="shared" si="338"/>
        <v>93</v>
      </c>
      <c r="BE624" s="97">
        <f t="shared" si="339"/>
        <v>94.2</v>
      </c>
      <c r="BF624" s="15">
        <f t="shared" si="340"/>
        <v>84.84</v>
      </c>
    </row>
    <row r="625" spans="1:58" x14ac:dyDescent="0.25">
      <c r="A625" s="15">
        <f>'бланки '!D627</f>
        <v>622</v>
      </c>
      <c r="B625" s="15" t="str">
        <f>'бланки '!C627</f>
        <v>МКОУ «Мачадинская СОШ»</v>
      </c>
      <c r="C625" s="15">
        <f>анкеты!C623</f>
        <v>29</v>
      </c>
      <c r="D625" s="15">
        <f>SUMIF('бланки '!K627:Y627,"&lt;2")</f>
        <v>13</v>
      </c>
      <c r="E625" s="15">
        <f>COUNTIF('бланки '!K627:Y627,"&lt;2")</f>
        <v>13</v>
      </c>
      <c r="F625" s="15">
        <f>SUMIF('бланки '!Z627:CM627,"&lt;2")</f>
        <v>52</v>
      </c>
      <c r="G625" s="15">
        <f>COUNTIF('бланки '!Z627:CM627,"&lt;2")</f>
        <v>52</v>
      </c>
      <c r="H625" s="15">
        <f>SUM('бланки '!CN627:CQ627)</f>
        <v>4</v>
      </c>
      <c r="I625" s="15">
        <f>анкеты!E623</f>
        <v>19</v>
      </c>
      <c r="J625" s="15">
        <f>анкеты!D623</f>
        <v>20</v>
      </c>
      <c r="K625" s="15">
        <f>анкеты!G623</f>
        <v>20</v>
      </c>
      <c r="L625" s="15">
        <f>анкеты!F623</f>
        <v>21</v>
      </c>
      <c r="M625" s="15">
        <f t="shared" si="310"/>
        <v>100</v>
      </c>
      <c r="N625" s="15">
        <f t="shared" si="311"/>
        <v>100</v>
      </c>
      <c r="O625" s="15">
        <f t="shared" si="312"/>
        <v>95</v>
      </c>
      <c r="P625" s="15">
        <f t="shared" si="313"/>
        <v>95</v>
      </c>
      <c r="Q625" s="98">
        <f t="shared" si="314"/>
        <v>100</v>
      </c>
      <c r="R625" s="98">
        <f t="shared" si="315"/>
        <v>100</v>
      </c>
      <c r="S625" s="98">
        <f t="shared" si="316"/>
        <v>95</v>
      </c>
      <c r="T625" s="97">
        <f t="shared" si="317"/>
        <v>98</v>
      </c>
      <c r="U625" s="15">
        <f>SUM('бланки '!CR627:CV627)</f>
        <v>5</v>
      </c>
      <c r="V625" s="15"/>
      <c r="W625" s="15"/>
      <c r="X625" s="15">
        <f>анкеты!H623</f>
        <v>24</v>
      </c>
      <c r="Y625" s="15">
        <f t="shared" si="318"/>
        <v>29</v>
      </c>
      <c r="Z625" s="98">
        <f t="shared" si="319"/>
        <v>100</v>
      </c>
      <c r="AA625" s="98">
        <f t="shared" si="320"/>
        <v>91</v>
      </c>
      <c r="AB625" s="98">
        <f t="shared" si="321"/>
        <v>83</v>
      </c>
      <c r="AC625" s="20">
        <f t="shared" si="322"/>
        <v>91.5</v>
      </c>
      <c r="AD625" s="15">
        <f>IF('бланки '!G627=1,('бланки '!CX627+'бланки '!CZ627)*3,SUM('бланки '!CW627:DA627))</f>
        <v>0</v>
      </c>
      <c r="AE625" s="15">
        <f>IF('бланки '!E627=2,SUM('бланки '!DE627:DG627)*2-1,SUM('бланки '!DB627:DG627))</f>
        <v>3</v>
      </c>
      <c r="AF625" s="15">
        <f>анкеты!J623</f>
        <v>1</v>
      </c>
      <c r="AG625" s="15">
        <f>анкеты!I623</f>
        <v>1</v>
      </c>
      <c r="AH625" s="98">
        <f t="shared" si="323"/>
        <v>0</v>
      </c>
      <c r="AI625" s="98">
        <f t="shared" si="324"/>
        <v>60</v>
      </c>
      <c r="AJ625" s="2">
        <f t="shared" si="325"/>
        <v>100</v>
      </c>
      <c r="AK625" s="20">
        <f t="shared" si="326"/>
        <v>54</v>
      </c>
      <c r="AL625" s="15">
        <f>анкеты!K623</f>
        <v>28</v>
      </c>
      <c r="AM625" s="15">
        <f t="shared" si="327"/>
        <v>29</v>
      </c>
      <c r="AN625" s="15">
        <f>анкеты!L623</f>
        <v>28</v>
      </c>
      <c r="AO625" s="15">
        <f t="shared" si="328"/>
        <v>29</v>
      </c>
      <c r="AP625" s="15">
        <f>анкеты!N623</f>
        <v>22</v>
      </c>
      <c r="AQ625" s="15">
        <f>анкеты!M623</f>
        <v>23</v>
      </c>
      <c r="AR625" s="98">
        <f t="shared" si="329"/>
        <v>97</v>
      </c>
      <c r="AS625" s="98">
        <f t="shared" si="330"/>
        <v>97</v>
      </c>
      <c r="AT625" s="98">
        <f t="shared" si="331"/>
        <v>96</v>
      </c>
      <c r="AU625" s="97">
        <f t="shared" si="332"/>
        <v>96.8</v>
      </c>
      <c r="AV625" s="15">
        <f>анкеты!O623</f>
        <v>26</v>
      </c>
      <c r="AW625" s="15">
        <f t="shared" si="333"/>
        <v>29</v>
      </c>
      <c r="AX625" s="15">
        <f>анкеты!P623</f>
        <v>24</v>
      </c>
      <c r="AY625" s="15">
        <f t="shared" si="334"/>
        <v>29</v>
      </c>
      <c r="AZ625" s="15">
        <f>анкеты!Q623</f>
        <v>28</v>
      </c>
      <c r="BA625" s="15">
        <f t="shared" si="335"/>
        <v>29</v>
      </c>
      <c r="BB625" s="98">
        <f t="shared" si="336"/>
        <v>90</v>
      </c>
      <c r="BC625" s="98">
        <f t="shared" si="337"/>
        <v>83</v>
      </c>
      <c r="BD625" s="98">
        <f t="shared" si="338"/>
        <v>97</v>
      </c>
      <c r="BE625" s="97">
        <f t="shared" si="339"/>
        <v>92.1</v>
      </c>
      <c r="BF625" s="15">
        <f t="shared" si="340"/>
        <v>86.47999999999999</v>
      </c>
    </row>
    <row r="626" spans="1:58" x14ac:dyDescent="0.25">
      <c r="A626" s="15">
        <f>'бланки '!D628</f>
        <v>623</v>
      </c>
      <c r="B626" s="15" t="str">
        <f>'бланки '!C628</f>
        <v>МКОУ «Тидибская СОШ»</v>
      </c>
      <c r="C626" s="15">
        <f>анкеты!C624</f>
        <v>64</v>
      </c>
      <c r="D626" s="15">
        <f>SUMIF('бланки '!K628:Y628,"&lt;2")</f>
        <v>12</v>
      </c>
      <c r="E626" s="15">
        <f>COUNTIF('бланки '!K628:Y628,"&lt;2")</f>
        <v>13</v>
      </c>
      <c r="F626" s="15">
        <f>SUMIF('бланки '!Z628:CM628,"&lt;2")</f>
        <v>41</v>
      </c>
      <c r="G626" s="15">
        <f>COUNTIF('бланки '!Z628:CM628,"&lt;2")</f>
        <v>48</v>
      </c>
      <c r="H626" s="15">
        <f>SUM('бланки '!CN628:CQ628)</f>
        <v>4</v>
      </c>
      <c r="I626" s="15">
        <f>анкеты!E624</f>
        <v>49</v>
      </c>
      <c r="J626" s="15">
        <f>анкеты!D624</f>
        <v>50</v>
      </c>
      <c r="K626" s="15">
        <f>анкеты!G624</f>
        <v>50</v>
      </c>
      <c r="L626" s="15">
        <f>анкеты!F624</f>
        <v>53</v>
      </c>
      <c r="M626" s="15">
        <f t="shared" si="310"/>
        <v>92</v>
      </c>
      <c r="N626" s="15">
        <f t="shared" si="311"/>
        <v>85</v>
      </c>
      <c r="O626" s="15">
        <f t="shared" si="312"/>
        <v>98</v>
      </c>
      <c r="P626" s="15">
        <f t="shared" si="313"/>
        <v>94</v>
      </c>
      <c r="Q626" s="98">
        <f t="shared" si="314"/>
        <v>88</v>
      </c>
      <c r="R626" s="98">
        <f t="shared" si="315"/>
        <v>100</v>
      </c>
      <c r="S626" s="98">
        <f t="shared" si="316"/>
        <v>96</v>
      </c>
      <c r="T626" s="97">
        <f t="shared" si="317"/>
        <v>94.8</v>
      </c>
      <c r="U626" s="15">
        <f>SUM('бланки '!CR628:CV628)</f>
        <v>5</v>
      </c>
      <c r="V626" s="15"/>
      <c r="W626" s="15"/>
      <c r="X626" s="15">
        <f>анкеты!H624</f>
        <v>60</v>
      </c>
      <c r="Y626" s="15">
        <f t="shared" si="318"/>
        <v>64</v>
      </c>
      <c r="Z626" s="98">
        <f t="shared" si="319"/>
        <v>100</v>
      </c>
      <c r="AA626" s="98">
        <f t="shared" si="320"/>
        <v>97</v>
      </c>
      <c r="AB626" s="98">
        <f t="shared" si="321"/>
        <v>94</v>
      </c>
      <c r="AC626" s="20">
        <f t="shared" si="322"/>
        <v>97</v>
      </c>
      <c r="AD626" s="15">
        <f>IF('бланки '!G628=1,('бланки '!CX628+'бланки '!CZ628)*3,SUM('бланки '!CW628:DA628))</f>
        <v>0</v>
      </c>
      <c r="AE626" s="15">
        <f>IF('бланки '!E628=2,SUM('бланки '!DE628:DG628)*2-1,SUM('бланки '!DB628:DG628))</f>
        <v>2</v>
      </c>
      <c r="AF626" s="15">
        <f>анкеты!J624</f>
        <v>9</v>
      </c>
      <c r="AG626" s="15">
        <f>анкеты!I624</f>
        <v>9</v>
      </c>
      <c r="AH626" s="98">
        <f t="shared" si="323"/>
        <v>0</v>
      </c>
      <c r="AI626" s="98">
        <f t="shared" si="324"/>
        <v>40</v>
      </c>
      <c r="AJ626" s="2">
        <f t="shared" si="325"/>
        <v>100</v>
      </c>
      <c r="AK626" s="20">
        <f t="shared" si="326"/>
        <v>46</v>
      </c>
      <c r="AL626" s="15">
        <f>анкеты!K624</f>
        <v>62</v>
      </c>
      <c r="AM626" s="15">
        <f t="shared" si="327"/>
        <v>64</v>
      </c>
      <c r="AN626" s="15">
        <f>анкеты!L624</f>
        <v>64</v>
      </c>
      <c r="AO626" s="15">
        <f t="shared" si="328"/>
        <v>64</v>
      </c>
      <c r="AP626" s="15">
        <f>анкеты!N624</f>
        <v>49</v>
      </c>
      <c r="AQ626" s="15">
        <f>анкеты!M624</f>
        <v>49</v>
      </c>
      <c r="AR626" s="98">
        <f t="shared" si="329"/>
        <v>97</v>
      </c>
      <c r="AS626" s="98">
        <f t="shared" si="330"/>
        <v>100</v>
      </c>
      <c r="AT626" s="98">
        <f t="shared" si="331"/>
        <v>100</v>
      </c>
      <c r="AU626" s="97">
        <f t="shared" si="332"/>
        <v>98.8</v>
      </c>
      <c r="AV626" s="15">
        <f>анкеты!O624</f>
        <v>62</v>
      </c>
      <c r="AW626" s="15">
        <f t="shared" si="333"/>
        <v>64</v>
      </c>
      <c r="AX626" s="15">
        <f>анкеты!P624</f>
        <v>62</v>
      </c>
      <c r="AY626" s="15">
        <f t="shared" si="334"/>
        <v>64</v>
      </c>
      <c r="AZ626" s="15">
        <f>анкеты!Q624</f>
        <v>61</v>
      </c>
      <c r="BA626" s="15">
        <f t="shared" si="335"/>
        <v>64</v>
      </c>
      <c r="BB626" s="98">
        <f t="shared" si="336"/>
        <v>97</v>
      </c>
      <c r="BC626" s="98">
        <f t="shared" si="337"/>
        <v>97</v>
      </c>
      <c r="BD626" s="98">
        <f t="shared" si="338"/>
        <v>95</v>
      </c>
      <c r="BE626" s="97">
        <f t="shared" si="339"/>
        <v>96</v>
      </c>
      <c r="BF626" s="15">
        <f t="shared" si="340"/>
        <v>86.52000000000001</v>
      </c>
    </row>
    <row r="627" spans="1:58" x14ac:dyDescent="0.25">
      <c r="A627" s="15">
        <f>'бланки '!D629</f>
        <v>624</v>
      </c>
      <c r="B627" s="15" t="str">
        <f>'бланки '!C629</f>
        <v>МКОУ «Тляхская СОШ»</v>
      </c>
      <c r="C627" s="15">
        <f>анкеты!C625</f>
        <v>18</v>
      </c>
      <c r="D627" s="15">
        <f>SUMIF('бланки '!K629:Y629,"&lt;2")</f>
        <v>10</v>
      </c>
      <c r="E627" s="15">
        <f>COUNTIF('бланки '!K629:Y629,"&lt;2")</f>
        <v>13</v>
      </c>
      <c r="F627" s="15">
        <f>SUMIF('бланки '!Z629:CM629,"&lt;2")</f>
        <v>43</v>
      </c>
      <c r="G627" s="15">
        <f>COUNTIF('бланки '!Z629:CM629,"&lt;2")</f>
        <v>49</v>
      </c>
      <c r="H627" s="15">
        <f>SUM('бланки '!CN629:CQ629)</f>
        <v>4</v>
      </c>
      <c r="I627" s="15">
        <f>анкеты!E625</f>
        <v>11</v>
      </c>
      <c r="J627" s="15">
        <f>анкеты!D625</f>
        <v>11</v>
      </c>
      <c r="K627" s="15">
        <f>анкеты!G625</f>
        <v>8</v>
      </c>
      <c r="L627" s="15">
        <f>анкеты!F625</f>
        <v>10</v>
      </c>
      <c r="M627" s="15">
        <f t="shared" si="310"/>
        <v>77</v>
      </c>
      <c r="N627" s="15">
        <f t="shared" si="311"/>
        <v>88</v>
      </c>
      <c r="O627" s="15">
        <f t="shared" si="312"/>
        <v>100</v>
      </c>
      <c r="P627" s="15">
        <f t="shared" si="313"/>
        <v>80</v>
      </c>
      <c r="Q627" s="98">
        <f t="shared" si="314"/>
        <v>82</v>
      </c>
      <c r="R627" s="98">
        <f t="shared" si="315"/>
        <v>100</v>
      </c>
      <c r="S627" s="98">
        <f t="shared" si="316"/>
        <v>90</v>
      </c>
      <c r="T627" s="97">
        <f t="shared" si="317"/>
        <v>90.6</v>
      </c>
      <c r="U627" s="15">
        <f>SUM('бланки '!CR629:CV629)</f>
        <v>5</v>
      </c>
      <c r="V627" s="15"/>
      <c r="W627" s="15"/>
      <c r="X627" s="15">
        <f>анкеты!H625</f>
        <v>14</v>
      </c>
      <c r="Y627" s="15">
        <f t="shared" si="318"/>
        <v>18</v>
      </c>
      <c r="Z627" s="98">
        <f t="shared" si="319"/>
        <v>100</v>
      </c>
      <c r="AA627" s="98">
        <f t="shared" si="320"/>
        <v>89</v>
      </c>
      <c r="AB627" s="98">
        <f t="shared" si="321"/>
        <v>78</v>
      </c>
      <c r="AC627" s="20">
        <f t="shared" si="322"/>
        <v>89</v>
      </c>
      <c r="AD627" s="15">
        <f>IF('бланки '!G629=1,('бланки '!CX629+'бланки '!CZ629)*3,SUM('бланки '!CW629:DA629))</f>
        <v>0</v>
      </c>
      <c r="AE627" s="15">
        <f>IF('бланки '!E629=2,SUM('бланки '!DE629:DG629)*2-1,SUM('бланки '!DB629:DG629))</f>
        <v>3</v>
      </c>
      <c r="AF627" s="15">
        <f>анкеты!J625</f>
        <v>1</v>
      </c>
      <c r="AG627" s="15">
        <f>анкеты!I625</f>
        <v>1</v>
      </c>
      <c r="AH627" s="98">
        <f t="shared" si="323"/>
        <v>0</v>
      </c>
      <c r="AI627" s="98">
        <f t="shared" si="324"/>
        <v>60</v>
      </c>
      <c r="AJ627" s="2">
        <f t="shared" si="325"/>
        <v>100</v>
      </c>
      <c r="AK627" s="20">
        <f t="shared" si="326"/>
        <v>54</v>
      </c>
      <c r="AL627" s="15">
        <f>анкеты!K625</f>
        <v>17</v>
      </c>
      <c r="AM627" s="15">
        <f t="shared" si="327"/>
        <v>18</v>
      </c>
      <c r="AN627" s="15">
        <f>анкеты!L625</f>
        <v>16</v>
      </c>
      <c r="AO627" s="15">
        <f t="shared" si="328"/>
        <v>18</v>
      </c>
      <c r="AP627" s="15">
        <f>анкеты!N625</f>
        <v>11</v>
      </c>
      <c r="AQ627" s="15">
        <f>анкеты!M625</f>
        <v>11</v>
      </c>
      <c r="AR627" s="98">
        <f t="shared" si="329"/>
        <v>94</v>
      </c>
      <c r="AS627" s="98">
        <f t="shared" si="330"/>
        <v>89</v>
      </c>
      <c r="AT627" s="98">
        <f t="shared" si="331"/>
        <v>100</v>
      </c>
      <c r="AU627" s="97">
        <f t="shared" si="332"/>
        <v>93.2</v>
      </c>
      <c r="AV627" s="15">
        <f>анкеты!O625</f>
        <v>17</v>
      </c>
      <c r="AW627" s="15">
        <f t="shared" si="333"/>
        <v>18</v>
      </c>
      <c r="AX627" s="15">
        <f>анкеты!P625</f>
        <v>18</v>
      </c>
      <c r="AY627" s="15">
        <f t="shared" si="334"/>
        <v>18</v>
      </c>
      <c r="AZ627" s="15">
        <f>анкеты!Q625</f>
        <v>14</v>
      </c>
      <c r="BA627" s="15">
        <f t="shared" si="335"/>
        <v>18</v>
      </c>
      <c r="BB627" s="98">
        <f t="shared" si="336"/>
        <v>94</v>
      </c>
      <c r="BC627" s="98">
        <f t="shared" si="337"/>
        <v>100</v>
      </c>
      <c r="BD627" s="98">
        <f t="shared" si="338"/>
        <v>78</v>
      </c>
      <c r="BE627" s="97">
        <f t="shared" si="339"/>
        <v>87.2</v>
      </c>
      <c r="BF627" s="15">
        <f t="shared" si="340"/>
        <v>82.8</v>
      </c>
    </row>
    <row r="628" spans="1:58" x14ac:dyDescent="0.25">
      <c r="A628" s="15">
        <f>'бланки '!D630</f>
        <v>625</v>
      </c>
      <c r="B628" s="15" t="str">
        <f>'бланки '!C630</f>
        <v>МКОУ «Тогохская СОШ»</v>
      </c>
      <c r="C628" s="15">
        <f>анкеты!C626</f>
        <v>9</v>
      </c>
      <c r="D628" s="15">
        <f>SUMIF('бланки '!K630:Y630,"&lt;2")</f>
        <v>13</v>
      </c>
      <c r="E628" s="15">
        <f>COUNTIF('бланки '!K630:Y630,"&lt;2")</f>
        <v>13</v>
      </c>
      <c r="F628" s="15">
        <f>SUMIF('бланки '!Z630:CM630,"&lt;2")</f>
        <v>44</v>
      </c>
      <c r="G628" s="15">
        <f>COUNTIF('бланки '!Z630:CM630,"&lt;2")</f>
        <v>48</v>
      </c>
      <c r="H628" s="15">
        <f>SUM('бланки '!CN630:CQ630)</f>
        <v>3</v>
      </c>
      <c r="I628" s="15">
        <f>анкеты!E626</f>
        <v>5</v>
      </c>
      <c r="J628" s="15">
        <f>анкеты!D626</f>
        <v>5</v>
      </c>
      <c r="K628" s="15">
        <f>анкеты!G626</f>
        <v>3</v>
      </c>
      <c r="L628" s="15">
        <f>анкеты!F626</f>
        <v>4</v>
      </c>
      <c r="M628" s="15">
        <f t="shared" si="310"/>
        <v>100</v>
      </c>
      <c r="N628" s="15">
        <f t="shared" si="311"/>
        <v>92</v>
      </c>
      <c r="O628" s="15">
        <f t="shared" si="312"/>
        <v>100</v>
      </c>
      <c r="P628" s="15">
        <f t="shared" si="313"/>
        <v>75</v>
      </c>
      <c r="Q628" s="98">
        <f t="shared" si="314"/>
        <v>96</v>
      </c>
      <c r="R628" s="98">
        <f t="shared" si="315"/>
        <v>90</v>
      </c>
      <c r="S628" s="98">
        <f t="shared" si="316"/>
        <v>87</v>
      </c>
      <c r="T628" s="97">
        <f t="shared" si="317"/>
        <v>90.6</v>
      </c>
      <c r="U628" s="15">
        <f>SUM('бланки '!CR630:CV630)</f>
        <v>5</v>
      </c>
      <c r="V628" s="15"/>
      <c r="W628" s="15"/>
      <c r="X628" s="15">
        <f>анкеты!H626</f>
        <v>7</v>
      </c>
      <c r="Y628" s="15">
        <f t="shared" si="318"/>
        <v>9</v>
      </c>
      <c r="Z628" s="98">
        <f t="shared" si="319"/>
        <v>100</v>
      </c>
      <c r="AA628" s="98">
        <f t="shared" si="320"/>
        <v>89</v>
      </c>
      <c r="AB628" s="98">
        <f t="shared" si="321"/>
        <v>78</v>
      </c>
      <c r="AC628" s="20">
        <f t="shared" si="322"/>
        <v>89</v>
      </c>
      <c r="AD628" s="15">
        <f>IF('бланки '!G630=1,('бланки '!CX630+'бланки '!CZ630)*3,SUM('бланки '!CW630:DA630))</f>
        <v>0</v>
      </c>
      <c r="AE628" s="15">
        <f>IF('бланки '!E630=2,SUM('бланки '!DE630:DG630)*2-1,SUM('бланки '!DB630:DG630))</f>
        <v>2</v>
      </c>
      <c r="AF628" s="15">
        <f>анкеты!J626</f>
        <v>1</v>
      </c>
      <c r="AG628" s="15">
        <f>анкеты!I626</f>
        <v>1</v>
      </c>
      <c r="AH628" s="98">
        <f t="shared" si="323"/>
        <v>0</v>
      </c>
      <c r="AI628" s="98">
        <f t="shared" si="324"/>
        <v>40</v>
      </c>
      <c r="AJ628" s="2">
        <f t="shared" si="325"/>
        <v>100</v>
      </c>
      <c r="AK628" s="20">
        <f t="shared" si="326"/>
        <v>46</v>
      </c>
      <c r="AL628" s="15">
        <f>анкеты!K626</f>
        <v>8</v>
      </c>
      <c r="AM628" s="15">
        <f t="shared" si="327"/>
        <v>9</v>
      </c>
      <c r="AN628" s="15">
        <f>анкеты!L626</f>
        <v>7</v>
      </c>
      <c r="AO628" s="15">
        <f t="shared" si="328"/>
        <v>9</v>
      </c>
      <c r="AP628" s="15">
        <f>анкеты!N626</f>
        <v>2</v>
      </c>
      <c r="AQ628" s="15">
        <f>анкеты!M626</f>
        <v>2</v>
      </c>
      <c r="AR628" s="98">
        <f t="shared" si="329"/>
        <v>89</v>
      </c>
      <c r="AS628" s="98">
        <f t="shared" si="330"/>
        <v>78</v>
      </c>
      <c r="AT628" s="98">
        <f t="shared" si="331"/>
        <v>100</v>
      </c>
      <c r="AU628" s="97">
        <f t="shared" si="332"/>
        <v>86.8</v>
      </c>
      <c r="AV628" s="15">
        <f>анкеты!O626</f>
        <v>7</v>
      </c>
      <c r="AW628" s="15">
        <f t="shared" si="333"/>
        <v>9</v>
      </c>
      <c r="AX628" s="15">
        <f>анкеты!P626</f>
        <v>9</v>
      </c>
      <c r="AY628" s="15">
        <f t="shared" si="334"/>
        <v>9</v>
      </c>
      <c r="AZ628" s="15">
        <f>анкеты!Q626</f>
        <v>7</v>
      </c>
      <c r="BA628" s="15">
        <f t="shared" si="335"/>
        <v>9</v>
      </c>
      <c r="BB628" s="98">
        <f t="shared" si="336"/>
        <v>78</v>
      </c>
      <c r="BC628" s="98">
        <f t="shared" si="337"/>
        <v>100</v>
      </c>
      <c r="BD628" s="98">
        <f t="shared" si="338"/>
        <v>78</v>
      </c>
      <c r="BE628" s="97">
        <f t="shared" si="339"/>
        <v>82.4</v>
      </c>
      <c r="BF628" s="15">
        <f t="shared" si="340"/>
        <v>78.959999999999994</v>
      </c>
    </row>
    <row r="629" spans="1:58" x14ac:dyDescent="0.25">
      <c r="A629" s="15">
        <f>'бланки '!D631</f>
        <v>626</v>
      </c>
      <c r="B629" s="15" t="str">
        <f>'бланки '!C631</f>
        <v>МКОУ «Урадинская СОШ»</v>
      </c>
      <c r="C629" s="15">
        <f>анкеты!C627</f>
        <v>26</v>
      </c>
      <c r="D629" s="15">
        <f>SUMIF('бланки '!K631:Y631,"&lt;2")</f>
        <v>12</v>
      </c>
      <c r="E629" s="15">
        <f>COUNTIF('бланки '!K631:Y631,"&lt;2")</f>
        <v>13</v>
      </c>
      <c r="F629" s="15">
        <f>SUMIF('бланки '!Z631:CM631,"&lt;2")</f>
        <v>47</v>
      </c>
      <c r="G629" s="15">
        <f>COUNTIF('бланки '!Z631:CM631,"&lt;2")</f>
        <v>49</v>
      </c>
      <c r="H629" s="15">
        <f>SUM('бланки '!CN631:CQ631)</f>
        <v>4</v>
      </c>
      <c r="I629" s="15">
        <f>анкеты!E627</f>
        <v>15</v>
      </c>
      <c r="J629" s="15">
        <f>анкеты!D627</f>
        <v>17</v>
      </c>
      <c r="K629" s="15">
        <f>анкеты!G627</f>
        <v>14</v>
      </c>
      <c r="L629" s="15">
        <f>анкеты!F627</f>
        <v>16</v>
      </c>
      <c r="M629" s="15">
        <f t="shared" si="310"/>
        <v>92</v>
      </c>
      <c r="N629" s="15">
        <f t="shared" si="311"/>
        <v>96</v>
      </c>
      <c r="O629" s="15">
        <f t="shared" si="312"/>
        <v>88</v>
      </c>
      <c r="P629" s="15">
        <f t="shared" si="313"/>
        <v>87</v>
      </c>
      <c r="Q629" s="98">
        <f t="shared" si="314"/>
        <v>94</v>
      </c>
      <c r="R629" s="98">
        <f t="shared" si="315"/>
        <v>100</v>
      </c>
      <c r="S629" s="98">
        <f t="shared" si="316"/>
        <v>87</v>
      </c>
      <c r="T629" s="97">
        <f t="shared" si="317"/>
        <v>93</v>
      </c>
      <c r="U629" s="15">
        <f>SUM('бланки '!CR631:CV631)</f>
        <v>5</v>
      </c>
      <c r="V629" s="15"/>
      <c r="W629" s="15"/>
      <c r="X629" s="15">
        <f>анкеты!H627</f>
        <v>22</v>
      </c>
      <c r="Y629" s="15">
        <f t="shared" si="318"/>
        <v>26</v>
      </c>
      <c r="Z629" s="98">
        <f t="shared" si="319"/>
        <v>100</v>
      </c>
      <c r="AA629" s="98">
        <f t="shared" si="320"/>
        <v>92</v>
      </c>
      <c r="AB629" s="98">
        <f t="shared" si="321"/>
        <v>85</v>
      </c>
      <c r="AC629" s="20">
        <f t="shared" si="322"/>
        <v>92.5</v>
      </c>
      <c r="AD629" s="15">
        <f>IF('бланки '!G631=1,('бланки '!CX631+'бланки '!CZ631)*3,SUM('бланки '!CW631:DA631))</f>
        <v>0</v>
      </c>
      <c r="AE629" s="15">
        <f>IF('бланки '!E631=2,SUM('бланки '!DE631:DG631)*2-1,SUM('бланки '!DB631:DG631))</f>
        <v>3</v>
      </c>
      <c r="AF629" s="15">
        <f>анкеты!J627</f>
        <v>4</v>
      </c>
      <c r="AG629" s="15">
        <f>анкеты!I627</f>
        <v>5</v>
      </c>
      <c r="AH629" s="98">
        <f t="shared" si="323"/>
        <v>0</v>
      </c>
      <c r="AI629" s="98">
        <f t="shared" si="324"/>
        <v>60</v>
      </c>
      <c r="AJ629" s="2">
        <f t="shared" si="325"/>
        <v>80</v>
      </c>
      <c r="AK629" s="20">
        <f t="shared" si="326"/>
        <v>48</v>
      </c>
      <c r="AL629" s="15">
        <f>анкеты!K627</f>
        <v>22</v>
      </c>
      <c r="AM629" s="15">
        <f t="shared" si="327"/>
        <v>26</v>
      </c>
      <c r="AN629" s="15">
        <f>анкеты!L627</f>
        <v>24</v>
      </c>
      <c r="AO629" s="15">
        <f t="shared" si="328"/>
        <v>26</v>
      </c>
      <c r="AP629" s="15">
        <f>анкеты!N627</f>
        <v>11</v>
      </c>
      <c r="AQ629" s="15">
        <f>анкеты!M627</f>
        <v>13</v>
      </c>
      <c r="AR629" s="98">
        <f t="shared" si="329"/>
        <v>85</v>
      </c>
      <c r="AS629" s="98">
        <f t="shared" si="330"/>
        <v>92</v>
      </c>
      <c r="AT629" s="98">
        <f t="shared" si="331"/>
        <v>85</v>
      </c>
      <c r="AU629" s="97">
        <f t="shared" si="332"/>
        <v>87.8</v>
      </c>
      <c r="AV629" s="15">
        <f>анкеты!O627</f>
        <v>25</v>
      </c>
      <c r="AW629" s="15">
        <f t="shared" si="333"/>
        <v>26</v>
      </c>
      <c r="AX629" s="15">
        <f>анкеты!P627</f>
        <v>23</v>
      </c>
      <c r="AY629" s="15">
        <f t="shared" si="334"/>
        <v>26</v>
      </c>
      <c r="AZ629" s="15">
        <f>анкеты!Q627</f>
        <v>25</v>
      </c>
      <c r="BA629" s="15">
        <f t="shared" si="335"/>
        <v>26</v>
      </c>
      <c r="BB629" s="98">
        <f t="shared" si="336"/>
        <v>96</v>
      </c>
      <c r="BC629" s="98">
        <f t="shared" si="337"/>
        <v>88</v>
      </c>
      <c r="BD629" s="98">
        <f t="shared" si="338"/>
        <v>96</v>
      </c>
      <c r="BE629" s="97">
        <f t="shared" si="339"/>
        <v>94.4</v>
      </c>
      <c r="BF629" s="15">
        <f t="shared" si="340"/>
        <v>83.140000000000015</v>
      </c>
    </row>
    <row r="630" spans="1:58" x14ac:dyDescent="0.25">
      <c r="A630" s="15">
        <f>'бланки '!D632</f>
        <v>627</v>
      </c>
      <c r="B630" s="15" t="str">
        <f>'бланки '!C632</f>
        <v>МКОУ «В/Колобская СОШ»</v>
      </c>
      <c r="C630" s="15">
        <f>анкеты!C628</f>
        <v>11</v>
      </c>
      <c r="D630" s="15">
        <f>SUMIF('бланки '!K632:Y632,"&lt;2")</f>
        <v>12</v>
      </c>
      <c r="E630" s="15">
        <f>COUNTIF('бланки '!K632:Y632,"&lt;2")</f>
        <v>13</v>
      </c>
      <c r="F630" s="15">
        <f>SUMIF('бланки '!Z632:CM632,"&lt;2")</f>
        <v>46</v>
      </c>
      <c r="G630" s="15">
        <f>COUNTIF('бланки '!Z632:CM632,"&lt;2")</f>
        <v>49</v>
      </c>
      <c r="H630" s="15">
        <f>SUM('бланки '!CN632:CQ632)</f>
        <v>4</v>
      </c>
      <c r="I630" s="15">
        <f>анкеты!E628</f>
        <v>6</v>
      </c>
      <c r="J630" s="15">
        <f>анкеты!D628</f>
        <v>7</v>
      </c>
      <c r="K630" s="15">
        <f>анкеты!G628</f>
        <v>2</v>
      </c>
      <c r="L630" s="15">
        <f>анкеты!F628</f>
        <v>2</v>
      </c>
      <c r="M630" s="15">
        <f t="shared" si="310"/>
        <v>92</v>
      </c>
      <c r="N630" s="15">
        <f t="shared" si="311"/>
        <v>94</v>
      </c>
      <c r="O630" s="15">
        <f t="shared" si="312"/>
        <v>86</v>
      </c>
      <c r="P630" s="15">
        <f t="shared" si="313"/>
        <v>100</v>
      </c>
      <c r="Q630" s="98">
        <f t="shared" si="314"/>
        <v>93</v>
      </c>
      <c r="R630" s="98">
        <f t="shared" si="315"/>
        <v>100</v>
      </c>
      <c r="S630" s="98">
        <f t="shared" si="316"/>
        <v>93</v>
      </c>
      <c r="T630" s="97">
        <f t="shared" si="317"/>
        <v>95.1</v>
      </c>
      <c r="U630" s="15">
        <f>SUM('бланки '!CR632:CV632)</f>
        <v>5</v>
      </c>
      <c r="V630" s="15"/>
      <c r="W630" s="15"/>
      <c r="X630" s="15">
        <f>анкеты!H628</f>
        <v>9</v>
      </c>
      <c r="Y630" s="15">
        <f t="shared" si="318"/>
        <v>11</v>
      </c>
      <c r="Z630" s="98">
        <f t="shared" si="319"/>
        <v>100</v>
      </c>
      <c r="AA630" s="98">
        <f t="shared" si="320"/>
        <v>91</v>
      </c>
      <c r="AB630" s="98">
        <f t="shared" si="321"/>
        <v>82</v>
      </c>
      <c r="AC630" s="20">
        <f t="shared" si="322"/>
        <v>91</v>
      </c>
      <c r="AD630" s="15">
        <f>IF('бланки '!G632=1,('бланки '!CX632+'бланки '!CZ632)*3,SUM('бланки '!CW632:DA632))</f>
        <v>0</v>
      </c>
      <c r="AE630" s="15">
        <f>IF('бланки '!E632=2,SUM('бланки '!DE632:DG632)*2-1,SUM('бланки '!DB632:DG632))</f>
        <v>3</v>
      </c>
      <c r="AF630" s="15">
        <f>анкеты!J628</f>
        <v>1</v>
      </c>
      <c r="AG630" s="15">
        <f>анкеты!I628</f>
        <v>1</v>
      </c>
      <c r="AH630" s="98">
        <f t="shared" si="323"/>
        <v>0</v>
      </c>
      <c r="AI630" s="98">
        <f t="shared" si="324"/>
        <v>60</v>
      </c>
      <c r="AJ630" s="2">
        <f t="shared" si="325"/>
        <v>100</v>
      </c>
      <c r="AK630" s="20">
        <f t="shared" si="326"/>
        <v>54</v>
      </c>
      <c r="AL630" s="15">
        <f>анкеты!K628</f>
        <v>9</v>
      </c>
      <c r="AM630" s="15">
        <f t="shared" si="327"/>
        <v>11</v>
      </c>
      <c r="AN630" s="15">
        <f>анкеты!L628</f>
        <v>11</v>
      </c>
      <c r="AO630" s="15">
        <f t="shared" si="328"/>
        <v>11</v>
      </c>
      <c r="AP630" s="15">
        <f>анкеты!N628</f>
        <v>7</v>
      </c>
      <c r="AQ630" s="15">
        <f>анкеты!M628</f>
        <v>7</v>
      </c>
      <c r="AR630" s="98">
        <f t="shared" si="329"/>
        <v>82</v>
      </c>
      <c r="AS630" s="98">
        <f t="shared" si="330"/>
        <v>100</v>
      </c>
      <c r="AT630" s="98">
        <f t="shared" si="331"/>
        <v>100</v>
      </c>
      <c r="AU630" s="97">
        <f t="shared" si="332"/>
        <v>92.8</v>
      </c>
      <c r="AV630" s="15">
        <f>анкеты!O628</f>
        <v>11</v>
      </c>
      <c r="AW630" s="15">
        <f t="shared" si="333"/>
        <v>11</v>
      </c>
      <c r="AX630" s="15">
        <f>анкеты!P628</f>
        <v>9</v>
      </c>
      <c r="AY630" s="15">
        <f t="shared" si="334"/>
        <v>11</v>
      </c>
      <c r="AZ630" s="15">
        <f>анкеты!Q628</f>
        <v>9</v>
      </c>
      <c r="BA630" s="15">
        <f t="shared" si="335"/>
        <v>11</v>
      </c>
      <c r="BB630" s="98">
        <f t="shared" si="336"/>
        <v>100</v>
      </c>
      <c r="BC630" s="98">
        <f t="shared" si="337"/>
        <v>82</v>
      </c>
      <c r="BD630" s="98">
        <f t="shared" si="338"/>
        <v>82</v>
      </c>
      <c r="BE630" s="97">
        <f t="shared" si="339"/>
        <v>87.4</v>
      </c>
      <c r="BF630" s="15">
        <f t="shared" si="340"/>
        <v>84.059999999999988</v>
      </c>
    </row>
    <row r="631" spans="1:58" x14ac:dyDescent="0.25">
      <c r="A631" s="15">
        <f>'бланки '!D633</f>
        <v>628</v>
      </c>
      <c r="B631" s="15" t="str">
        <f>'бланки '!C633</f>
        <v>МКОУ «Дагбашская ООШ»</v>
      </c>
      <c r="C631" s="15">
        <f>анкеты!C629</f>
        <v>18</v>
      </c>
      <c r="D631" s="15">
        <f>SUMIF('бланки '!K633:Y633,"&lt;2")</f>
        <v>11</v>
      </c>
      <c r="E631" s="15">
        <f>COUNTIF('бланки '!K633:Y633,"&lt;2")</f>
        <v>13</v>
      </c>
      <c r="F631" s="15">
        <f>SUMIF('бланки '!Z633:CM633,"&lt;2")</f>
        <v>45</v>
      </c>
      <c r="G631" s="15">
        <f>COUNTIF('бланки '!Z633:CM633,"&lt;2")</f>
        <v>49</v>
      </c>
      <c r="H631" s="15">
        <f>SUM('бланки '!CN633:CQ633)</f>
        <v>4</v>
      </c>
      <c r="I631" s="15">
        <f>анкеты!E629</f>
        <v>8</v>
      </c>
      <c r="J631" s="15">
        <f>анкеты!D629</f>
        <v>10</v>
      </c>
      <c r="K631" s="15">
        <f>анкеты!G629</f>
        <v>6</v>
      </c>
      <c r="L631" s="15">
        <f>анкеты!F629</f>
        <v>8</v>
      </c>
      <c r="M631" s="15">
        <f t="shared" si="310"/>
        <v>85</v>
      </c>
      <c r="N631" s="15">
        <f t="shared" si="311"/>
        <v>92</v>
      </c>
      <c r="O631" s="15">
        <f t="shared" si="312"/>
        <v>80</v>
      </c>
      <c r="P631" s="15">
        <f t="shared" si="313"/>
        <v>75</v>
      </c>
      <c r="Q631" s="98">
        <f t="shared" si="314"/>
        <v>88</v>
      </c>
      <c r="R631" s="98">
        <f t="shared" si="315"/>
        <v>100</v>
      </c>
      <c r="S631" s="98">
        <f t="shared" si="316"/>
        <v>77</v>
      </c>
      <c r="T631" s="97">
        <f t="shared" si="317"/>
        <v>87.2</v>
      </c>
      <c r="U631" s="15">
        <f>SUM('бланки '!CR633:CV633)</f>
        <v>5</v>
      </c>
      <c r="V631" s="15"/>
      <c r="W631" s="15"/>
      <c r="X631" s="15">
        <f>анкеты!H629</f>
        <v>14</v>
      </c>
      <c r="Y631" s="15">
        <f t="shared" si="318"/>
        <v>18</v>
      </c>
      <c r="Z631" s="98">
        <f t="shared" si="319"/>
        <v>100</v>
      </c>
      <c r="AA631" s="98">
        <f t="shared" si="320"/>
        <v>89</v>
      </c>
      <c r="AB631" s="98">
        <f t="shared" si="321"/>
        <v>78</v>
      </c>
      <c r="AC631" s="20">
        <f t="shared" si="322"/>
        <v>89</v>
      </c>
      <c r="AD631" s="15">
        <f>IF('бланки '!G633=1,('бланки '!CX633+'бланки '!CZ633)*3,SUM('бланки '!CW633:DA633))</f>
        <v>0</v>
      </c>
      <c r="AE631" s="15">
        <f>IF('бланки '!E633=2,SUM('бланки '!DE633:DG633)*2-1,SUM('бланки '!DB633:DG633))</f>
        <v>3</v>
      </c>
      <c r="AF631" s="15">
        <f>анкеты!J629</f>
        <v>1</v>
      </c>
      <c r="AG631" s="15">
        <f>анкеты!I629</f>
        <v>1</v>
      </c>
      <c r="AH631" s="98">
        <f t="shared" si="323"/>
        <v>0</v>
      </c>
      <c r="AI631" s="98">
        <f t="shared" si="324"/>
        <v>60</v>
      </c>
      <c r="AJ631" s="2">
        <f t="shared" si="325"/>
        <v>100</v>
      </c>
      <c r="AK631" s="20">
        <f t="shared" si="326"/>
        <v>54</v>
      </c>
      <c r="AL631" s="15">
        <f>анкеты!K629</f>
        <v>16</v>
      </c>
      <c r="AM631" s="15">
        <f t="shared" si="327"/>
        <v>18</v>
      </c>
      <c r="AN631" s="15">
        <f>анкеты!L629</f>
        <v>17</v>
      </c>
      <c r="AO631" s="15">
        <f t="shared" si="328"/>
        <v>18</v>
      </c>
      <c r="AP631" s="15">
        <f>анкеты!N629</f>
        <v>8</v>
      </c>
      <c r="AQ631" s="15">
        <f>анкеты!M629</f>
        <v>10</v>
      </c>
      <c r="AR631" s="98">
        <f t="shared" si="329"/>
        <v>89</v>
      </c>
      <c r="AS631" s="98">
        <f t="shared" si="330"/>
        <v>94</v>
      </c>
      <c r="AT631" s="98">
        <f t="shared" si="331"/>
        <v>80</v>
      </c>
      <c r="AU631" s="97">
        <f t="shared" si="332"/>
        <v>89.2</v>
      </c>
      <c r="AV631" s="15">
        <f>анкеты!O629</f>
        <v>16</v>
      </c>
      <c r="AW631" s="15">
        <f t="shared" si="333"/>
        <v>18</v>
      </c>
      <c r="AX631" s="15">
        <f>анкеты!P629</f>
        <v>14</v>
      </c>
      <c r="AY631" s="15">
        <f t="shared" si="334"/>
        <v>18</v>
      </c>
      <c r="AZ631" s="15">
        <f>анкеты!Q629</f>
        <v>15</v>
      </c>
      <c r="BA631" s="15">
        <f t="shared" si="335"/>
        <v>18</v>
      </c>
      <c r="BB631" s="98">
        <f t="shared" si="336"/>
        <v>89</v>
      </c>
      <c r="BC631" s="98">
        <f t="shared" si="337"/>
        <v>78</v>
      </c>
      <c r="BD631" s="98">
        <f t="shared" si="338"/>
        <v>83</v>
      </c>
      <c r="BE631" s="97">
        <f t="shared" si="339"/>
        <v>83.8</v>
      </c>
      <c r="BF631" s="15">
        <f t="shared" si="340"/>
        <v>80.64</v>
      </c>
    </row>
    <row r="632" spans="1:58" x14ac:dyDescent="0.25">
      <c r="A632" s="15">
        <f>'бланки '!D634</f>
        <v>629</v>
      </c>
      <c r="B632" s="15" t="str">
        <f>'бланки '!C634</f>
        <v>МКОУ «Куанибская ООШ»</v>
      </c>
      <c r="C632" s="15">
        <f>анкеты!C630</f>
        <v>28</v>
      </c>
      <c r="D632" s="15">
        <f>SUMIF('бланки '!K634:Y634,"&lt;2")</f>
        <v>13</v>
      </c>
      <c r="E632" s="15">
        <f>COUNTIF('бланки '!K634:Y634,"&lt;2")</f>
        <v>13</v>
      </c>
      <c r="F632" s="15">
        <f>SUMIF('бланки '!Z634:CM634,"&lt;2")</f>
        <v>45</v>
      </c>
      <c r="G632" s="15">
        <f>COUNTIF('бланки '!Z634:CM634,"&lt;2")</f>
        <v>49</v>
      </c>
      <c r="H632" s="15">
        <f>SUM('бланки '!CN634:CQ634)</f>
        <v>4</v>
      </c>
      <c r="I632" s="15">
        <f>анкеты!E630</f>
        <v>17</v>
      </c>
      <c r="J632" s="15">
        <f>анкеты!D630</f>
        <v>19</v>
      </c>
      <c r="K632" s="15">
        <f>анкеты!G630</f>
        <v>9</v>
      </c>
      <c r="L632" s="15">
        <f>анкеты!F630</f>
        <v>10</v>
      </c>
      <c r="M632" s="15">
        <f t="shared" si="310"/>
        <v>100</v>
      </c>
      <c r="N632" s="15">
        <f t="shared" si="311"/>
        <v>92</v>
      </c>
      <c r="O632" s="15">
        <f t="shared" si="312"/>
        <v>89</v>
      </c>
      <c r="P632" s="15">
        <f t="shared" si="313"/>
        <v>90</v>
      </c>
      <c r="Q632" s="98">
        <f t="shared" si="314"/>
        <v>96</v>
      </c>
      <c r="R632" s="98">
        <f t="shared" si="315"/>
        <v>100</v>
      </c>
      <c r="S632" s="98">
        <f t="shared" si="316"/>
        <v>89</v>
      </c>
      <c r="T632" s="97">
        <f t="shared" si="317"/>
        <v>94.4</v>
      </c>
      <c r="U632" s="15">
        <f>SUM('бланки '!CR634:CV634)</f>
        <v>5</v>
      </c>
      <c r="V632" s="15"/>
      <c r="W632" s="15"/>
      <c r="X632" s="15">
        <f>анкеты!H630</f>
        <v>21</v>
      </c>
      <c r="Y632" s="15">
        <f t="shared" si="318"/>
        <v>28</v>
      </c>
      <c r="Z632" s="98">
        <f t="shared" si="319"/>
        <v>100</v>
      </c>
      <c r="AA632" s="98">
        <f t="shared" si="320"/>
        <v>87</v>
      </c>
      <c r="AB632" s="98">
        <f t="shared" si="321"/>
        <v>75</v>
      </c>
      <c r="AC632" s="20">
        <f t="shared" si="322"/>
        <v>87.5</v>
      </c>
      <c r="AD632" s="15">
        <f>IF('бланки '!G634=1,('бланки '!CX634+'бланки '!CZ634)*3,SUM('бланки '!CW634:DA634))</f>
        <v>0</v>
      </c>
      <c r="AE632" s="15">
        <f>IF('бланки '!E634=2,SUM('бланки '!DE634:DG634)*2-1,SUM('бланки '!DB634:DG634))</f>
        <v>3</v>
      </c>
      <c r="AF632" s="15">
        <f>анкеты!J630</f>
        <v>3</v>
      </c>
      <c r="AG632" s="15">
        <f>анкеты!I630</f>
        <v>4</v>
      </c>
      <c r="AH632" s="98">
        <f t="shared" si="323"/>
        <v>0</v>
      </c>
      <c r="AI632" s="98">
        <f t="shared" si="324"/>
        <v>60</v>
      </c>
      <c r="AJ632" s="2">
        <f t="shared" si="325"/>
        <v>75</v>
      </c>
      <c r="AK632" s="20">
        <f t="shared" si="326"/>
        <v>46.5</v>
      </c>
      <c r="AL632" s="15">
        <f>анкеты!K630</f>
        <v>24</v>
      </c>
      <c r="AM632" s="15">
        <f t="shared" si="327"/>
        <v>28</v>
      </c>
      <c r="AN632" s="15">
        <f>анкеты!L630</f>
        <v>27</v>
      </c>
      <c r="AO632" s="15">
        <f t="shared" si="328"/>
        <v>28</v>
      </c>
      <c r="AP632" s="15">
        <f>анкеты!N630</f>
        <v>11</v>
      </c>
      <c r="AQ632" s="15">
        <f>анкеты!M630</f>
        <v>13</v>
      </c>
      <c r="AR632" s="98">
        <f t="shared" si="329"/>
        <v>86</v>
      </c>
      <c r="AS632" s="98">
        <f t="shared" si="330"/>
        <v>96</v>
      </c>
      <c r="AT632" s="98">
        <f t="shared" si="331"/>
        <v>85</v>
      </c>
      <c r="AU632" s="97">
        <f t="shared" si="332"/>
        <v>89.8</v>
      </c>
      <c r="AV632" s="15">
        <f>анкеты!O630</f>
        <v>24</v>
      </c>
      <c r="AW632" s="15">
        <f t="shared" si="333"/>
        <v>28</v>
      </c>
      <c r="AX632" s="15">
        <f>анкеты!P630</f>
        <v>24</v>
      </c>
      <c r="AY632" s="15">
        <f t="shared" si="334"/>
        <v>28</v>
      </c>
      <c r="AZ632" s="15">
        <f>анкеты!Q630</f>
        <v>24</v>
      </c>
      <c r="BA632" s="15">
        <f t="shared" si="335"/>
        <v>28</v>
      </c>
      <c r="BB632" s="98">
        <f t="shared" si="336"/>
        <v>86</v>
      </c>
      <c r="BC632" s="98">
        <f t="shared" si="337"/>
        <v>86</v>
      </c>
      <c r="BD632" s="98">
        <f t="shared" si="338"/>
        <v>86</v>
      </c>
      <c r="BE632" s="97">
        <f t="shared" si="339"/>
        <v>86</v>
      </c>
      <c r="BF632" s="15">
        <f t="shared" si="340"/>
        <v>80.84</v>
      </c>
    </row>
    <row r="633" spans="1:58" x14ac:dyDescent="0.25">
      <c r="A633" s="15">
        <f>'бланки '!D635</f>
        <v>630</v>
      </c>
      <c r="B633" s="15" t="str">
        <f>'бланки '!C635</f>
        <v>МКОУ «Зиурибская ООШ»</v>
      </c>
      <c r="C633" s="15">
        <f>анкеты!C631</f>
        <v>10</v>
      </c>
      <c r="D633" s="15">
        <f>SUMIF('бланки '!K635:Y635,"&lt;2")</f>
        <v>11</v>
      </c>
      <c r="E633" s="15">
        <f>COUNTIF('бланки '!K635:Y635,"&lt;2")</f>
        <v>13</v>
      </c>
      <c r="F633" s="15">
        <f>SUMIF('бланки '!Z635:CM635,"&lt;2")</f>
        <v>46</v>
      </c>
      <c r="G633" s="15">
        <f>COUNTIF('бланки '!Z635:CM635,"&lt;2")</f>
        <v>49</v>
      </c>
      <c r="H633" s="15">
        <f>SUM('бланки '!CN635:CQ635)</f>
        <v>4</v>
      </c>
      <c r="I633" s="15">
        <f>анкеты!E631</f>
        <v>2</v>
      </c>
      <c r="J633" s="15">
        <f>анкеты!D631</f>
        <v>2</v>
      </c>
      <c r="K633" s="15">
        <f>анкеты!G631</f>
        <v>2</v>
      </c>
      <c r="L633" s="15">
        <f>анкеты!F631</f>
        <v>2</v>
      </c>
      <c r="M633" s="15">
        <f t="shared" si="310"/>
        <v>85</v>
      </c>
      <c r="N633" s="15">
        <f t="shared" si="311"/>
        <v>94</v>
      </c>
      <c r="O633" s="15">
        <f t="shared" si="312"/>
        <v>100</v>
      </c>
      <c r="P633" s="15">
        <f t="shared" si="313"/>
        <v>100</v>
      </c>
      <c r="Q633" s="98">
        <f t="shared" si="314"/>
        <v>89</v>
      </c>
      <c r="R633" s="98">
        <f t="shared" si="315"/>
        <v>100</v>
      </c>
      <c r="S633" s="98">
        <f t="shared" si="316"/>
        <v>100</v>
      </c>
      <c r="T633" s="97">
        <f t="shared" si="317"/>
        <v>96.7</v>
      </c>
      <c r="U633" s="15">
        <f>SUM('бланки '!CR635:CV635)</f>
        <v>5</v>
      </c>
      <c r="V633" s="15"/>
      <c r="W633" s="15"/>
      <c r="X633" s="15">
        <f>анкеты!H631</f>
        <v>8</v>
      </c>
      <c r="Y633" s="15">
        <f t="shared" si="318"/>
        <v>10</v>
      </c>
      <c r="Z633" s="98">
        <f t="shared" si="319"/>
        <v>100</v>
      </c>
      <c r="AA633" s="98">
        <f t="shared" si="320"/>
        <v>90</v>
      </c>
      <c r="AB633" s="98">
        <f t="shared" si="321"/>
        <v>80</v>
      </c>
      <c r="AC633" s="20">
        <f t="shared" si="322"/>
        <v>90</v>
      </c>
      <c r="AD633" s="15">
        <f>IF('бланки '!G635=1,('бланки '!CX635+'бланки '!CZ635)*3,SUM('бланки '!CW635:DA635))</f>
        <v>0</v>
      </c>
      <c r="AE633" s="15">
        <f>IF('бланки '!E635=2,SUM('бланки '!DE635:DG635)*2-1,SUM('бланки '!DB635:DG635))</f>
        <v>3</v>
      </c>
      <c r="AF633" s="15">
        <f>анкеты!J631</f>
        <v>2</v>
      </c>
      <c r="AG633" s="15">
        <f>анкеты!I631</f>
        <v>2</v>
      </c>
      <c r="AH633" s="98">
        <f t="shared" si="323"/>
        <v>0</v>
      </c>
      <c r="AI633" s="98">
        <f t="shared" si="324"/>
        <v>60</v>
      </c>
      <c r="AJ633" s="2">
        <f t="shared" si="325"/>
        <v>100</v>
      </c>
      <c r="AK633" s="20">
        <f t="shared" si="326"/>
        <v>54</v>
      </c>
      <c r="AL633" s="15">
        <f>анкеты!K631</f>
        <v>9</v>
      </c>
      <c r="AM633" s="15">
        <f t="shared" si="327"/>
        <v>10</v>
      </c>
      <c r="AN633" s="15">
        <f>анкеты!L631</f>
        <v>10</v>
      </c>
      <c r="AO633" s="15">
        <f t="shared" si="328"/>
        <v>10</v>
      </c>
      <c r="AP633" s="15">
        <f>анкеты!N631</f>
        <v>2</v>
      </c>
      <c r="AQ633" s="15">
        <f>анкеты!M631</f>
        <v>2</v>
      </c>
      <c r="AR633" s="98">
        <f t="shared" si="329"/>
        <v>90</v>
      </c>
      <c r="AS633" s="98">
        <f t="shared" si="330"/>
        <v>100</v>
      </c>
      <c r="AT633" s="98">
        <f t="shared" si="331"/>
        <v>100</v>
      </c>
      <c r="AU633" s="97">
        <f t="shared" si="332"/>
        <v>96</v>
      </c>
      <c r="AV633" s="15">
        <f>анкеты!O631</f>
        <v>10</v>
      </c>
      <c r="AW633" s="15">
        <f t="shared" si="333"/>
        <v>10</v>
      </c>
      <c r="AX633" s="15">
        <f>анкеты!P631</f>
        <v>10</v>
      </c>
      <c r="AY633" s="15">
        <f t="shared" si="334"/>
        <v>10</v>
      </c>
      <c r="AZ633" s="15">
        <f>анкеты!Q631</f>
        <v>9</v>
      </c>
      <c r="BA633" s="15">
        <f t="shared" si="335"/>
        <v>10</v>
      </c>
      <c r="BB633" s="98">
        <f t="shared" si="336"/>
        <v>100</v>
      </c>
      <c r="BC633" s="98">
        <f t="shared" si="337"/>
        <v>100</v>
      </c>
      <c r="BD633" s="98">
        <f t="shared" si="338"/>
        <v>90</v>
      </c>
      <c r="BE633" s="97">
        <f t="shared" si="339"/>
        <v>95</v>
      </c>
      <c r="BF633" s="15">
        <f t="shared" si="340"/>
        <v>86.34</v>
      </c>
    </row>
    <row r="634" spans="1:58" x14ac:dyDescent="0.25">
      <c r="A634" s="15">
        <f>'бланки '!D636</f>
        <v>631</v>
      </c>
      <c r="B634" s="15" t="str">
        <f>'бланки '!C636</f>
        <v>МКОУ «Могохская ООШ»</v>
      </c>
      <c r="C634" s="15">
        <f>анкеты!C632</f>
        <v>23</v>
      </c>
      <c r="D634" s="15">
        <f>SUMIF('бланки '!K636:Y636,"&lt;2")</f>
        <v>10</v>
      </c>
      <c r="E634" s="15">
        <f>COUNTIF('бланки '!K636:Y636,"&lt;2")</f>
        <v>13</v>
      </c>
      <c r="F634" s="15">
        <f>SUMIF('бланки '!Z636:CM636,"&lt;2")</f>
        <v>47</v>
      </c>
      <c r="G634" s="15">
        <f>COUNTIF('бланки '!Z636:CM636,"&lt;2")</f>
        <v>49</v>
      </c>
      <c r="H634" s="15">
        <f>SUM('бланки '!CN636:CQ636)</f>
        <v>4</v>
      </c>
      <c r="I634" s="15">
        <f>анкеты!E632</f>
        <v>12</v>
      </c>
      <c r="J634" s="15">
        <f>анкеты!D632</f>
        <v>15</v>
      </c>
      <c r="K634" s="15">
        <f>анкеты!G632</f>
        <v>6</v>
      </c>
      <c r="L634" s="15">
        <f>анкеты!F632</f>
        <v>8</v>
      </c>
      <c r="M634" s="15">
        <f t="shared" si="310"/>
        <v>77</v>
      </c>
      <c r="N634" s="15">
        <f t="shared" si="311"/>
        <v>96</v>
      </c>
      <c r="O634" s="15">
        <f t="shared" si="312"/>
        <v>80</v>
      </c>
      <c r="P634" s="15">
        <f t="shared" si="313"/>
        <v>75</v>
      </c>
      <c r="Q634" s="98">
        <f t="shared" si="314"/>
        <v>86</v>
      </c>
      <c r="R634" s="98">
        <f t="shared" si="315"/>
        <v>100</v>
      </c>
      <c r="S634" s="98">
        <f t="shared" si="316"/>
        <v>77</v>
      </c>
      <c r="T634" s="97">
        <f t="shared" si="317"/>
        <v>86.6</v>
      </c>
      <c r="U634" s="15">
        <f>SUM('бланки '!CR636:CV636)</f>
        <v>5</v>
      </c>
      <c r="V634" s="15"/>
      <c r="W634" s="15"/>
      <c r="X634" s="15">
        <f>анкеты!H632</f>
        <v>18</v>
      </c>
      <c r="Y634" s="15">
        <f t="shared" si="318"/>
        <v>23</v>
      </c>
      <c r="Z634" s="98">
        <f t="shared" si="319"/>
        <v>100</v>
      </c>
      <c r="AA634" s="98">
        <f t="shared" si="320"/>
        <v>89</v>
      </c>
      <c r="AB634" s="98">
        <f t="shared" si="321"/>
        <v>78</v>
      </c>
      <c r="AC634" s="20">
        <f t="shared" si="322"/>
        <v>89</v>
      </c>
      <c r="AD634" s="15">
        <f>IF('бланки '!G636=1,('бланки '!CX636+'бланки '!CZ636)*3,SUM('бланки '!CW636:DA636))</f>
        <v>0</v>
      </c>
      <c r="AE634" s="15">
        <f>IF('бланки '!E636=2,SUM('бланки '!DE636:DG636)*2-1,SUM('бланки '!DB636:DG636))</f>
        <v>2</v>
      </c>
      <c r="AF634" s="15">
        <f>анкеты!J632</f>
        <v>3</v>
      </c>
      <c r="AG634" s="15">
        <f>анкеты!I632</f>
        <v>4</v>
      </c>
      <c r="AH634" s="98">
        <f t="shared" si="323"/>
        <v>0</v>
      </c>
      <c r="AI634" s="98">
        <f t="shared" si="324"/>
        <v>40</v>
      </c>
      <c r="AJ634" s="2">
        <f t="shared" si="325"/>
        <v>75</v>
      </c>
      <c r="AK634" s="20">
        <f t="shared" si="326"/>
        <v>38.5</v>
      </c>
      <c r="AL634" s="15">
        <f>анкеты!K632</f>
        <v>20</v>
      </c>
      <c r="AM634" s="15">
        <f t="shared" si="327"/>
        <v>23</v>
      </c>
      <c r="AN634" s="15">
        <f>анкеты!L632</f>
        <v>20</v>
      </c>
      <c r="AO634" s="15">
        <f t="shared" si="328"/>
        <v>23</v>
      </c>
      <c r="AP634" s="15">
        <f>анкеты!N632</f>
        <v>9</v>
      </c>
      <c r="AQ634" s="15">
        <f>анкеты!M632</f>
        <v>11</v>
      </c>
      <c r="AR634" s="98">
        <f t="shared" si="329"/>
        <v>87</v>
      </c>
      <c r="AS634" s="98">
        <f t="shared" si="330"/>
        <v>87</v>
      </c>
      <c r="AT634" s="98">
        <f t="shared" si="331"/>
        <v>82</v>
      </c>
      <c r="AU634" s="97">
        <f t="shared" si="332"/>
        <v>86</v>
      </c>
      <c r="AV634" s="15">
        <f>анкеты!O632</f>
        <v>18</v>
      </c>
      <c r="AW634" s="15">
        <f t="shared" si="333"/>
        <v>23</v>
      </c>
      <c r="AX634" s="15">
        <f>анкеты!P632</f>
        <v>22</v>
      </c>
      <c r="AY634" s="15">
        <f t="shared" si="334"/>
        <v>23</v>
      </c>
      <c r="AZ634" s="15">
        <f>анкеты!Q632</f>
        <v>21</v>
      </c>
      <c r="BA634" s="15">
        <f t="shared" si="335"/>
        <v>23</v>
      </c>
      <c r="BB634" s="98">
        <f t="shared" si="336"/>
        <v>78</v>
      </c>
      <c r="BC634" s="98">
        <f t="shared" si="337"/>
        <v>96</v>
      </c>
      <c r="BD634" s="98">
        <f t="shared" si="338"/>
        <v>91</v>
      </c>
      <c r="BE634" s="97">
        <f t="shared" si="339"/>
        <v>88.1</v>
      </c>
      <c r="BF634" s="15">
        <f t="shared" si="340"/>
        <v>77.640000000000015</v>
      </c>
    </row>
    <row r="635" spans="1:58" x14ac:dyDescent="0.25">
      <c r="A635" s="15">
        <f>'бланки '!D637</f>
        <v>632</v>
      </c>
      <c r="B635" s="15" t="str">
        <f>'бланки '!C637</f>
        <v>МКОУ «Тлянубская ООШ»</v>
      </c>
      <c r="C635" s="15">
        <f>анкеты!C633</f>
        <v>13</v>
      </c>
      <c r="D635" s="15">
        <f>SUMIF('бланки '!K637:Y637,"&lt;2")</f>
        <v>11</v>
      </c>
      <c r="E635" s="15">
        <f>COUNTIF('бланки '!K637:Y637,"&lt;2")</f>
        <v>13</v>
      </c>
      <c r="F635" s="15">
        <f>SUMIF('бланки '!Z637:CM637,"&lt;2")</f>
        <v>47</v>
      </c>
      <c r="G635" s="15">
        <f>COUNTIF('бланки '!Z637:CM637,"&lt;2")</f>
        <v>49</v>
      </c>
      <c r="H635" s="15">
        <f>SUM('бланки '!CN637:CQ637)</f>
        <v>4</v>
      </c>
      <c r="I635" s="15">
        <f>анкеты!E633</f>
        <v>9</v>
      </c>
      <c r="J635" s="15">
        <f>анкеты!D633</f>
        <v>10</v>
      </c>
      <c r="K635" s="15">
        <f>анкеты!G633</f>
        <v>4</v>
      </c>
      <c r="L635" s="15">
        <f>анкеты!F633</f>
        <v>4</v>
      </c>
      <c r="M635" s="15">
        <f t="shared" si="310"/>
        <v>85</v>
      </c>
      <c r="N635" s="15">
        <f t="shared" si="311"/>
        <v>96</v>
      </c>
      <c r="O635" s="15">
        <f t="shared" si="312"/>
        <v>90</v>
      </c>
      <c r="P635" s="15">
        <f t="shared" si="313"/>
        <v>100</v>
      </c>
      <c r="Q635" s="98">
        <f t="shared" si="314"/>
        <v>90</v>
      </c>
      <c r="R635" s="98">
        <f t="shared" si="315"/>
        <v>100</v>
      </c>
      <c r="S635" s="98">
        <f t="shared" si="316"/>
        <v>95</v>
      </c>
      <c r="T635" s="97">
        <f t="shared" si="317"/>
        <v>95</v>
      </c>
      <c r="U635" s="15">
        <f>SUM('бланки '!CR637:CV637)</f>
        <v>5</v>
      </c>
      <c r="V635" s="15"/>
      <c r="W635" s="15"/>
      <c r="X635" s="15">
        <f>анкеты!H633</f>
        <v>12</v>
      </c>
      <c r="Y635" s="15">
        <f t="shared" si="318"/>
        <v>13</v>
      </c>
      <c r="Z635" s="98">
        <f t="shared" si="319"/>
        <v>100</v>
      </c>
      <c r="AA635" s="98">
        <f t="shared" si="320"/>
        <v>96</v>
      </c>
      <c r="AB635" s="98">
        <f t="shared" si="321"/>
        <v>92</v>
      </c>
      <c r="AC635" s="20">
        <f t="shared" si="322"/>
        <v>96</v>
      </c>
      <c r="AD635" s="15">
        <f>IF('бланки '!G637=1,('бланки '!CX637+'бланки '!CZ637)*3,SUM('бланки '!CW637:DA637))</f>
        <v>0</v>
      </c>
      <c r="AE635" s="15">
        <f>IF('бланки '!E637=2,SUM('бланки '!DE637:DG637)*2-1,SUM('бланки '!DB637:DG637))</f>
        <v>2</v>
      </c>
      <c r="AF635" s="15">
        <f>анкеты!J633</f>
        <v>1</v>
      </c>
      <c r="AG635" s="15">
        <f>анкеты!I633</f>
        <v>1</v>
      </c>
      <c r="AH635" s="98">
        <f t="shared" si="323"/>
        <v>0</v>
      </c>
      <c r="AI635" s="98">
        <f t="shared" si="324"/>
        <v>40</v>
      </c>
      <c r="AJ635" s="2">
        <f t="shared" si="325"/>
        <v>100</v>
      </c>
      <c r="AK635" s="20">
        <f t="shared" si="326"/>
        <v>46</v>
      </c>
      <c r="AL635" s="15">
        <f>анкеты!K633</f>
        <v>13</v>
      </c>
      <c r="AM635" s="15">
        <f t="shared" si="327"/>
        <v>13</v>
      </c>
      <c r="AN635" s="15">
        <f>анкеты!L633</f>
        <v>13</v>
      </c>
      <c r="AO635" s="15">
        <f t="shared" si="328"/>
        <v>13</v>
      </c>
      <c r="AP635" s="15">
        <f>анкеты!N633</f>
        <v>10</v>
      </c>
      <c r="AQ635" s="15">
        <f>анкеты!M633</f>
        <v>10</v>
      </c>
      <c r="AR635" s="98">
        <f t="shared" si="329"/>
        <v>100</v>
      </c>
      <c r="AS635" s="98">
        <f t="shared" si="330"/>
        <v>100</v>
      </c>
      <c r="AT635" s="98">
        <f t="shared" si="331"/>
        <v>100</v>
      </c>
      <c r="AU635" s="97">
        <f t="shared" si="332"/>
        <v>100</v>
      </c>
      <c r="AV635" s="15">
        <f>анкеты!O633</f>
        <v>13</v>
      </c>
      <c r="AW635" s="15">
        <f t="shared" si="333"/>
        <v>13</v>
      </c>
      <c r="AX635" s="15">
        <f>анкеты!P633</f>
        <v>13</v>
      </c>
      <c r="AY635" s="15">
        <f t="shared" si="334"/>
        <v>13</v>
      </c>
      <c r="AZ635" s="15">
        <f>анкеты!Q633</f>
        <v>13</v>
      </c>
      <c r="BA635" s="15">
        <f t="shared" si="335"/>
        <v>13</v>
      </c>
      <c r="BB635" s="98">
        <f t="shared" si="336"/>
        <v>100</v>
      </c>
      <c r="BC635" s="98">
        <f t="shared" si="337"/>
        <v>100</v>
      </c>
      <c r="BD635" s="98">
        <f t="shared" si="338"/>
        <v>100</v>
      </c>
      <c r="BE635" s="97">
        <f t="shared" si="339"/>
        <v>100</v>
      </c>
      <c r="BF635" s="15">
        <f t="shared" si="340"/>
        <v>87.4</v>
      </c>
    </row>
    <row r="636" spans="1:58" x14ac:dyDescent="0.25">
      <c r="A636" s="15">
        <f>'бланки '!D638</f>
        <v>633</v>
      </c>
      <c r="B636" s="15" t="str">
        <f>'бланки '!C638</f>
        <v xml:space="preserve"> Ругельдинский сад</v>
      </c>
      <c r="C636" s="15">
        <f>анкеты!C634</f>
        <v>6</v>
      </c>
      <c r="D636" s="15">
        <f>SUMIF('бланки '!K638:Y638,"&lt;2")</f>
        <v>8</v>
      </c>
      <c r="E636" s="15">
        <f>COUNTIF('бланки '!K638:Y638,"&lt;2")</f>
        <v>10</v>
      </c>
      <c r="F636" s="15">
        <f>SUMIF('бланки '!Z638:CM638,"&lt;2")</f>
        <v>30</v>
      </c>
      <c r="G636" s="15">
        <f>COUNTIF('бланки '!Z638:CM638,"&lt;2")</f>
        <v>51</v>
      </c>
      <c r="H636" s="15">
        <f>SUM('бланки '!CN638:CQ638)</f>
        <v>4</v>
      </c>
      <c r="I636" s="15">
        <f>анкеты!E634</f>
        <v>6</v>
      </c>
      <c r="J636" s="15">
        <f>анкеты!D634</f>
        <v>6</v>
      </c>
      <c r="K636" s="15">
        <f>анкеты!G634</f>
        <v>6</v>
      </c>
      <c r="L636" s="15">
        <f>анкеты!F634</f>
        <v>6</v>
      </c>
      <c r="M636" s="15">
        <f t="shared" si="310"/>
        <v>80</v>
      </c>
      <c r="N636" s="15">
        <f t="shared" si="311"/>
        <v>59</v>
      </c>
      <c r="O636" s="15">
        <f t="shared" si="312"/>
        <v>100</v>
      </c>
      <c r="P636" s="15">
        <f t="shared" si="313"/>
        <v>100</v>
      </c>
      <c r="Q636" s="98">
        <f t="shared" si="314"/>
        <v>69</v>
      </c>
      <c r="R636" s="98">
        <f t="shared" si="315"/>
        <v>100</v>
      </c>
      <c r="S636" s="98">
        <f t="shared" si="316"/>
        <v>100</v>
      </c>
      <c r="T636" s="97">
        <f t="shared" si="317"/>
        <v>90.7</v>
      </c>
      <c r="U636" s="15">
        <f>SUM('бланки '!CR638:CV638)</f>
        <v>5</v>
      </c>
      <c r="V636" s="15"/>
      <c r="W636" s="15"/>
      <c r="X636" s="15">
        <f>анкеты!H634</f>
        <v>6</v>
      </c>
      <c r="Y636" s="15">
        <f t="shared" si="318"/>
        <v>6</v>
      </c>
      <c r="Z636" s="98">
        <f t="shared" si="319"/>
        <v>100</v>
      </c>
      <c r="AA636" s="98">
        <f t="shared" si="320"/>
        <v>100</v>
      </c>
      <c r="AB636" s="98">
        <f t="shared" si="321"/>
        <v>100</v>
      </c>
      <c r="AC636" s="20">
        <f t="shared" si="322"/>
        <v>100</v>
      </c>
      <c r="AD636" s="15">
        <f>IF('бланки '!G638=1,('бланки '!CX638+'бланки '!CZ638)*3,SUM('бланки '!CW638:DA638))</f>
        <v>0</v>
      </c>
      <c r="AE636" s="15">
        <f>IF('бланки '!E638=2,SUM('бланки '!DE638:DG638)*2-1,SUM('бланки '!DB638:DG638))</f>
        <v>2</v>
      </c>
      <c r="AF636" s="15">
        <f>анкеты!J634</f>
        <v>1</v>
      </c>
      <c r="AG636" s="15">
        <f>анкеты!I634</f>
        <v>1</v>
      </c>
      <c r="AH636" s="98">
        <f t="shared" si="323"/>
        <v>0</v>
      </c>
      <c r="AI636" s="98">
        <f t="shared" si="324"/>
        <v>40</v>
      </c>
      <c r="AJ636" s="2">
        <f t="shared" si="325"/>
        <v>100</v>
      </c>
      <c r="AK636" s="20">
        <f t="shared" si="326"/>
        <v>46</v>
      </c>
      <c r="AL636" s="15">
        <f>анкеты!K634</f>
        <v>6</v>
      </c>
      <c r="AM636" s="15">
        <f t="shared" si="327"/>
        <v>6</v>
      </c>
      <c r="AN636" s="15">
        <f>анкеты!L634</f>
        <v>6</v>
      </c>
      <c r="AO636" s="15">
        <f t="shared" si="328"/>
        <v>6</v>
      </c>
      <c r="AP636" s="15">
        <f>анкеты!N634</f>
        <v>6</v>
      </c>
      <c r="AQ636" s="15">
        <f>анкеты!M634</f>
        <v>6</v>
      </c>
      <c r="AR636" s="98">
        <f t="shared" si="329"/>
        <v>100</v>
      </c>
      <c r="AS636" s="98">
        <f t="shared" si="330"/>
        <v>100</v>
      </c>
      <c r="AT636" s="98">
        <f t="shared" si="331"/>
        <v>100</v>
      </c>
      <c r="AU636" s="97">
        <f t="shared" si="332"/>
        <v>100</v>
      </c>
      <c r="AV636" s="15">
        <f>анкеты!O634</f>
        <v>6</v>
      </c>
      <c r="AW636" s="15">
        <f t="shared" si="333"/>
        <v>6</v>
      </c>
      <c r="AX636" s="15">
        <f>анкеты!P634</f>
        <v>6</v>
      </c>
      <c r="AY636" s="15">
        <f t="shared" si="334"/>
        <v>6</v>
      </c>
      <c r="AZ636" s="15">
        <f>анкеты!Q634</f>
        <v>6</v>
      </c>
      <c r="BA636" s="15">
        <f t="shared" si="335"/>
        <v>6</v>
      </c>
      <c r="BB636" s="98">
        <f t="shared" si="336"/>
        <v>100</v>
      </c>
      <c r="BC636" s="98">
        <f t="shared" si="337"/>
        <v>100</v>
      </c>
      <c r="BD636" s="98">
        <f t="shared" si="338"/>
        <v>100</v>
      </c>
      <c r="BE636" s="97">
        <f t="shared" si="339"/>
        <v>100</v>
      </c>
      <c r="BF636" s="15">
        <f t="shared" si="340"/>
        <v>87.34</v>
      </c>
    </row>
    <row r="637" spans="1:58" x14ac:dyDescent="0.25">
      <c r="A637" s="15">
        <f>'бланки '!D639</f>
        <v>634</v>
      </c>
      <c r="B637" s="15" t="str">
        <f>'бланки '!C639</f>
        <v xml:space="preserve"> Сомодинский д/сад</v>
      </c>
      <c r="C637" s="15">
        <f>анкеты!C635</f>
        <v>4</v>
      </c>
      <c r="D637" s="15">
        <f>SUMIF('бланки '!K639:Y639,"&lt;2")</f>
        <v>10</v>
      </c>
      <c r="E637" s="15">
        <f>COUNTIF('бланки '!K639:Y639,"&lt;2")</f>
        <v>10</v>
      </c>
      <c r="F637" s="15">
        <f>SUMIF('бланки '!Z639:CM639,"&lt;2")</f>
        <v>47</v>
      </c>
      <c r="G637" s="15">
        <f>COUNTIF('бланки '!Z639:CM639,"&lt;2")</f>
        <v>47</v>
      </c>
      <c r="H637" s="15">
        <f>SUM('бланки '!CN639:CQ639)</f>
        <v>3</v>
      </c>
      <c r="I637" s="15">
        <f>анкеты!E635</f>
        <v>4</v>
      </c>
      <c r="J637" s="15">
        <f>анкеты!D635</f>
        <v>4</v>
      </c>
      <c r="K637" s="15">
        <f>анкеты!G635</f>
        <v>3</v>
      </c>
      <c r="L637" s="15">
        <f>анкеты!F635</f>
        <v>3</v>
      </c>
      <c r="M637" s="15">
        <f t="shared" si="310"/>
        <v>100</v>
      </c>
      <c r="N637" s="15">
        <f t="shared" si="311"/>
        <v>100</v>
      </c>
      <c r="O637" s="15">
        <f t="shared" si="312"/>
        <v>100</v>
      </c>
      <c r="P637" s="15">
        <f t="shared" si="313"/>
        <v>100</v>
      </c>
      <c r="Q637" s="98">
        <f t="shared" si="314"/>
        <v>100</v>
      </c>
      <c r="R637" s="98">
        <f t="shared" si="315"/>
        <v>90</v>
      </c>
      <c r="S637" s="98">
        <f t="shared" si="316"/>
        <v>100</v>
      </c>
      <c r="T637" s="97">
        <f t="shared" si="317"/>
        <v>97</v>
      </c>
      <c r="U637" s="15">
        <f>SUM('бланки '!CR639:CV639)</f>
        <v>5</v>
      </c>
      <c r="V637" s="15"/>
      <c r="W637" s="15"/>
      <c r="X637" s="15">
        <f>анкеты!H635</f>
        <v>3</v>
      </c>
      <c r="Y637" s="15">
        <f t="shared" si="318"/>
        <v>4</v>
      </c>
      <c r="Z637" s="98">
        <f t="shared" si="319"/>
        <v>100</v>
      </c>
      <c r="AA637" s="98">
        <f t="shared" si="320"/>
        <v>87</v>
      </c>
      <c r="AB637" s="98">
        <f t="shared" si="321"/>
        <v>75</v>
      </c>
      <c r="AC637" s="20">
        <f t="shared" si="322"/>
        <v>87.5</v>
      </c>
      <c r="AD637" s="15">
        <f>IF('бланки '!G639=1,('бланки '!CX639+'бланки '!CZ639)*3,SUM('бланки '!CW639:DA639))</f>
        <v>0</v>
      </c>
      <c r="AE637" s="15">
        <f>IF('бланки '!E639=2,SUM('бланки '!DE639:DG639)*2-1,SUM('бланки '!DB639:DG639))</f>
        <v>2</v>
      </c>
      <c r="AF637" s="15">
        <f>анкеты!J635</f>
        <v>1</v>
      </c>
      <c r="AG637" s="15">
        <f>анкеты!I635</f>
        <v>1</v>
      </c>
      <c r="AH637" s="98">
        <f t="shared" si="323"/>
        <v>0</v>
      </c>
      <c r="AI637" s="98">
        <f t="shared" si="324"/>
        <v>40</v>
      </c>
      <c r="AJ637" s="2">
        <f t="shared" si="325"/>
        <v>100</v>
      </c>
      <c r="AK637" s="20">
        <f t="shared" si="326"/>
        <v>46</v>
      </c>
      <c r="AL637" s="15">
        <f>анкеты!K635</f>
        <v>3</v>
      </c>
      <c r="AM637" s="15">
        <f t="shared" si="327"/>
        <v>4</v>
      </c>
      <c r="AN637" s="15">
        <f>анкеты!L635</f>
        <v>3</v>
      </c>
      <c r="AO637" s="15">
        <f t="shared" si="328"/>
        <v>4</v>
      </c>
      <c r="AP637" s="15">
        <f>анкеты!N635</f>
        <v>3</v>
      </c>
      <c r="AQ637" s="15">
        <f>анкеты!M635</f>
        <v>3</v>
      </c>
      <c r="AR637" s="98">
        <f t="shared" si="329"/>
        <v>75</v>
      </c>
      <c r="AS637" s="98">
        <f t="shared" si="330"/>
        <v>75</v>
      </c>
      <c r="AT637" s="98">
        <f t="shared" si="331"/>
        <v>100</v>
      </c>
      <c r="AU637" s="97">
        <f t="shared" si="332"/>
        <v>80</v>
      </c>
      <c r="AV637" s="15">
        <f>анкеты!O635</f>
        <v>3</v>
      </c>
      <c r="AW637" s="15">
        <f t="shared" si="333"/>
        <v>4</v>
      </c>
      <c r="AX637" s="15">
        <f>анкеты!P635</f>
        <v>3</v>
      </c>
      <c r="AY637" s="15">
        <f t="shared" si="334"/>
        <v>4</v>
      </c>
      <c r="AZ637" s="15">
        <f>анкеты!Q635</f>
        <v>3</v>
      </c>
      <c r="BA637" s="15">
        <f t="shared" si="335"/>
        <v>4</v>
      </c>
      <c r="BB637" s="98">
        <f t="shared" si="336"/>
        <v>75</v>
      </c>
      <c r="BC637" s="98">
        <f t="shared" si="337"/>
        <v>75</v>
      </c>
      <c r="BD637" s="98">
        <f t="shared" si="338"/>
        <v>75</v>
      </c>
      <c r="BE637" s="97">
        <f t="shared" si="339"/>
        <v>75</v>
      </c>
      <c r="BF637" s="15">
        <f t="shared" si="340"/>
        <v>77.099999999999994</v>
      </c>
    </row>
    <row r="638" spans="1:58" x14ac:dyDescent="0.25">
      <c r="A638" s="15">
        <f>'бланки '!D640</f>
        <v>635</v>
      </c>
      <c r="B638" s="15" t="str">
        <f>'бланки '!C640</f>
        <v xml:space="preserve"> Урадинский д/сад</v>
      </c>
      <c r="C638" s="15">
        <f>анкеты!C636</f>
        <v>12</v>
      </c>
      <c r="D638" s="15">
        <f>SUMIF('бланки '!K640:Y640,"&lt;2")</f>
        <v>10</v>
      </c>
      <c r="E638" s="15">
        <f>COUNTIF('бланки '!K640:Y640,"&lt;2")</f>
        <v>10</v>
      </c>
      <c r="F638" s="15">
        <f>SUMIF('бланки '!Z640:CM640,"&lt;2")</f>
        <v>52</v>
      </c>
      <c r="G638" s="15">
        <f>COUNTIF('бланки '!Z640:CM640,"&lt;2")</f>
        <v>52</v>
      </c>
      <c r="H638" s="15">
        <f>SUM('бланки '!CN640:CQ640)</f>
        <v>4</v>
      </c>
      <c r="I638" s="15">
        <f>анкеты!E636</f>
        <v>7</v>
      </c>
      <c r="J638" s="15">
        <f>анкеты!D636</f>
        <v>9</v>
      </c>
      <c r="K638" s="15">
        <f>анкеты!G636</f>
        <v>8</v>
      </c>
      <c r="L638" s="15">
        <f>анкеты!F636</f>
        <v>8</v>
      </c>
      <c r="M638" s="15">
        <f t="shared" si="310"/>
        <v>100</v>
      </c>
      <c r="N638" s="15">
        <f t="shared" si="311"/>
        <v>100</v>
      </c>
      <c r="O638" s="15">
        <f t="shared" si="312"/>
        <v>78</v>
      </c>
      <c r="P638" s="15">
        <f t="shared" si="313"/>
        <v>100</v>
      </c>
      <c r="Q638" s="98">
        <f t="shared" si="314"/>
        <v>100</v>
      </c>
      <c r="R638" s="98">
        <f t="shared" si="315"/>
        <v>100</v>
      </c>
      <c r="S638" s="98">
        <f t="shared" si="316"/>
        <v>89</v>
      </c>
      <c r="T638" s="97">
        <f t="shared" si="317"/>
        <v>95.6</v>
      </c>
      <c r="U638" s="15">
        <f>SUM('бланки '!CR640:CV640)</f>
        <v>5</v>
      </c>
      <c r="V638" s="15"/>
      <c r="W638" s="15"/>
      <c r="X638" s="15">
        <f>анкеты!H636</f>
        <v>10</v>
      </c>
      <c r="Y638" s="15">
        <f t="shared" si="318"/>
        <v>12</v>
      </c>
      <c r="Z638" s="98">
        <f t="shared" si="319"/>
        <v>100</v>
      </c>
      <c r="AA638" s="98">
        <f t="shared" si="320"/>
        <v>91</v>
      </c>
      <c r="AB638" s="98">
        <f t="shared" si="321"/>
        <v>83</v>
      </c>
      <c r="AC638" s="20">
        <f t="shared" si="322"/>
        <v>91.5</v>
      </c>
      <c r="AD638" s="15">
        <f>IF('бланки '!G640=1,('бланки '!CX640+'бланки '!CZ640)*3,SUM('бланки '!CW640:DA640))</f>
        <v>0</v>
      </c>
      <c r="AE638" s="15">
        <f>IF('бланки '!E640=2,SUM('бланки '!DE640:DG640)*2-1,SUM('бланки '!DB640:DG640))</f>
        <v>3</v>
      </c>
      <c r="AF638" s="15">
        <f>анкеты!J636</f>
        <v>2</v>
      </c>
      <c r="AG638" s="15">
        <f>анкеты!I636</f>
        <v>2</v>
      </c>
      <c r="AH638" s="98">
        <f t="shared" si="323"/>
        <v>0</v>
      </c>
      <c r="AI638" s="98">
        <f t="shared" si="324"/>
        <v>60</v>
      </c>
      <c r="AJ638" s="2">
        <f t="shared" si="325"/>
        <v>100</v>
      </c>
      <c r="AK638" s="20">
        <f t="shared" si="326"/>
        <v>54</v>
      </c>
      <c r="AL638" s="15">
        <f>анкеты!K636</f>
        <v>11</v>
      </c>
      <c r="AM638" s="15">
        <f t="shared" si="327"/>
        <v>12</v>
      </c>
      <c r="AN638" s="15">
        <f>анкеты!L636</f>
        <v>10</v>
      </c>
      <c r="AO638" s="15">
        <f t="shared" si="328"/>
        <v>12</v>
      </c>
      <c r="AP638" s="15">
        <f>анкеты!N636</f>
        <v>10</v>
      </c>
      <c r="AQ638" s="15">
        <f>анкеты!M636</f>
        <v>10</v>
      </c>
      <c r="AR638" s="98">
        <f t="shared" si="329"/>
        <v>92</v>
      </c>
      <c r="AS638" s="98">
        <f t="shared" si="330"/>
        <v>83</v>
      </c>
      <c r="AT638" s="98">
        <f t="shared" si="331"/>
        <v>100</v>
      </c>
      <c r="AU638" s="97">
        <f t="shared" si="332"/>
        <v>90</v>
      </c>
      <c r="AV638" s="15">
        <f>анкеты!O636</f>
        <v>9</v>
      </c>
      <c r="AW638" s="15">
        <f t="shared" si="333"/>
        <v>12</v>
      </c>
      <c r="AX638" s="15">
        <f>анкеты!P636</f>
        <v>9</v>
      </c>
      <c r="AY638" s="15">
        <f t="shared" si="334"/>
        <v>12</v>
      </c>
      <c r="AZ638" s="15">
        <f>анкеты!Q636</f>
        <v>9</v>
      </c>
      <c r="BA638" s="15">
        <f t="shared" si="335"/>
        <v>12</v>
      </c>
      <c r="BB638" s="98">
        <f t="shared" si="336"/>
        <v>75</v>
      </c>
      <c r="BC638" s="98">
        <f t="shared" si="337"/>
        <v>75</v>
      </c>
      <c r="BD638" s="98">
        <f t="shared" si="338"/>
        <v>75</v>
      </c>
      <c r="BE638" s="97">
        <f t="shared" si="339"/>
        <v>75</v>
      </c>
      <c r="BF638" s="15">
        <f t="shared" si="340"/>
        <v>81.22</v>
      </c>
    </row>
    <row r="639" spans="1:58" x14ac:dyDescent="0.25">
      <c r="A639" s="15">
        <f>'бланки '!D641</f>
        <v>636</v>
      </c>
      <c r="B639" s="15" t="str">
        <f>'бланки '!C641</f>
        <v xml:space="preserve"> Гентинский д/сад</v>
      </c>
      <c r="C639" s="15">
        <f>анкеты!C637</f>
        <v>8</v>
      </c>
      <c r="D639" s="15">
        <f>SUMIF('бланки '!K641:Y641,"&lt;2")</f>
        <v>8</v>
      </c>
      <c r="E639" s="15">
        <f>COUNTIF('бланки '!K641:Y641,"&lt;2")</f>
        <v>10</v>
      </c>
      <c r="F639" s="15">
        <f>SUMIF('бланки '!Z641:CM641,"&lt;2")</f>
        <v>41</v>
      </c>
      <c r="G639" s="15">
        <f>COUNTIF('бланки '!Z641:CM641,"&lt;2")</f>
        <v>51</v>
      </c>
      <c r="H639" s="15">
        <f>SUM('бланки '!CN641:CQ641)</f>
        <v>4</v>
      </c>
      <c r="I639" s="15">
        <f>анкеты!E637</f>
        <v>4</v>
      </c>
      <c r="J639" s="15">
        <f>анкеты!D637</f>
        <v>5</v>
      </c>
      <c r="K639" s="15">
        <f>анкеты!G637</f>
        <v>4</v>
      </c>
      <c r="L639" s="15">
        <f>анкеты!F637</f>
        <v>5</v>
      </c>
      <c r="M639" s="15">
        <f t="shared" si="310"/>
        <v>80</v>
      </c>
      <c r="N639" s="15">
        <f t="shared" si="311"/>
        <v>80</v>
      </c>
      <c r="O639" s="15">
        <f t="shared" si="312"/>
        <v>80</v>
      </c>
      <c r="P639" s="15">
        <f t="shared" si="313"/>
        <v>80</v>
      </c>
      <c r="Q639" s="98">
        <f t="shared" si="314"/>
        <v>80</v>
      </c>
      <c r="R639" s="98">
        <f t="shared" si="315"/>
        <v>100</v>
      </c>
      <c r="S639" s="98">
        <f t="shared" si="316"/>
        <v>80</v>
      </c>
      <c r="T639" s="97">
        <f t="shared" si="317"/>
        <v>86</v>
      </c>
      <c r="U639" s="15">
        <f>SUM('бланки '!CR641:CV641)</f>
        <v>5</v>
      </c>
      <c r="V639" s="15"/>
      <c r="W639" s="15"/>
      <c r="X639" s="15">
        <f>анкеты!H637</f>
        <v>6</v>
      </c>
      <c r="Y639" s="15">
        <f t="shared" si="318"/>
        <v>8</v>
      </c>
      <c r="Z639" s="98">
        <f t="shared" si="319"/>
        <v>100</v>
      </c>
      <c r="AA639" s="98">
        <f t="shared" si="320"/>
        <v>87</v>
      </c>
      <c r="AB639" s="98">
        <f t="shared" si="321"/>
        <v>75</v>
      </c>
      <c r="AC639" s="20">
        <f t="shared" si="322"/>
        <v>87.5</v>
      </c>
      <c r="AD639" s="15">
        <f>IF('бланки '!G641=1,('бланки '!CX641+'бланки '!CZ641)*3,SUM('бланки '!CW641:DA641))</f>
        <v>0</v>
      </c>
      <c r="AE639" s="15">
        <f>IF('бланки '!E641=2,SUM('бланки '!DE641:DG641)*2-1,SUM('бланки '!DB641:DG641))</f>
        <v>2</v>
      </c>
      <c r="AF639" s="15">
        <f>анкеты!J637</f>
        <v>1</v>
      </c>
      <c r="AG639" s="15">
        <f>анкеты!I637</f>
        <v>1</v>
      </c>
      <c r="AH639" s="98">
        <f t="shared" si="323"/>
        <v>0</v>
      </c>
      <c r="AI639" s="98">
        <f t="shared" si="324"/>
        <v>40</v>
      </c>
      <c r="AJ639" s="2">
        <f t="shared" si="325"/>
        <v>100</v>
      </c>
      <c r="AK639" s="20">
        <f t="shared" si="326"/>
        <v>46</v>
      </c>
      <c r="AL639" s="15">
        <f>анкеты!K637</f>
        <v>6</v>
      </c>
      <c r="AM639" s="15">
        <f t="shared" si="327"/>
        <v>8</v>
      </c>
      <c r="AN639" s="15">
        <f>анкеты!L637</f>
        <v>6</v>
      </c>
      <c r="AO639" s="15">
        <f t="shared" si="328"/>
        <v>8</v>
      </c>
      <c r="AP639" s="15">
        <f>анкеты!N637</f>
        <v>3</v>
      </c>
      <c r="AQ639" s="15">
        <f>анкеты!M637</f>
        <v>4</v>
      </c>
      <c r="AR639" s="98">
        <f t="shared" si="329"/>
        <v>75</v>
      </c>
      <c r="AS639" s="98">
        <f t="shared" si="330"/>
        <v>75</v>
      </c>
      <c r="AT639" s="98">
        <f t="shared" si="331"/>
        <v>75</v>
      </c>
      <c r="AU639" s="97">
        <f t="shared" si="332"/>
        <v>75</v>
      </c>
      <c r="AV639" s="15">
        <f>анкеты!O637</f>
        <v>6</v>
      </c>
      <c r="AW639" s="15">
        <f t="shared" si="333"/>
        <v>8</v>
      </c>
      <c r="AX639" s="15">
        <f>анкеты!P637</f>
        <v>6</v>
      </c>
      <c r="AY639" s="15">
        <f t="shared" si="334"/>
        <v>8</v>
      </c>
      <c r="AZ639" s="15">
        <f>анкеты!Q637</f>
        <v>6</v>
      </c>
      <c r="BA639" s="15">
        <f t="shared" si="335"/>
        <v>8</v>
      </c>
      <c r="BB639" s="98">
        <f t="shared" si="336"/>
        <v>75</v>
      </c>
      <c r="BC639" s="98">
        <f t="shared" si="337"/>
        <v>75</v>
      </c>
      <c r="BD639" s="98">
        <f t="shared" si="338"/>
        <v>75</v>
      </c>
      <c r="BE639" s="97">
        <f t="shared" si="339"/>
        <v>75</v>
      </c>
      <c r="BF639" s="15">
        <f t="shared" si="340"/>
        <v>73.900000000000006</v>
      </c>
    </row>
    <row r="640" spans="1:58" x14ac:dyDescent="0.25">
      <c r="A640" s="15">
        <f>'бланки '!D642</f>
        <v>637</v>
      </c>
      <c r="B640" s="15" t="str">
        <f>'бланки '!C642</f>
        <v>МКДОУ "Голотлинский детский сад"</v>
      </c>
      <c r="C640" s="15">
        <f>анкеты!C638</f>
        <v>32</v>
      </c>
      <c r="D640" s="15">
        <f>SUMIF('бланки '!K642:Y642,"&lt;2")</f>
        <v>9</v>
      </c>
      <c r="E640" s="15">
        <f>COUNTIF('бланки '!K642:Y642,"&lt;2")</f>
        <v>10</v>
      </c>
      <c r="F640" s="15">
        <f>SUMIF('бланки '!Z642:CM642,"&lt;2")</f>
        <v>37</v>
      </c>
      <c r="G640" s="15">
        <f>COUNTIF('бланки '!Z642:CM642,"&lt;2")</f>
        <v>49</v>
      </c>
      <c r="H640" s="15">
        <f>SUM('бланки '!CN642:CQ642)</f>
        <v>3</v>
      </c>
      <c r="I640" s="15">
        <f>анкеты!E638</f>
        <v>9</v>
      </c>
      <c r="J640" s="15">
        <f>анкеты!D638</f>
        <v>12</v>
      </c>
      <c r="K640" s="15">
        <f>анкеты!G638</f>
        <v>9</v>
      </c>
      <c r="L640" s="15">
        <f>анкеты!F638</f>
        <v>12</v>
      </c>
      <c r="M640" s="15">
        <f t="shared" si="310"/>
        <v>90</v>
      </c>
      <c r="N640" s="15">
        <f t="shared" si="311"/>
        <v>75</v>
      </c>
      <c r="O640" s="15">
        <f t="shared" si="312"/>
        <v>75</v>
      </c>
      <c r="P640" s="15">
        <f t="shared" si="313"/>
        <v>75</v>
      </c>
      <c r="Q640" s="98">
        <f t="shared" si="314"/>
        <v>82</v>
      </c>
      <c r="R640" s="98">
        <f t="shared" si="315"/>
        <v>90</v>
      </c>
      <c r="S640" s="98">
        <f t="shared" si="316"/>
        <v>75</v>
      </c>
      <c r="T640" s="97">
        <f t="shared" si="317"/>
        <v>81.599999999999994</v>
      </c>
      <c r="U640" s="15">
        <f>SUM('бланки '!CR642:CV642)</f>
        <v>5</v>
      </c>
      <c r="V640" s="15"/>
      <c r="W640" s="15"/>
      <c r="X640" s="15">
        <f>анкеты!H638</f>
        <v>24</v>
      </c>
      <c r="Y640" s="15">
        <f t="shared" si="318"/>
        <v>32</v>
      </c>
      <c r="Z640" s="98">
        <f t="shared" si="319"/>
        <v>100</v>
      </c>
      <c r="AA640" s="98">
        <f t="shared" si="320"/>
        <v>87</v>
      </c>
      <c r="AB640" s="98">
        <f t="shared" si="321"/>
        <v>75</v>
      </c>
      <c r="AC640" s="20">
        <f t="shared" si="322"/>
        <v>87.5</v>
      </c>
      <c r="AD640" s="15">
        <f>IF('бланки '!G642=1,('бланки '!CX642+'бланки '!CZ642)*3,SUM('бланки '!CW642:DA642))</f>
        <v>0</v>
      </c>
      <c r="AE640" s="15">
        <f>IF('бланки '!E642=2,SUM('бланки '!DE642:DG642)*2-1,SUM('бланки '!DB642:DG642))</f>
        <v>2</v>
      </c>
      <c r="AF640" s="15">
        <f>анкеты!J638</f>
        <v>2</v>
      </c>
      <c r="AG640" s="15">
        <f>анкеты!I638</f>
        <v>3</v>
      </c>
      <c r="AH640" s="98">
        <f t="shared" si="323"/>
        <v>0</v>
      </c>
      <c r="AI640" s="98">
        <f t="shared" si="324"/>
        <v>40</v>
      </c>
      <c r="AJ640" s="2">
        <f t="shared" si="325"/>
        <v>67</v>
      </c>
      <c r="AK640" s="20">
        <f t="shared" si="326"/>
        <v>36.1</v>
      </c>
      <c r="AL640" s="15">
        <f>анкеты!K638</f>
        <v>24</v>
      </c>
      <c r="AM640" s="15">
        <f t="shared" si="327"/>
        <v>32</v>
      </c>
      <c r="AN640" s="15">
        <f>анкеты!L638</f>
        <v>24</v>
      </c>
      <c r="AO640" s="15">
        <f t="shared" si="328"/>
        <v>32</v>
      </c>
      <c r="AP640" s="15">
        <f>анкеты!N638</f>
        <v>13</v>
      </c>
      <c r="AQ640" s="15">
        <f>анкеты!M638</f>
        <v>17</v>
      </c>
      <c r="AR640" s="98">
        <f t="shared" si="329"/>
        <v>75</v>
      </c>
      <c r="AS640" s="98">
        <f t="shared" si="330"/>
        <v>75</v>
      </c>
      <c r="AT640" s="98">
        <f t="shared" si="331"/>
        <v>76</v>
      </c>
      <c r="AU640" s="97">
        <f t="shared" si="332"/>
        <v>75.2</v>
      </c>
      <c r="AV640" s="15">
        <f>анкеты!O638</f>
        <v>24</v>
      </c>
      <c r="AW640" s="15">
        <f t="shared" si="333"/>
        <v>32</v>
      </c>
      <c r="AX640" s="15">
        <f>анкеты!P638</f>
        <v>24</v>
      </c>
      <c r="AY640" s="15">
        <f t="shared" si="334"/>
        <v>32</v>
      </c>
      <c r="AZ640" s="15">
        <f>анкеты!Q638</f>
        <v>24</v>
      </c>
      <c r="BA640" s="15">
        <f t="shared" si="335"/>
        <v>32</v>
      </c>
      <c r="BB640" s="98">
        <f t="shared" si="336"/>
        <v>75</v>
      </c>
      <c r="BC640" s="98">
        <f t="shared" si="337"/>
        <v>75</v>
      </c>
      <c r="BD640" s="98">
        <f t="shared" si="338"/>
        <v>75</v>
      </c>
      <c r="BE640" s="97">
        <f t="shared" si="339"/>
        <v>75</v>
      </c>
      <c r="BF640" s="15">
        <f t="shared" si="340"/>
        <v>71.08</v>
      </c>
    </row>
    <row r="641" spans="1:58" x14ac:dyDescent="0.25">
      <c r="A641" s="15">
        <f>'бланки '!D643</f>
        <v>638</v>
      </c>
      <c r="B641" s="15" t="str">
        <f>'бланки '!C643</f>
        <v>МКДОУ "Телетлинский детский  сад"</v>
      </c>
      <c r="C641" s="15">
        <f>анкеты!C639</f>
        <v>13</v>
      </c>
      <c r="D641" s="15">
        <f>SUMIF('бланки '!K643:Y643,"&lt;2")</f>
        <v>10</v>
      </c>
      <c r="E641" s="15">
        <f>COUNTIF('бланки '!K643:Y643,"&lt;2")</f>
        <v>10</v>
      </c>
      <c r="F641" s="15">
        <f>SUMIF('бланки '!Z643:CM643,"&lt;2")</f>
        <v>52</v>
      </c>
      <c r="G641" s="15">
        <f>COUNTIF('бланки '!Z643:CM643,"&lt;2")</f>
        <v>52</v>
      </c>
      <c r="H641" s="15">
        <f>SUM('бланки '!CN643:CQ643)</f>
        <v>4</v>
      </c>
      <c r="I641" s="15">
        <f>анкеты!E639</f>
        <v>12</v>
      </c>
      <c r="J641" s="15">
        <f>анкеты!D639</f>
        <v>12</v>
      </c>
      <c r="K641" s="15">
        <f>анкеты!G639</f>
        <v>11</v>
      </c>
      <c r="L641" s="15">
        <f>анкеты!F639</f>
        <v>12</v>
      </c>
      <c r="M641" s="15">
        <f t="shared" si="310"/>
        <v>100</v>
      </c>
      <c r="N641" s="15">
        <f t="shared" si="311"/>
        <v>100</v>
      </c>
      <c r="O641" s="15">
        <f t="shared" si="312"/>
        <v>100</v>
      </c>
      <c r="P641" s="15">
        <f t="shared" si="313"/>
        <v>92</v>
      </c>
      <c r="Q641" s="98">
        <f t="shared" si="314"/>
        <v>100</v>
      </c>
      <c r="R641" s="98">
        <f t="shared" si="315"/>
        <v>100</v>
      </c>
      <c r="S641" s="98">
        <f t="shared" si="316"/>
        <v>96</v>
      </c>
      <c r="T641" s="97">
        <f t="shared" si="317"/>
        <v>98.4</v>
      </c>
      <c r="U641" s="15">
        <f>SUM('бланки '!CR643:CV643)</f>
        <v>5</v>
      </c>
      <c r="V641" s="15"/>
      <c r="W641" s="15"/>
      <c r="X641" s="15">
        <f>анкеты!H639</f>
        <v>11</v>
      </c>
      <c r="Y641" s="15">
        <f t="shared" si="318"/>
        <v>13</v>
      </c>
      <c r="Z641" s="98">
        <f t="shared" si="319"/>
        <v>100</v>
      </c>
      <c r="AA641" s="98">
        <f t="shared" si="320"/>
        <v>92</v>
      </c>
      <c r="AB641" s="98">
        <f t="shared" si="321"/>
        <v>85</v>
      </c>
      <c r="AC641" s="20">
        <f t="shared" si="322"/>
        <v>92.5</v>
      </c>
      <c r="AD641" s="15">
        <f>IF('бланки '!G643=1,('бланки '!CX643+'бланки '!CZ643)*3,SUM('бланки '!CW643:DA643))</f>
        <v>3</v>
      </c>
      <c r="AE641" s="15">
        <f>IF('бланки '!E643=2,SUM('бланки '!DE643:DG643)*2-1,SUM('бланки '!DB643:DG643))</f>
        <v>2</v>
      </c>
      <c r="AF641" s="15">
        <f>анкеты!J639</f>
        <v>1</v>
      </c>
      <c r="AG641" s="15">
        <f>анкеты!I639</f>
        <v>1</v>
      </c>
      <c r="AH641" s="98">
        <f t="shared" si="323"/>
        <v>60</v>
      </c>
      <c r="AI641" s="98">
        <f t="shared" si="324"/>
        <v>40</v>
      </c>
      <c r="AJ641" s="2">
        <f t="shared" si="325"/>
        <v>100</v>
      </c>
      <c r="AK641" s="20">
        <f t="shared" si="326"/>
        <v>64</v>
      </c>
      <c r="AL641" s="15">
        <f>анкеты!K639</f>
        <v>13</v>
      </c>
      <c r="AM641" s="15">
        <f t="shared" si="327"/>
        <v>13</v>
      </c>
      <c r="AN641" s="15">
        <f>анкеты!L639</f>
        <v>13</v>
      </c>
      <c r="AO641" s="15">
        <f t="shared" si="328"/>
        <v>13</v>
      </c>
      <c r="AP641" s="15">
        <f>анкеты!N639</f>
        <v>12</v>
      </c>
      <c r="AQ641" s="15">
        <f>анкеты!M639</f>
        <v>12</v>
      </c>
      <c r="AR641" s="98">
        <f t="shared" si="329"/>
        <v>100</v>
      </c>
      <c r="AS641" s="98">
        <f t="shared" si="330"/>
        <v>100</v>
      </c>
      <c r="AT641" s="98">
        <f t="shared" si="331"/>
        <v>100</v>
      </c>
      <c r="AU641" s="97">
        <f t="shared" si="332"/>
        <v>100</v>
      </c>
      <c r="AV641" s="15">
        <f>анкеты!O639</f>
        <v>11</v>
      </c>
      <c r="AW641" s="15">
        <f t="shared" si="333"/>
        <v>13</v>
      </c>
      <c r="AX641" s="15">
        <f>анкеты!P639</f>
        <v>13</v>
      </c>
      <c r="AY641" s="15">
        <f t="shared" si="334"/>
        <v>13</v>
      </c>
      <c r="AZ641" s="15">
        <f>анкеты!Q639</f>
        <v>12</v>
      </c>
      <c r="BA641" s="15">
        <f t="shared" si="335"/>
        <v>13</v>
      </c>
      <c r="BB641" s="98">
        <f t="shared" si="336"/>
        <v>85</v>
      </c>
      <c r="BC641" s="98">
        <f t="shared" si="337"/>
        <v>100</v>
      </c>
      <c r="BD641" s="98">
        <f t="shared" si="338"/>
        <v>92</v>
      </c>
      <c r="BE641" s="97">
        <f t="shared" si="339"/>
        <v>91.5</v>
      </c>
      <c r="BF641" s="15">
        <f t="shared" si="340"/>
        <v>89.28</v>
      </c>
    </row>
    <row r="642" spans="1:58" x14ac:dyDescent="0.25">
      <c r="A642" s="15">
        <f>'бланки '!D644</f>
        <v>639</v>
      </c>
      <c r="B642" s="15" t="str">
        <f>'бланки '!C644</f>
        <v>МКДОУ "Верхне-Батлухский детский сад"</v>
      </c>
      <c r="C642" s="15">
        <f>анкеты!C640</f>
        <v>8</v>
      </c>
      <c r="D642" s="15">
        <f>SUMIF('бланки '!K644:Y644,"&lt;2")</f>
        <v>10</v>
      </c>
      <c r="E642" s="15">
        <f>COUNTIF('бланки '!K644:Y644,"&lt;2")</f>
        <v>10</v>
      </c>
      <c r="F642" s="15">
        <f>SUMIF('бланки '!Z644:CM644,"&lt;2")</f>
        <v>52</v>
      </c>
      <c r="G642" s="15">
        <f>COUNTIF('бланки '!Z644:CM644,"&lt;2")</f>
        <v>52</v>
      </c>
      <c r="H642" s="15">
        <f>SUM('бланки '!CN644:CQ644)</f>
        <v>4</v>
      </c>
      <c r="I642" s="15">
        <f>анкеты!E640</f>
        <v>4</v>
      </c>
      <c r="J642" s="15">
        <f>анкеты!D640</f>
        <v>5</v>
      </c>
      <c r="K642" s="15">
        <f>анкеты!G640</f>
        <v>3</v>
      </c>
      <c r="L642" s="15">
        <f>анкеты!F640</f>
        <v>4</v>
      </c>
      <c r="M642" s="15">
        <f t="shared" si="310"/>
        <v>100</v>
      </c>
      <c r="N642" s="15">
        <f t="shared" si="311"/>
        <v>100</v>
      </c>
      <c r="O642" s="15">
        <f t="shared" si="312"/>
        <v>80</v>
      </c>
      <c r="P642" s="15">
        <f t="shared" si="313"/>
        <v>75</v>
      </c>
      <c r="Q642" s="98">
        <f t="shared" si="314"/>
        <v>100</v>
      </c>
      <c r="R642" s="98">
        <f t="shared" si="315"/>
        <v>100</v>
      </c>
      <c r="S642" s="98">
        <f t="shared" si="316"/>
        <v>77</v>
      </c>
      <c r="T642" s="97">
        <f t="shared" si="317"/>
        <v>90.8</v>
      </c>
      <c r="U642" s="15">
        <f>SUM('бланки '!CR644:CV644)</f>
        <v>5</v>
      </c>
      <c r="V642" s="15"/>
      <c r="W642" s="15"/>
      <c r="X642" s="15">
        <f>анкеты!H640</f>
        <v>6</v>
      </c>
      <c r="Y642" s="15">
        <f t="shared" si="318"/>
        <v>8</v>
      </c>
      <c r="Z642" s="98">
        <f t="shared" si="319"/>
        <v>100</v>
      </c>
      <c r="AA642" s="98">
        <f t="shared" si="320"/>
        <v>87</v>
      </c>
      <c r="AB642" s="98">
        <f t="shared" si="321"/>
        <v>75</v>
      </c>
      <c r="AC642" s="20">
        <f t="shared" si="322"/>
        <v>87.5</v>
      </c>
      <c r="AD642" s="15">
        <f>IF('бланки '!G644=1,('бланки '!CX644+'бланки '!CZ644)*3,SUM('бланки '!CW644:DA644))</f>
        <v>1</v>
      </c>
      <c r="AE642" s="15">
        <f>IF('бланки '!E644=2,SUM('бланки '!DE644:DG644)*2-1,SUM('бланки '!DB644:DG644))</f>
        <v>2</v>
      </c>
      <c r="AF642" s="15">
        <f>анкеты!J640</f>
        <v>1</v>
      </c>
      <c r="AG642" s="15">
        <f>анкеты!I640</f>
        <v>1</v>
      </c>
      <c r="AH642" s="98">
        <f t="shared" si="323"/>
        <v>20</v>
      </c>
      <c r="AI642" s="98">
        <f t="shared" si="324"/>
        <v>40</v>
      </c>
      <c r="AJ642" s="2">
        <f t="shared" si="325"/>
        <v>100</v>
      </c>
      <c r="AK642" s="20">
        <f t="shared" si="326"/>
        <v>52</v>
      </c>
      <c r="AL642" s="15">
        <f>анкеты!K640</f>
        <v>8</v>
      </c>
      <c r="AM642" s="15">
        <f t="shared" si="327"/>
        <v>8</v>
      </c>
      <c r="AN642" s="15">
        <f>анкеты!L640</f>
        <v>8</v>
      </c>
      <c r="AO642" s="15">
        <f t="shared" si="328"/>
        <v>8</v>
      </c>
      <c r="AP642" s="15">
        <f>анкеты!N640</f>
        <v>2</v>
      </c>
      <c r="AQ642" s="15">
        <f>анкеты!M640</f>
        <v>2</v>
      </c>
      <c r="AR642" s="98">
        <f t="shared" si="329"/>
        <v>100</v>
      </c>
      <c r="AS642" s="98">
        <f t="shared" si="330"/>
        <v>100</v>
      </c>
      <c r="AT642" s="98">
        <f t="shared" si="331"/>
        <v>100</v>
      </c>
      <c r="AU642" s="97">
        <f t="shared" si="332"/>
        <v>100</v>
      </c>
      <c r="AV642" s="15">
        <f>анкеты!O640</f>
        <v>6</v>
      </c>
      <c r="AW642" s="15">
        <f t="shared" si="333"/>
        <v>8</v>
      </c>
      <c r="AX642" s="15">
        <f>анкеты!P640</f>
        <v>7</v>
      </c>
      <c r="AY642" s="15">
        <f t="shared" si="334"/>
        <v>8</v>
      </c>
      <c r="AZ642" s="15">
        <f>анкеты!Q640</f>
        <v>6</v>
      </c>
      <c r="BA642" s="15">
        <f t="shared" si="335"/>
        <v>8</v>
      </c>
      <c r="BB642" s="98">
        <f t="shared" si="336"/>
        <v>75</v>
      </c>
      <c r="BC642" s="98">
        <f t="shared" si="337"/>
        <v>87</v>
      </c>
      <c r="BD642" s="98">
        <f t="shared" si="338"/>
        <v>75</v>
      </c>
      <c r="BE642" s="97">
        <f t="shared" si="339"/>
        <v>77.400000000000006</v>
      </c>
      <c r="BF642" s="15">
        <f t="shared" si="340"/>
        <v>81.540000000000006</v>
      </c>
    </row>
    <row r="643" spans="1:58" x14ac:dyDescent="0.25">
      <c r="A643" s="15">
        <f>'бланки '!D645</f>
        <v>640</v>
      </c>
      <c r="B643" s="15" t="str">
        <f>'бланки '!C645</f>
        <v>МКУ ДО "Телетлинская ДЮСШ"</v>
      </c>
      <c r="C643" s="15">
        <f>анкеты!C641</f>
        <v>104</v>
      </c>
      <c r="D643" s="15">
        <f>SUMIF('бланки '!K645:Y645,"&lt;2")</f>
        <v>9</v>
      </c>
      <c r="E643" s="15">
        <f>COUNTIF('бланки '!K645:Y645,"&lt;2")</f>
        <v>10</v>
      </c>
      <c r="F643" s="15">
        <f>SUMIF('бланки '!Z645:CM645,"&lt;2")</f>
        <v>50</v>
      </c>
      <c r="G643" s="15">
        <f>COUNTIF('бланки '!Z645:CM645,"&lt;2")</f>
        <v>50</v>
      </c>
      <c r="H643" s="15">
        <f>SUM('бланки '!CN645:CQ645)</f>
        <v>4</v>
      </c>
      <c r="I643" s="15">
        <f>анкеты!E641</f>
        <v>73</v>
      </c>
      <c r="J643" s="15">
        <f>анкеты!D641</f>
        <v>73</v>
      </c>
      <c r="K643" s="15">
        <f>анкеты!G641</f>
        <v>56</v>
      </c>
      <c r="L643" s="15">
        <f>анкеты!F641</f>
        <v>59</v>
      </c>
      <c r="M643" s="15">
        <f t="shared" si="310"/>
        <v>90</v>
      </c>
      <c r="N643" s="15">
        <f t="shared" si="311"/>
        <v>100</v>
      </c>
      <c r="O643" s="15">
        <f t="shared" si="312"/>
        <v>100</v>
      </c>
      <c r="P643" s="15">
        <f t="shared" si="313"/>
        <v>95</v>
      </c>
      <c r="Q643" s="98">
        <f t="shared" si="314"/>
        <v>95</v>
      </c>
      <c r="R643" s="98">
        <f t="shared" si="315"/>
        <v>100</v>
      </c>
      <c r="S643" s="98">
        <f t="shared" si="316"/>
        <v>97</v>
      </c>
      <c r="T643" s="97">
        <f t="shared" si="317"/>
        <v>97.3</v>
      </c>
      <c r="U643" s="15">
        <f>SUM('бланки '!CR645:CV645)</f>
        <v>5</v>
      </c>
      <c r="V643" s="15"/>
      <c r="W643" s="15"/>
      <c r="X643" s="15">
        <f>анкеты!H641</f>
        <v>82</v>
      </c>
      <c r="Y643" s="15">
        <f t="shared" si="318"/>
        <v>104</v>
      </c>
      <c r="Z643" s="98">
        <f t="shared" si="319"/>
        <v>100</v>
      </c>
      <c r="AA643" s="98">
        <f t="shared" si="320"/>
        <v>89</v>
      </c>
      <c r="AB643" s="98">
        <f t="shared" si="321"/>
        <v>79</v>
      </c>
      <c r="AC643" s="20">
        <f t="shared" si="322"/>
        <v>89.5</v>
      </c>
      <c r="AD643" s="15">
        <f>IF('бланки '!G645=1,('бланки '!CX645+'бланки '!CZ645)*3,SUM('бланки '!CW645:DA645))</f>
        <v>2</v>
      </c>
      <c r="AE643" s="15">
        <f>IF('бланки '!E645=2,SUM('бланки '!DE645:DG645)*2-1,SUM('бланки '!DB645:DG645))</f>
        <v>2</v>
      </c>
      <c r="AF643" s="15">
        <f>анкеты!J641</f>
        <v>5</v>
      </c>
      <c r="AG643" s="15">
        <f>анкеты!I641</f>
        <v>6</v>
      </c>
      <c r="AH643" s="98">
        <f t="shared" si="323"/>
        <v>40</v>
      </c>
      <c r="AI643" s="98">
        <f t="shared" si="324"/>
        <v>40</v>
      </c>
      <c r="AJ643" s="2">
        <f t="shared" si="325"/>
        <v>83</v>
      </c>
      <c r="AK643" s="20">
        <f t="shared" si="326"/>
        <v>52.9</v>
      </c>
      <c r="AL643" s="15">
        <f>анкеты!K641</f>
        <v>96</v>
      </c>
      <c r="AM643" s="15">
        <f t="shared" si="327"/>
        <v>104</v>
      </c>
      <c r="AN643" s="15">
        <f>анкеты!L641</f>
        <v>95</v>
      </c>
      <c r="AO643" s="15">
        <f t="shared" si="328"/>
        <v>104</v>
      </c>
      <c r="AP643" s="15">
        <f>анкеты!N641</f>
        <v>60</v>
      </c>
      <c r="AQ643" s="15">
        <f>анкеты!M641</f>
        <v>62</v>
      </c>
      <c r="AR643" s="98">
        <f t="shared" si="329"/>
        <v>92</v>
      </c>
      <c r="AS643" s="98">
        <f t="shared" si="330"/>
        <v>91</v>
      </c>
      <c r="AT643" s="98">
        <f t="shared" si="331"/>
        <v>97</v>
      </c>
      <c r="AU643" s="97">
        <f t="shared" si="332"/>
        <v>92.6</v>
      </c>
      <c r="AV643" s="15">
        <f>анкеты!O641</f>
        <v>93</v>
      </c>
      <c r="AW643" s="15">
        <f t="shared" si="333"/>
        <v>104</v>
      </c>
      <c r="AX643" s="15">
        <f>анкеты!P641</f>
        <v>93</v>
      </c>
      <c r="AY643" s="15">
        <f t="shared" si="334"/>
        <v>104</v>
      </c>
      <c r="AZ643" s="15">
        <f>анкеты!Q641</f>
        <v>89</v>
      </c>
      <c r="BA643" s="15">
        <f t="shared" si="335"/>
        <v>104</v>
      </c>
      <c r="BB643" s="98">
        <f t="shared" si="336"/>
        <v>89</v>
      </c>
      <c r="BC643" s="98">
        <f t="shared" si="337"/>
        <v>89</v>
      </c>
      <c r="BD643" s="98">
        <f t="shared" si="338"/>
        <v>86</v>
      </c>
      <c r="BE643" s="97">
        <f t="shared" si="339"/>
        <v>87.5</v>
      </c>
      <c r="BF643" s="15">
        <f t="shared" si="340"/>
        <v>83.960000000000008</v>
      </c>
    </row>
    <row r="644" spans="1:58" x14ac:dyDescent="0.25">
      <c r="A644" s="15">
        <f>'бланки '!D646</f>
        <v>641</v>
      </c>
      <c r="B644" s="15" t="str">
        <f>'бланки '!C646</f>
        <v>МКУ ДО "Школа искусств"</v>
      </c>
      <c r="C644" s="15">
        <f>анкеты!C642</f>
        <v>124</v>
      </c>
      <c r="D644" s="15">
        <f>SUMIF('бланки '!K646:Y646,"&lt;2")</f>
        <v>10</v>
      </c>
      <c r="E644" s="15">
        <f>COUNTIF('бланки '!K646:Y646,"&lt;2")</f>
        <v>10</v>
      </c>
      <c r="F644" s="15">
        <f>SUMIF('бланки '!Z646:CM646,"&lt;2")</f>
        <v>46</v>
      </c>
      <c r="G644" s="15">
        <f>COUNTIF('бланки '!Z646:CM646,"&lt;2")</f>
        <v>50</v>
      </c>
      <c r="H644" s="15">
        <f>SUM('бланки '!CN646:CQ646)</f>
        <v>4</v>
      </c>
      <c r="I644" s="15">
        <f>анкеты!E642</f>
        <v>111</v>
      </c>
      <c r="J644" s="15">
        <f>анкеты!D642</f>
        <v>112</v>
      </c>
      <c r="K644" s="15">
        <f>анкеты!G642</f>
        <v>93</v>
      </c>
      <c r="L644" s="15">
        <f>анкеты!F642</f>
        <v>97</v>
      </c>
      <c r="M644" s="15">
        <f t="shared" si="310"/>
        <v>100</v>
      </c>
      <c r="N644" s="15">
        <f t="shared" si="311"/>
        <v>92</v>
      </c>
      <c r="O644" s="15">
        <f t="shared" si="312"/>
        <v>99</v>
      </c>
      <c r="P644" s="15">
        <f t="shared" si="313"/>
        <v>96</v>
      </c>
      <c r="Q644" s="98">
        <f t="shared" si="314"/>
        <v>96</v>
      </c>
      <c r="R644" s="98">
        <f t="shared" si="315"/>
        <v>100</v>
      </c>
      <c r="S644" s="98">
        <f t="shared" si="316"/>
        <v>97</v>
      </c>
      <c r="T644" s="97">
        <f t="shared" si="317"/>
        <v>97.6</v>
      </c>
      <c r="U644" s="15">
        <f>SUM('бланки '!CR646:CV646)</f>
        <v>5</v>
      </c>
      <c r="V644" s="15"/>
      <c r="W644" s="15"/>
      <c r="X644" s="15">
        <f>анкеты!H642</f>
        <v>105</v>
      </c>
      <c r="Y644" s="15">
        <f t="shared" si="318"/>
        <v>124</v>
      </c>
      <c r="Z644" s="98">
        <f t="shared" si="319"/>
        <v>100</v>
      </c>
      <c r="AA644" s="98">
        <f t="shared" si="320"/>
        <v>92</v>
      </c>
      <c r="AB644" s="98">
        <f t="shared" si="321"/>
        <v>85</v>
      </c>
      <c r="AC644" s="20">
        <f t="shared" si="322"/>
        <v>92.5</v>
      </c>
      <c r="AD644" s="15">
        <f>IF('бланки '!G646=1,('бланки '!CX646+'бланки '!CZ646)*3,SUM('бланки '!CW646:DA646))</f>
        <v>0</v>
      </c>
      <c r="AE644" s="15">
        <f>IF('бланки '!E646=2,SUM('бланки '!DE646:DG646)*2-1,SUM('бланки '!DB646:DG646))</f>
        <v>3</v>
      </c>
      <c r="AF644" s="15">
        <f>анкеты!J642</f>
        <v>4</v>
      </c>
      <c r="AG644" s="15">
        <f>анкеты!I642</f>
        <v>5</v>
      </c>
      <c r="AH644" s="98">
        <f t="shared" si="323"/>
        <v>0</v>
      </c>
      <c r="AI644" s="98">
        <f t="shared" si="324"/>
        <v>60</v>
      </c>
      <c r="AJ644" s="2">
        <f t="shared" si="325"/>
        <v>80</v>
      </c>
      <c r="AK644" s="20">
        <f t="shared" si="326"/>
        <v>48</v>
      </c>
      <c r="AL644" s="15">
        <f>анкеты!K642</f>
        <v>119</v>
      </c>
      <c r="AM644" s="15">
        <f t="shared" si="327"/>
        <v>124</v>
      </c>
      <c r="AN644" s="15">
        <f>анкеты!L642</f>
        <v>121</v>
      </c>
      <c r="AO644" s="15">
        <f t="shared" si="328"/>
        <v>124</v>
      </c>
      <c r="AP644" s="15">
        <f>анкеты!N642</f>
        <v>95</v>
      </c>
      <c r="AQ644" s="15">
        <f>анкеты!M642</f>
        <v>97</v>
      </c>
      <c r="AR644" s="98">
        <f t="shared" si="329"/>
        <v>96</v>
      </c>
      <c r="AS644" s="98">
        <f t="shared" si="330"/>
        <v>98</v>
      </c>
      <c r="AT644" s="98">
        <f t="shared" si="331"/>
        <v>98</v>
      </c>
      <c r="AU644" s="97">
        <f t="shared" si="332"/>
        <v>97.2</v>
      </c>
      <c r="AV644" s="15">
        <f>анкеты!O642</f>
        <v>119</v>
      </c>
      <c r="AW644" s="15">
        <f t="shared" si="333"/>
        <v>124</v>
      </c>
      <c r="AX644" s="15">
        <f>анкеты!P642</f>
        <v>120</v>
      </c>
      <c r="AY644" s="15">
        <f t="shared" si="334"/>
        <v>124</v>
      </c>
      <c r="AZ644" s="15">
        <f>анкеты!Q642</f>
        <v>121</v>
      </c>
      <c r="BA644" s="15">
        <f t="shared" si="335"/>
        <v>124</v>
      </c>
      <c r="BB644" s="98">
        <f t="shared" si="336"/>
        <v>96</v>
      </c>
      <c r="BC644" s="98">
        <f t="shared" si="337"/>
        <v>97</v>
      </c>
      <c r="BD644" s="98">
        <f t="shared" si="338"/>
        <v>98</v>
      </c>
      <c r="BE644" s="97">
        <f t="shared" si="339"/>
        <v>97.2</v>
      </c>
      <c r="BF644" s="15">
        <f t="shared" si="340"/>
        <v>86.5</v>
      </c>
    </row>
    <row r="645" spans="1:58" x14ac:dyDescent="0.25">
      <c r="A645" s="15">
        <f>'бланки '!D647</f>
        <v>642</v>
      </c>
      <c r="B645" s="15" t="str">
        <f>'бланки '!C647</f>
        <v>МКДОУ "Ясли-сад №2 "Надежда"</v>
      </c>
      <c r="C645" s="15">
        <f>анкеты!C643</f>
        <v>8</v>
      </c>
      <c r="D645" s="15">
        <f>SUMIF('бланки '!K647:Y647,"&lt;2")</f>
        <v>10</v>
      </c>
      <c r="E645" s="15">
        <f>COUNTIF('бланки '!K647:Y647,"&lt;2")</f>
        <v>10</v>
      </c>
      <c r="F645" s="15">
        <f>SUMIF('бланки '!Z647:CM647,"&lt;2")</f>
        <v>54</v>
      </c>
      <c r="G645" s="15">
        <f>COUNTIF('бланки '!Z647:CM647,"&lt;2")</f>
        <v>55</v>
      </c>
      <c r="H645" s="15">
        <f>SUM('бланки '!CN647:CQ647)</f>
        <v>4</v>
      </c>
      <c r="I645" s="15">
        <f>анкеты!E643</f>
        <v>3</v>
      </c>
      <c r="J645" s="15">
        <f>анкеты!D643</f>
        <v>3</v>
      </c>
      <c r="K645" s="15">
        <f>анкеты!G643</f>
        <v>3</v>
      </c>
      <c r="L645" s="15">
        <f>анкеты!F643</f>
        <v>4</v>
      </c>
      <c r="M645" s="15">
        <f t="shared" si="310"/>
        <v>100</v>
      </c>
      <c r="N645" s="15">
        <f t="shared" si="311"/>
        <v>98</v>
      </c>
      <c r="O645" s="15">
        <f t="shared" si="312"/>
        <v>100</v>
      </c>
      <c r="P645" s="15">
        <f t="shared" si="313"/>
        <v>75</v>
      </c>
      <c r="Q645" s="98">
        <f t="shared" si="314"/>
        <v>99</v>
      </c>
      <c r="R645" s="98">
        <f t="shared" si="315"/>
        <v>100</v>
      </c>
      <c r="S645" s="98">
        <f t="shared" si="316"/>
        <v>87</v>
      </c>
      <c r="T645" s="97">
        <f t="shared" si="317"/>
        <v>94.5</v>
      </c>
      <c r="U645" s="15">
        <f>SUM('бланки '!CR647:CV647)</f>
        <v>5</v>
      </c>
      <c r="V645" s="15"/>
      <c r="W645" s="15"/>
      <c r="X645" s="15">
        <f>анкеты!H643</f>
        <v>6</v>
      </c>
      <c r="Y645" s="15">
        <f t="shared" si="318"/>
        <v>8</v>
      </c>
      <c r="Z645" s="98">
        <f t="shared" si="319"/>
        <v>100</v>
      </c>
      <c r="AA645" s="98">
        <f t="shared" si="320"/>
        <v>87</v>
      </c>
      <c r="AB645" s="98">
        <f t="shared" si="321"/>
        <v>75</v>
      </c>
      <c r="AC645" s="20">
        <f t="shared" si="322"/>
        <v>87.5</v>
      </c>
      <c r="AD645" s="15">
        <f>IF('бланки '!G647=1,('бланки '!CX647+'бланки '!CZ647)*3,SUM('бланки '!CW647:DA647))</f>
        <v>0</v>
      </c>
      <c r="AE645" s="15">
        <f>IF('бланки '!E647=2,SUM('бланки '!DE647:DG647)*2-1,SUM('бланки '!DB647:DG647))</f>
        <v>3</v>
      </c>
      <c r="AF645" s="15">
        <f>анкеты!J643</f>
        <v>1</v>
      </c>
      <c r="AG645" s="15">
        <f>анкеты!I643</f>
        <v>1</v>
      </c>
      <c r="AH645" s="98">
        <f t="shared" si="323"/>
        <v>0</v>
      </c>
      <c r="AI645" s="98">
        <f t="shared" si="324"/>
        <v>60</v>
      </c>
      <c r="AJ645" s="2">
        <f t="shared" si="325"/>
        <v>100</v>
      </c>
      <c r="AK645" s="20">
        <f t="shared" si="326"/>
        <v>54</v>
      </c>
      <c r="AL645" s="15">
        <f>анкеты!K643</f>
        <v>7</v>
      </c>
      <c r="AM645" s="15">
        <f t="shared" si="327"/>
        <v>8</v>
      </c>
      <c r="AN645" s="15">
        <f>анкеты!L643</f>
        <v>6</v>
      </c>
      <c r="AO645" s="15">
        <f t="shared" si="328"/>
        <v>8</v>
      </c>
      <c r="AP645" s="15">
        <f>анкеты!N643</f>
        <v>4</v>
      </c>
      <c r="AQ645" s="15">
        <f>анкеты!M643</f>
        <v>5</v>
      </c>
      <c r="AR645" s="98">
        <f t="shared" si="329"/>
        <v>87</v>
      </c>
      <c r="AS645" s="98">
        <f t="shared" si="330"/>
        <v>75</v>
      </c>
      <c r="AT645" s="98">
        <f t="shared" si="331"/>
        <v>80</v>
      </c>
      <c r="AU645" s="97">
        <f t="shared" si="332"/>
        <v>80.8</v>
      </c>
      <c r="AV645" s="15">
        <f>анкеты!O643</f>
        <v>6</v>
      </c>
      <c r="AW645" s="15">
        <f t="shared" si="333"/>
        <v>8</v>
      </c>
      <c r="AX645" s="15">
        <f>анкеты!P643</f>
        <v>7</v>
      </c>
      <c r="AY645" s="15">
        <f t="shared" si="334"/>
        <v>8</v>
      </c>
      <c r="AZ645" s="15">
        <f>анкеты!Q643</f>
        <v>6</v>
      </c>
      <c r="BA645" s="15">
        <f t="shared" si="335"/>
        <v>8</v>
      </c>
      <c r="BB645" s="98">
        <f t="shared" si="336"/>
        <v>75</v>
      </c>
      <c r="BC645" s="98">
        <f t="shared" si="337"/>
        <v>87</v>
      </c>
      <c r="BD645" s="98">
        <f t="shared" si="338"/>
        <v>75</v>
      </c>
      <c r="BE645" s="97">
        <f t="shared" si="339"/>
        <v>77.400000000000006</v>
      </c>
      <c r="BF645" s="15">
        <f t="shared" si="340"/>
        <v>78.84</v>
      </c>
    </row>
    <row r="646" spans="1:58" x14ac:dyDescent="0.25">
      <c r="A646" s="15">
        <f>'бланки '!D648</f>
        <v>643</v>
      </c>
      <c r="B646" s="15" t="str">
        <f>'бланки '!C648</f>
        <v>МБДОУ  "ДС №9 комбинированного вида"</v>
      </c>
      <c r="C646" s="15">
        <f>анкеты!C644</f>
        <v>104</v>
      </c>
      <c r="D646" s="15">
        <f>SUMIF('бланки '!K648:Y648,"&lt;2")</f>
        <v>10</v>
      </c>
      <c r="E646" s="15">
        <f>COUNTIF('бланки '!K648:Y648,"&lt;2")</f>
        <v>10</v>
      </c>
      <c r="F646" s="15">
        <f>SUMIF('бланки '!Z648:CM648,"&lt;2")</f>
        <v>53</v>
      </c>
      <c r="G646" s="15">
        <f>COUNTIF('бланки '!Z648:CM648,"&lt;2")</f>
        <v>53</v>
      </c>
      <c r="H646" s="15">
        <f>SUM('бланки '!CN648:CQ648)</f>
        <v>3</v>
      </c>
      <c r="I646" s="15">
        <f>анкеты!E644</f>
        <v>67</v>
      </c>
      <c r="J646" s="15">
        <f>анкеты!D644</f>
        <v>69</v>
      </c>
      <c r="K646" s="15">
        <f>анкеты!G644</f>
        <v>59</v>
      </c>
      <c r="L646" s="15">
        <f>анкеты!F644</f>
        <v>61</v>
      </c>
      <c r="M646" s="15">
        <f t="shared" si="310"/>
        <v>100</v>
      </c>
      <c r="N646" s="15">
        <f t="shared" si="311"/>
        <v>100</v>
      </c>
      <c r="O646" s="15">
        <f t="shared" si="312"/>
        <v>97</v>
      </c>
      <c r="P646" s="15">
        <f t="shared" si="313"/>
        <v>97</v>
      </c>
      <c r="Q646" s="98">
        <f t="shared" si="314"/>
        <v>100</v>
      </c>
      <c r="R646" s="98">
        <f t="shared" si="315"/>
        <v>90</v>
      </c>
      <c r="S646" s="98">
        <f t="shared" si="316"/>
        <v>97</v>
      </c>
      <c r="T646" s="97">
        <f t="shared" si="317"/>
        <v>95.8</v>
      </c>
      <c r="U646" s="15">
        <f>SUM('бланки '!CR648:CV648)</f>
        <v>5</v>
      </c>
      <c r="V646" s="15"/>
      <c r="W646" s="15"/>
      <c r="X646" s="15">
        <f>анкеты!H644</f>
        <v>77</v>
      </c>
      <c r="Y646" s="15">
        <f t="shared" si="318"/>
        <v>104</v>
      </c>
      <c r="Z646" s="98">
        <f t="shared" si="319"/>
        <v>100</v>
      </c>
      <c r="AA646" s="98">
        <f t="shared" si="320"/>
        <v>87</v>
      </c>
      <c r="AB646" s="98">
        <f t="shared" si="321"/>
        <v>74</v>
      </c>
      <c r="AC646" s="20">
        <f t="shared" si="322"/>
        <v>87</v>
      </c>
      <c r="AD646" s="15">
        <f>IF('бланки '!G648=1,('бланки '!CX648+'бланки '!CZ648)*3,SUM('бланки '!CW648:DA648))</f>
        <v>4</v>
      </c>
      <c r="AE646" s="15">
        <f>IF('бланки '!E648=2,SUM('бланки '!DE648:DG648)*2-1,SUM('бланки '!DB648:DG648))</f>
        <v>3</v>
      </c>
      <c r="AF646" s="15">
        <f>анкеты!J644</f>
        <v>7</v>
      </c>
      <c r="AG646" s="15">
        <f>анкеты!I644</f>
        <v>8</v>
      </c>
      <c r="AH646" s="98">
        <f t="shared" si="323"/>
        <v>80</v>
      </c>
      <c r="AI646" s="98">
        <f t="shared" si="324"/>
        <v>60</v>
      </c>
      <c r="AJ646" s="2">
        <f t="shared" si="325"/>
        <v>87</v>
      </c>
      <c r="AK646" s="20">
        <f t="shared" si="326"/>
        <v>74.099999999999994</v>
      </c>
      <c r="AL646" s="15">
        <f>анкеты!K644</f>
        <v>78</v>
      </c>
      <c r="AM646" s="15">
        <f t="shared" si="327"/>
        <v>104</v>
      </c>
      <c r="AN646" s="15">
        <f>анкеты!L644</f>
        <v>85</v>
      </c>
      <c r="AO646" s="15">
        <f t="shared" si="328"/>
        <v>104</v>
      </c>
      <c r="AP646" s="15">
        <f>анкеты!N644</f>
        <v>58</v>
      </c>
      <c r="AQ646" s="15">
        <f>анкеты!M644</f>
        <v>67</v>
      </c>
      <c r="AR646" s="98">
        <f t="shared" si="329"/>
        <v>75</v>
      </c>
      <c r="AS646" s="98">
        <f t="shared" si="330"/>
        <v>82</v>
      </c>
      <c r="AT646" s="98">
        <f t="shared" si="331"/>
        <v>87</v>
      </c>
      <c r="AU646" s="97">
        <f t="shared" si="332"/>
        <v>80.2</v>
      </c>
      <c r="AV646" s="15">
        <f>анкеты!O644</f>
        <v>81</v>
      </c>
      <c r="AW646" s="15">
        <f t="shared" si="333"/>
        <v>104</v>
      </c>
      <c r="AX646" s="15">
        <f>анкеты!P644</f>
        <v>79</v>
      </c>
      <c r="AY646" s="15">
        <f t="shared" si="334"/>
        <v>104</v>
      </c>
      <c r="AZ646" s="15">
        <f>анкеты!Q644</f>
        <v>83</v>
      </c>
      <c r="BA646" s="15">
        <f t="shared" si="335"/>
        <v>104</v>
      </c>
      <c r="BB646" s="98">
        <f t="shared" si="336"/>
        <v>78</v>
      </c>
      <c r="BC646" s="98">
        <f t="shared" si="337"/>
        <v>76</v>
      </c>
      <c r="BD646" s="98">
        <f t="shared" si="338"/>
        <v>80</v>
      </c>
      <c r="BE646" s="97">
        <f t="shared" si="339"/>
        <v>78.599999999999994</v>
      </c>
      <c r="BF646" s="15">
        <f t="shared" si="340"/>
        <v>83.139999999999986</v>
      </c>
    </row>
    <row r="647" spans="1:58" x14ac:dyDescent="0.25">
      <c r="A647" s="15">
        <f>'бланки '!D649</f>
        <v>644</v>
      </c>
      <c r="B647" s="15" t="str">
        <f>'бланки '!C649</f>
        <v>МБДОУ "ДС №11 "ЧЕБУРАШКА"</v>
      </c>
      <c r="C647" s="15">
        <f>анкеты!C645</f>
        <v>77</v>
      </c>
      <c r="D647" s="15">
        <f>SUMIF('бланки '!K649:Y649,"&lt;2")</f>
        <v>11</v>
      </c>
      <c r="E647" s="15">
        <f>COUNTIF('бланки '!K649:Y649,"&lt;2")</f>
        <v>11</v>
      </c>
      <c r="F647" s="15">
        <f>SUMIF('бланки '!Z649:CM649,"&lt;2")</f>
        <v>42</v>
      </c>
      <c r="G647" s="15">
        <f>COUNTIF('бланки '!Z649:CM649,"&lt;2")</f>
        <v>53</v>
      </c>
      <c r="H647" s="15">
        <f>SUM('бланки '!CN649:CQ649)</f>
        <v>4</v>
      </c>
      <c r="I647" s="15">
        <f>анкеты!E645</f>
        <v>73</v>
      </c>
      <c r="J647" s="15">
        <f>анкеты!D645</f>
        <v>73</v>
      </c>
      <c r="K647" s="15">
        <f>анкеты!G645</f>
        <v>69</v>
      </c>
      <c r="L647" s="15">
        <f>анкеты!F645</f>
        <v>70</v>
      </c>
      <c r="M647" s="15">
        <f t="shared" si="310"/>
        <v>100</v>
      </c>
      <c r="N647" s="15">
        <f t="shared" si="311"/>
        <v>79</v>
      </c>
      <c r="O647" s="15">
        <f t="shared" si="312"/>
        <v>100</v>
      </c>
      <c r="P647" s="15">
        <f t="shared" si="313"/>
        <v>99</v>
      </c>
      <c r="Q647" s="98">
        <f t="shared" si="314"/>
        <v>89</v>
      </c>
      <c r="R647" s="98">
        <f t="shared" si="315"/>
        <v>100</v>
      </c>
      <c r="S647" s="98">
        <f t="shared" si="316"/>
        <v>99</v>
      </c>
      <c r="T647" s="97">
        <f t="shared" si="317"/>
        <v>96.3</v>
      </c>
      <c r="U647" s="15">
        <f>SUM('бланки '!CR649:CV649)</f>
        <v>5</v>
      </c>
      <c r="V647" s="15"/>
      <c r="W647" s="15"/>
      <c r="X647" s="15">
        <f>анкеты!H645</f>
        <v>76</v>
      </c>
      <c r="Y647" s="15">
        <f t="shared" si="318"/>
        <v>77</v>
      </c>
      <c r="Z647" s="98">
        <f t="shared" si="319"/>
        <v>100</v>
      </c>
      <c r="AA647" s="98">
        <f t="shared" si="320"/>
        <v>99</v>
      </c>
      <c r="AB647" s="98">
        <f t="shared" si="321"/>
        <v>99</v>
      </c>
      <c r="AC647" s="20">
        <f t="shared" si="322"/>
        <v>99.5</v>
      </c>
      <c r="AD647" s="15">
        <f>IF('бланки '!G649=1,('бланки '!CX649+'бланки '!CZ649)*3,SUM('бланки '!CW649:DA649))</f>
        <v>3</v>
      </c>
      <c r="AE647" s="15">
        <f>IF('бланки '!E649=2,SUM('бланки '!DE649:DG649)*2-1,SUM('бланки '!DB649:DG649))</f>
        <v>3</v>
      </c>
      <c r="AF647" s="15">
        <f>анкеты!J645</f>
        <v>4</v>
      </c>
      <c r="AG647" s="15">
        <f>анкеты!I645</f>
        <v>5</v>
      </c>
      <c r="AH647" s="98">
        <f t="shared" si="323"/>
        <v>60</v>
      </c>
      <c r="AI647" s="98">
        <f t="shared" si="324"/>
        <v>60</v>
      </c>
      <c r="AJ647" s="2">
        <f t="shared" si="325"/>
        <v>80</v>
      </c>
      <c r="AK647" s="20">
        <f t="shared" si="326"/>
        <v>66</v>
      </c>
      <c r="AL647" s="15">
        <f>анкеты!K645</f>
        <v>76</v>
      </c>
      <c r="AM647" s="15">
        <f t="shared" si="327"/>
        <v>77</v>
      </c>
      <c r="AN647" s="15">
        <f>анкеты!L645</f>
        <v>75</v>
      </c>
      <c r="AO647" s="15">
        <f t="shared" si="328"/>
        <v>77</v>
      </c>
      <c r="AP647" s="15">
        <f>анкеты!N645</f>
        <v>69</v>
      </c>
      <c r="AQ647" s="15">
        <f>анкеты!M645</f>
        <v>69</v>
      </c>
      <c r="AR647" s="98">
        <f t="shared" si="329"/>
        <v>99</v>
      </c>
      <c r="AS647" s="98">
        <f t="shared" si="330"/>
        <v>97</v>
      </c>
      <c r="AT647" s="98">
        <f t="shared" si="331"/>
        <v>100</v>
      </c>
      <c r="AU647" s="97">
        <f t="shared" si="332"/>
        <v>98.4</v>
      </c>
      <c r="AV647" s="15">
        <f>анкеты!O645</f>
        <v>74</v>
      </c>
      <c r="AW647" s="15">
        <f t="shared" si="333"/>
        <v>77</v>
      </c>
      <c r="AX647" s="15">
        <f>анкеты!P645</f>
        <v>75</v>
      </c>
      <c r="AY647" s="15">
        <f t="shared" si="334"/>
        <v>77</v>
      </c>
      <c r="AZ647" s="15">
        <f>анкеты!Q645</f>
        <v>76</v>
      </c>
      <c r="BA647" s="15">
        <f t="shared" si="335"/>
        <v>77</v>
      </c>
      <c r="BB647" s="98">
        <f t="shared" si="336"/>
        <v>96</v>
      </c>
      <c r="BC647" s="98">
        <f t="shared" si="337"/>
        <v>97</v>
      </c>
      <c r="BD647" s="98">
        <f t="shared" si="338"/>
        <v>99</v>
      </c>
      <c r="BE647" s="97">
        <f t="shared" si="339"/>
        <v>97.7</v>
      </c>
      <c r="BF647" s="15">
        <f t="shared" si="340"/>
        <v>91.580000000000013</v>
      </c>
    </row>
    <row r="648" spans="1:58" x14ac:dyDescent="0.25">
      <c r="A648" s="15">
        <f>'бланки '!D650</f>
        <v>645</v>
      </c>
      <c r="B648" s="15" t="str">
        <f>'бланки '!C650</f>
        <v>МБДОУ «ДС № 12 присмотра и оздоровления для детей с туберкулезной интоксикацией»</v>
      </c>
      <c r="C648" s="15">
        <f>анкеты!C646</f>
        <v>51</v>
      </c>
      <c r="D648" s="15">
        <f>SUMIF('бланки '!K650:Y650,"&lt;2")</f>
        <v>10</v>
      </c>
      <c r="E648" s="15">
        <f>COUNTIF('бланки '!K650:Y650,"&lt;2")</f>
        <v>10</v>
      </c>
      <c r="F648" s="15">
        <f>SUMIF('бланки '!Z650:CM650,"&lt;2")</f>
        <v>55</v>
      </c>
      <c r="G648" s="15">
        <f>COUNTIF('бланки '!Z650:CM650,"&lt;2")</f>
        <v>58</v>
      </c>
      <c r="H648" s="15">
        <f>SUM('бланки '!CN650:CQ650)</f>
        <v>3</v>
      </c>
      <c r="I648" s="15">
        <f>анкеты!E646</f>
        <v>46</v>
      </c>
      <c r="J648" s="15">
        <f>анкеты!D646</f>
        <v>47</v>
      </c>
      <c r="K648" s="15">
        <f>анкеты!G646</f>
        <v>30</v>
      </c>
      <c r="L648" s="15">
        <f>анкеты!F646</f>
        <v>30</v>
      </c>
      <c r="M648" s="15">
        <f t="shared" si="310"/>
        <v>100</v>
      </c>
      <c r="N648" s="15">
        <f t="shared" si="311"/>
        <v>95</v>
      </c>
      <c r="O648" s="15">
        <f t="shared" si="312"/>
        <v>98</v>
      </c>
      <c r="P648" s="15">
        <f t="shared" si="313"/>
        <v>100</v>
      </c>
      <c r="Q648" s="98">
        <f t="shared" si="314"/>
        <v>97</v>
      </c>
      <c r="R648" s="98">
        <f t="shared" si="315"/>
        <v>90</v>
      </c>
      <c r="S648" s="98">
        <f t="shared" si="316"/>
        <v>99</v>
      </c>
      <c r="T648" s="97">
        <f t="shared" si="317"/>
        <v>95.7</v>
      </c>
      <c r="U648" s="15">
        <f>SUM('бланки '!CR650:CV650)</f>
        <v>5</v>
      </c>
      <c r="V648" s="15"/>
      <c r="W648" s="15"/>
      <c r="X648" s="15">
        <f>анкеты!H646</f>
        <v>48</v>
      </c>
      <c r="Y648" s="15">
        <f t="shared" si="318"/>
        <v>51</v>
      </c>
      <c r="Z648" s="98">
        <f t="shared" si="319"/>
        <v>100</v>
      </c>
      <c r="AA648" s="98">
        <f t="shared" si="320"/>
        <v>97</v>
      </c>
      <c r="AB648" s="98">
        <f t="shared" si="321"/>
        <v>94</v>
      </c>
      <c r="AC648" s="20">
        <f t="shared" si="322"/>
        <v>97</v>
      </c>
      <c r="AD648" s="15">
        <f>IF('бланки '!G650=1,('бланки '!CX650+'бланки '!CZ650)*3,SUM('бланки '!CW650:DA650))</f>
        <v>3</v>
      </c>
      <c r="AE648" s="15">
        <f>IF('бланки '!E650=2,SUM('бланки '!DE650:DG650)*2-1,SUM('бланки '!DB650:DG650))</f>
        <v>4</v>
      </c>
      <c r="AF648" s="15">
        <f>анкеты!J646</f>
        <v>3</v>
      </c>
      <c r="AG648" s="15">
        <f>анкеты!I646</f>
        <v>3</v>
      </c>
      <c r="AH648" s="98">
        <f t="shared" si="323"/>
        <v>60</v>
      </c>
      <c r="AI648" s="98">
        <f t="shared" si="324"/>
        <v>80</v>
      </c>
      <c r="AJ648" s="2">
        <f t="shared" si="325"/>
        <v>100</v>
      </c>
      <c r="AK648" s="20">
        <f t="shared" si="326"/>
        <v>80</v>
      </c>
      <c r="AL648" s="15">
        <f>анкеты!K646</f>
        <v>51</v>
      </c>
      <c r="AM648" s="15">
        <f t="shared" si="327"/>
        <v>51</v>
      </c>
      <c r="AN648" s="15">
        <f>анкеты!L646</f>
        <v>51</v>
      </c>
      <c r="AO648" s="15">
        <f t="shared" si="328"/>
        <v>51</v>
      </c>
      <c r="AP648" s="15">
        <f>анкеты!N646</f>
        <v>27</v>
      </c>
      <c r="AQ648" s="15">
        <f>анкеты!M646</f>
        <v>27</v>
      </c>
      <c r="AR648" s="98">
        <f t="shared" si="329"/>
        <v>100</v>
      </c>
      <c r="AS648" s="98">
        <f t="shared" si="330"/>
        <v>100</v>
      </c>
      <c r="AT648" s="98">
        <f t="shared" si="331"/>
        <v>100</v>
      </c>
      <c r="AU648" s="97">
        <f t="shared" si="332"/>
        <v>100</v>
      </c>
      <c r="AV648" s="15">
        <f>анкеты!O646</f>
        <v>50</v>
      </c>
      <c r="AW648" s="15">
        <f t="shared" si="333"/>
        <v>51</v>
      </c>
      <c r="AX648" s="15">
        <f>анкеты!P646</f>
        <v>51</v>
      </c>
      <c r="AY648" s="15">
        <f t="shared" si="334"/>
        <v>51</v>
      </c>
      <c r="AZ648" s="15">
        <f>анкеты!Q646</f>
        <v>49</v>
      </c>
      <c r="BA648" s="15">
        <f t="shared" si="335"/>
        <v>51</v>
      </c>
      <c r="BB648" s="98">
        <f t="shared" si="336"/>
        <v>98</v>
      </c>
      <c r="BC648" s="98">
        <f t="shared" si="337"/>
        <v>100</v>
      </c>
      <c r="BD648" s="98">
        <f t="shared" si="338"/>
        <v>96</v>
      </c>
      <c r="BE648" s="97">
        <f t="shared" si="339"/>
        <v>97.4</v>
      </c>
      <c r="BF648" s="15">
        <f t="shared" si="340"/>
        <v>94.02000000000001</v>
      </c>
    </row>
    <row r="649" spans="1:58" x14ac:dyDescent="0.25">
      <c r="A649" s="15">
        <f>'бланки '!D651</f>
        <v>646</v>
      </c>
      <c r="B649" s="15" t="str">
        <f>'бланки '!C651</f>
        <v>МБДОУ "ДС №29"</v>
      </c>
      <c r="C649" s="15">
        <f>анкеты!C647</f>
        <v>69</v>
      </c>
      <c r="D649" s="15">
        <f>SUMIF('бланки '!K651:Y651,"&lt;2")</f>
        <v>9</v>
      </c>
      <c r="E649" s="15">
        <f>COUNTIF('бланки '!K651:Y651,"&lt;2")</f>
        <v>10</v>
      </c>
      <c r="F649" s="15">
        <f>SUMIF('бланки '!Z651:CM651,"&lt;2")</f>
        <v>41</v>
      </c>
      <c r="G649" s="15">
        <f>COUNTIF('бланки '!Z651:CM651,"&lt;2")</f>
        <v>53</v>
      </c>
      <c r="H649" s="15">
        <f>SUM('бланки '!CN651:CQ651)</f>
        <v>4</v>
      </c>
      <c r="I649" s="15">
        <f>анкеты!E647</f>
        <v>67</v>
      </c>
      <c r="J649" s="15">
        <f>анкеты!D647</f>
        <v>67</v>
      </c>
      <c r="K649" s="15">
        <f>анкеты!G647</f>
        <v>68</v>
      </c>
      <c r="L649" s="15">
        <f>анкеты!F647</f>
        <v>68</v>
      </c>
      <c r="M649" s="15">
        <f t="shared" si="310"/>
        <v>90</v>
      </c>
      <c r="N649" s="15">
        <f t="shared" si="311"/>
        <v>77</v>
      </c>
      <c r="O649" s="15">
        <f t="shared" si="312"/>
        <v>100</v>
      </c>
      <c r="P649" s="15">
        <f t="shared" si="313"/>
        <v>100</v>
      </c>
      <c r="Q649" s="98">
        <f t="shared" si="314"/>
        <v>83</v>
      </c>
      <c r="R649" s="98">
        <f t="shared" si="315"/>
        <v>100</v>
      </c>
      <c r="S649" s="98">
        <f t="shared" si="316"/>
        <v>100</v>
      </c>
      <c r="T649" s="97">
        <f t="shared" si="317"/>
        <v>94.9</v>
      </c>
      <c r="U649" s="15">
        <f>SUM('бланки '!CR651:CV651)</f>
        <v>5</v>
      </c>
      <c r="V649" s="15"/>
      <c r="W649" s="15"/>
      <c r="X649" s="15">
        <f>анкеты!H647</f>
        <v>68</v>
      </c>
      <c r="Y649" s="15">
        <f t="shared" si="318"/>
        <v>69</v>
      </c>
      <c r="Z649" s="98">
        <f t="shared" si="319"/>
        <v>100</v>
      </c>
      <c r="AA649" s="98">
        <f t="shared" si="320"/>
        <v>99</v>
      </c>
      <c r="AB649" s="98">
        <f t="shared" si="321"/>
        <v>99</v>
      </c>
      <c r="AC649" s="20">
        <f t="shared" si="322"/>
        <v>99.5</v>
      </c>
      <c r="AD649" s="15">
        <f>IF('бланки '!G651=1,('бланки '!CX651+'бланки '!CZ651)*3,SUM('бланки '!CW651:DA651))</f>
        <v>0</v>
      </c>
      <c r="AE649" s="15">
        <f>IF('бланки '!E651=2,SUM('бланки '!DE651:DG651)*2-1,SUM('бланки '!DB651:DG651))</f>
        <v>3</v>
      </c>
      <c r="AF649" s="15">
        <f>анкеты!J647</f>
        <v>9</v>
      </c>
      <c r="AG649" s="15">
        <f>анкеты!I647</f>
        <v>9</v>
      </c>
      <c r="AH649" s="98">
        <f t="shared" si="323"/>
        <v>0</v>
      </c>
      <c r="AI649" s="98">
        <f t="shared" si="324"/>
        <v>60</v>
      </c>
      <c r="AJ649" s="2">
        <f t="shared" si="325"/>
        <v>100</v>
      </c>
      <c r="AK649" s="20">
        <f t="shared" si="326"/>
        <v>54</v>
      </c>
      <c r="AL649" s="15">
        <f>анкеты!K647</f>
        <v>68</v>
      </c>
      <c r="AM649" s="15">
        <f t="shared" si="327"/>
        <v>69</v>
      </c>
      <c r="AN649" s="15">
        <f>анкеты!L647</f>
        <v>69</v>
      </c>
      <c r="AO649" s="15">
        <f t="shared" si="328"/>
        <v>69</v>
      </c>
      <c r="AP649" s="15">
        <f>анкеты!N647</f>
        <v>67</v>
      </c>
      <c r="AQ649" s="15">
        <f>анкеты!M647</f>
        <v>67</v>
      </c>
      <c r="AR649" s="98">
        <f t="shared" si="329"/>
        <v>99</v>
      </c>
      <c r="AS649" s="98">
        <f t="shared" si="330"/>
        <v>100</v>
      </c>
      <c r="AT649" s="98">
        <f t="shared" si="331"/>
        <v>100</v>
      </c>
      <c r="AU649" s="97">
        <f t="shared" si="332"/>
        <v>99.6</v>
      </c>
      <c r="AV649" s="15">
        <f>анкеты!O647</f>
        <v>69</v>
      </c>
      <c r="AW649" s="15">
        <f t="shared" si="333"/>
        <v>69</v>
      </c>
      <c r="AX649" s="15">
        <f>анкеты!P647</f>
        <v>69</v>
      </c>
      <c r="AY649" s="15">
        <f t="shared" si="334"/>
        <v>69</v>
      </c>
      <c r="AZ649" s="15">
        <f>анкеты!Q647</f>
        <v>69</v>
      </c>
      <c r="BA649" s="15">
        <f t="shared" si="335"/>
        <v>69</v>
      </c>
      <c r="BB649" s="98">
        <f t="shared" si="336"/>
        <v>100</v>
      </c>
      <c r="BC649" s="98">
        <f t="shared" si="337"/>
        <v>100</v>
      </c>
      <c r="BD649" s="98">
        <f t="shared" si="338"/>
        <v>100</v>
      </c>
      <c r="BE649" s="97">
        <f t="shared" si="339"/>
        <v>100</v>
      </c>
      <c r="BF649" s="15">
        <f t="shared" si="340"/>
        <v>89.6</v>
      </c>
    </row>
    <row r="650" spans="1:58" x14ac:dyDescent="0.25">
      <c r="A650" s="15">
        <f>'бланки '!D652</f>
        <v>647</v>
      </c>
      <c r="B650" s="15" t="str">
        <f>'бланки '!C652</f>
        <v>МБДОУ " ДС № 40 "</v>
      </c>
      <c r="C650" s="15">
        <f>анкеты!C648</f>
        <v>110</v>
      </c>
      <c r="D650" s="15">
        <f>SUMIF('бланки '!K652:Y652,"&lt;2")</f>
        <v>9</v>
      </c>
      <c r="E650" s="15">
        <f>COUNTIF('бланки '!K652:Y652,"&lt;2")</f>
        <v>10</v>
      </c>
      <c r="F650" s="15">
        <f>SUMIF('бланки '!Z652:CM652,"&lt;2")</f>
        <v>43</v>
      </c>
      <c r="G650" s="15">
        <f>COUNTIF('бланки '!Z652:CM652,"&lt;2")</f>
        <v>54</v>
      </c>
      <c r="H650" s="15">
        <f>SUM('бланки '!CN652:CQ652)</f>
        <v>4</v>
      </c>
      <c r="I650" s="15">
        <f>анкеты!E648</f>
        <v>87</v>
      </c>
      <c r="J650" s="15">
        <f>анкеты!D648</f>
        <v>87</v>
      </c>
      <c r="K650" s="15">
        <f>анкеты!G648</f>
        <v>68</v>
      </c>
      <c r="L650" s="15">
        <f>анкеты!F648</f>
        <v>69</v>
      </c>
      <c r="M650" s="15">
        <f t="shared" si="310"/>
        <v>90</v>
      </c>
      <c r="N650" s="15">
        <f t="shared" si="311"/>
        <v>80</v>
      </c>
      <c r="O650" s="15">
        <f t="shared" si="312"/>
        <v>100</v>
      </c>
      <c r="P650" s="15">
        <f t="shared" si="313"/>
        <v>99</v>
      </c>
      <c r="Q650" s="98">
        <f t="shared" si="314"/>
        <v>85</v>
      </c>
      <c r="R650" s="98">
        <f t="shared" si="315"/>
        <v>100</v>
      </c>
      <c r="S650" s="98">
        <f t="shared" si="316"/>
        <v>99</v>
      </c>
      <c r="T650" s="97">
        <f t="shared" si="317"/>
        <v>95.1</v>
      </c>
      <c r="U650" s="15">
        <f>SUM('бланки '!CR652:CV652)</f>
        <v>5</v>
      </c>
      <c r="V650" s="15"/>
      <c r="W650" s="15"/>
      <c r="X650" s="15">
        <f>анкеты!H648</f>
        <v>104</v>
      </c>
      <c r="Y650" s="15">
        <f t="shared" si="318"/>
        <v>110</v>
      </c>
      <c r="Z650" s="98">
        <f t="shared" si="319"/>
        <v>100</v>
      </c>
      <c r="AA650" s="98">
        <f t="shared" si="320"/>
        <v>97</v>
      </c>
      <c r="AB650" s="98">
        <f t="shared" si="321"/>
        <v>94</v>
      </c>
      <c r="AC650" s="20">
        <f t="shared" si="322"/>
        <v>97</v>
      </c>
      <c r="AD650" s="15">
        <f>IF('бланки '!G652=1,('бланки '!CX652+'бланки '!CZ652)*3,SUM('бланки '!CW652:DA652))</f>
        <v>2</v>
      </c>
      <c r="AE650" s="15">
        <f>IF('бланки '!E652=2,SUM('бланки '!DE652:DG652)*2-1,SUM('бланки '!DB652:DG652))</f>
        <v>5</v>
      </c>
      <c r="AF650" s="15">
        <f>анкеты!J648</f>
        <v>5</v>
      </c>
      <c r="AG650" s="15">
        <f>анкеты!I648</f>
        <v>5</v>
      </c>
      <c r="AH650" s="98">
        <f t="shared" si="323"/>
        <v>40</v>
      </c>
      <c r="AI650" s="98">
        <f t="shared" si="324"/>
        <v>100</v>
      </c>
      <c r="AJ650" s="2">
        <f t="shared" si="325"/>
        <v>100</v>
      </c>
      <c r="AK650" s="20">
        <f t="shared" si="326"/>
        <v>82</v>
      </c>
      <c r="AL650" s="15">
        <f>анкеты!K648</f>
        <v>109</v>
      </c>
      <c r="AM650" s="15">
        <f t="shared" si="327"/>
        <v>110</v>
      </c>
      <c r="AN650" s="15">
        <f>анкеты!L648</f>
        <v>107</v>
      </c>
      <c r="AO650" s="15">
        <f t="shared" si="328"/>
        <v>110</v>
      </c>
      <c r="AP650" s="15">
        <f>анкеты!N648</f>
        <v>65</v>
      </c>
      <c r="AQ650" s="15">
        <f>анкеты!M648</f>
        <v>65</v>
      </c>
      <c r="AR650" s="98">
        <f t="shared" si="329"/>
        <v>99</v>
      </c>
      <c r="AS650" s="98">
        <f t="shared" si="330"/>
        <v>97</v>
      </c>
      <c r="AT650" s="98">
        <f t="shared" si="331"/>
        <v>100</v>
      </c>
      <c r="AU650" s="97">
        <f t="shared" si="332"/>
        <v>98.4</v>
      </c>
      <c r="AV650" s="15">
        <f>анкеты!O648</f>
        <v>106</v>
      </c>
      <c r="AW650" s="15">
        <f t="shared" si="333"/>
        <v>110</v>
      </c>
      <c r="AX650" s="15">
        <f>анкеты!P648</f>
        <v>109</v>
      </c>
      <c r="AY650" s="15">
        <f t="shared" si="334"/>
        <v>110</v>
      </c>
      <c r="AZ650" s="15">
        <f>анкеты!Q648</f>
        <v>105</v>
      </c>
      <c r="BA650" s="15">
        <f t="shared" si="335"/>
        <v>110</v>
      </c>
      <c r="BB650" s="98">
        <f t="shared" si="336"/>
        <v>96</v>
      </c>
      <c r="BC650" s="98">
        <f t="shared" si="337"/>
        <v>99</v>
      </c>
      <c r="BD650" s="98">
        <f t="shared" si="338"/>
        <v>95</v>
      </c>
      <c r="BE650" s="97">
        <f t="shared" si="339"/>
        <v>96.1</v>
      </c>
      <c r="BF650" s="15">
        <f t="shared" si="340"/>
        <v>93.72</v>
      </c>
    </row>
    <row r="651" spans="1:58" x14ac:dyDescent="0.25">
      <c r="A651" s="15">
        <f>'бланки '!D653</f>
        <v>648</v>
      </c>
      <c r="B651" s="15" t="str">
        <f>'бланки '!C653</f>
        <v>МБДОУ "Центр развития ребенка - ДС № 43"</v>
      </c>
      <c r="C651" s="15">
        <f>анкеты!C649</f>
        <v>241</v>
      </c>
      <c r="D651" s="15">
        <f>SUMIF('бланки '!K653:Y653,"&lt;2")</f>
        <v>10</v>
      </c>
      <c r="E651" s="15">
        <f>COUNTIF('бланки '!K653:Y653,"&lt;2")</f>
        <v>10</v>
      </c>
      <c r="F651" s="15">
        <f>SUMIF('бланки '!Z653:CM653,"&lt;2")</f>
        <v>51</v>
      </c>
      <c r="G651" s="15">
        <f>COUNTIF('бланки '!Z653:CM653,"&lt;2")</f>
        <v>54</v>
      </c>
      <c r="H651" s="15">
        <f>SUM('бланки '!CN653:CQ653)</f>
        <v>4</v>
      </c>
      <c r="I651" s="15">
        <f>анкеты!E649</f>
        <v>153</v>
      </c>
      <c r="J651" s="15">
        <f>анкеты!D649</f>
        <v>157</v>
      </c>
      <c r="K651" s="15">
        <f>анкеты!G649</f>
        <v>129</v>
      </c>
      <c r="L651" s="15">
        <f>анкеты!F649</f>
        <v>136</v>
      </c>
      <c r="M651" s="15">
        <f t="shared" si="310"/>
        <v>100</v>
      </c>
      <c r="N651" s="15">
        <f t="shared" si="311"/>
        <v>94</v>
      </c>
      <c r="O651" s="15">
        <f t="shared" si="312"/>
        <v>97</v>
      </c>
      <c r="P651" s="15">
        <f t="shared" si="313"/>
        <v>95</v>
      </c>
      <c r="Q651" s="98">
        <f t="shared" si="314"/>
        <v>97</v>
      </c>
      <c r="R651" s="98">
        <f t="shared" si="315"/>
        <v>100</v>
      </c>
      <c r="S651" s="98">
        <f t="shared" si="316"/>
        <v>96</v>
      </c>
      <c r="T651" s="97">
        <f t="shared" si="317"/>
        <v>97.5</v>
      </c>
      <c r="U651" s="15">
        <f>SUM('бланки '!CR653:CV653)</f>
        <v>5</v>
      </c>
      <c r="V651" s="15"/>
      <c r="W651" s="15"/>
      <c r="X651" s="15">
        <f>анкеты!H649</f>
        <v>215</v>
      </c>
      <c r="Y651" s="15">
        <f t="shared" si="318"/>
        <v>241</v>
      </c>
      <c r="Z651" s="98">
        <f t="shared" si="319"/>
        <v>100</v>
      </c>
      <c r="AA651" s="98">
        <f t="shared" si="320"/>
        <v>94</v>
      </c>
      <c r="AB651" s="98">
        <f t="shared" si="321"/>
        <v>89</v>
      </c>
      <c r="AC651" s="20">
        <f t="shared" si="322"/>
        <v>94.5</v>
      </c>
      <c r="AD651" s="15">
        <f>IF('бланки '!G653=1,('бланки '!CX653+'бланки '!CZ653)*3,SUM('бланки '!CW653:DA653))</f>
        <v>2</v>
      </c>
      <c r="AE651" s="15">
        <f>IF('бланки '!E653=2,SUM('бланки '!DE653:DG653)*2-1,SUM('бланки '!DB653:DG653))</f>
        <v>3</v>
      </c>
      <c r="AF651" s="15">
        <f>анкеты!J649</f>
        <v>16</v>
      </c>
      <c r="AG651" s="15">
        <f>анкеты!I649</f>
        <v>17</v>
      </c>
      <c r="AH651" s="98">
        <f t="shared" si="323"/>
        <v>40</v>
      </c>
      <c r="AI651" s="98">
        <f t="shared" si="324"/>
        <v>60</v>
      </c>
      <c r="AJ651" s="2">
        <f t="shared" si="325"/>
        <v>94</v>
      </c>
      <c r="AK651" s="20">
        <f t="shared" si="326"/>
        <v>64.2</v>
      </c>
      <c r="AL651" s="15">
        <f>анкеты!K649</f>
        <v>222</v>
      </c>
      <c r="AM651" s="15">
        <f t="shared" si="327"/>
        <v>241</v>
      </c>
      <c r="AN651" s="15">
        <f>анкеты!L649</f>
        <v>229</v>
      </c>
      <c r="AO651" s="15">
        <f t="shared" si="328"/>
        <v>241</v>
      </c>
      <c r="AP651" s="15">
        <f>анкеты!N649</f>
        <v>108</v>
      </c>
      <c r="AQ651" s="15">
        <f>анкеты!M649</f>
        <v>110</v>
      </c>
      <c r="AR651" s="98">
        <f t="shared" si="329"/>
        <v>92</v>
      </c>
      <c r="AS651" s="98">
        <f t="shared" si="330"/>
        <v>95</v>
      </c>
      <c r="AT651" s="98">
        <f t="shared" si="331"/>
        <v>98</v>
      </c>
      <c r="AU651" s="97">
        <f t="shared" si="332"/>
        <v>94.4</v>
      </c>
      <c r="AV651" s="15">
        <f>анкеты!O649</f>
        <v>222</v>
      </c>
      <c r="AW651" s="15">
        <f t="shared" si="333"/>
        <v>241</v>
      </c>
      <c r="AX651" s="15">
        <f>анкеты!P649</f>
        <v>218</v>
      </c>
      <c r="AY651" s="15">
        <f t="shared" si="334"/>
        <v>241</v>
      </c>
      <c r="AZ651" s="15">
        <f>анкеты!Q649</f>
        <v>229</v>
      </c>
      <c r="BA651" s="15">
        <f t="shared" si="335"/>
        <v>241</v>
      </c>
      <c r="BB651" s="98">
        <f t="shared" si="336"/>
        <v>92</v>
      </c>
      <c r="BC651" s="98">
        <f t="shared" si="337"/>
        <v>90</v>
      </c>
      <c r="BD651" s="98">
        <f t="shared" si="338"/>
        <v>95</v>
      </c>
      <c r="BE651" s="97">
        <f t="shared" si="339"/>
        <v>93.1</v>
      </c>
      <c r="BF651" s="15">
        <f t="shared" si="340"/>
        <v>88.740000000000009</v>
      </c>
    </row>
    <row r="652" spans="1:58" x14ac:dyDescent="0.25">
      <c r="A652" s="15">
        <f>'бланки '!D654</f>
        <v>649</v>
      </c>
      <c r="B652" s="15" t="str">
        <f>'бланки '!C654</f>
        <v>МБДОУ "ДС № 47" комбинированного вида</v>
      </c>
      <c r="C652" s="15">
        <f>анкеты!C650</f>
        <v>264</v>
      </c>
      <c r="D652" s="15">
        <f>SUMIF('бланки '!K654:Y654,"&lt;2")</f>
        <v>10</v>
      </c>
      <c r="E652" s="15">
        <f>COUNTIF('бланки '!K654:Y654,"&lt;2")</f>
        <v>10</v>
      </c>
      <c r="F652" s="15">
        <f>SUMIF('бланки '!Z654:CM654,"&lt;2")</f>
        <v>42</v>
      </c>
      <c r="G652" s="15">
        <f>COUNTIF('бланки '!Z654:CM654,"&lt;2")</f>
        <v>52</v>
      </c>
      <c r="H652" s="15">
        <f>SUM('бланки '!CN654:CQ654)</f>
        <v>4</v>
      </c>
      <c r="I652" s="15">
        <f>анкеты!E650</f>
        <v>218</v>
      </c>
      <c r="J652" s="15">
        <f>анкеты!D650</f>
        <v>222</v>
      </c>
      <c r="K652" s="15">
        <f>анкеты!G650</f>
        <v>203</v>
      </c>
      <c r="L652" s="15">
        <f>анкеты!F650</f>
        <v>209</v>
      </c>
      <c r="M652" s="15">
        <f t="shared" si="310"/>
        <v>100</v>
      </c>
      <c r="N652" s="15">
        <f t="shared" si="311"/>
        <v>81</v>
      </c>
      <c r="O652" s="15">
        <f t="shared" si="312"/>
        <v>98</v>
      </c>
      <c r="P652" s="15">
        <f t="shared" si="313"/>
        <v>97</v>
      </c>
      <c r="Q652" s="98">
        <f t="shared" si="314"/>
        <v>90</v>
      </c>
      <c r="R652" s="98">
        <f t="shared" si="315"/>
        <v>100</v>
      </c>
      <c r="S652" s="98">
        <f t="shared" si="316"/>
        <v>97</v>
      </c>
      <c r="T652" s="97">
        <f t="shared" si="317"/>
        <v>95.8</v>
      </c>
      <c r="U652" s="15">
        <f>SUM('бланки '!CR654:CV654)</f>
        <v>5</v>
      </c>
      <c r="V652" s="15"/>
      <c r="W652" s="15"/>
      <c r="X652" s="15">
        <f>анкеты!H650</f>
        <v>239</v>
      </c>
      <c r="Y652" s="15">
        <f t="shared" si="318"/>
        <v>264</v>
      </c>
      <c r="Z652" s="98">
        <f t="shared" si="319"/>
        <v>100</v>
      </c>
      <c r="AA652" s="98">
        <f t="shared" si="320"/>
        <v>95</v>
      </c>
      <c r="AB652" s="98">
        <f t="shared" si="321"/>
        <v>90</v>
      </c>
      <c r="AC652" s="20">
        <f t="shared" si="322"/>
        <v>95</v>
      </c>
      <c r="AD652" s="15">
        <f>IF('бланки '!G654=1,('бланки '!CX654+'бланки '!CZ654)*3,SUM('бланки '!CW654:DA654))</f>
        <v>2</v>
      </c>
      <c r="AE652" s="15">
        <f>IF('бланки '!E654=2,SUM('бланки '!DE654:DG654)*2-1,SUM('бланки '!DB654:DG654))</f>
        <v>3</v>
      </c>
      <c r="AF652" s="15">
        <f>анкеты!J650</f>
        <v>46</v>
      </c>
      <c r="AG652" s="15">
        <f>анкеты!I650</f>
        <v>52</v>
      </c>
      <c r="AH652" s="98">
        <f t="shared" si="323"/>
        <v>40</v>
      </c>
      <c r="AI652" s="98">
        <f t="shared" si="324"/>
        <v>60</v>
      </c>
      <c r="AJ652" s="2">
        <f t="shared" si="325"/>
        <v>88</v>
      </c>
      <c r="AK652" s="20">
        <f t="shared" si="326"/>
        <v>62.4</v>
      </c>
      <c r="AL652" s="15">
        <f>анкеты!K650</f>
        <v>257</v>
      </c>
      <c r="AM652" s="15">
        <f t="shared" si="327"/>
        <v>264</v>
      </c>
      <c r="AN652" s="15">
        <f>анкеты!L650</f>
        <v>255</v>
      </c>
      <c r="AO652" s="15">
        <f t="shared" si="328"/>
        <v>264</v>
      </c>
      <c r="AP652" s="15">
        <f>анкеты!N650</f>
        <v>167</v>
      </c>
      <c r="AQ652" s="15">
        <f>анкеты!M650</f>
        <v>168</v>
      </c>
      <c r="AR652" s="98">
        <f t="shared" si="329"/>
        <v>97</v>
      </c>
      <c r="AS652" s="98">
        <f t="shared" si="330"/>
        <v>97</v>
      </c>
      <c r="AT652" s="98">
        <f t="shared" si="331"/>
        <v>99</v>
      </c>
      <c r="AU652" s="97">
        <f t="shared" si="332"/>
        <v>97.4</v>
      </c>
      <c r="AV652" s="15">
        <f>анкеты!O650</f>
        <v>246</v>
      </c>
      <c r="AW652" s="15">
        <f t="shared" si="333"/>
        <v>264</v>
      </c>
      <c r="AX652" s="15">
        <f>анкеты!P650</f>
        <v>257</v>
      </c>
      <c r="AY652" s="15">
        <f t="shared" si="334"/>
        <v>264</v>
      </c>
      <c r="AZ652" s="15">
        <f>анкеты!Q650</f>
        <v>252</v>
      </c>
      <c r="BA652" s="15">
        <f t="shared" si="335"/>
        <v>264</v>
      </c>
      <c r="BB652" s="98">
        <f t="shared" si="336"/>
        <v>93</v>
      </c>
      <c r="BC652" s="98">
        <f t="shared" si="337"/>
        <v>97</v>
      </c>
      <c r="BD652" s="98">
        <f t="shared" si="338"/>
        <v>95</v>
      </c>
      <c r="BE652" s="97">
        <f t="shared" si="339"/>
        <v>94.8</v>
      </c>
      <c r="BF652" s="15">
        <f t="shared" si="340"/>
        <v>89.080000000000013</v>
      </c>
    </row>
    <row r="653" spans="1:58" x14ac:dyDescent="0.25">
      <c r="A653" s="15">
        <f>'бланки '!D655</f>
        <v>650</v>
      </c>
      <c r="B653" s="15" t="str">
        <f>'бланки '!C655</f>
        <v>МБДОУ "ДС №53 общеразвивающего вида"</v>
      </c>
      <c r="C653" s="15">
        <f>анкеты!C651</f>
        <v>164</v>
      </c>
      <c r="D653" s="15">
        <f>SUMIF('бланки '!K655:Y655,"&lt;2")</f>
        <v>11</v>
      </c>
      <c r="E653" s="15">
        <f>COUNTIF('бланки '!K655:Y655,"&lt;2")</f>
        <v>11</v>
      </c>
      <c r="F653" s="15">
        <f>SUMIF('бланки '!Z655:CM655,"&lt;2")</f>
        <v>57</v>
      </c>
      <c r="G653" s="15">
        <f>COUNTIF('бланки '!Z655:CM655,"&lt;2")</f>
        <v>59</v>
      </c>
      <c r="H653" s="15">
        <f>SUM('бланки '!CN655:CQ655)</f>
        <v>4</v>
      </c>
      <c r="I653" s="15">
        <f>анкеты!E651</f>
        <v>135</v>
      </c>
      <c r="J653" s="15">
        <f>анкеты!D651</f>
        <v>137</v>
      </c>
      <c r="K653" s="15">
        <f>анкеты!G651</f>
        <v>112</v>
      </c>
      <c r="L653" s="15">
        <f>анкеты!F651</f>
        <v>114</v>
      </c>
      <c r="M653" s="15">
        <f t="shared" si="310"/>
        <v>100</v>
      </c>
      <c r="N653" s="15">
        <f t="shared" si="311"/>
        <v>97</v>
      </c>
      <c r="O653" s="15">
        <f t="shared" si="312"/>
        <v>98</v>
      </c>
      <c r="P653" s="15">
        <f t="shared" si="313"/>
        <v>98</v>
      </c>
      <c r="Q653" s="98">
        <f t="shared" si="314"/>
        <v>98</v>
      </c>
      <c r="R653" s="98">
        <f t="shared" si="315"/>
        <v>100</v>
      </c>
      <c r="S653" s="98">
        <f t="shared" si="316"/>
        <v>98</v>
      </c>
      <c r="T653" s="97">
        <f t="shared" si="317"/>
        <v>98.6</v>
      </c>
      <c r="U653" s="15">
        <f>SUM('бланки '!CR655:CV655)</f>
        <v>5</v>
      </c>
      <c r="V653" s="15"/>
      <c r="W653" s="15"/>
      <c r="X653" s="15">
        <f>анкеты!H651</f>
        <v>160</v>
      </c>
      <c r="Y653" s="15">
        <f t="shared" si="318"/>
        <v>164</v>
      </c>
      <c r="Z653" s="98">
        <f t="shared" si="319"/>
        <v>100</v>
      </c>
      <c r="AA653" s="98">
        <f t="shared" si="320"/>
        <v>99</v>
      </c>
      <c r="AB653" s="98">
        <f t="shared" si="321"/>
        <v>98</v>
      </c>
      <c r="AC653" s="20">
        <f t="shared" si="322"/>
        <v>99</v>
      </c>
      <c r="AD653" s="15">
        <f>IF('бланки '!G655=1,('бланки '!CX655+'бланки '!CZ655)*3,SUM('бланки '!CW655:DA655))</f>
        <v>2</v>
      </c>
      <c r="AE653" s="15">
        <f>IF('бланки '!E655=2,SUM('бланки '!DE655:DG655)*2-1,SUM('бланки '!DB655:DG655))</f>
        <v>3</v>
      </c>
      <c r="AF653" s="15">
        <f>анкеты!J651</f>
        <v>4</v>
      </c>
      <c r="AG653" s="15">
        <f>анкеты!I651</f>
        <v>6</v>
      </c>
      <c r="AH653" s="98">
        <f t="shared" si="323"/>
        <v>40</v>
      </c>
      <c r="AI653" s="98">
        <f t="shared" si="324"/>
        <v>60</v>
      </c>
      <c r="AJ653" s="2">
        <f t="shared" si="325"/>
        <v>67</v>
      </c>
      <c r="AK653" s="20">
        <f t="shared" si="326"/>
        <v>56.1</v>
      </c>
      <c r="AL653" s="15">
        <f>анкеты!K651</f>
        <v>162</v>
      </c>
      <c r="AM653" s="15">
        <f t="shared" si="327"/>
        <v>164</v>
      </c>
      <c r="AN653" s="15">
        <f>анкеты!L651</f>
        <v>160</v>
      </c>
      <c r="AO653" s="15">
        <f t="shared" si="328"/>
        <v>164</v>
      </c>
      <c r="AP653" s="15">
        <f>анкеты!N651</f>
        <v>108</v>
      </c>
      <c r="AQ653" s="15">
        <f>анкеты!M651</f>
        <v>110</v>
      </c>
      <c r="AR653" s="98">
        <f t="shared" si="329"/>
        <v>99</v>
      </c>
      <c r="AS653" s="98">
        <f t="shared" si="330"/>
        <v>98</v>
      </c>
      <c r="AT653" s="98">
        <f t="shared" si="331"/>
        <v>98</v>
      </c>
      <c r="AU653" s="97">
        <f t="shared" si="332"/>
        <v>98.4</v>
      </c>
      <c r="AV653" s="15">
        <f>анкеты!O651</f>
        <v>161</v>
      </c>
      <c r="AW653" s="15">
        <f t="shared" si="333"/>
        <v>164</v>
      </c>
      <c r="AX653" s="15">
        <f>анкеты!P651</f>
        <v>161</v>
      </c>
      <c r="AY653" s="15">
        <f t="shared" si="334"/>
        <v>164</v>
      </c>
      <c r="AZ653" s="15">
        <f>анкеты!Q651</f>
        <v>161</v>
      </c>
      <c r="BA653" s="15">
        <f t="shared" si="335"/>
        <v>164</v>
      </c>
      <c r="BB653" s="98">
        <f t="shared" si="336"/>
        <v>98</v>
      </c>
      <c r="BC653" s="98">
        <f t="shared" si="337"/>
        <v>98</v>
      </c>
      <c r="BD653" s="98">
        <f t="shared" si="338"/>
        <v>98</v>
      </c>
      <c r="BE653" s="97">
        <f t="shared" si="339"/>
        <v>98</v>
      </c>
      <c r="BF653" s="15">
        <f t="shared" si="340"/>
        <v>90.02000000000001</v>
      </c>
    </row>
    <row r="654" spans="1:58" x14ac:dyDescent="0.25">
      <c r="A654" s="15">
        <f>'бланки '!D656</f>
        <v>651</v>
      </c>
      <c r="B654" s="15" t="str">
        <f>'бланки '!C656</f>
        <v>МБДОУ "ДС № 56"</v>
      </c>
      <c r="C654" s="15">
        <f>анкеты!C652</f>
        <v>228</v>
      </c>
      <c r="D654" s="15">
        <f>SUMIF('бланки '!K656:Y656,"&lt;2")</f>
        <v>10</v>
      </c>
      <c r="E654" s="15">
        <f>COUNTIF('бланки '!K656:Y656,"&lt;2")</f>
        <v>10</v>
      </c>
      <c r="F654" s="15">
        <f>SUMIF('бланки '!Z656:CM656,"&lt;2")</f>
        <v>52</v>
      </c>
      <c r="G654" s="15">
        <f>COUNTIF('бланки '!Z656:CM656,"&lt;2")</f>
        <v>53</v>
      </c>
      <c r="H654" s="15">
        <f>SUM('бланки '!CN656:CQ656)</f>
        <v>4</v>
      </c>
      <c r="I654" s="15">
        <f>анкеты!E652</f>
        <v>182</v>
      </c>
      <c r="J654" s="15">
        <f>анкеты!D652</f>
        <v>184</v>
      </c>
      <c r="K654" s="15">
        <f>анкеты!G652</f>
        <v>163</v>
      </c>
      <c r="L654" s="15">
        <f>анкеты!F652</f>
        <v>166</v>
      </c>
      <c r="M654" s="15">
        <f t="shared" si="310"/>
        <v>100</v>
      </c>
      <c r="N654" s="15">
        <f t="shared" si="311"/>
        <v>98</v>
      </c>
      <c r="O654" s="15">
        <f t="shared" si="312"/>
        <v>99</v>
      </c>
      <c r="P654" s="15">
        <f t="shared" si="313"/>
        <v>98</v>
      </c>
      <c r="Q654" s="98">
        <f t="shared" si="314"/>
        <v>99</v>
      </c>
      <c r="R654" s="98">
        <f t="shared" si="315"/>
        <v>100</v>
      </c>
      <c r="S654" s="98">
        <f t="shared" si="316"/>
        <v>98</v>
      </c>
      <c r="T654" s="97">
        <f t="shared" si="317"/>
        <v>98.9</v>
      </c>
      <c r="U654" s="15">
        <f>SUM('бланки '!CR656:CV656)</f>
        <v>5</v>
      </c>
      <c r="V654" s="15"/>
      <c r="W654" s="15"/>
      <c r="X654" s="15">
        <f>анкеты!H652</f>
        <v>222</v>
      </c>
      <c r="Y654" s="15">
        <f t="shared" si="318"/>
        <v>228</v>
      </c>
      <c r="Z654" s="98">
        <f t="shared" si="319"/>
        <v>100</v>
      </c>
      <c r="AA654" s="98">
        <f t="shared" si="320"/>
        <v>98</v>
      </c>
      <c r="AB654" s="98">
        <f t="shared" si="321"/>
        <v>97</v>
      </c>
      <c r="AC654" s="20">
        <f t="shared" si="322"/>
        <v>98.5</v>
      </c>
      <c r="AD654" s="15">
        <f>IF('бланки '!G656=1,('бланки '!CX656+'бланки '!CZ656)*3,SUM('бланки '!CW656:DA656))</f>
        <v>2</v>
      </c>
      <c r="AE654" s="15">
        <f>IF('бланки '!E656=2,SUM('бланки '!DE656:DG656)*2-1,SUM('бланки '!DB656:DG656))</f>
        <v>3</v>
      </c>
      <c r="AF654" s="15">
        <f>анкеты!J652</f>
        <v>18</v>
      </c>
      <c r="AG654" s="15">
        <f>анкеты!I652</f>
        <v>23</v>
      </c>
      <c r="AH654" s="98">
        <f t="shared" si="323"/>
        <v>40</v>
      </c>
      <c r="AI654" s="98">
        <f t="shared" si="324"/>
        <v>60</v>
      </c>
      <c r="AJ654" s="2">
        <f t="shared" si="325"/>
        <v>78</v>
      </c>
      <c r="AK654" s="20">
        <f t="shared" si="326"/>
        <v>59.4</v>
      </c>
      <c r="AL654" s="15">
        <f>анкеты!K652</f>
        <v>223</v>
      </c>
      <c r="AM654" s="15">
        <f t="shared" si="327"/>
        <v>228</v>
      </c>
      <c r="AN654" s="15">
        <f>анкеты!L652</f>
        <v>224</v>
      </c>
      <c r="AO654" s="15">
        <f t="shared" si="328"/>
        <v>228</v>
      </c>
      <c r="AP654" s="15">
        <f>анкеты!N652</f>
        <v>146</v>
      </c>
      <c r="AQ654" s="15">
        <f>анкеты!M652</f>
        <v>146</v>
      </c>
      <c r="AR654" s="98">
        <f t="shared" si="329"/>
        <v>98</v>
      </c>
      <c r="AS654" s="98">
        <f t="shared" si="330"/>
        <v>98</v>
      </c>
      <c r="AT654" s="98">
        <f t="shared" si="331"/>
        <v>100</v>
      </c>
      <c r="AU654" s="97">
        <f t="shared" si="332"/>
        <v>98.4</v>
      </c>
      <c r="AV654" s="15">
        <f>анкеты!O652</f>
        <v>224</v>
      </c>
      <c r="AW654" s="15">
        <f t="shared" si="333"/>
        <v>228</v>
      </c>
      <c r="AX654" s="15">
        <f>анкеты!P652</f>
        <v>225</v>
      </c>
      <c r="AY654" s="15">
        <f t="shared" si="334"/>
        <v>228</v>
      </c>
      <c r="AZ654" s="15">
        <f>анкеты!Q652</f>
        <v>226</v>
      </c>
      <c r="BA654" s="15">
        <f t="shared" si="335"/>
        <v>228</v>
      </c>
      <c r="BB654" s="98">
        <f t="shared" si="336"/>
        <v>98</v>
      </c>
      <c r="BC654" s="98">
        <f t="shared" si="337"/>
        <v>99</v>
      </c>
      <c r="BD654" s="98">
        <f t="shared" si="338"/>
        <v>99</v>
      </c>
      <c r="BE654" s="97">
        <f t="shared" si="339"/>
        <v>98.7</v>
      </c>
      <c r="BF654" s="15">
        <f t="shared" si="340"/>
        <v>90.78</v>
      </c>
    </row>
    <row r="655" spans="1:58" x14ac:dyDescent="0.25">
      <c r="A655" s="15">
        <f>'бланки '!D657</f>
        <v>652</v>
      </c>
      <c r="B655" s="15" t="str">
        <f>'бланки '!C657</f>
        <v>МБДОУ " Центр развития ребенка - ДС № 62 "</v>
      </c>
      <c r="C655" s="15">
        <f>анкеты!C653</f>
        <v>156</v>
      </c>
      <c r="D655" s="15">
        <f>SUMIF('бланки '!K657:Y657,"&lt;2")</f>
        <v>10</v>
      </c>
      <c r="E655" s="15">
        <f>COUNTIF('бланки '!K657:Y657,"&lt;2")</f>
        <v>10</v>
      </c>
      <c r="F655" s="15">
        <f>SUMIF('бланки '!Z657:CM657,"&lt;2")</f>
        <v>56</v>
      </c>
      <c r="G655" s="15">
        <f>COUNTIF('бланки '!Z657:CM657,"&lt;2")</f>
        <v>60</v>
      </c>
      <c r="H655" s="15">
        <f>SUM('бланки '!CN657:CQ657)</f>
        <v>3</v>
      </c>
      <c r="I655" s="15">
        <f>анкеты!E653</f>
        <v>132</v>
      </c>
      <c r="J655" s="15">
        <f>анкеты!D653</f>
        <v>138</v>
      </c>
      <c r="K655" s="15">
        <f>анкеты!G653</f>
        <v>128</v>
      </c>
      <c r="L655" s="15">
        <f>анкеты!F653</f>
        <v>131</v>
      </c>
      <c r="M655" s="15">
        <f t="shared" si="310"/>
        <v>100</v>
      </c>
      <c r="N655" s="15">
        <f t="shared" si="311"/>
        <v>93</v>
      </c>
      <c r="O655" s="15">
        <f t="shared" si="312"/>
        <v>96</v>
      </c>
      <c r="P655" s="15">
        <f t="shared" si="313"/>
        <v>98</v>
      </c>
      <c r="Q655" s="98">
        <f t="shared" si="314"/>
        <v>96</v>
      </c>
      <c r="R655" s="98">
        <f t="shared" si="315"/>
        <v>90</v>
      </c>
      <c r="S655" s="98">
        <f t="shared" si="316"/>
        <v>97</v>
      </c>
      <c r="T655" s="97">
        <f t="shared" si="317"/>
        <v>94.6</v>
      </c>
      <c r="U655" s="15">
        <f>SUM('бланки '!CR657:CV657)</f>
        <v>5</v>
      </c>
      <c r="V655" s="15"/>
      <c r="W655" s="15"/>
      <c r="X655" s="15">
        <f>анкеты!H653</f>
        <v>126</v>
      </c>
      <c r="Y655" s="15">
        <f t="shared" si="318"/>
        <v>156</v>
      </c>
      <c r="Z655" s="98">
        <f t="shared" si="319"/>
        <v>100</v>
      </c>
      <c r="AA655" s="98">
        <f t="shared" si="320"/>
        <v>90</v>
      </c>
      <c r="AB655" s="98">
        <f t="shared" si="321"/>
        <v>81</v>
      </c>
      <c r="AC655" s="20">
        <f t="shared" si="322"/>
        <v>90.5</v>
      </c>
      <c r="AD655" s="15">
        <f>IF('бланки '!G657=1,('бланки '!CX657+'бланки '!CZ657)*3,SUM('бланки '!CW657:DA657))</f>
        <v>1</v>
      </c>
      <c r="AE655" s="15">
        <f>IF('бланки '!E657=2,SUM('бланки '!DE657:DG657)*2-1,SUM('бланки '!DB657:DG657))</f>
        <v>3</v>
      </c>
      <c r="AF655" s="15">
        <f>анкеты!J653</f>
        <v>32</v>
      </c>
      <c r="AG655" s="15">
        <f>анкеты!I653</f>
        <v>32</v>
      </c>
      <c r="AH655" s="98">
        <f t="shared" si="323"/>
        <v>20</v>
      </c>
      <c r="AI655" s="98">
        <f t="shared" si="324"/>
        <v>60</v>
      </c>
      <c r="AJ655" s="2">
        <f t="shared" si="325"/>
        <v>100</v>
      </c>
      <c r="AK655" s="20">
        <f t="shared" si="326"/>
        <v>60</v>
      </c>
      <c r="AL655" s="15">
        <f>анкеты!K653</f>
        <v>145</v>
      </c>
      <c r="AM655" s="15">
        <f t="shared" si="327"/>
        <v>156</v>
      </c>
      <c r="AN655" s="15">
        <f>анкеты!L653</f>
        <v>146</v>
      </c>
      <c r="AO655" s="15">
        <f t="shared" si="328"/>
        <v>156</v>
      </c>
      <c r="AP655" s="15">
        <f>анкеты!N653</f>
        <v>115</v>
      </c>
      <c r="AQ655" s="15">
        <f>анкеты!M653</f>
        <v>119</v>
      </c>
      <c r="AR655" s="98">
        <f t="shared" si="329"/>
        <v>93</v>
      </c>
      <c r="AS655" s="98">
        <f t="shared" si="330"/>
        <v>94</v>
      </c>
      <c r="AT655" s="98">
        <f t="shared" si="331"/>
        <v>97</v>
      </c>
      <c r="AU655" s="97">
        <f t="shared" si="332"/>
        <v>94.2</v>
      </c>
      <c r="AV655" s="15">
        <f>анкеты!O653</f>
        <v>146</v>
      </c>
      <c r="AW655" s="15">
        <f t="shared" si="333"/>
        <v>156</v>
      </c>
      <c r="AX655" s="15">
        <f>анкеты!P653</f>
        <v>144</v>
      </c>
      <c r="AY655" s="15">
        <f t="shared" si="334"/>
        <v>156</v>
      </c>
      <c r="AZ655" s="15">
        <f>анкеты!Q653</f>
        <v>144</v>
      </c>
      <c r="BA655" s="15">
        <f t="shared" si="335"/>
        <v>156</v>
      </c>
      <c r="BB655" s="98">
        <f t="shared" si="336"/>
        <v>94</v>
      </c>
      <c r="BC655" s="98">
        <f t="shared" si="337"/>
        <v>92</v>
      </c>
      <c r="BD655" s="98">
        <f t="shared" si="338"/>
        <v>92</v>
      </c>
      <c r="BE655" s="97">
        <f t="shared" si="339"/>
        <v>92.6</v>
      </c>
      <c r="BF655" s="15">
        <f t="shared" si="340"/>
        <v>86.38</v>
      </c>
    </row>
    <row r="656" spans="1:58" x14ac:dyDescent="0.25">
      <c r="A656" s="15">
        <f>'бланки '!D658</f>
        <v>653</v>
      </c>
      <c r="B656" s="15" t="str">
        <f>'бланки '!C658</f>
        <v>МБДОУ «ДС № 63»</v>
      </c>
      <c r="C656" s="15">
        <f>анкеты!C654</f>
        <v>200</v>
      </c>
      <c r="D656" s="15">
        <f>SUMIF('бланки '!K658:Y658,"&lt;2")</f>
        <v>10</v>
      </c>
      <c r="E656" s="15">
        <f>COUNTIF('бланки '!K658:Y658,"&lt;2")</f>
        <v>10</v>
      </c>
      <c r="F656" s="15">
        <f>SUMIF('бланки '!Z658:CM658,"&lt;2")</f>
        <v>51</v>
      </c>
      <c r="G656" s="15">
        <f>COUNTIF('бланки '!Z658:CM658,"&lt;2")</f>
        <v>53</v>
      </c>
      <c r="H656" s="15">
        <f>SUM('бланки '!CN658:CQ658)</f>
        <v>4</v>
      </c>
      <c r="I656" s="15">
        <f>анкеты!E654</f>
        <v>194</v>
      </c>
      <c r="J656" s="15">
        <f>анкеты!D654</f>
        <v>195</v>
      </c>
      <c r="K656" s="15">
        <f>анкеты!G654</f>
        <v>187</v>
      </c>
      <c r="L656" s="15">
        <f>анкеты!F654</f>
        <v>188</v>
      </c>
      <c r="M656" s="15">
        <f t="shared" si="310"/>
        <v>100</v>
      </c>
      <c r="N656" s="15">
        <f t="shared" si="311"/>
        <v>96</v>
      </c>
      <c r="O656" s="15">
        <f t="shared" si="312"/>
        <v>99</v>
      </c>
      <c r="P656" s="15">
        <f t="shared" si="313"/>
        <v>99</v>
      </c>
      <c r="Q656" s="98">
        <f t="shared" si="314"/>
        <v>98</v>
      </c>
      <c r="R656" s="98">
        <f t="shared" si="315"/>
        <v>100</v>
      </c>
      <c r="S656" s="98">
        <f t="shared" si="316"/>
        <v>99</v>
      </c>
      <c r="T656" s="97">
        <f t="shared" si="317"/>
        <v>99</v>
      </c>
      <c r="U656" s="15">
        <f>SUM('бланки '!CR658:CV658)</f>
        <v>5</v>
      </c>
      <c r="V656" s="15"/>
      <c r="W656" s="15"/>
      <c r="X656" s="15">
        <f>анкеты!H654</f>
        <v>196</v>
      </c>
      <c r="Y656" s="15">
        <f t="shared" si="318"/>
        <v>200</v>
      </c>
      <c r="Z656" s="98">
        <f t="shared" si="319"/>
        <v>100</v>
      </c>
      <c r="AA656" s="98">
        <f t="shared" si="320"/>
        <v>99</v>
      </c>
      <c r="AB656" s="98">
        <f t="shared" si="321"/>
        <v>98</v>
      </c>
      <c r="AC656" s="20">
        <f t="shared" si="322"/>
        <v>99</v>
      </c>
      <c r="AD656" s="15">
        <f>IF('бланки '!G658=1,('бланки '!CX658+'бланки '!CZ658)*3,SUM('бланки '!CW658:DA658))</f>
        <v>0</v>
      </c>
      <c r="AE656" s="15">
        <f>IF('бланки '!E658=2,SUM('бланки '!DE658:DG658)*2-1,SUM('бланки '!DB658:DG658))</f>
        <v>3</v>
      </c>
      <c r="AF656" s="15">
        <f>анкеты!J654</f>
        <v>19</v>
      </c>
      <c r="AG656" s="15">
        <f>анкеты!I654</f>
        <v>20</v>
      </c>
      <c r="AH656" s="98">
        <f t="shared" si="323"/>
        <v>0</v>
      </c>
      <c r="AI656" s="98">
        <f t="shared" si="324"/>
        <v>60</v>
      </c>
      <c r="AJ656" s="2">
        <f t="shared" si="325"/>
        <v>95</v>
      </c>
      <c r="AK656" s="20">
        <f t="shared" si="326"/>
        <v>52.5</v>
      </c>
      <c r="AL656" s="15">
        <f>анкеты!K654</f>
        <v>200</v>
      </c>
      <c r="AM656" s="15">
        <f t="shared" si="327"/>
        <v>200</v>
      </c>
      <c r="AN656" s="15">
        <f>анкеты!L654</f>
        <v>200</v>
      </c>
      <c r="AO656" s="15">
        <f t="shared" si="328"/>
        <v>200</v>
      </c>
      <c r="AP656" s="15">
        <f>анкеты!N654</f>
        <v>182</v>
      </c>
      <c r="AQ656" s="15">
        <f>анкеты!M654</f>
        <v>182</v>
      </c>
      <c r="AR656" s="98">
        <f t="shared" si="329"/>
        <v>100</v>
      </c>
      <c r="AS656" s="98">
        <f t="shared" si="330"/>
        <v>100</v>
      </c>
      <c r="AT656" s="98">
        <f t="shared" si="331"/>
        <v>100</v>
      </c>
      <c r="AU656" s="97">
        <f t="shared" si="332"/>
        <v>100</v>
      </c>
      <c r="AV656" s="15">
        <f>анкеты!O654</f>
        <v>199</v>
      </c>
      <c r="AW656" s="15">
        <f t="shared" si="333"/>
        <v>200</v>
      </c>
      <c r="AX656" s="15">
        <f>анкеты!P654</f>
        <v>200</v>
      </c>
      <c r="AY656" s="15">
        <f t="shared" si="334"/>
        <v>200</v>
      </c>
      <c r="AZ656" s="15">
        <f>анкеты!Q654</f>
        <v>199</v>
      </c>
      <c r="BA656" s="15">
        <f t="shared" si="335"/>
        <v>200</v>
      </c>
      <c r="BB656" s="98">
        <f t="shared" si="336"/>
        <v>99</v>
      </c>
      <c r="BC656" s="98">
        <f t="shared" si="337"/>
        <v>100</v>
      </c>
      <c r="BD656" s="98">
        <f t="shared" si="338"/>
        <v>99</v>
      </c>
      <c r="BE656" s="97">
        <f t="shared" si="339"/>
        <v>99.2</v>
      </c>
      <c r="BF656" s="15">
        <f t="shared" si="340"/>
        <v>89.94</v>
      </c>
    </row>
    <row r="657" spans="1:58" x14ac:dyDescent="0.25">
      <c r="A657" s="15">
        <f>'бланки '!D659</f>
        <v>654</v>
      </c>
      <c r="B657" s="15" t="str">
        <f>'бланки '!C659</f>
        <v>МБДОУ "ДС №65 комбинированного вида"</v>
      </c>
      <c r="C657" s="15">
        <f>анкеты!C655</f>
        <v>100</v>
      </c>
      <c r="D657" s="15">
        <f>SUMIF('бланки '!K659:Y659,"&lt;2")</f>
        <v>10</v>
      </c>
      <c r="E657" s="15">
        <f>COUNTIF('бланки '!K659:Y659,"&lt;2")</f>
        <v>11</v>
      </c>
      <c r="F657" s="15">
        <f>SUMIF('бланки '!Z659:CM659,"&lt;2")</f>
        <v>39</v>
      </c>
      <c r="G657" s="15">
        <f>COUNTIF('бланки '!Z659:CM659,"&lt;2")</f>
        <v>53</v>
      </c>
      <c r="H657" s="15">
        <f>SUM('бланки '!CN659:CQ659)</f>
        <v>4</v>
      </c>
      <c r="I657" s="15">
        <f>анкеты!E655</f>
        <v>80</v>
      </c>
      <c r="J657" s="15">
        <f>анкеты!D655</f>
        <v>80</v>
      </c>
      <c r="K657" s="15">
        <f>анкеты!G655</f>
        <v>80</v>
      </c>
      <c r="L657" s="15">
        <f>анкеты!F655</f>
        <v>83</v>
      </c>
      <c r="M657" s="15">
        <f t="shared" si="310"/>
        <v>91</v>
      </c>
      <c r="N657" s="15">
        <f t="shared" si="311"/>
        <v>74</v>
      </c>
      <c r="O657" s="15">
        <f t="shared" si="312"/>
        <v>100</v>
      </c>
      <c r="P657" s="15">
        <f t="shared" si="313"/>
        <v>96</v>
      </c>
      <c r="Q657" s="98">
        <f t="shared" si="314"/>
        <v>82</v>
      </c>
      <c r="R657" s="98">
        <f t="shared" si="315"/>
        <v>100</v>
      </c>
      <c r="S657" s="98">
        <f t="shared" si="316"/>
        <v>98</v>
      </c>
      <c r="T657" s="97">
        <f t="shared" si="317"/>
        <v>93.8</v>
      </c>
      <c r="U657" s="15">
        <f>SUM('бланки '!CR659:CV659)</f>
        <v>5</v>
      </c>
      <c r="V657" s="15"/>
      <c r="W657" s="15"/>
      <c r="X657" s="15">
        <f>анкеты!H655</f>
        <v>91</v>
      </c>
      <c r="Y657" s="15">
        <f t="shared" si="318"/>
        <v>100</v>
      </c>
      <c r="Z657" s="98">
        <f t="shared" si="319"/>
        <v>100</v>
      </c>
      <c r="AA657" s="98">
        <f t="shared" si="320"/>
        <v>95</v>
      </c>
      <c r="AB657" s="98">
        <f t="shared" si="321"/>
        <v>91</v>
      </c>
      <c r="AC657" s="20">
        <f t="shared" si="322"/>
        <v>95.5</v>
      </c>
      <c r="AD657" s="15">
        <f>IF('бланки '!G659=1,('бланки '!CX659+'бланки '!CZ659)*3,SUM('бланки '!CW659:DA659))</f>
        <v>2</v>
      </c>
      <c r="AE657" s="15">
        <f>IF('бланки '!E659=2,SUM('бланки '!DE659:DG659)*2-1,SUM('бланки '!DB659:DG659))</f>
        <v>3</v>
      </c>
      <c r="AF657" s="15">
        <f>анкеты!J655</f>
        <v>38</v>
      </c>
      <c r="AG657" s="15">
        <f>анкеты!I655</f>
        <v>39</v>
      </c>
      <c r="AH657" s="98">
        <f t="shared" si="323"/>
        <v>40</v>
      </c>
      <c r="AI657" s="98">
        <f t="shared" si="324"/>
        <v>60</v>
      </c>
      <c r="AJ657" s="2">
        <f t="shared" si="325"/>
        <v>97</v>
      </c>
      <c r="AK657" s="20">
        <f t="shared" si="326"/>
        <v>65.099999999999994</v>
      </c>
      <c r="AL657" s="15">
        <f>анкеты!K655</f>
        <v>96</v>
      </c>
      <c r="AM657" s="15">
        <f t="shared" si="327"/>
        <v>100</v>
      </c>
      <c r="AN657" s="15">
        <f>анкеты!L655</f>
        <v>97</v>
      </c>
      <c r="AO657" s="15">
        <f t="shared" si="328"/>
        <v>100</v>
      </c>
      <c r="AP657" s="15">
        <f>анкеты!N655</f>
        <v>82</v>
      </c>
      <c r="AQ657" s="15">
        <f>анкеты!M655</f>
        <v>85</v>
      </c>
      <c r="AR657" s="98">
        <f t="shared" si="329"/>
        <v>96</v>
      </c>
      <c r="AS657" s="98">
        <f t="shared" si="330"/>
        <v>97</v>
      </c>
      <c r="AT657" s="98">
        <f t="shared" si="331"/>
        <v>96</v>
      </c>
      <c r="AU657" s="97">
        <f t="shared" si="332"/>
        <v>96.4</v>
      </c>
      <c r="AV657" s="15">
        <f>анкеты!O655</f>
        <v>95</v>
      </c>
      <c r="AW657" s="15">
        <f t="shared" si="333"/>
        <v>100</v>
      </c>
      <c r="AX657" s="15">
        <f>анкеты!P655</f>
        <v>95</v>
      </c>
      <c r="AY657" s="15">
        <f t="shared" si="334"/>
        <v>100</v>
      </c>
      <c r="AZ657" s="15">
        <f>анкеты!Q655</f>
        <v>94</v>
      </c>
      <c r="BA657" s="15">
        <f t="shared" si="335"/>
        <v>100</v>
      </c>
      <c r="BB657" s="98">
        <f t="shared" si="336"/>
        <v>95</v>
      </c>
      <c r="BC657" s="98">
        <f t="shared" si="337"/>
        <v>95</v>
      </c>
      <c r="BD657" s="98">
        <f t="shared" si="338"/>
        <v>94</v>
      </c>
      <c r="BE657" s="97">
        <f t="shared" si="339"/>
        <v>94.5</v>
      </c>
      <c r="BF657" s="15">
        <f t="shared" si="340"/>
        <v>89.06</v>
      </c>
    </row>
    <row r="658" spans="1:58" x14ac:dyDescent="0.25">
      <c r="A658" s="15">
        <f>'бланки '!D660</f>
        <v>655</v>
      </c>
      <c r="B658" s="15" t="str">
        <f>'бланки '!C660</f>
        <v>МБДОУ "Центр развития ребенка - ДС №69 "СВЕТОФОРИК"</v>
      </c>
      <c r="C658" s="15">
        <f>анкеты!C656</f>
        <v>154</v>
      </c>
      <c r="D658" s="15">
        <f>SUMIF('бланки '!K660:Y660,"&lt;2")</f>
        <v>9</v>
      </c>
      <c r="E658" s="15">
        <f>COUNTIF('бланки '!K660:Y660,"&lt;2")</f>
        <v>10</v>
      </c>
      <c r="F658" s="15">
        <f>SUMIF('бланки '!Z660:CM660,"&lt;2")</f>
        <v>46</v>
      </c>
      <c r="G658" s="15">
        <f>COUNTIF('бланки '!Z660:CM660,"&lt;2")</f>
        <v>52</v>
      </c>
      <c r="H658" s="15">
        <f>SUM('бланки '!CN660:CQ660)</f>
        <v>4</v>
      </c>
      <c r="I658" s="15">
        <f>анкеты!E656</f>
        <v>66</v>
      </c>
      <c r="J658" s="15">
        <f>анкеты!D656</f>
        <v>78</v>
      </c>
      <c r="K658" s="15">
        <f>анкеты!G656</f>
        <v>46</v>
      </c>
      <c r="L658" s="15">
        <f>анкеты!F656</f>
        <v>54</v>
      </c>
      <c r="M658" s="15">
        <f t="shared" si="310"/>
        <v>90</v>
      </c>
      <c r="N658" s="15">
        <f t="shared" si="311"/>
        <v>88</v>
      </c>
      <c r="O658" s="15">
        <f t="shared" si="312"/>
        <v>85</v>
      </c>
      <c r="P658" s="15">
        <f t="shared" si="313"/>
        <v>85</v>
      </c>
      <c r="Q658" s="98">
        <f t="shared" si="314"/>
        <v>89</v>
      </c>
      <c r="R658" s="98">
        <f t="shared" si="315"/>
        <v>100</v>
      </c>
      <c r="S658" s="98">
        <f t="shared" si="316"/>
        <v>85</v>
      </c>
      <c r="T658" s="97">
        <f t="shared" si="317"/>
        <v>90.7</v>
      </c>
      <c r="U658" s="15">
        <f>SUM('бланки '!CR660:CV660)</f>
        <v>5</v>
      </c>
      <c r="V658" s="15"/>
      <c r="W658" s="15"/>
      <c r="X658" s="15">
        <f>анкеты!H656</f>
        <v>114</v>
      </c>
      <c r="Y658" s="15">
        <f t="shared" si="318"/>
        <v>154</v>
      </c>
      <c r="Z658" s="98">
        <f t="shared" si="319"/>
        <v>100</v>
      </c>
      <c r="AA658" s="98">
        <f t="shared" si="320"/>
        <v>87</v>
      </c>
      <c r="AB658" s="98">
        <f t="shared" si="321"/>
        <v>74</v>
      </c>
      <c r="AC658" s="20">
        <f t="shared" si="322"/>
        <v>87</v>
      </c>
      <c r="AD658" s="15">
        <f>IF('бланки '!G660=1,('бланки '!CX660+'бланки '!CZ660)*3,SUM('бланки '!CW660:DA660))</f>
        <v>0</v>
      </c>
      <c r="AE658" s="15">
        <f>IF('бланки '!E660=2,SUM('бланки '!DE660:DG660)*2-1,SUM('бланки '!DB660:DG660))</f>
        <v>3</v>
      </c>
      <c r="AF658" s="15">
        <f>анкеты!J656</f>
        <v>6</v>
      </c>
      <c r="AG658" s="15">
        <f>анкеты!I656</f>
        <v>7</v>
      </c>
      <c r="AH658" s="98">
        <f t="shared" si="323"/>
        <v>0</v>
      </c>
      <c r="AI658" s="98">
        <f t="shared" si="324"/>
        <v>60</v>
      </c>
      <c r="AJ658" s="2">
        <f t="shared" si="325"/>
        <v>86</v>
      </c>
      <c r="AK658" s="20">
        <f t="shared" si="326"/>
        <v>49.8</v>
      </c>
      <c r="AL658" s="15">
        <f>анкеты!K656</f>
        <v>135</v>
      </c>
      <c r="AM658" s="15">
        <f t="shared" si="327"/>
        <v>154</v>
      </c>
      <c r="AN658" s="15">
        <f>анкеты!L656</f>
        <v>132</v>
      </c>
      <c r="AO658" s="15">
        <f t="shared" si="328"/>
        <v>154</v>
      </c>
      <c r="AP658" s="15">
        <f>анкеты!N656</f>
        <v>42</v>
      </c>
      <c r="AQ658" s="15">
        <f>анкеты!M656</f>
        <v>42</v>
      </c>
      <c r="AR658" s="98">
        <f t="shared" si="329"/>
        <v>88</v>
      </c>
      <c r="AS658" s="98">
        <f t="shared" si="330"/>
        <v>86</v>
      </c>
      <c r="AT658" s="98">
        <f t="shared" si="331"/>
        <v>100</v>
      </c>
      <c r="AU658" s="97">
        <f t="shared" si="332"/>
        <v>89.6</v>
      </c>
      <c r="AV658" s="15">
        <f>анкеты!O656</f>
        <v>114</v>
      </c>
      <c r="AW658" s="15">
        <f t="shared" si="333"/>
        <v>154</v>
      </c>
      <c r="AX658" s="15">
        <f>анкеты!P656</f>
        <v>133</v>
      </c>
      <c r="AY658" s="15">
        <f t="shared" si="334"/>
        <v>154</v>
      </c>
      <c r="AZ658" s="15">
        <f>анкеты!Q656</f>
        <v>114</v>
      </c>
      <c r="BA658" s="15">
        <f t="shared" si="335"/>
        <v>154</v>
      </c>
      <c r="BB658" s="98">
        <f t="shared" si="336"/>
        <v>74</v>
      </c>
      <c r="BC658" s="98">
        <f t="shared" si="337"/>
        <v>86</v>
      </c>
      <c r="BD658" s="98">
        <f t="shared" si="338"/>
        <v>74</v>
      </c>
      <c r="BE658" s="97">
        <f t="shared" si="339"/>
        <v>76.400000000000006</v>
      </c>
      <c r="BF658" s="15">
        <f t="shared" si="340"/>
        <v>78.7</v>
      </c>
    </row>
    <row r="659" spans="1:58" x14ac:dyDescent="0.25">
      <c r="A659" s="15">
        <f>'бланки '!D661</f>
        <v>656</v>
      </c>
      <c r="B659" s="15" t="str">
        <f>'бланки '!C661</f>
        <v>МБДОУ «НШДС № 71»</v>
      </c>
      <c r="C659" s="15">
        <f>анкеты!C657</f>
        <v>460</v>
      </c>
      <c r="D659" s="15">
        <f>SUMIF('бланки '!K661:Y661,"&lt;2")</f>
        <v>10</v>
      </c>
      <c r="E659" s="15">
        <f>COUNTIF('бланки '!K661:Y661,"&lt;2")</f>
        <v>10</v>
      </c>
      <c r="F659" s="15">
        <f>SUMIF('бланки '!Z661:CM661,"&lt;2")</f>
        <v>42</v>
      </c>
      <c r="G659" s="15">
        <f>COUNTIF('бланки '!Z661:CM661,"&lt;2")</f>
        <v>52</v>
      </c>
      <c r="H659" s="15">
        <f>SUM('бланки '!CN661:CQ661)</f>
        <v>4</v>
      </c>
      <c r="I659" s="15">
        <f>анкеты!E657</f>
        <v>265</v>
      </c>
      <c r="J659" s="15">
        <f>анкеты!D657</f>
        <v>277</v>
      </c>
      <c r="K659" s="15">
        <f>анкеты!G657</f>
        <v>199</v>
      </c>
      <c r="L659" s="15">
        <f>анкеты!F657</f>
        <v>213</v>
      </c>
      <c r="M659" s="15">
        <f t="shared" si="310"/>
        <v>100</v>
      </c>
      <c r="N659" s="15">
        <f t="shared" si="311"/>
        <v>81</v>
      </c>
      <c r="O659" s="15">
        <f t="shared" si="312"/>
        <v>96</v>
      </c>
      <c r="P659" s="15">
        <f t="shared" si="313"/>
        <v>93</v>
      </c>
      <c r="Q659" s="98">
        <f t="shared" si="314"/>
        <v>90</v>
      </c>
      <c r="R659" s="98">
        <f t="shared" si="315"/>
        <v>100</v>
      </c>
      <c r="S659" s="98">
        <f t="shared" si="316"/>
        <v>94</v>
      </c>
      <c r="T659" s="97">
        <f t="shared" si="317"/>
        <v>94.6</v>
      </c>
      <c r="U659" s="15">
        <f>SUM('бланки '!CR661:CV661)</f>
        <v>5</v>
      </c>
      <c r="V659" s="15"/>
      <c r="W659" s="15"/>
      <c r="X659" s="15">
        <f>анкеты!H657</f>
        <v>413</v>
      </c>
      <c r="Y659" s="15">
        <f t="shared" si="318"/>
        <v>460</v>
      </c>
      <c r="Z659" s="98">
        <f t="shared" si="319"/>
        <v>100</v>
      </c>
      <c r="AA659" s="98">
        <f t="shared" si="320"/>
        <v>95</v>
      </c>
      <c r="AB659" s="98">
        <f t="shared" si="321"/>
        <v>90</v>
      </c>
      <c r="AC659" s="20">
        <f t="shared" si="322"/>
        <v>95</v>
      </c>
      <c r="AD659" s="15">
        <f>IF('бланки '!G661=1,('бланки '!CX661+'бланки '!CZ661)*3,SUM('бланки '!CW661:DA661))</f>
        <v>2</v>
      </c>
      <c r="AE659" s="15">
        <f>IF('бланки '!E661=2,SUM('бланки '!DE661:DG661)*2-1,SUM('бланки '!DB661:DG661))</f>
        <v>3</v>
      </c>
      <c r="AF659" s="15">
        <f>анкеты!J657</f>
        <v>18</v>
      </c>
      <c r="AG659" s="15">
        <f>анкеты!I657</f>
        <v>20</v>
      </c>
      <c r="AH659" s="98">
        <f t="shared" si="323"/>
        <v>40</v>
      </c>
      <c r="AI659" s="98">
        <f t="shared" si="324"/>
        <v>60</v>
      </c>
      <c r="AJ659" s="2">
        <f t="shared" si="325"/>
        <v>90</v>
      </c>
      <c r="AK659" s="20">
        <f t="shared" si="326"/>
        <v>63</v>
      </c>
      <c r="AL659" s="15">
        <f>анкеты!K657</f>
        <v>448</v>
      </c>
      <c r="AM659" s="15">
        <f t="shared" si="327"/>
        <v>460</v>
      </c>
      <c r="AN659" s="15">
        <f>анкеты!L657</f>
        <v>451</v>
      </c>
      <c r="AO659" s="15">
        <f t="shared" si="328"/>
        <v>460</v>
      </c>
      <c r="AP659" s="15">
        <f>анкеты!N657</f>
        <v>204</v>
      </c>
      <c r="AQ659" s="15">
        <f>анкеты!M657</f>
        <v>209</v>
      </c>
      <c r="AR659" s="98">
        <f t="shared" si="329"/>
        <v>97</v>
      </c>
      <c r="AS659" s="98">
        <f t="shared" si="330"/>
        <v>98</v>
      </c>
      <c r="AT659" s="98">
        <f t="shared" si="331"/>
        <v>98</v>
      </c>
      <c r="AU659" s="97">
        <f t="shared" si="332"/>
        <v>97.6</v>
      </c>
      <c r="AV659" s="15">
        <f>анкеты!O657</f>
        <v>442</v>
      </c>
      <c r="AW659" s="15">
        <f t="shared" si="333"/>
        <v>460</v>
      </c>
      <c r="AX659" s="15">
        <f>анкеты!P657</f>
        <v>448</v>
      </c>
      <c r="AY659" s="15">
        <f t="shared" si="334"/>
        <v>460</v>
      </c>
      <c r="AZ659" s="15">
        <f>анкеты!Q657</f>
        <v>447</v>
      </c>
      <c r="BA659" s="15">
        <f t="shared" si="335"/>
        <v>460</v>
      </c>
      <c r="BB659" s="98">
        <f t="shared" si="336"/>
        <v>96</v>
      </c>
      <c r="BC659" s="98">
        <f t="shared" si="337"/>
        <v>97</v>
      </c>
      <c r="BD659" s="98">
        <f t="shared" si="338"/>
        <v>97</v>
      </c>
      <c r="BE659" s="97">
        <f t="shared" si="339"/>
        <v>96.7</v>
      </c>
      <c r="BF659" s="15">
        <f t="shared" si="340"/>
        <v>89.38</v>
      </c>
    </row>
    <row r="660" spans="1:58" x14ac:dyDescent="0.25">
      <c r="A660" s="15">
        <f>'бланки '!D662</f>
        <v>657</v>
      </c>
      <c r="B660" s="15" t="str">
        <f>'бланки '!C662</f>
        <v>МБДОУ "ДС № 72"</v>
      </c>
      <c r="C660" s="15">
        <f>анкеты!C658</f>
        <v>240</v>
      </c>
      <c r="D660" s="15">
        <f>SUMIF('бланки '!K662:Y662,"&lt;2")</f>
        <v>10</v>
      </c>
      <c r="E660" s="15">
        <f>COUNTIF('бланки '!K662:Y662,"&lt;2")</f>
        <v>11</v>
      </c>
      <c r="F660" s="15">
        <f>SUMIF('бланки '!Z662:CM662,"&lt;2")</f>
        <v>36</v>
      </c>
      <c r="G660" s="15">
        <f>COUNTIF('бланки '!Z662:CM662,"&lt;2")</f>
        <v>54</v>
      </c>
      <c r="H660" s="15">
        <f>SUM('бланки '!CN662:CQ662)</f>
        <v>4</v>
      </c>
      <c r="I660" s="15">
        <f>анкеты!E658</f>
        <v>237</v>
      </c>
      <c r="J660" s="15">
        <f>анкеты!D658</f>
        <v>237</v>
      </c>
      <c r="K660" s="15">
        <f>анкеты!G658</f>
        <v>233</v>
      </c>
      <c r="L660" s="15">
        <f>анкеты!F658</f>
        <v>236</v>
      </c>
      <c r="M660" s="15">
        <f t="shared" si="310"/>
        <v>91</v>
      </c>
      <c r="N660" s="15">
        <f t="shared" si="311"/>
        <v>67</v>
      </c>
      <c r="O660" s="15">
        <f t="shared" si="312"/>
        <v>100</v>
      </c>
      <c r="P660" s="15">
        <f t="shared" si="313"/>
        <v>99</v>
      </c>
      <c r="Q660" s="98">
        <f t="shared" si="314"/>
        <v>79</v>
      </c>
      <c r="R660" s="98">
        <f t="shared" si="315"/>
        <v>100</v>
      </c>
      <c r="S660" s="98">
        <f t="shared" si="316"/>
        <v>99</v>
      </c>
      <c r="T660" s="97">
        <f t="shared" si="317"/>
        <v>93.3</v>
      </c>
      <c r="U660" s="15">
        <f>SUM('бланки '!CR662:CV662)</f>
        <v>5</v>
      </c>
      <c r="V660" s="15"/>
      <c r="W660" s="15"/>
      <c r="X660" s="15">
        <f>анкеты!H658</f>
        <v>239</v>
      </c>
      <c r="Y660" s="15">
        <f t="shared" si="318"/>
        <v>240</v>
      </c>
      <c r="Z660" s="98">
        <f t="shared" si="319"/>
        <v>100</v>
      </c>
      <c r="AA660" s="98">
        <f t="shared" si="320"/>
        <v>100</v>
      </c>
      <c r="AB660" s="98">
        <f t="shared" si="321"/>
        <v>100</v>
      </c>
      <c r="AC660" s="20">
        <f t="shared" si="322"/>
        <v>100</v>
      </c>
      <c r="AD660" s="15">
        <f>IF('бланки '!G662=1,('бланки '!CX662+'бланки '!CZ662)*3,SUM('бланки '!CW662:DA662))</f>
        <v>0</v>
      </c>
      <c r="AE660" s="15">
        <f>IF('бланки '!E662=2,SUM('бланки '!DE662:DG662)*2-1,SUM('бланки '!DB662:DG662))</f>
        <v>3</v>
      </c>
      <c r="AF660" s="15">
        <f>анкеты!J658</f>
        <v>66</v>
      </c>
      <c r="AG660" s="15">
        <f>анкеты!I658</f>
        <v>68</v>
      </c>
      <c r="AH660" s="98">
        <f t="shared" si="323"/>
        <v>0</v>
      </c>
      <c r="AI660" s="98">
        <f t="shared" si="324"/>
        <v>60</v>
      </c>
      <c r="AJ660" s="2">
        <f t="shared" si="325"/>
        <v>97</v>
      </c>
      <c r="AK660" s="20">
        <f t="shared" si="326"/>
        <v>53.1</v>
      </c>
      <c r="AL660" s="15">
        <f>анкеты!K658</f>
        <v>239</v>
      </c>
      <c r="AM660" s="15">
        <f t="shared" si="327"/>
        <v>240</v>
      </c>
      <c r="AN660" s="15">
        <f>анкеты!L658</f>
        <v>240</v>
      </c>
      <c r="AO660" s="15">
        <f t="shared" si="328"/>
        <v>240</v>
      </c>
      <c r="AP660" s="15">
        <f>анкеты!N658</f>
        <v>239</v>
      </c>
      <c r="AQ660" s="15">
        <f>анкеты!M658</f>
        <v>240</v>
      </c>
      <c r="AR660" s="98">
        <f t="shared" si="329"/>
        <v>100</v>
      </c>
      <c r="AS660" s="98">
        <f t="shared" si="330"/>
        <v>100</v>
      </c>
      <c r="AT660" s="98">
        <f t="shared" si="331"/>
        <v>100</v>
      </c>
      <c r="AU660" s="97">
        <f t="shared" si="332"/>
        <v>100</v>
      </c>
      <c r="AV660" s="15">
        <f>анкеты!O658</f>
        <v>240</v>
      </c>
      <c r="AW660" s="15">
        <f t="shared" si="333"/>
        <v>240</v>
      </c>
      <c r="AX660" s="15">
        <f>анкеты!P658</f>
        <v>240</v>
      </c>
      <c r="AY660" s="15">
        <f t="shared" si="334"/>
        <v>240</v>
      </c>
      <c r="AZ660" s="15">
        <f>анкеты!Q658</f>
        <v>238</v>
      </c>
      <c r="BA660" s="15">
        <f t="shared" si="335"/>
        <v>240</v>
      </c>
      <c r="BB660" s="98">
        <f t="shared" si="336"/>
        <v>100</v>
      </c>
      <c r="BC660" s="98">
        <f t="shared" si="337"/>
        <v>100</v>
      </c>
      <c r="BD660" s="98">
        <f t="shared" si="338"/>
        <v>99</v>
      </c>
      <c r="BE660" s="97">
        <f t="shared" si="339"/>
        <v>99.5</v>
      </c>
      <c r="BF660" s="15">
        <f t="shared" si="340"/>
        <v>89.179999999999993</v>
      </c>
    </row>
    <row r="661" spans="1:58" x14ac:dyDescent="0.25">
      <c r="A661" s="15">
        <f>'бланки '!D663</f>
        <v>658</v>
      </c>
      <c r="B661" s="15" t="str">
        <f>'бланки '!C663</f>
        <v>МБДОУ «ДС № 76 комбинированного вида»</v>
      </c>
      <c r="C661" s="15">
        <f>анкеты!C659</f>
        <v>129</v>
      </c>
      <c r="D661" s="15">
        <f>SUMIF('бланки '!K663:Y663,"&lt;2")</f>
        <v>10</v>
      </c>
      <c r="E661" s="15">
        <f>COUNTIF('бланки '!K663:Y663,"&lt;2")</f>
        <v>10</v>
      </c>
      <c r="F661" s="15">
        <f>SUMIF('бланки '!Z663:CM663,"&lt;2")</f>
        <v>41</v>
      </c>
      <c r="G661" s="15">
        <f>COUNTIF('бланки '!Z663:CM663,"&lt;2")</f>
        <v>53</v>
      </c>
      <c r="H661" s="15">
        <f>SUM('бланки '!CN663:CQ663)</f>
        <v>4</v>
      </c>
      <c r="I661" s="15">
        <f>анкеты!E659</f>
        <v>127</v>
      </c>
      <c r="J661" s="15">
        <f>анкеты!D659</f>
        <v>127</v>
      </c>
      <c r="K661" s="15">
        <f>анкеты!G659</f>
        <v>125</v>
      </c>
      <c r="L661" s="15">
        <f>анкеты!F659</f>
        <v>125</v>
      </c>
      <c r="M661" s="15">
        <f t="shared" si="310"/>
        <v>100</v>
      </c>
      <c r="N661" s="15">
        <f t="shared" si="311"/>
        <v>77</v>
      </c>
      <c r="O661" s="15">
        <f t="shared" si="312"/>
        <v>100</v>
      </c>
      <c r="P661" s="15">
        <f t="shared" si="313"/>
        <v>100</v>
      </c>
      <c r="Q661" s="98">
        <f t="shared" si="314"/>
        <v>88</v>
      </c>
      <c r="R661" s="98">
        <f t="shared" si="315"/>
        <v>100</v>
      </c>
      <c r="S661" s="98">
        <f t="shared" si="316"/>
        <v>100</v>
      </c>
      <c r="T661" s="97">
        <f t="shared" si="317"/>
        <v>96.4</v>
      </c>
      <c r="U661" s="15">
        <f>SUM('бланки '!CR663:CV663)</f>
        <v>5</v>
      </c>
      <c r="V661" s="15"/>
      <c r="W661" s="15"/>
      <c r="X661" s="15">
        <f>анкеты!H659</f>
        <v>128</v>
      </c>
      <c r="Y661" s="15">
        <f t="shared" si="318"/>
        <v>129</v>
      </c>
      <c r="Z661" s="98">
        <f t="shared" si="319"/>
        <v>100</v>
      </c>
      <c r="AA661" s="98">
        <f t="shared" si="320"/>
        <v>99</v>
      </c>
      <c r="AB661" s="98">
        <f t="shared" si="321"/>
        <v>99</v>
      </c>
      <c r="AC661" s="20">
        <f t="shared" si="322"/>
        <v>99.5</v>
      </c>
      <c r="AD661" s="15">
        <f>IF('бланки '!G663=1,('бланки '!CX663+'бланки '!CZ663)*3,SUM('бланки '!CW663:DA663))</f>
        <v>1</v>
      </c>
      <c r="AE661" s="15">
        <f>IF('бланки '!E663=2,SUM('бланки '!DE663:DG663)*2-1,SUM('бланки '!DB663:DG663))</f>
        <v>3</v>
      </c>
      <c r="AF661" s="15">
        <f>анкеты!J659</f>
        <v>39</v>
      </c>
      <c r="AG661" s="15">
        <f>анкеты!I659</f>
        <v>39</v>
      </c>
      <c r="AH661" s="98">
        <f t="shared" si="323"/>
        <v>20</v>
      </c>
      <c r="AI661" s="98">
        <f t="shared" si="324"/>
        <v>60</v>
      </c>
      <c r="AJ661" s="2">
        <f t="shared" si="325"/>
        <v>100</v>
      </c>
      <c r="AK661" s="20">
        <f t="shared" si="326"/>
        <v>60</v>
      </c>
      <c r="AL661" s="15">
        <f>анкеты!K659</f>
        <v>129</v>
      </c>
      <c r="AM661" s="15">
        <f t="shared" si="327"/>
        <v>129</v>
      </c>
      <c r="AN661" s="15">
        <f>анкеты!L659</f>
        <v>126</v>
      </c>
      <c r="AO661" s="15">
        <f t="shared" si="328"/>
        <v>129</v>
      </c>
      <c r="AP661" s="15">
        <f>анкеты!N659</f>
        <v>118</v>
      </c>
      <c r="AQ661" s="15">
        <f>анкеты!M659</f>
        <v>119</v>
      </c>
      <c r="AR661" s="98">
        <f t="shared" si="329"/>
        <v>100</v>
      </c>
      <c r="AS661" s="98">
        <f t="shared" si="330"/>
        <v>98</v>
      </c>
      <c r="AT661" s="98">
        <f t="shared" si="331"/>
        <v>99</v>
      </c>
      <c r="AU661" s="97">
        <f t="shared" si="332"/>
        <v>99</v>
      </c>
      <c r="AV661" s="15">
        <f>анкеты!O659</f>
        <v>127</v>
      </c>
      <c r="AW661" s="15">
        <f t="shared" si="333"/>
        <v>129</v>
      </c>
      <c r="AX661" s="15">
        <f>анкеты!P659</f>
        <v>128</v>
      </c>
      <c r="AY661" s="15">
        <f t="shared" si="334"/>
        <v>129</v>
      </c>
      <c r="AZ661" s="15">
        <f>анкеты!Q659</f>
        <v>128</v>
      </c>
      <c r="BA661" s="15">
        <f t="shared" si="335"/>
        <v>129</v>
      </c>
      <c r="BB661" s="98">
        <f t="shared" si="336"/>
        <v>98</v>
      </c>
      <c r="BC661" s="98">
        <f t="shared" si="337"/>
        <v>99</v>
      </c>
      <c r="BD661" s="98">
        <f t="shared" si="338"/>
        <v>99</v>
      </c>
      <c r="BE661" s="97">
        <f t="shared" si="339"/>
        <v>98.7</v>
      </c>
      <c r="BF661" s="15">
        <f t="shared" si="340"/>
        <v>90.72</v>
      </c>
    </row>
    <row r="662" spans="1:58" x14ac:dyDescent="0.25">
      <c r="A662" s="15">
        <f>'бланки '!D664</f>
        <v>659</v>
      </c>
      <c r="B662" s="15" t="str">
        <f>'бланки '!C664</f>
        <v>МБДОУ «Центр развития ребенка-ДС № 81»</v>
      </c>
      <c r="C662" s="15">
        <f>анкеты!C660</f>
        <v>196</v>
      </c>
      <c r="D662" s="15">
        <f>SUMIF('бланки '!K664:Y664,"&lt;2")</f>
        <v>10</v>
      </c>
      <c r="E662" s="15">
        <f>COUNTIF('бланки '!K664:Y664,"&lt;2")</f>
        <v>10</v>
      </c>
      <c r="F662" s="15">
        <f>SUMIF('бланки '!Z664:CM664,"&lt;2")</f>
        <v>49</v>
      </c>
      <c r="G662" s="15">
        <f>COUNTIF('бланки '!Z664:CM664,"&lt;2")</f>
        <v>53</v>
      </c>
      <c r="H662" s="15">
        <f>SUM('бланки '!CN664:CQ664)</f>
        <v>3</v>
      </c>
      <c r="I662" s="15">
        <f>анкеты!E660</f>
        <v>175</v>
      </c>
      <c r="J662" s="15">
        <f>анкеты!D660</f>
        <v>180</v>
      </c>
      <c r="K662" s="15">
        <f>анкеты!G660</f>
        <v>175</v>
      </c>
      <c r="L662" s="15">
        <f>анкеты!F660</f>
        <v>180</v>
      </c>
      <c r="M662" s="15">
        <f t="shared" si="310"/>
        <v>100</v>
      </c>
      <c r="N662" s="15">
        <f t="shared" si="311"/>
        <v>92</v>
      </c>
      <c r="O662" s="15">
        <f t="shared" si="312"/>
        <v>97</v>
      </c>
      <c r="P662" s="15">
        <f t="shared" si="313"/>
        <v>97</v>
      </c>
      <c r="Q662" s="98">
        <f t="shared" si="314"/>
        <v>96</v>
      </c>
      <c r="R662" s="98">
        <f t="shared" si="315"/>
        <v>90</v>
      </c>
      <c r="S662" s="98">
        <f t="shared" si="316"/>
        <v>97</v>
      </c>
      <c r="T662" s="97">
        <f t="shared" si="317"/>
        <v>94.6</v>
      </c>
      <c r="U662" s="15">
        <f>SUM('бланки '!CR664:CV664)</f>
        <v>5</v>
      </c>
      <c r="V662" s="15"/>
      <c r="W662" s="15"/>
      <c r="X662" s="15">
        <f>анкеты!H660</f>
        <v>171</v>
      </c>
      <c r="Y662" s="15">
        <f t="shared" si="318"/>
        <v>196</v>
      </c>
      <c r="Z662" s="98">
        <f t="shared" si="319"/>
        <v>100</v>
      </c>
      <c r="AA662" s="98">
        <f t="shared" si="320"/>
        <v>93</v>
      </c>
      <c r="AB662" s="98">
        <f t="shared" si="321"/>
        <v>87</v>
      </c>
      <c r="AC662" s="20">
        <f t="shared" si="322"/>
        <v>93.5</v>
      </c>
      <c r="AD662" s="15">
        <f>IF('бланки '!G664=1,('бланки '!CX664+'бланки '!CZ664)*3,SUM('бланки '!CW664:DA664))</f>
        <v>0</v>
      </c>
      <c r="AE662" s="15">
        <f>IF('бланки '!E664=2,SUM('бланки '!DE664:DG664)*2-1,SUM('бланки '!DB664:DG664))</f>
        <v>3</v>
      </c>
      <c r="AF662" s="15">
        <f>анкеты!J660</f>
        <v>67</v>
      </c>
      <c r="AG662" s="15">
        <f>анкеты!I660</f>
        <v>76</v>
      </c>
      <c r="AH662" s="98">
        <f t="shared" si="323"/>
        <v>0</v>
      </c>
      <c r="AI662" s="98">
        <f t="shared" si="324"/>
        <v>60</v>
      </c>
      <c r="AJ662" s="2">
        <f t="shared" si="325"/>
        <v>88</v>
      </c>
      <c r="AK662" s="20">
        <f t="shared" si="326"/>
        <v>50.4</v>
      </c>
      <c r="AL662" s="15">
        <f>анкеты!K660</f>
        <v>183</v>
      </c>
      <c r="AM662" s="15">
        <f t="shared" si="327"/>
        <v>196</v>
      </c>
      <c r="AN662" s="15">
        <f>анкеты!L660</f>
        <v>185</v>
      </c>
      <c r="AO662" s="15">
        <f t="shared" si="328"/>
        <v>196</v>
      </c>
      <c r="AP662" s="15">
        <f>анкеты!N660</f>
        <v>159</v>
      </c>
      <c r="AQ662" s="15">
        <f>анкеты!M660</f>
        <v>167</v>
      </c>
      <c r="AR662" s="98">
        <f t="shared" si="329"/>
        <v>93</v>
      </c>
      <c r="AS662" s="98">
        <f t="shared" si="330"/>
        <v>94</v>
      </c>
      <c r="AT662" s="98">
        <f t="shared" si="331"/>
        <v>95</v>
      </c>
      <c r="AU662" s="97">
        <f t="shared" si="332"/>
        <v>93.8</v>
      </c>
      <c r="AV662" s="15">
        <f>анкеты!O660</f>
        <v>175</v>
      </c>
      <c r="AW662" s="15">
        <f t="shared" si="333"/>
        <v>196</v>
      </c>
      <c r="AX662" s="15">
        <f>анкеты!P660</f>
        <v>181</v>
      </c>
      <c r="AY662" s="15">
        <f t="shared" si="334"/>
        <v>196</v>
      </c>
      <c r="AZ662" s="15">
        <f>анкеты!Q660</f>
        <v>178</v>
      </c>
      <c r="BA662" s="15">
        <f t="shared" si="335"/>
        <v>196</v>
      </c>
      <c r="BB662" s="98">
        <f t="shared" si="336"/>
        <v>89</v>
      </c>
      <c r="BC662" s="98">
        <f t="shared" si="337"/>
        <v>92</v>
      </c>
      <c r="BD662" s="98">
        <f t="shared" si="338"/>
        <v>91</v>
      </c>
      <c r="BE662" s="97">
        <f t="shared" si="339"/>
        <v>90.6</v>
      </c>
      <c r="BF662" s="15">
        <f t="shared" si="340"/>
        <v>84.58</v>
      </c>
    </row>
    <row r="663" spans="1:58" x14ac:dyDescent="0.25">
      <c r="A663" s="15">
        <f>'бланки '!D665</f>
        <v>660</v>
      </c>
      <c r="B663" s="15" t="str">
        <f>'бланки '!C665</f>
        <v>МБДОУ  «Центр развития ребенка-ДС № 84»</v>
      </c>
      <c r="C663" s="15">
        <f>анкеты!C661</f>
        <v>183</v>
      </c>
      <c r="D663" s="15">
        <f>SUMIF('бланки '!K665:Y665,"&lt;2")</f>
        <v>11</v>
      </c>
      <c r="E663" s="15">
        <f>COUNTIF('бланки '!K665:Y665,"&lt;2")</f>
        <v>11</v>
      </c>
      <c r="F663" s="15">
        <f>SUMIF('бланки '!Z665:CM665,"&lt;2")</f>
        <v>50</v>
      </c>
      <c r="G663" s="15">
        <f>COUNTIF('бланки '!Z665:CM665,"&lt;2")</f>
        <v>54</v>
      </c>
      <c r="H663" s="15">
        <f>SUM('бланки '!CN665:CQ665)</f>
        <v>4</v>
      </c>
      <c r="I663" s="15">
        <f>анкеты!E661</f>
        <v>146</v>
      </c>
      <c r="J663" s="15">
        <f>анкеты!D661</f>
        <v>152</v>
      </c>
      <c r="K663" s="15">
        <f>анкеты!G661</f>
        <v>113</v>
      </c>
      <c r="L663" s="15">
        <f>анкеты!F661</f>
        <v>117</v>
      </c>
      <c r="M663" s="15">
        <f t="shared" si="310"/>
        <v>100</v>
      </c>
      <c r="N663" s="15">
        <f t="shared" si="311"/>
        <v>93</v>
      </c>
      <c r="O663" s="15">
        <f t="shared" si="312"/>
        <v>96</v>
      </c>
      <c r="P663" s="15">
        <f t="shared" si="313"/>
        <v>97</v>
      </c>
      <c r="Q663" s="98">
        <f t="shared" si="314"/>
        <v>96</v>
      </c>
      <c r="R663" s="98">
        <f t="shared" si="315"/>
        <v>100</v>
      </c>
      <c r="S663" s="98">
        <f t="shared" si="316"/>
        <v>96</v>
      </c>
      <c r="T663" s="97">
        <f t="shared" si="317"/>
        <v>97.2</v>
      </c>
      <c r="U663" s="15">
        <f>SUM('бланки '!CR665:CV665)</f>
        <v>5</v>
      </c>
      <c r="V663" s="15"/>
      <c r="W663" s="15"/>
      <c r="X663" s="15">
        <f>анкеты!H661</f>
        <v>167</v>
      </c>
      <c r="Y663" s="15">
        <f t="shared" si="318"/>
        <v>183</v>
      </c>
      <c r="Z663" s="98">
        <f t="shared" si="319"/>
        <v>100</v>
      </c>
      <c r="AA663" s="98">
        <f t="shared" si="320"/>
        <v>95</v>
      </c>
      <c r="AB663" s="98">
        <f t="shared" si="321"/>
        <v>91</v>
      </c>
      <c r="AC663" s="20">
        <f t="shared" si="322"/>
        <v>95.5</v>
      </c>
      <c r="AD663" s="15">
        <f>IF('бланки '!G665=1,('бланки '!CX665+'бланки '!CZ665)*3,SUM('бланки '!CW665:DA665))</f>
        <v>4</v>
      </c>
      <c r="AE663" s="15">
        <f>IF('бланки '!E665=2,SUM('бланки '!DE665:DG665)*2-1,SUM('бланки '!DB665:DG665))</f>
        <v>3</v>
      </c>
      <c r="AF663" s="15">
        <f>анкеты!J661</f>
        <v>8</v>
      </c>
      <c r="AG663" s="15">
        <f>анкеты!I661</f>
        <v>8</v>
      </c>
      <c r="AH663" s="98">
        <f t="shared" si="323"/>
        <v>80</v>
      </c>
      <c r="AI663" s="98">
        <f t="shared" si="324"/>
        <v>60</v>
      </c>
      <c r="AJ663" s="2">
        <f t="shared" si="325"/>
        <v>100</v>
      </c>
      <c r="AK663" s="20">
        <f t="shared" si="326"/>
        <v>78</v>
      </c>
      <c r="AL663" s="15">
        <f>анкеты!K661</f>
        <v>181</v>
      </c>
      <c r="AM663" s="15">
        <f t="shared" si="327"/>
        <v>183</v>
      </c>
      <c r="AN663" s="15">
        <f>анкеты!L661</f>
        <v>182</v>
      </c>
      <c r="AO663" s="15">
        <f t="shared" si="328"/>
        <v>183</v>
      </c>
      <c r="AP663" s="15">
        <f>анкеты!N661</f>
        <v>109</v>
      </c>
      <c r="AQ663" s="15">
        <f>анкеты!M661</f>
        <v>110</v>
      </c>
      <c r="AR663" s="98">
        <f t="shared" si="329"/>
        <v>99</v>
      </c>
      <c r="AS663" s="98">
        <f t="shared" si="330"/>
        <v>99</v>
      </c>
      <c r="AT663" s="98">
        <f t="shared" si="331"/>
        <v>99</v>
      </c>
      <c r="AU663" s="97">
        <f t="shared" si="332"/>
        <v>99</v>
      </c>
      <c r="AV663" s="15">
        <f>анкеты!O661</f>
        <v>176</v>
      </c>
      <c r="AW663" s="15">
        <f t="shared" si="333"/>
        <v>183</v>
      </c>
      <c r="AX663" s="15">
        <f>анкеты!P661</f>
        <v>177</v>
      </c>
      <c r="AY663" s="15">
        <f t="shared" si="334"/>
        <v>183</v>
      </c>
      <c r="AZ663" s="15">
        <f>анкеты!Q661</f>
        <v>176</v>
      </c>
      <c r="BA663" s="15">
        <f t="shared" si="335"/>
        <v>183</v>
      </c>
      <c r="BB663" s="98">
        <f t="shared" si="336"/>
        <v>96</v>
      </c>
      <c r="BC663" s="98">
        <f t="shared" si="337"/>
        <v>97</v>
      </c>
      <c r="BD663" s="98">
        <f t="shared" si="338"/>
        <v>96</v>
      </c>
      <c r="BE663" s="97">
        <f t="shared" si="339"/>
        <v>96.2</v>
      </c>
      <c r="BF663" s="15">
        <f t="shared" si="340"/>
        <v>93.179999999999993</v>
      </c>
    </row>
    <row r="664" spans="1:58" x14ac:dyDescent="0.25">
      <c r="A664" s="15">
        <f>'бланки '!D666</f>
        <v>661</v>
      </c>
      <c r="B664" s="15" t="str">
        <f>'бланки '!C666</f>
        <v>МБДОУ "ДС № 88" комбинированного вида</v>
      </c>
      <c r="C664" s="15">
        <f>анкеты!C662</f>
        <v>102</v>
      </c>
      <c r="D664" s="15">
        <f>SUMIF('бланки '!K666:Y666,"&lt;2")</f>
        <v>11</v>
      </c>
      <c r="E664" s="15">
        <f>COUNTIF('бланки '!K666:Y666,"&lt;2")</f>
        <v>11</v>
      </c>
      <c r="F664" s="15">
        <f>SUMIF('бланки '!Z666:CM666,"&lt;2")</f>
        <v>43</v>
      </c>
      <c r="G664" s="15">
        <f>COUNTIF('бланки '!Z666:CM666,"&lt;2")</f>
        <v>53</v>
      </c>
      <c r="H664" s="15">
        <f>SUM('бланки '!CN666:CQ666)</f>
        <v>4</v>
      </c>
      <c r="I664" s="15">
        <f>анкеты!E662</f>
        <v>98</v>
      </c>
      <c r="J664" s="15">
        <f>анкеты!D662</f>
        <v>98</v>
      </c>
      <c r="K664" s="15">
        <f>анкеты!G662</f>
        <v>96</v>
      </c>
      <c r="L664" s="15">
        <f>анкеты!F662</f>
        <v>96</v>
      </c>
      <c r="M664" s="15">
        <f t="shared" si="310"/>
        <v>100</v>
      </c>
      <c r="N664" s="15">
        <f t="shared" si="311"/>
        <v>81</v>
      </c>
      <c r="O664" s="15">
        <f t="shared" si="312"/>
        <v>100</v>
      </c>
      <c r="P664" s="15">
        <f t="shared" si="313"/>
        <v>100</v>
      </c>
      <c r="Q664" s="98">
        <f t="shared" si="314"/>
        <v>90</v>
      </c>
      <c r="R664" s="98">
        <f t="shared" si="315"/>
        <v>100</v>
      </c>
      <c r="S664" s="98">
        <f t="shared" si="316"/>
        <v>100</v>
      </c>
      <c r="T664" s="97">
        <f t="shared" si="317"/>
        <v>97</v>
      </c>
      <c r="U664" s="15">
        <f>SUM('бланки '!CR666:CV666)</f>
        <v>5</v>
      </c>
      <c r="V664" s="15"/>
      <c r="W664" s="15"/>
      <c r="X664" s="15">
        <f>анкеты!H662</f>
        <v>91</v>
      </c>
      <c r="Y664" s="15">
        <f t="shared" si="318"/>
        <v>102</v>
      </c>
      <c r="Z664" s="98">
        <f t="shared" si="319"/>
        <v>100</v>
      </c>
      <c r="AA664" s="98">
        <f t="shared" si="320"/>
        <v>94</v>
      </c>
      <c r="AB664" s="98">
        <f t="shared" si="321"/>
        <v>89</v>
      </c>
      <c r="AC664" s="20">
        <f t="shared" si="322"/>
        <v>94.5</v>
      </c>
      <c r="AD664" s="15">
        <f>IF('бланки '!G666=1,('бланки '!CX666+'бланки '!CZ666)*3,SUM('бланки '!CW666:DA666))</f>
        <v>2</v>
      </c>
      <c r="AE664" s="15">
        <f>IF('бланки '!E666=2,SUM('бланки '!DE666:DG666)*2-1,SUM('бланки '!DB666:DG666))</f>
        <v>3</v>
      </c>
      <c r="AF664" s="15">
        <f>анкеты!J662</f>
        <v>23</v>
      </c>
      <c r="AG664" s="15">
        <f>анкеты!I662</f>
        <v>23</v>
      </c>
      <c r="AH664" s="98">
        <f t="shared" si="323"/>
        <v>40</v>
      </c>
      <c r="AI664" s="98">
        <f t="shared" si="324"/>
        <v>60</v>
      </c>
      <c r="AJ664" s="2">
        <f t="shared" si="325"/>
        <v>100</v>
      </c>
      <c r="AK664" s="20">
        <f t="shared" si="326"/>
        <v>66</v>
      </c>
      <c r="AL664" s="15">
        <f>анкеты!K662</f>
        <v>100</v>
      </c>
      <c r="AM664" s="15">
        <f t="shared" si="327"/>
        <v>102</v>
      </c>
      <c r="AN664" s="15">
        <f>анкеты!L662</f>
        <v>102</v>
      </c>
      <c r="AO664" s="15">
        <f t="shared" si="328"/>
        <v>102</v>
      </c>
      <c r="AP664" s="15">
        <f>анкеты!N662</f>
        <v>82</v>
      </c>
      <c r="AQ664" s="15">
        <f>анкеты!M662</f>
        <v>83</v>
      </c>
      <c r="AR664" s="98">
        <f t="shared" si="329"/>
        <v>98</v>
      </c>
      <c r="AS664" s="98">
        <f t="shared" si="330"/>
        <v>100</v>
      </c>
      <c r="AT664" s="98">
        <f t="shared" si="331"/>
        <v>99</v>
      </c>
      <c r="AU664" s="97">
        <f t="shared" si="332"/>
        <v>99</v>
      </c>
      <c r="AV664" s="15">
        <f>анкеты!O662</f>
        <v>98</v>
      </c>
      <c r="AW664" s="15">
        <f t="shared" si="333"/>
        <v>102</v>
      </c>
      <c r="AX664" s="15">
        <f>анкеты!P662</f>
        <v>101</v>
      </c>
      <c r="AY664" s="15">
        <f t="shared" si="334"/>
        <v>102</v>
      </c>
      <c r="AZ664" s="15">
        <f>анкеты!Q662</f>
        <v>101</v>
      </c>
      <c r="BA664" s="15">
        <f t="shared" si="335"/>
        <v>102</v>
      </c>
      <c r="BB664" s="98">
        <f t="shared" si="336"/>
        <v>96</v>
      </c>
      <c r="BC664" s="98">
        <f t="shared" si="337"/>
        <v>99</v>
      </c>
      <c r="BD664" s="98">
        <f t="shared" si="338"/>
        <v>99</v>
      </c>
      <c r="BE664" s="97">
        <f t="shared" si="339"/>
        <v>98.1</v>
      </c>
      <c r="BF664" s="15">
        <f t="shared" si="340"/>
        <v>90.92</v>
      </c>
    </row>
    <row r="665" spans="1:58" x14ac:dyDescent="0.25">
      <c r="A665" s="15">
        <f>'бланки '!D667</f>
        <v>662</v>
      </c>
      <c r="B665" s="15" t="str">
        <f>'бланки '!C667</f>
        <v>МБДОУ "ДС № 91"</v>
      </c>
      <c r="C665" s="15">
        <f>анкеты!C663</f>
        <v>218</v>
      </c>
      <c r="D665" s="15">
        <f>SUMIF('бланки '!K667:Y667,"&lt;2")</f>
        <v>10</v>
      </c>
      <c r="E665" s="15">
        <f>COUNTIF('бланки '!K667:Y667,"&lt;2")</f>
        <v>11</v>
      </c>
      <c r="F665" s="15">
        <f>SUMIF('бланки '!Z667:CM667,"&lt;2")</f>
        <v>45</v>
      </c>
      <c r="G665" s="15">
        <f>COUNTIF('бланки '!Z667:CM667,"&lt;2")</f>
        <v>55</v>
      </c>
      <c r="H665" s="15">
        <f>SUM('бланки '!CN667:CQ667)</f>
        <v>4</v>
      </c>
      <c r="I665" s="15">
        <f>анкеты!E663</f>
        <v>203</v>
      </c>
      <c r="J665" s="15">
        <f>анкеты!D663</f>
        <v>203</v>
      </c>
      <c r="K665" s="15">
        <f>анкеты!G663</f>
        <v>207</v>
      </c>
      <c r="L665" s="15">
        <f>анкеты!F663</f>
        <v>208</v>
      </c>
      <c r="M665" s="15">
        <f t="shared" si="310"/>
        <v>91</v>
      </c>
      <c r="N665" s="15">
        <f t="shared" si="311"/>
        <v>82</v>
      </c>
      <c r="O665" s="15">
        <f t="shared" si="312"/>
        <v>100</v>
      </c>
      <c r="P665" s="15">
        <f t="shared" si="313"/>
        <v>99</v>
      </c>
      <c r="Q665" s="98">
        <f t="shared" si="314"/>
        <v>86</v>
      </c>
      <c r="R665" s="98">
        <f t="shared" si="315"/>
        <v>100</v>
      </c>
      <c r="S665" s="98">
        <f t="shared" si="316"/>
        <v>99</v>
      </c>
      <c r="T665" s="97">
        <f t="shared" si="317"/>
        <v>95.4</v>
      </c>
      <c r="U665" s="15">
        <f>SUM('бланки '!CR667:CV667)</f>
        <v>5</v>
      </c>
      <c r="V665" s="15"/>
      <c r="W665" s="15"/>
      <c r="X665" s="15">
        <f>анкеты!H663</f>
        <v>217</v>
      </c>
      <c r="Y665" s="15">
        <f t="shared" si="318"/>
        <v>218</v>
      </c>
      <c r="Z665" s="98">
        <f t="shared" si="319"/>
        <v>100</v>
      </c>
      <c r="AA665" s="98">
        <f t="shared" si="320"/>
        <v>99</v>
      </c>
      <c r="AB665" s="98">
        <f t="shared" si="321"/>
        <v>99</v>
      </c>
      <c r="AC665" s="20">
        <f t="shared" si="322"/>
        <v>99.5</v>
      </c>
      <c r="AD665" s="15">
        <f>IF('бланки '!G667=1,('бланки '!CX667+'бланки '!CZ667)*3,SUM('бланки '!CW667:DA667))</f>
        <v>2</v>
      </c>
      <c r="AE665" s="15">
        <f>IF('бланки '!E667=2,SUM('бланки '!DE667:DG667)*2-1,SUM('бланки '!DB667:DG667))</f>
        <v>3</v>
      </c>
      <c r="AF665" s="15">
        <f>анкеты!J663</f>
        <v>22</v>
      </c>
      <c r="AG665" s="15">
        <f>анкеты!I663</f>
        <v>23</v>
      </c>
      <c r="AH665" s="98">
        <f t="shared" si="323"/>
        <v>40</v>
      </c>
      <c r="AI665" s="98">
        <f t="shared" si="324"/>
        <v>60</v>
      </c>
      <c r="AJ665" s="2">
        <f t="shared" si="325"/>
        <v>96</v>
      </c>
      <c r="AK665" s="20">
        <f t="shared" si="326"/>
        <v>64.8</v>
      </c>
      <c r="AL665" s="15">
        <f>анкеты!K663</f>
        <v>218</v>
      </c>
      <c r="AM665" s="15">
        <f t="shared" si="327"/>
        <v>218</v>
      </c>
      <c r="AN665" s="15">
        <f>анкеты!L663</f>
        <v>218</v>
      </c>
      <c r="AO665" s="15">
        <f t="shared" si="328"/>
        <v>218</v>
      </c>
      <c r="AP665" s="15">
        <f>анкеты!N663</f>
        <v>205</v>
      </c>
      <c r="AQ665" s="15">
        <f>анкеты!M663</f>
        <v>206</v>
      </c>
      <c r="AR665" s="98">
        <f t="shared" si="329"/>
        <v>100</v>
      </c>
      <c r="AS665" s="98">
        <f t="shared" si="330"/>
        <v>100</v>
      </c>
      <c r="AT665" s="98">
        <f t="shared" si="331"/>
        <v>99</v>
      </c>
      <c r="AU665" s="97">
        <f t="shared" si="332"/>
        <v>99.8</v>
      </c>
      <c r="AV665" s="15">
        <f>анкеты!O663</f>
        <v>217</v>
      </c>
      <c r="AW665" s="15">
        <f t="shared" si="333"/>
        <v>218</v>
      </c>
      <c r="AX665" s="15">
        <f>анкеты!P663</f>
        <v>217</v>
      </c>
      <c r="AY665" s="15">
        <f t="shared" si="334"/>
        <v>218</v>
      </c>
      <c r="AZ665" s="15">
        <f>анкеты!Q663</f>
        <v>218</v>
      </c>
      <c r="BA665" s="15">
        <f t="shared" si="335"/>
        <v>218</v>
      </c>
      <c r="BB665" s="98">
        <f t="shared" si="336"/>
        <v>99</v>
      </c>
      <c r="BC665" s="98">
        <f t="shared" si="337"/>
        <v>99</v>
      </c>
      <c r="BD665" s="98">
        <f t="shared" si="338"/>
        <v>100</v>
      </c>
      <c r="BE665" s="97">
        <f t="shared" si="339"/>
        <v>99.5</v>
      </c>
      <c r="BF665" s="15">
        <f t="shared" si="340"/>
        <v>91.8</v>
      </c>
    </row>
    <row r="666" spans="1:58" x14ac:dyDescent="0.25">
      <c r="A666" s="15">
        <f>'бланки '!D668</f>
        <v>663</v>
      </c>
      <c r="B666" s="15" t="str">
        <f>'бланки '!C668</f>
        <v>МБДОУ "Центр коррекции - ДС № 95</v>
      </c>
      <c r="C666" s="15">
        <f>анкеты!C664</f>
        <v>112</v>
      </c>
      <c r="D666" s="15">
        <f>SUMIF('бланки '!K668:Y668,"&lt;2")</f>
        <v>10</v>
      </c>
      <c r="E666" s="15">
        <f>COUNTIF('бланки '!K668:Y668,"&lt;2")</f>
        <v>11</v>
      </c>
      <c r="F666" s="15">
        <f>SUMIF('бланки '!Z668:CM668,"&lt;2")</f>
        <v>40</v>
      </c>
      <c r="G666" s="15">
        <f>COUNTIF('бланки '!Z668:CM668,"&lt;2")</f>
        <v>54</v>
      </c>
      <c r="H666" s="15">
        <f>SUM('бланки '!CN668:CQ668)</f>
        <v>4</v>
      </c>
      <c r="I666" s="15">
        <f>анкеты!E664</f>
        <v>92</v>
      </c>
      <c r="J666" s="15">
        <f>анкеты!D664</f>
        <v>94</v>
      </c>
      <c r="K666" s="15">
        <f>анкеты!G664</f>
        <v>80</v>
      </c>
      <c r="L666" s="15">
        <f>анкеты!F664</f>
        <v>83</v>
      </c>
      <c r="M666" s="15">
        <f t="shared" si="310"/>
        <v>91</v>
      </c>
      <c r="N666" s="15">
        <f t="shared" si="311"/>
        <v>74</v>
      </c>
      <c r="O666" s="15">
        <f t="shared" si="312"/>
        <v>98</v>
      </c>
      <c r="P666" s="15">
        <f t="shared" si="313"/>
        <v>96</v>
      </c>
      <c r="Q666" s="98">
        <f t="shared" si="314"/>
        <v>82</v>
      </c>
      <c r="R666" s="98">
        <f t="shared" si="315"/>
        <v>100</v>
      </c>
      <c r="S666" s="98">
        <f t="shared" si="316"/>
        <v>97</v>
      </c>
      <c r="T666" s="97">
        <f t="shared" si="317"/>
        <v>93.4</v>
      </c>
      <c r="U666" s="15">
        <f>SUM('бланки '!CR668:CV668)</f>
        <v>5</v>
      </c>
      <c r="V666" s="15"/>
      <c r="W666" s="15"/>
      <c r="X666" s="15">
        <f>анкеты!H664</f>
        <v>111</v>
      </c>
      <c r="Y666" s="15">
        <f t="shared" si="318"/>
        <v>112</v>
      </c>
      <c r="Z666" s="98">
        <f t="shared" si="319"/>
        <v>100</v>
      </c>
      <c r="AA666" s="98">
        <f t="shared" si="320"/>
        <v>99</v>
      </c>
      <c r="AB666" s="98">
        <f t="shared" si="321"/>
        <v>99</v>
      </c>
      <c r="AC666" s="20">
        <f t="shared" si="322"/>
        <v>99.5</v>
      </c>
      <c r="AD666" s="15">
        <f>IF('бланки '!G668=1,('бланки '!CX668+'бланки '!CZ668)*3,SUM('бланки '!CW668:DA668))</f>
        <v>4</v>
      </c>
      <c r="AE666" s="15">
        <f>IF('бланки '!E668=2,SUM('бланки '!DE668:DG668)*2-1,SUM('бланки '!DB668:DG668))</f>
        <v>3</v>
      </c>
      <c r="AF666" s="15">
        <f>анкеты!J664</f>
        <v>18</v>
      </c>
      <c r="AG666" s="15">
        <f>анкеты!I664</f>
        <v>18</v>
      </c>
      <c r="AH666" s="98">
        <f t="shared" si="323"/>
        <v>80</v>
      </c>
      <c r="AI666" s="98">
        <f t="shared" si="324"/>
        <v>60</v>
      </c>
      <c r="AJ666" s="2">
        <f t="shared" si="325"/>
        <v>100</v>
      </c>
      <c r="AK666" s="20">
        <f t="shared" si="326"/>
        <v>78</v>
      </c>
      <c r="AL666" s="15">
        <f>анкеты!K664</f>
        <v>112</v>
      </c>
      <c r="AM666" s="15">
        <f t="shared" si="327"/>
        <v>112</v>
      </c>
      <c r="AN666" s="15">
        <f>анкеты!L664</f>
        <v>112</v>
      </c>
      <c r="AO666" s="15">
        <f t="shared" si="328"/>
        <v>112</v>
      </c>
      <c r="AP666" s="15">
        <f>анкеты!N664</f>
        <v>81</v>
      </c>
      <c r="AQ666" s="15">
        <f>анкеты!M664</f>
        <v>81</v>
      </c>
      <c r="AR666" s="98">
        <f t="shared" si="329"/>
        <v>100</v>
      </c>
      <c r="AS666" s="98">
        <f t="shared" si="330"/>
        <v>100</v>
      </c>
      <c r="AT666" s="98">
        <f t="shared" si="331"/>
        <v>100</v>
      </c>
      <c r="AU666" s="97">
        <f t="shared" si="332"/>
        <v>100</v>
      </c>
      <c r="AV666" s="15">
        <f>анкеты!O664</f>
        <v>112</v>
      </c>
      <c r="AW666" s="15">
        <f t="shared" si="333"/>
        <v>112</v>
      </c>
      <c r="AX666" s="15">
        <f>анкеты!P664</f>
        <v>112</v>
      </c>
      <c r="AY666" s="15">
        <f t="shared" si="334"/>
        <v>112</v>
      </c>
      <c r="AZ666" s="15">
        <f>анкеты!Q664</f>
        <v>112</v>
      </c>
      <c r="BA666" s="15">
        <f t="shared" si="335"/>
        <v>112</v>
      </c>
      <c r="BB666" s="98">
        <f t="shared" si="336"/>
        <v>100</v>
      </c>
      <c r="BC666" s="98">
        <f t="shared" si="337"/>
        <v>100</v>
      </c>
      <c r="BD666" s="98">
        <f t="shared" si="338"/>
        <v>100</v>
      </c>
      <c r="BE666" s="97">
        <f t="shared" si="339"/>
        <v>100</v>
      </c>
      <c r="BF666" s="15">
        <f t="shared" si="340"/>
        <v>94.179999999999993</v>
      </c>
    </row>
    <row r="667" spans="1:58" x14ac:dyDescent="0.25">
      <c r="A667" s="15">
        <f>'бланки '!D669</f>
        <v>664</v>
      </c>
      <c r="B667" s="15" t="str">
        <f>'бланки '!C669</f>
        <v>МБОУ "ЛИЦЕЙ № 8"</v>
      </c>
      <c r="C667" s="15">
        <f>анкеты!C665</f>
        <v>701</v>
      </c>
      <c r="D667" s="15">
        <f>SUMIF('бланки '!K669:Y669,"&lt;2")</f>
        <v>14</v>
      </c>
      <c r="E667" s="15">
        <f>COUNTIF('бланки '!K669:Y669,"&lt;2")</f>
        <v>14</v>
      </c>
      <c r="F667" s="15">
        <f>SUMIF('бланки '!Z669:CM669,"&lt;2")</f>
        <v>49</v>
      </c>
      <c r="G667" s="15">
        <f>COUNTIF('бланки '!Z669:CM669,"&lt;2")</f>
        <v>53</v>
      </c>
      <c r="H667" s="15">
        <f>SUM('бланки '!CN669:CQ669)</f>
        <v>4</v>
      </c>
      <c r="I667" s="15">
        <f>анкеты!E665</f>
        <v>431</v>
      </c>
      <c r="J667" s="15">
        <f>анкеты!D665</f>
        <v>460</v>
      </c>
      <c r="K667" s="15">
        <f>анкеты!G665</f>
        <v>337</v>
      </c>
      <c r="L667" s="15">
        <f>анкеты!F665</f>
        <v>359</v>
      </c>
      <c r="M667" s="15">
        <f t="shared" si="310"/>
        <v>100</v>
      </c>
      <c r="N667" s="15">
        <f t="shared" si="311"/>
        <v>92</v>
      </c>
      <c r="O667" s="15">
        <f t="shared" si="312"/>
        <v>94</v>
      </c>
      <c r="P667" s="15">
        <f t="shared" si="313"/>
        <v>94</v>
      </c>
      <c r="Q667" s="98">
        <f t="shared" si="314"/>
        <v>96</v>
      </c>
      <c r="R667" s="98">
        <f t="shared" si="315"/>
        <v>100</v>
      </c>
      <c r="S667" s="98">
        <f t="shared" si="316"/>
        <v>94</v>
      </c>
      <c r="T667" s="97">
        <f t="shared" si="317"/>
        <v>96.4</v>
      </c>
      <c r="U667" s="15">
        <f>SUM('бланки '!CR669:CV669)</f>
        <v>5</v>
      </c>
      <c r="V667" s="15"/>
      <c r="W667" s="15"/>
      <c r="X667" s="15">
        <f>анкеты!H665</f>
        <v>593</v>
      </c>
      <c r="Y667" s="15">
        <f t="shared" si="318"/>
        <v>701</v>
      </c>
      <c r="Z667" s="98">
        <f t="shared" si="319"/>
        <v>100</v>
      </c>
      <c r="AA667" s="98">
        <f t="shared" si="320"/>
        <v>92</v>
      </c>
      <c r="AB667" s="98">
        <f t="shared" si="321"/>
        <v>85</v>
      </c>
      <c r="AC667" s="20">
        <f t="shared" si="322"/>
        <v>92.5</v>
      </c>
      <c r="AD667" s="15">
        <f>IF('бланки '!G669=1,('бланки '!CX669+'бланки '!CZ669)*3,SUM('бланки '!CW669:DA669))</f>
        <v>3</v>
      </c>
      <c r="AE667" s="15">
        <f>IF('бланки '!E669=2,SUM('бланки '!DE669:DG669)*2-1,SUM('бланки '!DB669:DG669))</f>
        <v>3</v>
      </c>
      <c r="AF667" s="15">
        <f>анкеты!J665</f>
        <v>70</v>
      </c>
      <c r="AG667" s="15">
        <f>анкеты!I665</f>
        <v>81</v>
      </c>
      <c r="AH667" s="98">
        <f t="shared" si="323"/>
        <v>60</v>
      </c>
      <c r="AI667" s="98">
        <f t="shared" si="324"/>
        <v>60</v>
      </c>
      <c r="AJ667" s="2">
        <f t="shared" si="325"/>
        <v>86</v>
      </c>
      <c r="AK667" s="20">
        <f t="shared" si="326"/>
        <v>67.8</v>
      </c>
      <c r="AL667" s="15">
        <f>анкеты!K665</f>
        <v>697</v>
      </c>
      <c r="AM667" s="15">
        <f t="shared" si="327"/>
        <v>701</v>
      </c>
      <c r="AN667" s="15">
        <f>анкеты!L665</f>
        <v>732</v>
      </c>
      <c r="AO667" s="15">
        <f t="shared" si="328"/>
        <v>701</v>
      </c>
      <c r="AP667" s="15">
        <f>анкеты!N665</f>
        <v>385</v>
      </c>
      <c r="AQ667" s="15">
        <f>анкеты!M665</f>
        <v>436</v>
      </c>
      <c r="AR667" s="98">
        <f t="shared" si="329"/>
        <v>99</v>
      </c>
      <c r="AS667" s="98">
        <f t="shared" si="330"/>
        <v>104</v>
      </c>
      <c r="AT667" s="98">
        <f t="shared" si="331"/>
        <v>88</v>
      </c>
      <c r="AU667" s="97">
        <f t="shared" si="332"/>
        <v>98.8</v>
      </c>
      <c r="AV667" s="15">
        <f>анкеты!O665</f>
        <v>636</v>
      </c>
      <c r="AW667" s="15">
        <f t="shared" si="333"/>
        <v>701</v>
      </c>
      <c r="AX667" s="15">
        <f>анкеты!P665</f>
        <v>691</v>
      </c>
      <c r="AY667" s="15">
        <f t="shared" si="334"/>
        <v>701</v>
      </c>
      <c r="AZ667" s="15">
        <f>анкеты!Q665</f>
        <v>692</v>
      </c>
      <c r="BA667" s="15">
        <f t="shared" si="335"/>
        <v>701</v>
      </c>
      <c r="BB667" s="98">
        <f t="shared" si="336"/>
        <v>91</v>
      </c>
      <c r="BC667" s="98">
        <f t="shared" si="337"/>
        <v>99</v>
      </c>
      <c r="BD667" s="98">
        <f t="shared" si="338"/>
        <v>99</v>
      </c>
      <c r="BE667" s="97">
        <f t="shared" si="339"/>
        <v>96.6</v>
      </c>
      <c r="BF667" s="15">
        <f t="shared" si="340"/>
        <v>90.42</v>
      </c>
    </row>
    <row r="668" spans="1:58" x14ac:dyDescent="0.25">
      <c r="A668" s="15">
        <f>'бланки '!D670</f>
        <v>665</v>
      </c>
      <c r="B668" s="15" t="str">
        <f>'бланки '!C670</f>
        <v>МБОУ "ОСНОВНАЯ ОБЩЕОБРАЗОВАТЕЛЬНАЯ ШКОЛА № 23"</v>
      </c>
      <c r="C668" s="15">
        <f>анкеты!C666</f>
        <v>6</v>
      </c>
      <c r="D668" s="15">
        <f>SUMIF('бланки '!K670:Y670,"&lt;2")</f>
        <v>10</v>
      </c>
      <c r="E668" s="15">
        <f>COUNTIF('бланки '!K670:Y670,"&lt;2")</f>
        <v>13</v>
      </c>
      <c r="F668" s="15">
        <f>SUMIF('бланки '!Z670:CM670,"&lt;2")</f>
        <v>57</v>
      </c>
      <c r="G668" s="15">
        <f>COUNTIF('бланки '!Z670:CM670,"&lt;2")</f>
        <v>59</v>
      </c>
      <c r="H668" s="15">
        <f>SUM('бланки '!CN670:CQ670)</f>
        <v>4</v>
      </c>
      <c r="I668" s="15">
        <f>анкеты!E666</f>
        <v>3</v>
      </c>
      <c r="J668" s="15">
        <f>анкеты!D666</f>
        <v>3</v>
      </c>
      <c r="K668" s="15">
        <f>анкеты!G666</f>
        <v>1</v>
      </c>
      <c r="L668" s="15">
        <f>анкеты!F666</f>
        <v>1</v>
      </c>
      <c r="M668" s="15">
        <f t="shared" si="310"/>
        <v>77</v>
      </c>
      <c r="N668" s="15">
        <f t="shared" si="311"/>
        <v>97</v>
      </c>
      <c r="O668" s="15">
        <f t="shared" si="312"/>
        <v>100</v>
      </c>
      <c r="P668" s="15">
        <f t="shared" si="313"/>
        <v>100</v>
      </c>
      <c r="Q668" s="98">
        <f t="shared" si="314"/>
        <v>87</v>
      </c>
      <c r="R668" s="98">
        <f t="shared" si="315"/>
        <v>100</v>
      </c>
      <c r="S668" s="98">
        <f t="shared" si="316"/>
        <v>100</v>
      </c>
      <c r="T668" s="97">
        <f t="shared" si="317"/>
        <v>96.1</v>
      </c>
      <c r="U668" s="15">
        <f>SUM('бланки '!CR670:CV670)</f>
        <v>5</v>
      </c>
      <c r="V668" s="15"/>
      <c r="W668" s="15"/>
      <c r="X668" s="15">
        <f>анкеты!H666</f>
        <v>5</v>
      </c>
      <c r="Y668" s="15">
        <f t="shared" si="318"/>
        <v>6</v>
      </c>
      <c r="Z668" s="98">
        <f t="shared" si="319"/>
        <v>100</v>
      </c>
      <c r="AA668" s="98">
        <f t="shared" si="320"/>
        <v>91</v>
      </c>
      <c r="AB668" s="98">
        <f t="shared" si="321"/>
        <v>83</v>
      </c>
      <c r="AC668" s="20">
        <f t="shared" si="322"/>
        <v>91.5</v>
      </c>
      <c r="AD668" s="15">
        <f>IF('бланки '!G670=1,('бланки '!CX670+'бланки '!CZ670)*3,SUM('бланки '!CW670:DA670))</f>
        <v>1</v>
      </c>
      <c r="AE668" s="15">
        <f>IF('бланки '!E670=2,SUM('бланки '!DE670:DG670)*2-1,SUM('бланки '!DB670:DG670))</f>
        <v>3</v>
      </c>
      <c r="AF668" s="15">
        <f>анкеты!J666</f>
        <v>1</v>
      </c>
      <c r="AG668" s="15">
        <f>анкеты!I666</f>
        <v>1</v>
      </c>
      <c r="AH668" s="98">
        <f t="shared" si="323"/>
        <v>20</v>
      </c>
      <c r="AI668" s="98">
        <f t="shared" si="324"/>
        <v>60</v>
      </c>
      <c r="AJ668" s="2">
        <f t="shared" si="325"/>
        <v>100</v>
      </c>
      <c r="AK668" s="20">
        <f t="shared" si="326"/>
        <v>60</v>
      </c>
      <c r="AL668" s="15">
        <f>анкеты!K666</f>
        <v>5</v>
      </c>
      <c r="AM668" s="15">
        <f t="shared" si="327"/>
        <v>6</v>
      </c>
      <c r="AN668" s="15">
        <f>анкеты!L666</f>
        <v>5</v>
      </c>
      <c r="AO668" s="15">
        <f t="shared" si="328"/>
        <v>6</v>
      </c>
      <c r="AP668" s="15">
        <f>анкеты!N666</f>
        <v>3</v>
      </c>
      <c r="AQ668" s="15">
        <f>анкеты!M666</f>
        <v>3</v>
      </c>
      <c r="AR668" s="98">
        <f t="shared" si="329"/>
        <v>83</v>
      </c>
      <c r="AS668" s="98">
        <f t="shared" si="330"/>
        <v>83</v>
      </c>
      <c r="AT668" s="98">
        <f t="shared" si="331"/>
        <v>100</v>
      </c>
      <c r="AU668" s="97">
        <f t="shared" si="332"/>
        <v>86.4</v>
      </c>
      <c r="AV668" s="15">
        <f>анкеты!O666</f>
        <v>5</v>
      </c>
      <c r="AW668" s="15">
        <f t="shared" si="333"/>
        <v>6</v>
      </c>
      <c r="AX668" s="15">
        <f>анкеты!P666</f>
        <v>5</v>
      </c>
      <c r="AY668" s="15">
        <f t="shared" si="334"/>
        <v>6</v>
      </c>
      <c r="AZ668" s="15">
        <f>анкеты!Q666</f>
        <v>6</v>
      </c>
      <c r="BA668" s="15">
        <f t="shared" si="335"/>
        <v>6</v>
      </c>
      <c r="BB668" s="98">
        <f t="shared" si="336"/>
        <v>83</v>
      </c>
      <c r="BC668" s="98">
        <f t="shared" si="337"/>
        <v>83</v>
      </c>
      <c r="BD668" s="98">
        <f t="shared" si="338"/>
        <v>100</v>
      </c>
      <c r="BE668" s="97">
        <f t="shared" si="339"/>
        <v>91.5</v>
      </c>
      <c r="BF668" s="15">
        <f t="shared" si="340"/>
        <v>85.1</v>
      </c>
    </row>
    <row r="669" spans="1:58" x14ac:dyDescent="0.25">
      <c r="A669" s="15">
        <f>'бланки '!D671</f>
        <v>666</v>
      </c>
      <c r="B669" s="15" t="str">
        <f>'бланки '!C671</f>
        <v>МБОУ "СОШ №24"</v>
      </c>
      <c r="C669" s="15">
        <f>анкеты!C667</f>
        <v>189</v>
      </c>
      <c r="D669" s="15">
        <f>SUMIF('бланки '!K671:Y671,"&lt;2")</f>
        <v>14</v>
      </c>
      <c r="E669" s="15">
        <f>COUNTIF('бланки '!K671:Y671,"&lt;2")</f>
        <v>14</v>
      </c>
      <c r="F669" s="15">
        <f>SUMIF('бланки '!Z671:CM671,"&lt;2")</f>
        <v>52</v>
      </c>
      <c r="G669" s="15">
        <f>COUNTIF('бланки '!Z671:CM671,"&lt;2")</f>
        <v>53</v>
      </c>
      <c r="H669" s="15">
        <f>SUM('бланки '!CN671:CQ671)</f>
        <v>4</v>
      </c>
      <c r="I669" s="15">
        <f>анкеты!E667</f>
        <v>96</v>
      </c>
      <c r="J669" s="15">
        <f>анкеты!D667</f>
        <v>103</v>
      </c>
      <c r="K669" s="15">
        <f>анкеты!G667</f>
        <v>77</v>
      </c>
      <c r="L669" s="15">
        <f>анкеты!F667</f>
        <v>90</v>
      </c>
      <c r="M669" s="15">
        <f t="shared" si="310"/>
        <v>100</v>
      </c>
      <c r="N669" s="15">
        <f t="shared" si="311"/>
        <v>98</v>
      </c>
      <c r="O669" s="15">
        <f t="shared" si="312"/>
        <v>93</v>
      </c>
      <c r="P669" s="15">
        <f t="shared" si="313"/>
        <v>86</v>
      </c>
      <c r="Q669" s="98">
        <f t="shared" si="314"/>
        <v>99</v>
      </c>
      <c r="R669" s="98">
        <f t="shared" si="315"/>
        <v>100</v>
      </c>
      <c r="S669" s="98">
        <f t="shared" si="316"/>
        <v>89</v>
      </c>
      <c r="T669" s="97">
        <f t="shared" si="317"/>
        <v>95.3</v>
      </c>
      <c r="U669" s="15">
        <f>SUM('бланки '!CR671:CV671)</f>
        <v>5</v>
      </c>
      <c r="V669" s="15"/>
      <c r="W669" s="15"/>
      <c r="X669" s="15">
        <f>анкеты!H667</f>
        <v>161</v>
      </c>
      <c r="Y669" s="15">
        <f t="shared" si="318"/>
        <v>189</v>
      </c>
      <c r="Z669" s="98">
        <f t="shared" si="319"/>
        <v>100</v>
      </c>
      <c r="AA669" s="98">
        <f t="shared" si="320"/>
        <v>92</v>
      </c>
      <c r="AB669" s="98">
        <f t="shared" si="321"/>
        <v>85</v>
      </c>
      <c r="AC669" s="20">
        <f t="shared" si="322"/>
        <v>92.5</v>
      </c>
      <c r="AD669" s="15">
        <f>IF('бланки '!G671=1,('бланки '!CX671+'бланки '!CZ671)*3,SUM('бланки '!CW671:DA671))</f>
        <v>3</v>
      </c>
      <c r="AE669" s="15">
        <f>IF('бланки '!E671=2,SUM('бланки '!DE671:DG671)*2-1,SUM('бланки '!DB671:DG671))</f>
        <v>3</v>
      </c>
      <c r="AF669" s="15">
        <f>анкеты!J667</f>
        <v>11</v>
      </c>
      <c r="AG669" s="15">
        <f>анкеты!I667</f>
        <v>13</v>
      </c>
      <c r="AH669" s="98">
        <f t="shared" si="323"/>
        <v>60</v>
      </c>
      <c r="AI669" s="98">
        <f t="shared" si="324"/>
        <v>60</v>
      </c>
      <c r="AJ669" s="2">
        <f t="shared" si="325"/>
        <v>85</v>
      </c>
      <c r="AK669" s="20">
        <f t="shared" si="326"/>
        <v>67.5</v>
      </c>
      <c r="AL669" s="15">
        <f>анкеты!K667</f>
        <v>175</v>
      </c>
      <c r="AM669" s="15">
        <f t="shared" si="327"/>
        <v>189</v>
      </c>
      <c r="AN669" s="15">
        <f>анкеты!L667</f>
        <v>174</v>
      </c>
      <c r="AO669" s="15">
        <f t="shared" si="328"/>
        <v>189</v>
      </c>
      <c r="AP669" s="15">
        <f>анкеты!N667</f>
        <v>102</v>
      </c>
      <c r="AQ669" s="15">
        <f>анкеты!M667</f>
        <v>107</v>
      </c>
      <c r="AR669" s="98">
        <f t="shared" si="329"/>
        <v>93</v>
      </c>
      <c r="AS669" s="98">
        <f t="shared" si="330"/>
        <v>92</v>
      </c>
      <c r="AT669" s="98">
        <f t="shared" si="331"/>
        <v>95</v>
      </c>
      <c r="AU669" s="97">
        <f t="shared" si="332"/>
        <v>93</v>
      </c>
      <c r="AV669" s="15">
        <f>анкеты!O667</f>
        <v>160</v>
      </c>
      <c r="AW669" s="15">
        <f t="shared" si="333"/>
        <v>189</v>
      </c>
      <c r="AX669" s="15">
        <f>анкеты!P667</f>
        <v>164</v>
      </c>
      <c r="AY669" s="15">
        <f t="shared" si="334"/>
        <v>189</v>
      </c>
      <c r="AZ669" s="15">
        <f>анкеты!Q667</f>
        <v>166</v>
      </c>
      <c r="BA669" s="15">
        <f t="shared" si="335"/>
        <v>189</v>
      </c>
      <c r="BB669" s="98">
        <f t="shared" si="336"/>
        <v>85</v>
      </c>
      <c r="BC669" s="98">
        <f t="shared" si="337"/>
        <v>87</v>
      </c>
      <c r="BD669" s="98">
        <f t="shared" si="338"/>
        <v>88</v>
      </c>
      <c r="BE669" s="97">
        <f t="shared" si="339"/>
        <v>86.9</v>
      </c>
      <c r="BF669" s="15">
        <f t="shared" si="340"/>
        <v>87.04</v>
      </c>
    </row>
    <row r="670" spans="1:58" x14ac:dyDescent="0.25">
      <c r="A670" s="15">
        <f>'бланки '!D672</f>
        <v>667</v>
      </c>
      <c r="B670" s="15" t="str">
        <f>'бланки '!C672</f>
        <v>МБОУ "СОШ № 27"</v>
      </c>
      <c r="C670" s="15">
        <f>анкеты!C668</f>
        <v>599</v>
      </c>
      <c r="D670" s="15">
        <f>SUMIF('бланки '!K672:Y672,"&lt;2")</f>
        <v>13</v>
      </c>
      <c r="E670" s="15">
        <f>COUNTIF('бланки '!K672:Y672,"&lt;2")</f>
        <v>14</v>
      </c>
      <c r="F670" s="15">
        <f>SUMIF('бланки '!Z672:CM672,"&lt;2")</f>
        <v>40</v>
      </c>
      <c r="G670" s="15">
        <f>COUNTIF('бланки '!Z672:CM672,"&lt;2")</f>
        <v>54</v>
      </c>
      <c r="H670" s="15">
        <f>SUM('бланки '!CN672:CQ672)</f>
        <v>4</v>
      </c>
      <c r="I670" s="15">
        <f>анкеты!E668</f>
        <v>290</v>
      </c>
      <c r="J670" s="15">
        <f>анкеты!D668</f>
        <v>327</v>
      </c>
      <c r="K670" s="15">
        <f>анкеты!G668</f>
        <v>233</v>
      </c>
      <c r="L670" s="15">
        <f>анкеты!F668</f>
        <v>264</v>
      </c>
      <c r="M670" s="15">
        <f t="shared" si="310"/>
        <v>93</v>
      </c>
      <c r="N670" s="15">
        <f t="shared" si="311"/>
        <v>74</v>
      </c>
      <c r="O670" s="15">
        <f t="shared" si="312"/>
        <v>89</v>
      </c>
      <c r="P670" s="15">
        <f t="shared" si="313"/>
        <v>88</v>
      </c>
      <c r="Q670" s="98">
        <f t="shared" si="314"/>
        <v>83</v>
      </c>
      <c r="R670" s="98">
        <f t="shared" si="315"/>
        <v>100</v>
      </c>
      <c r="S670" s="98">
        <f t="shared" si="316"/>
        <v>88</v>
      </c>
      <c r="T670" s="97">
        <f t="shared" si="317"/>
        <v>90.1</v>
      </c>
      <c r="U670" s="15">
        <f>SUM('бланки '!CR672:CV672)</f>
        <v>5</v>
      </c>
      <c r="V670" s="15"/>
      <c r="W670" s="15"/>
      <c r="X670" s="15">
        <f>анкеты!H668</f>
        <v>444</v>
      </c>
      <c r="Y670" s="15">
        <f t="shared" si="318"/>
        <v>599</v>
      </c>
      <c r="Z670" s="98">
        <f t="shared" si="319"/>
        <v>100</v>
      </c>
      <c r="AA670" s="98">
        <f t="shared" si="320"/>
        <v>87</v>
      </c>
      <c r="AB670" s="98">
        <f t="shared" si="321"/>
        <v>74</v>
      </c>
      <c r="AC670" s="20">
        <f t="shared" si="322"/>
        <v>87</v>
      </c>
      <c r="AD670" s="15">
        <f>IF('бланки '!G672=1,('бланки '!CX672+'бланки '!CZ672)*3,SUM('бланки '!CW672:DA672))</f>
        <v>4</v>
      </c>
      <c r="AE670" s="15">
        <f>IF('бланки '!E672=2,SUM('бланки '!DE672:DG672)*2-1,SUM('бланки '!DB672:DG672))</f>
        <v>3</v>
      </c>
      <c r="AF670" s="15">
        <f>анкеты!J668</f>
        <v>35</v>
      </c>
      <c r="AG670" s="15">
        <f>анкеты!I668</f>
        <v>46</v>
      </c>
      <c r="AH670" s="98">
        <f t="shared" si="323"/>
        <v>80</v>
      </c>
      <c r="AI670" s="98">
        <f t="shared" si="324"/>
        <v>60</v>
      </c>
      <c r="AJ670" s="2">
        <f t="shared" si="325"/>
        <v>76</v>
      </c>
      <c r="AK670" s="20">
        <f t="shared" si="326"/>
        <v>70.8</v>
      </c>
      <c r="AL670" s="15">
        <f>анкеты!K668</f>
        <v>519</v>
      </c>
      <c r="AM670" s="15">
        <f t="shared" si="327"/>
        <v>599</v>
      </c>
      <c r="AN670" s="15">
        <f>анкеты!L668</f>
        <v>526</v>
      </c>
      <c r="AO670" s="15">
        <f t="shared" si="328"/>
        <v>599</v>
      </c>
      <c r="AP670" s="15">
        <f>анкеты!N668</f>
        <v>305</v>
      </c>
      <c r="AQ670" s="15">
        <f>анкеты!M668</f>
        <v>341</v>
      </c>
      <c r="AR670" s="98">
        <f t="shared" si="329"/>
        <v>87</v>
      </c>
      <c r="AS670" s="98">
        <f t="shared" si="330"/>
        <v>88</v>
      </c>
      <c r="AT670" s="98">
        <f t="shared" si="331"/>
        <v>89</v>
      </c>
      <c r="AU670" s="97">
        <f t="shared" si="332"/>
        <v>87.8</v>
      </c>
      <c r="AV670" s="15">
        <f>анкеты!O668</f>
        <v>473</v>
      </c>
      <c r="AW670" s="15">
        <f t="shared" si="333"/>
        <v>599</v>
      </c>
      <c r="AX670" s="15">
        <f>анкеты!P668</f>
        <v>461</v>
      </c>
      <c r="AY670" s="15">
        <f t="shared" si="334"/>
        <v>599</v>
      </c>
      <c r="AZ670" s="15">
        <f>анкеты!Q668</f>
        <v>482</v>
      </c>
      <c r="BA670" s="15">
        <f t="shared" si="335"/>
        <v>599</v>
      </c>
      <c r="BB670" s="98">
        <f t="shared" si="336"/>
        <v>79</v>
      </c>
      <c r="BC670" s="98">
        <f t="shared" si="337"/>
        <v>77</v>
      </c>
      <c r="BD670" s="98">
        <f t="shared" si="338"/>
        <v>80</v>
      </c>
      <c r="BE670" s="97">
        <f t="shared" si="339"/>
        <v>79.099999999999994</v>
      </c>
      <c r="BF670" s="15">
        <f t="shared" si="340"/>
        <v>82.96</v>
      </c>
    </row>
    <row r="671" spans="1:58" x14ac:dyDescent="0.25">
      <c r="A671" s="15">
        <f>'бланки '!D673</f>
        <v>668</v>
      </c>
      <c r="B671" s="15" t="str">
        <f>'бланки '!C673</f>
        <v>МБОУ "СОШ № 29"</v>
      </c>
      <c r="C671" s="15">
        <f>анкеты!C669</f>
        <v>772</v>
      </c>
      <c r="D671" s="15">
        <f>SUMIF('бланки '!K673:Y673,"&lt;2")</f>
        <v>11</v>
      </c>
      <c r="E671" s="15">
        <f>COUNTIF('бланки '!K673:Y673,"&lt;2")</f>
        <v>13</v>
      </c>
      <c r="F671" s="15">
        <f>SUMIF('бланки '!Z673:CM673,"&lt;2")</f>
        <v>46</v>
      </c>
      <c r="G671" s="15">
        <f>COUNTIF('бланки '!Z673:CM673,"&lt;2")</f>
        <v>53</v>
      </c>
      <c r="H671" s="15">
        <f>SUM('бланки '!CN673:CQ673)</f>
        <v>4</v>
      </c>
      <c r="I671" s="15">
        <f>анкеты!E669</f>
        <v>393</v>
      </c>
      <c r="J671" s="15">
        <f>анкеты!D669</f>
        <v>422</v>
      </c>
      <c r="K671" s="15">
        <f>анкеты!G669</f>
        <v>293</v>
      </c>
      <c r="L671" s="15">
        <f>анкеты!F669</f>
        <v>319</v>
      </c>
      <c r="M671" s="15">
        <f t="shared" si="310"/>
        <v>85</v>
      </c>
      <c r="N671" s="15">
        <f t="shared" si="311"/>
        <v>87</v>
      </c>
      <c r="O671" s="15">
        <f t="shared" si="312"/>
        <v>93</v>
      </c>
      <c r="P671" s="15">
        <f t="shared" si="313"/>
        <v>92</v>
      </c>
      <c r="Q671" s="98">
        <f t="shared" si="314"/>
        <v>86</v>
      </c>
      <c r="R671" s="98">
        <f t="shared" si="315"/>
        <v>100</v>
      </c>
      <c r="S671" s="98">
        <f t="shared" si="316"/>
        <v>92</v>
      </c>
      <c r="T671" s="97">
        <f t="shared" si="317"/>
        <v>92.6</v>
      </c>
      <c r="U671" s="15">
        <f>SUM('бланки '!CR673:CV673)</f>
        <v>5</v>
      </c>
      <c r="V671" s="15"/>
      <c r="W671" s="15"/>
      <c r="X671" s="15">
        <f>анкеты!H669</f>
        <v>572</v>
      </c>
      <c r="Y671" s="15">
        <f t="shared" si="318"/>
        <v>772</v>
      </c>
      <c r="Z671" s="98">
        <f t="shared" si="319"/>
        <v>100</v>
      </c>
      <c r="AA671" s="98">
        <f t="shared" si="320"/>
        <v>87</v>
      </c>
      <c r="AB671" s="98">
        <f t="shared" si="321"/>
        <v>74</v>
      </c>
      <c r="AC671" s="20">
        <f t="shared" si="322"/>
        <v>87</v>
      </c>
      <c r="AD671" s="15">
        <f>IF('бланки '!G673=1,('бланки '!CX673+'бланки '!CZ673)*3,SUM('бланки '!CW673:DA673))</f>
        <v>2</v>
      </c>
      <c r="AE671" s="15">
        <f>IF('бланки '!E673=2,SUM('бланки '!DE673:DG673)*2-1,SUM('бланки '!DB673:DG673))</f>
        <v>3</v>
      </c>
      <c r="AF671" s="15">
        <f>анкеты!J669</f>
        <v>63</v>
      </c>
      <c r="AG671" s="15">
        <f>анкеты!I669</f>
        <v>85</v>
      </c>
      <c r="AH671" s="98">
        <f t="shared" si="323"/>
        <v>40</v>
      </c>
      <c r="AI671" s="98">
        <f t="shared" si="324"/>
        <v>60</v>
      </c>
      <c r="AJ671" s="2">
        <f t="shared" si="325"/>
        <v>74</v>
      </c>
      <c r="AK671" s="20">
        <f t="shared" si="326"/>
        <v>58.2</v>
      </c>
      <c r="AL671" s="15">
        <f>анкеты!K669</f>
        <v>661</v>
      </c>
      <c r="AM671" s="15">
        <f t="shared" si="327"/>
        <v>772</v>
      </c>
      <c r="AN671" s="15">
        <f>анкеты!L669</f>
        <v>690</v>
      </c>
      <c r="AO671" s="15">
        <f t="shared" si="328"/>
        <v>772</v>
      </c>
      <c r="AP671" s="15">
        <f>анкеты!N669</f>
        <v>376</v>
      </c>
      <c r="AQ671" s="15">
        <f>анкеты!M669</f>
        <v>432</v>
      </c>
      <c r="AR671" s="98">
        <f t="shared" si="329"/>
        <v>86</v>
      </c>
      <c r="AS671" s="98">
        <f t="shared" si="330"/>
        <v>89</v>
      </c>
      <c r="AT671" s="98">
        <f t="shared" si="331"/>
        <v>87</v>
      </c>
      <c r="AU671" s="97">
        <f t="shared" si="332"/>
        <v>87.4</v>
      </c>
      <c r="AV671" s="15">
        <f>анкеты!O669</f>
        <v>620</v>
      </c>
      <c r="AW671" s="15">
        <f t="shared" si="333"/>
        <v>772</v>
      </c>
      <c r="AX671" s="15">
        <f>анкеты!P669</f>
        <v>671</v>
      </c>
      <c r="AY671" s="15">
        <f t="shared" si="334"/>
        <v>772</v>
      </c>
      <c r="AZ671" s="15">
        <f>анкеты!Q669</f>
        <v>653</v>
      </c>
      <c r="BA671" s="15">
        <f t="shared" si="335"/>
        <v>772</v>
      </c>
      <c r="BB671" s="98">
        <f t="shared" si="336"/>
        <v>80</v>
      </c>
      <c r="BC671" s="98">
        <f t="shared" si="337"/>
        <v>87</v>
      </c>
      <c r="BD671" s="98">
        <f t="shared" si="338"/>
        <v>85</v>
      </c>
      <c r="BE671" s="97">
        <f t="shared" si="339"/>
        <v>83.9</v>
      </c>
      <c r="BF671" s="15">
        <f t="shared" si="340"/>
        <v>81.820000000000007</v>
      </c>
    </row>
    <row r="672" spans="1:58" x14ac:dyDescent="0.25">
      <c r="A672" s="15">
        <f>'бланки '!D674</f>
        <v>669</v>
      </c>
      <c r="B672" s="15" t="str">
        <f>'бланки '!C674</f>
        <v>МБОУ "СОШ № 32"</v>
      </c>
      <c r="C672" s="15">
        <f>анкеты!C670</f>
        <v>300</v>
      </c>
      <c r="D672" s="15">
        <f>SUMIF('бланки '!K674:Y674,"&lt;2")</f>
        <v>12</v>
      </c>
      <c r="E672" s="15">
        <f>COUNTIF('бланки '!K674:Y674,"&lt;2")</f>
        <v>13</v>
      </c>
      <c r="F672" s="15">
        <f>SUMIF('бланки '!Z674:CM674,"&lt;2")</f>
        <v>41</v>
      </c>
      <c r="G672" s="15">
        <f>COUNTIF('бланки '!Z674:CM674,"&lt;2")</f>
        <v>54</v>
      </c>
      <c r="H672" s="15">
        <f>SUM('бланки '!CN674:CQ674)</f>
        <v>4</v>
      </c>
      <c r="I672" s="15">
        <f>анкеты!E670</f>
        <v>180</v>
      </c>
      <c r="J672" s="15">
        <f>анкеты!D670</f>
        <v>190</v>
      </c>
      <c r="K672" s="15">
        <f>анкеты!G670</f>
        <v>150</v>
      </c>
      <c r="L672" s="15">
        <f>анкеты!F670</f>
        <v>164</v>
      </c>
      <c r="M672" s="15">
        <f t="shared" si="310"/>
        <v>92</v>
      </c>
      <c r="N672" s="15">
        <f t="shared" si="311"/>
        <v>76</v>
      </c>
      <c r="O672" s="15">
        <f t="shared" si="312"/>
        <v>95</v>
      </c>
      <c r="P672" s="15">
        <f t="shared" si="313"/>
        <v>91</v>
      </c>
      <c r="Q672" s="98">
        <f t="shared" si="314"/>
        <v>84</v>
      </c>
      <c r="R672" s="98">
        <f t="shared" si="315"/>
        <v>100</v>
      </c>
      <c r="S672" s="98">
        <f t="shared" si="316"/>
        <v>93</v>
      </c>
      <c r="T672" s="97">
        <f t="shared" si="317"/>
        <v>92.4</v>
      </c>
      <c r="U672" s="15">
        <f>SUM('бланки '!CR674:CV674)</f>
        <v>5</v>
      </c>
      <c r="V672" s="15"/>
      <c r="W672" s="15"/>
      <c r="X672" s="15">
        <f>анкеты!H670</f>
        <v>251</v>
      </c>
      <c r="Y672" s="15">
        <f t="shared" si="318"/>
        <v>300</v>
      </c>
      <c r="Z672" s="98">
        <f t="shared" si="319"/>
        <v>100</v>
      </c>
      <c r="AA672" s="98">
        <f t="shared" si="320"/>
        <v>92</v>
      </c>
      <c r="AB672" s="98">
        <f t="shared" si="321"/>
        <v>84</v>
      </c>
      <c r="AC672" s="20">
        <f t="shared" si="322"/>
        <v>92</v>
      </c>
      <c r="AD672" s="15">
        <f>IF('бланки '!G674=1,('бланки '!CX674+'бланки '!CZ674)*3,SUM('бланки '!CW674:DA674))</f>
        <v>2</v>
      </c>
      <c r="AE672" s="15">
        <f>IF('бланки '!E674=2,SUM('бланки '!DE674:DG674)*2-1,SUM('бланки '!DB674:DG674))</f>
        <v>3</v>
      </c>
      <c r="AF672" s="15">
        <f>анкеты!J670</f>
        <v>22</v>
      </c>
      <c r="AG672" s="15">
        <f>анкеты!I670</f>
        <v>29</v>
      </c>
      <c r="AH672" s="98">
        <f t="shared" si="323"/>
        <v>40</v>
      </c>
      <c r="AI672" s="98">
        <f t="shared" si="324"/>
        <v>60</v>
      </c>
      <c r="AJ672" s="2">
        <f t="shared" si="325"/>
        <v>76</v>
      </c>
      <c r="AK672" s="20">
        <f t="shared" si="326"/>
        <v>58.8</v>
      </c>
      <c r="AL672" s="15">
        <f>анкеты!K670</f>
        <v>280</v>
      </c>
      <c r="AM672" s="15">
        <f t="shared" si="327"/>
        <v>300</v>
      </c>
      <c r="AN672" s="15">
        <f>анкеты!L670</f>
        <v>283</v>
      </c>
      <c r="AO672" s="15">
        <f t="shared" si="328"/>
        <v>300</v>
      </c>
      <c r="AP672" s="15">
        <f>анкеты!N670</f>
        <v>172</v>
      </c>
      <c r="AQ672" s="15">
        <f>анкеты!M670</f>
        <v>184</v>
      </c>
      <c r="AR672" s="98">
        <f t="shared" si="329"/>
        <v>93</v>
      </c>
      <c r="AS672" s="98">
        <f t="shared" si="330"/>
        <v>94</v>
      </c>
      <c r="AT672" s="98">
        <f t="shared" si="331"/>
        <v>93</v>
      </c>
      <c r="AU672" s="97">
        <f t="shared" si="332"/>
        <v>93.4</v>
      </c>
      <c r="AV672" s="15">
        <f>анкеты!O670</f>
        <v>275</v>
      </c>
      <c r="AW672" s="15">
        <f t="shared" si="333"/>
        <v>300</v>
      </c>
      <c r="AX672" s="15">
        <f>анкеты!P670</f>
        <v>268</v>
      </c>
      <c r="AY672" s="15">
        <f t="shared" si="334"/>
        <v>300</v>
      </c>
      <c r="AZ672" s="15">
        <f>анкеты!Q670</f>
        <v>277</v>
      </c>
      <c r="BA672" s="15">
        <f t="shared" si="335"/>
        <v>300</v>
      </c>
      <c r="BB672" s="98">
        <f t="shared" si="336"/>
        <v>92</v>
      </c>
      <c r="BC672" s="98">
        <f t="shared" si="337"/>
        <v>89</v>
      </c>
      <c r="BD672" s="98">
        <f t="shared" si="338"/>
        <v>92</v>
      </c>
      <c r="BE672" s="97">
        <f t="shared" si="339"/>
        <v>91.4</v>
      </c>
      <c r="BF672" s="15">
        <f t="shared" si="340"/>
        <v>85.6</v>
      </c>
    </row>
    <row r="673" spans="1:58" x14ac:dyDescent="0.25">
      <c r="A673" s="15">
        <f>'бланки '!D675</f>
        <v>670</v>
      </c>
      <c r="B673" s="15" t="str">
        <f>'бланки '!C675</f>
        <v>МБОУ "СОШ № 36"</v>
      </c>
      <c r="C673" s="15">
        <f>анкеты!C671</f>
        <v>481</v>
      </c>
      <c r="D673" s="15">
        <f>SUMIF('бланки '!K675:Y675,"&lt;2")</f>
        <v>13</v>
      </c>
      <c r="E673" s="15">
        <f>COUNTIF('бланки '!K675:Y675,"&lt;2")</f>
        <v>13</v>
      </c>
      <c r="F673" s="15">
        <f>SUMIF('бланки '!Z675:CM675,"&lt;2")</f>
        <v>52</v>
      </c>
      <c r="G673" s="15">
        <f>COUNTIF('бланки '!Z675:CM675,"&lt;2")</f>
        <v>53</v>
      </c>
      <c r="H673" s="15">
        <f>SUM('бланки '!CN675:CQ675)</f>
        <v>4</v>
      </c>
      <c r="I673" s="15">
        <f>анкеты!E671</f>
        <v>326</v>
      </c>
      <c r="J673" s="15">
        <f>анкеты!D671</f>
        <v>340</v>
      </c>
      <c r="K673" s="15">
        <f>анкеты!G671</f>
        <v>278</v>
      </c>
      <c r="L673" s="15">
        <f>анкеты!F671</f>
        <v>287</v>
      </c>
      <c r="M673" s="15">
        <f t="shared" si="310"/>
        <v>100</v>
      </c>
      <c r="N673" s="15">
        <f t="shared" si="311"/>
        <v>98</v>
      </c>
      <c r="O673" s="15">
        <f t="shared" si="312"/>
        <v>96</v>
      </c>
      <c r="P673" s="15">
        <f t="shared" si="313"/>
        <v>97</v>
      </c>
      <c r="Q673" s="98">
        <f t="shared" si="314"/>
        <v>99</v>
      </c>
      <c r="R673" s="98">
        <f t="shared" si="315"/>
        <v>100</v>
      </c>
      <c r="S673" s="98">
        <f t="shared" si="316"/>
        <v>96</v>
      </c>
      <c r="T673" s="97">
        <f t="shared" si="317"/>
        <v>98.1</v>
      </c>
      <c r="U673" s="15">
        <f>SUM('бланки '!CR675:CV675)</f>
        <v>5</v>
      </c>
      <c r="V673" s="15"/>
      <c r="W673" s="15"/>
      <c r="X673" s="15">
        <f>анкеты!H671</f>
        <v>382</v>
      </c>
      <c r="Y673" s="15">
        <f t="shared" si="318"/>
        <v>481</v>
      </c>
      <c r="Z673" s="98">
        <f t="shared" si="319"/>
        <v>100</v>
      </c>
      <c r="AA673" s="98">
        <f t="shared" si="320"/>
        <v>89</v>
      </c>
      <c r="AB673" s="98">
        <f t="shared" si="321"/>
        <v>79</v>
      </c>
      <c r="AC673" s="20">
        <f t="shared" si="322"/>
        <v>89.5</v>
      </c>
      <c r="AD673" s="15">
        <f>IF('бланки '!G675=1,('бланки '!CX675+'бланки '!CZ675)*3,SUM('бланки '!CW675:DA675))</f>
        <v>3</v>
      </c>
      <c r="AE673" s="15">
        <f>IF('бланки '!E675=2,SUM('бланки '!DE675:DG675)*2-1,SUM('бланки '!DB675:DG675))</f>
        <v>3</v>
      </c>
      <c r="AF673" s="15">
        <f>анкеты!J671</f>
        <v>43</v>
      </c>
      <c r="AG673" s="15">
        <f>анкеты!I671</f>
        <v>45</v>
      </c>
      <c r="AH673" s="98">
        <f t="shared" si="323"/>
        <v>60</v>
      </c>
      <c r="AI673" s="98">
        <f t="shared" si="324"/>
        <v>60</v>
      </c>
      <c r="AJ673" s="2">
        <f t="shared" si="325"/>
        <v>96</v>
      </c>
      <c r="AK673" s="20">
        <f t="shared" si="326"/>
        <v>70.8</v>
      </c>
      <c r="AL673" s="15">
        <f>анкеты!K671</f>
        <v>457</v>
      </c>
      <c r="AM673" s="15">
        <f t="shared" si="327"/>
        <v>481</v>
      </c>
      <c r="AN673" s="15">
        <f>анкеты!L671</f>
        <v>457</v>
      </c>
      <c r="AO673" s="15">
        <f t="shared" si="328"/>
        <v>481</v>
      </c>
      <c r="AP673" s="15">
        <f>анкеты!N671</f>
        <v>298</v>
      </c>
      <c r="AQ673" s="15">
        <f>анкеты!M671</f>
        <v>310</v>
      </c>
      <c r="AR673" s="98">
        <f t="shared" si="329"/>
        <v>95</v>
      </c>
      <c r="AS673" s="98">
        <f t="shared" si="330"/>
        <v>95</v>
      </c>
      <c r="AT673" s="98">
        <f t="shared" si="331"/>
        <v>96</v>
      </c>
      <c r="AU673" s="97">
        <f t="shared" si="332"/>
        <v>95.2</v>
      </c>
      <c r="AV673" s="15">
        <f>анкеты!O671</f>
        <v>434</v>
      </c>
      <c r="AW673" s="15">
        <f t="shared" si="333"/>
        <v>481</v>
      </c>
      <c r="AX673" s="15">
        <f>анкеты!P671</f>
        <v>455</v>
      </c>
      <c r="AY673" s="15">
        <f t="shared" si="334"/>
        <v>481</v>
      </c>
      <c r="AZ673" s="15">
        <f>анкеты!Q671</f>
        <v>448</v>
      </c>
      <c r="BA673" s="15">
        <f t="shared" si="335"/>
        <v>481</v>
      </c>
      <c r="BB673" s="98">
        <f t="shared" si="336"/>
        <v>90</v>
      </c>
      <c r="BC673" s="98">
        <f t="shared" si="337"/>
        <v>95</v>
      </c>
      <c r="BD673" s="98">
        <f t="shared" si="338"/>
        <v>93</v>
      </c>
      <c r="BE673" s="97">
        <f t="shared" si="339"/>
        <v>92.5</v>
      </c>
      <c r="BF673" s="15">
        <f t="shared" si="340"/>
        <v>89.22</v>
      </c>
    </row>
    <row r="674" spans="1:58" x14ac:dyDescent="0.25">
      <c r="A674" s="15">
        <f>'бланки '!D676</f>
        <v>671</v>
      </c>
      <c r="B674" s="15" t="str">
        <f>'бланки '!C676</f>
        <v>МБОУ "Многопрофильная гимназия № 38"</v>
      </c>
      <c r="C674" s="15">
        <f>анкеты!C672</f>
        <v>844</v>
      </c>
      <c r="D674" s="15">
        <f>SUMIF('бланки '!K676:Y676,"&lt;2")</f>
        <v>14</v>
      </c>
      <c r="E674" s="15">
        <f>COUNTIF('бланки '!K676:Y676,"&lt;2")</f>
        <v>14</v>
      </c>
      <c r="F674" s="15">
        <f>SUMIF('бланки '!Z676:CM676,"&lt;2")</f>
        <v>52</v>
      </c>
      <c r="G674" s="15">
        <f>COUNTIF('бланки '!Z676:CM676,"&lt;2")</f>
        <v>53</v>
      </c>
      <c r="H674" s="15">
        <f>SUM('бланки '!CN676:CQ676)</f>
        <v>4</v>
      </c>
      <c r="I674" s="15">
        <f>анкеты!E672</f>
        <v>733</v>
      </c>
      <c r="J674" s="15">
        <f>анкеты!D672</f>
        <v>746</v>
      </c>
      <c r="K674" s="15">
        <f>анкеты!G672</f>
        <v>663</v>
      </c>
      <c r="L674" s="15">
        <f>анкеты!F672</f>
        <v>677</v>
      </c>
      <c r="M674" s="15">
        <f t="shared" si="310"/>
        <v>100</v>
      </c>
      <c r="N674" s="15">
        <f t="shared" si="311"/>
        <v>98</v>
      </c>
      <c r="O674" s="15">
        <f t="shared" si="312"/>
        <v>98</v>
      </c>
      <c r="P674" s="15">
        <f t="shared" si="313"/>
        <v>98</v>
      </c>
      <c r="Q674" s="98">
        <f t="shared" si="314"/>
        <v>99</v>
      </c>
      <c r="R674" s="98">
        <f t="shared" si="315"/>
        <v>100</v>
      </c>
      <c r="S674" s="98">
        <f t="shared" si="316"/>
        <v>98</v>
      </c>
      <c r="T674" s="97">
        <f t="shared" si="317"/>
        <v>98.9</v>
      </c>
      <c r="U674" s="15">
        <f>SUM('бланки '!CR676:CV676)</f>
        <v>5</v>
      </c>
      <c r="V674" s="15"/>
      <c r="W674" s="15"/>
      <c r="X674" s="15">
        <f>анкеты!H672</f>
        <v>836</v>
      </c>
      <c r="Y674" s="15">
        <f t="shared" si="318"/>
        <v>844</v>
      </c>
      <c r="Z674" s="98">
        <f t="shared" si="319"/>
        <v>100</v>
      </c>
      <c r="AA674" s="98">
        <f t="shared" si="320"/>
        <v>99</v>
      </c>
      <c r="AB674" s="98">
        <f t="shared" si="321"/>
        <v>99</v>
      </c>
      <c r="AC674" s="20">
        <f t="shared" si="322"/>
        <v>99.5</v>
      </c>
      <c r="AD674" s="15">
        <f>IF('бланки '!G676=1,('бланки '!CX676+'бланки '!CZ676)*3,SUM('бланки '!CW676:DA676))</f>
        <v>0</v>
      </c>
      <c r="AE674" s="15">
        <f>IF('бланки '!E676=2,SUM('бланки '!DE676:DG676)*2-1,SUM('бланки '!DB676:DG676))</f>
        <v>3</v>
      </c>
      <c r="AF674" s="15">
        <f>анкеты!J672</f>
        <v>75</v>
      </c>
      <c r="AG674" s="15">
        <f>анкеты!I672</f>
        <v>76</v>
      </c>
      <c r="AH674" s="98">
        <f t="shared" si="323"/>
        <v>0</v>
      </c>
      <c r="AI674" s="98">
        <f t="shared" si="324"/>
        <v>60</v>
      </c>
      <c r="AJ674" s="2">
        <f t="shared" si="325"/>
        <v>99</v>
      </c>
      <c r="AK674" s="20">
        <f t="shared" si="326"/>
        <v>53.7</v>
      </c>
      <c r="AL674" s="15">
        <f>анкеты!K672</f>
        <v>838</v>
      </c>
      <c r="AM674" s="15">
        <f t="shared" si="327"/>
        <v>844</v>
      </c>
      <c r="AN674" s="15">
        <f>анкеты!L672</f>
        <v>831</v>
      </c>
      <c r="AO674" s="15">
        <f t="shared" si="328"/>
        <v>844</v>
      </c>
      <c r="AP674" s="15">
        <f>анкеты!N672</f>
        <v>689</v>
      </c>
      <c r="AQ674" s="15">
        <f>анкеты!M672</f>
        <v>696</v>
      </c>
      <c r="AR674" s="98">
        <f t="shared" si="329"/>
        <v>99</v>
      </c>
      <c r="AS674" s="98">
        <f t="shared" si="330"/>
        <v>98</v>
      </c>
      <c r="AT674" s="98">
        <f t="shared" si="331"/>
        <v>99</v>
      </c>
      <c r="AU674" s="97">
        <f t="shared" si="332"/>
        <v>98.6</v>
      </c>
      <c r="AV674" s="15">
        <f>анкеты!O672</f>
        <v>824</v>
      </c>
      <c r="AW674" s="15">
        <f t="shared" si="333"/>
        <v>844</v>
      </c>
      <c r="AX674" s="15">
        <f>анкеты!P672</f>
        <v>823</v>
      </c>
      <c r="AY674" s="15">
        <f t="shared" si="334"/>
        <v>844</v>
      </c>
      <c r="AZ674" s="15">
        <f>анкеты!Q672</f>
        <v>828</v>
      </c>
      <c r="BA674" s="15">
        <f t="shared" si="335"/>
        <v>844</v>
      </c>
      <c r="BB674" s="98">
        <f t="shared" si="336"/>
        <v>98</v>
      </c>
      <c r="BC674" s="98">
        <f t="shared" si="337"/>
        <v>97</v>
      </c>
      <c r="BD674" s="98">
        <f t="shared" si="338"/>
        <v>98</v>
      </c>
      <c r="BE674" s="97">
        <f t="shared" si="339"/>
        <v>97.8</v>
      </c>
      <c r="BF674" s="15">
        <f t="shared" si="340"/>
        <v>89.700000000000017</v>
      </c>
    </row>
    <row r="675" spans="1:58" x14ac:dyDescent="0.25">
      <c r="A675" s="15">
        <f>'бланки '!D677</f>
        <v>672</v>
      </c>
      <c r="B675" s="15" t="str">
        <f>'бланки '!C677</f>
        <v>МБОУ "Махачкалинский многопрофильный лицей № 39 ИМ. Б. Астемирова"</v>
      </c>
      <c r="C675" s="15">
        <f>анкеты!C673</f>
        <v>674</v>
      </c>
      <c r="D675" s="15">
        <f>SUMIF('бланки '!K677:Y677,"&lt;2")</f>
        <v>14</v>
      </c>
      <c r="E675" s="15">
        <f>COUNTIF('бланки '!K677:Y677,"&lt;2")</f>
        <v>14</v>
      </c>
      <c r="F675" s="15">
        <f>SUMIF('бланки '!Z677:CM677,"&lt;2")</f>
        <v>53</v>
      </c>
      <c r="G675" s="15">
        <f>COUNTIF('бланки '!Z677:CM677,"&lt;2")</f>
        <v>53</v>
      </c>
      <c r="H675" s="15">
        <f>SUM('бланки '!CN677:CQ677)</f>
        <v>4</v>
      </c>
      <c r="I675" s="15">
        <f>анкеты!E673</f>
        <v>378</v>
      </c>
      <c r="J675" s="15">
        <f>анкеты!D673</f>
        <v>382</v>
      </c>
      <c r="K675" s="15">
        <f>анкеты!G673</f>
        <v>277</v>
      </c>
      <c r="L675" s="15">
        <f>анкеты!F673</f>
        <v>284</v>
      </c>
      <c r="M675" s="15">
        <f t="shared" si="310"/>
        <v>100</v>
      </c>
      <c r="N675" s="15">
        <f t="shared" si="311"/>
        <v>100</v>
      </c>
      <c r="O675" s="15">
        <f t="shared" si="312"/>
        <v>99</v>
      </c>
      <c r="P675" s="15">
        <f t="shared" si="313"/>
        <v>97</v>
      </c>
      <c r="Q675" s="98">
        <f t="shared" si="314"/>
        <v>100</v>
      </c>
      <c r="R675" s="98">
        <f t="shared" si="315"/>
        <v>100</v>
      </c>
      <c r="S675" s="98">
        <f t="shared" si="316"/>
        <v>98</v>
      </c>
      <c r="T675" s="97">
        <f t="shared" si="317"/>
        <v>99.2</v>
      </c>
      <c r="U675" s="15">
        <f>SUM('бланки '!CR677:CV677)</f>
        <v>5</v>
      </c>
      <c r="V675" s="15"/>
      <c r="W675" s="15"/>
      <c r="X675" s="15">
        <f>анкеты!H673</f>
        <v>655</v>
      </c>
      <c r="Y675" s="15">
        <f t="shared" si="318"/>
        <v>674</v>
      </c>
      <c r="Z675" s="98">
        <f t="shared" si="319"/>
        <v>100</v>
      </c>
      <c r="AA675" s="98">
        <f t="shared" si="320"/>
        <v>98</v>
      </c>
      <c r="AB675" s="98">
        <f t="shared" si="321"/>
        <v>97</v>
      </c>
      <c r="AC675" s="20">
        <f t="shared" si="322"/>
        <v>98.5</v>
      </c>
      <c r="AD675" s="15">
        <f>IF('бланки '!G677=1,('бланки '!CX677+'бланки '!CZ677)*3,SUM('бланки '!CW677:DA677))</f>
        <v>4</v>
      </c>
      <c r="AE675" s="15">
        <f>IF('бланки '!E677=2,SUM('бланки '!DE677:DG677)*2-1,SUM('бланки '!DB677:DG677))</f>
        <v>3</v>
      </c>
      <c r="AF675" s="15">
        <f>анкеты!J673</f>
        <v>64</v>
      </c>
      <c r="AG675" s="15">
        <f>анкеты!I673</f>
        <v>66</v>
      </c>
      <c r="AH675" s="98">
        <f t="shared" si="323"/>
        <v>80</v>
      </c>
      <c r="AI675" s="98">
        <f t="shared" si="324"/>
        <v>60</v>
      </c>
      <c r="AJ675" s="2">
        <f t="shared" si="325"/>
        <v>97</v>
      </c>
      <c r="AK675" s="20">
        <f t="shared" si="326"/>
        <v>77.099999999999994</v>
      </c>
      <c r="AL675" s="15">
        <f>анкеты!K673</f>
        <v>658</v>
      </c>
      <c r="AM675" s="15">
        <f t="shared" si="327"/>
        <v>674</v>
      </c>
      <c r="AN675" s="15">
        <f>анкеты!L673</f>
        <v>660</v>
      </c>
      <c r="AO675" s="15">
        <f t="shared" si="328"/>
        <v>674</v>
      </c>
      <c r="AP675" s="15">
        <f>анкеты!N673</f>
        <v>380</v>
      </c>
      <c r="AQ675" s="15">
        <f>анкеты!M673</f>
        <v>383</v>
      </c>
      <c r="AR675" s="98">
        <f t="shared" si="329"/>
        <v>98</v>
      </c>
      <c r="AS675" s="98">
        <f t="shared" si="330"/>
        <v>98</v>
      </c>
      <c r="AT675" s="98">
        <f t="shared" si="331"/>
        <v>99</v>
      </c>
      <c r="AU675" s="97">
        <f t="shared" si="332"/>
        <v>98.2</v>
      </c>
      <c r="AV675" s="15">
        <f>анкеты!O673</f>
        <v>669</v>
      </c>
      <c r="AW675" s="15">
        <f t="shared" si="333"/>
        <v>674</v>
      </c>
      <c r="AX675" s="15">
        <f>анкеты!P673</f>
        <v>663</v>
      </c>
      <c r="AY675" s="15">
        <f t="shared" si="334"/>
        <v>674</v>
      </c>
      <c r="AZ675" s="15">
        <f>анкеты!Q673</f>
        <v>666</v>
      </c>
      <c r="BA675" s="15">
        <f t="shared" si="335"/>
        <v>674</v>
      </c>
      <c r="BB675" s="98">
        <f t="shared" si="336"/>
        <v>99</v>
      </c>
      <c r="BC675" s="98">
        <f t="shared" si="337"/>
        <v>98</v>
      </c>
      <c r="BD675" s="98">
        <f t="shared" si="338"/>
        <v>99</v>
      </c>
      <c r="BE675" s="97">
        <f t="shared" si="339"/>
        <v>98.8</v>
      </c>
      <c r="BF675" s="15">
        <f t="shared" si="340"/>
        <v>94.359999999999985</v>
      </c>
    </row>
    <row r="676" spans="1:58" x14ac:dyDescent="0.25">
      <c r="A676" s="15">
        <f>'бланки '!D678</f>
        <v>673</v>
      </c>
      <c r="B676" s="15" t="str">
        <f>'бланки '!C678</f>
        <v>МБОУ "СОШ № 40"</v>
      </c>
      <c r="C676" s="15">
        <f>анкеты!C674</f>
        <v>688</v>
      </c>
      <c r="D676" s="15">
        <f>SUMIF('бланки '!K678:Y678,"&lt;2")</f>
        <v>13</v>
      </c>
      <c r="E676" s="15">
        <f>COUNTIF('бланки '!K678:Y678,"&lt;2")</f>
        <v>13</v>
      </c>
      <c r="F676" s="15">
        <f>SUMIF('бланки '!Z678:CM678,"&lt;2")</f>
        <v>41</v>
      </c>
      <c r="G676" s="15">
        <f>COUNTIF('бланки '!Z678:CM678,"&lt;2")</f>
        <v>53</v>
      </c>
      <c r="H676" s="15">
        <f>SUM('бланки '!CN678:CQ678)</f>
        <v>3</v>
      </c>
      <c r="I676" s="15">
        <f>анкеты!E674</f>
        <v>275</v>
      </c>
      <c r="J676" s="15">
        <f>анкеты!D674</f>
        <v>309</v>
      </c>
      <c r="K676" s="15">
        <f>анкеты!G674</f>
        <v>204</v>
      </c>
      <c r="L676" s="15">
        <f>анкеты!F674</f>
        <v>242</v>
      </c>
      <c r="M676" s="15">
        <f t="shared" si="310"/>
        <v>100</v>
      </c>
      <c r="N676" s="15">
        <f t="shared" si="311"/>
        <v>77</v>
      </c>
      <c r="O676" s="15">
        <f t="shared" si="312"/>
        <v>89</v>
      </c>
      <c r="P676" s="15">
        <f t="shared" si="313"/>
        <v>84</v>
      </c>
      <c r="Q676" s="98">
        <f t="shared" si="314"/>
        <v>88</v>
      </c>
      <c r="R676" s="98">
        <f t="shared" si="315"/>
        <v>90</v>
      </c>
      <c r="S676" s="98">
        <f t="shared" si="316"/>
        <v>86</v>
      </c>
      <c r="T676" s="97">
        <f t="shared" si="317"/>
        <v>87.8</v>
      </c>
      <c r="U676" s="15">
        <f>SUM('бланки '!CR678:CV678)</f>
        <v>5</v>
      </c>
      <c r="V676" s="15"/>
      <c r="W676" s="15"/>
      <c r="X676" s="15">
        <f>анкеты!H674</f>
        <v>510</v>
      </c>
      <c r="Y676" s="15">
        <f t="shared" si="318"/>
        <v>688</v>
      </c>
      <c r="Z676" s="98">
        <f t="shared" si="319"/>
        <v>100</v>
      </c>
      <c r="AA676" s="98">
        <f t="shared" si="320"/>
        <v>87</v>
      </c>
      <c r="AB676" s="98">
        <f t="shared" si="321"/>
        <v>74</v>
      </c>
      <c r="AC676" s="20">
        <f t="shared" si="322"/>
        <v>87</v>
      </c>
      <c r="AD676" s="15">
        <f>IF('бланки '!G678=1,('бланки '!CX678+'бланки '!CZ678)*3,SUM('бланки '!CW678:DA678))</f>
        <v>0</v>
      </c>
      <c r="AE676" s="15">
        <f>IF('бланки '!E678=2,SUM('бланки '!DE678:DG678)*2-1,SUM('бланки '!DB678:DG678))</f>
        <v>3</v>
      </c>
      <c r="AF676" s="15">
        <f>анкеты!J674</f>
        <v>44</v>
      </c>
      <c r="AG676" s="15">
        <f>анкеты!I674</f>
        <v>59</v>
      </c>
      <c r="AH676" s="98">
        <f t="shared" si="323"/>
        <v>0</v>
      </c>
      <c r="AI676" s="98">
        <f t="shared" si="324"/>
        <v>60</v>
      </c>
      <c r="AJ676" s="2">
        <f t="shared" si="325"/>
        <v>75</v>
      </c>
      <c r="AK676" s="20">
        <f t="shared" si="326"/>
        <v>46.5</v>
      </c>
      <c r="AL676" s="15">
        <f>анкеты!K674</f>
        <v>593</v>
      </c>
      <c r="AM676" s="15">
        <f t="shared" si="327"/>
        <v>688</v>
      </c>
      <c r="AN676" s="15">
        <f>анкеты!L674</f>
        <v>615</v>
      </c>
      <c r="AO676" s="15">
        <f t="shared" si="328"/>
        <v>688</v>
      </c>
      <c r="AP676" s="15">
        <f>анкеты!N674</f>
        <v>347</v>
      </c>
      <c r="AQ676" s="15">
        <f>анкеты!M674</f>
        <v>380</v>
      </c>
      <c r="AR676" s="98">
        <f t="shared" si="329"/>
        <v>86</v>
      </c>
      <c r="AS676" s="98">
        <f t="shared" si="330"/>
        <v>89</v>
      </c>
      <c r="AT676" s="98">
        <f t="shared" si="331"/>
        <v>91</v>
      </c>
      <c r="AU676" s="97">
        <f t="shared" si="332"/>
        <v>88.2</v>
      </c>
      <c r="AV676" s="15">
        <f>анкеты!O674</f>
        <v>520</v>
      </c>
      <c r="AW676" s="15">
        <f t="shared" si="333"/>
        <v>688</v>
      </c>
      <c r="AX676" s="15">
        <f>анкеты!P674</f>
        <v>576</v>
      </c>
      <c r="AY676" s="15">
        <f t="shared" si="334"/>
        <v>688</v>
      </c>
      <c r="AZ676" s="15">
        <f>анкеты!Q674</f>
        <v>556</v>
      </c>
      <c r="BA676" s="15">
        <f t="shared" si="335"/>
        <v>688</v>
      </c>
      <c r="BB676" s="98">
        <f t="shared" si="336"/>
        <v>76</v>
      </c>
      <c r="BC676" s="98">
        <f t="shared" si="337"/>
        <v>84</v>
      </c>
      <c r="BD676" s="98">
        <f t="shared" si="338"/>
        <v>81</v>
      </c>
      <c r="BE676" s="97">
        <f t="shared" si="339"/>
        <v>80.099999999999994</v>
      </c>
      <c r="BF676" s="15">
        <f t="shared" si="340"/>
        <v>77.92</v>
      </c>
    </row>
    <row r="677" spans="1:58" x14ac:dyDescent="0.25">
      <c r="A677" s="15">
        <f>'бланки '!D679</f>
        <v>674</v>
      </c>
      <c r="B677" s="15" t="str">
        <f>'бланки '!C679</f>
        <v>МБОУ "СОШ № 42"</v>
      </c>
      <c r="C677" s="15">
        <f>анкеты!C675</f>
        <v>925</v>
      </c>
      <c r="D677" s="15">
        <f>SUMIF('бланки '!K679:Y679,"&lt;2")</f>
        <v>10</v>
      </c>
      <c r="E677" s="15">
        <f>COUNTIF('бланки '!K679:Y679,"&lt;2")</f>
        <v>14</v>
      </c>
      <c r="F677" s="15">
        <f>SUMIF('бланки '!Z679:CM679,"&lt;2")</f>
        <v>33</v>
      </c>
      <c r="G677" s="15">
        <f>COUNTIF('бланки '!Z679:CM679,"&lt;2")</f>
        <v>54</v>
      </c>
      <c r="H677" s="15">
        <f>SUM('бланки '!CN679:CQ679)</f>
        <v>4</v>
      </c>
      <c r="I677" s="15">
        <f>анкеты!E675</f>
        <v>395</v>
      </c>
      <c r="J677" s="15">
        <f>анкеты!D675</f>
        <v>447</v>
      </c>
      <c r="K677" s="15">
        <f>анкеты!G675</f>
        <v>288</v>
      </c>
      <c r="L677" s="15">
        <f>анкеты!F675</f>
        <v>334</v>
      </c>
      <c r="M677" s="15">
        <f t="shared" si="310"/>
        <v>71</v>
      </c>
      <c r="N677" s="15">
        <f t="shared" si="311"/>
        <v>61</v>
      </c>
      <c r="O677" s="15">
        <f t="shared" si="312"/>
        <v>88</v>
      </c>
      <c r="P677" s="15">
        <f t="shared" si="313"/>
        <v>86</v>
      </c>
      <c r="Q677" s="98">
        <f t="shared" si="314"/>
        <v>66</v>
      </c>
      <c r="R677" s="98">
        <f t="shared" si="315"/>
        <v>100</v>
      </c>
      <c r="S677" s="98">
        <f t="shared" si="316"/>
        <v>87</v>
      </c>
      <c r="T677" s="97">
        <f t="shared" si="317"/>
        <v>84.6</v>
      </c>
      <c r="U677" s="15">
        <f>SUM('бланки '!CR679:CV679)</f>
        <v>5</v>
      </c>
      <c r="V677" s="15"/>
      <c r="W677" s="15"/>
      <c r="X677" s="15">
        <f>анкеты!H675</f>
        <v>685</v>
      </c>
      <c r="Y677" s="15">
        <f t="shared" si="318"/>
        <v>925</v>
      </c>
      <c r="Z677" s="98">
        <f t="shared" si="319"/>
        <v>100</v>
      </c>
      <c r="AA677" s="98">
        <f t="shared" si="320"/>
        <v>87</v>
      </c>
      <c r="AB677" s="98">
        <f t="shared" si="321"/>
        <v>74</v>
      </c>
      <c r="AC677" s="20">
        <f t="shared" si="322"/>
        <v>87</v>
      </c>
      <c r="AD677" s="15">
        <f>IF('бланки '!G679=1,('бланки '!CX679+'бланки '!CZ679)*3,SUM('бланки '!CW679:DA679))</f>
        <v>0</v>
      </c>
      <c r="AE677" s="15">
        <f>IF('бланки '!E679=2,SUM('бланки '!DE679:DG679)*2-1,SUM('бланки '!DB679:DG679))</f>
        <v>3</v>
      </c>
      <c r="AF677" s="15">
        <f>анкеты!J675</f>
        <v>63</v>
      </c>
      <c r="AG677" s="15">
        <f>анкеты!I675</f>
        <v>84</v>
      </c>
      <c r="AH677" s="98">
        <f t="shared" si="323"/>
        <v>0</v>
      </c>
      <c r="AI677" s="98">
        <f t="shared" si="324"/>
        <v>60</v>
      </c>
      <c r="AJ677" s="2">
        <f t="shared" si="325"/>
        <v>75</v>
      </c>
      <c r="AK677" s="20">
        <f t="shared" si="326"/>
        <v>46.5</v>
      </c>
      <c r="AL677" s="15">
        <f>анкеты!K675</f>
        <v>743</v>
      </c>
      <c r="AM677" s="15">
        <f t="shared" si="327"/>
        <v>925</v>
      </c>
      <c r="AN677" s="15">
        <f>анкеты!L675</f>
        <v>790</v>
      </c>
      <c r="AO677" s="15">
        <f t="shared" si="328"/>
        <v>925</v>
      </c>
      <c r="AP677" s="15">
        <f>анкеты!N675</f>
        <v>416</v>
      </c>
      <c r="AQ677" s="15">
        <f>анкеты!M675</f>
        <v>468</v>
      </c>
      <c r="AR677" s="98">
        <f t="shared" si="329"/>
        <v>80</v>
      </c>
      <c r="AS677" s="98">
        <f t="shared" si="330"/>
        <v>85</v>
      </c>
      <c r="AT677" s="98">
        <f t="shared" si="331"/>
        <v>89</v>
      </c>
      <c r="AU677" s="97">
        <f t="shared" si="332"/>
        <v>83.8</v>
      </c>
      <c r="AV677" s="15">
        <f>анкеты!O675</f>
        <v>710</v>
      </c>
      <c r="AW677" s="15">
        <f t="shared" si="333"/>
        <v>925</v>
      </c>
      <c r="AX677" s="15">
        <f>анкеты!P675</f>
        <v>744</v>
      </c>
      <c r="AY677" s="15">
        <f t="shared" si="334"/>
        <v>925</v>
      </c>
      <c r="AZ677" s="15">
        <f>анкеты!Q675</f>
        <v>736</v>
      </c>
      <c r="BA677" s="15">
        <f t="shared" si="335"/>
        <v>925</v>
      </c>
      <c r="BB677" s="98">
        <f t="shared" si="336"/>
        <v>77</v>
      </c>
      <c r="BC677" s="98">
        <f t="shared" si="337"/>
        <v>80</v>
      </c>
      <c r="BD677" s="98">
        <f t="shared" si="338"/>
        <v>80</v>
      </c>
      <c r="BE677" s="97">
        <f t="shared" si="339"/>
        <v>79.099999999999994</v>
      </c>
      <c r="BF677" s="15">
        <f t="shared" si="340"/>
        <v>76.2</v>
      </c>
    </row>
    <row r="678" spans="1:58" x14ac:dyDescent="0.25">
      <c r="A678" s="15">
        <f>'бланки '!D680</f>
        <v>675</v>
      </c>
      <c r="B678" s="15" t="str">
        <f>'бланки '!C680</f>
        <v>МБОУ "СОШ № 45"</v>
      </c>
      <c r="C678" s="15">
        <f>анкеты!C676</f>
        <v>628</v>
      </c>
      <c r="D678" s="15">
        <f>SUMIF('бланки '!K680:Y680,"&lt;2")</f>
        <v>13</v>
      </c>
      <c r="E678" s="15">
        <f>COUNTIF('бланки '!K680:Y680,"&lt;2")</f>
        <v>14</v>
      </c>
      <c r="F678" s="15">
        <f>SUMIF('бланки '!Z680:CM680,"&lt;2")</f>
        <v>42</v>
      </c>
      <c r="G678" s="15">
        <f>COUNTIF('бланки '!Z680:CM680,"&lt;2")</f>
        <v>56</v>
      </c>
      <c r="H678" s="15">
        <f>SUM('бланки '!CN680:CQ680)</f>
        <v>3</v>
      </c>
      <c r="I678" s="15">
        <f>анкеты!E676</f>
        <v>460</v>
      </c>
      <c r="J678" s="15">
        <f>анкеты!D676</f>
        <v>477</v>
      </c>
      <c r="K678" s="15">
        <f>анкеты!G676</f>
        <v>398</v>
      </c>
      <c r="L678" s="15">
        <f>анкеты!F676</f>
        <v>418</v>
      </c>
      <c r="M678" s="15">
        <f t="shared" si="310"/>
        <v>93</v>
      </c>
      <c r="N678" s="15">
        <f t="shared" si="311"/>
        <v>75</v>
      </c>
      <c r="O678" s="15">
        <f t="shared" si="312"/>
        <v>96</v>
      </c>
      <c r="P678" s="15">
        <f t="shared" si="313"/>
        <v>95</v>
      </c>
      <c r="Q678" s="98">
        <f t="shared" si="314"/>
        <v>84</v>
      </c>
      <c r="R678" s="98">
        <f t="shared" si="315"/>
        <v>90</v>
      </c>
      <c r="S678" s="98">
        <f t="shared" si="316"/>
        <v>95</v>
      </c>
      <c r="T678" s="97">
        <f t="shared" si="317"/>
        <v>90.2</v>
      </c>
      <c r="U678" s="15">
        <f>SUM('бланки '!CR680:CV680)</f>
        <v>5</v>
      </c>
      <c r="V678" s="15"/>
      <c r="W678" s="15"/>
      <c r="X678" s="15">
        <f>анкеты!H676</f>
        <v>493</v>
      </c>
      <c r="Y678" s="15">
        <f t="shared" si="318"/>
        <v>628</v>
      </c>
      <c r="Z678" s="98">
        <f t="shared" si="319"/>
        <v>100</v>
      </c>
      <c r="AA678" s="98">
        <f t="shared" si="320"/>
        <v>89</v>
      </c>
      <c r="AB678" s="98">
        <f t="shared" si="321"/>
        <v>78</v>
      </c>
      <c r="AC678" s="20">
        <f t="shared" si="322"/>
        <v>89</v>
      </c>
      <c r="AD678" s="15">
        <f>IF('бланки '!G680=1,('бланки '!CX680+'бланки '!CZ680)*3,SUM('бланки '!CW680:DA680))</f>
        <v>2</v>
      </c>
      <c r="AE678" s="15">
        <f>IF('бланки '!E680=2,SUM('бланки '!DE680:DG680)*2-1,SUM('бланки '!DB680:DG680))</f>
        <v>3</v>
      </c>
      <c r="AF678" s="15">
        <f>анкеты!J676</f>
        <v>94</v>
      </c>
      <c r="AG678" s="15">
        <f>анкеты!I676</f>
        <v>108</v>
      </c>
      <c r="AH678" s="98">
        <f t="shared" si="323"/>
        <v>40</v>
      </c>
      <c r="AI678" s="98">
        <f t="shared" si="324"/>
        <v>60</v>
      </c>
      <c r="AJ678" s="2">
        <f t="shared" si="325"/>
        <v>87</v>
      </c>
      <c r="AK678" s="20">
        <f t="shared" si="326"/>
        <v>62.1</v>
      </c>
      <c r="AL678" s="15">
        <f>анкеты!K676</f>
        <v>583</v>
      </c>
      <c r="AM678" s="15">
        <f t="shared" si="327"/>
        <v>628</v>
      </c>
      <c r="AN678" s="15">
        <f>анкеты!L676</f>
        <v>594</v>
      </c>
      <c r="AO678" s="15">
        <f t="shared" si="328"/>
        <v>628</v>
      </c>
      <c r="AP678" s="15">
        <f>анкеты!N676</f>
        <v>455</v>
      </c>
      <c r="AQ678" s="15">
        <f>анкеты!M676</f>
        <v>475</v>
      </c>
      <c r="AR678" s="98">
        <f t="shared" si="329"/>
        <v>93</v>
      </c>
      <c r="AS678" s="98">
        <f t="shared" si="330"/>
        <v>95</v>
      </c>
      <c r="AT678" s="98">
        <f t="shared" si="331"/>
        <v>96</v>
      </c>
      <c r="AU678" s="97">
        <f t="shared" si="332"/>
        <v>94.4</v>
      </c>
      <c r="AV678" s="15">
        <f>анкеты!O676</f>
        <v>555</v>
      </c>
      <c r="AW678" s="15">
        <f t="shared" si="333"/>
        <v>628</v>
      </c>
      <c r="AX678" s="15">
        <f>анкеты!P676</f>
        <v>565</v>
      </c>
      <c r="AY678" s="15">
        <f t="shared" si="334"/>
        <v>628</v>
      </c>
      <c r="AZ678" s="15">
        <f>анкеты!Q676</f>
        <v>562</v>
      </c>
      <c r="BA678" s="15">
        <f t="shared" si="335"/>
        <v>628</v>
      </c>
      <c r="BB678" s="98">
        <f t="shared" si="336"/>
        <v>88</v>
      </c>
      <c r="BC678" s="98">
        <f t="shared" si="337"/>
        <v>90</v>
      </c>
      <c r="BD678" s="98">
        <f t="shared" si="338"/>
        <v>89</v>
      </c>
      <c r="BE678" s="97">
        <f t="shared" si="339"/>
        <v>88.9</v>
      </c>
      <c r="BF678" s="15">
        <f t="shared" si="340"/>
        <v>84.92</v>
      </c>
    </row>
    <row r="679" spans="1:58" x14ac:dyDescent="0.25">
      <c r="A679" s="15">
        <f>'бланки '!D681</f>
        <v>676</v>
      </c>
      <c r="B679" s="15" t="str">
        <f>'бланки '!C681</f>
        <v>МБОУ "СОШ № 47"</v>
      </c>
      <c r="C679" s="15">
        <f>анкеты!C677</f>
        <v>216</v>
      </c>
      <c r="D679" s="15">
        <f>SUMIF('бланки '!K681:Y681,"&lt;2")</f>
        <v>13</v>
      </c>
      <c r="E679" s="15">
        <f>COUNTIF('бланки '!K681:Y681,"&lt;2")</f>
        <v>13</v>
      </c>
      <c r="F679" s="15">
        <f>SUMIF('бланки '!Z681:CM681,"&lt;2")</f>
        <v>44</v>
      </c>
      <c r="G679" s="15">
        <f>COUNTIF('бланки '!Z681:CM681,"&lt;2")</f>
        <v>54</v>
      </c>
      <c r="H679" s="15">
        <f>SUM('бланки '!CN681:CQ681)</f>
        <v>3</v>
      </c>
      <c r="I679" s="15">
        <f>анкеты!E677</f>
        <v>175</v>
      </c>
      <c r="J679" s="15">
        <f>анкеты!D677</f>
        <v>178</v>
      </c>
      <c r="K679" s="15">
        <f>анкеты!G677</f>
        <v>167</v>
      </c>
      <c r="L679" s="15">
        <f>анкеты!F677</f>
        <v>173</v>
      </c>
      <c r="M679" s="15">
        <f t="shared" si="310"/>
        <v>100</v>
      </c>
      <c r="N679" s="15">
        <f t="shared" si="311"/>
        <v>81</v>
      </c>
      <c r="O679" s="15">
        <f t="shared" si="312"/>
        <v>98</v>
      </c>
      <c r="P679" s="15">
        <f t="shared" si="313"/>
        <v>96</v>
      </c>
      <c r="Q679" s="98">
        <f t="shared" si="314"/>
        <v>90</v>
      </c>
      <c r="R679" s="98">
        <f t="shared" si="315"/>
        <v>90</v>
      </c>
      <c r="S679" s="98">
        <f t="shared" si="316"/>
        <v>97</v>
      </c>
      <c r="T679" s="97">
        <f t="shared" si="317"/>
        <v>92.8</v>
      </c>
      <c r="U679" s="15">
        <f>SUM('бланки '!CR681:CV681)</f>
        <v>5</v>
      </c>
      <c r="V679" s="15"/>
      <c r="W679" s="15"/>
      <c r="X679" s="15">
        <f>анкеты!H677</f>
        <v>189</v>
      </c>
      <c r="Y679" s="15">
        <f t="shared" si="318"/>
        <v>216</v>
      </c>
      <c r="Z679" s="98">
        <f t="shared" si="319"/>
        <v>100</v>
      </c>
      <c r="AA679" s="98">
        <f t="shared" si="320"/>
        <v>93</v>
      </c>
      <c r="AB679" s="98">
        <f t="shared" si="321"/>
        <v>87</v>
      </c>
      <c r="AC679" s="20">
        <f t="shared" si="322"/>
        <v>93.5</v>
      </c>
      <c r="AD679" s="15">
        <f>IF('бланки '!G681=1,('бланки '!CX681+'бланки '!CZ681)*3,SUM('бланки '!CW681:DA681))</f>
        <v>2</v>
      </c>
      <c r="AE679" s="15">
        <f>IF('бланки '!E681=2,SUM('бланки '!DE681:DG681)*2-1,SUM('бланки '!DB681:DG681))</f>
        <v>4</v>
      </c>
      <c r="AF679" s="15">
        <f>анкеты!J677</f>
        <v>11</v>
      </c>
      <c r="AG679" s="15">
        <f>анкеты!I677</f>
        <v>13</v>
      </c>
      <c r="AH679" s="98">
        <f t="shared" si="323"/>
        <v>40</v>
      </c>
      <c r="AI679" s="98">
        <f t="shared" si="324"/>
        <v>80</v>
      </c>
      <c r="AJ679" s="2">
        <f t="shared" si="325"/>
        <v>85</v>
      </c>
      <c r="AK679" s="20">
        <f t="shared" si="326"/>
        <v>69.5</v>
      </c>
      <c r="AL679" s="15">
        <f>анкеты!K677</f>
        <v>212</v>
      </c>
      <c r="AM679" s="15">
        <f t="shared" si="327"/>
        <v>216</v>
      </c>
      <c r="AN679" s="15">
        <f>анкеты!L677</f>
        <v>214</v>
      </c>
      <c r="AO679" s="15">
        <f t="shared" si="328"/>
        <v>216</v>
      </c>
      <c r="AP679" s="15">
        <f>анкеты!N677</f>
        <v>170</v>
      </c>
      <c r="AQ679" s="15">
        <f>анкеты!M677</f>
        <v>173</v>
      </c>
      <c r="AR679" s="98">
        <f t="shared" si="329"/>
        <v>98</v>
      </c>
      <c r="AS679" s="98">
        <f t="shared" si="330"/>
        <v>99</v>
      </c>
      <c r="AT679" s="98">
        <f t="shared" si="331"/>
        <v>98</v>
      </c>
      <c r="AU679" s="97">
        <f t="shared" si="332"/>
        <v>98.4</v>
      </c>
      <c r="AV679" s="15">
        <f>анкеты!O677</f>
        <v>210</v>
      </c>
      <c r="AW679" s="15">
        <f t="shared" si="333"/>
        <v>216</v>
      </c>
      <c r="AX679" s="15">
        <f>анкеты!P677</f>
        <v>211</v>
      </c>
      <c r="AY679" s="15">
        <f t="shared" si="334"/>
        <v>216</v>
      </c>
      <c r="AZ679" s="15">
        <f>анкеты!Q677</f>
        <v>211</v>
      </c>
      <c r="BA679" s="15">
        <f t="shared" si="335"/>
        <v>216</v>
      </c>
      <c r="BB679" s="98">
        <f t="shared" si="336"/>
        <v>97</v>
      </c>
      <c r="BC679" s="98">
        <f t="shared" si="337"/>
        <v>98</v>
      </c>
      <c r="BD679" s="98">
        <f t="shared" si="338"/>
        <v>98</v>
      </c>
      <c r="BE679" s="97">
        <f t="shared" si="339"/>
        <v>97.7</v>
      </c>
      <c r="BF679" s="15">
        <f t="shared" si="340"/>
        <v>90.38000000000001</v>
      </c>
    </row>
    <row r="680" spans="1:58" x14ac:dyDescent="0.25">
      <c r="A680" s="15">
        <f>'бланки '!D682</f>
        <v>677</v>
      </c>
      <c r="B680" s="15" t="str">
        <f>'бланки '!C682</f>
        <v>МБОУ "ЛИЦЕЙ №51"</v>
      </c>
      <c r="C680" s="15">
        <f>анкеты!C678</f>
        <v>451</v>
      </c>
      <c r="D680" s="15">
        <f>SUMIF('бланки '!K682:Y682,"&lt;2")</f>
        <v>13</v>
      </c>
      <c r="E680" s="15">
        <f>COUNTIF('бланки '!K682:Y682,"&lt;2")</f>
        <v>13</v>
      </c>
      <c r="F680" s="15">
        <f>SUMIF('бланки '!Z682:CM682,"&lt;2")</f>
        <v>48</v>
      </c>
      <c r="G680" s="15">
        <f>COUNTIF('бланки '!Z682:CM682,"&lt;2")</f>
        <v>52</v>
      </c>
      <c r="H680" s="15">
        <f>SUM('бланки '!CN682:CQ682)</f>
        <v>4</v>
      </c>
      <c r="I680" s="15">
        <f>анкеты!E678</f>
        <v>216</v>
      </c>
      <c r="J680" s="15">
        <f>анкеты!D678</f>
        <v>239</v>
      </c>
      <c r="K680" s="15">
        <f>анкеты!G678</f>
        <v>134</v>
      </c>
      <c r="L680" s="15">
        <f>анкеты!F678</f>
        <v>153</v>
      </c>
      <c r="M680" s="15">
        <f t="shared" si="310"/>
        <v>100</v>
      </c>
      <c r="N680" s="15">
        <f t="shared" si="311"/>
        <v>92</v>
      </c>
      <c r="O680" s="15">
        <f t="shared" si="312"/>
        <v>90</v>
      </c>
      <c r="P680" s="15">
        <f t="shared" si="313"/>
        <v>88</v>
      </c>
      <c r="Q680" s="98">
        <f t="shared" si="314"/>
        <v>96</v>
      </c>
      <c r="R680" s="98">
        <f t="shared" si="315"/>
        <v>100</v>
      </c>
      <c r="S680" s="98">
        <f t="shared" si="316"/>
        <v>89</v>
      </c>
      <c r="T680" s="97">
        <f t="shared" si="317"/>
        <v>94.4</v>
      </c>
      <c r="U680" s="15">
        <f>SUM('бланки '!CR682:CV682)</f>
        <v>5</v>
      </c>
      <c r="V680" s="15"/>
      <c r="W680" s="15"/>
      <c r="X680" s="15">
        <f>анкеты!H678</f>
        <v>434</v>
      </c>
      <c r="Y680" s="15">
        <f t="shared" si="318"/>
        <v>451</v>
      </c>
      <c r="Z680" s="98">
        <f t="shared" si="319"/>
        <v>100</v>
      </c>
      <c r="AA680" s="98">
        <f t="shared" si="320"/>
        <v>98</v>
      </c>
      <c r="AB680" s="98">
        <f t="shared" si="321"/>
        <v>96</v>
      </c>
      <c r="AC680" s="20">
        <f t="shared" si="322"/>
        <v>98</v>
      </c>
      <c r="AD680" s="15">
        <f>IF('бланки '!G682=1,('бланки '!CX682+'бланки '!CZ682)*3,SUM('бланки '!CW682:DA682))</f>
        <v>4</v>
      </c>
      <c r="AE680" s="15">
        <f>IF('бланки '!E682=2,SUM('бланки '!DE682:DG682)*2-1,SUM('бланки '!DB682:DG682))</f>
        <v>3</v>
      </c>
      <c r="AF680" s="15">
        <f>анкеты!J678</f>
        <v>58</v>
      </c>
      <c r="AG680" s="15">
        <f>анкеты!I678</f>
        <v>64</v>
      </c>
      <c r="AH680" s="98">
        <f t="shared" si="323"/>
        <v>80</v>
      </c>
      <c r="AI680" s="98">
        <f t="shared" si="324"/>
        <v>60</v>
      </c>
      <c r="AJ680" s="2">
        <f t="shared" si="325"/>
        <v>91</v>
      </c>
      <c r="AK680" s="20">
        <f t="shared" si="326"/>
        <v>75.3</v>
      </c>
      <c r="AL680" s="15">
        <f>анкеты!K678</f>
        <v>373</v>
      </c>
      <c r="AM680" s="15">
        <f t="shared" si="327"/>
        <v>451</v>
      </c>
      <c r="AN680" s="15">
        <f>анкеты!L678</f>
        <v>419</v>
      </c>
      <c r="AO680" s="15">
        <f t="shared" si="328"/>
        <v>451</v>
      </c>
      <c r="AP680" s="15">
        <f>анкеты!N678</f>
        <v>198</v>
      </c>
      <c r="AQ680" s="15">
        <f>анкеты!M678</f>
        <v>222</v>
      </c>
      <c r="AR680" s="98">
        <f t="shared" si="329"/>
        <v>83</v>
      </c>
      <c r="AS680" s="98">
        <f t="shared" si="330"/>
        <v>93</v>
      </c>
      <c r="AT680" s="98">
        <f t="shared" si="331"/>
        <v>89</v>
      </c>
      <c r="AU680" s="97">
        <f t="shared" si="332"/>
        <v>88.2</v>
      </c>
      <c r="AV680" s="15">
        <f>анкеты!O678</f>
        <v>334</v>
      </c>
      <c r="AW680" s="15">
        <f t="shared" si="333"/>
        <v>451</v>
      </c>
      <c r="AX680" s="15">
        <f>анкеты!P678</f>
        <v>373</v>
      </c>
      <c r="AY680" s="15">
        <f t="shared" si="334"/>
        <v>451</v>
      </c>
      <c r="AZ680" s="15">
        <f>анкеты!Q678</f>
        <v>358</v>
      </c>
      <c r="BA680" s="15">
        <f t="shared" si="335"/>
        <v>451</v>
      </c>
      <c r="BB680" s="98">
        <f t="shared" si="336"/>
        <v>74</v>
      </c>
      <c r="BC680" s="98">
        <f t="shared" si="337"/>
        <v>83</v>
      </c>
      <c r="BD680" s="98">
        <f t="shared" si="338"/>
        <v>79</v>
      </c>
      <c r="BE680" s="97">
        <f t="shared" si="339"/>
        <v>78.3</v>
      </c>
      <c r="BF680" s="15">
        <f t="shared" si="340"/>
        <v>86.84</v>
      </c>
    </row>
    <row r="681" spans="1:58" x14ac:dyDescent="0.25">
      <c r="A681" s="15">
        <f>'бланки '!D683</f>
        <v>678</v>
      </c>
      <c r="B681" s="15" t="str">
        <f>'бланки '!C683</f>
        <v>МБОУ "ЛИЦЕЙ №52"</v>
      </c>
      <c r="C681" s="15">
        <f>анкеты!C679</f>
        <v>594</v>
      </c>
      <c r="D681" s="15">
        <f>SUMIF('бланки '!K683:Y683,"&lt;2")</f>
        <v>12</v>
      </c>
      <c r="E681" s="15">
        <f>COUNTIF('бланки '!K683:Y683,"&lt;2")</f>
        <v>13</v>
      </c>
      <c r="F681" s="15">
        <f>SUMIF('бланки '!Z683:CM683,"&lt;2")</f>
        <v>47</v>
      </c>
      <c r="G681" s="15">
        <f>COUNTIF('бланки '!Z683:CM683,"&lt;2")</f>
        <v>56</v>
      </c>
      <c r="H681" s="15">
        <f>SUM('бланки '!CN683:CQ683)</f>
        <v>4</v>
      </c>
      <c r="I681" s="15">
        <f>анкеты!E679</f>
        <v>310</v>
      </c>
      <c r="J681" s="15">
        <f>анкеты!D679</f>
        <v>335</v>
      </c>
      <c r="K681" s="15">
        <f>анкеты!G679</f>
        <v>210</v>
      </c>
      <c r="L681" s="15">
        <f>анкеты!F679</f>
        <v>234</v>
      </c>
      <c r="M681" s="15">
        <f t="shared" si="310"/>
        <v>92</v>
      </c>
      <c r="N681" s="15">
        <f t="shared" si="311"/>
        <v>84</v>
      </c>
      <c r="O681" s="15">
        <f t="shared" si="312"/>
        <v>92</v>
      </c>
      <c r="P681" s="15">
        <f t="shared" si="313"/>
        <v>90</v>
      </c>
      <c r="Q681" s="98">
        <f t="shared" si="314"/>
        <v>88</v>
      </c>
      <c r="R681" s="98">
        <f t="shared" si="315"/>
        <v>100</v>
      </c>
      <c r="S681" s="98">
        <f t="shared" si="316"/>
        <v>91</v>
      </c>
      <c r="T681" s="97">
        <f t="shared" si="317"/>
        <v>92.8</v>
      </c>
      <c r="U681" s="15">
        <f>SUM('бланки '!CR683:CV683)</f>
        <v>5</v>
      </c>
      <c r="V681" s="15"/>
      <c r="W681" s="15"/>
      <c r="X681" s="15">
        <f>анкеты!H679</f>
        <v>540</v>
      </c>
      <c r="Y681" s="15">
        <f t="shared" si="318"/>
        <v>594</v>
      </c>
      <c r="Z681" s="98">
        <f t="shared" si="319"/>
        <v>100</v>
      </c>
      <c r="AA681" s="98">
        <f t="shared" si="320"/>
        <v>95</v>
      </c>
      <c r="AB681" s="98">
        <f t="shared" si="321"/>
        <v>91</v>
      </c>
      <c r="AC681" s="20">
        <f t="shared" si="322"/>
        <v>95.5</v>
      </c>
      <c r="AD681" s="15">
        <f>IF('бланки '!G683=1,('бланки '!CX683+'бланки '!CZ683)*3,SUM('бланки '!CW683:DA683))</f>
        <v>0</v>
      </c>
      <c r="AE681" s="15">
        <f>IF('бланки '!E683=2,SUM('бланки '!DE683:DG683)*2-1,SUM('бланки '!DB683:DG683))</f>
        <v>3</v>
      </c>
      <c r="AF681" s="15">
        <f>анкеты!J679</f>
        <v>64</v>
      </c>
      <c r="AG681" s="15">
        <f>анкеты!I679</f>
        <v>74</v>
      </c>
      <c r="AH681" s="98">
        <f t="shared" si="323"/>
        <v>0</v>
      </c>
      <c r="AI681" s="98">
        <f t="shared" si="324"/>
        <v>60</v>
      </c>
      <c r="AJ681" s="2">
        <f t="shared" si="325"/>
        <v>86</v>
      </c>
      <c r="AK681" s="20">
        <f t="shared" si="326"/>
        <v>49.8</v>
      </c>
      <c r="AL681" s="15">
        <f>анкеты!K679</f>
        <v>511</v>
      </c>
      <c r="AM681" s="15">
        <f t="shared" si="327"/>
        <v>594</v>
      </c>
      <c r="AN681" s="15">
        <f>анкеты!L679</f>
        <v>549</v>
      </c>
      <c r="AO681" s="15">
        <f t="shared" si="328"/>
        <v>594</v>
      </c>
      <c r="AP681" s="15">
        <f>анкеты!N679</f>
        <v>280</v>
      </c>
      <c r="AQ681" s="15">
        <f>анкеты!M679</f>
        <v>317</v>
      </c>
      <c r="AR681" s="98">
        <f t="shared" si="329"/>
        <v>86</v>
      </c>
      <c r="AS681" s="98">
        <f t="shared" si="330"/>
        <v>92</v>
      </c>
      <c r="AT681" s="98">
        <f t="shared" si="331"/>
        <v>88</v>
      </c>
      <c r="AU681" s="97">
        <f t="shared" si="332"/>
        <v>88.8</v>
      </c>
      <c r="AV681" s="15">
        <f>анкеты!O679</f>
        <v>471</v>
      </c>
      <c r="AW681" s="15">
        <f t="shared" si="333"/>
        <v>594</v>
      </c>
      <c r="AX681" s="15">
        <f>анкеты!P679</f>
        <v>508</v>
      </c>
      <c r="AY681" s="15">
        <f t="shared" si="334"/>
        <v>594</v>
      </c>
      <c r="AZ681" s="15">
        <f>анкеты!Q679</f>
        <v>505</v>
      </c>
      <c r="BA681" s="15">
        <f t="shared" si="335"/>
        <v>594</v>
      </c>
      <c r="BB681" s="98">
        <f t="shared" si="336"/>
        <v>79</v>
      </c>
      <c r="BC681" s="98">
        <f t="shared" si="337"/>
        <v>85</v>
      </c>
      <c r="BD681" s="98">
        <f t="shared" si="338"/>
        <v>85</v>
      </c>
      <c r="BE681" s="97">
        <f t="shared" si="339"/>
        <v>83.2</v>
      </c>
      <c r="BF681" s="15">
        <f t="shared" si="340"/>
        <v>82.02000000000001</v>
      </c>
    </row>
    <row r="682" spans="1:58" x14ac:dyDescent="0.25">
      <c r="A682" s="15">
        <f>'бланки '!D684</f>
        <v>679</v>
      </c>
      <c r="B682" s="15" t="str">
        <f>'бланки '!C684</f>
        <v>МБОУ "СОШ № 60"</v>
      </c>
      <c r="C682" s="15">
        <f>анкеты!C680</f>
        <v>578</v>
      </c>
      <c r="D682" s="15">
        <f>SUMIF('бланки '!K684:Y684,"&lt;2")</f>
        <v>13</v>
      </c>
      <c r="E682" s="15">
        <f>COUNTIF('бланки '!K684:Y684,"&lt;2")</f>
        <v>13</v>
      </c>
      <c r="F682" s="15">
        <f>SUMIF('бланки '!Z684:CM684,"&lt;2")</f>
        <v>35</v>
      </c>
      <c r="G682" s="15">
        <f>COUNTIF('бланки '!Z684:CM684,"&lt;2")</f>
        <v>52</v>
      </c>
      <c r="H682" s="15">
        <f>SUM('бланки '!CN684:CQ684)</f>
        <v>4</v>
      </c>
      <c r="I682" s="15">
        <f>анкеты!E680</f>
        <v>376</v>
      </c>
      <c r="J682" s="15">
        <f>анкеты!D680</f>
        <v>383</v>
      </c>
      <c r="K682" s="15">
        <f>анкеты!G680</f>
        <v>323</v>
      </c>
      <c r="L682" s="15">
        <f>анкеты!F680</f>
        <v>328</v>
      </c>
      <c r="M682" s="15">
        <f t="shared" si="310"/>
        <v>100</v>
      </c>
      <c r="N682" s="15">
        <f t="shared" si="311"/>
        <v>67</v>
      </c>
      <c r="O682" s="15">
        <f t="shared" si="312"/>
        <v>98</v>
      </c>
      <c r="P682" s="15">
        <f t="shared" si="313"/>
        <v>98</v>
      </c>
      <c r="Q682" s="98">
        <f t="shared" si="314"/>
        <v>83</v>
      </c>
      <c r="R682" s="98">
        <f t="shared" si="315"/>
        <v>100</v>
      </c>
      <c r="S682" s="98">
        <f t="shared" si="316"/>
        <v>98</v>
      </c>
      <c r="T682" s="97">
        <f t="shared" si="317"/>
        <v>94.1</v>
      </c>
      <c r="U682" s="15">
        <f>SUM('бланки '!CR684:CV684)</f>
        <v>5</v>
      </c>
      <c r="V682" s="15"/>
      <c r="W682" s="15"/>
      <c r="X682" s="15">
        <f>анкеты!H680</f>
        <v>526</v>
      </c>
      <c r="Y682" s="15">
        <f t="shared" si="318"/>
        <v>578</v>
      </c>
      <c r="Z682" s="98">
        <f t="shared" si="319"/>
        <v>100</v>
      </c>
      <c r="AA682" s="98">
        <f t="shared" si="320"/>
        <v>95</v>
      </c>
      <c r="AB682" s="98">
        <f t="shared" si="321"/>
        <v>91</v>
      </c>
      <c r="AC682" s="20">
        <f t="shared" si="322"/>
        <v>95.5</v>
      </c>
      <c r="AD682" s="15">
        <f>IF('бланки '!G684=1,('бланки '!CX684+'бланки '!CZ684)*3,SUM('бланки '!CW684:DA684))</f>
        <v>0</v>
      </c>
      <c r="AE682" s="15">
        <f>IF('бланки '!E684=2,SUM('бланки '!DE684:DG684)*2-1,SUM('бланки '!DB684:DG684))</f>
        <v>3</v>
      </c>
      <c r="AF682" s="15">
        <f>анкеты!J680</f>
        <v>32</v>
      </c>
      <c r="AG682" s="15">
        <f>анкеты!I680</f>
        <v>37</v>
      </c>
      <c r="AH682" s="98">
        <f t="shared" si="323"/>
        <v>0</v>
      </c>
      <c r="AI682" s="98">
        <f t="shared" si="324"/>
        <v>60</v>
      </c>
      <c r="AJ682" s="2">
        <f t="shared" si="325"/>
        <v>86</v>
      </c>
      <c r="AK682" s="20">
        <f t="shared" si="326"/>
        <v>49.8</v>
      </c>
      <c r="AL682" s="15">
        <f>анкеты!K680</f>
        <v>546</v>
      </c>
      <c r="AM682" s="15">
        <f t="shared" si="327"/>
        <v>578</v>
      </c>
      <c r="AN682" s="15">
        <f>анкеты!L680</f>
        <v>555</v>
      </c>
      <c r="AO682" s="15">
        <f t="shared" si="328"/>
        <v>578</v>
      </c>
      <c r="AP682" s="15">
        <f>анкеты!N680</f>
        <v>325</v>
      </c>
      <c r="AQ682" s="15">
        <f>анкеты!M680</f>
        <v>331</v>
      </c>
      <c r="AR682" s="98">
        <f t="shared" si="329"/>
        <v>94</v>
      </c>
      <c r="AS682" s="98">
        <f t="shared" si="330"/>
        <v>96</v>
      </c>
      <c r="AT682" s="98">
        <f t="shared" si="331"/>
        <v>98</v>
      </c>
      <c r="AU682" s="97">
        <f t="shared" si="332"/>
        <v>95.6</v>
      </c>
      <c r="AV682" s="15">
        <f>анкеты!O680</f>
        <v>542</v>
      </c>
      <c r="AW682" s="15">
        <f t="shared" si="333"/>
        <v>578</v>
      </c>
      <c r="AX682" s="15">
        <f>анкеты!P680</f>
        <v>555</v>
      </c>
      <c r="AY682" s="15">
        <f t="shared" si="334"/>
        <v>578</v>
      </c>
      <c r="AZ682" s="15">
        <f>анкеты!Q680</f>
        <v>555</v>
      </c>
      <c r="BA682" s="15">
        <f t="shared" si="335"/>
        <v>578</v>
      </c>
      <c r="BB682" s="98">
        <f t="shared" si="336"/>
        <v>94</v>
      </c>
      <c r="BC682" s="98">
        <f t="shared" si="337"/>
        <v>96</v>
      </c>
      <c r="BD682" s="98">
        <f t="shared" si="338"/>
        <v>96</v>
      </c>
      <c r="BE682" s="97">
        <f t="shared" si="339"/>
        <v>95.4</v>
      </c>
      <c r="BF682" s="15">
        <f t="shared" si="340"/>
        <v>86.08</v>
      </c>
    </row>
    <row r="683" spans="1:58" x14ac:dyDescent="0.25">
      <c r="A683" s="15">
        <f>'бланки '!D685</f>
        <v>680</v>
      </c>
      <c r="B683" s="15" t="str">
        <f>'бланки '!C685</f>
        <v>МБОУ "СОШ № 61"</v>
      </c>
      <c r="C683" s="15">
        <f>анкеты!C681</f>
        <v>546</v>
      </c>
      <c r="D683" s="15">
        <f>SUMIF('бланки '!K685:Y685,"&lt;2")</f>
        <v>14</v>
      </c>
      <c r="E683" s="15">
        <f>COUNTIF('бланки '!K685:Y685,"&lt;2")</f>
        <v>14</v>
      </c>
      <c r="F683" s="15">
        <f>SUMIF('бланки '!Z685:CM685,"&lt;2")</f>
        <v>18</v>
      </c>
      <c r="G683" s="15">
        <f>COUNTIF('бланки '!Z685:CM685,"&lt;2")</f>
        <v>53</v>
      </c>
      <c r="H683" s="15">
        <f>SUM('бланки '!CN685:CQ685)</f>
        <v>4</v>
      </c>
      <c r="I683" s="15">
        <f>анкеты!E681</f>
        <v>362</v>
      </c>
      <c r="J683" s="15">
        <f>анкеты!D681</f>
        <v>378</v>
      </c>
      <c r="K683" s="15">
        <f>анкеты!G681</f>
        <v>285</v>
      </c>
      <c r="L683" s="15">
        <f>анкеты!F681</f>
        <v>299</v>
      </c>
      <c r="M683" s="15">
        <f t="shared" si="310"/>
        <v>100</v>
      </c>
      <c r="N683" s="15">
        <f t="shared" si="311"/>
        <v>34</v>
      </c>
      <c r="O683" s="15">
        <f t="shared" si="312"/>
        <v>96</v>
      </c>
      <c r="P683" s="15">
        <f t="shared" si="313"/>
        <v>95</v>
      </c>
      <c r="Q683" s="98">
        <f t="shared" si="314"/>
        <v>67</v>
      </c>
      <c r="R683" s="98">
        <f t="shared" si="315"/>
        <v>100</v>
      </c>
      <c r="S683" s="98">
        <f t="shared" si="316"/>
        <v>95</v>
      </c>
      <c r="T683" s="97">
        <f t="shared" si="317"/>
        <v>88.1</v>
      </c>
      <c r="U683" s="15">
        <f>SUM('бланки '!CR685:CV685)</f>
        <v>5</v>
      </c>
      <c r="V683" s="15"/>
      <c r="W683" s="15"/>
      <c r="X683" s="15">
        <f>анкеты!H681</f>
        <v>458</v>
      </c>
      <c r="Y683" s="15">
        <f t="shared" si="318"/>
        <v>546</v>
      </c>
      <c r="Z683" s="98">
        <f t="shared" si="319"/>
        <v>100</v>
      </c>
      <c r="AA683" s="98">
        <f t="shared" si="320"/>
        <v>92</v>
      </c>
      <c r="AB683" s="98">
        <f t="shared" si="321"/>
        <v>84</v>
      </c>
      <c r="AC683" s="20">
        <f t="shared" si="322"/>
        <v>92</v>
      </c>
      <c r="AD683" s="15">
        <f>IF('бланки '!G685=1,('бланки '!CX685+'бланки '!CZ685)*3,SUM('бланки '!CW685:DA685))</f>
        <v>0</v>
      </c>
      <c r="AE683" s="15">
        <f>IF('бланки '!E685=2,SUM('бланки '!DE685:DG685)*2-1,SUM('бланки '!DB685:DG685))</f>
        <v>3</v>
      </c>
      <c r="AF683" s="15">
        <f>анкеты!J681</f>
        <v>58</v>
      </c>
      <c r="AG683" s="15">
        <f>анкеты!I681</f>
        <v>67</v>
      </c>
      <c r="AH683" s="98">
        <f t="shared" si="323"/>
        <v>0</v>
      </c>
      <c r="AI683" s="98">
        <f t="shared" si="324"/>
        <v>60</v>
      </c>
      <c r="AJ683" s="2">
        <f t="shared" si="325"/>
        <v>87</v>
      </c>
      <c r="AK683" s="20">
        <f t="shared" si="326"/>
        <v>50.1</v>
      </c>
      <c r="AL683" s="15">
        <f>анкеты!K681</f>
        <v>507</v>
      </c>
      <c r="AM683" s="15">
        <f t="shared" si="327"/>
        <v>546</v>
      </c>
      <c r="AN683" s="15">
        <f>анкеты!L681</f>
        <v>518</v>
      </c>
      <c r="AO683" s="15">
        <f t="shared" si="328"/>
        <v>546</v>
      </c>
      <c r="AP683" s="15">
        <f>анкеты!N681</f>
        <v>308</v>
      </c>
      <c r="AQ683" s="15">
        <f>анкеты!M681</f>
        <v>327</v>
      </c>
      <c r="AR683" s="98">
        <f t="shared" si="329"/>
        <v>93</v>
      </c>
      <c r="AS683" s="98">
        <f t="shared" si="330"/>
        <v>95</v>
      </c>
      <c r="AT683" s="98">
        <f t="shared" si="331"/>
        <v>94</v>
      </c>
      <c r="AU683" s="97">
        <f t="shared" si="332"/>
        <v>94</v>
      </c>
      <c r="AV683" s="15">
        <f>анкеты!O681</f>
        <v>499</v>
      </c>
      <c r="AW683" s="15">
        <f t="shared" si="333"/>
        <v>546</v>
      </c>
      <c r="AX683" s="15">
        <f>анкеты!P681</f>
        <v>498</v>
      </c>
      <c r="AY683" s="15">
        <f t="shared" si="334"/>
        <v>546</v>
      </c>
      <c r="AZ683" s="15">
        <f>анкеты!Q681</f>
        <v>499</v>
      </c>
      <c r="BA683" s="15">
        <f t="shared" si="335"/>
        <v>546</v>
      </c>
      <c r="BB683" s="98">
        <f t="shared" si="336"/>
        <v>91</v>
      </c>
      <c r="BC683" s="98">
        <f t="shared" si="337"/>
        <v>91</v>
      </c>
      <c r="BD683" s="98">
        <f t="shared" si="338"/>
        <v>91</v>
      </c>
      <c r="BE683" s="97">
        <f t="shared" si="339"/>
        <v>91</v>
      </c>
      <c r="BF683" s="15">
        <f t="shared" si="340"/>
        <v>83.039999999999992</v>
      </c>
    </row>
    <row r="684" spans="1:58" x14ac:dyDescent="0.25">
      <c r="A684" s="15">
        <f>'бланки '!D686</f>
        <v>681</v>
      </c>
      <c r="B684" s="15" t="str">
        <f>'бланки '!C686</f>
        <v>МБОУ "Специальная (коррекционная) общеобразовательная школа ИНТЕРНАТ I ВИДА"</v>
      </c>
      <c r="C684" s="15">
        <f>анкеты!C682</f>
        <v>230</v>
      </c>
      <c r="D684" s="15">
        <f>SUMIF('бланки '!K686:Y686,"&lt;2")</f>
        <v>13</v>
      </c>
      <c r="E684" s="15">
        <f>COUNTIF('бланки '!K686:Y686,"&lt;2")</f>
        <v>13</v>
      </c>
      <c r="F684" s="15">
        <f>SUMIF('бланки '!Z686:CM686,"&lt;2")</f>
        <v>26</v>
      </c>
      <c r="G684" s="15">
        <f>COUNTIF('бланки '!Z686:CM686,"&lt;2")</f>
        <v>52</v>
      </c>
      <c r="H684" s="15">
        <f>SUM('бланки '!CN686:CQ686)</f>
        <v>3</v>
      </c>
      <c r="I684" s="15">
        <f>анкеты!E682</f>
        <v>180</v>
      </c>
      <c r="J684" s="15">
        <f>анкеты!D682</f>
        <v>182</v>
      </c>
      <c r="K684" s="15">
        <f>анкеты!G682</f>
        <v>125</v>
      </c>
      <c r="L684" s="15">
        <f>анкеты!F682</f>
        <v>130</v>
      </c>
      <c r="M684" s="15">
        <f t="shared" ref="M684:M747" si="341">IF((MOD(D684/E684*100,1)&lt;0.55),ROUNDDOWN((D684/E684)*100,0),ROUNDUP((D684/E684)*100,0))</f>
        <v>100</v>
      </c>
      <c r="N684" s="15">
        <f t="shared" ref="N684:N747" si="342">IF((MOD(F684/G684*100,1)&lt;0.55),ROUNDDOWN((F684/G684)*100,0),ROUNDUP((F684/G684)*100,0))</f>
        <v>50</v>
      </c>
      <c r="O684" s="15">
        <f t="shared" ref="O684:O747" si="343">IF((MOD(I684/J684*100,1)&lt;0.55),ROUNDDOWN((I684/J684)*100,0),ROUNDUP((I684/J684)*100,0))</f>
        <v>99</v>
      </c>
      <c r="P684" s="15">
        <f t="shared" ref="P684:P747" si="344">IF((MOD(K684/L684*100,1)&lt;0.55),ROUNDDOWN((K684/L684)*100,0),ROUNDUP((K684/L684)*100,0))</f>
        <v>96</v>
      </c>
      <c r="Q684" s="98">
        <f t="shared" ref="Q684:Q747" si="345">ROUNDDOWN((M684+N684)/2,0)</f>
        <v>75</v>
      </c>
      <c r="R684" s="98">
        <f t="shared" ref="R684:R747" si="346">ROUND(MIN(H684*30,100),0)</f>
        <v>90</v>
      </c>
      <c r="S684" s="98">
        <f t="shared" ref="S684:S747" si="347">ROUNDDOWN((O684+P684)/2,0)</f>
        <v>97</v>
      </c>
      <c r="T684" s="97">
        <f t="shared" ref="T684:T747" si="348">IF((MOD(Q684*0.3+R684*0.3+S684*0.4,1.1)*50&lt;0.55),ROUNDDOWN(Q684*0.3+R684*0.3+S684*0.4,1),ROUNDUP(Q684*0.3+R684*0.3+S684*0.4,1))</f>
        <v>88.3</v>
      </c>
      <c r="U684" s="15">
        <f>SUM('бланки '!CR686:CV686)</f>
        <v>5</v>
      </c>
      <c r="V684" s="15"/>
      <c r="W684" s="15"/>
      <c r="X684" s="15">
        <f>анкеты!H682</f>
        <v>225</v>
      </c>
      <c r="Y684" s="15">
        <f t="shared" ref="Y684:Y747" si="349">C684</f>
        <v>230</v>
      </c>
      <c r="Z684" s="98">
        <f t="shared" ref="Z684:Z747" si="350">MIN(100,U684*20)</f>
        <v>100</v>
      </c>
      <c r="AA684" s="98">
        <f t="shared" ref="AA684:AA747" si="351">ROUNDDOWN((Z684+AB684)/2,0)</f>
        <v>99</v>
      </c>
      <c r="AB684" s="98">
        <f t="shared" ref="AB684:AB747" si="352">IF((MOD(X684*100/Y684,1)&lt;0.55),ROUNDDOWN(X684*100/Y684,0),ROUNDUP(X684*100/Y684,0))</f>
        <v>98</v>
      </c>
      <c r="AC684" s="20">
        <f t="shared" ref="AC684:AC747" si="353">IF((MOD(Z684*0.5+AB684*0.5,1.1)&lt;0.55),ROUNDDOWN(Z684*0.5+AB684*0.5,1),ROUNDUP(Z684*0.5+AB684*0.5,1))</f>
        <v>99</v>
      </c>
      <c r="AD684" s="15">
        <f>IF('бланки '!G686=1,('бланки '!CX686+'бланки '!CZ686)*3,SUM('бланки '!CW686:DA686))</f>
        <v>0</v>
      </c>
      <c r="AE684" s="15">
        <f>IF('бланки '!E686=2,SUM('бланки '!DE686:DG686)*2-1,SUM('бланки '!DB686:DG686))</f>
        <v>3</v>
      </c>
      <c r="AF684" s="15">
        <f>анкеты!J682</f>
        <v>201</v>
      </c>
      <c r="AG684" s="15">
        <f>анкеты!I682</f>
        <v>210</v>
      </c>
      <c r="AH684" s="98">
        <f t="shared" ref="AH684:AH747" si="354">MIN(AD684*20,100)</f>
        <v>0</v>
      </c>
      <c r="AI684" s="98">
        <f t="shared" ref="AI684:AI747" si="355">MIN(AE684*20,100)</f>
        <v>60</v>
      </c>
      <c r="AJ684" s="2">
        <f t="shared" ref="AJ684:AJ747" si="356">IF((MOD(AF684*100/AG684,1)&lt;0.55),ROUNDDOWN(AF684*100/AG684,0),ROUNDUP(AF684*100/AG684,0))</f>
        <v>96</v>
      </c>
      <c r="AK684" s="20">
        <f t="shared" ref="AK684:AK747" si="357">IF((MOD(0.3*AH684+0.4*AI684+0.3*AJ684,1.1)&lt;0.55),ROUNDDOWN(0.3*AH684+0.4*AI684+0.3*AJ684,1),ROUNDUP(0.3*AH684+0.4*AI684+0.3*AJ684,1))</f>
        <v>52.8</v>
      </c>
      <c r="AL684" s="15">
        <f>анкеты!K682</f>
        <v>227</v>
      </c>
      <c r="AM684" s="15">
        <f t="shared" ref="AM684:AM747" si="358">C684</f>
        <v>230</v>
      </c>
      <c r="AN684" s="15">
        <f>анкеты!L682</f>
        <v>228</v>
      </c>
      <c r="AO684" s="15">
        <f t="shared" ref="AO684:AO747" si="359">C684</f>
        <v>230</v>
      </c>
      <c r="AP684" s="15">
        <f>анкеты!N682</f>
        <v>127</v>
      </c>
      <c r="AQ684" s="15">
        <f>анкеты!M682</f>
        <v>128</v>
      </c>
      <c r="AR684" s="98">
        <f t="shared" ref="AR684:AR747" si="360">IF((MOD(AL684*100/AM684,1)&lt;0.55),ROUNDDOWN(AL684*100/AM684,0),ROUNDUP(AL684*100/AM684,0))</f>
        <v>99</v>
      </c>
      <c r="AS684" s="98">
        <f t="shared" ref="AS684:AS747" si="361">IF((MOD(AN684*100/AO684,1)&lt;0.55),ROUNDDOWN(AN684*100/AO684,0),ROUNDUP(AN684*100/AO684,0))</f>
        <v>99</v>
      </c>
      <c r="AT684" s="98">
        <f t="shared" ref="AT684:AT747" si="362">IF((MOD(AP684*100/AQ684,1)&lt;0.55),ROUNDDOWN(AP684*100/AQ684,0),ROUNDUP(AP684*100/AQ684,0))</f>
        <v>99</v>
      </c>
      <c r="AU684" s="97">
        <f t="shared" ref="AU684:AU747" si="363">IF((MOD(0.4*AR684+0.4*AS684+0.2*AT684,1.1)&lt;0.55),ROUNDDOWN(0.4*AR684+0.4*AS684+0.2*AT684,1),ROUNDUP(0.4*AR684+0.4*AS684+0.2*AT684,1))</f>
        <v>99</v>
      </c>
      <c r="AV684" s="15">
        <f>анкеты!O682</f>
        <v>222</v>
      </c>
      <c r="AW684" s="15">
        <f t="shared" ref="AW684:AW747" si="364">C684</f>
        <v>230</v>
      </c>
      <c r="AX684" s="15">
        <f>анкеты!P682</f>
        <v>215</v>
      </c>
      <c r="AY684" s="15">
        <f t="shared" ref="AY684:AY747" si="365">C684</f>
        <v>230</v>
      </c>
      <c r="AZ684" s="15">
        <f>анкеты!Q682</f>
        <v>223</v>
      </c>
      <c r="BA684" s="15">
        <f t="shared" ref="BA684:BA747" si="366">C684</f>
        <v>230</v>
      </c>
      <c r="BB684" s="98">
        <f t="shared" ref="BB684:BB747" si="367">IF((MOD(AV684*100/AW684,1)&lt;0.55),ROUNDDOWN(AV684*100/AW684,0),ROUNDUP(AV684*100/AW684,0))</f>
        <v>96</v>
      </c>
      <c r="BC684" s="98">
        <f t="shared" ref="BC684:BC747" si="368">IF((MOD(AX684*100/AY684,1)&lt;0.55),ROUNDDOWN(AX684*100/AY684,0),ROUNDUP(AX684*100/AY684,0))</f>
        <v>93</v>
      </c>
      <c r="BD684" s="98">
        <f t="shared" ref="BD684:BD747" si="369">IF((MOD(AZ684*100/BA684,1)&lt;0.55),ROUNDDOWN(AZ684*100/BA684,0),ROUNDUP(AZ684*100/BA684,0))</f>
        <v>97</v>
      </c>
      <c r="BE684" s="97">
        <f t="shared" ref="BE684:BE747" si="370">IF((MOD(0.3*BB684+0.2*BC684+0.5*BD684,1.1)&lt;0.55),ROUNDDOWN(0.3*BB684+0.2*BC684+0.5*BD684,1),ROUNDUP(0.3*BB684+0.2*BC684+0.5*BD684,1))</f>
        <v>95.9</v>
      </c>
      <c r="BF684" s="15">
        <f t="shared" ref="BF684:BF747" si="371">(T684+AC684+AK684+AU684+BE684)/5</f>
        <v>87</v>
      </c>
    </row>
    <row r="685" spans="1:58" x14ac:dyDescent="0.25">
      <c r="A685" s="15">
        <f>'бланки '!D687</f>
        <v>682</v>
      </c>
      <c r="B685" s="15" t="str">
        <f>'бланки '!C687</f>
        <v>МБОУ "Специальная (коррекционная) общеобразовательная школа ИНТЕРНАТ II ВИДА"</v>
      </c>
      <c r="C685" s="15">
        <f>анкеты!C683</f>
        <v>79</v>
      </c>
      <c r="D685" s="15">
        <f>SUMIF('бланки '!K687:Y687,"&lt;2")</f>
        <v>14</v>
      </c>
      <c r="E685" s="15">
        <f>COUNTIF('бланки '!K687:Y687,"&lt;2")</f>
        <v>14</v>
      </c>
      <c r="F685" s="15">
        <f>SUMIF('бланки '!Z687:CM687,"&lt;2")</f>
        <v>35</v>
      </c>
      <c r="G685" s="15">
        <f>COUNTIF('бланки '!Z687:CM687,"&lt;2")</f>
        <v>55</v>
      </c>
      <c r="H685" s="15">
        <f>SUM('бланки '!CN687:CQ687)</f>
        <v>3</v>
      </c>
      <c r="I685" s="15">
        <f>анкеты!E683</f>
        <v>52</v>
      </c>
      <c r="J685" s="15">
        <f>анкеты!D683</f>
        <v>55</v>
      </c>
      <c r="K685" s="15">
        <f>анкеты!G683</f>
        <v>45</v>
      </c>
      <c r="L685" s="15">
        <f>анкеты!F683</f>
        <v>47</v>
      </c>
      <c r="M685" s="15">
        <f t="shared" si="341"/>
        <v>100</v>
      </c>
      <c r="N685" s="15">
        <f t="shared" si="342"/>
        <v>64</v>
      </c>
      <c r="O685" s="15">
        <f t="shared" si="343"/>
        <v>94</v>
      </c>
      <c r="P685" s="15">
        <f t="shared" si="344"/>
        <v>96</v>
      </c>
      <c r="Q685" s="98">
        <f t="shared" si="345"/>
        <v>82</v>
      </c>
      <c r="R685" s="98">
        <f t="shared" si="346"/>
        <v>90</v>
      </c>
      <c r="S685" s="98">
        <f t="shared" si="347"/>
        <v>95</v>
      </c>
      <c r="T685" s="97">
        <f t="shared" si="348"/>
        <v>89.6</v>
      </c>
      <c r="U685" s="15">
        <f>SUM('бланки '!CR687:CV687)</f>
        <v>5</v>
      </c>
      <c r="V685" s="15"/>
      <c r="W685" s="15"/>
      <c r="X685" s="15">
        <f>анкеты!H683</f>
        <v>65</v>
      </c>
      <c r="Y685" s="15">
        <f t="shared" si="349"/>
        <v>79</v>
      </c>
      <c r="Z685" s="98">
        <f t="shared" si="350"/>
        <v>100</v>
      </c>
      <c r="AA685" s="98">
        <f t="shared" si="351"/>
        <v>91</v>
      </c>
      <c r="AB685" s="98">
        <f t="shared" si="352"/>
        <v>82</v>
      </c>
      <c r="AC685" s="20">
        <f t="shared" si="353"/>
        <v>91</v>
      </c>
      <c r="AD685" s="15">
        <f>IF('бланки '!G687=1,('бланки '!CX687+'бланки '!CZ687)*3,SUM('бланки '!CW687:DA687))</f>
        <v>0</v>
      </c>
      <c r="AE685" s="15">
        <f>IF('бланки '!E687=2,SUM('бланки '!DE687:DG687)*2-1,SUM('бланки '!DB687:DG687))</f>
        <v>3</v>
      </c>
      <c r="AF685" s="15">
        <f>анкеты!J683</f>
        <v>32</v>
      </c>
      <c r="AG685" s="15">
        <f>анкеты!I683</f>
        <v>36</v>
      </c>
      <c r="AH685" s="98">
        <f t="shared" si="354"/>
        <v>0</v>
      </c>
      <c r="AI685" s="98">
        <f t="shared" si="355"/>
        <v>60</v>
      </c>
      <c r="AJ685" s="2">
        <f t="shared" si="356"/>
        <v>89</v>
      </c>
      <c r="AK685" s="20">
        <f t="shared" si="357"/>
        <v>50.7</v>
      </c>
      <c r="AL685" s="15">
        <f>анкеты!K683</f>
        <v>78</v>
      </c>
      <c r="AM685" s="15">
        <f t="shared" si="358"/>
        <v>79</v>
      </c>
      <c r="AN685" s="15">
        <f>анкеты!L683</f>
        <v>76</v>
      </c>
      <c r="AO685" s="15">
        <f t="shared" si="359"/>
        <v>79</v>
      </c>
      <c r="AP685" s="15">
        <f>анкеты!N683</f>
        <v>49</v>
      </c>
      <c r="AQ685" s="15">
        <f>анкеты!M683</f>
        <v>50</v>
      </c>
      <c r="AR685" s="98">
        <f t="shared" si="360"/>
        <v>99</v>
      </c>
      <c r="AS685" s="98">
        <f t="shared" si="361"/>
        <v>96</v>
      </c>
      <c r="AT685" s="98">
        <f t="shared" si="362"/>
        <v>98</v>
      </c>
      <c r="AU685" s="97">
        <f t="shared" si="363"/>
        <v>97.6</v>
      </c>
      <c r="AV685" s="15">
        <f>анкеты!O683</f>
        <v>74</v>
      </c>
      <c r="AW685" s="15">
        <f t="shared" si="364"/>
        <v>79</v>
      </c>
      <c r="AX685" s="15">
        <f>анкеты!P683</f>
        <v>74</v>
      </c>
      <c r="AY685" s="15">
        <f t="shared" si="365"/>
        <v>79</v>
      </c>
      <c r="AZ685" s="15">
        <f>анкеты!Q683</f>
        <v>74</v>
      </c>
      <c r="BA685" s="15">
        <f t="shared" si="366"/>
        <v>79</v>
      </c>
      <c r="BB685" s="98">
        <f t="shared" si="367"/>
        <v>94</v>
      </c>
      <c r="BC685" s="98">
        <f t="shared" si="368"/>
        <v>94</v>
      </c>
      <c r="BD685" s="98">
        <f t="shared" si="369"/>
        <v>94</v>
      </c>
      <c r="BE685" s="97">
        <f t="shared" si="370"/>
        <v>94</v>
      </c>
      <c r="BF685" s="15">
        <f t="shared" si="371"/>
        <v>84.58</v>
      </c>
    </row>
    <row r="686" spans="1:58" x14ac:dyDescent="0.25">
      <c r="A686" s="15">
        <f>'бланки '!D688</f>
        <v>683</v>
      </c>
      <c r="B686" s="15" t="str">
        <f>'бланки '!C688</f>
        <v>МБОУ "Специальная (коррекционная) общеобразовательная школа ИНТЕРНАТ IV ВИДА"</v>
      </c>
      <c r="C686" s="15">
        <f>анкеты!C684</f>
        <v>97</v>
      </c>
      <c r="D686" s="15">
        <f>SUMIF('бланки '!K688:Y688,"&lt;2")</f>
        <v>13</v>
      </c>
      <c r="E686" s="15">
        <f>COUNTIF('бланки '!K688:Y688,"&lt;2")</f>
        <v>13</v>
      </c>
      <c r="F686" s="15">
        <f>SUMIF('бланки '!Z688:CM688,"&lt;2")</f>
        <v>28</v>
      </c>
      <c r="G686" s="15">
        <f>COUNTIF('бланки '!Z688:CM688,"&lt;2")</f>
        <v>52</v>
      </c>
      <c r="H686" s="15">
        <f>SUM('бланки '!CN688:CQ688)</f>
        <v>3</v>
      </c>
      <c r="I686" s="15">
        <f>анкеты!E684</f>
        <v>58</v>
      </c>
      <c r="J686" s="15">
        <f>анкеты!D684</f>
        <v>59</v>
      </c>
      <c r="K686" s="15">
        <f>анкеты!G684</f>
        <v>42</v>
      </c>
      <c r="L686" s="15">
        <f>анкеты!F684</f>
        <v>44</v>
      </c>
      <c r="M686" s="15">
        <f t="shared" si="341"/>
        <v>100</v>
      </c>
      <c r="N686" s="15">
        <f t="shared" si="342"/>
        <v>54</v>
      </c>
      <c r="O686" s="15">
        <f t="shared" si="343"/>
        <v>98</v>
      </c>
      <c r="P686" s="15">
        <f t="shared" si="344"/>
        <v>95</v>
      </c>
      <c r="Q686" s="98">
        <f t="shared" si="345"/>
        <v>77</v>
      </c>
      <c r="R686" s="98">
        <f t="shared" si="346"/>
        <v>90</v>
      </c>
      <c r="S686" s="98">
        <f t="shared" si="347"/>
        <v>96</v>
      </c>
      <c r="T686" s="97">
        <f t="shared" si="348"/>
        <v>88.5</v>
      </c>
      <c r="U686" s="15">
        <f>SUM('бланки '!CR688:CV688)</f>
        <v>5</v>
      </c>
      <c r="V686" s="15"/>
      <c r="W686" s="15"/>
      <c r="X686" s="15">
        <f>анкеты!H684</f>
        <v>82</v>
      </c>
      <c r="Y686" s="15">
        <f t="shared" si="349"/>
        <v>97</v>
      </c>
      <c r="Z686" s="98">
        <f t="shared" si="350"/>
        <v>100</v>
      </c>
      <c r="AA686" s="98">
        <f t="shared" si="351"/>
        <v>92</v>
      </c>
      <c r="AB686" s="98">
        <f t="shared" si="352"/>
        <v>84</v>
      </c>
      <c r="AC686" s="20">
        <f t="shared" si="353"/>
        <v>92</v>
      </c>
      <c r="AD686" s="15">
        <f>IF('бланки '!G688=1,('бланки '!CX688+'бланки '!CZ688)*3,SUM('бланки '!CW688:DA688))</f>
        <v>0</v>
      </c>
      <c r="AE686" s="15">
        <f>IF('бланки '!E688=2,SUM('бланки '!DE688:DG688)*2-1,SUM('бланки '!DB688:DG688))</f>
        <v>3</v>
      </c>
      <c r="AF686" s="15">
        <f>анкеты!J684</f>
        <v>43</v>
      </c>
      <c r="AG686" s="15">
        <f>анкеты!I684</f>
        <v>45</v>
      </c>
      <c r="AH686" s="98">
        <f t="shared" si="354"/>
        <v>0</v>
      </c>
      <c r="AI686" s="98">
        <f t="shared" si="355"/>
        <v>60</v>
      </c>
      <c r="AJ686" s="2">
        <f t="shared" si="356"/>
        <v>96</v>
      </c>
      <c r="AK686" s="20">
        <f t="shared" si="357"/>
        <v>52.8</v>
      </c>
      <c r="AL686" s="15">
        <f>анкеты!K684</f>
        <v>91</v>
      </c>
      <c r="AM686" s="15">
        <f t="shared" si="358"/>
        <v>97</v>
      </c>
      <c r="AN686" s="15">
        <f>анкеты!L684</f>
        <v>90</v>
      </c>
      <c r="AO686" s="15">
        <f t="shared" si="359"/>
        <v>97</v>
      </c>
      <c r="AP686" s="15">
        <f>анкеты!N684</f>
        <v>55</v>
      </c>
      <c r="AQ686" s="15">
        <f>анкеты!M684</f>
        <v>58</v>
      </c>
      <c r="AR686" s="98">
        <f t="shared" si="360"/>
        <v>94</v>
      </c>
      <c r="AS686" s="98">
        <f t="shared" si="361"/>
        <v>93</v>
      </c>
      <c r="AT686" s="98">
        <f t="shared" si="362"/>
        <v>95</v>
      </c>
      <c r="AU686" s="97">
        <f t="shared" si="363"/>
        <v>93.8</v>
      </c>
      <c r="AV686" s="15">
        <f>анкеты!O684</f>
        <v>80</v>
      </c>
      <c r="AW686" s="15">
        <f t="shared" si="364"/>
        <v>97</v>
      </c>
      <c r="AX686" s="15">
        <f>анкеты!P684</f>
        <v>90</v>
      </c>
      <c r="AY686" s="15">
        <f t="shared" si="365"/>
        <v>97</v>
      </c>
      <c r="AZ686" s="15">
        <f>анкеты!Q684</f>
        <v>83</v>
      </c>
      <c r="BA686" s="15">
        <f t="shared" si="366"/>
        <v>97</v>
      </c>
      <c r="BB686" s="98">
        <f t="shared" si="367"/>
        <v>82</v>
      </c>
      <c r="BC686" s="98">
        <f t="shared" si="368"/>
        <v>93</v>
      </c>
      <c r="BD686" s="98">
        <f t="shared" si="369"/>
        <v>86</v>
      </c>
      <c r="BE686" s="97">
        <f t="shared" si="370"/>
        <v>86.2</v>
      </c>
      <c r="BF686" s="15">
        <f t="shared" si="371"/>
        <v>82.66</v>
      </c>
    </row>
    <row r="687" spans="1:58" x14ac:dyDescent="0.25">
      <c r="A687" s="15">
        <f>'бланки '!D689</f>
        <v>684</v>
      </c>
      <c r="B687" s="15" t="str">
        <f>'бланки '!C689</f>
        <v>МБУДО «ЦЭВ  «Радуга»</v>
      </c>
      <c r="C687" s="15">
        <f>анкеты!C685</f>
        <v>1666</v>
      </c>
      <c r="D687" s="15">
        <f>SUMIF('бланки '!K689:Y689,"&lt;2")</f>
        <v>10</v>
      </c>
      <c r="E687" s="15">
        <f>COUNTIF('бланки '!K689:Y689,"&lt;2")</f>
        <v>10</v>
      </c>
      <c r="F687" s="15">
        <f>SUMIF('бланки '!Z689:CM689,"&lt;2")</f>
        <v>40</v>
      </c>
      <c r="G687" s="15">
        <f>COUNTIF('бланки '!Z689:CM689,"&lt;2")</f>
        <v>53</v>
      </c>
      <c r="H687" s="15">
        <f>SUM('бланки '!CN689:CQ689)</f>
        <v>4</v>
      </c>
      <c r="I687" s="15">
        <f>анкеты!E685</f>
        <v>1662</v>
      </c>
      <c r="J687" s="15">
        <f>анкеты!D685</f>
        <v>1664</v>
      </c>
      <c r="K687" s="15">
        <f>анкеты!G685</f>
        <v>1663</v>
      </c>
      <c r="L687" s="15">
        <f>анкеты!F685</f>
        <v>1664</v>
      </c>
      <c r="M687" s="15">
        <f t="shared" si="341"/>
        <v>100</v>
      </c>
      <c r="N687" s="15">
        <f t="shared" si="342"/>
        <v>75</v>
      </c>
      <c r="O687" s="15">
        <f t="shared" si="343"/>
        <v>100</v>
      </c>
      <c r="P687" s="15">
        <f t="shared" si="344"/>
        <v>100</v>
      </c>
      <c r="Q687" s="98">
        <f t="shared" si="345"/>
        <v>87</v>
      </c>
      <c r="R687" s="98">
        <f t="shared" si="346"/>
        <v>100</v>
      </c>
      <c r="S687" s="98">
        <f t="shared" si="347"/>
        <v>100</v>
      </c>
      <c r="T687" s="97">
        <f t="shared" si="348"/>
        <v>96.1</v>
      </c>
      <c r="U687" s="15">
        <f>SUM('бланки '!CR689:CV689)</f>
        <v>5</v>
      </c>
      <c r="V687" s="15"/>
      <c r="W687" s="15"/>
      <c r="X687" s="15">
        <f>анкеты!H685</f>
        <v>1663</v>
      </c>
      <c r="Y687" s="15">
        <f t="shared" si="349"/>
        <v>1666</v>
      </c>
      <c r="Z687" s="98">
        <f t="shared" si="350"/>
        <v>100</v>
      </c>
      <c r="AA687" s="98">
        <f t="shared" si="351"/>
        <v>100</v>
      </c>
      <c r="AB687" s="98">
        <f t="shared" si="352"/>
        <v>100</v>
      </c>
      <c r="AC687" s="20">
        <f t="shared" si="353"/>
        <v>100</v>
      </c>
      <c r="AD687" s="15">
        <f>IF('бланки '!G689=1,('бланки '!CX689+'бланки '!CZ689)*3,SUM('бланки '!CW689:DA689))</f>
        <v>2</v>
      </c>
      <c r="AE687" s="15">
        <f>IF('бланки '!E689=2,SUM('бланки '!DE689:DG689)*2-1,SUM('бланки '!DB689:DG689))</f>
        <v>4</v>
      </c>
      <c r="AF687" s="15">
        <f>анкеты!J685</f>
        <v>74</v>
      </c>
      <c r="AG687" s="15">
        <f>анкеты!I685</f>
        <v>76</v>
      </c>
      <c r="AH687" s="98">
        <f t="shared" si="354"/>
        <v>40</v>
      </c>
      <c r="AI687" s="98">
        <f t="shared" si="355"/>
        <v>80</v>
      </c>
      <c r="AJ687" s="2">
        <f t="shared" si="356"/>
        <v>97</v>
      </c>
      <c r="AK687" s="20">
        <f t="shared" si="357"/>
        <v>73.099999999999994</v>
      </c>
      <c r="AL687" s="15">
        <f>анкеты!K685</f>
        <v>1664</v>
      </c>
      <c r="AM687" s="15">
        <f t="shared" si="358"/>
        <v>1666</v>
      </c>
      <c r="AN687" s="15">
        <f>анкеты!L685</f>
        <v>1665</v>
      </c>
      <c r="AO687" s="15">
        <f t="shared" si="359"/>
        <v>1666</v>
      </c>
      <c r="AP687" s="15">
        <f>анкеты!N685</f>
        <v>1662</v>
      </c>
      <c r="AQ687" s="15">
        <f>анкеты!M685</f>
        <v>1662</v>
      </c>
      <c r="AR687" s="98">
        <f t="shared" si="360"/>
        <v>100</v>
      </c>
      <c r="AS687" s="98">
        <f t="shared" si="361"/>
        <v>100</v>
      </c>
      <c r="AT687" s="98">
        <f t="shared" si="362"/>
        <v>100</v>
      </c>
      <c r="AU687" s="97">
        <f t="shared" si="363"/>
        <v>100</v>
      </c>
      <c r="AV687" s="15">
        <f>анкеты!O685</f>
        <v>1663</v>
      </c>
      <c r="AW687" s="15">
        <f t="shared" si="364"/>
        <v>1666</v>
      </c>
      <c r="AX687" s="15">
        <f>анкеты!P685</f>
        <v>1661</v>
      </c>
      <c r="AY687" s="15">
        <f t="shared" si="365"/>
        <v>1666</v>
      </c>
      <c r="AZ687" s="15">
        <f>анкеты!Q685</f>
        <v>1664</v>
      </c>
      <c r="BA687" s="15">
        <f t="shared" si="366"/>
        <v>1666</v>
      </c>
      <c r="BB687" s="98">
        <f t="shared" si="367"/>
        <v>100</v>
      </c>
      <c r="BC687" s="98">
        <f t="shared" si="368"/>
        <v>100</v>
      </c>
      <c r="BD687" s="98">
        <f t="shared" si="369"/>
        <v>100</v>
      </c>
      <c r="BE687" s="97">
        <f t="shared" si="370"/>
        <v>100</v>
      </c>
      <c r="BF687" s="15">
        <f t="shared" si="371"/>
        <v>93.84</v>
      </c>
    </row>
    <row r="688" spans="1:58" x14ac:dyDescent="0.25">
      <c r="A688" s="15">
        <f>'бланки '!D690</f>
        <v>685</v>
      </c>
      <c r="B688" s="15" t="str">
        <f>'бланки '!C690</f>
        <v>МБУДО «Станция юных натуралистов»</v>
      </c>
      <c r="C688" s="15">
        <f>анкеты!C686</f>
        <v>600</v>
      </c>
      <c r="D688" s="15">
        <f>SUMIF('бланки '!K690:Y690,"&lt;2")</f>
        <v>10</v>
      </c>
      <c r="E688" s="15">
        <f>COUNTIF('бланки '!K690:Y690,"&lt;2")</f>
        <v>10</v>
      </c>
      <c r="F688" s="15">
        <f>SUMIF('бланки '!Z690:CM690,"&lt;2")</f>
        <v>25</v>
      </c>
      <c r="G688" s="15">
        <f>COUNTIF('бланки '!Z690:CM690,"&lt;2")</f>
        <v>52</v>
      </c>
      <c r="H688" s="15">
        <f>SUM('бланки '!CN690:CQ690)</f>
        <v>3</v>
      </c>
      <c r="I688" s="15">
        <f>анкеты!E686</f>
        <v>526</v>
      </c>
      <c r="J688" s="15">
        <f>анкеты!D686</f>
        <v>557</v>
      </c>
      <c r="K688" s="15">
        <f>анкеты!G686</f>
        <v>499</v>
      </c>
      <c r="L688" s="15">
        <f>анкеты!F686</f>
        <v>513</v>
      </c>
      <c r="M688" s="15">
        <f t="shared" si="341"/>
        <v>100</v>
      </c>
      <c r="N688" s="15">
        <f t="shared" si="342"/>
        <v>48</v>
      </c>
      <c r="O688" s="15">
        <f t="shared" si="343"/>
        <v>94</v>
      </c>
      <c r="P688" s="15">
        <f t="shared" si="344"/>
        <v>97</v>
      </c>
      <c r="Q688" s="98">
        <f t="shared" si="345"/>
        <v>74</v>
      </c>
      <c r="R688" s="98">
        <f t="shared" si="346"/>
        <v>90</v>
      </c>
      <c r="S688" s="98">
        <f t="shared" si="347"/>
        <v>95</v>
      </c>
      <c r="T688" s="97">
        <f t="shared" si="348"/>
        <v>87.2</v>
      </c>
      <c r="U688" s="15">
        <f>SUM('бланки '!CR690:CV690)</f>
        <v>5</v>
      </c>
      <c r="V688" s="15"/>
      <c r="W688" s="15"/>
      <c r="X688" s="15">
        <f>анкеты!H686</f>
        <v>521</v>
      </c>
      <c r="Y688" s="15">
        <f t="shared" si="349"/>
        <v>600</v>
      </c>
      <c r="Z688" s="98">
        <f t="shared" si="350"/>
        <v>100</v>
      </c>
      <c r="AA688" s="98">
        <f t="shared" si="351"/>
        <v>93</v>
      </c>
      <c r="AB688" s="98">
        <f t="shared" si="352"/>
        <v>87</v>
      </c>
      <c r="AC688" s="20">
        <f t="shared" si="353"/>
        <v>93.5</v>
      </c>
      <c r="AD688" s="15">
        <f>IF('бланки '!G690=1,('бланки '!CX690+'бланки '!CZ690)*3,SUM('бланки '!CW690:DA690))</f>
        <v>0</v>
      </c>
      <c r="AE688" s="15">
        <f>IF('бланки '!E690=2,SUM('бланки '!DE690:DG690)*2-1,SUM('бланки '!DB690:DG690))</f>
        <v>3</v>
      </c>
      <c r="AF688" s="15">
        <f>анкеты!J686</f>
        <v>87</v>
      </c>
      <c r="AG688" s="15">
        <f>анкеты!I686</f>
        <v>105</v>
      </c>
      <c r="AH688" s="98">
        <f t="shared" si="354"/>
        <v>0</v>
      </c>
      <c r="AI688" s="98">
        <f t="shared" si="355"/>
        <v>60</v>
      </c>
      <c r="AJ688" s="2">
        <f t="shared" si="356"/>
        <v>83</v>
      </c>
      <c r="AK688" s="20">
        <f t="shared" si="357"/>
        <v>48.9</v>
      </c>
      <c r="AL688" s="15">
        <f>анкеты!K686</f>
        <v>581</v>
      </c>
      <c r="AM688" s="15">
        <f t="shared" si="358"/>
        <v>600</v>
      </c>
      <c r="AN688" s="15">
        <f>анкеты!L686</f>
        <v>586</v>
      </c>
      <c r="AO688" s="15">
        <f t="shared" si="359"/>
        <v>600</v>
      </c>
      <c r="AP688" s="15">
        <f>анкеты!N686</f>
        <v>504</v>
      </c>
      <c r="AQ688" s="15">
        <f>анкеты!M686</f>
        <v>516</v>
      </c>
      <c r="AR688" s="98">
        <f t="shared" si="360"/>
        <v>97</v>
      </c>
      <c r="AS688" s="98">
        <f t="shared" si="361"/>
        <v>98</v>
      </c>
      <c r="AT688" s="98">
        <f t="shared" si="362"/>
        <v>98</v>
      </c>
      <c r="AU688" s="97">
        <f t="shared" si="363"/>
        <v>97.6</v>
      </c>
      <c r="AV688" s="15">
        <f>анкеты!O686</f>
        <v>578</v>
      </c>
      <c r="AW688" s="15">
        <f t="shared" si="364"/>
        <v>600</v>
      </c>
      <c r="AX688" s="15">
        <f>анкеты!P686</f>
        <v>574</v>
      </c>
      <c r="AY688" s="15">
        <f t="shared" si="365"/>
        <v>600</v>
      </c>
      <c r="AZ688" s="15">
        <f>анкеты!Q686</f>
        <v>546</v>
      </c>
      <c r="BA688" s="15">
        <f t="shared" si="366"/>
        <v>600</v>
      </c>
      <c r="BB688" s="98">
        <f t="shared" si="367"/>
        <v>96</v>
      </c>
      <c r="BC688" s="98">
        <f t="shared" si="368"/>
        <v>96</v>
      </c>
      <c r="BD688" s="98">
        <f t="shared" si="369"/>
        <v>91</v>
      </c>
      <c r="BE688" s="97">
        <f t="shared" si="370"/>
        <v>93.5</v>
      </c>
      <c r="BF688" s="15">
        <f t="shared" si="371"/>
        <v>84.14</v>
      </c>
    </row>
    <row r="689" spans="1:58" x14ac:dyDescent="0.25">
      <c r="A689" s="15">
        <f>'бланки '!D691</f>
        <v>686</v>
      </c>
      <c r="B689" s="15" t="str">
        <f>'бланки '!C691</f>
        <v>МБУДО «Станция юных техников»</v>
      </c>
      <c r="C689" s="15">
        <f>анкеты!C687</f>
        <v>438</v>
      </c>
      <c r="D689" s="15">
        <f>SUMIF('бланки '!K691:Y691,"&lt;2")</f>
        <v>10</v>
      </c>
      <c r="E689" s="15">
        <f>COUNTIF('бланки '!K691:Y691,"&lt;2")</f>
        <v>10</v>
      </c>
      <c r="F689" s="15">
        <f>SUMIF('бланки '!Z691:CM691,"&lt;2")</f>
        <v>33</v>
      </c>
      <c r="G689" s="15">
        <f>COUNTIF('бланки '!Z691:CM691,"&lt;2")</f>
        <v>52</v>
      </c>
      <c r="H689" s="15">
        <f>SUM('бланки '!CN691:CQ691)</f>
        <v>4</v>
      </c>
      <c r="I689" s="15">
        <f>анкеты!E687</f>
        <v>296</v>
      </c>
      <c r="J689" s="15">
        <f>анкеты!D687</f>
        <v>299</v>
      </c>
      <c r="K689" s="15">
        <f>анкеты!G687</f>
        <v>257</v>
      </c>
      <c r="L689" s="15">
        <f>анкеты!F687</f>
        <v>265</v>
      </c>
      <c r="M689" s="15">
        <f t="shared" si="341"/>
        <v>100</v>
      </c>
      <c r="N689" s="15">
        <f t="shared" si="342"/>
        <v>63</v>
      </c>
      <c r="O689" s="15">
        <f t="shared" si="343"/>
        <v>99</v>
      </c>
      <c r="P689" s="15">
        <f t="shared" si="344"/>
        <v>97</v>
      </c>
      <c r="Q689" s="98">
        <f t="shared" si="345"/>
        <v>81</v>
      </c>
      <c r="R689" s="98">
        <f t="shared" si="346"/>
        <v>100</v>
      </c>
      <c r="S689" s="98">
        <f t="shared" si="347"/>
        <v>98</v>
      </c>
      <c r="T689" s="97">
        <f t="shared" si="348"/>
        <v>93.5</v>
      </c>
      <c r="U689" s="15">
        <f>SUM('бланки '!CR691:CV691)</f>
        <v>5</v>
      </c>
      <c r="V689" s="15"/>
      <c r="W689" s="15"/>
      <c r="X689" s="15">
        <f>анкеты!H687</f>
        <v>392</v>
      </c>
      <c r="Y689" s="15">
        <f t="shared" si="349"/>
        <v>438</v>
      </c>
      <c r="Z689" s="98">
        <f t="shared" si="350"/>
        <v>100</v>
      </c>
      <c r="AA689" s="98">
        <f t="shared" si="351"/>
        <v>94</v>
      </c>
      <c r="AB689" s="98">
        <f t="shared" si="352"/>
        <v>89</v>
      </c>
      <c r="AC689" s="20">
        <f t="shared" si="353"/>
        <v>94.5</v>
      </c>
      <c r="AD689" s="15">
        <f>IF('бланки '!G691=1,('бланки '!CX691+'бланки '!CZ691)*3,SUM('бланки '!CW691:DA691))</f>
        <v>0</v>
      </c>
      <c r="AE689" s="15">
        <f>IF('бланки '!E691=2,SUM('бланки '!DE691:DG691)*2-1,SUM('бланки '!DB691:DG691))</f>
        <v>3</v>
      </c>
      <c r="AF689" s="15">
        <f>анкеты!J687</f>
        <v>26</v>
      </c>
      <c r="AG689" s="15">
        <f>анкеты!I687</f>
        <v>28</v>
      </c>
      <c r="AH689" s="98">
        <f t="shared" si="354"/>
        <v>0</v>
      </c>
      <c r="AI689" s="98">
        <f t="shared" si="355"/>
        <v>60</v>
      </c>
      <c r="AJ689" s="2">
        <f t="shared" si="356"/>
        <v>93</v>
      </c>
      <c r="AK689" s="20">
        <f t="shared" si="357"/>
        <v>51.9</v>
      </c>
      <c r="AL689" s="15">
        <f>анкеты!K687</f>
        <v>426</v>
      </c>
      <c r="AM689" s="15">
        <f t="shared" si="358"/>
        <v>438</v>
      </c>
      <c r="AN689" s="15">
        <f>анкеты!L687</f>
        <v>428</v>
      </c>
      <c r="AO689" s="15">
        <f t="shared" si="359"/>
        <v>438</v>
      </c>
      <c r="AP689" s="15">
        <f>анкеты!N687</f>
        <v>278</v>
      </c>
      <c r="AQ689" s="15">
        <f>анкеты!M687</f>
        <v>286</v>
      </c>
      <c r="AR689" s="98">
        <f t="shared" si="360"/>
        <v>97</v>
      </c>
      <c r="AS689" s="98">
        <f t="shared" si="361"/>
        <v>98</v>
      </c>
      <c r="AT689" s="98">
        <f t="shared" si="362"/>
        <v>97</v>
      </c>
      <c r="AU689" s="97">
        <f t="shared" si="363"/>
        <v>97.4</v>
      </c>
      <c r="AV689" s="15">
        <f>анкеты!O687</f>
        <v>413</v>
      </c>
      <c r="AW689" s="15">
        <f t="shared" si="364"/>
        <v>438</v>
      </c>
      <c r="AX689" s="15">
        <f>анкеты!P687</f>
        <v>425</v>
      </c>
      <c r="AY689" s="15">
        <f t="shared" si="365"/>
        <v>438</v>
      </c>
      <c r="AZ689" s="15">
        <f>анкеты!Q687</f>
        <v>421</v>
      </c>
      <c r="BA689" s="15">
        <f t="shared" si="366"/>
        <v>438</v>
      </c>
      <c r="BB689" s="98">
        <f t="shared" si="367"/>
        <v>94</v>
      </c>
      <c r="BC689" s="98">
        <f t="shared" si="368"/>
        <v>97</v>
      </c>
      <c r="BD689" s="98">
        <f t="shared" si="369"/>
        <v>96</v>
      </c>
      <c r="BE689" s="97">
        <f t="shared" si="370"/>
        <v>95.6</v>
      </c>
      <c r="BF689" s="15">
        <f t="shared" si="371"/>
        <v>86.58</v>
      </c>
    </row>
    <row r="690" spans="1:58" x14ac:dyDescent="0.25">
      <c r="A690" s="15">
        <f>'бланки '!D692</f>
        <v>687</v>
      </c>
      <c r="B690" s="15" t="str">
        <f>'бланки '!C692</f>
        <v>МБУДО «Центр детского творчества»</v>
      </c>
      <c r="C690" s="15">
        <f>анкеты!C688</f>
        <v>600</v>
      </c>
      <c r="D690" s="15">
        <f>SUMIF('бланки '!K692:Y692,"&lt;2")</f>
        <v>10</v>
      </c>
      <c r="E690" s="15">
        <f>COUNTIF('бланки '!K692:Y692,"&lt;2")</f>
        <v>10</v>
      </c>
      <c r="F690" s="15">
        <f>SUMIF('бланки '!Z692:CM692,"&lt;2")</f>
        <v>40</v>
      </c>
      <c r="G690" s="15">
        <f>COUNTIF('бланки '!Z692:CM692,"&lt;2")</f>
        <v>53</v>
      </c>
      <c r="H690" s="15">
        <f>SUM('бланки '!CN692:CQ692)</f>
        <v>3</v>
      </c>
      <c r="I690" s="15">
        <f>анкеты!E688</f>
        <v>440</v>
      </c>
      <c r="J690" s="15">
        <f>анкеты!D688</f>
        <v>456</v>
      </c>
      <c r="K690" s="15">
        <f>анкеты!G688</f>
        <v>388</v>
      </c>
      <c r="L690" s="15">
        <f>анкеты!F688</f>
        <v>402</v>
      </c>
      <c r="M690" s="15">
        <f t="shared" si="341"/>
        <v>100</v>
      </c>
      <c r="N690" s="15">
        <f t="shared" si="342"/>
        <v>75</v>
      </c>
      <c r="O690" s="15">
        <f t="shared" si="343"/>
        <v>96</v>
      </c>
      <c r="P690" s="15">
        <f t="shared" si="344"/>
        <v>96</v>
      </c>
      <c r="Q690" s="98">
        <f t="shared" si="345"/>
        <v>87</v>
      </c>
      <c r="R690" s="98">
        <f t="shared" si="346"/>
        <v>90</v>
      </c>
      <c r="S690" s="98">
        <f t="shared" si="347"/>
        <v>96</v>
      </c>
      <c r="T690" s="97">
        <f t="shared" si="348"/>
        <v>91.5</v>
      </c>
      <c r="U690" s="15">
        <f>SUM('бланки '!CR692:CV692)</f>
        <v>5</v>
      </c>
      <c r="V690" s="15"/>
      <c r="W690" s="15"/>
      <c r="X690" s="15">
        <f>анкеты!H688</f>
        <v>499</v>
      </c>
      <c r="Y690" s="15">
        <f t="shared" si="349"/>
        <v>600</v>
      </c>
      <c r="Z690" s="98">
        <f t="shared" si="350"/>
        <v>100</v>
      </c>
      <c r="AA690" s="98">
        <f t="shared" si="351"/>
        <v>91</v>
      </c>
      <c r="AB690" s="98">
        <f t="shared" si="352"/>
        <v>83</v>
      </c>
      <c r="AC690" s="20">
        <f t="shared" si="353"/>
        <v>91.5</v>
      </c>
      <c r="AD690" s="15">
        <f>IF('бланки '!G692=1,('бланки '!CX692+'бланки '!CZ692)*3,SUM('бланки '!CW692:DA692))</f>
        <v>0</v>
      </c>
      <c r="AE690" s="15">
        <f>IF('бланки '!E692=2,SUM('бланки '!DE692:DG692)*2-1,SUM('бланки '!DB692:DG692))</f>
        <v>3</v>
      </c>
      <c r="AF690" s="15">
        <f>анкеты!J688</f>
        <v>57</v>
      </c>
      <c r="AG690" s="15">
        <f>анкеты!I688</f>
        <v>63</v>
      </c>
      <c r="AH690" s="98">
        <f t="shared" si="354"/>
        <v>0</v>
      </c>
      <c r="AI690" s="98">
        <f t="shared" si="355"/>
        <v>60</v>
      </c>
      <c r="AJ690" s="2">
        <f t="shared" si="356"/>
        <v>90</v>
      </c>
      <c r="AK690" s="20">
        <f t="shared" si="357"/>
        <v>51</v>
      </c>
      <c r="AL690" s="15">
        <f>анкеты!K688</f>
        <v>572</v>
      </c>
      <c r="AM690" s="15">
        <f t="shared" si="358"/>
        <v>600</v>
      </c>
      <c r="AN690" s="15">
        <f>анкеты!L688</f>
        <v>578</v>
      </c>
      <c r="AO690" s="15">
        <f t="shared" si="359"/>
        <v>600</v>
      </c>
      <c r="AP690" s="15">
        <f>анкеты!N688</f>
        <v>422</v>
      </c>
      <c r="AQ690" s="15">
        <f>анкеты!M688</f>
        <v>436</v>
      </c>
      <c r="AR690" s="98">
        <f t="shared" si="360"/>
        <v>95</v>
      </c>
      <c r="AS690" s="98">
        <f t="shared" si="361"/>
        <v>96</v>
      </c>
      <c r="AT690" s="98">
        <f t="shared" si="362"/>
        <v>97</v>
      </c>
      <c r="AU690" s="97">
        <f t="shared" si="363"/>
        <v>95.8</v>
      </c>
      <c r="AV690" s="15">
        <f>анкеты!O688</f>
        <v>560</v>
      </c>
      <c r="AW690" s="15">
        <f t="shared" si="364"/>
        <v>600</v>
      </c>
      <c r="AX690" s="15">
        <f>анкеты!P688</f>
        <v>574</v>
      </c>
      <c r="AY690" s="15">
        <f t="shared" si="365"/>
        <v>600</v>
      </c>
      <c r="AZ690" s="15">
        <f>анкеты!Q688</f>
        <v>563</v>
      </c>
      <c r="BA690" s="15">
        <f t="shared" si="366"/>
        <v>600</v>
      </c>
      <c r="BB690" s="98">
        <f t="shared" si="367"/>
        <v>93</v>
      </c>
      <c r="BC690" s="98">
        <f t="shared" si="368"/>
        <v>96</v>
      </c>
      <c r="BD690" s="98">
        <f t="shared" si="369"/>
        <v>94</v>
      </c>
      <c r="BE690" s="97">
        <f t="shared" si="370"/>
        <v>94.1</v>
      </c>
      <c r="BF690" s="15">
        <f t="shared" si="371"/>
        <v>84.78</v>
      </c>
    </row>
    <row r="691" spans="1:58" x14ac:dyDescent="0.25">
      <c r="A691" s="15">
        <f>'бланки '!D693</f>
        <v>688</v>
      </c>
      <c r="B691" s="15" t="str">
        <f>'бланки '!C693</f>
        <v xml:space="preserve"> Муниципальное козенное образовательное учреждение "СОШ №8"</v>
      </c>
      <c r="C691" s="15">
        <f>анкеты!C689</f>
        <v>161</v>
      </c>
      <c r="D691" s="15">
        <f>SUMIF('бланки '!K693:Y693,"&lt;2")</f>
        <v>13</v>
      </c>
      <c r="E691" s="15">
        <f>COUNTIF('бланки '!K693:Y693,"&lt;2")</f>
        <v>13</v>
      </c>
      <c r="F691" s="15">
        <f>SUMIF('бланки '!Z693:CM693,"&lt;2")</f>
        <v>53</v>
      </c>
      <c r="G691" s="15">
        <f>COUNTIF('бланки '!Z693:CM693,"&lt;2")</f>
        <v>54</v>
      </c>
      <c r="H691" s="15">
        <f>SUM('бланки '!CN693:CQ693)</f>
        <v>4</v>
      </c>
      <c r="I691" s="15">
        <f>анкеты!E689</f>
        <v>99</v>
      </c>
      <c r="J691" s="15">
        <f>анкеты!D689</f>
        <v>105</v>
      </c>
      <c r="K691" s="15">
        <f>анкеты!G689</f>
        <v>73</v>
      </c>
      <c r="L691" s="15">
        <f>анкеты!F689</f>
        <v>78</v>
      </c>
      <c r="M691" s="15">
        <f t="shared" si="341"/>
        <v>100</v>
      </c>
      <c r="N691" s="15">
        <f t="shared" si="342"/>
        <v>98</v>
      </c>
      <c r="O691" s="15">
        <f t="shared" si="343"/>
        <v>94</v>
      </c>
      <c r="P691" s="15">
        <f t="shared" si="344"/>
        <v>94</v>
      </c>
      <c r="Q691" s="98">
        <f t="shared" si="345"/>
        <v>99</v>
      </c>
      <c r="R691" s="98">
        <f t="shared" si="346"/>
        <v>100</v>
      </c>
      <c r="S691" s="98">
        <f t="shared" si="347"/>
        <v>94</v>
      </c>
      <c r="T691" s="97">
        <f t="shared" si="348"/>
        <v>97.3</v>
      </c>
      <c r="U691" s="15">
        <f>SUM('бланки '!CR693:CV693)</f>
        <v>5</v>
      </c>
      <c r="V691" s="15"/>
      <c r="W691" s="15"/>
      <c r="X691" s="15">
        <f>анкеты!H689</f>
        <v>135</v>
      </c>
      <c r="Y691" s="15">
        <f t="shared" si="349"/>
        <v>161</v>
      </c>
      <c r="Z691" s="98">
        <f t="shared" si="350"/>
        <v>100</v>
      </c>
      <c r="AA691" s="98">
        <f t="shared" si="351"/>
        <v>92</v>
      </c>
      <c r="AB691" s="98">
        <f t="shared" si="352"/>
        <v>84</v>
      </c>
      <c r="AC691" s="20">
        <f t="shared" si="353"/>
        <v>92</v>
      </c>
      <c r="AD691" s="15">
        <f>IF('бланки '!G693=1,('бланки '!CX693+'бланки '!CZ693)*3,SUM('бланки '!CW693:DA693))</f>
        <v>1</v>
      </c>
      <c r="AE691" s="15">
        <f>IF('бланки '!E693=2,SUM('бланки '!DE693:DG693)*2-1,SUM('бланки '!DB693:DG693))</f>
        <v>3</v>
      </c>
      <c r="AF691" s="15">
        <f>анкеты!J689</f>
        <v>12</v>
      </c>
      <c r="AG691" s="15">
        <f>анкеты!I689</f>
        <v>16</v>
      </c>
      <c r="AH691" s="98">
        <f t="shared" si="354"/>
        <v>20</v>
      </c>
      <c r="AI691" s="98">
        <f t="shared" si="355"/>
        <v>60</v>
      </c>
      <c r="AJ691" s="2">
        <f t="shared" si="356"/>
        <v>75</v>
      </c>
      <c r="AK691" s="20">
        <f t="shared" si="357"/>
        <v>52.5</v>
      </c>
      <c r="AL691" s="15">
        <f>анкеты!K689</f>
        <v>151</v>
      </c>
      <c r="AM691" s="15">
        <f t="shared" si="358"/>
        <v>161</v>
      </c>
      <c r="AN691" s="15">
        <f>анкеты!L689</f>
        <v>155</v>
      </c>
      <c r="AO691" s="15">
        <f t="shared" si="359"/>
        <v>161</v>
      </c>
      <c r="AP691" s="15">
        <f>анкеты!N689</f>
        <v>94</v>
      </c>
      <c r="AQ691" s="15">
        <f>анкеты!M689</f>
        <v>95</v>
      </c>
      <c r="AR691" s="98">
        <f t="shared" si="360"/>
        <v>94</v>
      </c>
      <c r="AS691" s="98">
        <f t="shared" si="361"/>
        <v>96</v>
      </c>
      <c r="AT691" s="98">
        <f t="shared" si="362"/>
        <v>99</v>
      </c>
      <c r="AU691" s="97">
        <f t="shared" si="363"/>
        <v>95.8</v>
      </c>
      <c r="AV691" s="15">
        <f>анкеты!O689</f>
        <v>150</v>
      </c>
      <c r="AW691" s="15">
        <f t="shared" si="364"/>
        <v>161</v>
      </c>
      <c r="AX691" s="15">
        <f>анкеты!P689</f>
        <v>156</v>
      </c>
      <c r="AY691" s="15">
        <f t="shared" si="365"/>
        <v>161</v>
      </c>
      <c r="AZ691" s="15">
        <f>анкеты!Q689</f>
        <v>147</v>
      </c>
      <c r="BA691" s="15">
        <f t="shared" si="366"/>
        <v>161</v>
      </c>
      <c r="BB691" s="98">
        <f t="shared" si="367"/>
        <v>93</v>
      </c>
      <c r="BC691" s="98">
        <f t="shared" si="368"/>
        <v>97</v>
      </c>
      <c r="BD691" s="98">
        <f t="shared" si="369"/>
        <v>91</v>
      </c>
      <c r="BE691" s="97">
        <f t="shared" si="370"/>
        <v>92.8</v>
      </c>
      <c r="BF691" s="15">
        <f t="shared" si="371"/>
        <v>86.080000000000013</v>
      </c>
    </row>
    <row r="692" spans="1:58" x14ac:dyDescent="0.25">
      <c r="A692" s="15">
        <f>'бланки '!D694</f>
        <v>689</v>
      </c>
      <c r="B692" s="15" t="str">
        <f>'бланки '!C694</f>
        <v xml:space="preserve"> Муниципальное бюджетное образовательное учреждение "СОШ №9"</v>
      </c>
      <c r="C692" s="15">
        <f>анкеты!C690</f>
        <v>568</v>
      </c>
      <c r="D692" s="15">
        <f>SUMIF('бланки '!K694:Y694,"&lt;2")</f>
        <v>13</v>
      </c>
      <c r="E692" s="15">
        <f>COUNTIF('бланки '!K694:Y694,"&lt;2")</f>
        <v>13</v>
      </c>
      <c r="F692" s="15">
        <f>SUMIF('бланки '!Z694:CM694,"&lt;2")</f>
        <v>51</v>
      </c>
      <c r="G692" s="15">
        <f>COUNTIF('бланки '!Z694:CM694,"&lt;2")</f>
        <v>53</v>
      </c>
      <c r="H692" s="15">
        <f>SUM('бланки '!CN694:CQ694)</f>
        <v>4</v>
      </c>
      <c r="I692" s="15">
        <f>анкеты!E690</f>
        <v>471</v>
      </c>
      <c r="J692" s="15">
        <f>анкеты!D690</f>
        <v>481</v>
      </c>
      <c r="K692" s="15">
        <f>анкеты!G690</f>
        <v>414</v>
      </c>
      <c r="L692" s="15">
        <f>анкеты!F690</f>
        <v>423</v>
      </c>
      <c r="M692" s="15">
        <f t="shared" si="341"/>
        <v>100</v>
      </c>
      <c r="N692" s="15">
        <f t="shared" si="342"/>
        <v>96</v>
      </c>
      <c r="O692" s="15">
        <f t="shared" si="343"/>
        <v>98</v>
      </c>
      <c r="P692" s="15">
        <f t="shared" si="344"/>
        <v>98</v>
      </c>
      <c r="Q692" s="98">
        <f t="shared" si="345"/>
        <v>98</v>
      </c>
      <c r="R692" s="98">
        <f t="shared" si="346"/>
        <v>100</v>
      </c>
      <c r="S692" s="98">
        <f t="shared" si="347"/>
        <v>98</v>
      </c>
      <c r="T692" s="97">
        <f t="shared" si="348"/>
        <v>98.6</v>
      </c>
      <c r="U692" s="15">
        <f>SUM('бланки '!CR694:CV694)</f>
        <v>5</v>
      </c>
      <c r="V692" s="15"/>
      <c r="W692" s="15"/>
      <c r="X692" s="15">
        <f>анкеты!H690</f>
        <v>521</v>
      </c>
      <c r="Y692" s="15">
        <f t="shared" si="349"/>
        <v>568</v>
      </c>
      <c r="Z692" s="98">
        <f t="shared" si="350"/>
        <v>100</v>
      </c>
      <c r="AA692" s="98">
        <f t="shared" si="351"/>
        <v>96</v>
      </c>
      <c r="AB692" s="98">
        <f t="shared" si="352"/>
        <v>92</v>
      </c>
      <c r="AC692" s="20">
        <f t="shared" si="353"/>
        <v>96</v>
      </c>
      <c r="AD692" s="15">
        <f>IF('бланки '!G694=1,('бланки '!CX694+'бланки '!CZ694)*3,SUM('бланки '!CW694:DA694))</f>
        <v>2</v>
      </c>
      <c r="AE692" s="15">
        <f>IF('бланки '!E694=2,SUM('бланки '!DE694:DG694)*2-1,SUM('бланки '!DB694:DG694))</f>
        <v>3</v>
      </c>
      <c r="AF692" s="15">
        <f>анкеты!J690</f>
        <v>89</v>
      </c>
      <c r="AG692" s="15">
        <f>анкеты!I690</f>
        <v>93</v>
      </c>
      <c r="AH692" s="98">
        <f t="shared" si="354"/>
        <v>40</v>
      </c>
      <c r="AI692" s="98">
        <f t="shared" si="355"/>
        <v>60</v>
      </c>
      <c r="AJ692" s="2">
        <f t="shared" si="356"/>
        <v>96</v>
      </c>
      <c r="AK692" s="20">
        <f t="shared" si="357"/>
        <v>64.8</v>
      </c>
      <c r="AL692" s="15">
        <f>анкеты!K690</f>
        <v>555</v>
      </c>
      <c r="AM692" s="15">
        <f t="shared" si="358"/>
        <v>568</v>
      </c>
      <c r="AN692" s="15">
        <f>анкеты!L690</f>
        <v>557</v>
      </c>
      <c r="AO692" s="15">
        <f t="shared" si="359"/>
        <v>568</v>
      </c>
      <c r="AP692" s="15">
        <f>анкеты!N690</f>
        <v>443</v>
      </c>
      <c r="AQ692" s="15">
        <f>анкеты!M690</f>
        <v>457</v>
      </c>
      <c r="AR692" s="98">
        <f t="shared" si="360"/>
        <v>98</v>
      </c>
      <c r="AS692" s="98">
        <f t="shared" si="361"/>
        <v>98</v>
      </c>
      <c r="AT692" s="98">
        <f t="shared" si="362"/>
        <v>97</v>
      </c>
      <c r="AU692" s="97">
        <f t="shared" si="363"/>
        <v>97.8</v>
      </c>
      <c r="AV692" s="15">
        <f>анкеты!O690</f>
        <v>550</v>
      </c>
      <c r="AW692" s="15">
        <f t="shared" si="364"/>
        <v>568</v>
      </c>
      <c r="AX692" s="15">
        <f>анкеты!P690</f>
        <v>544</v>
      </c>
      <c r="AY692" s="15">
        <f t="shared" si="365"/>
        <v>568</v>
      </c>
      <c r="AZ692" s="15">
        <f>анкеты!Q690</f>
        <v>548</v>
      </c>
      <c r="BA692" s="15">
        <f t="shared" si="366"/>
        <v>568</v>
      </c>
      <c r="BB692" s="98">
        <f t="shared" si="367"/>
        <v>97</v>
      </c>
      <c r="BC692" s="98">
        <f t="shared" si="368"/>
        <v>96</v>
      </c>
      <c r="BD692" s="98">
        <f t="shared" si="369"/>
        <v>96</v>
      </c>
      <c r="BE692" s="97">
        <f t="shared" si="370"/>
        <v>96.3</v>
      </c>
      <c r="BF692" s="15">
        <f t="shared" si="371"/>
        <v>90.7</v>
      </c>
    </row>
    <row r="693" spans="1:58" x14ac:dyDescent="0.25">
      <c r="A693" s="15">
        <f>'бланки '!D695</f>
        <v>690</v>
      </c>
      <c r="B693" s="15" t="str">
        <f>'бланки '!C695</f>
        <v xml:space="preserve"> Муниципальное козенное образовательное учреждение "СОШ №11"</v>
      </c>
      <c r="C693" s="15">
        <f>анкеты!C691</f>
        <v>105</v>
      </c>
      <c r="D693" s="15">
        <f>SUMIF('бланки '!K695:Y695,"&lt;2")</f>
        <v>12</v>
      </c>
      <c r="E693" s="15">
        <f>COUNTIF('бланки '!K695:Y695,"&lt;2")</f>
        <v>13</v>
      </c>
      <c r="F693" s="15">
        <f>SUMIF('бланки '!Z695:CM695,"&lt;2")</f>
        <v>51</v>
      </c>
      <c r="G693" s="15">
        <f>COUNTIF('бланки '!Z695:CM695,"&lt;2")</f>
        <v>54</v>
      </c>
      <c r="H693" s="15">
        <f>SUM('бланки '!CN695:CQ695)</f>
        <v>4</v>
      </c>
      <c r="I693" s="15">
        <f>анкеты!E691</f>
        <v>85</v>
      </c>
      <c r="J693" s="15">
        <f>анкеты!D691</f>
        <v>86</v>
      </c>
      <c r="K693" s="15">
        <f>анкеты!G691</f>
        <v>78</v>
      </c>
      <c r="L693" s="15">
        <f>анкеты!F691</f>
        <v>81</v>
      </c>
      <c r="M693" s="15">
        <f t="shared" si="341"/>
        <v>92</v>
      </c>
      <c r="N693" s="15">
        <f t="shared" si="342"/>
        <v>94</v>
      </c>
      <c r="O693" s="15">
        <f t="shared" si="343"/>
        <v>99</v>
      </c>
      <c r="P693" s="15">
        <f t="shared" si="344"/>
        <v>96</v>
      </c>
      <c r="Q693" s="98">
        <f t="shared" si="345"/>
        <v>93</v>
      </c>
      <c r="R693" s="98">
        <f t="shared" si="346"/>
        <v>100</v>
      </c>
      <c r="S693" s="98">
        <f t="shared" si="347"/>
        <v>97</v>
      </c>
      <c r="T693" s="97">
        <f t="shared" si="348"/>
        <v>96.7</v>
      </c>
      <c r="U693" s="15">
        <f>SUM('бланки '!CR695:CV695)</f>
        <v>5</v>
      </c>
      <c r="V693" s="15"/>
      <c r="W693" s="15"/>
      <c r="X693" s="15">
        <f>анкеты!H691</f>
        <v>96</v>
      </c>
      <c r="Y693" s="15">
        <f t="shared" si="349"/>
        <v>105</v>
      </c>
      <c r="Z693" s="98">
        <f t="shared" si="350"/>
        <v>100</v>
      </c>
      <c r="AA693" s="98">
        <f t="shared" si="351"/>
        <v>95</v>
      </c>
      <c r="AB693" s="98">
        <f t="shared" si="352"/>
        <v>91</v>
      </c>
      <c r="AC693" s="20">
        <f t="shared" si="353"/>
        <v>95.5</v>
      </c>
      <c r="AD693" s="15">
        <f>IF('бланки '!G695=1,('бланки '!CX695+'бланки '!CZ695)*3,SUM('бланки '!CW695:DA695))</f>
        <v>0</v>
      </c>
      <c r="AE693" s="15">
        <f>IF('бланки '!E695=2,SUM('бланки '!DE695:DG695)*2-1,SUM('бланки '!DB695:DG695))</f>
        <v>3</v>
      </c>
      <c r="AF693" s="15">
        <f>анкеты!J691</f>
        <v>5</v>
      </c>
      <c r="AG693" s="15">
        <f>анкеты!I691</f>
        <v>6</v>
      </c>
      <c r="AH693" s="98">
        <f t="shared" si="354"/>
        <v>0</v>
      </c>
      <c r="AI693" s="98">
        <f t="shared" si="355"/>
        <v>60</v>
      </c>
      <c r="AJ693" s="2">
        <f t="shared" si="356"/>
        <v>83</v>
      </c>
      <c r="AK693" s="20">
        <f t="shared" si="357"/>
        <v>48.9</v>
      </c>
      <c r="AL693" s="15">
        <f>анкеты!K691</f>
        <v>104</v>
      </c>
      <c r="AM693" s="15">
        <f t="shared" si="358"/>
        <v>105</v>
      </c>
      <c r="AN693" s="15">
        <f>анкеты!L691</f>
        <v>102</v>
      </c>
      <c r="AO693" s="15">
        <f t="shared" si="359"/>
        <v>105</v>
      </c>
      <c r="AP693" s="15">
        <f>анкеты!N691</f>
        <v>79</v>
      </c>
      <c r="AQ693" s="15">
        <f>анкеты!M691</f>
        <v>81</v>
      </c>
      <c r="AR693" s="98">
        <f t="shared" si="360"/>
        <v>99</v>
      </c>
      <c r="AS693" s="98">
        <f t="shared" si="361"/>
        <v>97</v>
      </c>
      <c r="AT693" s="98">
        <f t="shared" si="362"/>
        <v>97</v>
      </c>
      <c r="AU693" s="97">
        <f t="shared" si="363"/>
        <v>97.8</v>
      </c>
      <c r="AV693" s="15">
        <f>анкеты!O691</f>
        <v>100</v>
      </c>
      <c r="AW693" s="15">
        <f t="shared" si="364"/>
        <v>105</v>
      </c>
      <c r="AX693" s="15">
        <f>анкеты!P691</f>
        <v>100</v>
      </c>
      <c r="AY693" s="15">
        <f t="shared" si="365"/>
        <v>105</v>
      </c>
      <c r="AZ693" s="15">
        <f>анкеты!Q691</f>
        <v>103</v>
      </c>
      <c r="BA693" s="15">
        <f t="shared" si="366"/>
        <v>105</v>
      </c>
      <c r="BB693" s="98">
        <f t="shared" si="367"/>
        <v>95</v>
      </c>
      <c r="BC693" s="98">
        <f t="shared" si="368"/>
        <v>95</v>
      </c>
      <c r="BD693" s="98">
        <f t="shared" si="369"/>
        <v>98</v>
      </c>
      <c r="BE693" s="97">
        <f t="shared" si="370"/>
        <v>96.5</v>
      </c>
      <c r="BF693" s="15">
        <f t="shared" si="371"/>
        <v>87.08</v>
      </c>
    </row>
    <row r="694" spans="1:58" x14ac:dyDescent="0.25">
      <c r="A694" s="15">
        <f>'бланки '!D696</f>
        <v>691</v>
      </c>
      <c r="B694" s="15" t="str">
        <f>'бланки '!C696</f>
        <v>МКДОУ "ЦРР-Детский сад №8 города Буйнакска"</v>
      </c>
      <c r="C694" s="15">
        <f>анкеты!C692</f>
        <v>117</v>
      </c>
      <c r="D694" s="15">
        <f>SUMIF('бланки '!K696:Y696,"&lt;2")</f>
        <v>9</v>
      </c>
      <c r="E694" s="15">
        <f>COUNTIF('бланки '!K696:Y696,"&lt;2")</f>
        <v>10</v>
      </c>
      <c r="F694" s="15">
        <f>SUMIF('бланки '!Z696:CM696,"&lt;2")</f>
        <v>51</v>
      </c>
      <c r="G694" s="15">
        <f>COUNTIF('бланки '!Z696:CM696,"&lt;2")</f>
        <v>53</v>
      </c>
      <c r="H694" s="15">
        <f>SUM('бланки '!CN696:CQ696)</f>
        <v>4</v>
      </c>
      <c r="I694" s="15">
        <f>анкеты!E692</f>
        <v>100</v>
      </c>
      <c r="J694" s="15">
        <f>анкеты!D692</f>
        <v>104</v>
      </c>
      <c r="K694" s="15">
        <f>анкеты!G692</f>
        <v>94</v>
      </c>
      <c r="L694" s="15">
        <f>анкеты!F692</f>
        <v>95</v>
      </c>
      <c r="M694" s="15">
        <f t="shared" si="341"/>
        <v>90</v>
      </c>
      <c r="N694" s="15">
        <f t="shared" si="342"/>
        <v>96</v>
      </c>
      <c r="O694" s="15">
        <f t="shared" si="343"/>
        <v>96</v>
      </c>
      <c r="P694" s="15">
        <f t="shared" si="344"/>
        <v>99</v>
      </c>
      <c r="Q694" s="98">
        <f t="shared" si="345"/>
        <v>93</v>
      </c>
      <c r="R694" s="98">
        <f t="shared" si="346"/>
        <v>100</v>
      </c>
      <c r="S694" s="98">
        <f t="shared" si="347"/>
        <v>97</v>
      </c>
      <c r="T694" s="97">
        <f t="shared" si="348"/>
        <v>96.7</v>
      </c>
      <c r="U694" s="15">
        <f>SUM('бланки '!CR696:CV696)</f>
        <v>5</v>
      </c>
      <c r="V694" s="15"/>
      <c r="W694" s="15"/>
      <c r="X694" s="15">
        <f>анкеты!H692</f>
        <v>99</v>
      </c>
      <c r="Y694" s="15">
        <f t="shared" si="349"/>
        <v>117</v>
      </c>
      <c r="Z694" s="98">
        <f t="shared" si="350"/>
        <v>100</v>
      </c>
      <c r="AA694" s="98">
        <f t="shared" si="351"/>
        <v>92</v>
      </c>
      <c r="AB694" s="98">
        <f t="shared" si="352"/>
        <v>85</v>
      </c>
      <c r="AC694" s="20">
        <f t="shared" si="353"/>
        <v>92.5</v>
      </c>
      <c r="AD694" s="15">
        <f>IF('бланки '!G696=1,('бланки '!CX696+'бланки '!CZ696)*3,SUM('бланки '!CW696:DA696))</f>
        <v>0</v>
      </c>
      <c r="AE694" s="15">
        <f>IF('бланки '!E696=2,SUM('бланки '!DE696:DG696)*2-1,SUM('бланки '!DB696:DG696))</f>
        <v>3</v>
      </c>
      <c r="AF694" s="15">
        <f>анкеты!J692</f>
        <v>13</v>
      </c>
      <c r="AG694" s="15">
        <f>анкеты!I692</f>
        <v>14</v>
      </c>
      <c r="AH694" s="98">
        <f t="shared" si="354"/>
        <v>0</v>
      </c>
      <c r="AI694" s="98">
        <f t="shared" si="355"/>
        <v>60</v>
      </c>
      <c r="AJ694" s="2">
        <f t="shared" si="356"/>
        <v>93</v>
      </c>
      <c r="AK694" s="20">
        <f t="shared" si="357"/>
        <v>51.9</v>
      </c>
      <c r="AL694" s="15">
        <f>анкеты!K692</f>
        <v>108</v>
      </c>
      <c r="AM694" s="15">
        <f t="shared" si="358"/>
        <v>117</v>
      </c>
      <c r="AN694" s="15">
        <f>анкеты!L692</f>
        <v>105</v>
      </c>
      <c r="AO694" s="15">
        <f t="shared" si="359"/>
        <v>117</v>
      </c>
      <c r="AP694" s="15">
        <f>анкеты!N692</f>
        <v>98</v>
      </c>
      <c r="AQ694" s="15">
        <f>анкеты!M692</f>
        <v>99</v>
      </c>
      <c r="AR694" s="98">
        <f t="shared" si="360"/>
        <v>92</v>
      </c>
      <c r="AS694" s="98">
        <f t="shared" si="361"/>
        <v>90</v>
      </c>
      <c r="AT694" s="98">
        <f t="shared" si="362"/>
        <v>99</v>
      </c>
      <c r="AU694" s="97">
        <f t="shared" si="363"/>
        <v>92.6</v>
      </c>
      <c r="AV694" s="15">
        <f>анкеты!O692</f>
        <v>104</v>
      </c>
      <c r="AW694" s="15">
        <f t="shared" si="364"/>
        <v>117</v>
      </c>
      <c r="AX694" s="15">
        <f>анкеты!P692</f>
        <v>105</v>
      </c>
      <c r="AY694" s="15">
        <f t="shared" si="365"/>
        <v>117</v>
      </c>
      <c r="AZ694" s="15">
        <f>анкеты!Q692</f>
        <v>103</v>
      </c>
      <c r="BA694" s="15">
        <f t="shared" si="366"/>
        <v>117</v>
      </c>
      <c r="BB694" s="98">
        <f t="shared" si="367"/>
        <v>89</v>
      </c>
      <c r="BC694" s="98">
        <f t="shared" si="368"/>
        <v>90</v>
      </c>
      <c r="BD694" s="98">
        <f t="shared" si="369"/>
        <v>88</v>
      </c>
      <c r="BE694" s="97">
        <f t="shared" si="370"/>
        <v>88.7</v>
      </c>
      <c r="BF694" s="15">
        <f t="shared" si="371"/>
        <v>84.47999999999999</v>
      </c>
    </row>
    <row r="695" spans="1:58" x14ac:dyDescent="0.25">
      <c r="A695" s="15">
        <f>'бланки '!D697</f>
        <v>692</v>
      </c>
      <c r="B695" s="15" t="str">
        <f>'бланки '!C697</f>
        <v>МКДОУ "Детский сад №9 города Буйнакска"</v>
      </c>
      <c r="C695" s="15">
        <f>анкеты!C693</f>
        <v>35</v>
      </c>
      <c r="D695" s="15">
        <f>SUMIF('бланки '!K697:Y697,"&lt;2")</f>
        <v>10</v>
      </c>
      <c r="E695" s="15">
        <f>COUNTIF('бланки '!K697:Y697,"&lt;2")</f>
        <v>10</v>
      </c>
      <c r="F695" s="15">
        <f>SUMIF('бланки '!Z697:CM697,"&lt;2")</f>
        <v>51</v>
      </c>
      <c r="G695" s="15">
        <f>COUNTIF('бланки '!Z697:CM697,"&lt;2")</f>
        <v>53</v>
      </c>
      <c r="H695" s="15">
        <f>SUM('бланки '!CN697:CQ697)</f>
        <v>4</v>
      </c>
      <c r="I695" s="15">
        <f>анкеты!E693</f>
        <v>28</v>
      </c>
      <c r="J695" s="15">
        <f>анкеты!D693</f>
        <v>28</v>
      </c>
      <c r="K695" s="15">
        <f>анкеты!G693</f>
        <v>27</v>
      </c>
      <c r="L695" s="15">
        <f>анкеты!F693</f>
        <v>27</v>
      </c>
      <c r="M695" s="15">
        <f t="shared" si="341"/>
        <v>100</v>
      </c>
      <c r="N695" s="15">
        <f t="shared" si="342"/>
        <v>96</v>
      </c>
      <c r="O695" s="15">
        <f t="shared" si="343"/>
        <v>100</v>
      </c>
      <c r="P695" s="15">
        <f t="shared" si="344"/>
        <v>100</v>
      </c>
      <c r="Q695" s="98">
        <f t="shared" si="345"/>
        <v>98</v>
      </c>
      <c r="R695" s="98">
        <f t="shared" si="346"/>
        <v>100</v>
      </c>
      <c r="S695" s="98">
        <f t="shared" si="347"/>
        <v>100</v>
      </c>
      <c r="T695" s="97">
        <f t="shared" si="348"/>
        <v>99.4</v>
      </c>
      <c r="U695" s="15">
        <f>SUM('бланки '!CR697:CV697)</f>
        <v>5</v>
      </c>
      <c r="V695" s="15"/>
      <c r="W695" s="15"/>
      <c r="X695" s="15">
        <f>анкеты!H693</f>
        <v>33</v>
      </c>
      <c r="Y695" s="15">
        <f t="shared" si="349"/>
        <v>35</v>
      </c>
      <c r="Z695" s="98">
        <f t="shared" si="350"/>
        <v>100</v>
      </c>
      <c r="AA695" s="98">
        <f t="shared" si="351"/>
        <v>97</v>
      </c>
      <c r="AB695" s="98">
        <f t="shared" si="352"/>
        <v>94</v>
      </c>
      <c r="AC695" s="20">
        <f t="shared" si="353"/>
        <v>97</v>
      </c>
      <c r="AD695" s="15">
        <f>IF('бланки '!G697=1,('бланки '!CX697+'бланки '!CZ697)*3,SUM('бланки '!CW697:DA697))</f>
        <v>0</v>
      </c>
      <c r="AE695" s="15">
        <f>IF('бланки '!E697=2,SUM('бланки '!DE697:DG697)*2-1,SUM('бланки '!DB697:DG697))</f>
        <v>3</v>
      </c>
      <c r="AF695" s="15">
        <f>анкеты!J693</f>
        <v>2</v>
      </c>
      <c r="AG695" s="15">
        <f>анкеты!I693</f>
        <v>3</v>
      </c>
      <c r="AH695" s="98">
        <f t="shared" si="354"/>
        <v>0</v>
      </c>
      <c r="AI695" s="98">
        <f t="shared" si="355"/>
        <v>60</v>
      </c>
      <c r="AJ695" s="2">
        <f t="shared" si="356"/>
        <v>67</v>
      </c>
      <c r="AK695" s="20">
        <f t="shared" si="357"/>
        <v>44.1</v>
      </c>
      <c r="AL695" s="15">
        <f>анкеты!K693</f>
        <v>35</v>
      </c>
      <c r="AM695" s="15">
        <f t="shared" si="358"/>
        <v>35</v>
      </c>
      <c r="AN695" s="15">
        <f>анкеты!L693</f>
        <v>35</v>
      </c>
      <c r="AO695" s="15">
        <f t="shared" si="359"/>
        <v>35</v>
      </c>
      <c r="AP695" s="15">
        <f>анкеты!N693</f>
        <v>28</v>
      </c>
      <c r="AQ695" s="15">
        <f>анкеты!M693</f>
        <v>28</v>
      </c>
      <c r="AR695" s="98">
        <f t="shared" si="360"/>
        <v>100</v>
      </c>
      <c r="AS695" s="98">
        <f t="shared" si="361"/>
        <v>100</v>
      </c>
      <c r="AT695" s="98">
        <f t="shared" si="362"/>
        <v>100</v>
      </c>
      <c r="AU695" s="97">
        <f t="shared" si="363"/>
        <v>100</v>
      </c>
      <c r="AV695" s="15">
        <f>анкеты!O693</f>
        <v>33</v>
      </c>
      <c r="AW695" s="15">
        <f t="shared" si="364"/>
        <v>35</v>
      </c>
      <c r="AX695" s="15">
        <f>анкеты!P693</f>
        <v>34</v>
      </c>
      <c r="AY695" s="15">
        <f t="shared" si="365"/>
        <v>35</v>
      </c>
      <c r="AZ695" s="15">
        <f>анкеты!Q693</f>
        <v>34</v>
      </c>
      <c r="BA695" s="15">
        <f t="shared" si="366"/>
        <v>35</v>
      </c>
      <c r="BB695" s="98">
        <f t="shared" si="367"/>
        <v>94</v>
      </c>
      <c r="BC695" s="98">
        <f t="shared" si="368"/>
        <v>97</v>
      </c>
      <c r="BD695" s="98">
        <f t="shared" si="369"/>
        <v>97</v>
      </c>
      <c r="BE695" s="97">
        <f t="shared" si="370"/>
        <v>96.1</v>
      </c>
      <c r="BF695" s="15">
        <f t="shared" si="371"/>
        <v>87.320000000000007</v>
      </c>
    </row>
    <row r="696" spans="1:58" x14ac:dyDescent="0.25">
      <c r="A696" s="15">
        <f>'бланки '!D698</f>
        <v>693</v>
      </c>
      <c r="B696" s="15" t="str">
        <f>'бланки '!C698</f>
        <v>МК ДОУ "Детский сад №10 города Буйнакска"</v>
      </c>
      <c r="C696" s="15">
        <f>анкеты!C694</f>
        <v>26</v>
      </c>
      <c r="D696" s="15">
        <f>SUMIF('бланки '!K698:Y698,"&lt;2")</f>
        <v>9</v>
      </c>
      <c r="E696" s="15">
        <f>COUNTIF('бланки '!K698:Y698,"&lt;2")</f>
        <v>10</v>
      </c>
      <c r="F696" s="15">
        <f>SUMIF('бланки '!Z698:CM698,"&lt;2")</f>
        <v>54</v>
      </c>
      <c r="G696" s="15">
        <f>COUNTIF('бланки '!Z698:CM698,"&lt;2")</f>
        <v>54</v>
      </c>
      <c r="H696" s="15">
        <f>SUM('бланки '!CN698:CQ698)</f>
        <v>4</v>
      </c>
      <c r="I696" s="15">
        <f>анкеты!E694</f>
        <v>19</v>
      </c>
      <c r="J696" s="15">
        <f>анкеты!D694</f>
        <v>19</v>
      </c>
      <c r="K696" s="15">
        <f>анкеты!G694</f>
        <v>18</v>
      </c>
      <c r="L696" s="15">
        <f>анкеты!F694</f>
        <v>20</v>
      </c>
      <c r="M696" s="15">
        <f t="shared" si="341"/>
        <v>90</v>
      </c>
      <c r="N696" s="15">
        <f t="shared" si="342"/>
        <v>100</v>
      </c>
      <c r="O696" s="15">
        <f t="shared" si="343"/>
        <v>100</v>
      </c>
      <c r="P696" s="15">
        <f t="shared" si="344"/>
        <v>90</v>
      </c>
      <c r="Q696" s="98">
        <f t="shared" si="345"/>
        <v>95</v>
      </c>
      <c r="R696" s="98">
        <f t="shared" si="346"/>
        <v>100</v>
      </c>
      <c r="S696" s="98">
        <f t="shared" si="347"/>
        <v>95</v>
      </c>
      <c r="T696" s="97">
        <f t="shared" si="348"/>
        <v>96.5</v>
      </c>
      <c r="U696" s="15">
        <f>SUM('бланки '!CR698:CV698)</f>
        <v>5</v>
      </c>
      <c r="V696" s="15"/>
      <c r="W696" s="15"/>
      <c r="X696" s="15">
        <f>анкеты!H694</f>
        <v>22</v>
      </c>
      <c r="Y696" s="15">
        <f t="shared" si="349"/>
        <v>26</v>
      </c>
      <c r="Z696" s="98">
        <f t="shared" si="350"/>
        <v>100</v>
      </c>
      <c r="AA696" s="98">
        <f t="shared" si="351"/>
        <v>92</v>
      </c>
      <c r="AB696" s="98">
        <f t="shared" si="352"/>
        <v>85</v>
      </c>
      <c r="AC696" s="20">
        <f t="shared" si="353"/>
        <v>92.5</v>
      </c>
      <c r="AD696" s="15">
        <f>IF('бланки '!G698=1,('бланки '!CX698+'бланки '!CZ698)*3,SUM('бланки '!CW698:DA698))</f>
        <v>0</v>
      </c>
      <c r="AE696" s="15">
        <f>IF('бланки '!E698=2,SUM('бланки '!DE698:DG698)*2-1,SUM('бланки '!DB698:DG698))</f>
        <v>3</v>
      </c>
      <c r="AF696" s="15">
        <f>анкеты!J694</f>
        <v>2</v>
      </c>
      <c r="AG696" s="15">
        <f>анкеты!I694</f>
        <v>3</v>
      </c>
      <c r="AH696" s="98">
        <f t="shared" si="354"/>
        <v>0</v>
      </c>
      <c r="AI696" s="98">
        <f t="shared" si="355"/>
        <v>60</v>
      </c>
      <c r="AJ696" s="2">
        <f t="shared" si="356"/>
        <v>67</v>
      </c>
      <c r="AK696" s="20">
        <f t="shared" si="357"/>
        <v>44.1</v>
      </c>
      <c r="AL696" s="15">
        <f>анкеты!K694</f>
        <v>24</v>
      </c>
      <c r="AM696" s="15">
        <f t="shared" si="358"/>
        <v>26</v>
      </c>
      <c r="AN696" s="15">
        <f>анкеты!L694</f>
        <v>25</v>
      </c>
      <c r="AO696" s="15">
        <f t="shared" si="359"/>
        <v>26</v>
      </c>
      <c r="AP696" s="15">
        <f>анкеты!N694</f>
        <v>14</v>
      </c>
      <c r="AQ696" s="15">
        <f>анкеты!M694</f>
        <v>14</v>
      </c>
      <c r="AR696" s="98">
        <f t="shared" si="360"/>
        <v>92</v>
      </c>
      <c r="AS696" s="98">
        <f t="shared" si="361"/>
        <v>96</v>
      </c>
      <c r="AT696" s="98">
        <f t="shared" si="362"/>
        <v>100</v>
      </c>
      <c r="AU696" s="97">
        <f t="shared" si="363"/>
        <v>95.2</v>
      </c>
      <c r="AV696" s="15">
        <f>анкеты!O694</f>
        <v>24</v>
      </c>
      <c r="AW696" s="15">
        <f t="shared" si="364"/>
        <v>26</v>
      </c>
      <c r="AX696" s="15">
        <f>анкеты!P694</f>
        <v>25</v>
      </c>
      <c r="AY696" s="15">
        <f t="shared" si="365"/>
        <v>26</v>
      </c>
      <c r="AZ696" s="15">
        <f>анкеты!Q694</f>
        <v>26</v>
      </c>
      <c r="BA696" s="15">
        <f t="shared" si="366"/>
        <v>26</v>
      </c>
      <c r="BB696" s="98">
        <f t="shared" si="367"/>
        <v>92</v>
      </c>
      <c r="BC696" s="98">
        <f t="shared" si="368"/>
        <v>96</v>
      </c>
      <c r="BD696" s="98">
        <f t="shared" si="369"/>
        <v>100</v>
      </c>
      <c r="BE696" s="97">
        <f t="shared" si="370"/>
        <v>96.8</v>
      </c>
      <c r="BF696" s="15">
        <f t="shared" si="371"/>
        <v>85.02000000000001</v>
      </c>
    </row>
    <row r="697" spans="1:58" x14ac:dyDescent="0.25">
      <c r="A697" s="15">
        <f>'бланки '!D699</f>
        <v>694</v>
      </c>
      <c r="B697" s="15" t="str">
        <f>'бланки '!C699</f>
        <v xml:space="preserve"> Муниципальное казенное дошкольное образовательное учреждение "Детский сад №11 города Буйнакска"</v>
      </c>
      <c r="C697" s="15">
        <f>анкеты!C695</f>
        <v>158</v>
      </c>
      <c r="D697" s="15">
        <f>SUMIF('бланки '!K699:Y699,"&lt;2")</f>
        <v>10</v>
      </c>
      <c r="E697" s="15">
        <f>COUNTIF('бланки '!K699:Y699,"&lt;2")</f>
        <v>10</v>
      </c>
      <c r="F697" s="15">
        <f>SUMIF('бланки '!Z699:CM699,"&lt;2")</f>
        <v>54</v>
      </c>
      <c r="G697" s="15">
        <f>COUNTIF('бланки '!Z699:CM699,"&lt;2")</f>
        <v>54</v>
      </c>
      <c r="H697" s="15">
        <f>SUM('бланки '!CN699:CQ699)</f>
        <v>4</v>
      </c>
      <c r="I697" s="15">
        <f>анкеты!E695</f>
        <v>96</v>
      </c>
      <c r="J697" s="15">
        <f>анкеты!D695</f>
        <v>101</v>
      </c>
      <c r="K697" s="15">
        <f>анкеты!G695</f>
        <v>100</v>
      </c>
      <c r="L697" s="15">
        <f>анкеты!F695</f>
        <v>107</v>
      </c>
      <c r="M697" s="15">
        <f t="shared" si="341"/>
        <v>100</v>
      </c>
      <c r="N697" s="15">
        <f t="shared" si="342"/>
        <v>100</v>
      </c>
      <c r="O697" s="15">
        <f t="shared" si="343"/>
        <v>95</v>
      </c>
      <c r="P697" s="15">
        <f t="shared" si="344"/>
        <v>93</v>
      </c>
      <c r="Q697" s="98">
        <f t="shared" si="345"/>
        <v>100</v>
      </c>
      <c r="R697" s="98">
        <f t="shared" si="346"/>
        <v>100</v>
      </c>
      <c r="S697" s="98">
        <f t="shared" si="347"/>
        <v>94</v>
      </c>
      <c r="T697" s="97">
        <f t="shared" si="348"/>
        <v>97.6</v>
      </c>
      <c r="U697" s="15">
        <f>SUM('бланки '!CR699:CV699)</f>
        <v>5</v>
      </c>
      <c r="V697" s="15"/>
      <c r="W697" s="15"/>
      <c r="X697" s="15">
        <f>анкеты!H695</f>
        <v>139</v>
      </c>
      <c r="Y697" s="15">
        <f t="shared" si="349"/>
        <v>158</v>
      </c>
      <c r="Z697" s="98">
        <f t="shared" si="350"/>
        <v>100</v>
      </c>
      <c r="AA697" s="98">
        <f t="shared" si="351"/>
        <v>94</v>
      </c>
      <c r="AB697" s="98">
        <f t="shared" si="352"/>
        <v>88</v>
      </c>
      <c r="AC697" s="20">
        <f t="shared" si="353"/>
        <v>94</v>
      </c>
      <c r="AD697" s="15">
        <f>IF('бланки '!G699=1,('бланки '!CX699+'бланки '!CZ699)*3,SUM('бланки '!CW699:DA699))</f>
        <v>0</v>
      </c>
      <c r="AE697" s="15">
        <f>IF('бланки '!E699=2,SUM('бланки '!DE699:DG699)*2-1,SUM('бланки '!DB699:DG699))</f>
        <v>3</v>
      </c>
      <c r="AF697" s="15">
        <f>анкеты!J695</f>
        <v>8</v>
      </c>
      <c r="AG697" s="15">
        <f>анкеты!I695</f>
        <v>10</v>
      </c>
      <c r="AH697" s="98">
        <f t="shared" si="354"/>
        <v>0</v>
      </c>
      <c r="AI697" s="98">
        <f t="shared" si="355"/>
        <v>60</v>
      </c>
      <c r="AJ697" s="2">
        <f t="shared" si="356"/>
        <v>80</v>
      </c>
      <c r="AK697" s="20">
        <f t="shared" si="357"/>
        <v>48</v>
      </c>
      <c r="AL697" s="15">
        <f>анкеты!K695</f>
        <v>144</v>
      </c>
      <c r="AM697" s="15">
        <f t="shared" si="358"/>
        <v>158</v>
      </c>
      <c r="AN697" s="15">
        <f>анкеты!L695</f>
        <v>151</v>
      </c>
      <c r="AO697" s="15">
        <f t="shared" si="359"/>
        <v>158</v>
      </c>
      <c r="AP697" s="15">
        <f>анкеты!N695</f>
        <v>112</v>
      </c>
      <c r="AQ697" s="15">
        <f>анкеты!M695</f>
        <v>117</v>
      </c>
      <c r="AR697" s="98">
        <f t="shared" si="360"/>
        <v>91</v>
      </c>
      <c r="AS697" s="98">
        <f t="shared" si="361"/>
        <v>96</v>
      </c>
      <c r="AT697" s="98">
        <f t="shared" si="362"/>
        <v>96</v>
      </c>
      <c r="AU697" s="97">
        <f t="shared" si="363"/>
        <v>94</v>
      </c>
      <c r="AV697" s="15">
        <f>анкеты!O695</f>
        <v>138</v>
      </c>
      <c r="AW697" s="15">
        <f t="shared" si="364"/>
        <v>158</v>
      </c>
      <c r="AX697" s="15">
        <f>анкеты!P695</f>
        <v>147</v>
      </c>
      <c r="AY697" s="15">
        <f t="shared" si="365"/>
        <v>158</v>
      </c>
      <c r="AZ697" s="15">
        <f>анкеты!Q695</f>
        <v>144</v>
      </c>
      <c r="BA697" s="15">
        <f t="shared" si="366"/>
        <v>158</v>
      </c>
      <c r="BB697" s="98">
        <f t="shared" si="367"/>
        <v>87</v>
      </c>
      <c r="BC697" s="98">
        <f t="shared" si="368"/>
        <v>93</v>
      </c>
      <c r="BD697" s="98">
        <f t="shared" si="369"/>
        <v>91</v>
      </c>
      <c r="BE697" s="97">
        <f t="shared" si="370"/>
        <v>90.2</v>
      </c>
      <c r="BF697" s="15">
        <f t="shared" si="371"/>
        <v>84.76</v>
      </c>
    </row>
    <row r="698" spans="1:58" x14ac:dyDescent="0.25">
      <c r="A698" s="15">
        <f>'бланки '!D700</f>
        <v>695</v>
      </c>
      <c r="B698" s="15" t="str">
        <f>'бланки '!C700</f>
        <v xml:space="preserve"> Муниципальное казенное дошкольное образовательное учреждение "Детский сад №15города Буйнакска"</v>
      </c>
      <c r="C698" s="15">
        <f>анкеты!C696</f>
        <v>39</v>
      </c>
      <c r="D698" s="15">
        <f>SUMIF('бланки '!K700:Y700,"&lt;2")</f>
        <v>10</v>
      </c>
      <c r="E698" s="15">
        <f>COUNTIF('бланки '!K700:Y700,"&lt;2")</f>
        <v>10</v>
      </c>
      <c r="F698" s="15">
        <f>SUMIF('бланки '!Z700:CM700,"&lt;2")</f>
        <v>57</v>
      </c>
      <c r="G698" s="15">
        <f>COUNTIF('бланки '!Z700:CM700,"&lt;2")</f>
        <v>57</v>
      </c>
      <c r="H698" s="15">
        <f>SUM('бланки '!CN700:CQ700)</f>
        <v>4</v>
      </c>
      <c r="I698" s="15">
        <f>анкеты!E696</f>
        <v>29</v>
      </c>
      <c r="J698" s="15">
        <f>анкеты!D696</f>
        <v>29</v>
      </c>
      <c r="K698" s="15">
        <f>анкеты!G696</f>
        <v>27</v>
      </c>
      <c r="L698" s="15">
        <f>анкеты!F696</f>
        <v>30</v>
      </c>
      <c r="M698" s="15">
        <f t="shared" si="341"/>
        <v>100</v>
      </c>
      <c r="N698" s="15">
        <f t="shared" si="342"/>
        <v>100</v>
      </c>
      <c r="O698" s="15">
        <f t="shared" si="343"/>
        <v>100</v>
      </c>
      <c r="P698" s="15">
        <f t="shared" si="344"/>
        <v>90</v>
      </c>
      <c r="Q698" s="98">
        <f t="shared" si="345"/>
        <v>100</v>
      </c>
      <c r="R698" s="98">
        <f t="shared" si="346"/>
        <v>100</v>
      </c>
      <c r="S698" s="98">
        <f t="shared" si="347"/>
        <v>95</v>
      </c>
      <c r="T698" s="97">
        <f t="shared" si="348"/>
        <v>98</v>
      </c>
      <c r="U698" s="15">
        <f>SUM('бланки '!CR700:CV700)</f>
        <v>5</v>
      </c>
      <c r="V698" s="15"/>
      <c r="W698" s="15"/>
      <c r="X698" s="15">
        <f>анкеты!H696</f>
        <v>32</v>
      </c>
      <c r="Y698" s="15">
        <f t="shared" si="349"/>
        <v>39</v>
      </c>
      <c r="Z698" s="98">
        <f t="shared" si="350"/>
        <v>100</v>
      </c>
      <c r="AA698" s="98">
        <f t="shared" si="351"/>
        <v>91</v>
      </c>
      <c r="AB698" s="98">
        <f t="shared" si="352"/>
        <v>82</v>
      </c>
      <c r="AC698" s="20">
        <f t="shared" si="353"/>
        <v>91</v>
      </c>
      <c r="AD698" s="15">
        <f>IF('бланки '!G700=1,('бланки '!CX700+'бланки '!CZ700)*3,SUM('бланки '!CW700:DA700))</f>
        <v>5</v>
      </c>
      <c r="AE698" s="15">
        <f>IF('бланки '!E700=2,SUM('бланки '!DE700:DG700)*2-1,SUM('бланки '!DB700:DG700))</f>
        <v>6</v>
      </c>
      <c r="AF698" s="15">
        <f>анкеты!J696</f>
        <v>4</v>
      </c>
      <c r="AG698" s="15">
        <f>анкеты!I696</f>
        <v>5</v>
      </c>
      <c r="AH698" s="98">
        <f t="shared" si="354"/>
        <v>100</v>
      </c>
      <c r="AI698" s="98">
        <f t="shared" si="355"/>
        <v>100</v>
      </c>
      <c r="AJ698" s="2">
        <f t="shared" si="356"/>
        <v>80</v>
      </c>
      <c r="AK698" s="20">
        <f t="shared" si="357"/>
        <v>94</v>
      </c>
      <c r="AL698" s="15">
        <f>анкеты!K696</f>
        <v>37</v>
      </c>
      <c r="AM698" s="15">
        <f t="shared" si="358"/>
        <v>39</v>
      </c>
      <c r="AN698" s="15">
        <f>анкеты!L696</f>
        <v>36</v>
      </c>
      <c r="AO698" s="15">
        <f t="shared" si="359"/>
        <v>39</v>
      </c>
      <c r="AP698" s="15">
        <f>анкеты!N696</f>
        <v>19</v>
      </c>
      <c r="AQ698" s="15">
        <f>анкеты!M696</f>
        <v>20</v>
      </c>
      <c r="AR698" s="98">
        <f t="shared" si="360"/>
        <v>95</v>
      </c>
      <c r="AS698" s="98">
        <f t="shared" si="361"/>
        <v>92</v>
      </c>
      <c r="AT698" s="98">
        <f t="shared" si="362"/>
        <v>95</v>
      </c>
      <c r="AU698" s="97">
        <f t="shared" si="363"/>
        <v>93.8</v>
      </c>
      <c r="AV698" s="15">
        <f>анкеты!O696</f>
        <v>37</v>
      </c>
      <c r="AW698" s="15">
        <f t="shared" si="364"/>
        <v>39</v>
      </c>
      <c r="AX698" s="15">
        <f>анкеты!P696</f>
        <v>38</v>
      </c>
      <c r="AY698" s="15">
        <f t="shared" si="365"/>
        <v>39</v>
      </c>
      <c r="AZ698" s="15">
        <f>анкеты!Q696</f>
        <v>38</v>
      </c>
      <c r="BA698" s="15">
        <f t="shared" si="366"/>
        <v>39</v>
      </c>
      <c r="BB698" s="98">
        <f t="shared" si="367"/>
        <v>95</v>
      </c>
      <c r="BC698" s="98">
        <f t="shared" si="368"/>
        <v>97</v>
      </c>
      <c r="BD698" s="98">
        <f t="shared" si="369"/>
        <v>97</v>
      </c>
      <c r="BE698" s="97">
        <f t="shared" si="370"/>
        <v>96.4</v>
      </c>
      <c r="BF698" s="15">
        <f t="shared" si="371"/>
        <v>94.640000000000015</v>
      </c>
    </row>
    <row r="699" spans="1:58" x14ac:dyDescent="0.25">
      <c r="A699" s="15">
        <f>'бланки '!D701</f>
        <v>696</v>
      </c>
      <c r="B699" s="15" t="str">
        <f>'бланки '!C701</f>
        <v>МБДОО "Центр развития ребенка - детский сад  № 20 "Мир детства" г.Буйнакска</v>
      </c>
      <c r="C699" s="15">
        <f>анкеты!C697</f>
        <v>122</v>
      </c>
      <c r="D699" s="15">
        <f>SUMIF('бланки '!K701:Y701,"&lt;2")</f>
        <v>10</v>
      </c>
      <c r="E699" s="15">
        <f>COUNTIF('бланки '!K701:Y701,"&lt;2")</f>
        <v>10</v>
      </c>
      <c r="F699" s="15">
        <f>SUMIF('бланки '!Z701:CM701,"&lt;2")</f>
        <v>55</v>
      </c>
      <c r="G699" s="15">
        <f>COUNTIF('бланки '!Z701:CM701,"&lt;2")</f>
        <v>55</v>
      </c>
      <c r="H699" s="15">
        <f>SUM('бланки '!CN701:CQ701)</f>
        <v>4</v>
      </c>
      <c r="I699" s="15">
        <f>анкеты!E697</f>
        <v>106</v>
      </c>
      <c r="J699" s="15">
        <f>анкеты!D697</f>
        <v>107</v>
      </c>
      <c r="K699" s="15">
        <f>анкеты!G697</f>
        <v>99</v>
      </c>
      <c r="L699" s="15">
        <f>анкеты!F697</f>
        <v>104</v>
      </c>
      <c r="M699" s="15">
        <f t="shared" si="341"/>
        <v>100</v>
      </c>
      <c r="N699" s="15">
        <f t="shared" si="342"/>
        <v>100</v>
      </c>
      <c r="O699" s="15">
        <f t="shared" si="343"/>
        <v>99</v>
      </c>
      <c r="P699" s="15">
        <f t="shared" si="344"/>
        <v>95</v>
      </c>
      <c r="Q699" s="98">
        <f t="shared" si="345"/>
        <v>100</v>
      </c>
      <c r="R699" s="98">
        <f t="shared" si="346"/>
        <v>100</v>
      </c>
      <c r="S699" s="98">
        <f t="shared" si="347"/>
        <v>97</v>
      </c>
      <c r="T699" s="97">
        <f t="shared" si="348"/>
        <v>98.8</v>
      </c>
      <c r="U699" s="15">
        <f>SUM('бланки '!CR701:CV701)</f>
        <v>5</v>
      </c>
      <c r="V699" s="15"/>
      <c r="W699" s="15"/>
      <c r="X699" s="15">
        <f>анкеты!H697</f>
        <v>94</v>
      </c>
      <c r="Y699" s="15">
        <f t="shared" si="349"/>
        <v>122</v>
      </c>
      <c r="Z699" s="98">
        <f t="shared" si="350"/>
        <v>100</v>
      </c>
      <c r="AA699" s="98">
        <f t="shared" si="351"/>
        <v>88</v>
      </c>
      <c r="AB699" s="98">
        <f t="shared" si="352"/>
        <v>77</v>
      </c>
      <c r="AC699" s="20">
        <f t="shared" si="353"/>
        <v>88.5</v>
      </c>
      <c r="AD699" s="15">
        <f>IF('бланки '!G701=1,('бланки '!CX701+'бланки '!CZ701)*3,SUM('бланки '!CW701:DA701))</f>
        <v>5</v>
      </c>
      <c r="AE699" s="15">
        <f>IF('бланки '!E701=2,SUM('бланки '!DE701:DG701)*2-1,SUM('бланки '!DB701:DG701))</f>
        <v>6</v>
      </c>
      <c r="AF699" s="15">
        <f>анкеты!J697</f>
        <v>30</v>
      </c>
      <c r="AG699" s="15">
        <f>анкеты!I697</f>
        <v>35</v>
      </c>
      <c r="AH699" s="98">
        <f t="shared" si="354"/>
        <v>100</v>
      </c>
      <c r="AI699" s="98">
        <f t="shared" si="355"/>
        <v>100</v>
      </c>
      <c r="AJ699" s="2">
        <f t="shared" si="356"/>
        <v>86</v>
      </c>
      <c r="AK699" s="20">
        <f t="shared" si="357"/>
        <v>95.8</v>
      </c>
      <c r="AL699" s="15">
        <f>анкеты!K697</f>
        <v>117</v>
      </c>
      <c r="AM699" s="15">
        <f t="shared" si="358"/>
        <v>122</v>
      </c>
      <c r="AN699" s="15">
        <f>анкеты!L697</f>
        <v>118</v>
      </c>
      <c r="AO699" s="15">
        <f t="shared" si="359"/>
        <v>122</v>
      </c>
      <c r="AP699" s="15">
        <f>анкеты!N697</f>
        <v>96</v>
      </c>
      <c r="AQ699" s="15">
        <f>анкеты!M697</f>
        <v>103</v>
      </c>
      <c r="AR699" s="98">
        <f t="shared" si="360"/>
        <v>96</v>
      </c>
      <c r="AS699" s="98">
        <f t="shared" si="361"/>
        <v>97</v>
      </c>
      <c r="AT699" s="98">
        <f t="shared" si="362"/>
        <v>93</v>
      </c>
      <c r="AU699" s="97">
        <f t="shared" si="363"/>
        <v>95.8</v>
      </c>
      <c r="AV699" s="15">
        <f>анкеты!O697</f>
        <v>107</v>
      </c>
      <c r="AW699" s="15">
        <f t="shared" si="364"/>
        <v>122</v>
      </c>
      <c r="AX699" s="15">
        <f>анкеты!P697</f>
        <v>105</v>
      </c>
      <c r="AY699" s="15">
        <f t="shared" si="365"/>
        <v>122</v>
      </c>
      <c r="AZ699" s="15">
        <f>анкеты!Q697</f>
        <v>107</v>
      </c>
      <c r="BA699" s="15">
        <f t="shared" si="366"/>
        <v>122</v>
      </c>
      <c r="BB699" s="98">
        <f t="shared" si="367"/>
        <v>88</v>
      </c>
      <c r="BC699" s="98">
        <f t="shared" si="368"/>
        <v>86</v>
      </c>
      <c r="BD699" s="98">
        <f t="shared" si="369"/>
        <v>88</v>
      </c>
      <c r="BE699" s="97">
        <f t="shared" si="370"/>
        <v>87.6</v>
      </c>
      <c r="BF699" s="15">
        <f t="shared" si="371"/>
        <v>93.3</v>
      </c>
    </row>
    <row r="700" spans="1:58" x14ac:dyDescent="0.25">
      <c r="A700" s="15">
        <f>'бланки '!D702</f>
        <v>697</v>
      </c>
      <c r="B700" s="15" t="str">
        <f>'бланки '!C702</f>
        <v xml:space="preserve"> Муниципальное бюджетное учреждение дополнительного образования "Детская музыкальная школа города Буйнакска"</v>
      </c>
      <c r="C700" s="15">
        <f>анкеты!C698</f>
        <v>158</v>
      </c>
      <c r="D700" s="15">
        <f>SUMIF('бланки '!K702:Y702,"&lt;2")</f>
        <v>9</v>
      </c>
      <c r="E700" s="15">
        <f>COUNTIF('бланки '!K702:Y702,"&lt;2")</f>
        <v>10</v>
      </c>
      <c r="F700" s="15">
        <f>SUMIF('бланки '!Z702:CM702,"&lt;2")</f>
        <v>16</v>
      </c>
      <c r="G700" s="15">
        <f>COUNTIF('бланки '!Z702:CM702,"&lt;2")</f>
        <v>52</v>
      </c>
      <c r="H700" s="15">
        <f>SUM('бланки '!CN702:CQ702)</f>
        <v>3</v>
      </c>
      <c r="I700" s="15">
        <f>анкеты!E698</f>
        <v>103</v>
      </c>
      <c r="J700" s="15">
        <f>анкеты!D698</f>
        <v>106</v>
      </c>
      <c r="K700" s="15">
        <f>анкеты!G698</f>
        <v>77</v>
      </c>
      <c r="L700" s="15">
        <f>анкеты!F698</f>
        <v>79</v>
      </c>
      <c r="M700" s="15">
        <f t="shared" si="341"/>
        <v>90</v>
      </c>
      <c r="N700" s="15">
        <f t="shared" si="342"/>
        <v>31</v>
      </c>
      <c r="O700" s="15">
        <f t="shared" si="343"/>
        <v>97</v>
      </c>
      <c r="P700" s="15">
        <f t="shared" si="344"/>
        <v>97</v>
      </c>
      <c r="Q700" s="98">
        <f t="shared" si="345"/>
        <v>60</v>
      </c>
      <c r="R700" s="98">
        <f t="shared" si="346"/>
        <v>90</v>
      </c>
      <c r="S700" s="98">
        <f t="shared" si="347"/>
        <v>97</v>
      </c>
      <c r="T700" s="97">
        <f t="shared" si="348"/>
        <v>83.8</v>
      </c>
      <c r="U700" s="15">
        <f>SUM('бланки '!CR702:CV702)</f>
        <v>5</v>
      </c>
      <c r="V700" s="15"/>
      <c r="W700" s="15"/>
      <c r="X700" s="15">
        <f>анкеты!H698</f>
        <v>126</v>
      </c>
      <c r="Y700" s="15">
        <f t="shared" si="349"/>
        <v>158</v>
      </c>
      <c r="Z700" s="98">
        <f t="shared" si="350"/>
        <v>100</v>
      </c>
      <c r="AA700" s="98">
        <f t="shared" si="351"/>
        <v>90</v>
      </c>
      <c r="AB700" s="98">
        <f t="shared" si="352"/>
        <v>80</v>
      </c>
      <c r="AC700" s="20">
        <f t="shared" si="353"/>
        <v>90</v>
      </c>
      <c r="AD700" s="15">
        <f>IF('бланки '!G702=1,('бланки '!CX702+'бланки '!CZ702)*3,SUM('бланки '!CW702:DA702))</f>
        <v>1</v>
      </c>
      <c r="AE700" s="15">
        <f>IF('бланки '!E702=2,SUM('бланки '!DE702:DG702)*2-1,SUM('бланки '!DB702:DG702))</f>
        <v>3</v>
      </c>
      <c r="AF700" s="15">
        <f>анкеты!J698</f>
        <v>10</v>
      </c>
      <c r="AG700" s="15">
        <f>анкеты!I698</f>
        <v>13</v>
      </c>
      <c r="AH700" s="98">
        <f t="shared" si="354"/>
        <v>20</v>
      </c>
      <c r="AI700" s="98">
        <f t="shared" si="355"/>
        <v>60</v>
      </c>
      <c r="AJ700" s="2">
        <f t="shared" si="356"/>
        <v>77</v>
      </c>
      <c r="AK700" s="20">
        <f t="shared" si="357"/>
        <v>53.1</v>
      </c>
      <c r="AL700" s="15">
        <f>анкеты!K698</f>
        <v>148</v>
      </c>
      <c r="AM700" s="15">
        <f t="shared" si="358"/>
        <v>158</v>
      </c>
      <c r="AN700" s="15">
        <f>анкеты!L698</f>
        <v>150</v>
      </c>
      <c r="AO700" s="15">
        <f t="shared" si="359"/>
        <v>158</v>
      </c>
      <c r="AP700" s="15">
        <f>анкеты!N698</f>
        <v>92</v>
      </c>
      <c r="AQ700" s="15">
        <f>анкеты!M698</f>
        <v>99</v>
      </c>
      <c r="AR700" s="98">
        <f t="shared" si="360"/>
        <v>94</v>
      </c>
      <c r="AS700" s="98">
        <f t="shared" si="361"/>
        <v>95</v>
      </c>
      <c r="AT700" s="98">
        <f t="shared" si="362"/>
        <v>93</v>
      </c>
      <c r="AU700" s="97">
        <f t="shared" si="363"/>
        <v>94.2</v>
      </c>
      <c r="AV700" s="15">
        <f>анкеты!O698</f>
        <v>144</v>
      </c>
      <c r="AW700" s="15">
        <f t="shared" si="364"/>
        <v>158</v>
      </c>
      <c r="AX700" s="15">
        <f>анкеты!P698</f>
        <v>150</v>
      </c>
      <c r="AY700" s="15">
        <f t="shared" si="365"/>
        <v>158</v>
      </c>
      <c r="AZ700" s="15">
        <f>анкеты!Q698</f>
        <v>148</v>
      </c>
      <c r="BA700" s="15">
        <f t="shared" si="366"/>
        <v>158</v>
      </c>
      <c r="BB700" s="98">
        <f t="shared" si="367"/>
        <v>91</v>
      </c>
      <c r="BC700" s="98">
        <f t="shared" si="368"/>
        <v>95</v>
      </c>
      <c r="BD700" s="98">
        <f t="shared" si="369"/>
        <v>94</v>
      </c>
      <c r="BE700" s="97">
        <f t="shared" si="370"/>
        <v>93.3</v>
      </c>
      <c r="BF700" s="15">
        <f t="shared" si="371"/>
        <v>82.88000000000001</v>
      </c>
    </row>
    <row r="701" spans="1:58" x14ac:dyDescent="0.25">
      <c r="A701" s="15">
        <f>'бланки '!D703</f>
        <v>698</v>
      </c>
      <c r="B701" s="15" t="str">
        <f>'бланки '!C703</f>
        <v>МБУ ДО "Дворец детского творчества города Буйнакска"</v>
      </c>
      <c r="C701" s="15">
        <f>анкеты!C699</f>
        <v>600</v>
      </c>
      <c r="D701" s="15">
        <f>SUMIF('бланки '!K703:Y703,"&lt;2")</f>
        <v>10</v>
      </c>
      <c r="E701" s="15">
        <f>COUNTIF('бланки '!K703:Y703,"&lt;2")</f>
        <v>10</v>
      </c>
      <c r="F701" s="15">
        <f>SUMIF('бланки '!Z703:CM703,"&lt;2")</f>
        <v>55</v>
      </c>
      <c r="G701" s="15">
        <f>COUNTIF('бланки '!Z703:CM703,"&lt;2")</f>
        <v>55</v>
      </c>
      <c r="H701" s="15">
        <f>SUM('бланки '!CN703:CQ703)</f>
        <v>4</v>
      </c>
      <c r="I701" s="15">
        <f>анкеты!E699</f>
        <v>456</v>
      </c>
      <c r="J701" s="15">
        <f>анкеты!D699</f>
        <v>467</v>
      </c>
      <c r="K701" s="15">
        <f>анкеты!G699</f>
        <v>408</v>
      </c>
      <c r="L701" s="15">
        <f>анкеты!F699</f>
        <v>421</v>
      </c>
      <c r="M701" s="15">
        <f t="shared" si="341"/>
        <v>100</v>
      </c>
      <c r="N701" s="15">
        <f t="shared" si="342"/>
        <v>100</v>
      </c>
      <c r="O701" s="15">
        <f t="shared" si="343"/>
        <v>98</v>
      </c>
      <c r="P701" s="15">
        <f t="shared" si="344"/>
        <v>97</v>
      </c>
      <c r="Q701" s="98">
        <f t="shared" si="345"/>
        <v>100</v>
      </c>
      <c r="R701" s="98">
        <f t="shared" si="346"/>
        <v>100</v>
      </c>
      <c r="S701" s="98">
        <f t="shared" si="347"/>
        <v>97</v>
      </c>
      <c r="T701" s="97">
        <f t="shared" si="348"/>
        <v>98.8</v>
      </c>
      <c r="U701" s="15">
        <f>SUM('бланки '!CR703:CV703)</f>
        <v>5</v>
      </c>
      <c r="V701" s="15"/>
      <c r="W701" s="15"/>
      <c r="X701" s="15">
        <f>анкеты!H699</f>
        <v>528</v>
      </c>
      <c r="Y701" s="15">
        <f t="shared" si="349"/>
        <v>600</v>
      </c>
      <c r="Z701" s="98">
        <f t="shared" si="350"/>
        <v>100</v>
      </c>
      <c r="AA701" s="98">
        <f t="shared" si="351"/>
        <v>94</v>
      </c>
      <c r="AB701" s="98">
        <f t="shared" si="352"/>
        <v>88</v>
      </c>
      <c r="AC701" s="20">
        <f t="shared" si="353"/>
        <v>94</v>
      </c>
      <c r="AD701" s="15">
        <f>IF('бланки '!G703=1,('бланки '!CX703+'бланки '!CZ703)*3,SUM('бланки '!CW703:DA703))</f>
        <v>5</v>
      </c>
      <c r="AE701" s="15">
        <f>IF('бланки '!E703=2,SUM('бланки '!DE703:DG703)*2-1,SUM('бланки '!DB703:DG703))</f>
        <v>6</v>
      </c>
      <c r="AF701" s="15">
        <f>анкеты!J699</f>
        <v>29</v>
      </c>
      <c r="AG701" s="15">
        <f>анкеты!I699</f>
        <v>38</v>
      </c>
      <c r="AH701" s="98">
        <f t="shared" si="354"/>
        <v>100</v>
      </c>
      <c r="AI701" s="98">
        <f t="shared" si="355"/>
        <v>100</v>
      </c>
      <c r="AJ701" s="2">
        <f t="shared" si="356"/>
        <v>76</v>
      </c>
      <c r="AK701" s="20">
        <f t="shared" si="357"/>
        <v>92.8</v>
      </c>
      <c r="AL701" s="15">
        <f>анкеты!K699</f>
        <v>565</v>
      </c>
      <c r="AM701" s="15">
        <f t="shared" si="358"/>
        <v>600</v>
      </c>
      <c r="AN701" s="15">
        <f>анкеты!L699</f>
        <v>574</v>
      </c>
      <c r="AO701" s="15">
        <f t="shared" si="359"/>
        <v>600</v>
      </c>
      <c r="AP701" s="15">
        <f>анкеты!N699</f>
        <v>450</v>
      </c>
      <c r="AQ701" s="15">
        <f>анкеты!M699</f>
        <v>463</v>
      </c>
      <c r="AR701" s="98">
        <f t="shared" si="360"/>
        <v>94</v>
      </c>
      <c r="AS701" s="98">
        <f t="shared" si="361"/>
        <v>96</v>
      </c>
      <c r="AT701" s="98">
        <f t="shared" si="362"/>
        <v>97</v>
      </c>
      <c r="AU701" s="97">
        <f t="shared" si="363"/>
        <v>95.4</v>
      </c>
      <c r="AV701" s="15">
        <f>анкеты!O699</f>
        <v>568</v>
      </c>
      <c r="AW701" s="15">
        <f t="shared" si="364"/>
        <v>600</v>
      </c>
      <c r="AX701" s="15">
        <f>анкеты!P699</f>
        <v>571</v>
      </c>
      <c r="AY701" s="15">
        <f t="shared" si="365"/>
        <v>600</v>
      </c>
      <c r="AZ701" s="15">
        <f>анкеты!Q699</f>
        <v>573</v>
      </c>
      <c r="BA701" s="15">
        <f t="shared" si="366"/>
        <v>600</v>
      </c>
      <c r="BB701" s="98">
        <f t="shared" si="367"/>
        <v>95</v>
      </c>
      <c r="BC701" s="98">
        <f t="shared" si="368"/>
        <v>95</v>
      </c>
      <c r="BD701" s="98">
        <f t="shared" si="369"/>
        <v>95</v>
      </c>
      <c r="BE701" s="97">
        <f t="shared" si="370"/>
        <v>95</v>
      </c>
      <c r="BF701" s="15">
        <f t="shared" si="371"/>
        <v>95.2</v>
      </c>
    </row>
    <row r="702" spans="1:58" x14ac:dyDescent="0.25">
      <c r="A702" s="15">
        <f>'бланки '!D704</f>
        <v>699</v>
      </c>
      <c r="B702" s="15" t="str">
        <f>'бланки '!C704</f>
        <v>МКУ ДО"Специализированная детско-юношеская спортивная школа олимпийского резерва по боксу города Буйнакска "</v>
      </c>
      <c r="C702" s="15">
        <f>анкеты!C700</f>
        <v>549</v>
      </c>
      <c r="D702" s="15">
        <f>SUMIF('бланки '!K704:Y704,"&lt;2")</f>
        <v>10</v>
      </c>
      <c r="E702" s="15">
        <f>COUNTIF('бланки '!K704:Y704,"&lt;2")</f>
        <v>10</v>
      </c>
      <c r="F702" s="15">
        <f>SUMIF('бланки '!Z704:CM704,"&lt;2")</f>
        <v>46</v>
      </c>
      <c r="G702" s="15">
        <f>COUNTIF('бланки '!Z704:CM704,"&lt;2")</f>
        <v>54</v>
      </c>
      <c r="H702" s="15">
        <f>SUM('бланки '!CN704:CQ704)</f>
        <v>4</v>
      </c>
      <c r="I702" s="15">
        <f>анкеты!E700</f>
        <v>456</v>
      </c>
      <c r="J702" s="15">
        <f>анкеты!D700</f>
        <v>473</v>
      </c>
      <c r="K702" s="15">
        <f>анкеты!G700</f>
        <v>418</v>
      </c>
      <c r="L702" s="15">
        <f>анкеты!F700</f>
        <v>434</v>
      </c>
      <c r="M702" s="15">
        <f t="shared" si="341"/>
        <v>100</v>
      </c>
      <c r="N702" s="15">
        <f t="shared" si="342"/>
        <v>85</v>
      </c>
      <c r="O702" s="15">
        <f t="shared" si="343"/>
        <v>96</v>
      </c>
      <c r="P702" s="15">
        <f t="shared" si="344"/>
        <v>96</v>
      </c>
      <c r="Q702" s="98">
        <f t="shared" si="345"/>
        <v>92</v>
      </c>
      <c r="R702" s="98">
        <f t="shared" si="346"/>
        <v>100</v>
      </c>
      <c r="S702" s="98">
        <f t="shared" si="347"/>
        <v>96</v>
      </c>
      <c r="T702" s="97">
        <f t="shared" si="348"/>
        <v>96</v>
      </c>
      <c r="U702" s="15">
        <f>SUM('бланки '!CR704:CV704)</f>
        <v>5</v>
      </c>
      <c r="V702" s="15"/>
      <c r="W702" s="15"/>
      <c r="X702" s="15">
        <f>анкеты!H700</f>
        <v>420</v>
      </c>
      <c r="Y702" s="15">
        <f t="shared" si="349"/>
        <v>549</v>
      </c>
      <c r="Z702" s="98">
        <f t="shared" si="350"/>
        <v>100</v>
      </c>
      <c r="AA702" s="98">
        <f t="shared" si="351"/>
        <v>88</v>
      </c>
      <c r="AB702" s="98">
        <f t="shared" si="352"/>
        <v>76</v>
      </c>
      <c r="AC702" s="20">
        <f t="shared" si="353"/>
        <v>88</v>
      </c>
      <c r="AD702" s="15">
        <f>IF('бланки '!G704=1,('бланки '!CX704+'бланки '!CZ704)*3,SUM('бланки '!CW704:DA704))</f>
        <v>3</v>
      </c>
      <c r="AE702" s="15">
        <f>IF('бланки '!E704=2,SUM('бланки '!DE704:DG704)*2-1,SUM('бланки '!DB704:DG704))</f>
        <v>3</v>
      </c>
      <c r="AF702" s="15">
        <f>анкеты!J700</f>
        <v>21</v>
      </c>
      <c r="AG702" s="15">
        <f>анкеты!I700</f>
        <v>22</v>
      </c>
      <c r="AH702" s="98">
        <f t="shared" si="354"/>
        <v>60</v>
      </c>
      <c r="AI702" s="98">
        <f t="shared" si="355"/>
        <v>60</v>
      </c>
      <c r="AJ702" s="2">
        <f t="shared" si="356"/>
        <v>95</v>
      </c>
      <c r="AK702" s="20">
        <f t="shared" si="357"/>
        <v>70.5</v>
      </c>
      <c r="AL702" s="15">
        <f>анкеты!K700</f>
        <v>514</v>
      </c>
      <c r="AM702" s="15">
        <f t="shared" si="358"/>
        <v>549</v>
      </c>
      <c r="AN702" s="15">
        <f>анкеты!L700</f>
        <v>520</v>
      </c>
      <c r="AO702" s="15">
        <f t="shared" si="359"/>
        <v>549</v>
      </c>
      <c r="AP702" s="15">
        <f>анкеты!N700</f>
        <v>414</v>
      </c>
      <c r="AQ702" s="15">
        <f>анкеты!M700</f>
        <v>422</v>
      </c>
      <c r="AR702" s="98">
        <f t="shared" si="360"/>
        <v>94</v>
      </c>
      <c r="AS702" s="98">
        <f t="shared" si="361"/>
        <v>95</v>
      </c>
      <c r="AT702" s="98">
        <f t="shared" si="362"/>
        <v>98</v>
      </c>
      <c r="AU702" s="97">
        <f t="shared" si="363"/>
        <v>95.2</v>
      </c>
      <c r="AV702" s="15">
        <f>анкеты!O700</f>
        <v>511</v>
      </c>
      <c r="AW702" s="15">
        <f t="shared" si="364"/>
        <v>549</v>
      </c>
      <c r="AX702" s="15">
        <f>анкеты!P700</f>
        <v>515</v>
      </c>
      <c r="AY702" s="15">
        <f t="shared" si="365"/>
        <v>549</v>
      </c>
      <c r="AZ702" s="15">
        <f>анкеты!Q700</f>
        <v>525</v>
      </c>
      <c r="BA702" s="15">
        <f t="shared" si="366"/>
        <v>549</v>
      </c>
      <c r="BB702" s="98">
        <f t="shared" si="367"/>
        <v>93</v>
      </c>
      <c r="BC702" s="98">
        <f t="shared" si="368"/>
        <v>94</v>
      </c>
      <c r="BD702" s="98">
        <f t="shared" si="369"/>
        <v>96</v>
      </c>
      <c r="BE702" s="97">
        <f t="shared" si="370"/>
        <v>94.7</v>
      </c>
      <c r="BF702" s="15">
        <f t="shared" si="371"/>
        <v>88.88</v>
      </c>
    </row>
    <row r="703" spans="1:58" x14ac:dyDescent="0.25">
      <c r="A703" s="15">
        <f>'бланки '!D705</f>
        <v>700</v>
      </c>
      <c r="B703" s="15" t="str">
        <f>'бланки '!C705</f>
        <v>МБДОУ  ГОРОДСКОГО ОКРУГА "ГОРОД ДЕРБЕНТ" "ДЕТСКИЙ САД №23"</v>
      </c>
      <c r="C703" s="15">
        <f>анкеты!C701</f>
        <v>8</v>
      </c>
      <c r="D703" s="15">
        <f>SUMIF('бланки '!K705:Y705,"&lt;2")</f>
        <v>4</v>
      </c>
      <c r="E703" s="15">
        <f>COUNTIF('бланки '!K705:Y705,"&lt;2")</f>
        <v>10</v>
      </c>
      <c r="F703" s="15">
        <f>SUMIF('бланки '!Z705:CM705,"&lt;2")</f>
        <v>55</v>
      </c>
      <c r="G703" s="15">
        <f>COUNTIF('бланки '!Z705:CM705,"&lt;2")</f>
        <v>55</v>
      </c>
      <c r="H703" s="15">
        <f>SUM('бланки '!CN705:CQ705)</f>
        <v>4</v>
      </c>
      <c r="I703" s="15">
        <f>анкеты!E701</f>
        <v>5</v>
      </c>
      <c r="J703" s="15">
        <f>анкеты!D701</f>
        <v>5</v>
      </c>
      <c r="K703" s="15">
        <f>анкеты!G701</f>
        <v>4</v>
      </c>
      <c r="L703" s="15">
        <f>анкеты!F701</f>
        <v>4</v>
      </c>
      <c r="M703" s="15">
        <f t="shared" si="341"/>
        <v>40</v>
      </c>
      <c r="N703" s="15">
        <f t="shared" si="342"/>
        <v>100</v>
      </c>
      <c r="O703" s="15">
        <f t="shared" si="343"/>
        <v>100</v>
      </c>
      <c r="P703" s="15">
        <f t="shared" si="344"/>
        <v>100</v>
      </c>
      <c r="Q703" s="98">
        <f t="shared" si="345"/>
        <v>70</v>
      </c>
      <c r="R703" s="98">
        <f t="shared" si="346"/>
        <v>100</v>
      </c>
      <c r="S703" s="98">
        <f t="shared" si="347"/>
        <v>100</v>
      </c>
      <c r="T703" s="97">
        <f t="shared" si="348"/>
        <v>91</v>
      </c>
      <c r="U703" s="15">
        <f>SUM('бланки '!CR705:CV705)</f>
        <v>5</v>
      </c>
      <c r="V703" s="15"/>
      <c r="W703" s="15"/>
      <c r="X703" s="15">
        <f>анкеты!H701</f>
        <v>8</v>
      </c>
      <c r="Y703" s="15">
        <f t="shared" si="349"/>
        <v>8</v>
      </c>
      <c r="Z703" s="98">
        <f t="shared" si="350"/>
        <v>100</v>
      </c>
      <c r="AA703" s="98">
        <f t="shared" si="351"/>
        <v>100</v>
      </c>
      <c r="AB703" s="98">
        <f t="shared" si="352"/>
        <v>100</v>
      </c>
      <c r="AC703" s="20">
        <f t="shared" si="353"/>
        <v>100</v>
      </c>
      <c r="AD703" s="15">
        <f>IF('бланки '!G705=1,('бланки '!CX705+'бланки '!CZ705)*3,SUM('бланки '!CW705:DA705))</f>
        <v>3</v>
      </c>
      <c r="AE703" s="15">
        <f>IF('бланки '!E705=2,SUM('бланки '!DE705:DG705)*2-1,SUM('бланки '!DB705:DG705))</f>
        <v>3</v>
      </c>
      <c r="AF703" s="15">
        <f>анкеты!J701</f>
        <v>1</v>
      </c>
      <c r="AG703" s="15">
        <f>анкеты!I701</f>
        <v>1</v>
      </c>
      <c r="AH703" s="98">
        <f t="shared" si="354"/>
        <v>60</v>
      </c>
      <c r="AI703" s="98">
        <f t="shared" si="355"/>
        <v>60</v>
      </c>
      <c r="AJ703" s="2">
        <f t="shared" si="356"/>
        <v>100</v>
      </c>
      <c r="AK703" s="20">
        <f t="shared" si="357"/>
        <v>72</v>
      </c>
      <c r="AL703" s="15">
        <f>анкеты!K701</f>
        <v>8</v>
      </c>
      <c r="AM703" s="15">
        <f t="shared" si="358"/>
        <v>8</v>
      </c>
      <c r="AN703" s="15">
        <f>анкеты!L701</f>
        <v>8</v>
      </c>
      <c r="AO703" s="15">
        <f t="shared" si="359"/>
        <v>8</v>
      </c>
      <c r="AP703" s="15">
        <f>анкеты!N701</f>
        <v>7</v>
      </c>
      <c r="AQ703" s="15">
        <f>анкеты!M701</f>
        <v>7</v>
      </c>
      <c r="AR703" s="98">
        <f t="shared" si="360"/>
        <v>100</v>
      </c>
      <c r="AS703" s="98">
        <f t="shared" si="361"/>
        <v>100</v>
      </c>
      <c r="AT703" s="98">
        <f t="shared" si="362"/>
        <v>100</v>
      </c>
      <c r="AU703" s="97">
        <f t="shared" si="363"/>
        <v>100</v>
      </c>
      <c r="AV703" s="15">
        <f>анкеты!O701</f>
        <v>8</v>
      </c>
      <c r="AW703" s="15">
        <f t="shared" si="364"/>
        <v>8</v>
      </c>
      <c r="AX703" s="15">
        <f>анкеты!P701</f>
        <v>8</v>
      </c>
      <c r="AY703" s="15">
        <f t="shared" si="365"/>
        <v>8</v>
      </c>
      <c r="AZ703" s="15">
        <f>анкеты!Q701</f>
        <v>8</v>
      </c>
      <c r="BA703" s="15">
        <f t="shared" si="366"/>
        <v>8</v>
      </c>
      <c r="BB703" s="98">
        <f t="shared" si="367"/>
        <v>100</v>
      </c>
      <c r="BC703" s="98">
        <f t="shared" si="368"/>
        <v>100</v>
      </c>
      <c r="BD703" s="98">
        <f t="shared" si="369"/>
        <v>100</v>
      </c>
      <c r="BE703" s="97">
        <f t="shared" si="370"/>
        <v>100</v>
      </c>
      <c r="BF703" s="15">
        <f t="shared" si="371"/>
        <v>92.6</v>
      </c>
    </row>
    <row r="704" spans="1:58" x14ac:dyDescent="0.25">
      <c r="A704" s="15">
        <f>'бланки '!D706</f>
        <v>701</v>
      </c>
      <c r="B704" s="15" t="str">
        <f>'бланки '!C706</f>
        <v>МБДОУ "ДЕТСКИЙ САД №24 "ПЧЁЛКА""</v>
      </c>
      <c r="C704" s="15">
        <f>анкеты!C702</f>
        <v>26</v>
      </c>
      <c r="D704" s="15">
        <f>SUMIF('бланки '!K706:Y706,"&lt;2")</f>
        <v>10</v>
      </c>
      <c r="E704" s="15">
        <f>COUNTIF('бланки '!K706:Y706,"&lt;2")</f>
        <v>10</v>
      </c>
      <c r="F704" s="15">
        <f>SUMIF('бланки '!Z706:CM706,"&lt;2")</f>
        <v>48</v>
      </c>
      <c r="G704" s="15">
        <f>COUNTIF('бланки '!Z706:CM706,"&lt;2")</f>
        <v>57</v>
      </c>
      <c r="H704" s="15">
        <f>SUM('бланки '!CN706:CQ706)</f>
        <v>4</v>
      </c>
      <c r="I704" s="15">
        <f>анкеты!E702</f>
        <v>24</v>
      </c>
      <c r="J704" s="15">
        <f>анкеты!D702</f>
        <v>24</v>
      </c>
      <c r="K704" s="15">
        <f>анкеты!G702</f>
        <v>21</v>
      </c>
      <c r="L704" s="15">
        <f>анкеты!F702</f>
        <v>22</v>
      </c>
      <c r="M704" s="15">
        <f t="shared" si="341"/>
        <v>100</v>
      </c>
      <c r="N704" s="15">
        <f t="shared" si="342"/>
        <v>84</v>
      </c>
      <c r="O704" s="15">
        <f t="shared" si="343"/>
        <v>100</v>
      </c>
      <c r="P704" s="15">
        <f t="shared" si="344"/>
        <v>95</v>
      </c>
      <c r="Q704" s="98">
        <f t="shared" si="345"/>
        <v>92</v>
      </c>
      <c r="R704" s="98">
        <f t="shared" si="346"/>
        <v>100</v>
      </c>
      <c r="S704" s="98">
        <f t="shared" si="347"/>
        <v>97</v>
      </c>
      <c r="T704" s="97">
        <f t="shared" si="348"/>
        <v>96.4</v>
      </c>
      <c r="U704" s="15">
        <f>SUM('бланки '!CR706:CV706)</f>
        <v>5</v>
      </c>
      <c r="V704" s="15"/>
      <c r="W704" s="15"/>
      <c r="X704" s="15">
        <f>анкеты!H702</f>
        <v>25</v>
      </c>
      <c r="Y704" s="15">
        <f t="shared" si="349"/>
        <v>26</v>
      </c>
      <c r="Z704" s="98">
        <f t="shared" si="350"/>
        <v>100</v>
      </c>
      <c r="AA704" s="98">
        <f t="shared" si="351"/>
        <v>98</v>
      </c>
      <c r="AB704" s="98">
        <f t="shared" si="352"/>
        <v>96</v>
      </c>
      <c r="AC704" s="20">
        <f t="shared" si="353"/>
        <v>98</v>
      </c>
      <c r="AD704" s="15">
        <f>IF('бланки '!G706=1,('бланки '!CX706+'бланки '!CZ706)*3,SUM('бланки '!CW706:DA706))</f>
        <v>3</v>
      </c>
      <c r="AE704" s="15">
        <f>IF('бланки '!E706=2,SUM('бланки '!DE706:DG706)*2-1,SUM('бланки '!DB706:DG706))</f>
        <v>4</v>
      </c>
      <c r="AF704" s="15">
        <f>анкеты!J702</f>
        <v>2</v>
      </c>
      <c r="AG704" s="15">
        <f>анкеты!I702</f>
        <v>2</v>
      </c>
      <c r="AH704" s="98">
        <f t="shared" si="354"/>
        <v>60</v>
      </c>
      <c r="AI704" s="98">
        <f t="shared" si="355"/>
        <v>80</v>
      </c>
      <c r="AJ704" s="2">
        <f t="shared" si="356"/>
        <v>100</v>
      </c>
      <c r="AK704" s="20">
        <f t="shared" si="357"/>
        <v>80</v>
      </c>
      <c r="AL704" s="15">
        <f>анкеты!K702</f>
        <v>25</v>
      </c>
      <c r="AM704" s="15">
        <f t="shared" si="358"/>
        <v>26</v>
      </c>
      <c r="AN704" s="15">
        <f>анкеты!L702</f>
        <v>23</v>
      </c>
      <c r="AO704" s="15">
        <f t="shared" si="359"/>
        <v>26</v>
      </c>
      <c r="AP704" s="15">
        <f>анкеты!N702</f>
        <v>21</v>
      </c>
      <c r="AQ704" s="15">
        <f>анкеты!M702</f>
        <v>21</v>
      </c>
      <c r="AR704" s="98">
        <f t="shared" si="360"/>
        <v>96</v>
      </c>
      <c r="AS704" s="98">
        <f t="shared" si="361"/>
        <v>88</v>
      </c>
      <c r="AT704" s="98">
        <f t="shared" si="362"/>
        <v>100</v>
      </c>
      <c r="AU704" s="97">
        <f t="shared" si="363"/>
        <v>93.6</v>
      </c>
      <c r="AV704" s="15">
        <f>анкеты!O702</f>
        <v>25</v>
      </c>
      <c r="AW704" s="15">
        <f t="shared" si="364"/>
        <v>26</v>
      </c>
      <c r="AX704" s="15">
        <f>анкеты!P702</f>
        <v>26</v>
      </c>
      <c r="AY704" s="15">
        <f t="shared" si="365"/>
        <v>26</v>
      </c>
      <c r="AZ704" s="15">
        <f>анкеты!Q702</f>
        <v>24</v>
      </c>
      <c r="BA704" s="15">
        <f t="shared" si="366"/>
        <v>26</v>
      </c>
      <c r="BB704" s="98">
        <f t="shared" si="367"/>
        <v>96</v>
      </c>
      <c r="BC704" s="98">
        <f t="shared" si="368"/>
        <v>100</v>
      </c>
      <c r="BD704" s="98">
        <f t="shared" si="369"/>
        <v>92</v>
      </c>
      <c r="BE704" s="97">
        <f t="shared" si="370"/>
        <v>94.8</v>
      </c>
      <c r="BF704" s="15">
        <f t="shared" si="371"/>
        <v>92.56</v>
      </c>
    </row>
    <row r="705" spans="1:58" x14ac:dyDescent="0.25">
      <c r="A705" s="15">
        <f>'бланки '!D707</f>
        <v>702</v>
      </c>
      <c r="B705" s="15" t="str">
        <f>'бланки '!C707</f>
        <v>МБДОУ "ДЕТСКИЙ САД № 25 "ЗОЛУШКА""</v>
      </c>
      <c r="C705" s="15">
        <f>анкеты!C703</f>
        <v>169</v>
      </c>
      <c r="D705" s="15">
        <f>SUMIF('бланки '!K707:Y707,"&lt;2")</f>
        <v>10</v>
      </c>
      <c r="E705" s="15">
        <f>COUNTIF('бланки '!K707:Y707,"&lt;2")</f>
        <v>11</v>
      </c>
      <c r="F705" s="15">
        <f>SUMIF('бланки '!Z707:CM707,"&lt;2")</f>
        <v>55</v>
      </c>
      <c r="G705" s="15">
        <f>COUNTIF('бланки '!Z707:CM707,"&lt;2")</f>
        <v>55</v>
      </c>
      <c r="H705" s="15">
        <f>SUM('бланки '!CN707:CQ707)</f>
        <v>3</v>
      </c>
      <c r="I705" s="15">
        <f>анкеты!E703</f>
        <v>123</v>
      </c>
      <c r="J705" s="15">
        <f>анкеты!D703</f>
        <v>124</v>
      </c>
      <c r="K705" s="15">
        <f>анкеты!G703</f>
        <v>92</v>
      </c>
      <c r="L705" s="15">
        <f>анкеты!F703</f>
        <v>96</v>
      </c>
      <c r="M705" s="15">
        <f t="shared" si="341"/>
        <v>91</v>
      </c>
      <c r="N705" s="15">
        <f t="shared" si="342"/>
        <v>100</v>
      </c>
      <c r="O705" s="15">
        <f t="shared" si="343"/>
        <v>99</v>
      </c>
      <c r="P705" s="15">
        <f t="shared" si="344"/>
        <v>96</v>
      </c>
      <c r="Q705" s="98">
        <f t="shared" si="345"/>
        <v>95</v>
      </c>
      <c r="R705" s="98">
        <f t="shared" si="346"/>
        <v>90</v>
      </c>
      <c r="S705" s="98">
        <f t="shared" si="347"/>
        <v>97</v>
      </c>
      <c r="T705" s="97">
        <f t="shared" si="348"/>
        <v>94.3</v>
      </c>
      <c r="U705" s="15">
        <f>SUM('бланки '!CR707:CV707)</f>
        <v>5</v>
      </c>
      <c r="V705" s="15"/>
      <c r="W705" s="15"/>
      <c r="X705" s="15">
        <f>анкеты!H703</f>
        <v>164</v>
      </c>
      <c r="Y705" s="15">
        <f t="shared" si="349"/>
        <v>169</v>
      </c>
      <c r="Z705" s="98">
        <f t="shared" si="350"/>
        <v>100</v>
      </c>
      <c r="AA705" s="98">
        <f t="shared" si="351"/>
        <v>98</v>
      </c>
      <c r="AB705" s="98">
        <f t="shared" si="352"/>
        <v>97</v>
      </c>
      <c r="AC705" s="20">
        <f t="shared" si="353"/>
        <v>98.5</v>
      </c>
      <c r="AD705" s="15">
        <f>IF('бланки '!G707=1,('бланки '!CX707+'бланки '!CZ707)*3,SUM('бланки '!CW707:DA707))</f>
        <v>2</v>
      </c>
      <c r="AE705" s="15">
        <f>IF('бланки '!E707=2,SUM('бланки '!DE707:DG707)*2-1,SUM('бланки '!DB707:DG707))</f>
        <v>4</v>
      </c>
      <c r="AF705" s="15">
        <f>анкеты!J703</f>
        <v>7</v>
      </c>
      <c r="AG705" s="15">
        <f>анкеты!I703</f>
        <v>7</v>
      </c>
      <c r="AH705" s="98">
        <f t="shared" si="354"/>
        <v>40</v>
      </c>
      <c r="AI705" s="98">
        <f t="shared" si="355"/>
        <v>80</v>
      </c>
      <c r="AJ705" s="2">
        <f t="shared" si="356"/>
        <v>100</v>
      </c>
      <c r="AK705" s="20">
        <f t="shared" si="357"/>
        <v>74</v>
      </c>
      <c r="AL705" s="15">
        <f>анкеты!K703</f>
        <v>165</v>
      </c>
      <c r="AM705" s="15">
        <f t="shared" si="358"/>
        <v>169</v>
      </c>
      <c r="AN705" s="15">
        <f>анкеты!L703</f>
        <v>165</v>
      </c>
      <c r="AO705" s="15">
        <f t="shared" si="359"/>
        <v>169</v>
      </c>
      <c r="AP705" s="15">
        <f>анкеты!N703</f>
        <v>74</v>
      </c>
      <c r="AQ705" s="15">
        <f>анкеты!M703</f>
        <v>74</v>
      </c>
      <c r="AR705" s="98">
        <f t="shared" si="360"/>
        <v>98</v>
      </c>
      <c r="AS705" s="98">
        <f t="shared" si="361"/>
        <v>98</v>
      </c>
      <c r="AT705" s="98">
        <f t="shared" si="362"/>
        <v>100</v>
      </c>
      <c r="AU705" s="97">
        <f t="shared" si="363"/>
        <v>98.4</v>
      </c>
      <c r="AV705" s="15">
        <f>анкеты!O703</f>
        <v>163</v>
      </c>
      <c r="AW705" s="15">
        <f t="shared" si="364"/>
        <v>169</v>
      </c>
      <c r="AX705" s="15">
        <f>анкеты!P703</f>
        <v>167</v>
      </c>
      <c r="AY705" s="15">
        <f t="shared" si="365"/>
        <v>169</v>
      </c>
      <c r="AZ705" s="15">
        <f>анкеты!Q703</f>
        <v>166</v>
      </c>
      <c r="BA705" s="15">
        <f t="shared" si="366"/>
        <v>169</v>
      </c>
      <c r="BB705" s="98">
        <f t="shared" si="367"/>
        <v>96</v>
      </c>
      <c r="BC705" s="98">
        <f t="shared" si="368"/>
        <v>99</v>
      </c>
      <c r="BD705" s="98">
        <f t="shared" si="369"/>
        <v>98</v>
      </c>
      <c r="BE705" s="97">
        <f t="shared" si="370"/>
        <v>97.6</v>
      </c>
      <c r="BF705" s="15">
        <f t="shared" si="371"/>
        <v>92.560000000000016</v>
      </c>
    </row>
    <row r="706" spans="1:58" x14ac:dyDescent="0.25">
      <c r="A706" s="15">
        <f>'бланки '!D708</f>
        <v>703</v>
      </c>
      <c r="B706" s="15" t="str">
        <f>'бланки '!C708</f>
        <v>МБДОУ "ЦЕНТР РАЗВИТИЯ РЕБЁНКА - ДЕТСКИЙ САД № 28 "ДЕЛЬФИН"</v>
      </c>
      <c r="C706" s="15">
        <f>анкеты!C704</f>
        <v>86</v>
      </c>
      <c r="D706" s="15">
        <f>SUMIF('бланки '!K708:Y708,"&lt;2")</f>
        <v>10</v>
      </c>
      <c r="E706" s="15">
        <f>COUNTIF('бланки '!K708:Y708,"&lt;2")</f>
        <v>10</v>
      </c>
      <c r="F706" s="15">
        <f>SUMIF('бланки '!Z708:CM708,"&lt;2")</f>
        <v>60</v>
      </c>
      <c r="G706" s="15">
        <f>COUNTIF('бланки '!Z708:CM708,"&lt;2")</f>
        <v>60</v>
      </c>
      <c r="H706" s="15">
        <f>SUM('бланки '!CN708:CQ708)</f>
        <v>3</v>
      </c>
      <c r="I706" s="15">
        <f>анкеты!E704</f>
        <v>59</v>
      </c>
      <c r="J706" s="15">
        <f>анкеты!D704</f>
        <v>64</v>
      </c>
      <c r="K706" s="15">
        <f>анкеты!G704</f>
        <v>59</v>
      </c>
      <c r="L706" s="15">
        <f>анкеты!F704</f>
        <v>59</v>
      </c>
      <c r="M706" s="15">
        <f t="shared" si="341"/>
        <v>100</v>
      </c>
      <c r="N706" s="15">
        <f t="shared" si="342"/>
        <v>100</v>
      </c>
      <c r="O706" s="15">
        <f t="shared" si="343"/>
        <v>92</v>
      </c>
      <c r="P706" s="15">
        <f t="shared" si="344"/>
        <v>100</v>
      </c>
      <c r="Q706" s="98">
        <f t="shared" si="345"/>
        <v>100</v>
      </c>
      <c r="R706" s="98">
        <f t="shared" si="346"/>
        <v>90</v>
      </c>
      <c r="S706" s="98">
        <f t="shared" si="347"/>
        <v>96</v>
      </c>
      <c r="T706" s="97">
        <f t="shared" si="348"/>
        <v>95.4</v>
      </c>
      <c r="U706" s="15">
        <f>SUM('бланки '!CR708:CV708)</f>
        <v>5</v>
      </c>
      <c r="V706" s="15"/>
      <c r="W706" s="15"/>
      <c r="X706" s="15">
        <f>анкеты!H704</f>
        <v>67</v>
      </c>
      <c r="Y706" s="15">
        <f t="shared" si="349"/>
        <v>86</v>
      </c>
      <c r="Z706" s="98">
        <f t="shared" si="350"/>
        <v>100</v>
      </c>
      <c r="AA706" s="98">
        <f t="shared" si="351"/>
        <v>89</v>
      </c>
      <c r="AB706" s="98">
        <f t="shared" si="352"/>
        <v>78</v>
      </c>
      <c r="AC706" s="20">
        <f t="shared" si="353"/>
        <v>89</v>
      </c>
      <c r="AD706" s="15">
        <f>IF('бланки '!G708=1,('бланки '!CX708+'бланки '!CZ708)*3,SUM('бланки '!CW708:DA708))</f>
        <v>5</v>
      </c>
      <c r="AE706" s="15">
        <f>IF('бланки '!E708=2,SUM('бланки '!DE708:DG708)*2-1,SUM('бланки '!DB708:DG708))</f>
        <v>6</v>
      </c>
      <c r="AF706" s="15">
        <f>анкеты!J704</f>
        <v>6</v>
      </c>
      <c r="AG706" s="15">
        <f>анкеты!I704</f>
        <v>6</v>
      </c>
      <c r="AH706" s="98">
        <f t="shared" si="354"/>
        <v>100</v>
      </c>
      <c r="AI706" s="98">
        <f t="shared" si="355"/>
        <v>100</v>
      </c>
      <c r="AJ706" s="2">
        <f t="shared" si="356"/>
        <v>100</v>
      </c>
      <c r="AK706" s="20">
        <f t="shared" si="357"/>
        <v>100</v>
      </c>
      <c r="AL706" s="15">
        <f>анкеты!K704</f>
        <v>84</v>
      </c>
      <c r="AM706" s="15">
        <f t="shared" si="358"/>
        <v>86</v>
      </c>
      <c r="AN706" s="15">
        <f>анкеты!L704</f>
        <v>80</v>
      </c>
      <c r="AO706" s="15">
        <f t="shared" si="359"/>
        <v>86</v>
      </c>
      <c r="AP706" s="15">
        <f>анкеты!N704</f>
        <v>74</v>
      </c>
      <c r="AQ706" s="15">
        <f>анкеты!M704</f>
        <v>79</v>
      </c>
      <c r="AR706" s="98">
        <f t="shared" si="360"/>
        <v>98</v>
      </c>
      <c r="AS706" s="98">
        <f t="shared" si="361"/>
        <v>93</v>
      </c>
      <c r="AT706" s="98">
        <f t="shared" si="362"/>
        <v>94</v>
      </c>
      <c r="AU706" s="97">
        <f t="shared" si="363"/>
        <v>95.2</v>
      </c>
      <c r="AV706" s="15">
        <f>анкеты!O704</f>
        <v>78</v>
      </c>
      <c r="AW706" s="15">
        <f t="shared" si="364"/>
        <v>86</v>
      </c>
      <c r="AX706" s="15">
        <f>анкеты!P704</f>
        <v>82</v>
      </c>
      <c r="AY706" s="15">
        <f t="shared" si="365"/>
        <v>86</v>
      </c>
      <c r="AZ706" s="15">
        <f>анкеты!Q704</f>
        <v>82</v>
      </c>
      <c r="BA706" s="15">
        <f t="shared" si="366"/>
        <v>86</v>
      </c>
      <c r="BB706" s="98">
        <f t="shared" si="367"/>
        <v>91</v>
      </c>
      <c r="BC706" s="98">
        <f t="shared" si="368"/>
        <v>95</v>
      </c>
      <c r="BD706" s="98">
        <f t="shared" si="369"/>
        <v>95</v>
      </c>
      <c r="BE706" s="97">
        <f t="shared" si="370"/>
        <v>93.8</v>
      </c>
      <c r="BF706" s="15">
        <f t="shared" si="371"/>
        <v>94.679999999999993</v>
      </c>
    </row>
    <row r="707" spans="1:58" x14ac:dyDescent="0.25">
      <c r="A707" s="15">
        <f>'бланки '!D709</f>
        <v>704</v>
      </c>
      <c r="B707" s="15" t="str">
        <f>'бланки '!C709</f>
        <v>МБДОУ ГОРОДСКОГО ОКРУГА "ГОРОД ДЕРБЕНТ" "ДЕТСКИЙ САД №29 "КОЛОКОЛЬЧИК""</v>
      </c>
      <c r="C707" s="15">
        <f>анкеты!C705</f>
        <v>50</v>
      </c>
      <c r="D707" s="15">
        <f>SUMIF('бланки '!K709:Y709,"&lt;2")</f>
        <v>11</v>
      </c>
      <c r="E707" s="15">
        <f>COUNTIF('бланки '!K709:Y709,"&lt;2")</f>
        <v>11</v>
      </c>
      <c r="F707" s="15">
        <f>SUMIF('бланки '!Z709:CM709,"&lt;2")</f>
        <v>46</v>
      </c>
      <c r="G707" s="15">
        <f>COUNTIF('бланки '!Z709:CM709,"&lt;2")</f>
        <v>58</v>
      </c>
      <c r="H707" s="15">
        <f>SUM('бланки '!CN709:CQ709)</f>
        <v>4</v>
      </c>
      <c r="I707" s="15">
        <f>анкеты!E705</f>
        <v>27</v>
      </c>
      <c r="J707" s="15">
        <f>анкеты!D705</f>
        <v>31</v>
      </c>
      <c r="K707" s="15">
        <f>анкеты!G705</f>
        <v>35</v>
      </c>
      <c r="L707" s="15">
        <f>анкеты!F705</f>
        <v>37</v>
      </c>
      <c r="M707" s="15">
        <f t="shared" si="341"/>
        <v>100</v>
      </c>
      <c r="N707" s="15">
        <f t="shared" si="342"/>
        <v>79</v>
      </c>
      <c r="O707" s="15">
        <f t="shared" si="343"/>
        <v>87</v>
      </c>
      <c r="P707" s="15">
        <f t="shared" si="344"/>
        <v>95</v>
      </c>
      <c r="Q707" s="98">
        <f t="shared" si="345"/>
        <v>89</v>
      </c>
      <c r="R707" s="98">
        <f t="shared" si="346"/>
        <v>100</v>
      </c>
      <c r="S707" s="98">
        <f t="shared" si="347"/>
        <v>91</v>
      </c>
      <c r="T707" s="97">
        <f t="shared" si="348"/>
        <v>93.1</v>
      </c>
      <c r="U707" s="15">
        <f>SUM('бланки '!CR709:CV709)</f>
        <v>5</v>
      </c>
      <c r="V707" s="15"/>
      <c r="W707" s="15"/>
      <c r="X707" s="15">
        <f>анкеты!H705</f>
        <v>43</v>
      </c>
      <c r="Y707" s="15">
        <f t="shared" si="349"/>
        <v>50</v>
      </c>
      <c r="Z707" s="98">
        <f t="shared" si="350"/>
        <v>100</v>
      </c>
      <c r="AA707" s="98">
        <f t="shared" si="351"/>
        <v>93</v>
      </c>
      <c r="AB707" s="98">
        <f t="shared" si="352"/>
        <v>86</v>
      </c>
      <c r="AC707" s="20">
        <f t="shared" si="353"/>
        <v>93</v>
      </c>
      <c r="AD707" s="15">
        <f>IF('бланки '!G709=1,('бланки '!CX709+'бланки '!CZ709)*3,SUM('бланки '!CW709:DA709))</f>
        <v>0</v>
      </c>
      <c r="AE707" s="15">
        <f>IF('бланки '!E709=2,SUM('бланки '!DE709:DG709)*2-1,SUM('бланки '!DB709:DG709))</f>
        <v>3</v>
      </c>
      <c r="AF707" s="15">
        <f>анкеты!J705</f>
        <v>3</v>
      </c>
      <c r="AG707" s="15">
        <f>анкеты!I705</f>
        <v>3</v>
      </c>
      <c r="AH707" s="98">
        <f t="shared" si="354"/>
        <v>0</v>
      </c>
      <c r="AI707" s="98">
        <f t="shared" si="355"/>
        <v>60</v>
      </c>
      <c r="AJ707" s="2">
        <f t="shared" si="356"/>
        <v>100</v>
      </c>
      <c r="AK707" s="20">
        <f t="shared" si="357"/>
        <v>54</v>
      </c>
      <c r="AL707" s="15">
        <f>анкеты!K705</f>
        <v>44</v>
      </c>
      <c r="AM707" s="15">
        <f t="shared" si="358"/>
        <v>50</v>
      </c>
      <c r="AN707" s="15">
        <f>анкеты!L705</f>
        <v>45</v>
      </c>
      <c r="AO707" s="15">
        <f t="shared" si="359"/>
        <v>50</v>
      </c>
      <c r="AP707" s="15">
        <f>анкеты!N705</f>
        <v>36</v>
      </c>
      <c r="AQ707" s="15">
        <f>анкеты!M705</f>
        <v>39</v>
      </c>
      <c r="AR707" s="98">
        <f t="shared" si="360"/>
        <v>88</v>
      </c>
      <c r="AS707" s="98">
        <f t="shared" si="361"/>
        <v>90</v>
      </c>
      <c r="AT707" s="98">
        <f t="shared" si="362"/>
        <v>92</v>
      </c>
      <c r="AU707" s="97">
        <f t="shared" si="363"/>
        <v>89.6</v>
      </c>
      <c r="AV707" s="15">
        <f>анкеты!O705</f>
        <v>44</v>
      </c>
      <c r="AW707" s="15">
        <f t="shared" si="364"/>
        <v>50</v>
      </c>
      <c r="AX707" s="15">
        <f>анкеты!P705</f>
        <v>41</v>
      </c>
      <c r="AY707" s="15">
        <f t="shared" si="365"/>
        <v>50</v>
      </c>
      <c r="AZ707" s="15">
        <f>анкеты!Q705</f>
        <v>47</v>
      </c>
      <c r="BA707" s="15">
        <f t="shared" si="366"/>
        <v>50</v>
      </c>
      <c r="BB707" s="98">
        <f t="shared" si="367"/>
        <v>88</v>
      </c>
      <c r="BC707" s="98">
        <f t="shared" si="368"/>
        <v>82</v>
      </c>
      <c r="BD707" s="98">
        <f t="shared" si="369"/>
        <v>94</v>
      </c>
      <c r="BE707" s="97">
        <f t="shared" si="370"/>
        <v>89.8</v>
      </c>
      <c r="BF707" s="15">
        <f t="shared" si="371"/>
        <v>83.9</v>
      </c>
    </row>
    <row r="708" spans="1:58" x14ac:dyDescent="0.25">
      <c r="A708" s="15">
        <f>'бланки '!D710</f>
        <v>705</v>
      </c>
      <c r="B708" s="15" t="str">
        <f>'бланки '!C710</f>
        <v>МБДОУ ГОРОДСКОГО ОКРУГА "ГОРОД ДЕРБЕНТ" "ЦЕНТР РАЗВИТИЯ РЕБЕНКА - ДЕТСКИЙ САД №30 "УЛЫБКА""</v>
      </c>
      <c r="C708" s="15">
        <f>анкеты!C706</f>
        <v>306</v>
      </c>
      <c r="D708" s="15">
        <f>SUMIF('бланки '!K710:Y710,"&lt;2")</f>
        <v>10</v>
      </c>
      <c r="E708" s="15">
        <f>COUNTIF('бланки '!K710:Y710,"&lt;2")</f>
        <v>10</v>
      </c>
      <c r="F708" s="15">
        <f>SUMIF('бланки '!Z710:CM710,"&lt;2")</f>
        <v>55</v>
      </c>
      <c r="G708" s="15">
        <f>COUNTIF('бланки '!Z710:CM710,"&lt;2")</f>
        <v>55</v>
      </c>
      <c r="H708" s="15">
        <f>SUM('бланки '!CN710:CQ710)</f>
        <v>4</v>
      </c>
      <c r="I708" s="15">
        <f>анкеты!E706</f>
        <v>211</v>
      </c>
      <c r="J708" s="15">
        <f>анкеты!D706</f>
        <v>213</v>
      </c>
      <c r="K708" s="15">
        <f>анкеты!G706</f>
        <v>159</v>
      </c>
      <c r="L708" s="15">
        <f>анкеты!F706</f>
        <v>160</v>
      </c>
      <c r="M708" s="15">
        <f t="shared" si="341"/>
        <v>100</v>
      </c>
      <c r="N708" s="15">
        <f t="shared" si="342"/>
        <v>100</v>
      </c>
      <c r="O708" s="15">
        <f t="shared" si="343"/>
        <v>99</v>
      </c>
      <c r="P708" s="15">
        <f t="shared" si="344"/>
        <v>99</v>
      </c>
      <c r="Q708" s="98">
        <f t="shared" si="345"/>
        <v>100</v>
      </c>
      <c r="R708" s="98">
        <f t="shared" si="346"/>
        <v>100</v>
      </c>
      <c r="S708" s="98">
        <f t="shared" si="347"/>
        <v>99</v>
      </c>
      <c r="T708" s="97">
        <f t="shared" si="348"/>
        <v>99.6</v>
      </c>
      <c r="U708" s="15">
        <f>SUM('бланки '!CR710:CV710)</f>
        <v>5</v>
      </c>
      <c r="V708" s="15"/>
      <c r="W708" s="15"/>
      <c r="X708" s="15">
        <f>анкеты!H706</f>
        <v>298</v>
      </c>
      <c r="Y708" s="15">
        <f t="shared" si="349"/>
        <v>306</v>
      </c>
      <c r="Z708" s="98">
        <f t="shared" si="350"/>
        <v>100</v>
      </c>
      <c r="AA708" s="98">
        <f t="shared" si="351"/>
        <v>98</v>
      </c>
      <c r="AB708" s="98">
        <f t="shared" si="352"/>
        <v>97</v>
      </c>
      <c r="AC708" s="20">
        <f t="shared" si="353"/>
        <v>98.5</v>
      </c>
      <c r="AD708" s="15">
        <f>IF('бланки '!G710=1,('бланки '!CX710+'бланки '!CZ710)*3,SUM('бланки '!CW710:DA710))</f>
        <v>4</v>
      </c>
      <c r="AE708" s="15">
        <f>IF('бланки '!E710=2,SUM('бланки '!DE710:DG710)*2-1,SUM('бланки '!DB710:DG710))</f>
        <v>5</v>
      </c>
      <c r="AF708" s="15">
        <f>анкеты!J706</f>
        <v>12</v>
      </c>
      <c r="AG708" s="15">
        <f>анкеты!I706</f>
        <v>13</v>
      </c>
      <c r="AH708" s="98">
        <f t="shared" si="354"/>
        <v>80</v>
      </c>
      <c r="AI708" s="98">
        <f t="shared" si="355"/>
        <v>100</v>
      </c>
      <c r="AJ708" s="2">
        <f t="shared" si="356"/>
        <v>92</v>
      </c>
      <c r="AK708" s="20">
        <f t="shared" si="357"/>
        <v>91.6</v>
      </c>
      <c r="AL708" s="15">
        <f>анкеты!K706</f>
        <v>300</v>
      </c>
      <c r="AM708" s="15">
        <f t="shared" si="358"/>
        <v>306</v>
      </c>
      <c r="AN708" s="15">
        <f>анкеты!L706</f>
        <v>301</v>
      </c>
      <c r="AO708" s="15">
        <f t="shared" si="359"/>
        <v>306</v>
      </c>
      <c r="AP708" s="15">
        <f>анкеты!N706</f>
        <v>131</v>
      </c>
      <c r="AQ708" s="15">
        <f>анкеты!M706</f>
        <v>131</v>
      </c>
      <c r="AR708" s="98">
        <f t="shared" si="360"/>
        <v>98</v>
      </c>
      <c r="AS708" s="98">
        <f t="shared" si="361"/>
        <v>98</v>
      </c>
      <c r="AT708" s="98">
        <f t="shared" si="362"/>
        <v>100</v>
      </c>
      <c r="AU708" s="97">
        <f t="shared" si="363"/>
        <v>98.4</v>
      </c>
      <c r="AV708" s="15">
        <f>анкеты!O706</f>
        <v>301</v>
      </c>
      <c r="AW708" s="15">
        <f t="shared" si="364"/>
        <v>306</v>
      </c>
      <c r="AX708" s="15">
        <f>анкеты!P706</f>
        <v>305</v>
      </c>
      <c r="AY708" s="15">
        <f t="shared" si="365"/>
        <v>306</v>
      </c>
      <c r="AZ708" s="15">
        <f>анкеты!Q706</f>
        <v>303</v>
      </c>
      <c r="BA708" s="15">
        <f t="shared" si="366"/>
        <v>306</v>
      </c>
      <c r="BB708" s="98">
        <f t="shared" si="367"/>
        <v>98</v>
      </c>
      <c r="BC708" s="98">
        <f t="shared" si="368"/>
        <v>100</v>
      </c>
      <c r="BD708" s="98">
        <f t="shared" si="369"/>
        <v>99</v>
      </c>
      <c r="BE708" s="97">
        <f t="shared" si="370"/>
        <v>98.9</v>
      </c>
      <c r="BF708" s="15">
        <f t="shared" si="371"/>
        <v>97.4</v>
      </c>
    </row>
    <row r="709" spans="1:58" x14ac:dyDescent="0.25">
      <c r="A709" s="15">
        <f>'бланки '!D711</f>
        <v>706</v>
      </c>
      <c r="B709" s="15" t="str">
        <f>'бланки '!C711</f>
        <v>МБДОУ "ЦЕНТР РАЗВИТИЯ РЕБЕНКА - ДЕТСКИЙ САД №33 "РУСАЛОЧКА" ГОРОДСКОГО ОКРУГА "ГОРОД ДЕРБЕНТ"</v>
      </c>
      <c r="C709" s="15">
        <f>анкеты!C707</f>
        <v>127</v>
      </c>
      <c r="D709" s="15">
        <f>SUMIF('бланки '!K711:Y711,"&lt;2")</f>
        <v>9</v>
      </c>
      <c r="E709" s="15">
        <f>COUNTIF('бланки '!K711:Y711,"&lt;2")</f>
        <v>10</v>
      </c>
      <c r="F709" s="15">
        <f>SUMIF('бланки '!Z711:CM711,"&lt;2")</f>
        <v>49</v>
      </c>
      <c r="G709" s="15">
        <f>COUNTIF('бланки '!Z711:CM711,"&lt;2")</f>
        <v>57</v>
      </c>
      <c r="H709" s="15">
        <f>SUM('бланки '!CN711:CQ711)</f>
        <v>4</v>
      </c>
      <c r="I709" s="15">
        <f>анкеты!E707</f>
        <v>86</v>
      </c>
      <c r="J709" s="15">
        <f>анкеты!D707</f>
        <v>87</v>
      </c>
      <c r="K709" s="15">
        <f>анкеты!G707</f>
        <v>56</v>
      </c>
      <c r="L709" s="15">
        <f>анкеты!F707</f>
        <v>59</v>
      </c>
      <c r="M709" s="15">
        <f t="shared" si="341"/>
        <v>90</v>
      </c>
      <c r="N709" s="15">
        <f t="shared" si="342"/>
        <v>86</v>
      </c>
      <c r="O709" s="15">
        <f t="shared" si="343"/>
        <v>99</v>
      </c>
      <c r="P709" s="15">
        <f t="shared" si="344"/>
        <v>95</v>
      </c>
      <c r="Q709" s="98">
        <f t="shared" si="345"/>
        <v>88</v>
      </c>
      <c r="R709" s="98">
        <f t="shared" si="346"/>
        <v>100</v>
      </c>
      <c r="S709" s="98">
        <f t="shared" si="347"/>
        <v>97</v>
      </c>
      <c r="T709" s="97">
        <f t="shared" si="348"/>
        <v>95.2</v>
      </c>
      <c r="U709" s="15">
        <f>SUM('бланки '!CR711:CV711)</f>
        <v>5</v>
      </c>
      <c r="V709" s="15"/>
      <c r="W709" s="15"/>
      <c r="X709" s="15">
        <f>анкеты!H707</f>
        <v>123</v>
      </c>
      <c r="Y709" s="15">
        <f t="shared" si="349"/>
        <v>127</v>
      </c>
      <c r="Z709" s="98">
        <f t="shared" si="350"/>
        <v>100</v>
      </c>
      <c r="AA709" s="98">
        <f t="shared" si="351"/>
        <v>98</v>
      </c>
      <c r="AB709" s="98">
        <f t="shared" si="352"/>
        <v>97</v>
      </c>
      <c r="AC709" s="20">
        <f t="shared" si="353"/>
        <v>98.5</v>
      </c>
      <c r="AD709" s="15">
        <f>IF('бланки '!G711=1,('бланки '!CX711+'бланки '!CZ711)*3,SUM('бланки '!CW711:DA711))</f>
        <v>3</v>
      </c>
      <c r="AE709" s="15">
        <f>IF('бланки '!E711=2,SUM('бланки '!DE711:DG711)*2-1,SUM('бланки '!DB711:DG711))</f>
        <v>4</v>
      </c>
      <c r="AF709" s="15">
        <f>анкеты!J707</f>
        <v>1</v>
      </c>
      <c r="AG709" s="15">
        <f>анкеты!I707</f>
        <v>1</v>
      </c>
      <c r="AH709" s="98">
        <f t="shared" si="354"/>
        <v>60</v>
      </c>
      <c r="AI709" s="98">
        <f t="shared" si="355"/>
        <v>80</v>
      </c>
      <c r="AJ709" s="2">
        <f t="shared" si="356"/>
        <v>100</v>
      </c>
      <c r="AK709" s="20">
        <f t="shared" si="357"/>
        <v>80</v>
      </c>
      <c r="AL709" s="15">
        <f>анкеты!K707</f>
        <v>127</v>
      </c>
      <c r="AM709" s="15">
        <f t="shared" si="358"/>
        <v>127</v>
      </c>
      <c r="AN709" s="15">
        <f>анкеты!L707</f>
        <v>127</v>
      </c>
      <c r="AO709" s="15">
        <f t="shared" si="359"/>
        <v>127</v>
      </c>
      <c r="AP709" s="15">
        <f>анкеты!N707</f>
        <v>56</v>
      </c>
      <c r="AQ709" s="15">
        <f>анкеты!M707</f>
        <v>56</v>
      </c>
      <c r="AR709" s="98">
        <f t="shared" si="360"/>
        <v>100</v>
      </c>
      <c r="AS709" s="98">
        <f t="shared" si="361"/>
        <v>100</v>
      </c>
      <c r="AT709" s="98">
        <f t="shared" si="362"/>
        <v>100</v>
      </c>
      <c r="AU709" s="97">
        <f t="shared" si="363"/>
        <v>100</v>
      </c>
      <c r="AV709" s="15">
        <f>анкеты!O707</f>
        <v>123</v>
      </c>
      <c r="AW709" s="15">
        <f t="shared" si="364"/>
        <v>127</v>
      </c>
      <c r="AX709" s="15">
        <f>анкеты!P707</f>
        <v>119</v>
      </c>
      <c r="AY709" s="15">
        <f t="shared" si="365"/>
        <v>127</v>
      </c>
      <c r="AZ709" s="15">
        <f>анкеты!Q707</f>
        <v>127</v>
      </c>
      <c r="BA709" s="15">
        <f t="shared" si="366"/>
        <v>127</v>
      </c>
      <c r="BB709" s="98">
        <f t="shared" si="367"/>
        <v>97</v>
      </c>
      <c r="BC709" s="98">
        <f t="shared" si="368"/>
        <v>94</v>
      </c>
      <c r="BD709" s="98">
        <f t="shared" si="369"/>
        <v>100</v>
      </c>
      <c r="BE709" s="97">
        <f t="shared" si="370"/>
        <v>97.9</v>
      </c>
      <c r="BF709" s="15">
        <f t="shared" si="371"/>
        <v>94.320000000000007</v>
      </c>
    </row>
    <row r="710" spans="1:58" x14ac:dyDescent="0.25">
      <c r="A710" s="15">
        <f>'бланки '!D712</f>
        <v>707</v>
      </c>
      <c r="B710" s="15" t="str">
        <f>'бланки '!C712</f>
        <v>МБОУ  "ДЕРБЕНТСКИЙ КАДЕТСКИЙ КОРПУС(ШКОЛА-ИНТЕРНАТ)" ИМЕНИ В.А.ЭМИРОВА</v>
      </c>
      <c r="C710" s="15">
        <f>анкеты!C708</f>
        <v>144</v>
      </c>
      <c r="D710" s="15">
        <f>SUMIF('бланки '!K712:Y712,"&lt;2")</f>
        <v>13</v>
      </c>
      <c r="E710" s="15">
        <f>COUNTIF('бланки '!K712:Y712,"&lt;2")</f>
        <v>13</v>
      </c>
      <c r="F710" s="15">
        <f>SUMIF('бланки '!Z712:CM712,"&lt;2")</f>
        <v>43</v>
      </c>
      <c r="G710" s="15">
        <f>COUNTIF('бланки '!Z712:CM712,"&lt;2")</f>
        <v>56</v>
      </c>
      <c r="H710" s="15">
        <f>SUM('бланки '!CN712:CQ712)</f>
        <v>4</v>
      </c>
      <c r="I710" s="15">
        <f>анкеты!E708</f>
        <v>89</v>
      </c>
      <c r="J710" s="15">
        <f>анкеты!D708</f>
        <v>96</v>
      </c>
      <c r="K710" s="15">
        <f>анкеты!G708</f>
        <v>67</v>
      </c>
      <c r="L710" s="15">
        <f>анкеты!F708</f>
        <v>74</v>
      </c>
      <c r="M710" s="15">
        <f t="shared" si="341"/>
        <v>100</v>
      </c>
      <c r="N710" s="15">
        <f t="shared" si="342"/>
        <v>77</v>
      </c>
      <c r="O710" s="15">
        <f t="shared" si="343"/>
        <v>93</v>
      </c>
      <c r="P710" s="15">
        <f t="shared" si="344"/>
        <v>90</v>
      </c>
      <c r="Q710" s="98">
        <f t="shared" si="345"/>
        <v>88</v>
      </c>
      <c r="R710" s="98">
        <f t="shared" si="346"/>
        <v>100</v>
      </c>
      <c r="S710" s="98">
        <f t="shared" si="347"/>
        <v>91</v>
      </c>
      <c r="T710" s="97">
        <f t="shared" si="348"/>
        <v>92.8</v>
      </c>
      <c r="U710" s="15">
        <f>SUM('бланки '!CR712:CV712)</f>
        <v>5</v>
      </c>
      <c r="V710" s="15"/>
      <c r="W710" s="15"/>
      <c r="X710" s="15">
        <f>анкеты!H708</f>
        <v>132</v>
      </c>
      <c r="Y710" s="15">
        <f t="shared" si="349"/>
        <v>144</v>
      </c>
      <c r="Z710" s="98">
        <f t="shared" si="350"/>
        <v>100</v>
      </c>
      <c r="AA710" s="98">
        <f t="shared" si="351"/>
        <v>96</v>
      </c>
      <c r="AB710" s="98">
        <f t="shared" si="352"/>
        <v>92</v>
      </c>
      <c r="AC710" s="20">
        <f t="shared" si="353"/>
        <v>96</v>
      </c>
      <c r="AD710" s="15">
        <f>IF('бланки '!G712=1,('бланки '!CX712+'бланки '!CZ712)*3,SUM('бланки '!CW712:DA712))</f>
        <v>3</v>
      </c>
      <c r="AE710" s="15">
        <f>IF('бланки '!E712=2,SUM('бланки '!DE712:DG712)*2-1,SUM('бланки '!DB712:DG712))</f>
        <v>3</v>
      </c>
      <c r="AF710" s="15">
        <f>анкеты!J708</f>
        <v>8</v>
      </c>
      <c r="AG710" s="15">
        <f>анкеты!I708</f>
        <v>9</v>
      </c>
      <c r="AH710" s="98">
        <f t="shared" si="354"/>
        <v>60</v>
      </c>
      <c r="AI710" s="98">
        <f t="shared" si="355"/>
        <v>60</v>
      </c>
      <c r="AJ710" s="2">
        <f t="shared" si="356"/>
        <v>89</v>
      </c>
      <c r="AK710" s="20">
        <f t="shared" si="357"/>
        <v>68.7</v>
      </c>
      <c r="AL710" s="15">
        <f>анкеты!K708</f>
        <v>136</v>
      </c>
      <c r="AM710" s="15">
        <f t="shared" si="358"/>
        <v>144</v>
      </c>
      <c r="AN710" s="15">
        <f>анкеты!L708</f>
        <v>137</v>
      </c>
      <c r="AO710" s="15">
        <f t="shared" si="359"/>
        <v>144</v>
      </c>
      <c r="AP710" s="15">
        <f>анкеты!N708</f>
        <v>83</v>
      </c>
      <c r="AQ710" s="15">
        <f>анкеты!M708</f>
        <v>91</v>
      </c>
      <c r="AR710" s="98">
        <f t="shared" si="360"/>
        <v>94</v>
      </c>
      <c r="AS710" s="98">
        <f t="shared" si="361"/>
        <v>95</v>
      </c>
      <c r="AT710" s="98">
        <f t="shared" si="362"/>
        <v>91</v>
      </c>
      <c r="AU710" s="97">
        <f t="shared" si="363"/>
        <v>93.8</v>
      </c>
      <c r="AV710" s="15">
        <f>анкеты!O708</f>
        <v>133</v>
      </c>
      <c r="AW710" s="15">
        <f t="shared" si="364"/>
        <v>144</v>
      </c>
      <c r="AX710" s="15">
        <f>анкеты!P708</f>
        <v>133</v>
      </c>
      <c r="AY710" s="15">
        <f t="shared" si="365"/>
        <v>144</v>
      </c>
      <c r="AZ710" s="15">
        <f>анкеты!Q708</f>
        <v>134</v>
      </c>
      <c r="BA710" s="15">
        <f t="shared" si="366"/>
        <v>144</v>
      </c>
      <c r="BB710" s="98">
        <f t="shared" si="367"/>
        <v>92</v>
      </c>
      <c r="BC710" s="98">
        <f t="shared" si="368"/>
        <v>92</v>
      </c>
      <c r="BD710" s="98">
        <f t="shared" si="369"/>
        <v>93</v>
      </c>
      <c r="BE710" s="97">
        <f t="shared" si="370"/>
        <v>92.5</v>
      </c>
      <c r="BF710" s="15">
        <f t="shared" si="371"/>
        <v>88.76</v>
      </c>
    </row>
    <row r="711" spans="1:58" x14ac:dyDescent="0.25">
      <c r="A711" s="15">
        <f>'бланки '!D713</f>
        <v>708</v>
      </c>
      <c r="B711" s="15" t="str">
        <f>'бланки '!C713</f>
        <v>МБДОУ ДЛЯ ДЕТЕЙ ДОШКОЛЬНОГО И МЛАДШЕГО ШКОЛЬНОГО ВОЗРАСТА "ПРОГИМНАЗИЯ "ПРЕЗИДЕНТ" Г. ДЕРБЕНТ РД</v>
      </c>
      <c r="C711" s="15">
        <f>анкеты!C709</f>
        <v>111</v>
      </c>
      <c r="D711" s="15">
        <f>SUMIF('бланки '!K713:Y713,"&lt;2")</f>
        <v>11</v>
      </c>
      <c r="E711" s="15">
        <f>COUNTIF('бланки '!K713:Y713,"&lt;2")</f>
        <v>11</v>
      </c>
      <c r="F711" s="15">
        <f>SUMIF('бланки '!Z713:CM713,"&lt;2")</f>
        <v>44</v>
      </c>
      <c r="G711" s="15">
        <f>COUNTIF('бланки '!Z713:CM713,"&lt;2")</f>
        <v>52</v>
      </c>
      <c r="H711" s="15">
        <f>SUM('бланки '!CN713:CQ713)</f>
        <v>3</v>
      </c>
      <c r="I711" s="15">
        <f>анкеты!E709</f>
        <v>101</v>
      </c>
      <c r="J711" s="15">
        <f>анкеты!D709</f>
        <v>103</v>
      </c>
      <c r="K711" s="15">
        <f>анкеты!G709</f>
        <v>96</v>
      </c>
      <c r="L711" s="15">
        <f>анкеты!F709</f>
        <v>101</v>
      </c>
      <c r="M711" s="15">
        <f t="shared" si="341"/>
        <v>100</v>
      </c>
      <c r="N711" s="15">
        <f t="shared" si="342"/>
        <v>85</v>
      </c>
      <c r="O711" s="15">
        <f t="shared" si="343"/>
        <v>98</v>
      </c>
      <c r="P711" s="15">
        <f t="shared" si="344"/>
        <v>95</v>
      </c>
      <c r="Q711" s="98">
        <f t="shared" si="345"/>
        <v>92</v>
      </c>
      <c r="R711" s="98">
        <f t="shared" si="346"/>
        <v>90</v>
      </c>
      <c r="S711" s="98">
        <f t="shared" si="347"/>
        <v>96</v>
      </c>
      <c r="T711" s="97">
        <f t="shared" si="348"/>
        <v>93</v>
      </c>
      <c r="U711" s="15">
        <f>SUM('бланки '!CR713:CV713)</f>
        <v>5</v>
      </c>
      <c r="V711" s="15"/>
      <c r="W711" s="15"/>
      <c r="X711" s="15">
        <f>анкеты!H709</f>
        <v>98</v>
      </c>
      <c r="Y711" s="15">
        <f t="shared" si="349"/>
        <v>111</v>
      </c>
      <c r="Z711" s="98">
        <f t="shared" si="350"/>
        <v>100</v>
      </c>
      <c r="AA711" s="98">
        <f t="shared" si="351"/>
        <v>94</v>
      </c>
      <c r="AB711" s="98">
        <f t="shared" si="352"/>
        <v>88</v>
      </c>
      <c r="AC711" s="20">
        <f t="shared" si="353"/>
        <v>94</v>
      </c>
      <c r="AD711" s="15">
        <f>IF('бланки '!G713=1,('бланки '!CX713+'бланки '!CZ713)*3,SUM('бланки '!CW713:DA713))</f>
        <v>3</v>
      </c>
      <c r="AE711" s="15">
        <f>IF('бланки '!E713=2,SUM('бланки '!DE713:DG713)*2-1,SUM('бланки '!DB713:DG713))</f>
        <v>3</v>
      </c>
      <c r="AF711" s="15">
        <f>анкеты!J709</f>
        <v>33</v>
      </c>
      <c r="AG711" s="15">
        <f>анкеты!I709</f>
        <v>36</v>
      </c>
      <c r="AH711" s="98">
        <f t="shared" si="354"/>
        <v>60</v>
      </c>
      <c r="AI711" s="98">
        <f t="shared" si="355"/>
        <v>60</v>
      </c>
      <c r="AJ711" s="2">
        <f t="shared" si="356"/>
        <v>92</v>
      </c>
      <c r="AK711" s="20">
        <f t="shared" si="357"/>
        <v>69.599999999999994</v>
      </c>
      <c r="AL711" s="15">
        <f>анкеты!K709</f>
        <v>94</v>
      </c>
      <c r="AM711" s="15">
        <f t="shared" si="358"/>
        <v>111</v>
      </c>
      <c r="AN711" s="15">
        <f>анкеты!L709</f>
        <v>98</v>
      </c>
      <c r="AO711" s="15">
        <f t="shared" si="359"/>
        <v>111</v>
      </c>
      <c r="AP711" s="15">
        <f>анкеты!N709</f>
        <v>92</v>
      </c>
      <c r="AQ711" s="15">
        <f>анкеты!M709</f>
        <v>98</v>
      </c>
      <c r="AR711" s="98">
        <f t="shared" si="360"/>
        <v>85</v>
      </c>
      <c r="AS711" s="98">
        <f t="shared" si="361"/>
        <v>88</v>
      </c>
      <c r="AT711" s="98">
        <f t="shared" si="362"/>
        <v>94</v>
      </c>
      <c r="AU711" s="97">
        <f t="shared" si="363"/>
        <v>88</v>
      </c>
      <c r="AV711" s="15">
        <f>анкеты!O709</f>
        <v>98</v>
      </c>
      <c r="AW711" s="15">
        <f t="shared" si="364"/>
        <v>111</v>
      </c>
      <c r="AX711" s="15">
        <f>анкеты!P709</f>
        <v>98</v>
      </c>
      <c r="AY711" s="15">
        <f t="shared" si="365"/>
        <v>111</v>
      </c>
      <c r="AZ711" s="15">
        <f>анкеты!Q709</f>
        <v>102</v>
      </c>
      <c r="BA711" s="15">
        <f t="shared" si="366"/>
        <v>111</v>
      </c>
      <c r="BB711" s="98">
        <f t="shared" si="367"/>
        <v>88</v>
      </c>
      <c r="BC711" s="98">
        <f t="shared" si="368"/>
        <v>88</v>
      </c>
      <c r="BD711" s="98">
        <f t="shared" si="369"/>
        <v>92</v>
      </c>
      <c r="BE711" s="97">
        <f t="shared" si="370"/>
        <v>90</v>
      </c>
      <c r="BF711" s="15">
        <f t="shared" si="371"/>
        <v>86.92</v>
      </c>
    </row>
    <row r="712" spans="1:58" x14ac:dyDescent="0.25">
      <c r="A712" s="15">
        <f>'бланки '!D714</f>
        <v>709</v>
      </c>
      <c r="B712" s="15" t="str">
        <f>'бланки '!C714</f>
        <v>МБУ ДО  ГОРОДСКОГО ОКРУГА "ГОРОД ДЕРБЕНТ" "ДВОРЕЦ ДЕТСКОГО (ЮНОШЕСКОГО) ТВОРЧЕСТВА"</v>
      </c>
      <c r="C712" s="15">
        <f>анкеты!C710</f>
        <v>599</v>
      </c>
      <c r="D712" s="15">
        <f>SUMIF('бланки '!K714:Y714,"&lt;2")</f>
        <v>10</v>
      </c>
      <c r="E712" s="15">
        <f>COUNTIF('бланки '!K714:Y714,"&lt;2")</f>
        <v>10</v>
      </c>
      <c r="F712" s="15">
        <f>SUMIF('бланки '!Z714:CM714,"&lt;2")</f>
        <v>52</v>
      </c>
      <c r="G712" s="15">
        <f>COUNTIF('бланки '!Z714:CM714,"&lt;2")</f>
        <v>55</v>
      </c>
      <c r="H712" s="15">
        <f>SUM('бланки '!CN714:CQ714)</f>
        <v>4</v>
      </c>
      <c r="I712" s="15">
        <f>анкеты!E710</f>
        <v>459</v>
      </c>
      <c r="J712" s="15">
        <f>анкеты!D710</f>
        <v>476</v>
      </c>
      <c r="K712" s="15">
        <f>анкеты!G710</f>
        <v>314</v>
      </c>
      <c r="L712" s="15">
        <f>анкеты!F710</f>
        <v>325</v>
      </c>
      <c r="M712" s="15">
        <f t="shared" si="341"/>
        <v>100</v>
      </c>
      <c r="N712" s="15">
        <f t="shared" si="342"/>
        <v>94</v>
      </c>
      <c r="O712" s="15">
        <f t="shared" si="343"/>
        <v>96</v>
      </c>
      <c r="P712" s="15">
        <f t="shared" si="344"/>
        <v>97</v>
      </c>
      <c r="Q712" s="98">
        <f t="shared" si="345"/>
        <v>97</v>
      </c>
      <c r="R712" s="98">
        <f t="shared" si="346"/>
        <v>100</v>
      </c>
      <c r="S712" s="98">
        <f t="shared" si="347"/>
        <v>96</v>
      </c>
      <c r="T712" s="97">
        <f t="shared" si="348"/>
        <v>97.5</v>
      </c>
      <c r="U712" s="15">
        <f>SUM('бланки '!CR714:CV714)</f>
        <v>5</v>
      </c>
      <c r="V712" s="15"/>
      <c r="W712" s="15"/>
      <c r="X712" s="15">
        <f>анкеты!H710</f>
        <v>532</v>
      </c>
      <c r="Y712" s="15">
        <f t="shared" si="349"/>
        <v>599</v>
      </c>
      <c r="Z712" s="98">
        <f t="shared" si="350"/>
        <v>100</v>
      </c>
      <c r="AA712" s="98">
        <f t="shared" si="351"/>
        <v>94</v>
      </c>
      <c r="AB712" s="98">
        <f t="shared" si="352"/>
        <v>89</v>
      </c>
      <c r="AC712" s="20">
        <f t="shared" si="353"/>
        <v>94.5</v>
      </c>
      <c r="AD712" s="15">
        <f>IF('бланки '!G714=1,('бланки '!CX714+'бланки '!CZ714)*3,SUM('бланки '!CW714:DA714))</f>
        <v>2</v>
      </c>
      <c r="AE712" s="15">
        <f>IF('бланки '!E714=2,SUM('бланки '!DE714:DG714)*2-1,SUM('бланки '!DB714:DG714))</f>
        <v>5</v>
      </c>
      <c r="AF712" s="15">
        <f>анкеты!J710</f>
        <v>18</v>
      </c>
      <c r="AG712" s="15">
        <f>анкеты!I710</f>
        <v>22</v>
      </c>
      <c r="AH712" s="98">
        <f t="shared" si="354"/>
        <v>40</v>
      </c>
      <c r="AI712" s="98">
        <f t="shared" si="355"/>
        <v>100</v>
      </c>
      <c r="AJ712" s="2">
        <f t="shared" si="356"/>
        <v>82</v>
      </c>
      <c r="AK712" s="20">
        <f t="shared" si="357"/>
        <v>76.599999999999994</v>
      </c>
      <c r="AL712" s="15">
        <f>анкеты!K710</f>
        <v>581</v>
      </c>
      <c r="AM712" s="15">
        <f t="shared" si="358"/>
        <v>599</v>
      </c>
      <c r="AN712" s="15">
        <f>анкеты!L710</f>
        <v>595</v>
      </c>
      <c r="AO712" s="15">
        <f t="shared" si="359"/>
        <v>599</v>
      </c>
      <c r="AP712" s="15">
        <f>анкеты!N710</f>
        <v>293</v>
      </c>
      <c r="AQ712" s="15">
        <f>анкеты!M710</f>
        <v>298</v>
      </c>
      <c r="AR712" s="98">
        <f t="shared" si="360"/>
        <v>97</v>
      </c>
      <c r="AS712" s="98">
        <f t="shared" si="361"/>
        <v>99</v>
      </c>
      <c r="AT712" s="98">
        <f t="shared" si="362"/>
        <v>98</v>
      </c>
      <c r="AU712" s="97">
        <f t="shared" si="363"/>
        <v>98</v>
      </c>
      <c r="AV712" s="15">
        <f>анкеты!O710</f>
        <v>585</v>
      </c>
      <c r="AW712" s="15">
        <f t="shared" si="364"/>
        <v>599</v>
      </c>
      <c r="AX712" s="15">
        <f>анкеты!P710</f>
        <v>579</v>
      </c>
      <c r="AY712" s="15">
        <f t="shared" si="365"/>
        <v>599</v>
      </c>
      <c r="AZ712" s="15">
        <f>анкеты!Q710</f>
        <v>587</v>
      </c>
      <c r="BA712" s="15">
        <f t="shared" si="366"/>
        <v>599</v>
      </c>
      <c r="BB712" s="98">
        <f t="shared" si="367"/>
        <v>98</v>
      </c>
      <c r="BC712" s="98">
        <f t="shared" si="368"/>
        <v>97</v>
      </c>
      <c r="BD712" s="98">
        <f t="shared" si="369"/>
        <v>98</v>
      </c>
      <c r="BE712" s="97">
        <f t="shared" si="370"/>
        <v>97.8</v>
      </c>
      <c r="BF712" s="15">
        <f t="shared" si="371"/>
        <v>92.88000000000001</v>
      </c>
    </row>
    <row r="713" spans="1:58" x14ac:dyDescent="0.25">
      <c r="A713" s="15">
        <f>'бланки '!D715</f>
        <v>710</v>
      </c>
      <c r="B713" s="15" t="str">
        <f>'бланки '!C715</f>
        <v>МБУ ДО  "ДЕТСКАЯ ШКОЛА ИСКУССТВ № 2"</v>
      </c>
      <c r="C713" s="15">
        <f>анкеты!C711</f>
        <v>257</v>
      </c>
      <c r="D713" s="15">
        <f>SUMIF('бланки '!K715:Y715,"&lt;2")</f>
        <v>10</v>
      </c>
      <c r="E713" s="15">
        <f>COUNTIF('бланки '!K715:Y715,"&lt;2")</f>
        <v>10</v>
      </c>
      <c r="F713" s="15">
        <f>SUMIF('бланки '!Z715:CM715,"&lt;2")</f>
        <v>49</v>
      </c>
      <c r="G713" s="15">
        <f>COUNTIF('бланки '!Z715:CM715,"&lt;2")</f>
        <v>57</v>
      </c>
      <c r="H713" s="15">
        <f>SUM('бланки '!CN715:CQ715)</f>
        <v>3</v>
      </c>
      <c r="I713" s="15">
        <f>анкеты!E711</f>
        <v>204</v>
      </c>
      <c r="J713" s="15">
        <f>анкеты!D711</f>
        <v>210</v>
      </c>
      <c r="K713" s="15">
        <f>анкеты!G711</f>
        <v>173</v>
      </c>
      <c r="L713" s="15">
        <f>анкеты!F711</f>
        <v>182</v>
      </c>
      <c r="M713" s="15">
        <f t="shared" si="341"/>
        <v>100</v>
      </c>
      <c r="N713" s="15">
        <f t="shared" si="342"/>
        <v>86</v>
      </c>
      <c r="O713" s="15">
        <f t="shared" si="343"/>
        <v>97</v>
      </c>
      <c r="P713" s="15">
        <f t="shared" si="344"/>
        <v>95</v>
      </c>
      <c r="Q713" s="98">
        <f t="shared" si="345"/>
        <v>93</v>
      </c>
      <c r="R713" s="98">
        <f t="shared" si="346"/>
        <v>90</v>
      </c>
      <c r="S713" s="98">
        <f t="shared" si="347"/>
        <v>96</v>
      </c>
      <c r="T713" s="97">
        <f t="shared" si="348"/>
        <v>93.3</v>
      </c>
      <c r="U713" s="15">
        <f>SUM('бланки '!CR715:CV715)</f>
        <v>5</v>
      </c>
      <c r="V713" s="15"/>
      <c r="W713" s="15"/>
      <c r="X713" s="15">
        <f>анкеты!H711</f>
        <v>198</v>
      </c>
      <c r="Y713" s="15">
        <f t="shared" si="349"/>
        <v>257</v>
      </c>
      <c r="Z713" s="98">
        <f t="shared" si="350"/>
        <v>100</v>
      </c>
      <c r="AA713" s="98">
        <f t="shared" si="351"/>
        <v>88</v>
      </c>
      <c r="AB713" s="98">
        <f t="shared" si="352"/>
        <v>77</v>
      </c>
      <c r="AC713" s="20">
        <f t="shared" si="353"/>
        <v>88.5</v>
      </c>
      <c r="AD713" s="15">
        <f>IF('бланки '!G715=1,('бланки '!CX715+'бланки '!CZ715)*3,SUM('бланки '!CW715:DA715))</f>
        <v>2</v>
      </c>
      <c r="AE713" s="15">
        <f>IF('бланки '!E715=2,SUM('бланки '!DE715:DG715)*2-1,SUM('бланки '!DB715:DG715))</f>
        <v>4</v>
      </c>
      <c r="AF713" s="15">
        <f>анкеты!J711</f>
        <v>10</v>
      </c>
      <c r="AG713" s="15">
        <f>анкеты!I711</f>
        <v>13</v>
      </c>
      <c r="AH713" s="98">
        <f t="shared" si="354"/>
        <v>40</v>
      </c>
      <c r="AI713" s="98">
        <f t="shared" si="355"/>
        <v>80</v>
      </c>
      <c r="AJ713" s="2">
        <f t="shared" si="356"/>
        <v>77</v>
      </c>
      <c r="AK713" s="20">
        <f t="shared" si="357"/>
        <v>67.099999999999994</v>
      </c>
      <c r="AL713" s="15">
        <f>анкеты!K711</f>
        <v>224</v>
      </c>
      <c r="AM713" s="15">
        <f t="shared" si="358"/>
        <v>257</v>
      </c>
      <c r="AN713" s="15">
        <f>анкеты!L711</f>
        <v>235</v>
      </c>
      <c r="AO713" s="15">
        <f t="shared" si="359"/>
        <v>257</v>
      </c>
      <c r="AP713" s="15">
        <f>анкеты!N711</f>
        <v>177</v>
      </c>
      <c r="AQ713" s="15">
        <f>анкеты!M711</f>
        <v>191</v>
      </c>
      <c r="AR713" s="98">
        <f t="shared" si="360"/>
        <v>87</v>
      </c>
      <c r="AS713" s="98">
        <f t="shared" si="361"/>
        <v>91</v>
      </c>
      <c r="AT713" s="98">
        <f t="shared" si="362"/>
        <v>93</v>
      </c>
      <c r="AU713" s="97">
        <f t="shared" si="363"/>
        <v>89.8</v>
      </c>
      <c r="AV713" s="15">
        <f>анкеты!O711</f>
        <v>224</v>
      </c>
      <c r="AW713" s="15">
        <f t="shared" si="364"/>
        <v>257</v>
      </c>
      <c r="AX713" s="15">
        <f>анкеты!P711</f>
        <v>236</v>
      </c>
      <c r="AY713" s="15">
        <f t="shared" si="365"/>
        <v>257</v>
      </c>
      <c r="AZ713" s="15">
        <f>анкеты!Q711</f>
        <v>239</v>
      </c>
      <c r="BA713" s="15">
        <f t="shared" si="366"/>
        <v>257</v>
      </c>
      <c r="BB713" s="98">
        <f t="shared" si="367"/>
        <v>87</v>
      </c>
      <c r="BC713" s="98">
        <f t="shared" si="368"/>
        <v>92</v>
      </c>
      <c r="BD713" s="98">
        <f t="shared" si="369"/>
        <v>93</v>
      </c>
      <c r="BE713" s="97">
        <f t="shared" si="370"/>
        <v>91</v>
      </c>
      <c r="BF713" s="15">
        <f t="shared" si="371"/>
        <v>85.94</v>
      </c>
    </row>
    <row r="714" spans="1:58" x14ac:dyDescent="0.25">
      <c r="A714" s="15">
        <f>'бланки '!D716</f>
        <v>711</v>
      </c>
      <c r="B714" s="15" t="str">
        <f>'бланки '!C716</f>
        <v>МБУ "СПОРТИВНАЯ ШКОЛА ПО ФУТБОЛУ И ЛЕГКОЙ АТЛЕТИКЕ" ГОРОДСКОГО ОКРУГА "ГОРОД ДЕРБЕНТ"</v>
      </c>
      <c r="C714" s="15">
        <f>анкеты!C712</f>
        <v>359</v>
      </c>
      <c r="D714" s="15">
        <f>SUMIF('бланки '!K716:Y716,"&lt;2")</f>
        <v>11</v>
      </c>
      <c r="E714" s="15">
        <f>COUNTIF('бланки '!K716:Y716,"&lt;2")</f>
        <v>11</v>
      </c>
      <c r="F714" s="15">
        <f>SUMIF('бланки '!Z716:CM716,"&lt;2")</f>
        <v>55</v>
      </c>
      <c r="G714" s="15">
        <f>COUNTIF('бланки '!Z716:CM716,"&lt;2")</f>
        <v>55</v>
      </c>
      <c r="H714" s="15">
        <f>SUM('бланки '!CN716:CQ716)</f>
        <v>4</v>
      </c>
      <c r="I714" s="15">
        <f>анкеты!E712</f>
        <v>287</v>
      </c>
      <c r="J714" s="15">
        <f>анкеты!D712</f>
        <v>297</v>
      </c>
      <c r="K714" s="15">
        <f>анкеты!G712</f>
        <v>261</v>
      </c>
      <c r="L714" s="15">
        <f>анкеты!F712</f>
        <v>279</v>
      </c>
      <c r="M714" s="15">
        <f t="shared" si="341"/>
        <v>100</v>
      </c>
      <c r="N714" s="15">
        <f t="shared" si="342"/>
        <v>100</v>
      </c>
      <c r="O714" s="15">
        <f t="shared" si="343"/>
        <v>97</v>
      </c>
      <c r="P714" s="15">
        <f t="shared" si="344"/>
        <v>93</v>
      </c>
      <c r="Q714" s="98">
        <f t="shared" si="345"/>
        <v>100</v>
      </c>
      <c r="R714" s="98">
        <f t="shared" si="346"/>
        <v>100</v>
      </c>
      <c r="S714" s="98">
        <f t="shared" si="347"/>
        <v>95</v>
      </c>
      <c r="T714" s="97">
        <f t="shared" si="348"/>
        <v>98</v>
      </c>
      <c r="U714" s="15">
        <f>SUM('бланки '!CR716:CV716)</f>
        <v>5</v>
      </c>
      <c r="V714" s="15"/>
      <c r="W714" s="15"/>
      <c r="X714" s="15">
        <f>анкеты!H712</f>
        <v>279</v>
      </c>
      <c r="Y714" s="15">
        <f t="shared" si="349"/>
        <v>359</v>
      </c>
      <c r="Z714" s="98">
        <f t="shared" si="350"/>
        <v>100</v>
      </c>
      <c r="AA714" s="98">
        <f t="shared" si="351"/>
        <v>89</v>
      </c>
      <c r="AB714" s="98">
        <f t="shared" si="352"/>
        <v>78</v>
      </c>
      <c r="AC714" s="20">
        <f t="shared" si="353"/>
        <v>89</v>
      </c>
      <c r="AD714" s="15">
        <f>IF('бланки '!G716=1,('бланки '!CX716+'бланки '!CZ716)*3,SUM('бланки '!CW716:DA716))</f>
        <v>4</v>
      </c>
      <c r="AE714" s="15">
        <f>IF('бланки '!E716=2,SUM('бланки '!DE716:DG716)*2-1,SUM('бланки '!DB716:DG716))</f>
        <v>4</v>
      </c>
      <c r="AF714" s="15">
        <f>анкеты!J712</f>
        <v>31</v>
      </c>
      <c r="AG714" s="15">
        <f>анкеты!I712</f>
        <v>37</v>
      </c>
      <c r="AH714" s="98">
        <f t="shared" si="354"/>
        <v>80</v>
      </c>
      <c r="AI714" s="98">
        <f t="shared" si="355"/>
        <v>80</v>
      </c>
      <c r="AJ714" s="2">
        <f t="shared" si="356"/>
        <v>84</v>
      </c>
      <c r="AK714" s="20">
        <f t="shared" si="357"/>
        <v>81.2</v>
      </c>
      <c r="AL714" s="15">
        <f>анкеты!K712</f>
        <v>320</v>
      </c>
      <c r="AM714" s="15">
        <f t="shared" si="358"/>
        <v>359</v>
      </c>
      <c r="AN714" s="15">
        <f>анкеты!L712</f>
        <v>328</v>
      </c>
      <c r="AO714" s="15">
        <f t="shared" si="359"/>
        <v>359</v>
      </c>
      <c r="AP714" s="15">
        <f>анкеты!N712</f>
        <v>247</v>
      </c>
      <c r="AQ714" s="15">
        <f>анкеты!M712</f>
        <v>262</v>
      </c>
      <c r="AR714" s="98">
        <f t="shared" si="360"/>
        <v>89</v>
      </c>
      <c r="AS714" s="98">
        <f t="shared" si="361"/>
        <v>91</v>
      </c>
      <c r="AT714" s="98">
        <f t="shared" si="362"/>
        <v>94</v>
      </c>
      <c r="AU714" s="97">
        <f t="shared" si="363"/>
        <v>90.8</v>
      </c>
      <c r="AV714" s="15">
        <f>анкеты!O712</f>
        <v>312</v>
      </c>
      <c r="AW714" s="15">
        <f t="shared" si="364"/>
        <v>359</v>
      </c>
      <c r="AX714" s="15">
        <f>анкеты!P712</f>
        <v>321</v>
      </c>
      <c r="AY714" s="15">
        <f t="shared" si="365"/>
        <v>359</v>
      </c>
      <c r="AZ714" s="15">
        <f>анкеты!Q712</f>
        <v>319</v>
      </c>
      <c r="BA714" s="15">
        <f t="shared" si="366"/>
        <v>359</v>
      </c>
      <c r="BB714" s="98">
        <f t="shared" si="367"/>
        <v>87</v>
      </c>
      <c r="BC714" s="98">
        <f t="shared" si="368"/>
        <v>89</v>
      </c>
      <c r="BD714" s="98">
        <f t="shared" si="369"/>
        <v>89</v>
      </c>
      <c r="BE714" s="97">
        <f t="shared" si="370"/>
        <v>88.4</v>
      </c>
      <c r="BF714" s="15">
        <f t="shared" si="371"/>
        <v>89.47999999999999</v>
      </c>
    </row>
    <row r="715" spans="1:58" x14ac:dyDescent="0.25">
      <c r="A715" s="15">
        <f>'бланки '!D717</f>
        <v>712</v>
      </c>
      <c r="B715" s="15" t="str">
        <f>'бланки '!C717</f>
        <v>МБО ДО  ГОРОДСКОГО ОКРУГА "ГОРОД ДЕРБЕНТ" "ДЕТСКО-ЮНОШЕСКАЯ СПОРТИВНАЯ ШКОЛА №3"</v>
      </c>
      <c r="C715" s="15">
        <f>анкеты!C713</f>
        <v>150</v>
      </c>
      <c r="D715" s="15">
        <f>SUMIF('бланки '!K717:Y717,"&lt;2")</f>
        <v>10</v>
      </c>
      <c r="E715" s="15">
        <f>COUNTIF('бланки '!K717:Y717,"&lt;2")</f>
        <v>10</v>
      </c>
      <c r="F715" s="15">
        <f>SUMIF('бланки '!Z717:CM717,"&lt;2")</f>
        <v>54</v>
      </c>
      <c r="G715" s="15">
        <f>COUNTIF('бланки '!Z717:CM717,"&lt;2")</f>
        <v>54</v>
      </c>
      <c r="H715" s="15">
        <f>SUM('бланки '!CN717:CQ717)</f>
        <v>4</v>
      </c>
      <c r="I715" s="15">
        <f>анкеты!E713</f>
        <v>120</v>
      </c>
      <c r="J715" s="15">
        <f>анкеты!D713</f>
        <v>125</v>
      </c>
      <c r="K715" s="15">
        <f>анкеты!G713</f>
        <v>114</v>
      </c>
      <c r="L715" s="15">
        <f>анкеты!F713</f>
        <v>119</v>
      </c>
      <c r="M715" s="15">
        <f t="shared" si="341"/>
        <v>100</v>
      </c>
      <c r="N715" s="15">
        <f t="shared" si="342"/>
        <v>100</v>
      </c>
      <c r="O715" s="15">
        <f t="shared" si="343"/>
        <v>96</v>
      </c>
      <c r="P715" s="15">
        <f t="shared" si="344"/>
        <v>96</v>
      </c>
      <c r="Q715" s="98">
        <f t="shared" si="345"/>
        <v>100</v>
      </c>
      <c r="R715" s="98">
        <f t="shared" si="346"/>
        <v>100</v>
      </c>
      <c r="S715" s="98">
        <f t="shared" si="347"/>
        <v>96</v>
      </c>
      <c r="T715" s="97">
        <f t="shared" si="348"/>
        <v>98.4</v>
      </c>
      <c r="U715" s="15">
        <f>SUM('бланки '!CR717:CV717)</f>
        <v>5</v>
      </c>
      <c r="V715" s="15"/>
      <c r="W715" s="15"/>
      <c r="X715" s="15">
        <f>анкеты!H713</f>
        <v>132</v>
      </c>
      <c r="Y715" s="15">
        <f t="shared" si="349"/>
        <v>150</v>
      </c>
      <c r="Z715" s="98">
        <f t="shared" si="350"/>
        <v>100</v>
      </c>
      <c r="AA715" s="98">
        <f t="shared" si="351"/>
        <v>94</v>
      </c>
      <c r="AB715" s="98">
        <f t="shared" si="352"/>
        <v>88</v>
      </c>
      <c r="AC715" s="20">
        <f t="shared" si="353"/>
        <v>94</v>
      </c>
      <c r="AD715" s="15">
        <f>IF('бланки '!G717=1,('бланки '!CX717+'бланки '!CZ717)*3,SUM('бланки '!CW717:DA717))</f>
        <v>4</v>
      </c>
      <c r="AE715" s="15">
        <f>IF('бланки '!E717=2,SUM('бланки '!DE717:DG717)*2-1,SUM('бланки '!DB717:DG717))</f>
        <v>4</v>
      </c>
      <c r="AF715" s="15">
        <f>анкеты!J713</f>
        <v>6</v>
      </c>
      <c r="AG715" s="15">
        <f>анкеты!I713</f>
        <v>8</v>
      </c>
      <c r="AH715" s="98">
        <f t="shared" si="354"/>
        <v>80</v>
      </c>
      <c r="AI715" s="98">
        <f t="shared" si="355"/>
        <v>80</v>
      </c>
      <c r="AJ715" s="2">
        <f t="shared" si="356"/>
        <v>75</v>
      </c>
      <c r="AK715" s="20">
        <f t="shared" si="357"/>
        <v>78.5</v>
      </c>
      <c r="AL715" s="15">
        <f>анкеты!K713</f>
        <v>141</v>
      </c>
      <c r="AM715" s="15">
        <f t="shared" si="358"/>
        <v>150</v>
      </c>
      <c r="AN715" s="15">
        <f>анкеты!L713</f>
        <v>142</v>
      </c>
      <c r="AO715" s="15">
        <f t="shared" si="359"/>
        <v>150</v>
      </c>
      <c r="AP715" s="15">
        <f>анкеты!N713</f>
        <v>106</v>
      </c>
      <c r="AQ715" s="15">
        <f>анкеты!M713</f>
        <v>110</v>
      </c>
      <c r="AR715" s="98">
        <f t="shared" si="360"/>
        <v>94</v>
      </c>
      <c r="AS715" s="98">
        <f t="shared" si="361"/>
        <v>95</v>
      </c>
      <c r="AT715" s="98">
        <f t="shared" si="362"/>
        <v>96</v>
      </c>
      <c r="AU715" s="97">
        <f t="shared" si="363"/>
        <v>94.8</v>
      </c>
      <c r="AV715" s="15">
        <f>анкеты!O713</f>
        <v>139</v>
      </c>
      <c r="AW715" s="15">
        <f t="shared" si="364"/>
        <v>150</v>
      </c>
      <c r="AX715" s="15">
        <f>анкеты!P713</f>
        <v>143</v>
      </c>
      <c r="AY715" s="15">
        <f t="shared" si="365"/>
        <v>150</v>
      </c>
      <c r="AZ715" s="15">
        <f>анкеты!Q713</f>
        <v>139</v>
      </c>
      <c r="BA715" s="15">
        <f t="shared" si="366"/>
        <v>150</v>
      </c>
      <c r="BB715" s="98">
        <f t="shared" si="367"/>
        <v>93</v>
      </c>
      <c r="BC715" s="98">
        <f t="shared" si="368"/>
        <v>95</v>
      </c>
      <c r="BD715" s="98">
        <f t="shared" si="369"/>
        <v>93</v>
      </c>
      <c r="BE715" s="97">
        <f t="shared" si="370"/>
        <v>93.4</v>
      </c>
      <c r="BF715" s="15">
        <f t="shared" si="371"/>
        <v>91.820000000000007</v>
      </c>
    </row>
    <row r="716" spans="1:58" x14ac:dyDescent="0.25">
      <c r="A716" s="15">
        <f>'бланки '!D718</f>
        <v>713</v>
      </c>
      <c r="B716" s="15" t="str">
        <f>'бланки '!C718</f>
        <v>МБУ  ГОРОДСКОГО ОКРУГА "ГОРОД ДЕРБЕНТ" "ДЕТСКО-ЮНОШЕСКАЯ СПОРТИВНАЯ ШКОЛА №5"</v>
      </c>
      <c r="C716" s="15">
        <f>анкеты!C714</f>
        <v>184</v>
      </c>
      <c r="D716" s="15">
        <f>SUMIF('бланки '!K718:Y718,"&lt;2")</f>
        <v>9</v>
      </c>
      <c r="E716" s="15">
        <f>COUNTIF('бланки '!K718:Y718,"&lt;2")</f>
        <v>10</v>
      </c>
      <c r="F716" s="15">
        <f>SUMIF('бланки '!Z718:CM718,"&lt;2")</f>
        <v>57</v>
      </c>
      <c r="G716" s="15">
        <f>COUNTIF('бланки '!Z718:CM718,"&lt;2")</f>
        <v>59</v>
      </c>
      <c r="H716" s="15">
        <f>SUM('бланки '!CN718:CQ718)</f>
        <v>4</v>
      </c>
      <c r="I716" s="15">
        <f>анкеты!E714</f>
        <v>148</v>
      </c>
      <c r="J716" s="15">
        <f>анкеты!D714</f>
        <v>154</v>
      </c>
      <c r="K716" s="15">
        <f>анкеты!G714</f>
        <v>125</v>
      </c>
      <c r="L716" s="15">
        <f>анкеты!F714</f>
        <v>132</v>
      </c>
      <c r="M716" s="15">
        <f t="shared" si="341"/>
        <v>90</v>
      </c>
      <c r="N716" s="15">
        <f t="shared" si="342"/>
        <v>97</v>
      </c>
      <c r="O716" s="15">
        <f t="shared" si="343"/>
        <v>96</v>
      </c>
      <c r="P716" s="15">
        <f t="shared" si="344"/>
        <v>95</v>
      </c>
      <c r="Q716" s="98">
        <f t="shared" si="345"/>
        <v>93</v>
      </c>
      <c r="R716" s="98">
        <f t="shared" si="346"/>
        <v>100</v>
      </c>
      <c r="S716" s="98">
        <f t="shared" si="347"/>
        <v>95</v>
      </c>
      <c r="T716" s="97">
        <f t="shared" si="348"/>
        <v>95.9</v>
      </c>
      <c r="U716" s="15">
        <f>SUM('бланки '!CR718:CV718)</f>
        <v>5</v>
      </c>
      <c r="V716" s="15"/>
      <c r="W716" s="15"/>
      <c r="X716" s="15">
        <f>анкеты!H714</f>
        <v>146</v>
      </c>
      <c r="Y716" s="15">
        <f t="shared" si="349"/>
        <v>184</v>
      </c>
      <c r="Z716" s="98">
        <f t="shared" si="350"/>
        <v>100</v>
      </c>
      <c r="AA716" s="98">
        <f t="shared" si="351"/>
        <v>89</v>
      </c>
      <c r="AB716" s="98">
        <f t="shared" si="352"/>
        <v>79</v>
      </c>
      <c r="AC716" s="20">
        <f t="shared" si="353"/>
        <v>89.5</v>
      </c>
      <c r="AD716" s="15">
        <f>IF('бланки '!G718=1,('бланки '!CX718+'бланки '!CZ718)*3,SUM('бланки '!CW718:DA718))</f>
        <v>3</v>
      </c>
      <c r="AE716" s="15">
        <f>IF('бланки '!E718=2,SUM('бланки '!DE718:DG718)*2-1,SUM('бланки '!DB718:DG718))</f>
        <v>6</v>
      </c>
      <c r="AF716" s="15">
        <f>анкеты!J714</f>
        <v>14</v>
      </c>
      <c r="AG716" s="15">
        <f>анкеты!I714</f>
        <v>15</v>
      </c>
      <c r="AH716" s="98">
        <f t="shared" si="354"/>
        <v>60</v>
      </c>
      <c r="AI716" s="98">
        <f t="shared" si="355"/>
        <v>100</v>
      </c>
      <c r="AJ716" s="2">
        <f t="shared" si="356"/>
        <v>93</v>
      </c>
      <c r="AK716" s="20">
        <f t="shared" si="357"/>
        <v>85.9</v>
      </c>
      <c r="AL716" s="15">
        <f>анкеты!K714</f>
        <v>174</v>
      </c>
      <c r="AM716" s="15">
        <f t="shared" si="358"/>
        <v>184</v>
      </c>
      <c r="AN716" s="15">
        <f>анкеты!L714</f>
        <v>177</v>
      </c>
      <c r="AO716" s="15">
        <f t="shared" si="359"/>
        <v>184</v>
      </c>
      <c r="AP716" s="15">
        <f>анкеты!N714</f>
        <v>126</v>
      </c>
      <c r="AQ716" s="15">
        <f>анкеты!M714</f>
        <v>131</v>
      </c>
      <c r="AR716" s="98">
        <f t="shared" si="360"/>
        <v>95</v>
      </c>
      <c r="AS716" s="98">
        <f t="shared" si="361"/>
        <v>96</v>
      </c>
      <c r="AT716" s="98">
        <f t="shared" si="362"/>
        <v>96</v>
      </c>
      <c r="AU716" s="97">
        <f t="shared" si="363"/>
        <v>95.6</v>
      </c>
      <c r="AV716" s="15">
        <f>анкеты!O714</f>
        <v>170</v>
      </c>
      <c r="AW716" s="15">
        <f t="shared" si="364"/>
        <v>184</v>
      </c>
      <c r="AX716" s="15">
        <f>анкеты!P714</f>
        <v>171</v>
      </c>
      <c r="AY716" s="15">
        <f t="shared" si="365"/>
        <v>184</v>
      </c>
      <c r="AZ716" s="15">
        <f>анкеты!Q714</f>
        <v>173</v>
      </c>
      <c r="BA716" s="15">
        <f t="shared" si="366"/>
        <v>184</v>
      </c>
      <c r="BB716" s="98">
        <f t="shared" si="367"/>
        <v>92</v>
      </c>
      <c r="BC716" s="98">
        <f t="shared" si="368"/>
        <v>93</v>
      </c>
      <c r="BD716" s="98">
        <f t="shared" si="369"/>
        <v>94</v>
      </c>
      <c r="BE716" s="97">
        <f t="shared" si="370"/>
        <v>93.2</v>
      </c>
      <c r="BF716" s="15">
        <f t="shared" si="371"/>
        <v>92.02</v>
      </c>
    </row>
    <row r="717" spans="1:58" x14ac:dyDescent="0.25">
      <c r="A717" s="15">
        <f>'бланки '!D719</f>
        <v>714</v>
      </c>
      <c r="B717" s="15" t="str">
        <f>'бланки '!C719</f>
        <v xml:space="preserve"> МУНИЦИПАЛЬНОЕ БЮДЖЕТНОЕ УЧРЕЖДЕНИЕ ГОРОДСКОГО ОКРУГА "ГОРОД ДЕРБЕНТ""ДЕТСКО-ЮНОШЕСКАЯ СПОРТИВНАЯ ШКОЛА № 6 "</v>
      </c>
      <c r="C717" s="15">
        <f>анкеты!C715</f>
        <v>321</v>
      </c>
      <c r="D717" s="15">
        <f>SUMIF('бланки '!K719:Y719,"&lt;2")</f>
        <v>10</v>
      </c>
      <c r="E717" s="15">
        <f>COUNTIF('бланки '!K719:Y719,"&lt;2")</f>
        <v>10</v>
      </c>
      <c r="F717" s="15">
        <f>SUMIF('бланки '!Z719:CM719,"&lt;2")</f>
        <v>55</v>
      </c>
      <c r="G717" s="15">
        <f>COUNTIF('бланки '!Z719:CM719,"&lt;2")</f>
        <v>55</v>
      </c>
      <c r="H717" s="15">
        <f>SUM('бланки '!CN719:CQ719)</f>
        <v>3</v>
      </c>
      <c r="I717" s="15">
        <f>анкеты!E715</f>
        <v>256</v>
      </c>
      <c r="J717" s="15">
        <f>анкеты!D715</f>
        <v>263</v>
      </c>
      <c r="K717" s="15">
        <f>анкеты!G715</f>
        <v>237</v>
      </c>
      <c r="L717" s="15">
        <f>анкеты!F715</f>
        <v>253</v>
      </c>
      <c r="M717" s="15">
        <f t="shared" si="341"/>
        <v>100</v>
      </c>
      <c r="N717" s="15">
        <f t="shared" si="342"/>
        <v>100</v>
      </c>
      <c r="O717" s="15">
        <f t="shared" si="343"/>
        <v>97</v>
      </c>
      <c r="P717" s="15">
        <f t="shared" si="344"/>
        <v>94</v>
      </c>
      <c r="Q717" s="98">
        <f t="shared" si="345"/>
        <v>100</v>
      </c>
      <c r="R717" s="98">
        <f t="shared" si="346"/>
        <v>90</v>
      </c>
      <c r="S717" s="98">
        <f t="shared" si="347"/>
        <v>95</v>
      </c>
      <c r="T717" s="97">
        <f t="shared" si="348"/>
        <v>95</v>
      </c>
      <c r="U717" s="15">
        <f>SUM('бланки '!CR719:CV719)</f>
        <v>5</v>
      </c>
      <c r="V717" s="15"/>
      <c r="W717" s="15"/>
      <c r="X717" s="15">
        <f>анкеты!H715</f>
        <v>272</v>
      </c>
      <c r="Y717" s="15">
        <f t="shared" si="349"/>
        <v>321</v>
      </c>
      <c r="Z717" s="98">
        <f t="shared" si="350"/>
        <v>100</v>
      </c>
      <c r="AA717" s="98">
        <f t="shared" si="351"/>
        <v>92</v>
      </c>
      <c r="AB717" s="98">
        <f t="shared" si="352"/>
        <v>85</v>
      </c>
      <c r="AC717" s="20">
        <f t="shared" si="353"/>
        <v>92.5</v>
      </c>
      <c r="AD717" s="15">
        <f>IF('бланки '!G719=1,('бланки '!CX719+'бланки '!CZ719)*3,SUM('бланки '!CW719:DA719))</f>
        <v>2</v>
      </c>
      <c r="AE717" s="15">
        <f>IF('бланки '!E719=2,SUM('бланки '!DE719:DG719)*2-1,SUM('бланки '!DB719:DG719))</f>
        <v>5</v>
      </c>
      <c r="AF717" s="15">
        <f>анкеты!J715</f>
        <v>21</v>
      </c>
      <c r="AG717" s="15">
        <f>анкеты!I715</f>
        <v>24</v>
      </c>
      <c r="AH717" s="98">
        <f t="shared" si="354"/>
        <v>40</v>
      </c>
      <c r="AI717" s="98">
        <f t="shared" si="355"/>
        <v>100</v>
      </c>
      <c r="AJ717" s="2">
        <f t="shared" si="356"/>
        <v>87</v>
      </c>
      <c r="AK717" s="20">
        <f t="shared" si="357"/>
        <v>78.099999999999994</v>
      </c>
      <c r="AL717" s="15">
        <f>анкеты!K715</f>
        <v>304</v>
      </c>
      <c r="AM717" s="15">
        <f t="shared" si="358"/>
        <v>321</v>
      </c>
      <c r="AN717" s="15">
        <f>анкеты!L715</f>
        <v>307</v>
      </c>
      <c r="AO717" s="15">
        <f t="shared" si="359"/>
        <v>321</v>
      </c>
      <c r="AP717" s="15">
        <f>анкеты!N715</f>
        <v>241</v>
      </c>
      <c r="AQ717" s="15">
        <f>анкеты!M715</f>
        <v>250</v>
      </c>
      <c r="AR717" s="98">
        <f t="shared" si="360"/>
        <v>95</v>
      </c>
      <c r="AS717" s="98">
        <f t="shared" si="361"/>
        <v>96</v>
      </c>
      <c r="AT717" s="98">
        <f t="shared" si="362"/>
        <v>96</v>
      </c>
      <c r="AU717" s="97">
        <f t="shared" si="363"/>
        <v>95.6</v>
      </c>
      <c r="AV717" s="15">
        <f>анкеты!O715</f>
        <v>303</v>
      </c>
      <c r="AW717" s="15">
        <f t="shared" si="364"/>
        <v>321</v>
      </c>
      <c r="AX717" s="15">
        <f>анкеты!P715</f>
        <v>302</v>
      </c>
      <c r="AY717" s="15">
        <f t="shared" si="365"/>
        <v>321</v>
      </c>
      <c r="AZ717" s="15">
        <f>анкеты!Q715</f>
        <v>303</v>
      </c>
      <c r="BA717" s="15">
        <f t="shared" si="366"/>
        <v>321</v>
      </c>
      <c r="BB717" s="98">
        <f t="shared" si="367"/>
        <v>94</v>
      </c>
      <c r="BC717" s="98">
        <f t="shared" si="368"/>
        <v>94</v>
      </c>
      <c r="BD717" s="98">
        <f t="shared" si="369"/>
        <v>94</v>
      </c>
      <c r="BE717" s="97">
        <f t="shared" si="370"/>
        <v>94</v>
      </c>
      <c r="BF717" s="15">
        <f t="shared" si="371"/>
        <v>91.04</v>
      </c>
    </row>
    <row r="718" spans="1:58" x14ac:dyDescent="0.25">
      <c r="A718" s="15">
        <f>'бланки '!D720</f>
        <v>715</v>
      </c>
      <c r="B718" s="15" t="str">
        <f>'бланки '!C720</f>
        <v>МБУ  ГОРОДСКОГО ОКРУГА "ГОРОД ДЕРБЕНТ""ДЕТСКО-ЮНОШЕСКАЯ СПОРТИВНАЯ ШКОЛА № 7"</v>
      </c>
      <c r="C718" s="15">
        <f>анкеты!C716</f>
        <v>211</v>
      </c>
      <c r="D718" s="15">
        <f>SUMIF('бланки '!K720:Y720,"&lt;2")</f>
        <v>10</v>
      </c>
      <c r="E718" s="15">
        <f>COUNTIF('бланки '!K720:Y720,"&lt;2")</f>
        <v>10</v>
      </c>
      <c r="F718" s="15">
        <f>SUMIF('бланки '!Z720:CM720,"&lt;2")</f>
        <v>58</v>
      </c>
      <c r="G718" s="15">
        <f>COUNTIF('бланки '!Z720:CM720,"&lt;2")</f>
        <v>58</v>
      </c>
      <c r="H718" s="15">
        <f>SUM('бланки '!CN720:CQ720)</f>
        <v>4</v>
      </c>
      <c r="I718" s="15">
        <f>анкеты!E716</f>
        <v>165</v>
      </c>
      <c r="J718" s="15">
        <f>анкеты!D716</f>
        <v>169</v>
      </c>
      <c r="K718" s="15">
        <f>анкеты!G716</f>
        <v>144</v>
      </c>
      <c r="L718" s="15">
        <f>анкеты!F716</f>
        <v>148</v>
      </c>
      <c r="M718" s="15">
        <f t="shared" si="341"/>
        <v>100</v>
      </c>
      <c r="N718" s="15">
        <f t="shared" si="342"/>
        <v>100</v>
      </c>
      <c r="O718" s="15">
        <f t="shared" si="343"/>
        <v>98</v>
      </c>
      <c r="P718" s="15">
        <f t="shared" si="344"/>
        <v>97</v>
      </c>
      <c r="Q718" s="98">
        <f t="shared" si="345"/>
        <v>100</v>
      </c>
      <c r="R718" s="98">
        <f t="shared" si="346"/>
        <v>100</v>
      </c>
      <c r="S718" s="98">
        <f t="shared" si="347"/>
        <v>97</v>
      </c>
      <c r="T718" s="97">
        <f t="shared" si="348"/>
        <v>98.8</v>
      </c>
      <c r="U718" s="15">
        <f>SUM('бланки '!CR720:CV720)</f>
        <v>5</v>
      </c>
      <c r="V718" s="15"/>
      <c r="W718" s="15"/>
      <c r="X718" s="15">
        <f>анкеты!H716</f>
        <v>180</v>
      </c>
      <c r="Y718" s="15">
        <f t="shared" si="349"/>
        <v>211</v>
      </c>
      <c r="Z718" s="98">
        <f t="shared" si="350"/>
        <v>100</v>
      </c>
      <c r="AA718" s="98">
        <f t="shared" si="351"/>
        <v>92</v>
      </c>
      <c r="AB718" s="98">
        <f t="shared" si="352"/>
        <v>85</v>
      </c>
      <c r="AC718" s="20">
        <f t="shared" si="353"/>
        <v>92.5</v>
      </c>
      <c r="AD718" s="15">
        <f>IF('бланки '!G720=1,('бланки '!CX720+'бланки '!CZ720)*3,SUM('бланки '!CW720:DA720))</f>
        <v>3</v>
      </c>
      <c r="AE718" s="15">
        <f>IF('бланки '!E720=2,SUM('бланки '!DE720:DG720)*2-1,SUM('бланки '!DB720:DG720))</f>
        <v>5</v>
      </c>
      <c r="AF718" s="15">
        <f>анкеты!J716</f>
        <v>9</v>
      </c>
      <c r="AG718" s="15">
        <f>анкеты!I716</f>
        <v>10</v>
      </c>
      <c r="AH718" s="98">
        <f t="shared" si="354"/>
        <v>60</v>
      </c>
      <c r="AI718" s="98">
        <f t="shared" si="355"/>
        <v>100</v>
      </c>
      <c r="AJ718" s="2">
        <f t="shared" si="356"/>
        <v>90</v>
      </c>
      <c r="AK718" s="20">
        <f t="shared" si="357"/>
        <v>85</v>
      </c>
      <c r="AL718" s="15">
        <f>анкеты!K716</f>
        <v>202</v>
      </c>
      <c r="AM718" s="15">
        <f t="shared" si="358"/>
        <v>211</v>
      </c>
      <c r="AN718" s="15">
        <f>анкеты!L716</f>
        <v>202</v>
      </c>
      <c r="AO718" s="15">
        <f t="shared" si="359"/>
        <v>211</v>
      </c>
      <c r="AP718" s="15">
        <f>анкеты!N716</f>
        <v>148</v>
      </c>
      <c r="AQ718" s="15">
        <f>анкеты!M716</f>
        <v>155</v>
      </c>
      <c r="AR718" s="98">
        <f t="shared" si="360"/>
        <v>96</v>
      </c>
      <c r="AS718" s="98">
        <f t="shared" si="361"/>
        <v>96</v>
      </c>
      <c r="AT718" s="98">
        <f t="shared" si="362"/>
        <v>95</v>
      </c>
      <c r="AU718" s="97">
        <f t="shared" si="363"/>
        <v>95.8</v>
      </c>
      <c r="AV718" s="15">
        <f>анкеты!O716</f>
        <v>203</v>
      </c>
      <c r="AW718" s="15">
        <f t="shared" si="364"/>
        <v>211</v>
      </c>
      <c r="AX718" s="15">
        <f>анкеты!P716</f>
        <v>202</v>
      </c>
      <c r="AY718" s="15">
        <f t="shared" si="365"/>
        <v>211</v>
      </c>
      <c r="AZ718" s="15">
        <f>анкеты!Q716</f>
        <v>205</v>
      </c>
      <c r="BA718" s="15">
        <f t="shared" si="366"/>
        <v>211</v>
      </c>
      <c r="BB718" s="98">
        <f t="shared" si="367"/>
        <v>96</v>
      </c>
      <c r="BC718" s="98">
        <f t="shared" si="368"/>
        <v>96</v>
      </c>
      <c r="BD718" s="98">
        <f t="shared" si="369"/>
        <v>97</v>
      </c>
      <c r="BE718" s="97">
        <f t="shared" si="370"/>
        <v>96.5</v>
      </c>
      <c r="BF718" s="15">
        <f t="shared" si="371"/>
        <v>93.72</v>
      </c>
    </row>
    <row r="719" spans="1:58" x14ac:dyDescent="0.25">
      <c r="A719" s="15">
        <f>'бланки '!D721</f>
        <v>716</v>
      </c>
      <c r="B719" s="15" t="str">
        <f>'бланки '!C721</f>
        <v>МБУ ДО "ДЕТСКО-ЮНОШЕСКАЯ СПОРТИВНАЯ ШКОЛА №10 "КОМПРОМИСС""</v>
      </c>
      <c r="C719" s="15">
        <f>анкеты!C717</f>
        <v>214</v>
      </c>
      <c r="D719" s="15">
        <f>SUMIF('бланки '!K721:Y721,"&lt;2")</f>
        <v>10</v>
      </c>
      <c r="E719" s="15">
        <f>COUNTIF('бланки '!K721:Y721,"&lt;2")</f>
        <v>10</v>
      </c>
      <c r="F719" s="15">
        <f>SUMIF('бланки '!Z721:CM721,"&lt;2")</f>
        <v>42</v>
      </c>
      <c r="G719" s="15">
        <f>COUNTIF('бланки '!Z721:CM721,"&lt;2")</f>
        <v>56</v>
      </c>
      <c r="H719" s="15">
        <f>SUM('бланки '!CN721:CQ721)</f>
        <v>4</v>
      </c>
      <c r="I719" s="15">
        <f>анкеты!E717</f>
        <v>170</v>
      </c>
      <c r="J719" s="15">
        <f>анкеты!D717</f>
        <v>179</v>
      </c>
      <c r="K719" s="15">
        <f>анкеты!G717</f>
        <v>159</v>
      </c>
      <c r="L719" s="15">
        <f>анкеты!F717</f>
        <v>163</v>
      </c>
      <c r="M719" s="15">
        <f t="shared" si="341"/>
        <v>100</v>
      </c>
      <c r="N719" s="15">
        <f t="shared" si="342"/>
        <v>75</v>
      </c>
      <c r="O719" s="15">
        <f t="shared" si="343"/>
        <v>95</v>
      </c>
      <c r="P719" s="15">
        <f t="shared" si="344"/>
        <v>97</v>
      </c>
      <c r="Q719" s="98">
        <f t="shared" si="345"/>
        <v>87</v>
      </c>
      <c r="R719" s="98">
        <f t="shared" si="346"/>
        <v>100</v>
      </c>
      <c r="S719" s="98">
        <f t="shared" si="347"/>
        <v>96</v>
      </c>
      <c r="T719" s="97">
        <f t="shared" si="348"/>
        <v>94.5</v>
      </c>
      <c r="U719" s="15">
        <f>SUM('бланки '!CR721:CV721)</f>
        <v>5</v>
      </c>
      <c r="V719" s="15"/>
      <c r="W719" s="15"/>
      <c r="X719" s="15">
        <f>анкеты!H717</f>
        <v>179</v>
      </c>
      <c r="Y719" s="15">
        <f t="shared" si="349"/>
        <v>214</v>
      </c>
      <c r="Z719" s="98">
        <f t="shared" si="350"/>
        <v>100</v>
      </c>
      <c r="AA719" s="98">
        <f t="shared" si="351"/>
        <v>92</v>
      </c>
      <c r="AB719" s="98">
        <f t="shared" si="352"/>
        <v>84</v>
      </c>
      <c r="AC719" s="20">
        <f t="shared" si="353"/>
        <v>92</v>
      </c>
      <c r="AD719" s="15">
        <f>IF('бланки '!G721=1,('бланки '!CX721+'бланки '!CZ721)*3,SUM('бланки '!CW721:DA721))</f>
        <v>1</v>
      </c>
      <c r="AE719" s="15">
        <f>IF('бланки '!E721=2,SUM('бланки '!DE721:DG721)*2-1,SUM('бланки '!DB721:DG721))</f>
        <v>3</v>
      </c>
      <c r="AF719" s="15">
        <f>анкеты!J717</f>
        <v>9</v>
      </c>
      <c r="AG719" s="15">
        <f>анкеты!I717</f>
        <v>11</v>
      </c>
      <c r="AH719" s="98">
        <f t="shared" si="354"/>
        <v>20</v>
      </c>
      <c r="AI719" s="98">
        <f t="shared" si="355"/>
        <v>60</v>
      </c>
      <c r="AJ719" s="2">
        <f t="shared" si="356"/>
        <v>82</v>
      </c>
      <c r="AK719" s="20">
        <f t="shared" si="357"/>
        <v>54.6</v>
      </c>
      <c r="AL719" s="15">
        <f>анкеты!K717</f>
        <v>201</v>
      </c>
      <c r="AM719" s="15">
        <f t="shared" si="358"/>
        <v>214</v>
      </c>
      <c r="AN719" s="15">
        <f>анкеты!L717</f>
        <v>206</v>
      </c>
      <c r="AO719" s="15">
        <f t="shared" si="359"/>
        <v>214</v>
      </c>
      <c r="AP719" s="15">
        <f>анкеты!N717</f>
        <v>164</v>
      </c>
      <c r="AQ719" s="15">
        <f>анкеты!M717</f>
        <v>168</v>
      </c>
      <c r="AR719" s="98">
        <f t="shared" si="360"/>
        <v>94</v>
      </c>
      <c r="AS719" s="98">
        <f t="shared" si="361"/>
        <v>96</v>
      </c>
      <c r="AT719" s="98">
        <f t="shared" si="362"/>
        <v>98</v>
      </c>
      <c r="AU719" s="97">
        <f t="shared" si="363"/>
        <v>95.6</v>
      </c>
      <c r="AV719" s="15">
        <f>анкеты!O717</f>
        <v>200</v>
      </c>
      <c r="AW719" s="15">
        <f t="shared" si="364"/>
        <v>214</v>
      </c>
      <c r="AX719" s="15">
        <f>анкеты!P717</f>
        <v>204</v>
      </c>
      <c r="AY719" s="15">
        <f t="shared" si="365"/>
        <v>214</v>
      </c>
      <c r="AZ719" s="15">
        <f>анкеты!Q717</f>
        <v>205</v>
      </c>
      <c r="BA719" s="15">
        <f t="shared" si="366"/>
        <v>214</v>
      </c>
      <c r="BB719" s="98">
        <f t="shared" si="367"/>
        <v>93</v>
      </c>
      <c r="BC719" s="98">
        <f t="shared" si="368"/>
        <v>95</v>
      </c>
      <c r="BD719" s="98">
        <f t="shared" si="369"/>
        <v>96</v>
      </c>
      <c r="BE719" s="97">
        <f t="shared" si="370"/>
        <v>94.9</v>
      </c>
      <c r="BF719" s="15">
        <f t="shared" si="371"/>
        <v>86.320000000000007</v>
      </c>
    </row>
    <row r="720" spans="1:58" x14ac:dyDescent="0.25">
      <c r="A720" s="15">
        <f>'бланки '!D722</f>
        <v>717</v>
      </c>
      <c r="B720" s="15" t="str">
        <f>'бланки '!C722</f>
        <v>МБУ ДО ГОРОДСКОГО ОКРУГА "ГОРОД ДЕРБЕНТ""ДЕТСКО-ЮНОШЕСКАЯ СПОРТИВНАЯ ШКОЛА №11"</v>
      </c>
      <c r="C720" s="15">
        <f>анкеты!C718</f>
        <v>198</v>
      </c>
      <c r="D720" s="15">
        <f>SUMIF('бланки '!K722:Y722,"&lt;2")</f>
        <v>11</v>
      </c>
      <c r="E720" s="15">
        <f>COUNTIF('бланки '!K722:Y722,"&lt;2")</f>
        <v>11</v>
      </c>
      <c r="F720" s="15">
        <f>SUMIF('бланки '!Z722:CM722,"&lt;2")</f>
        <v>57</v>
      </c>
      <c r="G720" s="15">
        <f>COUNTIF('бланки '!Z722:CM722,"&lt;2")</f>
        <v>59</v>
      </c>
      <c r="H720" s="15">
        <f>SUM('бланки '!CN722:CQ722)</f>
        <v>4</v>
      </c>
      <c r="I720" s="15">
        <f>анкеты!E718</f>
        <v>171</v>
      </c>
      <c r="J720" s="15">
        <f>анкеты!D718</f>
        <v>174</v>
      </c>
      <c r="K720" s="15">
        <f>анкеты!G718</f>
        <v>160</v>
      </c>
      <c r="L720" s="15">
        <f>анкеты!F718</f>
        <v>165</v>
      </c>
      <c r="M720" s="15">
        <f t="shared" si="341"/>
        <v>100</v>
      </c>
      <c r="N720" s="15">
        <f t="shared" si="342"/>
        <v>97</v>
      </c>
      <c r="O720" s="15">
        <f t="shared" si="343"/>
        <v>98</v>
      </c>
      <c r="P720" s="15">
        <f t="shared" si="344"/>
        <v>97</v>
      </c>
      <c r="Q720" s="98">
        <f t="shared" si="345"/>
        <v>98</v>
      </c>
      <c r="R720" s="98">
        <f t="shared" si="346"/>
        <v>100</v>
      </c>
      <c r="S720" s="98">
        <f t="shared" si="347"/>
        <v>97</v>
      </c>
      <c r="T720" s="97">
        <f t="shared" si="348"/>
        <v>98.2</v>
      </c>
      <c r="U720" s="15">
        <f>SUM('бланки '!CR722:CV722)</f>
        <v>5</v>
      </c>
      <c r="V720" s="15"/>
      <c r="W720" s="15"/>
      <c r="X720" s="15">
        <f>анкеты!H718</f>
        <v>162</v>
      </c>
      <c r="Y720" s="15">
        <f t="shared" si="349"/>
        <v>198</v>
      </c>
      <c r="Z720" s="98">
        <f t="shared" si="350"/>
        <v>100</v>
      </c>
      <c r="AA720" s="98">
        <f t="shared" si="351"/>
        <v>91</v>
      </c>
      <c r="AB720" s="98">
        <f t="shared" si="352"/>
        <v>82</v>
      </c>
      <c r="AC720" s="20">
        <f t="shared" si="353"/>
        <v>91</v>
      </c>
      <c r="AD720" s="15">
        <f>IF('бланки '!G722=1,('бланки '!CX722+'бланки '!CZ722)*3,SUM('бланки '!CW722:DA722))</f>
        <v>4</v>
      </c>
      <c r="AE720" s="15">
        <f>IF('бланки '!E722=2,SUM('бланки '!DE722:DG722)*2-1,SUM('бланки '!DB722:DG722))</f>
        <v>5</v>
      </c>
      <c r="AF720" s="15">
        <f>анкеты!J718</f>
        <v>23</v>
      </c>
      <c r="AG720" s="15">
        <f>анкеты!I718</f>
        <v>23</v>
      </c>
      <c r="AH720" s="98">
        <f t="shared" si="354"/>
        <v>80</v>
      </c>
      <c r="AI720" s="98">
        <f t="shared" si="355"/>
        <v>100</v>
      </c>
      <c r="AJ720" s="2">
        <f t="shared" si="356"/>
        <v>100</v>
      </c>
      <c r="AK720" s="20">
        <f t="shared" si="357"/>
        <v>94</v>
      </c>
      <c r="AL720" s="15">
        <f>анкеты!K718</f>
        <v>192</v>
      </c>
      <c r="AM720" s="15">
        <f t="shared" si="358"/>
        <v>198</v>
      </c>
      <c r="AN720" s="15">
        <f>анкеты!L718</f>
        <v>194</v>
      </c>
      <c r="AO720" s="15">
        <f t="shared" si="359"/>
        <v>198</v>
      </c>
      <c r="AP720" s="15">
        <f>анкеты!N718</f>
        <v>155</v>
      </c>
      <c r="AQ720" s="15">
        <f>анкеты!M718</f>
        <v>159</v>
      </c>
      <c r="AR720" s="98">
        <f t="shared" si="360"/>
        <v>97</v>
      </c>
      <c r="AS720" s="98">
        <f t="shared" si="361"/>
        <v>98</v>
      </c>
      <c r="AT720" s="98">
        <f t="shared" si="362"/>
        <v>97</v>
      </c>
      <c r="AU720" s="97">
        <f t="shared" si="363"/>
        <v>97.4</v>
      </c>
      <c r="AV720" s="15">
        <f>анкеты!O718</f>
        <v>191</v>
      </c>
      <c r="AW720" s="15">
        <f t="shared" si="364"/>
        <v>198</v>
      </c>
      <c r="AX720" s="15">
        <f>анкеты!P718</f>
        <v>190</v>
      </c>
      <c r="AY720" s="15">
        <f t="shared" si="365"/>
        <v>198</v>
      </c>
      <c r="AZ720" s="15">
        <f>анкеты!Q718</f>
        <v>193</v>
      </c>
      <c r="BA720" s="15">
        <f t="shared" si="366"/>
        <v>198</v>
      </c>
      <c r="BB720" s="98">
        <f t="shared" si="367"/>
        <v>96</v>
      </c>
      <c r="BC720" s="98">
        <f t="shared" si="368"/>
        <v>96</v>
      </c>
      <c r="BD720" s="98">
        <f t="shared" si="369"/>
        <v>97</v>
      </c>
      <c r="BE720" s="97">
        <f t="shared" si="370"/>
        <v>96.5</v>
      </c>
      <c r="BF720" s="15">
        <f t="shared" si="371"/>
        <v>95.42</v>
      </c>
    </row>
    <row r="721" spans="1:58" x14ac:dyDescent="0.25">
      <c r="A721" s="15">
        <f>'бланки '!D723</f>
        <v>718</v>
      </c>
      <c r="B721" s="15" t="str">
        <f>'бланки '!C723</f>
        <v xml:space="preserve"> МУНИЦИПАЛЬНОЕ БЮДЖЕТНОЕ УЧРЕЖДЕНИЕ ДОПОЛНИТЕЛЬНОГО ОБРАЗОВАНИЯ "ДЕТСКАЯ МУЗЫКАЛЬНАЯ ШКОЛА № 1"</v>
      </c>
      <c r="C721" s="15">
        <f>анкеты!C719</f>
        <v>134</v>
      </c>
      <c r="D721" s="15">
        <f>SUMIF('бланки '!K723:Y723,"&lt;2")</f>
        <v>11</v>
      </c>
      <c r="E721" s="15">
        <f>COUNTIF('бланки '!K723:Y723,"&lt;2")</f>
        <v>11</v>
      </c>
      <c r="F721" s="15">
        <f>SUMIF('бланки '!Z723:CM723,"&lt;2")</f>
        <v>57</v>
      </c>
      <c r="G721" s="15">
        <f>COUNTIF('бланки '!Z723:CM723,"&lt;2")</f>
        <v>59</v>
      </c>
      <c r="H721" s="15">
        <f>SUM('бланки '!CN723:CQ723)</f>
        <v>4</v>
      </c>
      <c r="I721" s="15">
        <f>анкеты!E719</f>
        <v>113</v>
      </c>
      <c r="J721" s="15">
        <f>анкеты!D719</f>
        <v>113</v>
      </c>
      <c r="K721" s="15">
        <f>анкеты!G719</f>
        <v>90</v>
      </c>
      <c r="L721" s="15">
        <f>анкеты!F719</f>
        <v>92</v>
      </c>
      <c r="M721" s="15">
        <f t="shared" si="341"/>
        <v>100</v>
      </c>
      <c r="N721" s="15">
        <f t="shared" si="342"/>
        <v>97</v>
      </c>
      <c r="O721" s="15">
        <f t="shared" si="343"/>
        <v>100</v>
      </c>
      <c r="P721" s="15">
        <f t="shared" si="344"/>
        <v>98</v>
      </c>
      <c r="Q721" s="98">
        <f t="shared" si="345"/>
        <v>98</v>
      </c>
      <c r="R721" s="98">
        <f t="shared" si="346"/>
        <v>100</v>
      </c>
      <c r="S721" s="98">
        <f t="shared" si="347"/>
        <v>99</v>
      </c>
      <c r="T721" s="97">
        <f t="shared" si="348"/>
        <v>99</v>
      </c>
      <c r="U721" s="15">
        <f>SUM('бланки '!CR723:CV723)</f>
        <v>5</v>
      </c>
      <c r="V721" s="15"/>
      <c r="W721" s="15"/>
      <c r="X721" s="15">
        <f>анкеты!H719</f>
        <v>113</v>
      </c>
      <c r="Y721" s="15">
        <f t="shared" si="349"/>
        <v>134</v>
      </c>
      <c r="Z721" s="98">
        <f t="shared" si="350"/>
        <v>100</v>
      </c>
      <c r="AA721" s="98">
        <f t="shared" si="351"/>
        <v>92</v>
      </c>
      <c r="AB721" s="98">
        <f t="shared" si="352"/>
        <v>84</v>
      </c>
      <c r="AC721" s="20">
        <f t="shared" si="353"/>
        <v>92</v>
      </c>
      <c r="AD721" s="15">
        <f>IF('бланки '!G723=1,('бланки '!CX723+'бланки '!CZ723)*3,SUM('бланки '!CW723:DA723))</f>
        <v>4</v>
      </c>
      <c r="AE721" s="15">
        <f>IF('бланки '!E723=2,SUM('бланки '!DE723:DG723)*2-1,SUM('бланки '!DB723:DG723))</f>
        <v>6</v>
      </c>
      <c r="AF721" s="15">
        <f>анкеты!J719</f>
        <v>6</v>
      </c>
      <c r="AG721" s="15">
        <f>анкеты!I719</f>
        <v>6</v>
      </c>
      <c r="AH721" s="98">
        <f t="shared" si="354"/>
        <v>80</v>
      </c>
      <c r="AI721" s="98">
        <f t="shared" si="355"/>
        <v>100</v>
      </c>
      <c r="AJ721" s="2">
        <f t="shared" si="356"/>
        <v>100</v>
      </c>
      <c r="AK721" s="20">
        <f t="shared" si="357"/>
        <v>94</v>
      </c>
      <c r="AL721" s="15">
        <f>анкеты!K719</f>
        <v>132</v>
      </c>
      <c r="AM721" s="15">
        <f t="shared" si="358"/>
        <v>134</v>
      </c>
      <c r="AN721" s="15">
        <f>анкеты!L719</f>
        <v>134</v>
      </c>
      <c r="AO721" s="15">
        <f t="shared" si="359"/>
        <v>134</v>
      </c>
      <c r="AP721" s="15">
        <f>анкеты!N719</f>
        <v>97</v>
      </c>
      <c r="AQ721" s="15">
        <f>анкеты!M719</f>
        <v>97</v>
      </c>
      <c r="AR721" s="98">
        <f t="shared" si="360"/>
        <v>98</v>
      </c>
      <c r="AS721" s="98">
        <f t="shared" si="361"/>
        <v>100</v>
      </c>
      <c r="AT721" s="98">
        <f t="shared" si="362"/>
        <v>100</v>
      </c>
      <c r="AU721" s="97">
        <f t="shared" si="363"/>
        <v>99.2</v>
      </c>
      <c r="AV721" s="15">
        <f>анкеты!O719</f>
        <v>132</v>
      </c>
      <c r="AW721" s="15">
        <f t="shared" si="364"/>
        <v>134</v>
      </c>
      <c r="AX721" s="15">
        <f>анкеты!P719</f>
        <v>132</v>
      </c>
      <c r="AY721" s="15">
        <f t="shared" si="365"/>
        <v>134</v>
      </c>
      <c r="AZ721" s="15">
        <f>анкеты!Q719</f>
        <v>131</v>
      </c>
      <c r="BA721" s="15">
        <f t="shared" si="366"/>
        <v>134</v>
      </c>
      <c r="BB721" s="98">
        <f t="shared" si="367"/>
        <v>98</v>
      </c>
      <c r="BC721" s="98">
        <f t="shared" si="368"/>
        <v>98</v>
      </c>
      <c r="BD721" s="98">
        <f t="shared" si="369"/>
        <v>98</v>
      </c>
      <c r="BE721" s="97">
        <f t="shared" si="370"/>
        <v>98</v>
      </c>
      <c r="BF721" s="15">
        <f t="shared" si="371"/>
        <v>96.44</v>
      </c>
    </row>
    <row r="722" spans="1:58" x14ac:dyDescent="0.25">
      <c r="A722" s="15">
        <f>'бланки '!D724</f>
        <v>719</v>
      </c>
      <c r="B722" s="15" t="str">
        <f>'бланки '!C724</f>
        <v>МБУ ДО  "ДЕТСКАЯ МУЗЫКАЛЬНАЯ ШКОЛА №2"</v>
      </c>
      <c r="C722" s="15">
        <f>анкеты!C720</f>
        <v>96</v>
      </c>
      <c r="D722" s="15">
        <f>SUMIF('бланки '!K724:Y724,"&lt;2")</f>
        <v>11</v>
      </c>
      <c r="E722" s="15">
        <f>COUNTIF('бланки '!K724:Y724,"&lt;2")</f>
        <v>11</v>
      </c>
      <c r="F722" s="15">
        <f>SUMIF('бланки '!Z724:CM724,"&lt;2")</f>
        <v>58</v>
      </c>
      <c r="G722" s="15">
        <f>COUNTIF('бланки '!Z724:CM724,"&lt;2")</f>
        <v>60</v>
      </c>
      <c r="H722" s="15">
        <f>SUM('бланки '!CN724:CQ724)</f>
        <v>4</v>
      </c>
      <c r="I722" s="15">
        <f>анкеты!E720</f>
        <v>85</v>
      </c>
      <c r="J722" s="15">
        <f>анкеты!D720</f>
        <v>86</v>
      </c>
      <c r="K722" s="15">
        <f>анкеты!G720</f>
        <v>75</v>
      </c>
      <c r="L722" s="15">
        <f>анкеты!F720</f>
        <v>77</v>
      </c>
      <c r="M722" s="15">
        <f t="shared" si="341"/>
        <v>100</v>
      </c>
      <c r="N722" s="15">
        <f t="shared" si="342"/>
        <v>97</v>
      </c>
      <c r="O722" s="15">
        <f t="shared" si="343"/>
        <v>99</v>
      </c>
      <c r="P722" s="15">
        <f t="shared" si="344"/>
        <v>97</v>
      </c>
      <c r="Q722" s="98">
        <f t="shared" si="345"/>
        <v>98</v>
      </c>
      <c r="R722" s="98">
        <f t="shared" si="346"/>
        <v>100</v>
      </c>
      <c r="S722" s="98">
        <f t="shared" si="347"/>
        <v>98</v>
      </c>
      <c r="T722" s="97">
        <f t="shared" si="348"/>
        <v>98.6</v>
      </c>
      <c r="U722" s="15">
        <f>SUM('бланки '!CR724:CV724)</f>
        <v>5</v>
      </c>
      <c r="V722" s="15"/>
      <c r="W722" s="15"/>
      <c r="X722" s="15">
        <f>анкеты!H720</f>
        <v>77</v>
      </c>
      <c r="Y722" s="15">
        <f t="shared" si="349"/>
        <v>96</v>
      </c>
      <c r="Z722" s="98">
        <f t="shared" si="350"/>
        <v>100</v>
      </c>
      <c r="AA722" s="98">
        <f t="shared" si="351"/>
        <v>90</v>
      </c>
      <c r="AB722" s="98">
        <f t="shared" si="352"/>
        <v>80</v>
      </c>
      <c r="AC722" s="20">
        <f t="shared" si="353"/>
        <v>90</v>
      </c>
      <c r="AD722" s="15">
        <f>IF('бланки '!G724=1,('бланки '!CX724+'бланки '!CZ724)*3,SUM('бланки '!CW724:DA724))</f>
        <v>1</v>
      </c>
      <c r="AE722" s="15">
        <f>IF('бланки '!E724=2,SUM('бланки '!DE724:DG724)*2-1,SUM('бланки '!DB724:DG724))</f>
        <v>3</v>
      </c>
      <c r="AF722" s="15">
        <f>анкеты!J720</f>
        <v>2</v>
      </c>
      <c r="AG722" s="15">
        <f>анкеты!I720</f>
        <v>3</v>
      </c>
      <c r="AH722" s="98">
        <f t="shared" si="354"/>
        <v>20</v>
      </c>
      <c r="AI722" s="98">
        <f t="shared" si="355"/>
        <v>60</v>
      </c>
      <c r="AJ722" s="2">
        <f t="shared" si="356"/>
        <v>67</v>
      </c>
      <c r="AK722" s="20">
        <f t="shared" si="357"/>
        <v>50.1</v>
      </c>
      <c r="AL722" s="15">
        <f>анкеты!K720</f>
        <v>92</v>
      </c>
      <c r="AM722" s="15">
        <f t="shared" si="358"/>
        <v>96</v>
      </c>
      <c r="AN722" s="15">
        <f>анкеты!L720</f>
        <v>94</v>
      </c>
      <c r="AO722" s="15">
        <f t="shared" si="359"/>
        <v>96</v>
      </c>
      <c r="AP722" s="15">
        <f>анкеты!N720</f>
        <v>79</v>
      </c>
      <c r="AQ722" s="15">
        <f>анкеты!M720</f>
        <v>80</v>
      </c>
      <c r="AR722" s="98">
        <f t="shared" si="360"/>
        <v>96</v>
      </c>
      <c r="AS722" s="98">
        <f t="shared" si="361"/>
        <v>98</v>
      </c>
      <c r="AT722" s="98">
        <f t="shared" si="362"/>
        <v>99</v>
      </c>
      <c r="AU722" s="97">
        <f t="shared" si="363"/>
        <v>97.4</v>
      </c>
      <c r="AV722" s="15">
        <f>анкеты!O720</f>
        <v>94</v>
      </c>
      <c r="AW722" s="15">
        <f t="shared" si="364"/>
        <v>96</v>
      </c>
      <c r="AX722" s="15">
        <f>анкеты!P720</f>
        <v>92</v>
      </c>
      <c r="AY722" s="15">
        <f t="shared" si="365"/>
        <v>96</v>
      </c>
      <c r="AZ722" s="15">
        <f>анкеты!Q720</f>
        <v>93</v>
      </c>
      <c r="BA722" s="15">
        <f t="shared" si="366"/>
        <v>96</v>
      </c>
      <c r="BB722" s="98">
        <f t="shared" si="367"/>
        <v>98</v>
      </c>
      <c r="BC722" s="98">
        <f t="shared" si="368"/>
        <v>96</v>
      </c>
      <c r="BD722" s="98">
        <f t="shared" si="369"/>
        <v>97</v>
      </c>
      <c r="BE722" s="97">
        <f t="shared" si="370"/>
        <v>97.1</v>
      </c>
      <c r="BF722" s="15">
        <f t="shared" si="371"/>
        <v>86.640000000000015</v>
      </c>
    </row>
    <row r="723" spans="1:58" x14ac:dyDescent="0.25">
      <c r="A723" s="15">
        <f>'бланки '!D725</f>
        <v>720</v>
      </c>
      <c r="B723" s="15" t="str">
        <f>'бланки '!C725</f>
        <v>МБОУ , РЕАЛИЗУЮЩЕЕ АДАПТИРОВАННЫЕ ОСНОВНЫЕ ОБЩЕОБРАЗОВАТЕЛЬНЫЕ ПРОГРАММЫ "ШКОЛА-ИНТЕРНАТ № 7"</v>
      </c>
      <c r="C723" s="15">
        <f>анкеты!C721</f>
        <v>140</v>
      </c>
      <c r="D723" s="15">
        <f>SUMIF('бланки '!K725:Y725,"&lt;2")</f>
        <v>12</v>
      </c>
      <c r="E723" s="15">
        <f>COUNTIF('бланки '!K725:Y725,"&lt;2")</f>
        <v>14</v>
      </c>
      <c r="F723" s="15">
        <f>SUMIF('бланки '!Z725:CM725,"&lt;2")</f>
        <v>32</v>
      </c>
      <c r="G723" s="15">
        <f>COUNTIF('бланки '!Z725:CM725,"&lt;2")</f>
        <v>54</v>
      </c>
      <c r="H723" s="15">
        <f>SUM('бланки '!CN725:CQ725)</f>
        <v>4</v>
      </c>
      <c r="I723" s="15">
        <f>анкеты!E721</f>
        <v>104</v>
      </c>
      <c r="J723" s="15">
        <f>анкеты!D721</f>
        <v>108</v>
      </c>
      <c r="K723" s="15">
        <f>анкеты!G721</f>
        <v>78</v>
      </c>
      <c r="L723" s="15">
        <f>анкеты!F721</f>
        <v>83</v>
      </c>
      <c r="M723" s="15">
        <f t="shared" si="341"/>
        <v>86</v>
      </c>
      <c r="N723" s="15">
        <f t="shared" si="342"/>
        <v>59</v>
      </c>
      <c r="O723" s="15">
        <f t="shared" si="343"/>
        <v>96</v>
      </c>
      <c r="P723" s="15">
        <f t="shared" si="344"/>
        <v>94</v>
      </c>
      <c r="Q723" s="98">
        <f t="shared" si="345"/>
        <v>72</v>
      </c>
      <c r="R723" s="98">
        <f t="shared" si="346"/>
        <v>100</v>
      </c>
      <c r="S723" s="98">
        <f t="shared" si="347"/>
        <v>95</v>
      </c>
      <c r="T723" s="97">
        <f t="shared" si="348"/>
        <v>89.6</v>
      </c>
      <c r="U723" s="15">
        <f>SUM('бланки '!CR725:CV725)</f>
        <v>5</v>
      </c>
      <c r="V723" s="15"/>
      <c r="W723" s="15"/>
      <c r="X723" s="15">
        <f>анкеты!H721</f>
        <v>128</v>
      </c>
      <c r="Y723" s="15">
        <f t="shared" si="349"/>
        <v>140</v>
      </c>
      <c r="Z723" s="98">
        <f t="shared" si="350"/>
        <v>100</v>
      </c>
      <c r="AA723" s="98">
        <f t="shared" si="351"/>
        <v>95</v>
      </c>
      <c r="AB723" s="98">
        <f t="shared" si="352"/>
        <v>91</v>
      </c>
      <c r="AC723" s="20">
        <f t="shared" si="353"/>
        <v>95.5</v>
      </c>
      <c r="AD723" s="15">
        <f>IF('бланки '!G725=1,('бланки '!CX725+'бланки '!CZ725)*3,SUM('бланки '!CW725:DA725))</f>
        <v>1</v>
      </c>
      <c r="AE723" s="15">
        <f>IF('бланки '!E725=2,SUM('бланки '!DE725:DG725)*2-1,SUM('бланки '!DB725:DG725))</f>
        <v>3</v>
      </c>
      <c r="AF723" s="15">
        <f>анкеты!J721</f>
        <v>91</v>
      </c>
      <c r="AG723" s="15">
        <f>анкеты!I721</f>
        <v>94</v>
      </c>
      <c r="AH723" s="98">
        <f t="shared" si="354"/>
        <v>20</v>
      </c>
      <c r="AI723" s="98">
        <f t="shared" si="355"/>
        <v>60</v>
      </c>
      <c r="AJ723" s="2">
        <f t="shared" si="356"/>
        <v>97</v>
      </c>
      <c r="AK723" s="20">
        <f t="shared" si="357"/>
        <v>59.1</v>
      </c>
      <c r="AL723" s="15">
        <f>анкеты!K721</f>
        <v>131</v>
      </c>
      <c r="AM723" s="15">
        <f t="shared" si="358"/>
        <v>140</v>
      </c>
      <c r="AN723" s="15">
        <f>анкеты!L721</f>
        <v>133</v>
      </c>
      <c r="AO723" s="15">
        <f t="shared" si="359"/>
        <v>140</v>
      </c>
      <c r="AP723" s="15">
        <f>анкеты!N721</f>
        <v>91</v>
      </c>
      <c r="AQ723" s="15">
        <f>анкеты!M721</f>
        <v>93</v>
      </c>
      <c r="AR723" s="98">
        <f t="shared" si="360"/>
        <v>94</v>
      </c>
      <c r="AS723" s="98">
        <f t="shared" si="361"/>
        <v>95</v>
      </c>
      <c r="AT723" s="98">
        <f t="shared" si="362"/>
        <v>98</v>
      </c>
      <c r="AU723" s="97">
        <f t="shared" si="363"/>
        <v>95.2</v>
      </c>
      <c r="AV723" s="15">
        <f>анкеты!O721</f>
        <v>136</v>
      </c>
      <c r="AW723" s="15">
        <f t="shared" si="364"/>
        <v>140</v>
      </c>
      <c r="AX723" s="15">
        <f>анкеты!P721</f>
        <v>128</v>
      </c>
      <c r="AY723" s="15">
        <f t="shared" si="365"/>
        <v>140</v>
      </c>
      <c r="AZ723" s="15">
        <f>анкеты!Q721</f>
        <v>131</v>
      </c>
      <c r="BA723" s="15">
        <f t="shared" si="366"/>
        <v>140</v>
      </c>
      <c r="BB723" s="98">
        <f t="shared" si="367"/>
        <v>97</v>
      </c>
      <c r="BC723" s="98">
        <f t="shared" si="368"/>
        <v>91</v>
      </c>
      <c r="BD723" s="98">
        <f t="shared" si="369"/>
        <v>94</v>
      </c>
      <c r="BE723" s="97">
        <f t="shared" si="370"/>
        <v>94.3</v>
      </c>
      <c r="BF723" s="15">
        <f t="shared" si="371"/>
        <v>86.74</v>
      </c>
    </row>
    <row r="724" spans="1:58" x14ac:dyDescent="0.25">
      <c r="A724" s="15">
        <f>'бланки '!D726</f>
        <v>721</v>
      </c>
      <c r="B724" s="15" t="str">
        <f>'бланки '!C726</f>
        <v>МБОУ  "СРЕДНЯЯ ОБЩЕОБРАЗОВАТЕЛЬНАЯ ШКОЛА №7" ГОРОДСКОГО ОКРУГА" ГОРОД ДАГЕСТАНСКИЕ ОГНИ"</v>
      </c>
      <c r="C724" s="15">
        <f>анкеты!C722</f>
        <v>304</v>
      </c>
      <c r="D724" s="15">
        <f>SUMIF('бланки '!K726:Y726,"&lt;2")</f>
        <v>14</v>
      </c>
      <c r="E724" s="15">
        <f>COUNTIF('бланки '!K726:Y726,"&lt;2")</f>
        <v>14</v>
      </c>
      <c r="F724" s="15">
        <f>SUMIF('бланки '!Z726:CM726,"&lt;2")</f>
        <v>55</v>
      </c>
      <c r="G724" s="15">
        <f>COUNTIF('бланки '!Z726:CM726,"&lt;2")</f>
        <v>55</v>
      </c>
      <c r="H724" s="15">
        <f>SUM('бланки '!CN726:CQ726)</f>
        <v>4</v>
      </c>
      <c r="I724" s="15">
        <f>анкеты!E722</f>
        <v>168</v>
      </c>
      <c r="J724" s="15">
        <f>анкеты!D722</f>
        <v>180</v>
      </c>
      <c r="K724" s="15">
        <f>анкеты!G722</f>
        <v>126</v>
      </c>
      <c r="L724" s="15">
        <f>анкеты!F722</f>
        <v>142</v>
      </c>
      <c r="M724" s="15">
        <f t="shared" si="341"/>
        <v>100</v>
      </c>
      <c r="N724" s="15">
        <f t="shared" si="342"/>
        <v>100</v>
      </c>
      <c r="O724" s="15">
        <f t="shared" si="343"/>
        <v>93</v>
      </c>
      <c r="P724" s="15">
        <f t="shared" si="344"/>
        <v>89</v>
      </c>
      <c r="Q724" s="98">
        <f t="shared" si="345"/>
        <v>100</v>
      </c>
      <c r="R724" s="98">
        <f t="shared" si="346"/>
        <v>100</v>
      </c>
      <c r="S724" s="98">
        <f t="shared" si="347"/>
        <v>91</v>
      </c>
      <c r="T724" s="97">
        <f t="shared" si="348"/>
        <v>96.4</v>
      </c>
      <c r="U724" s="15">
        <f>SUM('бланки '!CR726:CV726)</f>
        <v>5</v>
      </c>
      <c r="V724" s="15"/>
      <c r="W724" s="15"/>
      <c r="X724" s="15">
        <f>анкеты!H722</f>
        <v>225</v>
      </c>
      <c r="Y724" s="15">
        <f t="shared" si="349"/>
        <v>304</v>
      </c>
      <c r="Z724" s="98">
        <f t="shared" si="350"/>
        <v>100</v>
      </c>
      <c r="AA724" s="98">
        <f t="shared" si="351"/>
        <v>87</v>
      </c>
      <c r="AB724" s="98">
        <f t="shared" si="352"/>
        <v>74</v>
      </c>
      <c r="AC724" s="20">
        <f t="shared" si="353"/>
        <v>87</v>
      </c>
      <c r="AD724" s="15">
        <f>IF('бланки '!G726=1,('бланки '!CX726+'бланки '!CZ726)*3,SUM('бланки '!CW726:DA726))</f>
        <v>2</v>
      </c>
      <c r="AE724" s="15">
        <f>IF('бланки '!E726=2,SUM('бланки '!DE726:DG726)*2-1,SUM('бланки '!DB726:DG726))</f>
        <v>4</v>
      </c>
      <c r="AF724" s="15">
        <f>анкеты!J722</f>
        <v>24</v>
      </c>
      <c r="AG724" s="15">
        <f>анкеты!I722</f>
        <v>30</v>
      </c>
      <c r="AH724" s="98">
        <f t="shared" si="354"/>
        <v>40</v>
      </c>
      <c r="AI724" s="98">
        <f t="shared" si="355"/>
        <v>80</v>
      </c>
      <c r="AJ724" s="2">
        <f t="shared" si="356"/>
        <v>80</v>
      </c>
      <c r="AK724" s="20">
        <f t="shared" si="357"/>
        <v>68</v>
      </c>
      <c r="AL724" s="15">
        <f>анкеты!K722</f>
        <v>269</v>
      </c>
      <c r="AM724" s="15">
        <f t="shared" si="358"/>
        <v>304</v>
      </c>
      <c r="AN724" s="15">
        <f>анкеты!L722</f>
        <v>279</v>
      </c>
      <c r="AO724" s="15">
        <f t="shared" si="359"/>
        <v>304</v>
      </c>
      <c r="AP724" s="15">
        <f>анкеты!N722</f>
        <v>159</v>
      </c>
      <c r="AQ724" s="15">
        <f>анкеты!M722</f>
        <v>168</v>
      </c>
      <c r="AR724" s="98">
        <f t="shared" si="360"/>
        <v>88</v>
      </c>
      <c r="AS724" s="98">
        <f t="shared" si="361"/>
        <v>92</v>
      </c>
      <c r="AT724" s="98">
        <f t="shared" si="362"/>
        <v>95</v>
      </c>
      <c r="AU724" s="97">
        <f t="shared" si="363"/>
        <v>91</v>
      </c>
      <c r="AV724" s="15">
        <f>анкеты!O722</f>
        <v>258</v>
      </c>
      <c r="AW724" s="15">
        <f t="shared" si="364"/>
        <v>304</v>
      </c>
      <c r="AX724" s="15">
        <f>анкеты!P722</f>
        <v>264</v>
      </c>
      <c r="AY724" s="15">
        <f t="shared" si="365"/>
        <v>304</v>
      </c>
      <c r="AZ724" s="15">
        <f>анкеты!Q722</f>
        <v>262</v>
      </c>
      <c r="BA724" s="15">
        <f t="shared" si="366"/>
        <v>304</v>
      </c>
      <c r="BB724" s="98">
        <f t="shared" si="367"/>
        <v>85</v>
      </c>
      <c r="BC724" s="98">
        <f t="shared" si="368"/>
        <v>87</v>
      </c>
      <c r="BD724" s="98">
        <f t="shared" si="369"/>
        <v>86</v>
      </c>
      <c r="BE724" s="97">
        <f t="shared" si="370"/>
        <v>85.9</v>
      </c>
      <c r="BF724" s="15">
        <f t="shared" si="371"/>
        <v>85.66</v>
      </c>
    </row>
    <row r="725" spans="1:58" x14ac:dyDescent="0.25">
      <c r="A725" s="15">
        <f>'бланки '!D727</f>
        <v>722</v>
      </c>
      <c r="B725" s="15" t="str">
        <f>'бланки '!C727</f>
        <v>МБОУ "СРЕДНЯЯ ОБЩЕОБРАЗОВАТЕЛЬНАЯ ШКОЛА №8" ГОРОДСКОГО ОКРУГА" ГОРОД ДАГЕСТАНСКИЕ ОГНИ"</v>
      </c>
      <c r="C725" s="15">
        <f>анкеты!C723</f>
        <v>88</v>
      </c>
      <c r="D725" s="15">
        <f>SUMIF('бланки '!K727:Y727,"&lt;2")</f>
        <v>14</v>
      </c>
      <c r="E725" s="15">
        <f>COUNTIF('бланки '!K727:Y727,"&lt;2")</f>
        <v>14</v>
      </c>
      <c r="F725" s="15">
        <f>SUMIF('бланки '!Z727:CM727,"&lt;2")</f>
        <v>60</v>
      </c>
      <c r="G725" s="15">
        <f>COUNTIF('бланки '!Z727:CM727,"&lt;2")</f>
        <v>60</v>
      </c>
      <c r="H725" s="15">
        <f>SUM('бланки '!CN727:CQ727)</f>
        <v>4</v>
      </c>
      <c r="I725" s="15">
        <f>анкеты!E723</f>
        <v>53</v>
      </c>
      <c r="J725" s="15">
        <f>анкеты!D723</f>
        <v>56</v>
      </c>
      <c r="K725" s="15">
        <f>анкеты!G723</f>
        <v>45</v>
      </c>
      <c r="L725" s="15">
        <f>анкеты!F723</f>
        <v>50</v>
      </c>
      <c r="M725" s="15">
        <f t="shared" si="341"/>
        <v>100</v>
      </c>
      <c r="N725" s="15">
        <f t="shared" si="342"/>
        <v>100</v>
      </c>
      <c r="O725" s="15">
        <f t="shared" si="343"/>
        <v>95</v>
      </c>
      <c r="P725" s="15">
        <f t="shared" si="344"/>
        <v>90</v>
      </c>
      <c r="Q725" s="98">
        <f t="shared" si="345"/>
        <v>100</v>
      </c>
      <c r="R725" s="98">
        <f t="shared" si="346"/>
        <v>100</v>
      </c>
      <c r="S725" s="98">
        <f t="shared" si="347"/>
        <v>92</v>
      </c>
      <c r="T725" s="97">
        <f t="shared" si="348"/>
        <v>96.8</v>
      </c>
      <c r="U725" s="15">
        <f>SUM('бланки '!CR727:CV727)</f>
        <v>5</v>
      </c>
      <c r="V725" s="15"/>
      <c r="W725" s="15"/>
      <c r="X725" s="15">
        <f>анкеты!H723</f>
        <v>66</v>
      </c>
      <c r="Y725" s="15">
        <f t="shared" si="349"/>
        <v>88</v>
      </c>
      <c r="Z725" s="98">
        <f t="shared" si="350"/>
        <v>100</v>
      </c>
      <c r="AA725" s="98">
        <f t="shared" si="351"/>
        <v>87</v>
      </c>
      <c r="AB725" s="98">
        <f t="shared" si="352"/>
        <v>75</v>
      </c>
      <c r="AC725" s="20">
        <f t="shared" si="353"/>
        <v>87.5</v>
      </c>
      <c r="AD725" s="15">
        <f>IF('бланки '!G727=1,('бланки '!CX727+'бланки '!CZ727)*3,SUM('бланки '!CW727:DA727))</f>
        <v>2</v>
      </c>
      <c r="AE725" s="15">
        <f>IF('бланки '!E727=2,SUM('бланки '!DE727:DG727)*2-1,SUM('бланки '!DB727:DG727))</f>
        <v>6</v>
      </c>
      <c r="AF725" s="15">
        <f>анкеты!J723</f>
        <v>7</v>
      </c>
      <c r="AG725" s="15">
        <f>анкеты!I723</f>
        <v>10</v>
      </c>
      <c r="AH725" s="98">
        <f t="shared" si="354"/>
        <v>40</v>
      </c>
      <c r="AI725" s="98">
        <f t="shared" si="355"/>
        <v>100</v>
      </c>
      <c r="AJ725" s="2">
        <f t="shared" si="356"/>
        <v>70</v>
      </c>
      <c r="AK725" s="20">
        <f t="shared" si="357"/>
        <v>73</v>
      </c>
      <c r="AL725" s="15">
        <f>анкеты!K723</f>
        <v>78</v>
      </c>
      <c r="AM725" s="15">
        <f t="shared" si="358"/>
        <v>88</v>
      </c>
      <c r="AN725" s="15">
        <f>анкеты!L723</f>
        <v>79</v>
      </c>
      <c r="AO725" s="15">
        <f t="shared" si="359"/>
        <v>88</v>
      </c>
      <c r="AP725" s="15">
        <f>анкеты!N723</f>
        <v>56</v>
      </c>
      <c r="AQ725" s="15">
        <f>анкеты!M723</f>
        <v>62</v>
      </c>
      <c r="AR725" s="98">
        <f t="shared" si="360"/>
        <v>89</v>
      </c>
      <c r="AS725" s="98">
        <f t="shared" si="361"/>
        <v>90</v>
      </c>
      <c r="AT725" s="98">
        <f t="shared" si="362"/>
        <v>90</v>
      </c>
      <c r="AU725" s="97">
        <f t="shared" si="363"/>
        <v>89.6</v>
      </c>
      <c r="AV725" s="15">
        <f>анкеты!O723</f>
        <v>72</v>
      </c>
      <c r="AW725" s="15">
        <f t="shared" si="364"/>
        <v>88</v>
      </c>
      <c r="AX725" s="15">
        <f>анкеты!P723</f>
        <v>79</v>
      </c>
      <c r="AY725" s="15">
        <f t="shared" si="365"/>
        <v>88</v>
      </c>
      <c r="AZ725" s="15">
        <f>анкеты!Q723</f>
        <v>74</v>
      </c>
      <c r="BA725" s="15">
        <f t="shared" si="366"/>
        <v>88</v>
      </c>
      <c r="BB725" s="98">
        <f t="shared" si="367"/>
        <v>82</v>
      </c>
      <c r="BC725" s="98">
        <f t="shared" si="368"/>
        <v>90</v>
      </c>
      <c r="BD725" s="98">
        <f t="shared" si="369"/>
        <v>84</v>
      </c>
      <c r="BE725" s="97">
        <f t="shared" si="370"/>
        <v>84.6</v>
      </c>
      <c r="BF725" s="15">
        <f t="shared" si="371"/>
        <v>86.3</v>
      </c>
    </row>
    <row r="726" spans="1:58" x14ac:dyDescent="0.25">
      <c r="A726" s="15">
        <f>'бланки '!D728</f>
        <v>723</v>
      </c>
      <c r="B726" s="15" t="str">
        <f>'бланки '!C728</f>
        <v>МБДОУ "ДЕТСКИЙ САД №5"ДРУЖБА" ГОРОДСКОГО ОКРУГА "ГОРОД ДАГЕСТАНСКИЕ ОГНИ"</v>
      </c>
      <c r="C726" s="15">
        <f>анкеты!C724</f>
        <v>93</v>
      </c>
      <c r="D726" s="15">
        <f>SUMIF('бланки '!K728:Y728,"&lt;2")</f>
        <v>7</v>
      </c>
      <c r="E726" s="15">
        <f>COUNTIF('бланки '!K728:Y728,"&lt;2")</f>
        <v>10</v>
      </c>
      <c r="F726" s="15">
        <f>SUMIF('бланки '!Z728:CM728,"&lt;2")</f>
        <v>22</v>
      </c>
      <c r="G726" s="15">
        <f>COUNTIF('бланки '!Z728:CM728,"&lt;2")</f>
        <v>52</v>
      </c>
      <c r="H726" s="15">
        <f>SUM('бланки '!CN728:CQ728)</f>
        <v>3</v>
      </c>
      <c r="I726" s="15">
        <f>анкеты!E724</f>
        <v>83</v>
      </c>
      <c r="J726" s="15">
        <f>анкеты!D724</f>
        <v>87</v>
      </c>
      <c r="K726" s="15">
        <f>анкеты!G724</f>
        <v>86</v>
      </c>
      <c r="L726" s="15">
        <f>анкеты!F724</f>
        <v>88</v>
      </c>
      <c r="M726" s="15">
        <f t="shared" si="341"/>
        <v>70</v>
      </c>
      <c r="N726" s="15">
        <f t="shared" si="342"/>
        <v>42</v>
      </c>
      <c r="O726" s="15">
        <f t="shared" si="343"/>
        <v>95</v>
      </c>
      <c r="P726" s="15">
        <f t="shared" si="344"/>
        <v>98</v>
      </c>
      <c r="Q726" s="98">
        <f t="shared" si="345"/>
        <v>56</v>
      </c>
      <c r="R726" s="98">
        <f t="shared" si="346"/>
        <v>90</v>
      </c>
      <c r="S726" s="98">
        <f t="shared" si="347"/>
        <v>96</v>
      </c>
      <c r="T726" s="97">
        <f t="shared" si="348"/>
        <v>82.2</v>
      </c>
      <c r="U726" s="15">
        <f>SUM('бланки '!CR728:CV728)</f>
        <v>5</v>
      </c>
      <c r="V726" s="15"/>
      <c r="W726" s="15"/>
      <c r="X726" s="15">
        <f>анкеты!H724</f>
        <v>86</v>
      </c>
      <c r="Y726" s="15">
        <f t="shared" si="349"/>
        <v>93</v>
      </c>
      <c r="Z726" s="98">
        <f t="shared" si="350"/>
        <v>100</v>
      </c>
      <c r="AA726" s="98">
        <f t="shared" si="351"/>
        <v>96</v>
      </c>
      <c r="AB726" s="98">
        <f t="shared" si="352"/>
        <v>92</v>
      </c>
      <c r="AC726" s="20">
        <f t="shared" si="353"/>
        <v>96</v>
      </c>
      <c r="AD726" s="15">
        <f>IF('бланки '!G728=1,('бланки '!CX728+'бланки '!CZ728)*3,SUM('бланки '!CW728:DA728))</f>
        <v>0</v>
      </c>
      <c r="AE726" s="15">
        <f>IF('бланки '!E728=2,SUM('бланки '!DE728:DG728)*2-1,SUM('бланки '!DB728:DG728))</f>
        <v>3</v>
      </c>
      <c r="AF726" s="15">
        <f>анкеты!J724</f>
        <v>18</v>
      </c>
      <c r="AG726" s="15">
        <f>анкеты!I724</f>
        <v>20</v>
      </c>
      <c r="AH726" s="98">
        <f t="shared" si="354"/>
        <v>0</v>
      </c>
      <c r="AI726" s="98">
        <f t="shared" si="355"/>
        <v>60</v>
      </c>
      <c r="AJ726" s="2">
        <f t="shared" si="356"/>
        <v>90</v>
      </c>
      <c r="AK726" s="20">
        <f t="shared" si="357"/>
        <v>51</v>
      </c>
      <c r="AL726" s="15">
        <f>анкеты!K724</f>
        <v>90</v>
      </c>
      <c r="AM726" s="15">
        <f t="shared" si="358"/>
        <v>93</v>
      </c>
      <c r="AN726" s="15">
        <f>анкеты!L724</f>
        <v>88</v>
      </c>
      <c r="AO726" s="15">
        <f t="shared" si="359"/>
        <v>93</v>
      </c>
      <c r="AP726" s="15">
        <f>анкеты!N724</f>
        <v>80</v>
      </c>
      <c r="AQ726" s="15">
        <f>анкеты!M724</f>
        <v>86</v>
      </c>
      <c r="AR726" s="98">
        <f t="shared" si="360"/>
        <v>97</v>
      </c>
      <c r="AS726" s="98">
        <f t="shared" si="361"/>
        <v>95</v>
      </c>
      <c r="AT726" s="98">
        <f t="shared" si="362"/>
        <v>93</v>
      </c>
      <c r="AU726" s="97">
        <f t="shared" si="363"/>
        <v>95.4</v>
      </c>
      <c r="AV726" s="15">
        <f>анкеты!O724</f>
        <v>89</v>
      </c>
      <c r="AW726" s="15">
        <f t="shared" si="364"/>
        <v>93</v>
      </c>
      <c r="AX726" s="15">
        <f>анкеты!P724</f>
        <v>87</v>
      </c>
      <c r="AY726" s="15">
        <f t="shared" si="365"/>
        <v>93</v>
      </c>
      <c r="AZ726" s="15">
        <f>анкеты!Q724</f>
        <v>89</v>
      </c>
      <c r="BA726" s="15">
        <f t="shared" si="366"/>
        <v>93</v>
      </c>
      <c r="BB726" s="98">
        <f t="shared" si="367"/>
        <v>96</v>
      </c>
      <c r="BC726" s="98">
        <f t="shared" si="368"/>
        <v>93</v>
      </c>
      <c r="BD726" s="98">
        <f t="shared" si="369"/>
        <v>96</v>
      </c>
      <c r="BE726" s="97">
        <f t="shared" si="370"/>
        <v>95.4</v>
      </c>
      <c r="BF726" s="15">
        <f t="shared" si="371"/>
        <v>84</v>
      </c>
    </row>
    <row r="727" spans="1:58" x14ac:dyDescent="0.25">
      <c r="A727" s="15">
        <f>'бланки '!D729</f>
        <v>724</v>
      </c>
      <c r="B727" s="15" t="str">
        <f>'бланки '!C729</f>
        <v>МБДОУ "ДЕТСКИЙ САД №6 "ОРЛЕНОК" ГОРОДСКОГО ОКРУГА "ГОРОД ДАГЕСТАНСКИЕ ОГНИ"</v>
      </c>
      <c r="C727" s="15">
        <f>анкеты!C725</f>
        <v>93</v>
      </c>
      <c r="D727" s="15">
        <f>SUMIF('бланки '!K729:Y729,"&lt;2")</f>
        <v>11</v>
      </c>
      <c r="E727" s="15">
        <f>COUNTIF('бланки '!K729:Y729,"&lt;2")</f>
        <v>11</v>
      </c>
      <c r="F727" s="15">
        <f>SUMIF('бланки '!Z729:CM729,"&lt;2")</f>
        <v>60</v>
      </c>
      <c r="G727" s="15">
        <f>COUNTIF('бланки '!Z729:CM729,"&lt;2")</f>
        <v>60</v>
      </c>
      <c r="H727" s="15">
        <f>SUM('бланки '!CN729:CQ729)</f>
        <v>4</v>
      </c>
      <c r="I727" s="15">
        <f>анкеты!E725</f>
        <v>50</v>
      </c>
      <c r="J727" s="15">
        <f>анкеты!D725</f>
        <v>51</v>
      </c>
      <c r="K727" s="15">
        <f>анкеты!G725</f>
        <v>44</v>
      </c>
      <c r="L727" s="15">
        <f>анкеты!F725</f>
        <v>49</v>
      </c>
      <c r="M727" s="15">
        <f t="shared" si="341"/>
        <v>100</v>
      </c>
      <c r="N727" s="15">
        <f t="shared" si="342"/>
        <v>100</v>
      </c>
      <c r="O727" s="15">
        <f t="shared" si="343"/>
        <v>98</v>
      </c>
      <c r="P727" s="15">
        <f t="shared" si="344"/>
        <v>90</v>
      </c>
      <c r="Q727" s="98">
        <f t="shared" si="345"/>
        <v>100</v>
      </c>
      <c r="R727" s="98">
        <f t="shared" si="346"/>
        <v>100</v>
      </c>
      <c r="S727" s="98">
        <f t="shared" si="347"/>
        <v>94</v>
      </c>
      <c r="T727" s="97">
        <f t="shared" si="348"/>
        <v>97.6</v>
      </c>
      <c r="U727" s="15">
        <f>SUM('бланки '!CR729:CV729)</f>
        <v>5</v>
      </c>
      <c r="V727" s="15"/>
      <c r="W727" s="15"/>
      <c r="X727" s="15">
        <f>анкеты!H725</f>
        <v>83</v>
      </c>
      <c r="Y727" s="15">
        <f t="shared" si="349"/>
        <v>93</v>
      </c>
      <c r="Z727" s="98">
        <f t="shared" si="350"/>
        <v>100</v>
      </c>
      <c r="AA727" s="98">
        <f t="shared" si="351"/>
        <v>94</v>
      </c>
      <c r="AB727" s="98">
        <f t="shared" si="352"/>
        <v>89</v>
      </c>
      <c r="AC727" s="20">
        <f t="shared" si="353"/>
        <v>94.5</v>
      </c>
      <c r="AD727" s="15">
        <f>IF('бланки '!G729=1,('бланки '!CX729+'бланки '!CZ729)*3,SUM('бланки '!CW729:DA729))</f>
        <v>4</v>
      </c>
      <c r="AE727" s="15">
        <f>IF('бланки '!E729=2,SUM('бланки '!DE729:DG729)*2-1,SUM('бланки '!DB729:DG729))</f>
        <v>3</v>
      </c>
      <c r="AF727" s="15">
        <f>анкеты!J725</f>
        <v>2</v>
      </c>
      <c r="AG727" s="15">
        <f>анкеты!I725</f>
        <v>3</v>
      </c>
      <c r="AH727" s="98">
        <f t="shared" si="354"/>
        <v>80</v>
      </c>
      <c r="AI727" s="98">
        <f t="shared" si="355"/>
        <v>60</v>
      </c>
      <c r="AJ727" s="2">
        <f t="shared" si="356"/>
        <v>67</v>
      </c>
      <c r="AK727" s="20">
        <f t="shared" si="357"/>
        <v>68.099999999999994</v>
      </c>
      <c r="AL727" s="15">
        <f>анкеты!K725</f>
        <v>89</v>
      </c>
      <c r="AM727" s="15">
        <f t="shared" si="358"/>
        <v>93</v>
      </c>
      <c r="AN727" s="15">
        <f>анкеты!L725</f>
        <v>90</v>
      </c>
      <c r="AO727" s="15">
        <f t="shared" si="359"/>
        <v>93</v>
      </c>
      <c r="AP727" s="15">
        <f>анкеты!N725</f>
        <v>42</v>
      </c>
      <c r="AQ727" s="15">
        <f>анкеты!M725</f>
        <v>44</v>
      </c>
      <c r="AR727" s="98">
        <f t="shared" si="360"/>
        <v>96</v>
      </c>
      <c r="AS727" s="98">
        <f t="shared" si="361"/>
        <v>97</v>
      </c>
      <c r="AT727" s="98">
        <f t="shared" si="362"/>
        <v>95</v>
      </c>
      <c r="AU727" s="97">
        <f t="shared" si="363"/>
        <v>96.2</v>
      </c>
      <c r="AV727" s="15">
        <f>анкеты!O725</f>
        <v>89</v>
      </c>
      <c r="AW727" s="15">
        <f t="shared" si="364"/>
        <v>93</v>
      </c>
      <c r="AX727" s="15">
        <f>анкеты!P725</f>
        <v>85</v>
      </c>
      <c r="AY727" s="15">
        <f t="shared" si="365"/>
        <v>93</v>
      </c>
      <c r="AZ727" s="15">
        <f>анкеты!Q725</f>
        <v>87</v>
      </c>
      <c r="BA727" s="15">
        <f t="shared" si="366"/>
        <v>93</v>
      </c>
      <c r="BB727" s="98">
        <f t="shared" si="367"/>
        <v>96</v>
      </c>
      <c r="BC727" s="98">
        <f t="shared" si="368"/>
        <v>91</v>
      </c>
      <c r="BD727" s="98">
        <f t="shared" si="369"/>
        <v>93</v>
      </c>
      <c r="BE727" s="97">
        <f t="shared" si="370"/>
        <v>93.5</v>
      </c>
      <c r="BF727" s="15">
        <f t="shared" si="371"/>
        <v>89.97999999999999</v>
      </c>
    </row>
    <row r="728" spans="1:58" x14ac:dyDescent="0.25">
      <c r="A728" s="15">
        <f>'бланки '!D730</f>
        <v>725</v>
      </c>
      <c r="B728" s="15" t="str">
        <f>'бланки '!C730</f>
        <v xml:space="preserve"> ГБУ ДО РД "Республиканская школа циркового искусства"</v>
      </c>
      <c r="C728" s="15">
        <f>анкеты!C726</f>
        <v>120</v>
      </c>
      <c r="D728" s="15">
        <f>SUMIF('бланки '!K730:Y730,"&lt;2")</f>
        <v>10</v>
      </c>
      <c r="E728" s="15">
        <f>COUNTIF('бланки '!K730:Y730,"&lt;2")</f>
        <v>11</v>
      </c>
      <c r="F728" s="15">
        <f>SUMIF('бланки '!Z730:CM730,"&lt;2")</f>
        <v>60</v>
      </c>
      <c r="G728" s="15">
        <f>COUNTIF('бланки '!Z730:CM730,"&lt;2")</f>
        <v>60</v>
      </c>
      <c r="H728" s="15">
        <f>SUM('бланки '!CN730:CQ730)</f>
        <v>4</v>
      </c>
      <c r="I728" s="15">
        <f>анкеты!E726</f>
        <v>87</v>
      </c>
      <c r="J728" s="15">
        <f>анкеты!D726</f>
        <v>88</v>
      </c>
      <c r="K728" s="15">
        <f>анкеты!G726</f>
        <v>65</v>
      </c>
      <c r="L728" s="15">
        <f>анкеты!F726</f>
        <v>67</v>
      </c>
      <c r="M728" s="15">
        <f t="shared" si="341"/>
        <v>91</v>
      </c>
      <c r="N728" s="15">
        <f t="shared" si="342"/>
        <v>100</v>
      </c>
      <c r="O728" s="15">
        <f t="shared" si="343"/>
        <v>99</v>
      </c>
      <c r="P728" s="15">
        <f t="shared" si="344"/>
        <v>97</v>
      </c>
      <c r="Q728" s="98">
        <f t="shared" si="345"/>
        <v>95</v>
      </c>
      <c r="R728" s="98">
        <f t="shared" si="346"/>
        <v>100</v>
      </c>
      <c r="S728" s="98">
        <f t="shared" si="347"/>
        <v>98</v>
      </c>
      <c r="T728" s="97">
        <f t="shared" si="348"/>
        <v>97.7</v>
      </c>
      <c r="U728" s="15">
        <f>SUM('бланки '!CR730:CV730)</f>
        <v>5</v>
      </c>
      <c r="V728" s="15"/>
      <c r="W728" s="15"/>
      <c r="X728" s="15">
        <f>анкеты!H726</f>
        <v>112</v>
      </c>
      <c r="Y728" s="15">
        <f t="shared" si="349"/>
        <v>120</v>
      </c>
      <c r="Z728" s="98">
        <f t="shared" si="350"/>
        <v>100</v>
      </c>
      <c r="AA728" s="98">
        <f t="shared" si="351"/>
        <v>96</v>
      </c>
      <c r="AB728" s="98">
        <f t="shared" si="352"/>
        <v>93</v>
      </c>
      <c r="AC728" s="20">
        <f t="shared" si="353"/>
        <v>96.5</v>
      </c>
      <c r="AD728" s="15">
        <f>IF('бланки '!G730=1,('бланки '!CX730+'бланки '!CZ730)*3,SUM('бланки '!CW730:DA730))</f>
        <v>2</v>
      </c>
      <c r="AE728" s="15">
        <f>IF('бланки '!E730=2,SUM('бланки '!DE730:DG730)*2-1,SUM('бланки '!DB730:DG730))</f>
        <v>4</v>
      </c>
      <c r="AF728" s="15">
        <f>анкеты!J726</f>
        <v>3</v>
      </c>
      <c r="AG728" s="15">
        <f>анкеты!I726</f>
        <v>3</v>
      </c>
      <c r="AH728" s="98">
        <f t="shared" si="354"/>
        <v>40</v>
      </c>
      <c r="AI728" s="98">
        <f t="shared" si="355"/>
        <v>80</v>
      </c>
      <c r="AJ728" s="2">
        <f t="shared" si="356"/>
        <v>100</v>
      </c>
      <c r="AK728" s="20">
        <f t="shared" si="357"/>
        <v>74</v>
      </c>
      <c r="AL728" s="15">
        <f>анкеты!K726</f>
        <v>117</v>
      </c>
      <c r="AM728" s="15">
        <f t="shared" si="358"/>
        <v>120</v>
      </c>
      <c r="AN728" s="15">
        <f>анкеты!L726</f>
        <v>120</v>
      </c>
      <c r="AO728" s="15">
        <f t="shared" si="359"/>
        <v>120</v>
      </c>
      <c r="AP728" s="15">
        <f>анкеты!N726</f>
        <v>59</v>
      </c>
      <c r="AQ728" s="15">
        <f>анкеты!M726</f>
        <v>59</v>
      </c>
      <c r="AR728" s="98">
        <f t="shared" si="360"/>
        <v>97</v>
      </c>
      <c r="AS728" s="98">
        <f t="shared" si="361"/>
        <v>100</v>
      </c>
      <c r="AT728" s="98">
        <f t="shared" si="362"/>
        <v>100</v>
      </c>
      <c r="AU728" s="97">
        <f t="shared" si="363"/>
        <v>98.8</v>
      </c>
      <c r="AV728" s="15">
        <f>анкеты!O726</f>
        <v>119</v>
      </c>
      <c r="AW728" s="15">
        <f t="shared" si="364"/>
        <v>120</v>
      </c>
      <c r="AX728" s="15">
        <f>анкеты!P726</f>
        <v>119</v>
      </c>
      <c r="AY728" s="15">
        <f t="shared" si="365"/>
        <v>120</v>
      </c>
      <c r="AZ728" s="15">
        <f>анкеты!Q726</f>
        <v>118</v>
      </c>
      <c r="BA728" s="15">
        <f t="shared" si="366"/>
        <v>120</v>
      </c>
      <c r="BB728" s="98">
        <f t="shared" si="367"/>
        <v>99</v>
      </c>
      <c r="BC728" s="98">
        <f t="shared" si="368"/>
        <v>99</v>
      </c>
      <c r="BD728" s="98">
        <f t="shared" si="369"/>
        <v>98</v>
      </c>
      <c r="BE728" s="97">
        <f t="shared" si="370"/>
        <v>98.5</v>
      </c>
      <c r="BF728" s="15">
        <f t="shared" si="371"/>
        <v>93.1</v>
      </c>
    </row>
    <row r="729" spans="1:58" x14ac:dyDescent="0.25">
      <c r="A729" s="15">
        <f>'бланки '!D731</f>
        <v>726</v>
      </c>
      <c r="B729" s="15" t="str">
        <f>'бланки '!C731</f>
        <v>МБОУ "Каспийская гимназия №11"</v>
      </c>
      <c r="C729" s="15">
        <f>анкеты!C727</f>
        <v>626</v>
      </c>
      <c r="D729" s="15">
        <f>SUMIF('бланки '!K731:Y731,"&lt;2")</f>
        <v>14</v>
      </c>
      <c r="E729" s="15">
        <f>COUNTIF('бланки '!K731:Y731,"&lt;2")</f>
        <v>14</v>
      </c>
      <c r="F729" s="15">
        <f>SUMIF('бланки '!Z731:CM731,"&lt;2")</f>
        <v>46</v>
      </c>
      <c r="G729" s="15">
        <f>COUNTIF('бланки '!Z731:CM731,"&lt;2")</f>
        <v>52</v>
      </c>
      <c r="H729" s="15">
        <f>SUM('бланки '!CN731:CQ731)</f>
        <v>4</v>
      </c>
      <c r="I729" s="15">
        <f>анкеты!E727</f>
        <v>481</v>
      </c>
      <c r="J729" s="15">
        <f>анкеты!D727</f>
        <v>493</v>
      </c>
      <c r="K729" s="15">
        <f>анкеты!G727</f>
        <v>448</v>
      </c>
      <c r="L729" s="15">
        <f>анкеты!F727</f>
        <v>466</v>
      </c>
      <c r="M729" s="15">
        <f t="shared" si="341"/>
        <v>100</v>
      </c>
      <c r="N729" s="15">
        <f t="shared" si="342"/>
        <v>88</v>
      </c>
      <c r="O729" s="15">
        <f t="shared" si="343"/>
        <v>98</v>
      </c>
      <c r="P729" s="15">
        <f t="shared" si="344"/>
        <v>96</v>
      </c>
      <c r="Q729" s="98">
        <f t="shared" si="345"/>
        <v>94</v>
      </c>
      <c r="R729" s="98">
        <f t="shared" si="346"/>
        <v>100</v>
      </c>
      <c r="S729" s="98">
        <f t="shared" si="347"/>
        <v>97</v>
      </c>
      <c r="T729" s="97">
        <f t="shared" si="348"/>
        <v>97</v>
      </c>
      <c r="U729" s="15">
        <f>SUM('бланки '!CR731:CV731)</f>
        <v>5</v>
      </c>
      <c r="V729" s="15"/>
      <c r="W729" s="15"/>
      <c r="X729" s="15">
        <f>анкеты!H727</f>
        <v>528</v>
      </c>
      <c r="Y729" s="15">
        <f t="shared" si="349"/>
        <v>626</v>
      </c>
      <c r="Z729" s="98">
        <f t="shared" si="350"/>
        <v>100</v>
      </c>
      <c r="AA729" s="98">
        <f t="shared" si="351"/>
        <v>92</v>
      </c>
      <c r="AB729" s="98">
        <f t="shared" si="352"/>
        <v>84</v>
      </c>
      <c r="AC729" s="20">
        <f t="shared" si="353"/>
        <v>92</v>
      </c>
      <c r="AD729" s="15">
        <f>IF('бланки '!G731=1,('бланки '!CX731+'бланки '!CZ731)*3,SUM('бланки '!CW731:DA731))</f>
        <v>2</v>
      </c>
      <c r="AE729" s="15">
        <f>IF('бланки '!E731=2,SUM('бланки '!DE731:DG731)*2-1,SUM('бланки '!DB731:DG731))</f>
        <v>3</v>
      </c>
      <c r="AF729" s="15">
        <f>анкеты!J727</f>
        <v>55</v>
      </c>
      <c r="AG729" s="15">
        <f>анкеты!I727</f>
        <v>56</v>
      </c>
      <c r="AH729" s="98">
        <f t="shared" si="354"/>
        <v>40</v>
      </c>
      <c r="AI729" s="98">
        <f t="shared" si="355"/>
        <v>60</v>
      </c>
      <c r="AJ729" s="2">
        <f t="shared" si="356"/>
        <v>98</v>
      </c>
      <c r="AK729" s="20">
        <f t="shared" si="357"/>
        <v>65.400000000000006</v>
      </c>
      <c r="AL729" s="15">
        <f>анкеты!K727</f>
        <v>592</v>
      </c>
      <c r="AM729" s="15">
        <f t="shared" si="358"/>
        <v>626</v>
      </c>
      <c r="AN729" s="15">
        <f>анкеты!L727</f>
        <v>600</v>
      </c>
      <c r="AO729" s="15">
        <f t="shared" si="359"/>
        <v>626</v>
      </c>
      <c r="AP729" s="15">
        <f>анкеты!N727</f>
        <v>434</v>
      </c>
      <c r="AQ729" s="15">
        <f>анкеты!M727</f>
        <v>446</v>
      </c>
      <c r="AR729" s="98">
        <f t="shared" si="360"/>
        <v>95</v>
      </c>
      <c r="AS729" s="98">
        <f t="shared" si="361"/>
        <v>96</v>
      </c>
      <c r="AT729" s="98">
        <f t="shared" si="362"/>
        <v>97</v>
      </c>
      <c r="AU729" s="97">
        <f t="shared" si="363"/>
        <v>95.8</v>
      </c>
      <c r="AV729" s="15">
        <f>анкеты!O727</f>
        <v>594</v>
      </c>
      <c r="AW729" s="15">
        <f t="shared" si="364"/>
        <v>626</v>
      </c>
      <c r="AX729" s="15">
        <f>анкеты!P727</f>
        <v>593</v>
      </c>
      <c r="AY729" s="15">
        <f t="shared" si="365"/>
        <v>626</v>
      </c>
      <c r="AZ729" s="15">
        <f>анкеты!Q727</f>
        <v>600</v>
      </c>
      <c r="BA729" s="15">
        <f t="shared" si="366"/>
        <v>626</v>
      </c>
      <c r="BB729" s="98">
        <f t="shared" si="367"/>
        <v>95</v>
      </c>
      <c r="BC729" s="98">
        <f t="shared" si="368"/>
        <v>95</v>
      </c>
      <c r="BD729" s="98">
        <f t="shared" si="369"/>
        <v>96</v>
      </c>
      <c r="BE729" s="97">
        <f t="shared" si="370"/>
        <v>95.5</v>
      </c>
      <c r="BF729" s="15">
        <f t="shared" si="371"/>
        <v>89.14</v>
      </c>
    </row>
    <row r="730" spans="1:58" x14ac:dyDescent="0.25">
      <c r="A730" s="15">
        <f>'бланки '!D732</f>
        <v>727</v>
      </c>
      <c r="B730" s="15" t="str">
        <f>'бланки '!C732</f>
        <v>МБОУ "СОШ №12"</v>
      </c>
      <c r="C730" s="15">
        <f>анкеты!C728</f>
        <v>560</v>
      </c>
      <c r="D730" s="15">
        <f>SUMIF('бланки '!K732:Y732,"&lt;2")</f>
        <v>14</v>
      </c>
      <c r="E730" s="15">
        <f>COUNTIF('бланки '!K732:Y732,"&lt;2")</f>
        <v>14</v>
      </c>
      <c r="F730" s="15">
        <f>SUMIF('бланки '!Z732:CM732,"&lt;2")</f>
        <v>57</v>
      </c>
      <c r="G730" s="15">
        <f>COUNTIF('бланки '!Z732:CM732,"&lt;2")</f>
        <v>59</v>
      </c>
      <c r="H730" s="15">
        <f>SUM('бланки '!CN732:CQ732)</f>
        <v>4</v>
      </c>
      <c r="I730" s="15">
        <f>анкеты!E728</f>
        <v>467</v>
      </c>
      <c r="J730" s="15">
        <f>анкеты!D728</f>
        <v>484</v>
      </c>
      <c r="K730" s="15">
        <f>анкеты!G728</f>
        <v>417</v>
      </c>
      <c r="L730" s="15">
        <f>анкеты!F728</f>
        <v>429</v>
      </c>
      <c r="M730" s="15">
        <f t="shared" si="341"/>
        <v>100</v>
      </c>
      <c r="N730" s="15">
        <f t="shared" si="342"/>
        <v>97</v>
      </c>
      <c r="O730" s="15">
        <f t="shared" si="343"/>
        <v>96</v>
      </c>
      <c r="P730" s="15">
        <f t="shared" si="344"/>
        <v>97</v>
      </c>
      <c r="Q730" s="98">
        <f t="shared" si="345"/>
        <v>98</v>
      </c>
      <c r="R730" s="98">
        <f t="shared" si="346"/>
        <v>100</v>
      </c>
      <c r="S730" s="98">
        <f t="shared" si="347"/>
        <v>96</v>
      </c>
      <c r="T730" s="97">
        <f t="shared" si="348"/>
        <v>97.8</v>
      </c>
      <c r="U730" s="15">
        <f>SUM('бланки '!CR732:CV732)</f>
        <v>5</v>
      </c>
      <c r="V730" s="15"/>
      <c r="W730" s="15"/>
      <c r="X730" s="15">
        <f>анкеты!H728</f>
        <v>493</v>
      </c>
      <c r="Y730" s="15">
        <f t="shared" si="349"/>
        <v>560</v>
      </c>
      <c r="Z730" s="98">
        <f t="shared" si="350"/>
        <v>100</v>
      </c>
      <c r="AA730" s="98">
        <f t="shared" si="351"/>
        <v>94</v>
      </c>
      <c r="AB730" s="98">
        <f t="shared" si="352"/>
        <v>88</v>
      </c>
      <c r="AC730" s="20">
        <f t="shared" si="353"/>
        <v>94</v>
      </c>
      <c r="AD730" s="15">
        <f>IF('бланки '!G732=1,('бланки '!CX732+'бланки '!CZ732)*3,SUM('бланки '!CW732:DA732))</f>
        <v>2</v>
      </c>
      <c r="AE730" s="15">
        <f>IF('бланки '!E732=2,SUM('бланки '!DE732:DG732)*2-1,SUM('бланки '!DB732:DG732))</f>
        <v>3</v>
      </c>
      <c r="AF730" s="15">
        <f>анкеты!J728</f>
        <v>43</v>
      </c>
      <c r="AG730" s="15">
        <f>анкеты!I728</f>
        <v>48</v>
      </c>
      <c r="AH730" s="98">
        <f t="shared" si="354"/>
        <v>40</v>
      </c>
      <c r="AI730" s="98">
        <f t="shared" si="355"/>
        <v>60</v>
      </c>
      <c r="AJ730" s="2">
        <f t="shared" si="356"/>
        <v>90</v>
      </c>
      <c r="AK730" s="20">
        <f t="shared" si="357"/>
        <v>63</v>
      </c>
      <c r="AL730" s="15">
        <f>анкеты!K728</f>
        <v>542</v>
      </c>
      <c r="AM730" s="15">
        <f t="shared" si="358"/>
        <v>560</v>
      </c>
      <c r="AN730" s="15">
        <f>анкеты!L728</f>
        <v>546</v>
      </c>
      <c r="AO730" s="15">
        <f t="shared" si="359"/>
        <v>560</v>
      </c>
      <c r="AP730" s="15">
        <f>анкеты!N728</f>
        <v>423</v>
      </c>
      <c r="AQ730" s="15">
        <f>анкеты!M728</f>
        <v>435</v>
      </c>
      <c r="AR730" s="98">
        <f t="shared" si="360"/>
        <v>97</v>
      </c>
      <c r="AS730" s="98">
        <f t="shared" si="361"/>
        <v>97</v>
      </c>
      <c r="AT730" s="98">
        <f t="shared" si="362"/>
        <v>97</v>
      </c>
      <c r="AU730" s="97">
        <f t="shared" si="363"/>
        <v>97</v>
      </c>
      <c r="AV730" s="15">
        <f>анкеты!O728</f>
        <v>528</v>
      </c>
      <c r="AW730" s="15">
        <f t="shared" si="364"/>
        <v>560</v>
      </c>
      <c r="AX730" s="15">
        <f>анкеты!P728</f>
        <v>540</v>
      </c>
      <c r="AY730" s="15">
        <f t="shared" si="365"/>
        <v>560</v>
      </c>
      <c r="AZ730" s="15">
        <f>анкеты!Q728</f>
        <v>539</v>
      </c>
      <c r="BA730" s="15">
        <f t="shared" si="366"/>
        <v>560</v>
      </c>
      <c r="BB730" s="98">
        <f t="shared" si="367"/>
        <v>94</v>
      </c>
      <c r="BC730" s="98">
        <f t="shared" si="368"/>
        <v>96</v>
      </c>
      <c r="BD730" s="98">
        <f t="shared" si="369"/>
        <v>96</v>
      </c>
      <c r="BE730" s="97">
        <f t="shared" si="370"/>
        <v>95.4</v>
      </c>
      <c r="BF730" s="15">
        <f t="shared" si="371"/>
        <v>89.440000000000012</v>
      </c>
    </row>
    <row r="731" spans="1:58" x14ac:dyDescent="0.25">
      <c r="A731" s="15">
        <f>'бланки '!D733</f>
        <v>728</v>
      </c>
      <c r="B731" s="15" t="str">
        <f>'бланки '!C733</f>
        <v>МБОУ ГО "г. Каспийск" РД"СОШ №13"</v>
      </c>
      <c r="C731" s="15">
        <f>анкеты!C729</f>
        <v>486</v>
      </c>
      <c r="D731" s="15">
        <f>SUMIF('бланки '!K733:Y733,"&lt;2")</f>
        <v>14</v>
      </c>
      <c r="E731" s="15">
        <f>COUNTIF('бланки '!K733:Y733,"&lt;2")</f>
        <v>14</v>
      </c>
      <c r="F731" s="15">
        <f>SUMIF('бланки '!Z733:CM733,"&lt;2")</f>
        <v>46</v>
      </c>
      <c r="G731" s="15">
        <f>COUNTIF('бланки '!Z733:CM733,"&lt;2")</f>
        <v>55</v>
      </c>
      <c r="H731" s="15">
        <f>SUM('бланки '!CN733:CQ733)</f>
        <v>4</v>
      </c>
      <c r="I731" s="15">
        <f>анкеты!E729</f>
        <v>332</v>
      </c>
      <c r="J731" s="15">
        <f>анкеты!D729</f>
        <v>346</v>
      </c>
      <c r="K731" s="15">
        <f>анкеты!G729</f>
        <v>308</v>
      </c>
      <c r="L731" s="15">
        <f>анкеты!F729</f>
        <v>324</v>
      </c>
      <c r="M731" s="15">
        <f t="shared" si="341"/>
        <v>100</v>
      </c>
      <c r="N731" s="15">
        <f t="shared" si="342"/>
        <v>84</v>
      </c>
      <c r="O731" s="15">
        <f t="shared" si="343"/>
        <v>96</v>
      </c>
      <c r="P731" s="15">
        <f t="shared" si="344"/>
        <v>95</v>
      </c>
      <c r="Q731" s="98">
        <f t="shared" si="345"/>
        <v>92</v>
      </c>
      <c r="R731" s="98">
        <f t="shared" si="346"/>
        <v>100</v>
      </c>
      <c r="S731" s="98">
        <f t="shared" si="347"/>
        <v>95</v>
      </c>
      <c r="T731" s="97">
        <f t="shared" si="348"/>
        <v>95.6</v>
      </c>
      <c r="U731" s="15">
        <f>SUM('бланки '!CR733:CV733)</f>
        <v>5</v>
      </c>
      <c r="V731" s="15"/>
      <c r="W731" s="15"/>
      <c r="X731" s="15">
        <f>анкеты!H729</f>
        <v>439</v>
      </c>
      <c r="Y731" s="15">
        <f t="shared" si="349"/>
        <v>486</v>
      </c>
      <c r="Z731" s="98">
        <f t="shared" si="350"/>
        <v>100</v>
      </c>
      <c r="AA731" s="98">
        <f t="shared" si="351"/>
        <v>95</v>
      </c>
      <c r="AB731" s="98">
        <f t="shared" si="352"/>
        <v>90</v>
      </c>
      <c r="AC731" s="20">
        <f t="shared" si="353"/>
        <v>95</v>
      </c>
      <c r="AD731" s="15">
        <f>IF('бланки '!G733=1,('бланки '!CX733+'бланки '!CZ733)*3,SUM('бланки '!CW733:DA733))</f>
        <v>0</v>
      </c>
      <c r="AE731" s="15">
        <f>IF('бланки '!E733=2,SUM('бланки '!DE733:DG733)*2-1,SUM('бланки '!DB733:DG733))</f>
        <v>3</v>
      </c>
      <c r="AF731" s="15">
        <f>анкеты!J729</f>
        <v>34</v>
      </c>
      <c r="AG731" s="15">
        <f>анкеты!I729</f>
        <v>39</v>
      </c>
      <c r="AH731" s="98">
        <f t="shared" si="354"/>
        <v>0</v>
      </c>
      <c r="AI731" s="98">
        <f t="shared" si="355"/>
        <v>60</v>
      </c>
      <c r="AJ731" s="2">
        <f t="shared" si="356"/>
        <v>87</v>
      </c>
      <c r="AK731" s="20">
        <f t="shared" si="357"/>
        <v>50.1</v>
      </c>
      <c r="AL731" s="15">
        <f>анкеты!K729</f>
        <v>466</v>
      </c>
      <c r="AM731" s="15">
        <f t="shared" si="358"/>
        <v>486</v>
      </c>
      <c r="AN731" s="15">
        <f>анкеты!L729</f>
        <v>461</v>
      </c>
      <c r="AO731" s="15">
        <f t="shared" si="359"/>
        <v>486</v>
      </c>
      <c r="AP731" s="15">
        <f>анкеты!N729</f>
        <v>336</v>
      </c>
      <c r="AQ731" s="15">
        <f>анкеты!M729</f>
        <v>345</v>
      </c>
      <c r="AR731" s="98">
        <f t="shared" si="360"/>
        <v>96</v>
      </c>
      <c r="AS731" s="98">
        <f t="shared" si="361"/>
        <v>95</v>
      </c>
      <c r="AT731" s="98">
        <f t="shared" si="362"/>
        <v>97</v>
      </c>
      <c r="AU731" s="97">
        <f t="shared" si="363"/>
        <v>95.8</v>
      </c>
      <c r="AV731" s="15">
        <f>анкеты!O729</f>
        <v>426</v>
      </c>
      <c r="AW731" s="15">
        <f t="shared" si="364"/>
        <v>486</v>
      </c>
      <c r="AX731" s="15">
        <f>анкеты!P729</f>
        <v>467</v>
      </c>
      <c r="AY731" s="15">
        <f t="shared" si="365"/>
        <v>486</v>
      </c>
      <c r="AZ731" s="15">
        <f>анкеты!Q729</f>
        <v>453</v>
      </c>
      <c r="BA731" s="15">
        <f t="shared" si="366"/>
        <v>486</v>
      </c>
      <c r="BB731" s="98">
        <f t="shared" si="367"/>
        <v>88</v>
      </c>
      <c r="BC731" s="98">
        <f t="shared" si="368"/>
        <v>96</v>
      </c>
      <c r="BD731" s="98">
        <f t="shared" si="369"/>
        <v>93</v>
      </c>
      <c r="BE731" s="97">
        <f t="shared" si="370"/>
        <v>92.1</v>
      </c>
      <c r="BF731" s="15">
        <f t="shared" si="371"/>
        <v>85.72</v>
      </c>
    </row>
    <row r="732" spans="1:58" x14ac:dyDescent="0.25">
      <c r="A732" s="15">
        <f>'бланки '!D734</f>
        <v>729</v>
      </c>
      <c r="B732" s="15" t="str">
        <f>'бланки '!C734</f>
        <v>МБУ ДО МО ГО "г.Каспийск" РД "ДШЭП"</v>
      </c>
      <c r="C732" s="15">
        <f>анкеты!C730</f>
        <v>250</v>
      </c>
      <c r="D732" s="15">
        <f>SUMIF('бланки '!K734:Y734,"&lt;2")</f>
        <v>10</v>
      </c>
      <c r="E732" s="15">
        <f>COUNTIF('бланки '!K734:Y734,"&lt;2")</f>
        <v>10</v>
      </c>
      <c r="F732" s="15">
        <f>SUMIF('бланки '!Z734:CM734,"&lt;2")</f>
        <v>36</v>
      </c>
      <c r="G732" s="15">
        <f>COUNTIF('бланки '!Z734:CM734,"&lt;2")</f>
        <v>53</v>
      </c>
      <c r="H732" s="15">
        <f>SUM('бланки '!CN734:CQ734)</f>
        <v>4</v>
      </c>
      <c r="I732" s="15">
        <f>анкеты!E730</f>
        <v>213</v>
      </c>
      <c r="J732" s="15">
        <f>анкеты!D730</f>
        <v>219</v>
      </c>
      <c r="K732" s="15">
        <f>анкеты!G730</f>
        <v>205</v>
      </c>
      <c r="L732" s="15">
        <f>анкеты!F730</f>
        <v>209</v>
      </c>
      <c r="M732" s="15">
        <f t="shared" si="341"/>
        <v>100</v>
      </c>
      <c r="N732" s="15">
        <f t="shared" si="342"/>
        <v>68</v>
      </c>
      <c r="O732" s="15">
        <f t="shared" si="343"/>
        <v>97</v>
      </c>
      <c r="P732" s="15">
        <f t="shared" si="344"/>
        <v>98</v>
      </c>
      <c r="Q732" s="98">
        <f t="shared" si="345"/>
        <v>84</v>
      </c>
      <c r="R732" s="98">
        <f t="shared" si="346"/>
        <v>100</v>
      </c>
      <c r="S732" s="98">
        <f t="shared" si="347"/>
        <v>97</v>
      </c>
      <c r="T732" s="97">
        <f t="shared" si="348"/>
        <v>94</v>
      </c>
      <c r="U732" s="15">
        <f>SUM('бланки '!CR734:CV734)</f>
        <v>5</v>
      </c>
      <c r="V732" s="15"/>
      <c r="W732" s="15"/>
      <c r="X732" s="15">
        <f>анкеты!H730</f>
        <v>223</v>
      </c>
      <c r="Y732" s="15">
        <f t="shared" si="349"/>
        <v>250</v>
      </c>
      <c r="Z732" s="98">
        <f t="shared" si="350"/>
        <v>100</v>
      </c>
      <c r="AA732" s="98">
        <f t="shared" si="351"/>
        <v>94</v>
      </c>
      <c r="AB732" s="98">
        <f t="shared" si="352"/>
        <v>89</v>
      </c>
      <c r="AC732" s="20">
        <f t="shared" si="353"/>
        <v>94.5</v>
      </c>
      <c r="AD732" s="15">
        <f>IF('бланки '!G734=1,('бланки '!CX734+'бланки '!CZ734)*3,SUM('бланки '!CW734:DA734))</f>
        <v>0</v>
      </c>
      <c r="AE732" s="15">
        <f>IF('бланки '!E734=2,SUM('бланки '!DE734:DG734)*2-1,SUM('бланки '!DB734:DG734))</f>
        <v>3</v>
      </c>
      <c r="AF732" s="15">
        <f>анкеты!J730</f>
        <v>19</v>
      </c>
      <c r="AG732" s="15">
        <f>анкеты!I730</f>
        <v>20</v>
      </c>
      <c r="AH732" s="98">
        <f t="shared" si="354"/>
        <v>0</v>
      </c>
      <c r="AI732" s="98">
        <f t="shared" si="355"/>
        <v>60</v>
      </c>
      <c r="AJ732" s="2">
        <f t="shared" si="356"/>
        <v>95</v>
      </c>
      <c r="AK732" s="20">
        <f t="shared" si="357"/>
        <v>52.5</v>
      </c>
      <c r="AL732" s="15">
        <f>анкеты!K730</f>
        <v>243</v>
      </c>
      <c r="AM732" s="15">
        <f t="shared" si="358"/>
        <v>250</v>
      </c>
      <c r="AN732" s="15">
        <f>анкеты!L730</f>
        <v>247</v>
      </c>
      <c r="AO732" s="15">
        <f t="shared" si="359"/>
        <v>250</v>
      </c>
      <c r="AP732" s="15">
        <f>анкеты!N730</f>
        <v>194</v>
      </c>
      <c r="AQ732" s="15">
        <f>анкеты!M730</f>
        <v>196</v>
      </c>
      <c r="AR732" s="98">
        <f t="shared" si="360"/>
        <v>97</v>
      </c>
      <c r="AS732" s="98">
        <f t="shared" si="361"/>
        <v>99</v>
      </c>
      <c r="AT732" s="98">
        <f t="shared" si="362"/>
        <v>99</v>
      </c>
      <c r="AU732" s="97">
        <f t="shared" si="363"/>
        <v>98.2</v>
      </c>
      <c r="AV732" s="15">
        <f>анкеты!O730</f>
        <v>245</v>
      </c>
      <c r="AW732" s="15">
        <f t="shared" si="364"/>
        <v>250</v>
      </c>
      <c r="AX732" s="15">
        <f>анкеты!P730</f>
        <v>245</v>
      </c>
      <c r="AY732" s="15">
        <f t="shared" si="365"/>
        <v>250</v>
      </c>
      <c r="AZ732" s="15">
        <f>анкеты!Q730</f>
        <v>244</v>
      </c>
      <c r="BA732" s="15">
        <f t="shared" si="366"/>
        <v>250</v>
      </c>
      <c r="BB732" s="98">
        <f t="shared" si="367"/>
        <v>98</v>
      </c>
      <c r="BC732" s="98">
        <f t="shared" si="368"/>
        <v>98</v>
      </c>
      <c r="BD732" s="98">
        <f t="shared" si="369"/>
        <v>98</v>
      </c>
      <c r="BE732" s="97">
        <f t="shared" si="370"/>
        <v>98</v>
      </c>
      <c r="BF732" s="15">
        <f t="shared" si="371"/>
        <v>87.44</v>
      </c>
    </row>
    <row r="733" spans="1:58" x14ac:dyDescent="0.25">
      <c r="A733" s="15">
        <f>'бланки '!D735</f>
        <v>730</v>
      </c>
      <c r="B733" s="15" t="str">
        <f>'бланки '!C735</f>
        <v>МБО ДО "ЦДТТ г. Каспийска"</v>
      </c>
      <c r="C733" s="15">
        <f>анкеты!C731</f>
        <v>595</v>
      </c>
      <c r="D733" s="15">
        <f>SUMIF('бланки '!K735:Y735,"&lt;2")</f>
        <v>10</v>
      </c>
      <c r="E733" s="15">
        <f>COUNTIF('бланки '!K735:Y735,"&lt;2")</f>
        <v>10</v>
      </c>
      <c r="F733" s="15">
        <f>SUMIF('бланки '!Z735:CM735,"&lt;2")</f>
        <v>43</v>
      </c>
      <c r="G733" s="15">
        <f>COUNTIF('бланки '!Z735:CM735,"&lt;2")</f>
        <v>52</v>
      </c>
      <c r="H733" s="15">
        <f>SUM('бланки '!CN735:CQ735)</f>
        <v>4</v>
      </c>
      <c r="I733" s="15">
        <f>анкеты!E731</f>
        <v>501</v>
      </c>
      <c r="J733" s="15">
        <f>анкеты!D731</f>
        <v>509</v>
      </c>
      <c r="K733" s="15">
        <f>анкеты!G731</f>
        <v>459</v>
      </c>
      <c r="L733" s="15">
        <f>анкеты!F731</f>
        <v>477</v>
      </c>
      <c r="M733" s="15">
        <f t="shared" si="341"/>
        <v>100</v>
      </c>
      <c r="N733" s="15">
        <f t="shared" si="342"/>
        <v>83</v>
      </c>
      <c r="O733" s="15">
        <f t="shared" si="343"/>
        <v>98</v>
      </c>
      <c r="P733" s="15">
        <f t="shared" si="344"/>
        <v>96</v>
      </c>
      <c r="Q733" s="98">
        <f t="shared" si="345"/>
        <v>91</v>
      </c>
      <c r="R733" s="98">
        <f t="shared" si="346"/>
        <v>100</v>
      </c>
      <c r="S733" s="98">
        <f t="shared" si="347"/>
        <v>97</v>
      </c>
      <c r="T733" s="97">
        <f t="shared" si="348"/>
        <v>96.1</v>
      </c>
      <c r="U733" s="15">
        <f>SUM('бланки '!CR735:CV735)</f>
        <v>5</v>
      </c>
      <c r="V733" s="15"/>
      <c r="W733" s="15"/>
      <c r="X733" s="15">
        <f>анкеты!H731</f>
        <v>520</v>
      </c>
      <c r="Y733" s="15">
        <f t="shared" si="349"/>
        <v>595</v>
      </c>
      <c r="Z733" s="98">
        <f t="shared" si="350"/>
        <v>100</v>
      </c>
      <c r="AA733" s="98">
        <f t="shared" si="351"/>
        <v>93</v>
      </c>
      <c r="AB733" s="98">
        <f t="shared" si="352"/>
        <v>87</v>
      </c>
      <c r="AC733" s="20">
        <f t="shared" si="353"/>
        <v>93.5</v>
      </c>
      <c r="AD733" s="15">
        <f>IF('бланки '!G735=1,('бланки '!CX735+'бланки '!CZ735)*3,SUM('бланки '!CW735:DA735))</f>
        <v>2</v>
      </c>
      <c r="AE733" s="15">
        <f>IF('бланки '!E735=2,SUM('бланки '!DE735:DG735)*2-1,SUM('бланки '!DB735:DG735))</f>
        <v>3</v>
      </c>
      <c r="AF733" s="15">
        <f>анкеты!J731</f>
        <v>37</v>
      </c>
      <c r="AG733" s="15">
        <f>анкеты!I731</f>
        <v>41</v>
      </c>
      <c r="AH733" s="98">
        <f t="shared" si="354"/>
        <v>40</v>
      </c>
      <c r="AI733" s="98">
        <f t="shared" si="355"/>
        <v>60</v>
      </c>
      <c r="AJ733" s="2">
        <f t="shared" si="356"/>
        <v>90</v>
      </c>
      <c r="AK733" s="20">
        <f t="shared" si="357"/>
        <v>63</v>
      </c>
      <c r="AL733" s="15">
        <f>анкеты!K731</f>
        <v>580</v>
      </c>
      <c r="AM733" s="15">
        <f t="shared" si="358"/>
        <v>595</v>
      </c>
      <c r="AN733" s="15">
        <f>анкеты!L731</f>
        <v>579</v>
      </c>
      <c r="AO733" s="15">
        <f t="shared" si="359"/>
        <v>595</v>
      </c>
      <c r="AP733" s="15">
        <f>анкеты!N731</f>
        <v>439</v>
      </c>
      <c r="AQ733" s="15">
        <f>анкеты!M731</f>
        <v>446</v>
      </c>
      <c r="AR733" s="98">
        <f t="shared" si="360"/>
        <v>97</v>
      </c>
      <c r="AS733" s="98">
        <f t="shared" si="361"/>
        <v>97</v>
      </c>
      <c r="AT733" s="98">
        <f t="shared" si="362"/>
        <v>98</v>
      </c>
      <c r="AU733" s="97">
        <f t="shared" si="363"/>
        <v>97.2</v>
      </c>
      <c r="AV733" s="15">
        <f>анкеты!O731</f>
        <v>577</v>
      </c>
      <c r="AW733" s="15">
        <f t="shared" si="364"/>
        <v>595</v>
      </c>
      <c r="AX733" s="15">
        <f>анкеты!P731</f>
        <v>566</v>
      </c>
      <c r="AY733" s="15">
        <f t="shared" si="365"/>
        <v>595</v>
      </c>
      <c r="AZ733" s="15">
        <f>анкеты!Q731</f>
        <v>580</v>
      </c>
      <c r="BA733" s="15">
        <f t="shared" si="366"/>
        <v>595</v>
      </c>
      <c r="BB733" s="98">
        <f t="shared" si="367"/>
        <v>97</v>
      </c>
      <c r="BC733" s="98">
        <f t="shared" si="368"/>
        <v>95</v>
      </c>
      <c r="BD733" s="98">
        <f t="shared" si="369"/>
        <v>97</v>
      </c>
      <c r="BE733" s="97">
        <f t="shared" si="370"/>
        <v>96.6</v>
      </c>
      <c r="BF733" s="15">
        <f t="shared" si="371"/>
        <v>89.28</v>
      </c>
    </row>
    <row r="734" spans="1:58" x14ac:dyDescent="0.25">
      <c r="A734" s="15">
        <f>'бланки '!D736</f>
        <v>731</v>
      </c>
      <c r="B734" s="15" t="str">
        <f>'бланки '!C736</f>
        <v>МБУ ДО "Станция юных натуралистов"</v>
      </c>
      <c r="C734" s="15">
        <f>анкеты!C732</f>
        <v>538</v>
      </c>
      <c r="D734" s="15">
        <f>SUMIF('бланки '!K736:Y736,"&lt;2")</f>
        <v>10</v>
      </c>
      <c r="E734" s="15">
        <f>COUNTIF('бланки '!K736:Y736,"&lt;2")</f>
        <v>10</v>
      </c>
      <c r="F734" s="15">
        <f>SUMIF('бланки '!Z736:CM736,"&lt;2")</f>
        <v>49</v>
      </c>
      <c r="G734" s="15">
        <f>COUNTIF('бланки '!Z736:CM736,"&lt;2")</f>
        <v>53</v>
      </c>
      <c r="H734" s="15">
        <f>SUM('бланки '!CN736:CQ736)</f>
        <v>4</v>
      </c>
      <c r="I734" s="15">
        <f>анкеты!E732</f>
        <v>307</v>
      </c>
      <c r="J734" s="15">
        <f>анкеты!D732</f>
        <v>336</v>
      </c>
      <c r="K734" s="15">
        <f>анкеты!G732</f>
        <v>226</v>
      </c>
      <c r="L734" s="15">
        <f>анкеты!F732</f>
        <v>245</v>
      </c>
      <c r="M734" s="15">
        <f t="shared" si="341"/>
        <v>100</v>
      </c>
      <c r="N734" s="15">
        <f t="shared" si="342"/>
        <v>92</v>
      </c>
      <c r="O734" s="15">
        <f t="shared" si="343"/>
        <v>91</v>
      </c>
      <c r="P734" s="15">
        <f t="shared" si="344"/>
        <v>92</v>
      </c>
      <c r="Q734" s="98">
        <f t="shared" si="345"/>
        <v>96</v>
      </c>
      <c r="R734" s="98">
        <f t="shared" si="346"/>
        <v>100</v>
      </c>
      <c r="S734" s="98">
        <f t="shared" si="347"/>
        <v>91</v>
      </c>
      <c r="T734" s="97">
        <f t="shared" si="348"/>
        <v>95.2</v>
      </c>
      <c r="U734" s="15">
        <f>SUM('бланки '!CR736:CV736)</f>
        <v>5</v>
      </c>
      <c r="V734" s="15"/>
      <c r="W734" s="15"/>
      <c r="X734" s="15">
        <f>анкеты!H732</f>
        <v>432</v>
      </c>
      <c r="Y734" s="15">
        <f t="shared" si="349"/>
        <v>538</v>
      </c>
      <c r="Z734" s="98">
        <f t="shared" si="350"/>
        <v>100</v>
      </c>
      <c r="AA734" s="98">
        <f t="shared" si="351"/>
        <v>90</v>
      </c>
      <c r="AB734" s="98">
        <f t="shared" si="352"/>
        <v>80</v>
      </c>
      <c r="AC734" s="20">
        <f t="shared" si="353"/>
        <v>90</v>
      </c>
      <c r="AD734" s="15">
        <f>IF('бланки '!G736=1,('бланки '!CX736+'бланки '!CZ736)*3,SUM('бланки '!CW736:DA736))</f>
        <v>0</v>
      </c>
      <c r="AE734" s="15">
        <f>IF('бланки '!E736=2,SUM('бланки '!DE736:DG736)*2-1,SUM('бланки '!DB736:DG736))</f>
        <v>3</v>
      </c>
      <c r="AF734" s="15">
        <f>анкеты!J732</f>
        <v>46</v>
      </c>
      <c r="AG734" s="15">
        <f>анкеты!I732</f>
        <v>59</v>
      </c>
      <c r="AH734" s="98">
        <f t="shared" si="354"/>
        <v>0</v>
      </c>
      <c r="AI734" s="98">
        <f t="shared" si="355"/>
        <v>60</v>
      </c>
      <c r="AJ734" s="2">
        <f t="shared" si="356"/>
        <v>78</v>
      </c>
      <c r="AK734" s="20">
        <f t="shared" si="357"/>
        <v>47.4</v>
      </c>
      <c r="AL734" s="15">
        <f>анкеты!K732</f>
        <v>485</v>
      </c>
      <c r="AM734" s="15">
        <f t="shared" si="358"/>
        <v>538</v>
      </c>
      <c r="AN734" s="15">
        <f>анкеты!L732</f>
        <v>505</v>
      </c>
      <c r="AO734" s="15">
        <f t="shared" si="359"/>
        <v>538</v>
      </c>
      <c r="AP734" s="15">
        <f>анкеты!N732</f>
        <v>265</v>
      </c>
      <c r="AQ734" s="15">
        <f>анкеты!M732</f>
        <v>296</v>
      </c>
      <c r="AR734" s="98">
        <f t="shared" si="360"/>
        <v>90</v>
      </c>
      <c r="AS734" s="98">
        <f t="shared" si="361"/>
        <v>94</v>
      </c>
      <c r="AT734" s="98">
        <f t="shared" si="362"/>
        <v>89</v>
      </c>
      <c r="AU734" s="97">
        <f t="shared" si="363"/>
        <v>91.4</v>
      </c>
      <c r="AV734" s="15">
        <f>анкеты!O732</f>
        <v>484</v>
      </c>
      <c r="AW734" s="15">
        <f t="shared" si="364"/>
        <v>538</v>
      </c>
      <c r="AX734" s="15">
        <f>анкеты!P732</f>
        <v>467</v>
      </c>
      <c r="AY734" s="15">
        <f t="shared" si="365"/>
        <v>538</v>
      </c>
      <c r="AZ734" s="15">
        <f>анкеты!Q732</f>
        <v>488</v>
      </c>
      <c r="BA734" s="15">
        <f t="shared" si="366"/>
        <v>538</v>
      </c>
      <c r="BB734" s="98">
        <f t="shared" si="367"/>
        <v>90</v>
      </c>
      <c r="BC734" s="98">
        <f t="shared" si="368"/>
        <v>87</v>
      </c>
      <c r="BD734" s="98">
        <f t="shared" si="369"/>
        <v>91</v>
      </c>
      <c r="BE734" s="97">
        <f t="shared" si="370"/>
        <v>89.9</v>
      </c>
      <c r="BF734" s="15">
        <f t="shared" si="371"/>
        <v>82.78</v>
      </c>
    </row>
    <row r="735" spans="1:58" x14ac:dyDescent="0.25">
      <c r="A735" s="15">
        <f>'бланки '!D737</f>
        <v>732</v>
      </c>
      <c r="B735" s="15" t="str">
        <f>'бланки '!C737</f>
        <v>МБО ДО "ДДТ г.Каспийск"</v>
      </c>
      <c r="C735" s="15">
        <f>анкеты!C733</f>
        <v>518</v>
      </c>
      <c r="D735" s="15">
        <f>SUMIF('бланки '!K737:Y737,"&lt;2")</f>
        <v>10</v>
      </c>
      <c r="E735" s="15">
        <f>COUNTIF('бланки '!K737:Y737,"&lt;2")</f>
        <v>10</v>
      </c>
      <c r="F735" s="15">
        <f>SUMIF('бланки '!Z737:CM737,"&lt;2")</f>
        <v>44</v>
      </c>
      <c r="G735" s="15">
        <f>COUNTIF('бланки '!Z737:CM737,"&lt;2")</f>
        <v>52</v>
      </c>
      <c r="H735" s="15">
        <f>SUM('бланки '!CN737:CQ737)</f>
        <v>4</v>
      </c>
      <c r="I735" s="15">
        <f>анкеты!E733</f>
        <v>316</v>
      </c>
      <c r="J735" s="15">
        <f>анкеты!D733</f>
        <v>332</v>
      </c>
      <c r="K735" s="15">
        <f>анкеты!G733</f>
        <v>265</v>
      </c>
      <c r="L735" s="15">
        <f>анкеты!F733</f>
        <v>280</v>
      </c>
      <c r="M735" s="15">
        <f t="shared" si="341"/>
        <v>100</v>
      </c>
      <c r="N735" s="15">
        <f t="shared" si="342"/>
        <v>85</v>
      </c>
      <c r="O735" s="15">
        <f t="shared" si="343"/>
        <v>95</v>
      </c>
      <c r="P735" s="15">
        <f t="shared" si="344"/>
        <v>95</v>
      </c>
      <c r="Q735" s="98">
        <f t="shared" si="345"/>
        <v>92</v>
      </c>
      <c r="R735" s="98">
        <f t="shared" si="346"/>
        <v>100</v>
      </c>
      <c r="S735" s="98">
        <f t="shared" si="347"/>
        <v>95</v>
      </c>
      <c r="T735" s="97">
        <f t="shared" si="348"/>
        <v>95.6</v>
      </c>
      <c r="U735" s="15">
        <f>SUM('бланки '!CR737:CV737)</f>
        <v>5</v>
      </c>
      <c r="V735" s="15"/>
      <c r="W735" s="15"/>
      <c r="X735" s="15">
        <f>анкеты!H733</f>
        <v>401</v>
      </c>
      <c r="Y735" s="15">
        <f t="shared" si="349"/>
        <v>518</v>
      </c>
      <c r="Z735" s="98">
        <f t="shared" si="350"/>
        <v>100</v>
      </c>
      <c r="AA735" s="98">
        <f t="shared" si="351"/>
        <v>88</v>
      </c>
      <c r="AB735" s="98">
        <f t="shared" si="352"/>
        <v>77</v>
      </c>
      <c r="AC735" s="20">
        <f t="shared" si="353"/>
        <v>88.5</v>
      </c>
      <c r="AD735" s="15">
        <f>IF('бланки '!G737=1,('бланки '!CX737+'бланки '!CZ737)*3,SUM('бланки '!CW737:DA737))</f>
        <v>0</v>
      </c>
      <c r="AE735" s="15">
        <f>IF('бланки '!E737=2,SUM('бланки '!DE737:DG737)*2-1,SUM('бланки '!DB737:DG737))</f>
        <v>3</v>
      </c>
      <c r="AF735" s="15">
        <f>анкеты!J733</f>
        <v>54</v>
      </c>
      <c r="AG735" s="15">
        <f>анкеты!I733</f>
        <v>66</v>
      </c>
      <c r="AH735" s="98">
        <f t="shared" si="354"/>
        <v>0</v>
      </c>
      <c r="AI735" s="98">
        <f t="shared" si="355"/>
        <v>60</v>
      </c>
      <c r="AJ735" s="2">
        <f t="shared" si="356"/>
        <v>82</v>
      </c>
      <c r="AK735" s="20">
        <f t="shared" si="357"/>
        <v>48.6</v>
      </c>
      <c r="AL735" s="15">
        <f>анкеты!K733</f>
        <v>471</v>
      </c>
      <c r="AM735" s="15">
        <f t="shared" si="358"/>
        <v>518</v>
      </c>
      <c r="AN735" s="15">
        <f>анкеты!L733</f>
        <v>484</v>
      </c>
      <c r="AO735" s="15">
        <f t="shared" si="359"/>
        <v>518</v>
      </c>
      <c r="AP735" s="15">
        <f>анкеты!N733</f>
        <v>290</v>
      </c>
      <c r="AQ735" s="15">
        <f>анкеты!M733</f>
        <v>320</v>
      </c>
      <c r="AR735" s="98">
        <f t="shared" si="360"/>
        <v>91</v>
      </c>
      <c r="AS735" s="98">
        <f t="shared" si="361"/>
        <v>93</v>
      </c>
      <c r="AT735" s="98">
        <f t="shared" si="362"/>
        <v>91</v>
      </c>
      <c r="AU735" s="97">
        <f t="shared" si="363"/>
        <v>91.8</v>
      </c>
      <c r="AV735" s="15">
        <f>анкеты!O733</f>
        <v>442</v>
      </c>
      <c r="AW735" s="15">
        <f t="shared" si="364"/>
        <v>518</v>
      </c>
      <c r="AX735" s="15">
        <f>анкеты!P733</f>
        <v>454</v>
      </c>
      <c r="AY735" s="15">
        <f t="shared" si="365"/>
        <v>518</v>
      </c>
      <c r="AZ735" s="15">
        <f>анкеты!Q733</f>
        <v>468</v>
      </c>
      <c r="BA735" s="15">
        <f t="shared" si="366"/>
        <v>518</v>
      </c>
      <c r="BB735" s="98">
        <f t="shared" si="367"/>
        <v>85</v>
      </c>
      <c r="BC735" s="98">
        <f t="shared" si="368"/>
        <v>88</v>
      </c>
      <c r="BD735" s="98">
        <f t="shared" si="369"/>
        <v>90</v>
      </c>
      <c r="BE735" s="97">
        <f t="shared" si="370"/>
        <v>88.1</v>
      </c>
      <c r="BF735" s="15">
        <f t="shared" si="371"/>
        <v>82.52000000000001</v>
      </c>
    </row>
    <row r="736" spans="1:58" x14ac:dyDescent="0.25">
      <c r="A736" s="15">
        <f>'бланки '!D738</f>
        <v>733</v>
      </c>
      <c r="B736" s="15" t="str">
        <f>'бланки '!C738</f>
        <v>МБДОУ "Детский сад № 32 "Соколенок"</v>
      </c>
      <c r="C736" s="15">
        <f>анкеты!C734</f>
        <v>52</v>
      </c>
      <c r="D736" s="15">
        <f>SUMIF('бланки '!K738:Y738,"&lt;2")</f>
        <v>11</v>
      </c>
      <c r="E736" s="15">
        <f>COUNTIF('бланки '!K738:Y738,"&lt;2")</f>
        <v>11</v>
      </c>
      <c r="F736" s="15">
        <f>SUMIF('бланки '!Z738:CM738,"&lt;2")</f>
        <v>51</v>
      </c>
      <c r="G736" s="15">
        <f>COUNTIF('бланки '!Z738:CM738,"&lt;2")</f>
        <v>53</v>
      </c>
      <c r="H736" s="15">
        <f>SUM('бланки '!CN738:CQ738)</f>
        <v>4</v>
      </c>
      <c r="I736" s="15">
        <f>анкеты!E734</f>
        <v>47</v>
      </c>
      <c r="J736" s="15">
        <f>анкеты!D734</f>
        <v>50</v>
      </c>
      <c r="K736" s="15">
        <f>анкеты!G734</f>
        <v>45</v>
      </c>
      <c r="L736" s="15">
        <f>анкеты!F734</f>
        <v>47</v>
      </c>
      <c r="M736" s="15">
        <f t="shared" si="341"/>
        <v>100</v>
      </c>
      <c r="N736" s="15">
        <f t="shared" si="342"/>
        <v>96</v>
      </c>
      <c r="O736" s="15">
        <f t="shared" si="343"/>
        <v>94</v>
      </c>
      <c r="P736" s="15">
        <f t="shared" si="344"/>
        <v>96</v>
      </c>
      <c r="Q736" s="98">
        <f t="shared" si="345"/>
        <v>98</v>
      </c>
      <c r="R736" s="98">
        <f t="shared" si="346"/>
        <v>100</v>
      </c>
      <c r="S736" s="98">
        <f t="shared" si="347"/>
        <v>95</v>
      </c>
      <c r="T736" s="97">
        <f t="shared" si="348"/>
        <v>97.4</v>
      </c>
      <c r="U736" s="15">
        <f>SUM('бланки '!CR738:CV738)</f>
        <v>5</v>
      </c>
      <c r="V736" s="15"/>
      <c r="W736" s="15"/>
      <c r="X736" s="15">
        <f>анкеты!H734</f>
        <v>49</v>
      </c>
      <c r="Y736" s="15">
        <f t="shared" si="349"/>
        <v>52</v>
      </c>
      <c r="Z736" s="98">
        <f t="shared" si="350"/>
        <v>100</v>
      </c>
      <c r="AA736" s="98">
        <f t="shared" si="351"/>
        <v>97</v>
      </c>
      <c r="AB736" s="98">
        <f t="shared" si="352"/>
        <v>94</v>
      </c>
      <c r="AC736" s="20">
        <f t="shared" si="353"/>
        <v>97</v>
      </c>
      <c r="AD736" s="15">
        <f>IF('бланки '!G738=1,('бланки '!CX738+'бланки '!CZ738)*3,SUM('бланки '!CW738:DA738))</f>
        <v>1</v>
      </c>
      <c r="AE736" s="15">
        <f>IF('бланки '!E738=2,SUM('бланки '!DE738:DG738)*2-1,SUM('бланки '!DB738:DG738))</f>
        <v>3</v>
      </c>
      <c r="AF736" s="15">
        <f>анкеты!J734</f>
        <v>16</v>
      </c>
      <c r="AG736" s="15">
        <f>анкеты!I734</f>
        <v>16</v>
      </c>
      <c r="AH736" s="98">
        <f t="shared" si="354"/>
        <v>20</v>
      </c>
      <c r="AI736" s="98">
        <f t="shared" si="355"/>
        <v>60</v>
      </c>
      <c r="AJ736" s="2">
        <f t="shared" si="356"/>
        <v>100</v>
      </c>
      <c r="AK736" s="20">
        <f t="shared" si="357"/>
        <v>60</v>
      </c>
      <c r="AL736" s="15">
        <f>анкеты!K734</f>
        <v>46</v>
      </c>
      <c r="AM736" s="15">
        <f t="shared" si="358"/>
        <v>52</v>
      </c>
      <c r="AN736" s="15">
        <f>анкеты!L734</f>
        <v>48</v>
      </c>
      <c r="AO736" s="15">
        <f t="shared" si="359"/>
        <v>52</v>
      </c>
      <c r="AP736" s="15">
        <f>анкеты!N734</f>
        <v>46</v>
      </c>
      <c r="AQ736" s="15">
        <f>анкеты!M734</f>
        <v>47</v>
      </c>
      <c r="AR736" s="98">
        <f t="shared" si="360"/>
        <v>88</v>
      </c>
      <c r="AS736" s="98">
        <f t="shared" si="361"/>
        <v>92</v>
      </c>
      <c r="AT736" s="98">
        <f t="shared" si="362"/>
        <v>98</v>
      </c>
      <c r="AU736" s="97">
        <f t="shared" si="363"/>
        <v>91.6</v>
      </c>
      <c r="AV736" s="15">
        <f>анкеты!O734</f>
        <v>46</v>
      </c>
      <c r="AW736" s="15">
        <f t="shared" si="364"/>
        <v>52</v>
      </c>
      <c r="AX736" s="15">
        <f>анкеты!P734</f>
        <v>50</v>
      </c>
      <c r="AY736" s="15">
        <f t="shared" si="365"/>
        <v>52</v>
      </c>
      <c r="AZ736" s="15">
        <f>анкеты!Q734</f>
        <v>46</v>
      </c>
      <c r="BA736" s="15">
        <f t="shared" si="366"/>
        <v>52</v>
      </c>
      <c r="BB736" s="98">
        <f t="shared" si="367"/>
        <v>88</v>
      </c>
      <c r="BC736" s="98">
        <f t="shared" si="368"/>
        <v>96</v>
      </c>
      <c r="BD736" s="98">
        <f t="shared" si="369"/>
        <v>88</v>
      </c>
      <c r="BE736" s="97">
        <f t="shared" si="370"/>
        <v>89.6</v>
      </c>
      <c r="BF736" s="15">
        <f t="shared" si="371"/>
        <v>87.12</v>
      </c>
    </row>
    <row r="737" spans="1:58" x14ac:dyDescent="0.25">
      <c r="A737" s="15">
        <f>'бланки '!D739</f>
        <v>734</v>
      </c>
      <c r="B737" s="15" t="str">
        <f>'бланки '!C739</f>
        <v>МБУ ДО "Детско-юношеская спортивная школа"</v>
      </c>
      <c r="C737" s="15">
        <f>анкеты!C735</f>
        <v>596</v>
      </c>
      <c r="D737" s="15">
        <f>SUMIF('бланки '!K739:Y739,"&lt;2")</f>
        <v>11</v>
      </c>
      <c r="E737" s="15">
        <f>COUNTIF('бланки '!K739:Y739,"&lt;2")</f>
        <v>11</v>
      </c>
      <c r="F737" s="15">
        <f>SUMIF('бланки '!Z739:CM739,"&lt;2")</f>
        <v>57</v>
      </c>
      <c r="G737" s="15">
        <f>COUNTIF('бланки '!Z739:CM739,"&lt;2")</f>
        <v>59</v>
      </c>
      <c r="H737" s="15">
        <f>SUM('бланки '!CN739:CQ739)</f>
        <v>4</v>
      </c>
      <c r="I737" s="15">
        <f>анкеты!E735</f>
        <v>266</v>
      </c>
      <c r="J737" s="15">
        <f>анкеты!D735</f>
        <v>296</v>
      </c>
      <c r="K737" s="15">
        <f>анкеты!G735</f>
        <v>209</v>
      </c>
      <c r="L737" s="15">
        <f>анкеты!F735</f>
        <v>228</v>
      </c>
      <c r="M737" s="15">
        <f t="shared" si="341"/>
        <v>100</v>
      </c>
      <c r="N737" s="15">
        <f t="shared" si="342"/>
        <v>97</v>
      </c>
      <c r="O737" s="15">
        <f t="shared" si="343"/>
        <v>90</v>
      </c>
      <c r="P737" s="15">
        <f t="shared" si="344"/>
        <v>92</v>
      </c>
      <c r="Q737" s="98">
        <f t="shared" si="345"/>
        <v>98</v>
      </c>
      <c r="R737" s="98">
        <f t="shared" si="346"/>
        <v>100</v>
      </c>
      <c r="S737" s="98">
        <f t="shared" si="347"/>
        <v>91</v>
      </c>
      <c r="T737" s="97">
        <f t="shared" si="348"/>
        <v>95.8</v>
      </c>
      <c r="U737" s="15">
        <f>SUM('бланки '!CR739:CV739)</f>
        <v>5</v>
      </c>
      <c r="V737" s="15"/>
      <c r="W737" s="15"/>
      <c r="X737" s="15">
        <f>анкеты!H735</f>
        <v>442</v>
      </c>
      <c r="Y737" s="15">
        <f t="shared" si="349"/>
        <v>596</v>
      </c>
      <c r="Z737" s="98">
        <f t="shared" si="350"/>
        <v>100</v>
      </c>
      <c r="AA737" s="98">
        <f t="shared" si="351"/>
        <v>87</v>
      </c>
      <c r="AB737" s="98">
        <f t="shared" si="352"/>
        <v>74</v>
      </c>
      <c r="AC737" s="20">
        <f t="shared" si="353"/>
        <v>87</v>
      </c>
      <c r="AD737" s="15">
        <f>IF('бланки '!G739=1,('бланки '!CX739+'бланки '!CZ739)*3,SUM('бланки '!CW739:DA739))</f>
        <v>1</v>
      </c>
      <c r="AE737" s="15">
        <f>IF('бланки '!E739=2,SUM('бланки '!DE739:DG739)*2-1,SUM('бланки '!DB739:DG739))</f>
        <v>3</v>
      </c>
      <c r="AF737" s="15">
        <f>анкеты!J735</f>
        <v>46</v>
      </c>
      <c r="AG737" s="15">
        <f>анкеты!I735</f>
        <v>61</v>
      </c>
      <c r="AH737" s="98">
        <f t="shared" si="354"/>
        <v>20</v>
      </c>
      <c r="AI737" s="98">
        <f t="shared" si="355"/>
        <v>60</v>
      </c>
      <c r="AJ737" s="2">
        <f t="shared" si="356"/>
        <v>75</v>
      </c>
      <c r="AK737" s="20">
        <f t="shared" si="357"/>
        <v>52.5</v>
      </c>
      <c r="AL737" s="15">
        <f>анкеты!K735</f>
        <v>502</v>
      </c>
      <c r="AM737" s="15">
        <f t="shared" si="358"/>
        <v>596</v>
      </c>
      <c r="AN737" s="15">
        <f>анкеты!L735</f>
        <v>531</v>
      </c>
      <c r="AO737" s="15">
        <f t="shared" si="359"/>
        <v>596</v>
      </c>
      <c r="AP737" s="15">
        <f>анкеты!N735</f>
        <v>268</v>
      </c>
      <c r="AQ737" s="15">
        <f>анкеты!M735</f>
        <v>320</v>
      </c>
      <c r="AR737" s="98">
        <f t="shared" si="360"/>
        <v>84</v>
      </c>
      <c r="AS737" s="98">
        <f t="shared" si="361"/>
        <v>89</v>
      </c>
      <c r="AT737" s="98">
        <f t="shared" si="362"/>
        <v>84</v>
      </c>
      <c r="AU737" s="97">
        <f t="shared" si="363"/>
        <v>86</v>
      </c>
      <c r="AV737" s="15">
        <f>анкеты!O735</f>
        <v>442</v>
      </c>
      <c r="AW737" s="15">
        <f t="shared" si="364"/>
        <v>596</v>
      </c>
      <c r="AX737" s="15">
        <f>анкеты!P735</f>
        <v>506</v>
      </c>
      <c r="AY737" s="15">
        <f t="shared" si="365"/>
        <v>596</v>
      </c>
      <c r="AZ737" s="15">
        <f>анкеты!Q735</f>
        <v>491</v>
      </c>
      <c r="BA737" s="15">
        <f t="shared" si="366"/>
        <v>596</v>
      </c>
      <c r="BB737" s="98">
        <f t="shared" si="367"/>
        <v>74</v>
      </c>
      <c r="BC737" s="98">
        <f t="shared" si="368"/>
        <v>85</v>
      </c>
      <c r="BD737" s="98">
        <f t="shared" si="369"/>
        <v>82</v>
      </c>
      <c r="BE737" s="97">
        <f t="shared" si="370"/>
        <v>80.2</v>
      </c>
      <c r="BF737" s="15">
        <f t="shared" si="371"/>
        <v>80.3</v>
      </c>
    </row>
    <row r="738" spans="1:58" x14ac:dyDescent="0.25">
      <c r="A738" s="15">
        <f>'бланки '!D740</f>
        <v>735</v>
      </c>
      <c r="B738" s="15" t="str">
        <f>'бланки '!C740</f>
        <v>МБУ ДО "Специализированная детская юношеская спортивная школа им. В. Юмина"</v>
      </c>
      <c r="C738" s="15">
        <f>анкеты!C736</f>
        <v>431</v>
      </c>
      <c r="D738" s="15">
        <f>SUMIF('бланки '!K740:Y740,"&lt;2")</f>
        <v>11</v>
      </c>
      <c r="E738" s="15">
        <f>COUNTIF('бланки '!K740:Y740,"&lt;2")</f>
        <v>11</v>
      </c>
      <c r="F738" s="15">
        <f>SUMIF('бланки '!Z740:CM740,"&lt;2")</f>
        <v>49</v>
      </c>
      <c r="G738" s="15">
        <f>COUNTIF('бланки '!Z740:CM740,"&lt;2")</f>
        <v>53</v>
      </c>
      <c r="H738" s="15">
        <f>SUM('бланки '!CN740:CQ740)</f>
        <v>4</v>
      </c>
      <c r="I738" s="15">
        <f>анкеты!E736</f>
        <v>214</v>
      </c>
      <c r="J738" s="15">
        <f>анкеты!D736</f>
        <v>241</v>
      </c>
      <c r="K738" s="15">
        <f>анкеты!G736</f>
        <v>167</v>
      </c>
      <c r="L738" s="15">
        <f>анкеты!F736</f>
        <v>189</v>
      </c>
      <c r="M738" s="15">
        <f t="shared" si="341"/>
        <v>100</v>
      </c>
      <c r="N738" s="15">
        <f t="shared" si="342"/>
        <v>92</v>
      </c>
      <c r="O738" s="15">
        <f t="shared" si="343"/>
        <v>89</v>
      </c>
      <c r="P738" s="15">
        <f t="shared" si="344"/>
        <v>88</v>
      </c>
      <c r="Q738" s="98">
        <f t="shared" si="345"/>
        <v>96</v>
      </c>
      <c r="R738" s="98">
        <f t="shared" si="346"/>
        <v>100</v>
      </c>
      <c r="S738" s="98">
        <f t="shared" si="347"/>
        <v>88</v>
      </c>
      <c r="T738" s="97">
        <f t="shared" si="348"/>
        <v>94</v>
      </c>
      <c r="U738" s="15">
        <f>SUM('бланки '!CR740:CV740)</f>
        <v>5</v>
      </c>
      <c r="V738" s="15"/>
      <c r="W738" s="15"/>
      <c r="X738" s="15">
        <f>анкеты!H736</f>
        <v>319</v>
      </c>
      <c r="Y738" s="15">
        <f t="shared" si="349"/>
        <v>431</v>
      </c>
      <c r="Z738" s="98">
        <f t="shared" si="350"/>
        <v>100</v>
      </c>
      <c r="AA738" s="98">
        <f t="shared" si="351"/>
        <v>87</v>
      </c>
      <c r="AB738" s="98">
        <f t="shared" si="352"/>
        <v>74</v>
      </c>
      <c r="AC738" s="20">
        <f t="shared" si="353"/>
        <v>87</v>
      </c>
      <c r="AD738" s="15">
        <f>IF('бланки '!G740=1,('бланки '!CX740+'бланки '!CZ740)*3,SUM('бланки '!CW740:DA740))</f>
        <v>3</v>
      </c>
      <c r="AE738" s="15">
        <f>IF('бланки '!E740=2,SUM('бланки '!DE740:DG740)*2-1,SUM('бланки '!DB740:DG740))</f>
        <v>3</v>
      </c>
      <c r="AF738" s="15">
        <f>анкеты!J736</f>
        <v>32</v>
      </c>
      <c r="AG738" s="15">
        <f>анкеты!I736</f>
        <v>42</v>
      </c>
      <c r="AH738" s="98">
        <f t="shared" si="354"/>
        <v>60</v>
      </c>
      <c r="AI738" s="98">
        <f t="shared" si="355"/>
        <v>60</v>
      </c>
      <c r="AJ738" s="2">
        <f t="shared" si="356"/>
        <v>76</v>
      </c>
      <c r="AK738" s="20">
        <f t="shared" si="357"/>
        <v>64.8</v>
      </c>
      <c r="AL738" s="15">
        <f>анкеты!K736</f>
        <v>370</v>
      </c>
      <c r="AM738" s="15">
        <f t="shared" si="358"/>
        <v>431</v>
      </c>
      <c r="AN738" s="15">
        <f>анкеты!L736</f>
        <v>376</v>
      </c>
      <c r="AO738" s="15">
        <f t="shared" si="359"/>
        <v>431</v>
      </c>
      <c r="AP738" s="15">
        <f>анкеты!N736</f>
        <v>213</v>
      </c>
      <c r="AQ738" s="15">
        <f>анкеты!M736</f>
        <v>239</v>
      </c>
      <c r="AR738" s="98">
        <f t="shared" si="360"/>
        <v>86</v>
      </c>
      <c r="AS738" s="98">
        <f t="shared" si="361"/>
        <v>87</v>
      </c>
      <c r="AT738" s="98">
        <f t="shared" si="362"/>
        <v>89</v>
      </c>
      <c r="AU738" s="97">
        <f t="shared" si="363"/>
        <v>87</v>
      </c>
      <c r="AV738" s="15">
        <f>анкеты!O736</f>
        <v>337</v>
      </c>
      <c r="AW738" s="15">
        <f t="shared" si="364"/>
        <v>431</v>
      </c>
      <c r="AX738" s="15">
        <f>анкеты!P736</f>
        <v>351</v>
      </c>
      <c r="AY738" s="15">
        <f t="shared" si="365"/>
        <v>431</v>
      </c>
      <c r="AZ738" s="15">
        <f>анкеты!Q736</f>
        <v>358</v>
      </c>
      <c r="BA738" s="15">
        <f t="shared" si="366"/>
        <v>431</v>
      </c>
      <c r="BB738" s="98">
        <f t="shared" si="367"/>
        <v>78</v>
      </c>
      <c r="BC738" s="98">
        <f t="shared" si="368"/>
        <v>81</v>
      </c>
      <c r="BD738" s="98">
        <f t="shared" si="369"/>
        <v>83</v>
      </c>
      <c r="BE738" s="97">
        <f t="shared" si="370"/>
        <v>81.099999999999994</v>
      </c>
      <c r="BF738" s="15">
        <f t="shared" si="371"/>
        <v>82.78</v>
      </c>
    </row>
    <row r="739" spans="1:58" x14ac:dyDescent="0.25">
      <c r="A739" s="15">
        <f>'бланки '!D741</f>
        <v>736</v>
      </c>
      <c r="B739" s="15" t="str">
        <f>'бланки '!C741</f>
        <v>МБУ ДО "Детская школа искусств им. С. Агабабова"</v>
      </c>
      <c r="C739" s="15">
        <f>анкеты!C737</f>
        <v>363</v>
      </c>
      <c r="D739" s="15">
        <f>SUMIF('бланки '!K741:Y741,"&lt;2")</f>
        <v>11</v>
      </c>
      <c r="E739" s="15">
        <f>COUNTIF('бланки '!K741:Y741,"&lt;2")</f>
        <v>11</v>
      </c>
      <c r="F739" s="15">
        <f>SUMIF('бланки '!Z741:CM741,"&lt;2")</f>
        <v>49</v>
      </c>
      <c r="G739" s="15">
        <f>COUNTIF('бланки '!Z741:CM741,"&lt;2")</f>
        <v>53</v>
      </c>
      <c r="H739" s="15">
        <f>SUM('бланки '!CN741:CQ741)</f>
        <v>4</v>
      </c>
      <c r="I739" s="15">
        <f>анкеты!E737</f>
        <v>192</v>
      </c>
      <c r="J739" s="15">
        <f>анкеты!D737</f>
        <v>205</v>
      </c>
      <c r="K739" s="15">
        <f>анкеты!G737</f>
        <v>143</v>
      </c>
      <c r="L739" s="15">
        <f>анкеты!F737</f>
        <v>159</v>
      </c>
      <c r="M739" s="15">
        <f t="shared" si="341"/>
        <v>100</v>
      </c>
      <c r="N739" s="15">
        <f t="shared" si="342"/>
        <v>92</v>
      </c>
      <c r="O739" s="15">
        <f t="shared" si="343"/>
        <v>94</v>
      </c>
      <c r="P739" s="15">
        <f t="shared" si="344"/>
        <v>90</v>
      </c>
      <c r="Q739" s="98">
        <f t="shared" si="345"/>
        <v>96</v>
      </c>
      <c r="R739" s="98">
        <f t="shared" si="346"/>
        <v>100</v>
      </c>
      <c r="S739" s="98">
        <f t="shared" si="347"/>
        <v>92</v>
      </c>
      <c r="T739" s="97">
        <f t="shared" si="348"/>
        <v>95.6</v>
      </c>
      <c r="U739" s="15">
        <f>SUM('бланки '!CR741:CV741)</f>
        <v>5</v>
      </c>
      <c r="V739" s="15"/>
      <c r="W739" s="15"/>
      <c r="X739" s="15">
        <f>анкеты!H737</f>
        <v>269</v>
      </c>
      <c r="Y739" s="15">
        <f t="shared" si="349"/>
        <v>363</v>
      </c>
      <c r="Z739" s="98">
        <f t="shared" si="350"/>
        <v>100</v>
      </c>
      <c r="AA739" s="98">
        <f t="shared" si="351"/>
        <v>87</v>
      </c>
      <c r="AB739" s="98">
        <f t="shared" si="352"/>
        <v>74</v>
      </c>
      <c r="AC739" s="20">
        <f t="shared" si="353"/>
        <v>87</v>
      </c>
      <c r="AD739" s="15">
        <f>IF('бланки '!G741=1,('бланки '!CX741+'бланки '!CZ741)*3,SUM('бланки '!CW741:DA741))</f>
        <v>3</v>
      </c>
      <c r="AE739" s="15">
        <f>IF('бланки '!E741=2,SUM('бланки '!DE741:DG741)*2-1,SUM('бланки '!DB741:DG741))</f>
        <v>3</v>
      </c>
      <c r="AF739" s="15">
        <f>анкеты!J737</f>
        <v>29</v>
      </c>
      <c r="AG739" s="15">
        <f>анкеты!I737</f>
        <v>38</v>
      </c>
      <c r="AH739" s="98">
        <f t="shared" si="354"/>
        <v>60</v>
      </c>
      <c r="AI739" s="98">
        <f t="shared" si="355"/>
        <v>60</v>
      </c>
      <c r="AJ739" s="2">
        <f t="shared" si="356"/>
        <v>76</v>
      </c>
      <c r="AK739" s="20">
        <f t="shared" si="357"/>
        <v>64.8</v>
      </c>
      <c r="AL739" s="15">
        <f>анкеты!K737</f>
        <v>321</v>
      </c>
      <c r="AM739" s="15">
        <f t="shared" si="358"/>
        <v>363</v>
      </c>
      <c r="AN739" s="15">
        <f>анкеты!L737</f>
        <v>331</v>
      </c>
      <c r="AO739" s="15">
        <f t="shared" si="359"/>
        <v>363</v>
      </c>
      <c r="AP739" s="15">
        <f>анкеты!N737</f>
        <v>173</v>
      </c>
      <c r="AQ739" s="15">
        <f>анкеты!M737</f>
        <v>202</v>
      </c>
      <c r="AR739" s="98">
        <f t="shared" si="360"/>
        <v>88</v>
      </c>
      <c r="AS739" s="98">
        <f t="shared" si="361"/>
        <v>91</v>
      </c>
      <c r="AT739" s="98">
        <f t="shared" si="362"/>
        <v>86</v>
      </c>
      <c r="AU739" s="97">
        <f t="shared" si="363"/>
        <v>88.8</v>
      </c>
      <c r="AV739" s="15">
        <f>анкеты!O737</f>
        <v>296</v>
      </c>
      <c r="AW739" s="15">
        <f t="shared" si="364"/>
        <v>363</v>
      </c>
      <c r="AX739" s="15">
        <f>анкеты!P737</f>
        <v>321</v>
      </c>
      <c r="AY739" s="15">
        <f t="shared" si="365"/>
        <v>363</v>
      </c>
      <c r="AZ739" s="15">
        <f>анкеты!Q737</f>
        <v>312</v>
      </c>
      <c r="BA739" s="15">
        <f t="shared" si="366"/>
        <v>363</v>
      </c>
      <c r="BB739" s="98">
        <f t="shared" si="367"/>
        <v>81</v>
      </c>
      <c r="BC739" s="98">
        <f t="shared" si="368"/>
        <v>88</v>
      </c>
      <c r="BD739" s="98">
        <f t="shared" si="369"/>
        <v>86</v>
      </c>
      <c r="BE739" s="97">
        <f t="shared" si="370"/>
        <v>84.9</v>
      </c>
      <c r="BF739" s="15">
        <f t="shared" si="371"/>
        <v>84.22</v>
      </c>
    </row>
    <row r="740" spans="1:58" x14ac:dyDescent="0.25">
      <c r="A740" s="15">
        <f>'бланки '!D742</f>
        <v>737</v>
      </c>
      <c r="B740" s="15" t="str">
        <f>'бланки '!C742</f>
        <v>МБУ ДО "Детская художественная школа"</v>
      </c>
      <c r="C740" s="15">
        <f>анкеты!C738</f>
        <v>464</v>
      </c>
      <c r="D740" s="15">
        <f>SUMIF('бланки '!K742:Y742,"&lt;2")</f>
        <v>10</v>
      </c>
      <c r="E740" s="15">
        <f>COUNTIF('бланки '!K742:Y742,"&lt;2")</f>
        <v>11</v>
      </c>
      <c r="F740" s="15">
        <f>SUMIF('бланки '!Z742:CM742,"&lt;2")</f>
        <v>31</v>
      </c>
      <c r="G740" s="15">
        <f>COUNTIF('бланки '!Z742:CM742,"&lt;2")</f>
        <v>57</v>
      </c>
      <c r="H740" s="15">
        <f>SUM('бланки '!CN742:CQ742)</f>
        <v>3</v>
      </c>
      <c r="I740" s="15">
        <f>анкеты!E738</f>
        <v>266</v>
      </c>
      <c r="J740" s="15">
        <f>анкеты!D738</f>
        <v>283</v>
      </c>
      <c r="K740" s="15">
        <f>анкеты!G738</f>
        <v>187</v>
      </c>
      <c r="L740" s="15">
        <f>анкеты!F738</f>
        <v>200</v>
      </c>
      <c r="M740" s="15">
        <f t="shared" si="341"/>
        <v>91</v>
      </c>
      <c r="N740" s="15">
        <f t="shared" si="342"/>
        <v>54</v>
      </c>
      <c r="O740" s="15">
        <f t="shared" si="343"/>
        <v>94</v>
      </c>
      <c r="P740" s="15">
        <f t="shared" si="344"/>
        <v>93</v>
      </c>
      <c r="Q740" s="98">
        <f t="shared" si="345"/>
        <v>72</v>
      </c>
      <c r="R740" s="98">
        <f t="shared" si="346"/>
        <v>90</v>
      </c>
      <c r="S740" s="98">
        <f t="shared" si="347"/>
        <v>93</v>
      </c>
      <c r="T740" s="97">
        <f t="shared" si="348"/>
        <v>85.8</v>
      </c>
      <c r="U740" s="15">
        <f>SUM('бланки '!CR742:CV742)</f>
        <v>5</v>
      </c>
      <c r="V740" s="15"/>
      <c r="W740" s="15"/>
      <c r="X740" s="15">
        <f>анкеты!H738</f>
        <v>344</v>
      </c>
      <c r="Y740" s="15">
        <f t="shared" si="349"/>
        <v>464</v>
      </c>
      <c r="Z740" s="98">
        <f t="shared" si="350"/>
        <v>100</v>
      </c>
      <c r="AA740" s="98">
        <f t="shared" si="351"/>
        <v>87</v>
      </c>
      <c r="AB740" s="98">
        <f t="shared" si="352"/>
        <v>74</v>
      </c>
      <c r="AC740" s="20">
        <f t="shared" si="353"/>
        <v>87</v>
      </c>
      <c r="AD740" s="15">
        <f>IF('бланки '!G742=1,('бланки '!CX742+'бланки '!CZ742)*3,SUM('бланки '!CW742:DA742))</f>
        <v>1</v>
      </c>
      <c r="AE740" s="15">
        <f>IF('бланки '!E742=2,SUM('бланки '!DE742:DG742)*2-1,SUM('бланки '!DB742:DG742))</f>
        <v>3</v>
      </c>
      <c r="AF740" s="15">
        <f>анкеты!J738</f>
        <v>34</v>
      </c>
      <c r="AG740" s="15">
        <f>анкеты!I738</f>
        <v>51</v>
      </c>
      <c r="AH740" s="98">
        <f t="shared" si="354"/>
        <v>20</v>
      </c>
      <c r="AI740" s="98">
        <f t="shared" si="355"/>
        <v>60</v>
      </c>
      <c r="AJ740" s="2">
        <f t="shared" si="356"/>
        <v>67</v>
      </c>
      <c r="AK740" s="20">
        <f t="shared" si="357"/>
        <v>50.1</v>
      </c>
      <c r="AL740" s="15">
        <f>анкеты!K738</f>
        <v>419</v>
      </c>
      <c r="AM740" s="15">
        <f t="shared" si="358"/>
        <v>464</v>
      </c>
      <c r="AN740" s="15">
        <f>анкеты!L738</f>
        <v>428</v>
      </c>
      <c r="AO740" s="15">
        <f t="shared" si="359"/>
        <v>464</v>
      </c>
      <c r="AP740" s="15">
        <f>анкеты!N738</f>
        <v>238</v>
      </c>
      <c r="AQ740" s="15">
        <f>анкеты!M738</f>
        <v>266</v>
      </c>
      <c r="AR740" s="98">
        <f t="shared" si="360"/>
        <v>90</v>
      </c>
      <c r="AS740" s="98">
        <f t="shared" si="361"/>
        <v>92</v>
      </c>
      <c r="AT740" s="98">
        <f t="shared" si="362"/>
        <v>89</v>
      </c>
      <c r="AU740" s="97">
        <f t="shared" si="363"/>
        <v>90.6</v>
      </c>
      <c r="AV740" s="15">
        <f>анкеты!O738</f>
        <v>408</v>
      </c>
      <c r="AW740" s="15">
        <f t="shared" si="364"/>
        <v>464</v>
      </c>
      <c r="AX740" s="15">
        <f>анкеты!P738</f>
        <v>408</v>
      </c>
      <c r="AY740" s="15">
        <f t="shared" si="365"/>
        <v>464</v>
      </c>
      <c r="AZ740" s="15">
        <f>анкеты!Q738</f>
        <v>414</v>
      </c>
      <c r="BA740" s="15">
        <f t="shared" si="366"/>
        <v>464</v>
      </c>
      <c r="BB740" s="98">
        <f t="shared" si="367"/>
        <v>88</v>
      </c>
      <c r="BC740" s="98">
        <f t="shared" si="368"/>
        <v>88</v>
      </c>
      <c r="BD740" s="98">
        <f t="shared" si="369"/>
        <v>89</v>
      </c>
      <c r="BE740" s="97">
        <f t="shared" si="370"/>
        <v>88.5</v>
      </c>
      <c r="BF740" s="15">
        <f t="shared" si="371"/>
        <v>80.400000000000006</v>
      </c>
    </row>
    <row r="741" spans="1:58" x14ac:dyDescent="0.25">
      <c r="A741" s="15">
        <f>'бланки '!D743</f>
        <v>738</v>
      </c>
      <c r="B741" s="15" t="str">
        <f>'бланки '!C743</f>
        <v>МБОУ "Гимназия №1"</v>
      </c>
      <c r="C741" s="15">
        <f>анкеты!C739</f>
        <v>558</v>
      </c>
      <c r="D741" s="15">
        <f>SUMIF('бланки '!K743:Y743,"&lt;2")</f>
        <v>11</v>
      </c>
      <c r="E741" s="15">
        <f>COUNTIF('бланки '!K743:Y743,"&lt;2")</f>
        <v>13</v>
      </c>
      <c r="F741" s="15">
        <f>SUMIF('бланки '!Z743:CM743,"&lt;2")</f>
        <v>47</v>
      </c>
      <c r="G741" s="15">
        <f>COUNTIF('бланки '!Z743:CM743,"&lt;2")</f>
        <v>54</v>
      </c>
      <c r="H741" s="15">
        <f>SUM('бланки '!CN743:CQ743)</f>
        <v>4</v>
      </c>
      <c r="I741" s="15">
        <f>анкеты!E739</f>
        <v>477</v>
      </c>
      <c r="J741" s="15">
        <f>анкеты!D739</f>
        <v>491</v>
      </c>
      <c r="K741" s="15">
        <f>анкеты!G739</f>
        <v>441</v>
      </c>
      <c r="L741" s="15">
        <f>анкеты!F739</f>
        <v>457</v>
      </c>
      <c r="M741" s="15">
        <f t="shared" si="341"/>
        <v>85</v>
      </c>
      <c r="N741" s="15">
        <f t="shared" si="342"/>
        <v>87</v>
      </c>
      <c r="O741" s="15">
        <f t="shared" si="343"/>
        <v>97</v>
      </c>
      <c r="P741" s="15">
        <f t="shared" si="344"/>
        <v>96</v>
      </c>
      <c r="Q741" s="98">
        <f t="shared" si="345"/>
        <v>86</v>
      </c>
      <c r="R741" s="98">
        <f t="shared" si="346"/>
        <v>100</v>
      </c>
      <c r="S741" s="98">
        <f t="shared" si="347"/>
        <v>96</v>
      </c>
      <c r="T741" s="97">
        <f t="shared" si="348"/>
        <v>94.2</v>
      </c>
      <c r="U741" s="15">
        <f>SUM('бланки '!CR743:CV743)</f>
        <v>5</v>
      </c>
      <c r="V741" s="15"/>
      <c r="W741" s="15"/>
      <c r="X741" s="15">
        <f>анкеты!H739</f>
        <v>499</v>
      </c>
      <c r="Y741" s="15">
        <f t="shared" si="349"/>
        <v>558</v>
      </c>
      <c r="Z741" s="98">
        <f t="shared" si="350"/>
        <v>100</v>
      </c>
      <c r="AA741" s="98">
        <f t="shared" si="351"/>
        <v>94</v>
      </c>
      <c r="AB741" s="98">
        <f t="shared" si="352"/>
        <v>89</v>
      </c>
      <c r="AC741" s="20">
        <f t="shared" si="353"/>
        <v>94.5</v>
      </c>
      <c r="AD741" s="15">
        <f>IF('бланки '!G743=1,('бланки '!CX743+'бланки '!CZ743)*3,SUM('бланки '!CW743:DA743))</f>
        <v>2</v>
      </c>
      <c r="AE741" s="15">
        <f>IF('бланки '!E743=2,SUM('бланки '!DE743:DG743)*2-1,SUM('бланки '!DB743:DG743))</f>
        <v>3</v>
      </c>
      <c r="AF741" s="15">
        <f>анкеты!J739</f>
        <v>67</v>
      </c>
      <c r="AG741" s="15">
        <f>анкеты!I739</f>
        <v>68</v>
      </c>
      <c r="AH741" s="98">
        <f t="shared" si="354"/>
        <v>40</v>
      </c>
      <c r="AI741" s="98">
        <f t="shared" si="355"/>
        <v>60</v>
      </c>
      <c r="AJ741" s="2">
        <f t="shared" si="356"/>
        <v>98</v>
      </c>
      <c r="AK741" s="20">
        <f t="shared" si="357"/>
        <v>65.400000000000006</v>
      </c>
      <c r="AL741" s="15">
        <f>анкеты!K739</f>
        <v>537</v>
      </c>
      <c r="AM741" s="15">
        <f t="shared" si="358"/>
        <v>558</v>
      </c>
      <c r="AN741" s="15">
        <f>анкеты!L739</f>
        <v>542</v>
      </c>
      <c r="AO741" s="15">
        <f t="shared" si="359"/>
        <v>558</v>
      </c>
      <c r="AP741" s="15">
        <f>анкеты!N739</f>
        <v>443</v>
      </c>
      <c r="AQ741" s="15">
        <f>анкеты!M739</f>
        <v>455</v>
      </c>
      <c r="AR741" s="98">
        <f t="shared" si="360"/>
        <v>96</v>
      </c>
      <c r="AS741" s="98">
        <f t="shared" si="361"/>
        <v>97</v>
      </c>
      <c r="AT741" s="98">
        <f t="shared" si="362"/>
        <v>97</v>
      </c>
      <c r="AU741" s="97">
        <f t="shared" si="363"/>
        <v>96.6</v>
      </c>
      <c r="AV741" s="15">
        <f>анкеты!O739</f>
        <v>540</v>
      </c>
      <c r="AW741" s="15">
        <f t="shared" si="364"/>
        <v>558</v>
      </c>
      <c r="AX741" s="15">
        <f>анкеты!P739</f>
        <v>535</v>
      </c>
      <c r="AY741" s="15">
        <f t="shared" si="365"/>
        <v>558</v>
      </c>
      <c r="AZ741" s="15">
        <f>анкеты!Q739</f>
        <v>542</v>
      </c>
      <c r="BA741" s="15">
        <f t="shared" si="366"/>
        <v>558</v>
      </c>
      <c r="BB741" s="98">
        <f t="shared" si="367"/>
        <v>97</v>
      </c>
      <c r="BC741" s="98">
        <f t="shared" si="368"/>
        <v>96</v>
      </c>
      <c r="BD741" s="98">
        <f t="shared" si="369"/>
        <v>97</v>
      </c>
      <c r="BE741" s="97">
        <f t="shared" si="370"/>
        <v>96.8</v>
      </c>
      <c r="BF741" s="15">
        <f t="shared" si="371"/>
        <v>89.5</v>
      </c>
    </row>
    <row r="742" spans="1:58" x14ac:dyDescent="0.25">
      <c r="A742" s="15">
        <f>'бланки '!D744</f>
        <v>739</v>
      </c>
      <c r="B742" s="15" t="str">
        <f>'бланки '!C744</f>
        <v>МБОУ "СОШ №2"</v>
      </c>
      <c r="C742" s="15">
        <f>анкеты!C740</f>
        <v>218</v>
      </c>
      <c r="D742" s="15">
        <f>SUMIF('бланки '!K744:Y744,"&lt;2")</f>
        <v>8</v>
      </c>
      <c r="E742" s="15">
        <f>COUNTIF('бланки '!K744:Y744,"&lt;2")</f>
        <v>13</v>
      </c>
      <c r="F742" s="15">
        <f>SUMIF('бланки '!Z744:CM744,"&lt;2")</f>
        <v>49</v>
      </c>
      <c r="G742" s="15">
        <f>COUNTIF('бланки '!Z744:CM744,"&lt;2")</f>
        <v>53</v>
      </c>
      <c r="H742" s="15">
        <f>SUM('бланки '!CN744:CQ744)</f>
        <v>4</v>
      </c>
      <c r="I742" s="15">
        <f>анкеты!E740</f>
        <v>177</v>
      </c>
      <c r="J742" s="15">
        <f>анкеты!D740</f>
        <v>185</v>
      </c>
      <c r="K742" s="15">
        <f>анкеты!G740</f>
        <v>175</v>
      </c>
      <c r="L742" s="15">
        <f>анкеты!F740</f>
        <v>182</v>
      </c>
      <c r="M742" s="15">
        <f t="shared" si="341"/>
        <v>61</v>
      </c>
      <c r="N742" s="15">
        <f t="shared" si="342"/>
        <v>92</v>
      </c>
      <c r="O742" s="15">
        <f t="shared" si="343"/>
        <v>96</v>
      </c>
      <c r="P742" s="15">
        <f t="shared" si="344"/>
        <v>96</v>
      </c>
      <c r="Q742" s="98">
        <f t="shared" si="345"/>
        <v>76</v>
      </c>
      <c r="R742" s="98">
        <f t="shared" si="346"/>
        <v>100</v>
      </c>
      <c r="S742" s="98">
        <f t="shared" si="347"/>
        <v>96</v>
      </c>
      <c r="T742" s="97">
        <f t="shared" si="348"/>
        <v>91.2</v>
      </c>
      <c r="U742" s="15">
        <f>SUM('бланки '!CR744:CV744)</f>
        <v>5</v>
      </c>
      <c r="V742" s="15"/>
      <c r="W742" s="15"/>
      <c r="X742" s="15">
        <f>анкеты!H740</f>
        <v>178</v>
      </c>
      <c r="Y742" s="15">
        <f t="shared" si="349"/>
        <v>218</v>
      </c>
      <c r="Z742" s="98">
        <f t="shared" si="350"/>
        <v>100</v>
      </c>
      <c r="AA742" s="98">
        <f t="shared" si="351"/>
        <v>91</v>
      </c>
      <c r="AB742" s="98">
        <f t="shared" si="352"/>
        <v>82</v>
      </c>
      <c r="AC742" s="20">
        <f t="shared" si="353"/>
        <v>91</v>
      </c>
      <c r="AD742" s="15">
        <f>IF('бланки '!G744=1,('бланки '!CX744+'бланки '!CZ744)*3,SUM('бланки '!CW744:DA744))</f>
        <v>2</v>
      </c>
      <c r="AE742" s="15">
        <f>IF('бланки '!E744=2,SUM('бланки '!DE744:DG744)*2-1,SUM('бланки '!DB744:DG744))</f>
        <v>3</v>
      </c>
      <c r="AF742" s="15">
        <f>анкеты!J740</f>
        <v>11</v>
      </c>
      <c r="AG742" s="15">
        <f>анкеты!I740</f>
        <v>15</v>
      </c>
      <c r="AH742" s="98">
        <f t="shared" si="354"/>
        <v>40</v>
      </c>
      <c r="AI742" s="98">
        <f t="shared" si="355"/>
        <v>60</v>
      </c>
      <c r="AJ742" s="2">
        <f t="shared" si="356"/>
        <v>73</v>
      </c>
      <c r="AK742" s="20">
        <f t="shared" si="357"/>
        <v>57.9</v>
      </c>
      <c r="AL742" s="15">
        <f>анкеты!K740</f>
        <v>206</v>
      </c>
      <c r="AM742" s="15">
        <f t="shared" si="358"/>
        <v>218</v>
      </c>
      <c r="AN742" s="15">
        <f>анкеты!L740</f>
        <v>209</v>
      </c>
      <c r="AO742" s="15">
        <f t="shared" si="359"/>
        <v>218</v>
      </c>
      <c r="AP742" s="15">
        <f>анкеты!N740</f>
        <v>173</v>
      </c>
      <c r="AQ742" s="15">
        <f>анкеты!M740</f>
        <v>177</v>
      </c>
      <c r="AR742" s="98">
        <f t="shared" si="360"/>
        <v>94</v>
      </c>
      <c r="AS742" s="98">
        <f t="shared" si="361"/>
        <v>96</v>
      </c>
      <c r="AT742" s="98">
        <f t="shared" si="362"/>
        <v>98</v>
      </c>
      <c r="AU742" s="97">
        <f t="shared" si="363"/>
        <v>95.6</v>
      </c>
      <c r="AV742" s="15">
        <f>анкеты!O740</f>
        <v>207</v>
      </c>
      <c r="AW742" s="15">
        <f t="shared" si="364"/>
        <v>218</v>
      </c>
      <c r="AX742" s="15">
        <f>анкеты!P740</f>
        <v>206</v>
      </c>
      <c r="AY742" s="15">
        <f t="shared" si="365"/>
        <v>218</v>
      </c>
      <c r="AZ742" s="15">
        <f>анкеты!Q740</f>
        <v>206</v>
      </c>
      <c r="BA742" s="15">
        <f t="shared" si="366"/>
        <v>218</v>
      </c>
      <c r="BB742" s="98">
        <f t="shared" si="367"/>
        <v>95</v>
      </c>
      <c r="BC742" s="98">
        <f t="shared" si="368"/>
        <v>94</v>
      </c>
      <c r="BD742" s="98">
        <f t="shared" si="369"/>
        <v>94</v>
      </c>
      <c r="BE742" s="97">
        <f t="shared" si="370"/>
        <v>94.3</v>
      </c>
      <c r="BF742" s="15">
        <f t="shared" si="371"/>
        <v>86</v>
      </c>
    </row>
    <row r="743" spans="1:58" x14ac:dyDescent="0.25">
      <c r="A743" s="15">
        <f>'бланки '!D745</f>
        <v>740</v>
      </c>
      <c r="B743" s="15" t="str">
        <f>'бланки '!C745</f>
        <v>МБОУ "СОШ №3"</v>
      </c>
      <c r="C743" s="15">
        <f>анкеты!C741</f>
        <v>86</v>
      </c>
      <c r="D743" s="15">
        <f>SUMIF('бланки '!K745:Y745,"&lt;2")</f>
        <v>11</v>
      </c>
      <c r="E743" s="15">
        <f>COUNTIF('бланки '!K745:Y745,"&lt;2")</f>
        <v>13</v>
      </c>
      <c r="F743" s="15">
        <f>SUMIF('бланки '!Z745:CM745,"&lt;2")</f>
        <v>53</v>
      </c>
      <c r="G743" s="15">
        <f>COUNTIF('бланки '!Z745:CM745,"&lt;2")</f>
        <v>55</v>
      </c>
      <c r="H743" s="15">
        <f>SUM('бланки '!CN745:CQ745)</f>
        <v>4</v>
      </c>
      <c r="I743" s="15">
        <f>анкеты!E741</f>
        <v>31</v>
      </c>
      <c r="J743" s="15">
        <f>анкеты!D741</f>
        <v>36</v>
      </c>
      <c r="K743" s="15">
        <f>анкеты!G741</f>
        <v>16</v>
      </c>
      <c r="L743" s="15">
        <f>анкеты!F741</f>
        <v>18</v>
      </c>
      <c r="M743" s="15">
        <f t="shared" si="341"/>
        <v>85</v>
      </c>
      <c r="N743" s="15">
        <f t="shared" si="342"/>
        <v>96</v>
      </c>
      <c r="O743" s="15">
        <f t="shared" si="343"/>
        <v>86</v>
      </c>
      <c r="P743" s="15">
        <f t="shared" si="344"/>
        <v>89</v>
      </c>
      <c r="Q743" s="98">
        <f t="shared" si="345"/>
        <v>90</v>
      </c>
      <c r="R743" s="98">
        <f t="shared" si="346"/>
        <v>100</v>
      </c>
      <c r="S743" s="98">
        <f t="shared" si="347"/>
        <v>87</v>
      </c>
      <c r="T743" s="97">
        <f t="shared" si="348"/>
        <v>91.8</v>
      </c>
      <c r="U743" s="15">
        <f>SUM('бланки '!CR745:CV745)</f>
        <v>5</v>
      </c>
      <c r="V743" s="15"/>
      <c r="W743" s="15"/>
      <c r="X743" s="15">
        <f>анкеты!H741</f>
        <v>64</v>
      </c>
      <c r="Y743" s="15">
        <f t="shared" si="349"/>
        <v>86</v>
      </c>
      <c r="Z743" s="98">
        <f t="shared" si="350"/>
        <v>100</v>
      </c>
      <c r="AA743" s="98">
        <f t="shared" si="351"/>
        <v>87</v>
      </c>
      <c r="AB743" s="98">
        <f t="shared" si="352"/>
        <v>74</v>
      </c>
      <c r="AC743" s="20">
        <f t="shared" si="353"/>
        <v>87</v>
      </c>
      <c r="AD743" s="15">
        <f>IF('бланки '!G745=1,('бланки '!CX745+'бланки '!CZ745)*3,SUM('бланки '!CW745:DA745))</f>
        <v>3</v>
      </c>
      <c r="AE743" s="15">
        <f>IF('бланки '!E745=2,SUM('бланки '!DE745:DG745)*2-1,SUM('бланки '!DB745:DG745))</f>
        <v>3</v>
      </c>
      <c r="AF743" s="15">
        <f>анкеты!J741</f>
        <v>8</v>
      </c>
      <c r="AG743" s="15">
        <f>анкеты!I741</f>
        <v>11</v>
      </c>
      <c r="AH743" s="98">
        <f t="shared" si="354"/>
        <v>60</v>
      </c>
      <c r="AI743" s="98">
        <f t="shared" si="355"/>
        <v>60</v>
      </c>
      <c r="AJ743" s="2">
        <f t="shared" si="356"/>
        <v>73</v>
      </c>
      <c r="AK743" s="20">
        <f t="shared" si="357"/>
        <v>63.9</v>
      </c>
      <c r="AL743" s="15">
        <f>анкеты!K741</f>
        <v>72</v>
      </c>
      <c r="AM743" s="15">
        <f t="shared" si="358"/>
        <v>86</v>
      </c>
      <c r="AN743" s="15">
        <f>анкеты!L741</f>
        <v>81</v>
      </c>
      <c r="AO743" s="15">
        <f t="shared" si="359"/>
        <v>86</v>
      </c>
      <c r="AP743" s="15">
        <f>анкеты!N741</f>
        <v>42</v>
      </c>
      <c r="AQ743" s="15">
        <f>анкеты!M741</f>
        <v>50</v>
      </c>
      <c r="AR743" s="98">
        <f t="shared" si="360"/>
        <v>84</v>
      </c>
      <c r="AS743" s="98">
        <f t="shared" si="361"/>
        <v>94</v>
      </c>
      <c r="AT743" s="98">
        <f t="shared" si="362"/>
        <v>84</v>
      </c>
      <c r="AU743" s="97">
        <f t="shared" si="363"/>
        <v>88</v>
      </c>
      <c r="AV743" s="15">
        <f>анкеты!O741</f>
        <v>64</v>
      </c>
      <c r="AW743" s="15">
        <f t="shared" si="364"/>
        <v>86</v>
      </c>
      <c r="AX743" s="15">
        <f>анкеты!P741</f>
        <v>64</v>
      </c>
      <c r="AY743" s="15">
        <f t="shared" si="365"/>
        <v>86</v>
      </c>
      <c r="AZ743" s="15">
        <f>анкеты!Q741</f>
        <v>64</v>
      </c>
      <c r="BA743" s="15">
        <f t="shared" si="366"/>
        <v>86</v>
      </c>
      <c r="BB743" s="98">
        <f t="shared" si="367"/>
        <v>74</v>
      </c>
      <c r="BC743" s="98">
        <f t="shared" si="368"/>
        <v>74</v>
      </c>
      <c r="BD743" s="98">
        <f t="shared" si="369"/>
        <v>74</v>
      </c>
      <c r="BE743" s="97">
        <f t="shared" si="370"/>
        <v>74</v>
      </c>
      <c r="BF743" s="15">
        <f t="shared" si="371"/>
        <v>80.940000000000012</v>
      </c>
    </row>
    <row r="744" spans="1:58" x14ac:dyDescent="0.25">
      <c r="A744" s="15">
        <f>'бланки '!D746</f>
        <v>741</v>
      </c>
      <c r="B744" s="15" t="str">
        <f>'бланки '!C746</f>
        <v>МБОУ "СОШ №4"</v>
      </c>
      <c r="C744" s="15">
        <f>анкеты!C742</f>
        <v>243</v>
      </c>
      <c r="D744" s="15">
        <f>SUMIF('бланки '!K746:Y746,"&lt;2")</f>
        <v>13</v>
      </c>
      <c r="E744" s="15">
        <f>COUNTIF('бланки '!K746:Y746,"&lt;2")</f>
        <v>13</v>
      </c>
      <c r="F744" s="15">
        <f>SUMIF('бланки '!Z746:CM746,"&lt;2")</f>
        <v>50</v>
      </c>
      <c r="G744" s="15">
        <f>COUNTIF('бланки '!Z746:CM746,"&lt;2")</f>
        <v>53</v>
      </c>
      <c r="H744" s="15">
        <f>SUM('бланки '!CN746:CQ746)</f>
        <v>4</v>
      </c>
      <c r="I744" s="15">
        <f>анкеты!E742</f>
        <v>176</v>
      </c>
      <c r="J744" s="15">
        <f>анкеты!D742</f>
        <v>182</v>
      </c>
      <c r="K744" s="15">
        <f>анкеты!G742</f>
        <v>147</v>
      </c>
      <c r="L744" s="15">
        <f>анкеты!F742</f>
        <v>155</v>
      </c>
      <c r="M744" s="15">
        <f t="shared" si="341"/>
        <v>100</v>
      </c>
      <c r="N744" s="15">
        <f t="shared" si="342"/>
        <v>94</v>
      </c>
      <c r="O744" s="15">
        <f t="shared" si="343"/>
        <v>97</v>
      </c>
      <c r="P744" s="15">
        <f t="shared" si="344"/>
        <v>95</v>
      </c>
      <c r="Q744" s="98">
        <f t="shared" si="345"/>
        <v>97</v>
      </c>
      <c r="R744" s="98">
        <f t="shared" si="346"/>
        <v>100</v>
      </c>
      <c r="S744" s="98">
        <f t="shared" si="347"/>
        <v>96</v>
      </c>
      <c r="T744" s="97">
        <f t="shared" si="348"/>
        <v>97.5</v>
      </c>
      <c r="U744" s="15">
        <f>SUM('бланки '!CR746:CV746)</f>
        <v>5</v>
      </c>
      <c r="V744" s="15"/>
      <c r="W744" s="15"/>
      <c r="X744" s="15">
        <f>анкеты!H742</f>
        <v>180</v>
      </c>
      <c r="Y744" s="15">
        <f t="shared" si="349"/>
        <v>243</v>
      </c>
      <c r="Z744" s="98">
        <f t="shared" si="350"/>
        <v>100</v>
      </c>
      <c r="AA744" s="98">
        <f t="shared" si="351"/>
        <v>87</v>
      </c>
      <c r="AB744" s="98">
        <f t="shared" si="352"/>
        <v>74</v>
      </c>
      <c r="AC744" s="20">
        <f t="shared" si="353"/>
        <v>87</v>
      </c>
      <c r="AD744" s="15">
        <f>IF('бланки '!G746=1,('бланки '!CX746+'бланки '!CZ746)*3,SUM('бланки '!CW746:DA746))</f>
        <v>3</v>
      </c>
      <c r="AE744" s="15">
        <f>IF('бланки '!E746=2,SUM('бланки '!DE746:DG746)*2-1,SUM('бланки '!DB746:DG746))</f>
        <v>3</v>
      </c>
      <c r="AF744" s="15">
        <f>анкеты!J742</f>
        <v>14</v>
      </c>
      <c r="AG744" s="15">
        <f>анкеты!I742</f>
        <v>18</v>
      </c>
      <c r="AH744" s="98">
        <f t="shared" si="354"/>
        <v>60</v>
      </c>
      <c r="AI744" s="98">
        <f t="shared" si="355"/>
        <v>60</v>
      </c>
      <c r="AJ744" s="2">
        <f t="shared" si="356"/>
        <v>78</v>
      </c>
      <c r="AK744" s="20">
        <f t="shared" si="357"/>
        <v>65.400000000000006</v>
      </c>
      <c r="AL744" s="15">
        <f>анкеты!K742</f>
        <v>217</v>
      </c>
      <c r="AM744" s="15">
        <f t="shared" si="358"/>
        <v>243</v>
      </c>
      <c r="AN744" s="15">
        <f>анкеты!L742</f>
        <v>226</v>
      </c>
      <c r="AO744" s="15">
        <f t="shared" si="359"/>
        <v>243</v>
      </c>
      <c r="AP744" s="15">
        <f>анкеты!N742</f>
        <v>154</v>
      </c>
      <c r="AQ744" s="15">
        <f>анкеты!M742</f>
        <v>166</v>
      </c>
      <c r="AR744" s="98">
        <f t="shared" si="360"/>
        <v>89</v>
      </c>
      <c r="AS744" s="98">
        <f t="shared" si="361"/>
        <v>93</v>
      </c>
      <c r="AT744" s="98">
        <f t="shared" si="362"/>
        <v>93</v>
      </c>
      <c r="AU744" s="97">
        <f t="shared" si="363"/>
        <v>91.4</v>
      </c>
      <c r="AV744" s="15">
        <f>анкеты!O742</f>
        <v>198</v>
      </c>
      <c r="AW744" s="15">
        <f t="shared" si="364"/>
        <v>243</v>
      </c>
      <c r="AX744" s="15">
        <f>анкеты!P742</f>
        <v>207</v>
      </c>
      <c r="AY744" s="15">
        <f t="shared" si="365"/>
        <v>243</v>
      </c>
      <c r="AZ744" s="15">
        <f>анкеты!Q742</f>
        <v>211</v>
      </c>
      <c r="BA744" s="15">
        <f t="shared" si="366"/>
        <v>243</v>
      </c>
      <c r="BB744" s="98">
        <f t="shared" si="367"/>
        <v>81</v>
      </c>
      <c r="BC744" s="98">
        <f t="shared" si="368"/>
        <v>85</v>
      </c>
      <c r="BD744" s="98">
        <f t="shared" si="369"/>
        <v>87</v>
      </c>
      <c r="BE744" s="97">
        <f t="shared" si="370"/>
        <v>84.8</v>
      </c>
      <c r="BF744" s="15">
        <f t="shared" si="371"/>
        <v>85.22</v>
      </c>
    </row>
    <row r="745" spans="1:58" x14ac:dyDescent="0.25">
      <c r="A745" s="15">
        <f>'бланки '!D747</f>
        <v>742</v>
      </c>
      <c r="B745" s="15" t="str">
        <f>'бланки '!C747</f>
        <v>МБОУ "Гимназия №5"</v>
      </c>
      <c r="C745" s="15">
        <f>анкеты!C743</f>
        <v>572</v>
      </c>
      <c r="D745" s="15">
        <f>SUMIF('бланки '!K747:Y747,"&lt;2")</f>
        <v>13</v>
      </c>
      <c r="E745" s="15">
        <f>COUNTIF('бланки '!K747:Y747,"&lt;2")</f>
        <v>13</v>
      </c>
      <c r="F745" s="15">
        <f>SUMIF('бланки '!Z747:CM747,"&lt;2")</f>
        <v>41</v>
      </c>
      <c r="G745" s="15">
        <f>COUNTIF('бланки '!Z747:CM747,"&lt;2")</f>
        <v>52</v>
      </c>
      <c r="H745" s="15">
        <f>SUM('бланки '!CN747:CQ747)</f>
        <v>4</v>
      </c>
      <c r="I745" s="15">
        <f>анкеты!E743</f>
        <v>401</v>
      </c>
      <c r="J745" s="15">
        <f>анкеты!D743</f>
        <v>416</v>
      </c>
      <c r="K745" s="15">
        <f>анкеты!G743</f>
        <v>313</v>
      </c>
      <c r="L745" s="15">
        <f>анкеты!F743</f>
        <v>340</v>
      </c>
      <c r="M745" s="15">
        <f t="shared" si="341"/>
        <v>100</v>
      </c>
      <c r="N745" s="15">
        <f t="shared" si="342"/>
        <v>79</v>
      </c>
      <c r="O745" s="15">
        <f t="shared" si="343"/>
        <v>96</v>
      </c>
      <c r="P745" s="15">
        <f t="shared" si="344"/>
        <v>92</v>
      </c>
      <c r="Q745" s="98">
        <f t="shared" si="345"/>
        <v>89</v>
      </c>
      <c r="R745" s="98">
        <f t="shared" si="346"/>
        <v>100</v>
      </c>
      <c r="S745" s="98">
        <f t="shared" si="347"/>
        <v>94</v>
      </c>
      <c r="T745" s="97">
        <f t="shared" si="348"/>
        <v>94.3</v>
      </c>
      <c r="U745" s="15">
        <f>SUM('бланки '!CR747:CV747)</f>
        <v>5</v>
      </c>
      <c r="V745" s="15"/>
      <c r="W745" s="15"/>
      <c r="X745" s="15">
        <f>анкеты!H743</f>
        <v>524</v>
      </c>
      <c r="Y745" s="15">
        <f t="shared" si="349"/>
        <v>572</v>
      </c>
      <c r="Z745" s="98">
        <f t="shared" si="350"/>
        <v>100</v>
      </c>
      <c r="AA745" s="98">
        <f t="shared" si="351"/>
        <v>96</v>
      </c>
      <c r="AB745" s="98">
        <f t="shared" si="352"/>
        <v>92</v>
      </c>
      <c r="AC745" s="20">
        <f t="shared" si="353"/>
        <v>96</v>
      </c>
      <c r="AD745" s="15">
        <f>IF('бланки '!G747=1,('бланки '!CX747+'бланки '!CZ747)*3,SUM('бланки '!CW747:DA747))</f>
        <v>2</v>
      </c>
      <c r="AE745" s="15">
        <f>IF('бланки '!E747=2,SUM('бланки '!DE747:DG747)*2-1,SUM('бланки '!DB747:DG747))</f>
        <v>3</v>
      </c>
      <c r="AF745" s="15">
        <f>анкеты!J743</f>
        <v>41</v>
      </c>
      <c r="AG745" s="15">
        <f>анкеты!I743</f>
        <v>43</v>
      </c>
      <c r="AH745" s="98">
        <f t="shared" si="354"/>
        <v>40</v>
      </c>
      <c r="AI745" s="98">
        <f t="shared" si="355"/>
        <v>60</v>
      </c>
      <c r="AJ745" s="2">
        <f t="shared" si="356"/>
        <v>95</v>
      </c>
      <c r="AK745" s="20">
        <f t="shared" si="357"/>
        <v>64.5</v>
      </c>
      <c r="AL745" s="15">
        <f>анкеты!K743</f>
        <v>542</v>
      </c>
      <c r="AM745" s="15">
        <f t="shared" si="358"/>
        <v>572</v>
      </c>
      <c r="AN745" s="15">
        <f>анкеты!L743</f>
        <v>554</v>
      </c>
      <c r="AO745" s="15">
        <f t="shared" si="359"/>
        <v>572</v>
      </c>
      <c r="AP745" s="15">
        <f>анкеты!N743</f>
        <v>345</v>
      </c>
      <c r="AQ745" s="15">
        <f>анкеты!M743</f>
        <v>369</v>
      </c>
      <c r="AR745" s="98">
        <f t="shared" si="360"/>
        <v>95</v>
      </c>
      <c r="AS745" s="98">
        <f t="shared" si="361"/>
        <v>97</v>
      </c>
      <c r="AT745" s="98">
        <f t="shared" si="362"/>
        <v>93</v>
      </c>
      <c r="AU745" s="97">
        <f t="shared" si="363"/>
        <v>95.4</v>
      </c>
      <c r="AV745" s="15">
        <f>анкеты!O743</f>
        <v>530</v>
      </c>
      <c r="AW745" s="15">
        <f t="shared" si="364"/>
        <v>572</v>
      </c>
      <c r="AX745" s="15">
        <f>анкеты!P743</f>
        <v>520</v>
      </c>
      <c r="AY745" s="15">
        <f t="shared" si="365"/>
        <v>572</v>
      </c>
      <c r="AZ745" s="15">
        <f>анкеты!Q743</f>
        <v>540</v>
      </c>
      <c r="BA745" s="15">
        <f t="shared" si="366"/>
        <v>572</v>
      </c>
      <c r="BB745" s="98">
        <f t="shared" si="367"/>
        <v>93</v>
      </c>
      <c r="BC745" s="98">
        <f t="shared" si="368"/>
        <v>91</v>
      </c>
      <c r="BD745" s="98">
        <f t="shared" si="369"/>
        <v>94</v>
      </c>
      <c r="BE745" s="97">
        <f t="shared" si="370"/>
        <v>93.1</v>
      </c>
      <c r="BF745" s="15">
        <f t="shared" si="371"/>
        <v>88.660000000000011</v>
      </c>
    </row>
    <row r="746" spans="1:58" x14ac:dyDescent="0.25">
      <c r="A746" s="15">
        <f>'бланки '!D748</f>
        <v>743</v>
      </c>
      <c r="B746" s="15" t="str">
        <f>'бланки '!C748</f>
        <v>МБОУ "СОШ №7"</v>
      </c>
      <c r="C746" s="15">
        <f>анкеты!C744</f>
        <v>567</v>
      </c>
      <c r="D746" s="15">
        <f>SUMIF('бланки '!K748:Y748,"&lt;2")</f>
        <v>10</v>
      </c>
      <c r="E746" s="15">
        <f>COUNTIF('бланки '!K748:Y748,"&lt;2")</f>
        <v>13</v>
      </c>
      <c r="F746" s="15">
        <f>SUMIF('бланки '!Z748:CM748,"&lt;2")</f>
        <v>29</v>
      </c>
      <c r="G746" s="15">
        <f>COUNTIF('бланки '!Z748:CM748,"&lt;2")</f>
        <v>56</v>
      </c>
      <c r="H746" s="15">
        <f>SUM('бланки '!CN748:CQ748)</f>
        <v>3</v>
      </c>
      <c r="I746" s="15">
        <f>анкеты!E744</f>
        <v>380</v>
      </c>
      <c r="J746" s="15">
        <f>анкеты!D744</f>
        <v>402</v>
      </c>
      <c r="K746" s="15">
        <f>анкеты!G744</f>
        <v>274</v>
      </c>
      <c r="L746" s="15">
        <f>анкеты!F744</f>
        <v>295</v>
      </c>
      <c r="M746" s="15">
        <f t="shared" si="341"/>
        <v>77</v>
      </c>
      <c r="N746" s="15">
        <f t="shared" si="342"/>
        <v>52</v>
      </c>
      <c r="O746" s="15">
        <f t="shared" si="343"/>
        <v>94</v>
      </c>
      <c r="P746" s="15">
        <f t="shared" si="344"/>
        <v>93</v>
      </c>
      <c r="Q746" s="98">
        <f t="shared" si="345"/>
        <v>64</v>
      </c>
      <c r="R746" s="98">
        <f t="shared" si="346"/>
        <v>90</v>
      </c>
      <c r="S746" s="98">
        <f t="shared" si="347"/>
        <v>93</v>
      </c>
      <c r="T746" s="97">
        <f t="shared" si="348"/>
        <v>83.4</v>
      </c>
      <c r="U746" s="15">
        <f>SUM('бланки '!CR748:CV748)</f>
        <v>5</v>
      </c>
      <c r="V746" s="15"/>
      <c r="W746" s="15"/>
      <c r="X746" s="15">
        <f>анкеты!H744</f>
        <v>420</v>
      </c>
      <c r="Y746" s="15">
        <f t="shared" si="349"/>
        <v>567</v>
      </c>
      <c r="Z746" s="98">
        <f t="shared" si="350"/>
        <v>100</v>
      </c>
      <c r="AA746" s="98">
        <f t="shared" si="351"/>
        <v>87</v>
      </c>
      <c r="AB746" s="98">
        <f t="shared" si="352"/>
        <v>74</v>
      </c>
      <c r="AC746" s="20">
        <f t="shared" si="353"/>
        <v>87</v>
      </c>
      <c r="AD746" s="15">
        <f>IF('бланки '!G748=1,('бланки '!CX748+'бланки '!CZ748)*3,SUM('бланки '!CW748:DA748))</f>
        <v>2</v>
      </c>
      <c r="AE746" s="15">
        <f>IF('бланки '!E748=2,SUM('бланки '!DE748:DG748)*2-1,SUM('бланки '!DB748:DG748))</f>
        <v>3</v>
      </c>
      <c r="AF746" s="15">
        <f>анкеты!J744</f>
        <v>27</v>
      </c>
      <c r="AG746" s="15">
        <f>анкеты!I744</f>
        <v>38</v>
      </c>
      <c r="AH746" s="98">
        <f t="shared" si="354"/>
        <v>40</v>
      </c>
      <c r="AI746" s="98">
        <f t="shared" si="355"/>
        <v>60</v>
      </c>
      <c r="AJ746" s="2">
        <f t="shared" si="356"/>
        <v>71</v>
      </c>
      <c r="AK746" s="20">
        <f t="shared" si="357"/>
        <v>57.3</v>
      </c>
      <c r="AL746" s="15">
        <f>анкеты!K744</f>
        <v>522</v>
      </c>
      <c r="AM746" s="15">
        <f t="shared" si="358"/>
        <v>567</v>
      </c>
      <c r="AN746" s="15">
        <f>анкеты!L744</f>
        <v>539</v>
      </c>
      <c r="AO746" s="15">
        <f t="shared" si="359"/>
        <v>567</v>
      </c>
      <c r="AP746" s="15">
        <f>анкеты!N744</f>
        <v>375</v>
      </c>
      <c r="AQ746" s="15">
        <f>анкеты!M744</f>
        <v>400</v>
      </c>
      <c r="AR746" s="98">
        <f t="shared" si="360"/>
        <v>92</v>
      </c>
      <c r="AS746" s="98">
        <f t="shared" si="361"/>
        <v>95</v>
      </c>
      <c r="AT746" s="98">
        <f t="shared" si="362"/>
        <v>94</v>
      </c>
      <c r="AU746" s="97">
        <f t="shared" si="363"/>
        <v>93.6</v>
      </c>
      <c r="AV746" s="15">
        <f>анкеты!O744</f>
        <v>501</v>
      </c>
      <c r="AW746" s="15">
        <f t="shared" si="364"/>
        <v>567</v>
      </c>
      <c r="AX746" s="15">
        <f>анкеты!P744</f>
        <v>506</v>
      </c>
      <c r="AY746" s="15">
        <f t="shared" si="365"/>
        <v>567</v>
      </c>
      <c r="AZ746" s="15">
        <f>анкеты!Q744</f>
        <v>513</v>
      </c>
      <c r="BA746" s="15">
        <f t="shared" si="366"/>
        <v>567</v>
      </c>
      <c r="BB746" s="98">
        <f t="shared" si="367"/>
        <v>88</v>
      </c>
      <c r="BC746" s="98">
        <f t="shared" si="368"/>
        <v>89</v>
      </c>
      <c r="BD746" s="98">
        <f t="shared" si="369"/>
        <v>90</v>
      </c>
      <c r="BE746" s="97">
        <f t="shared" si="370"/>
        <v>89.2</v>
      </c>
      <c r="BF746" s="15">
        <f t="shared" si="371"/>
        <v>82.1</v>
      </c>
    </row>
    <row r="747" spans="1:58" x14ac:dyDescent="0.25">
      <c r="A747" s="15">
        <f>'бланки '!D749</f>
        <v>744</v>
      </c>
      <c r="B747" s="15" t="str">
        <f>'бланки '!C749</f>
        <v>МБОУ "СОШ №8"</v>
      </c>
      <c r="C747" s="15">
        <f>анкеты!C745</f>
        <v>566</v>
      </c>
      <c r="D747" s="15">
        <f>SUMIF('бланки '!K749:Y749,"&lt;2")</f>
        <v>13</v>
      </c>
      <c r="E747" s="15">
        <f>COUNTIF('бланки '!K749:Y749,"&lt;2")</f>
        <v>13</v>
      </c>
      <c r="F747" s="15">
        <f>SUMIF('бланки '!Z749:CM749,"&lt;2")</f>
        <v>60</v>
      </c>
      <c r="G747" s="15">
        <f>COUNTIF('бланки '!Z749:CM749,"&lt;2")</f>
        <v>60</v>
      </c>
      <c r="H747" s="15">
        <f>SUM('бланки '!CN749:CQ749)</f>
        <v>3</v>
      </c>
      <c r="I747" s="15">
        <f>анкеты!E745</f>
        <v>418</v>
      </c>
      <c r="J747" s="15">
        <f>анкеты!D745</f>
        <v>443</v>
      </c>
      <c r="K747" s="15">
        <f>анкеты!G745</f>
        <v>322</v>
      </c>
      <c r="L747" s="15">
        <f>анкеты!F745</f>
        <v>338</v>
      </c>
      <c r="M747" s="15">
        <f t="shared" si="341"/>
        <v>100</v>
      </c>
      <c r="N747" s="15">
        <f t="shared" si="342"/>
        <v>100</v>
      </c>
      <c r="O747" s="15">
        <f t="shared" si="343"/>
        <v>94</v>
      </c>
      <c r="P747" s="15">
        <f t="shared" si="344"/>
        <v>95</v>
      </c>
      <c r="Q747" s="98">
        <f t="shared" si="345"/>
        <v>100</v>
      </c>
      <c r="R747" s="98">
        <f t="shared" si="346"/>
        <v>90</v>
      </c>
      <c r="S747" s="98">
        <f t="shared" si="347"/>
        <v>94</v>
      </c>
      <c r="T747" s="97">
        <f t="shared" si="348"/>
        <v>94.6</v>
      </c>
      <c r="U747" s="15">
        <f>SUM('бланки '!CR749:CV749)</f>
        <v>5</v>
      </c>
      <c r="V747" s="15"/>
      <c r="W747" s="15"/>
      <c r="X747" s="15">
        <f>анкеты!H745</f>
        <v>419</v>
      </c>
      <c r="Y747" s="15">
        <f t="shared" si="349"/>
        <v>566</v>
      </c>
      <c r="Z747" s="98">
        <f t="shared" si="350"/>
        <v>100</v>
      </c>
      <c r="AA747" s="98">
        <f t="shared" si="351"/>
        <v>87</v>
      </c>
      <c r="AB747" s="98">
        <f t="shared" si="352"/>
        <v>74</v>
      </c>
      <c r="AC747" s="20">
        <f t="shared" si="353"/>
        <v>87</v>
      </c>
      <c r="AD747" s="15">
        <f>IF('бланки '!G749=1,('бланки '!CX749+'бланки '!CZ749)*3,SUM('бланки '!CW749:DA749))</f>
        <v>0</v>
      </c>
      <c r="AE747" s="15">
        <f>IF('бланки '!E749=2,SUM('бланки '!DE749:DG749)*2-1,SUM('бланки '!DB749:DG749))</f>
        <v>3</v>
      </c>
      <c r="AF747" s="15">
        <f>анкеты!J745</f>
        <v>43</v>
      </c>
      <c r="AG747" s="15">
        <f>анкеты!I745</f>
        <v>53</v>
      </c>
      <c r="AH747" s="98">
        <f t="shared" si="354"/>
        <v>0</v>
      </c>
      <c r="AI747" s="98">
        <f t="shared" si="355"/>
        <v>60</v>
      </c>
      <c r="AJ747" s="2">
        <f t="shared" si="356"/>
        <v>81</v>
      </c>
      <c r="AK747" s="20">
        <f t="shared" si="357"/>
        <v>48.3</v>
      </c>
      <c r="AL747" s="15">
        <f>анкеты!K745</f>
        <v>515</v>
      </c>
      <c r="AM747" s="15">
        <f t="shared" si="358"/>
        <v>566</v>
      </c>
      <c r="AN747" s="15">
        <f>анкеты!L745</f>
        <v>529</v>
      </c>
      <c r="AO747" s="15">
        <f t="shared" si="359"/>
        <v>566</v>
      </c>
      <c r="AP747" s="15">
        <f>анкеты!N745</f>
        <v>388</v>
      </c>
      <c r="AQ747" s="15">
        <f>анкеты!M745</f>
        <v>404</v>
      </c>
      <c r="AR747" s="98">
        <f t="shared" si="360"/>
        <v>91</v>
      </c>
      <c r="AS747" s="98">
        <f t="shared" si="361"/>
        <v>93</v>
      </c>
      <c r="AT747" s="98">
        <f t="shared" si="362"/>
        <v>96</v>
      </c>
      <c r="AU747" s="97">
        <f t="shared" si="363"/>
        <v>92.8</v>
      </c>
      <c r="AV747" s="15">
        <f>анкеты!O745</f>
        <v>500</v>
      </c>
      <c r="AW747" s="15">
        <f t="shared" si="364"/>
        <v>566</v>
      </c>
      <c r="AX747" s="15">
        <f>анкеты!P745</f>
        <v>505</v>
      </c>
      <c r="AY747" s="15">
        <f t="shared" si="365"/>
        <v>566</v>
      </c>
      <c r="AZ747" s="15">
        <f>анкеты!Q745</f>
        <v>528</v>
      </c>
      <c r="BA747" s="15">
        <f t="shared" si="366"/>
        <v>566</v>
      </c>
      <c r="BB747" s="98">
        <f t="shared" si="367"/>
        <v>88</v>
      </c>
      <c r="BC747" s="98">
        <f t="shared" si="368"/>
        <v>89</v>
      </c>
      <c r="BD747" s="98">
        <f t="shared" si="369"/>
        <v>93</v>
      </c>
      <c r="BE747" s="97">
        <f t="shared" si="370"/>
        <v>90.7</v>
      </c>
      <c r="BF747" s="15">
        <f t="shared" si="371"/>
        <v>82.679999999999993</v>
      </c>
    </row>
    <row r="748" spans="1:58" x14ac:dyDescent="0.25">
      <c r="A748" s="15">
        <f>'бланки '!D750</f>
        <v>745</v>
      </c>
      <c r="B748" s="15" t="str">
        <f>'бланки '!C750</f>
        <v>МБОУ "СОШ №9"</v>
      </c>
      <c r="C748" s="15">
        <f>анкеты!C746</f>
        <v>161</v>
      </c>
      <c r="D748" s="15">
        <f>SUMIF('бланки '!K750:Y750,"&lt;2")</f>
        <v>10</v>
      </c>
      <c r="E748" s="15">
        <f>COUNTIF('бланки '!K750:Y750,"&lt;2")</f>
        <v>13</v>
      </c>
      <c r="F748" s="15">
        <f>SUMIF('бланки '!Z750:CM750,"&lt;2")</f>
        <v>43</v>
      </c>
      <c r="G748" s="15">
        <f>COUNTIF('бланки '!Z750:CM750,"&lt;2")</f>
        <v>53</v>
      </c>
      <c r="H748" s="15">
        <f>SUM('бланки '!CN750:CQ750)</f>
        <v>4</v>
      </c>
      <c r="I748" s="15">
        <f>анкеты!E746</f>
        <v>148</v>
      </c>
      <c r="J748" s="15">
        <f>анкеты!D746</f>
        <v>150</v>
      </c>
      <c r="K748" s="15">
        <f>анкеты!G746</f>
        <v>137</v>
      </c>
      <c r="L748" s="15">
        <f>анкеты!F746</f>
        <v>141</v>
      </c>
      <c r="M748" s="15">
        <f t="shared" ref="M748:M789" si="372">IF((MOD(D748/E748*100,1)&lt;0.55),ROUNDDOWN((D748/E748)*100,0),ROUNDUP((D748/E748)*100,0))</f>
        <v>77</v>
      </c>
      <c r="N748" s="15">
        <f t="shared" ref="N748:N789" si="373">IF((MOD(F748/G748*100,1)&lt;0.55),ROUNDDOWN((F748/G748)*100,0),ROUNDUP((F748/G748)*100,0))</f>
        <v>81</v>
      </c>
      <c r="O748" s="15">
        <f t="shared" ref="O748:O789" si="374">IF((MOD(I748/J748*100,1)&lt;0.55),ROUNDDOWN((I748/J748)*100,0),ROUNDUP((I748/J748)*100,0))</f>
        <v>99</v>
      </c>
      <c r="P748" s="15">
        <f t="shared" ref="P748:P789" si="375">IF((MOD(K748/L748*100,1)&lt;0.55),ROUNDDOWN((K748/L748)*100,0),ROUNDUP((K748/L748)*100,0))</f>
        <v>97</v>
      </c>
      <c r="Q748" s="98">
        <f t="shared" ref="Q748:Q789" si="376">ROUNDDOWN((M748+N748)/2,0)</f>
        <v>79</v>
      </c>
      <c r="R748" s="98">
        <f t="shared" ref="R748:R789" si="377">ROUND(MIN(H748*30,100),0)</f>
        <v>100</v>
      </c>
      <c r="S748" s="98">
        <f t="shared" ref="S748:S789" si="378">ROUNDDOWN((O748+P748)/2,0)</f>
        <v>98</v>
      </c>
      <c r="T748" s="97">
        <f t="shared" ref="T748:T789" si="379">IF((MOD(Q748*0.3+R748*0.3+S748*0.4,1.1)*50&lt;0.55),ROUNDDOWN(Q748*0.3+R748*0.3+S748*0.4,1),ROUNDUP(Q748*0.3+R748*0.3+S748*0.4,1))</f>
        <v>92.9</v>
      </c>
      <c r="U748" s="15">
        <f>SUM('бланки '!CR750:CV750)</f>
        <v>5</v>
      </c>
      <c r="V748" s="15"/>
      <c r="W748" s="15"/>
      <c r="X748" s="15">
        <f>анкеты!H746</f>
        <v>141</v>
      </c>
      <c r="Y748" s="15">
        <f t="shared" ref="Y748:Y789" si="380">C748</f>
        <v>161</v>
      </c>
      <c r="Z748" s="98">
        <f t="shared" ref="Z748:Z789" si="381">MIN(100,U748*20)</f>
        <v>100</v>
      </c>
      <c r="AA748" s="98">
        <f t="shared" ref="AA748:AA789" si="382">ROUNDDOWN((Z748+AB748)/2,0)</f>
        <v>94</v>
      </c>
      <c r="AB748" s="98">
        <f t="shared" ref="AB748:AB789" si="383">IF((MOD(X748*100/Y748,1)&lt;0.55),ROUNDDOWN(X748*100/Y748,0),ROUNDUP(X748*100/Y748,0))</f>
        <v>88</v>
      </c>
      <c r="AC748" s="20">
        <f t="shared" ref="AC748:AC789" si="384">IF((MOD(Z748*0.5+AB748*0.5,1.1)&lt;0.55),ROUNDDOWN(Z748*0.5+AB748*0.5,1),ROUNDUP(Z748*0.5+AB748*0.5,1))</f>
        <v>94</v>
      </c>
      <c r="AD748" s="15">
        <f>IF('бланки '!G750=1,('бланки '!CX750+'бланки '!CZ750)*3,SUM('бланки '!CW750:DA750))</f>
        <v>0</v>
      </c>
      <c r="AE748" s="15">
        <f>IF('бланки '!E750=2,SUM('бланки '!DE750:DG750)*2-1,SUM('бланки '!DB750:DG750))</f>
        <v>3</v>
      </c>
      <c r="AF748" s="15">
        <f>анкеты!J746</f>
        <v>15</v>
      </c>
      <c r="AG748" s="15">
        <f>анкеты!I746</f>
        <v>15</v>
      </c>
      <c r="AH748" s="98">
        <f t="shared" ref="AH748:AH789" si="385">MIN(AD748*20,100)</f>
        <v>0</v>
      </c>
      <c r="AI748" s="98">
        <f t="shared" ref="AI748:AI789" si="386">MIN(AE748*20,100)</f>
        <v>60</v>
      </c>
      <c r="AJ748" s="2">
        <f t="shared" ref="AJ748:AJ789" si="387">IF((MOD(AF748*100/AG748,1)&lt;0.55),ROUNDDOWN(AF748*100/AG748,0),ROUNDUP(AF748*100/AG748,0))</f>
        <v>100</v>
      </c>
      <c r="AK748" s="20">
        <f t="shared" ref="AK748:AK789" si="388">IF((MOD(0.3*AH748+0.4*AI748+0.3*AJ748,1.1)&lt;0.55),ROUNDDOWN(0.3*AH748+0.4*AI748+0.3*AJ748,1),ROUNDUP(0.3*AH748+0.4*AI748+0.3*AJ748,1))</f>
        <v>54</v>
      </c>
      <c r="AL748" s="15">
        <f>анкеты!K746</f>
        <v>158</v>
      </c>
      <c r="AM748" s="15">
        <f t="shared" ref="AM748:AM789" si="389">C748</f>
        <v>161</v>
      </c>
      <c r="AN748" s="15">
        <f>анкеты!L746</f>
        <v>158</v>
      </c>
      <c r="AO748" s="15">
        <f t="shared" ref="AO748:AO789" si="390">C748</f>
        <v>161</v>
      </c>
      <c r="AP748" s="15">
        <f>анкеты!N746</f>
        <v>138</v>
      </c>
      <c r="AQ748" s="15">
        <f>анкеты!M746</f>
        <v>139</v>
      </c>
      <c r="AR748" s="98">
        <f t="shared" ref="AR748:AR789" si="391">IF((MOD(AL748*100/AM748,1)&lt;0.55),ROUNDDOWN(AL748*100/AM748,0),ROUNDUP(AL748*100/AM748,0))</f>
        <v>98</v>
      </c>
      <c r="AS748" s="98">
        <f t="shared" ref="AS748:AS789" si="392">IF((MOD(AN748*100/AO748,1)&lt;0.55),ROUNDDOWN(AN748*100/AO748,0),ROUNDUP(AN748*100/AO748,0))</f>
        <v>98</v>
      </c>
      <c r="AT748" s="98">
        <f t="shared" ref="AT748:AT789" si="393">IF((MOD(AP748*100/AQ748,1)&lt;0.55),ROUNDDOWN(AP748*100/AQ748,0),ROUNDUP(AP748*100/AQ748,0))</f>
        <v>99</v>
      </c>
      <c r="AU748" s="97">
        <f t="shared" ref="AU748:AU789" si="394">IF((MOD(0.4*AR748+0.4*AS748+0.2*AT748,1.1)&lt;0.55),ROUNDDOWN(0.4*AR748+0.4*AS748+0.2*AT748,1),ROUNDUP(0.4*AR748+0.4*AS748+0.2*AT748,1))</f>
        <v>98.2</v>
      </c>
      <c r="AV748" s="15">
        <f>анкеты!O746</f>
        <v>157</v>
      </c>
      <c r="AW748" s="15">
        <f t="shared" ref="AW748:AW789" si="395">C748</f>
        <v>161</v>
      </c>
      <c r="AX748" s="15">
        <f>анкеты!P746</f>
        <v>157</v>
      </c>
      <c r="AY748" s="15">
        <f t="shared" ref="AY748:AY789" si="396">C748</f>
        <v>161</v>
      </c>
      <c r="AZ748" s="15">
        <f>анкеты!Q746</f>
        <v>157</v>
      </c>
      <c r="BA748" s="15">
        <f t="shared" ref="BA748:BA789" si="397">C748</f>
        <v>161</v>
      </c>
      <c r="BB748" s="98">
        <f t="shared" ref="BB748:BB789" si="398">IF((MOD(AV748*100/AW748,1)&lt;0.55),ROUNDDOWN(AV748*100/AW748,0),ROUNDUP(AV748*100/AW748,0))</f>
        <v>97</v>
      </c>
      <c r="BC748" s="98">
        <f t="shared" ref="BC748:BC789" si="399">IF((MOD(AX748*100/AY748,1)&lt;0.55),ROUNDDOWN(AX748*100/AY748,0),ROUNDUP(AX748*100/AY748,0))</f>
        <v>97</v>
      </c>
      <c r="BD748" s="98">
        <f t="shared" ref="BD748:BD789" si="400">IF((MOD(AZ748*100/BA748,1)&lt;0.55),ROUNDDOWN(AZ748*100/BA748,0),ROUNDUP(AZ748*100/BA748,0))</f>
        <v>97</v>
      </c>
      <c r="BE748" s="97">
        <f t="shared" ref="BE748:BE789" si="401">IF((MOD(0.3*BB748+0.2*BC748+0.5*BD748,1.1)&lt;0.55),ROUNDDOWN(0.3*BB748+0.2*BC748+0.5*BD748,1),ROUNDUP(0.3*BB748+0.2*BC748+0.5*BD748,1))</f>
        <v>97</v>
      </c>
      <c r="BF748" s="15">
        <f t="shared" ref="BF748:BF789" si="402">(T748+AC748+AK748+AU748+BE748)/5</f>
        <v>87.22</v>
      </c>
    </row>
    <row r="749" spans="1:58" x14ac:dyDescent="0.25">
      <c r="A749" s="15">
        <f>'бланки '!D751</f>
        <v>746</v>
      </c>
      <c r="B749" s="15" t="str">
        <f>'бланки '!C751</f>
        <v>МКДОУ "Детский сад №9 ""Колосок""</v>
      </c>
      <c r="C749" s="15">
        <f>анкеты!C747</f>
        <v>49</v>
      </c>
      <c r="D749" s="15">
        <f>SUMIF('бланки '!K751:Y751,"&lt;2")</f>
        <v>8</v>
      </c>
      <c r="E749" s="15">
        <f>COUNTIF('бланки '!K751:Y751,"&lt;2")</f>
        <v>10</v>
      </c>
      <c r="F749" s="15">
        <f>SUMIF('бланки '!Z751:CM751,"&lt;2")</f>
        <v>54</v>
      </c>
      <c r="G749" s="15">
        <f>COUNTIF('бланки '!Z751:CM751,"&lt;2")</f>
        <v>55</v>
      </c>
      <c r="H749" s="15">
        <f>SUM('бланки '!CN751:CQ751)</f>
        <v>4</v>
      </c>
      <c r="I749" s="15">
        <f>анкеты!E747</f>
        <v>46</v>
      </c>
      <c r="J749" s="15">
        <f>анкеты!D747</f>
        <v>46</v>
      </c>
      <c r="K749" s="15">
        <f>анкеты!G747</f>
        <v>45</v>
      </c>
      <c r="L749" s="15">
        <f>анкеты!F747</f>
        <v>46</v>
      </c>
      <c r="M749" s="15">
        <f t="shared" si="372"/>
        <v>80</v>
      </c>
      <c r="N749" s="15">
        <f t="shared" si="373"/>
        <v>98</v>
      </c>
      <c r="O749" s="15">
        <f t="shared" si="374"/>
        <v>100</v>
      </c>
      <c r="P749" s="15">
        <f t="shared" si="375"/>
        <v>98</v>
      </c>
      <c r="Q749" s="98">
        <f t="shared" si="376"/>
        <v>89</v>
      </c>
      <c r="R749" s="98">
        <f t="shared" si="377"/>
        <v>100</v>
      </c>
      <c r="S749" s="98">
        <f t="shared" si="378"/>
        <v>99</v>
      </c>
      <c r="T749" s="97">
        <f t="shared" si="379"/>
        <v>96.3</v>
      </c>
      <c r="U749" s="15">
        <f>SUM('бланки '!CR751:CV751)</f>
        <v>5</v>
      </c>
      <c r="V749" s="15"/>
      <c r="W749" s="15"/>
      <c r="X749" s="15">
        <f>анкеты!H747</f>
        <v>47</v>
      </c>
      <c r="Y749" s="15">
        <f t="shared" si="380"/>
        <v>49</v>
      </c>
      <c r="Z749" s="98">
        <f t="shared" si="381"/>
        <v>100</v>
      </c>
      <c r="AA749" s="98">
        <f t="shared" si="382"/>
        <v>98</v>
      </c>
      <c r="AB749" s="98">
        <f t="shared" si="383"/>
        <v>96</v>
      </c>
      <c r="AC749" s="20">
        <f t="shared" si="384"/>
        <v>98</v>
      </c>
      <c r="AD749" s="15">
        <f>IF('бланки '!G751=1,('бланки '!CX751+'бланки '!CZ751)*3,SUM('бланки '!CW751:DA751))</f>
        <v>0</v>
      </c>
      <c r="AE749" s="15">
        <f>IF('бланки '!E751=2,SUM('бланки '!DE751:DG751)*2-1,SUM('бланки '!DB751:DG751))</f>
        <v>3</v>
      </c>
      <c r="AF749" s="15">
        <f>анкеты!J747</f>
        <v>5</v>
      </c>
      <c r="AG749" s="15">
        <f>анкеты!I747</f>
        <v>5</v>
      </c>
      <c r="AH749" s="98">
        <f t="shared" si="385"/>
        <v>0</v>
      </c>
      <c r="AI749" s="98">
        <f t="shared" si="386"/>
        <v>60</v>
      </c>
      <c r="AJ749" s="2">
        <f t="shared" si="387"/>
        <v>100</v>
      </c>
      <c r="AK749" s="20">
        <f t="shared" si="388"/>
        <v>54</v>
      </c>
      <c r="AL749" s="15">
        <f>анкеты!K747</f>
        <v>47</v>
      </c>
      <c r="AM749" s="15">
        <f t="shared" si="389"/>
        <v>49</v>
      </c>
      <c r="AN749" s="15">
        <f>анкеты!L747</f>
        <v>49</v>
      </c>
      <c r="AO749" s="15">
        <f t="shared" si="390"/>
        <v>49</v>
      </c>
      <c r="AP749" s="15">
        <f>анкеты!N747</f>
        <v>46</v>
      </c>
      <c r="AQ749" s="15">
        <f>анкеты!M747</f>
        <v>46</v>
      </c>
      <c r="AR749" s="98">
        <f t="shared" si="391"/>
        <v>96</v>
      </c>
      <c r="AS749" s="98">
        <f t="shared" si="392"/>
        <v>100</v>
      </c>
      <c r="AT749" s="98">
        <f t="shared" si="393"/>
        <v>100</v>
      </c>
      <c r="AU749" s="97">
        <f t="shared" si="394"/>
        <v>98.4</v>
      </c>
      <c r="AV749" s="15">
        <f>анкеты!O747</f>
        <v>46</v>
      </c>
      <c r="AW749" s="15">
        <f t="shared" si="395"/>
        <v>49</v>
      </c>
      <c r="AX749" s="15">
        <f>анкеты!P747</f>
        <v>49</v>
      </c>
      <c r="AY749" s="15">
        <f t="shared" si="396"/>
        <v>49</v>
      </c>
      <c r="AZ749" s="15">
        <f>анкеты!Q747</f>
        <v>45</v>
      </c>
      <c r="BA749" s="15">
        <f t="shared" si="397"/>
        <v>49</v>
      </c>
      <c r="BB749" s="98">
        <f t="shared" si="398"/>
        <v>94</v>
      </c>
      <c r="BC749" s="98">
        <f t="shared" si="399"/>
        <v>100</v>
      </c>
      <c r="BD749" s="98">
        <f t="shared" si="400"/>
        <v>92</v>
      </c>
      <c r="BE749" s="97">
        <f t="shared" si="401"/>
        <v>94.2</v>
      </c>
      <c r="BF749" s="15">
        <f t="shared" si="402"/>
        <v>88.18</v>
      </c>
    </row>
    <row r="750" spans="1:58" x14ac:dyDescent="0.25">
      <c r="A750" s="15">
        <f>'бланки '!D752</f>
        <v>747</v>
      </c>
      <c r="B750" s="15" t="str">
        <f>'бланки '!C752</f>
        <v>МКДОУ "Детский сад №10""Энергетик""</v>
      </c>
      <c r="C750" s="15">
        <f>анкеты!C748</f>
        <v>54</v>
      </c>
      <c r="D750" s="15">
        <f>SUMIF('бланки '!K752:Y752,"&lt;2")</f>
        <v>8</v>
      </c>
      <c r="E750" s="15">
        <f>COUNTIF('бланки '!K752:Y752,"&lt;2")</f>
        <v>10</v>
      </c>
      <c r="F750" s="15">
        <f>SUMIF('бланки '!Z752:CM752,"&lt;2")</f>
        <v>52</v>
      </c>
      <c r="G750" s="15">
        <f>COUNTIF('бланки '!Z752:CM752,"&lt;2")</f>
        <v>53</v>
      </c>
      <c r="H750" s="15">
        <f>SUM('бланки '!CN752:CQ752)</f>
        <v>4</v>
      </c>
      <c r="I750" s="15">
        <f>анкеты!E748</f>
        <v>49</v>
      </c>
      <c r="J750" s="15">
        <f>анкеты!D748</f>
        <v>52</v>
      </c>
      <c r="K750" s="15">
        <f>анкеты!G748</f>
        <v>45</v>
      </c>
      <c r="L750" s="15">
        <f>анкеты!F748</f>
        <v>50</v>
      </c>
      <c r="M750" s="15">
        <f t="shared" si="372"/>
        <v>80</v>
      </c>
      <c r="N750" s="15">
        <f t="shared" si="373"/>
        <v>98</v>
      </c>
      <c r="O750" s="15">
        <f t="shared" si="374"/>
        <v>94</v>
      </c>
      <c r="P750" s="15">
        <f t="shared" si="375"/>
        <v>90</v>
      </c>
      <c r="Q750" s="98">
        <f t="shared" si="376"/>
        <v>89</v>
      </c>
      <c r="R750" s="98">
        <f t="shared" si="377"/>
        <v>100</v>
      </c>
      <c r="S750" s="98">
        <f t="shared" si="378"/>
        <v>92</v>
      </c>
      <c r="T750" s="97">
        <f t="shared" si="379"/>
        <v>93.5</v>
      </c>
      <c r="U750" s="15">
        <f>SUM('бланки '!CR752:CV752)</f>
        <v>5</v>
      </c>
      <c r="V750" s="15"/>
      <c r="W750" s="15"/>
      <c r="X750" s="15">
        <f>анкеты!H748</f>
        <v>51</v>
      </c>
      <c r="Y750" s="15">
        <f t="shared" si="380"/>
        <v>54</v>
      </c>
      <c r="Z750" s="98">
        <f t="shared" si="381"/>
        <v>100</v>
      </c>
      <c r="AA750" s="98">
        <f t="shared" si="382"/>
        <v>97</v>
      </c>
      <c r="AB750" s="98">
        <f t="shared" si="383"/>
        <v>94</v>
      </c>
      <c r="AC750" s="20">
        <f t="shared" si="384"/>
        <v>97</v>
      </c>
      <c r="AD750" s="15">
        <f>IF('бланки '!G752=1,('бланки '!CX752+'бланки '!CZ752)*3,SUM('бланки '!CW752:DA752))</f>
        <v>4</v>
      </c>
      <c r="AE750" s="15">
        <f>IF('бланки '!E752=2,SUM('бланки '!DE752:DG752)*2-1,SUM('бланки '!DB752:DG752))</f>
        <v>3</v>
      </c>
      <c r="AF750" s="15">
        <f>анкеты!J748</f>
        <v>12</v>
      </c>
      <c r="AG750" s="15">
        <f>анкеты!I748</f>
        <v>12</v>
      </c>
      <c r="AH750" s="98">
        <f t="shared" si="385"/>
        <v>80</v>
      </c>
      <c r="AI750" s="98">
        <f t="shared" si="386"/>
        <v>60</v>
      </c>
      <c r="AJ750" s="2">
        <f t="shared" si="387"/>
        <v>100</v>
      </c>
      <c r="AK750" s="20">
        <f t="shared" si="388"/>
        <v>78</v>
      </c>
      <c r="AL750" s="15">
        <f>анкеты!K748</f>
        <v>51</v>
      </c>
      <c r="AM750" s="15">
        <f t="shared" si="389"/>
        <v>54</v>
      </c>
      <c r="AN750" s="15">
        <f>анкеты!L748</f>
        <v>49</v>
      </c>
      <c r="AO750" s="15">
        <f t="shared" si="390"/>
        <v>54</v>
      </c>
      <c r="AP750" s="15">
        <f>анкеты!N748</f>
        <v>49</v>
      </c>
      <c r="AQ750" s="15">
        <f>анкеты!M748</f>
        <v>51</v>
      </c>
      <c r="AR750" s="98">
        <f t="shared" si="391"/>
        <v>94</v>
      </c>
      <c r="AS750" s="98">
        <f t="shared" si="392"/>
        <v>91</v>
      </c>
      <c r="AT750" s="98">
        <f t="shared" si="393"/>
        <v>96</v>
      </c>
      <c r="AU750" s="97">
        <f t="shared" si="394"/>
        <v>93.2</v>
      </c>
      <c r="AV750" s="15">
        <f>анкеты!O748</f>
        <v>50</v>
      </c>
      <c r="AW750" s="15">
        <f t="shared" si="395"/>
        <v>54</v>
      </c>
      <c r="AX750" s="15">
        <f>анкеты!P748</f>
        <v>50</v>
      </c>
      <c r="AY750" s="15">
        <f t="shared" si="396"/>
        <v>54</v>
      </c>
      <c r="AZ750" s="15">
        <f>анкеты!Q748</f>
        <v>51</v>
      </c>
      <c r="BA750" s="15">
        <f t="shared" si="397"/>
        <v>54</v>
      </c>
      <c r="BB750" s="98">
        <f t="shared" si="398"/>
        <v>93</v>
      </c>
      <c r="BC750" s="98">
        <f t="shared" si="399"/>
        <v>93</v>
      </c>
      <c r="BD750" s="98">
        <f t="shared" si="400"/>
        <v>94</v>
      </c>
      <c r="BE750" s="97">
        <f t="shared" si="401"/>
        <v>93.5</v>
      </c>
      <c r="BF750" s="15">
        <f t="shared" si="402"/>
        <v>91.039999999999992</v>
      </c>
    </row>
    <row r="751" spans="1:58" x14ac:dyDescent="0.25">
      <c r="A751" s="15">
        <f>'бланки '!D753</f>
        <v>748</v>
      </c>
      <c r="B751" s="15" t="str">
        <f>'бланки '!C753</f>
        <v>МКДОУ "Детский сад №11 ""Колокольчик""</v>
      </c>
      <c r="C751" s="15">
        <f>анкеты!C749</f>
        <v>83</v>
      </c>
      <c r="D751" s="15">
        <f>SUMIF('бланки '!K753:Y753,"&lt;2")</f>
        <v>10</v>
      </c>
      <c r="E751" s="15">
        <f>COUNTIF('бланки '!K753:Y753,"&lt;2")</f>
        <v>10</v>
      </c>
      <c r="F751" s="15">
        <f>SUMIF('бланки '!Z753:CM753,"&lt;2")</f>
        <v>49</v>
      </c>
      <c r="G751" s="15">
        <f>COUNTIF('бланки '!Z753:CM753,"&lt;2")</f>
        <v>53</v>
      </c>
      <c r="H751" s="15">
        <f>SUM('бланки '!CN753:CQ753)</f>
        <v>4</v>
      </c>
      <c r="I751" s="15">
        <f>анкеты!E749</f>
        <v>77</v>
      </c>
      <c r="J751" s="15">
        <f>анкеты!D749</f>
        <v>78</v>
      </c>
      <c r="K751" s="15">
        <f>анкеты!G749</f>
        <v>77</v>
      </c>
      <c r="L751" s="15">
        <f>анкеты!F749</f>
        <v>79</v>
      </c>
      <c r="M751" s="15">
        <f t="shared" si="372"/>
        <v>100</v>
      </c>
      <c r="N751" s="15">
        <f t="shared" si="373"/>
        <v>92</v>
      </c>
      <c r="O751" s="15">
        <f t="shared" si="374"/>
        <v>99</v>
      </c>
      <c r="P751" s="15">
        <f t="shared" si="375"/>
        <v>97</v>
      </c>
      <c r="Q751" s="98">
        <f t="shared" si="376"/>
        <v>96</v>
      </c>
      <c r="R751" s="98">
        <f t="shared" si="377"/>
        <v>100</v>
      </c>
      <c r="S751" s="98">
        <f t="shared" si="378"/>
        <v>98</v>
      </c>
      <c r="T751" s="97">
        <f t="shared" si="379"/>
        <v>98</v>
      </c>
      <c r="U751" s="15">
        <f>SUM('бланки '!CR753:CV753)</f>
        <v>5</v>
      </c>
      <c r="V751" s="15"/>
      <c r="W751" s="15"/>
      <c r="X751" s="15">
        <f>анкеты!H749</f>
        <v>78</v>
      </c>
      <c r="Y751" s="15">
        <f t="shared" si="380"/>
        <v>83</v>
      </c>
      <c r="Z751" s="98">
        <f t="shared" si="381"/>
        <v>100</v>
      </c>
      <c r="AA751" s="98">
        <f t="shared" si="382"/>
        <v>97</v>
      </c>
      <c r="AB751" s="98">
        <f t="shared" si="383"/>
        <v>94</v>
      </c>
      <c r="AC751" s="20">
        <f t="shared" si="384"/>
        <v>97</v>
      </c>
      <c r="AD751" s="15">
        <f>IF('бланки '!G753=1,('бланки '!CX753+'бланки '!CZ753)*3,SUM('бланки '!CW753:DA753))</f>
        <v>0</v>
      </c>
      <c r="AE751" s="15">
        <f>IF('бланки '!E753=2,SUM('бланки '!DE753:DG753)*2-1,SUM('бланки '!DB753:DG753))</f>
        <v>3</v>
      </c>
      <c r="AF751" s="15">
        <f>анкеты!J749</f>
        <v>9</v>
      </c>
      <c r="AG751" s="15">
        <f>анкеты!I749</f>
        <v>11</v>
      </c>
      <c r="AH751" s="98">
        <f t="shared" si="385"/>
        <v>0</v>
      </c>
      <c r="AI751" s="98">
        <f t="shared" si="386"/>
        <v>60</v>
      </c>
      <c r="AJ751" s="2">
        <f t="shared" si="387"/>
        <v>82</v>
      </c>
      <c r="AK751" s="20">
        <f t="shared" si="388"/>
        <v>48.6</v>
      </c>
      <c r="AL751" s="15">
        <f>анкеты!K749</f>
        <v>81</v>
      </c>
      <c r="AM751" s="15">
        <f t="shared" si="389"/>
        <v>83</v>
      </c>
      <c r="AN751" s="15">
        <f>анкеты!L749</f>
        <v>82</v>
      </c>
      <c r="AO751" s="15">
        <f t="shared" si="390"/>
        <v>83</v>
      </c>
      <c r="AP751" s="15">
        <f>анкеты!N749</f>
        <v>79</v>
      </c>
      <c r="AQ751" s="15">
        <f>анкеты!M749</f>
        <v>79</v>
      </c>
      <c r="AR751" s="98">
        <f t="shared" si="391"/>
        <v>98</v>
      </c>
      <c r="AS751" s="98">
        <f t="shared" si="392"/>
        <v>99</v>
      </c>
      <c r="AT751" s="98">
        <f t="shared" si="393"/>
        <v>100</v>
      </c>
      <c r="AU751" s="97">
        <f t="shared" si="394"/>
        <v>98.8</v>
      </c>
      <c r="AV751" s="15">
        <f>анкеты!O749</f>
        <v>79</v>
      </c>
      <c r="AW751" s="15">
        <f t="shared" si="395"/>
        <v>83</v>
      </c>
      <c r="AX751" s="15">
        <f>анкеты!P749</f>
        <v>78</v>
      </c>
      <c r="AY751" s="15">
        <f t="shared" si="396"/>
        <v>83</v>
      </c>
      <c r="AZ751" s="15">
        <f>анкеты!Q749</f>
        <v>81</v>
      </c>
      <c r="BA751" s="15">
        <f t="shared" si="397"/>
        <v>83</v>
      </c>
      <c r="BB751" s="98">
        <f t="shared" si="398"/>
        <v>95</v>
      </c>
      <c r="BC751" s="98">
        <f t="shared" si="399"/>
        <v>94</v>
      </c>
      <c r="BD751" s="98">
        <f t="shared" si="400"/>
        <v>98</v>
      </c>
      <c r="BE751" s="97">
        <f t="shared" si="401"/>
        <v>96.3</v>
      </c>
      <c r="BF751" s="15">
        <f t="shared" si="402"/>
        <v>87.74</v>
      </c>
    </row>
    <row r="752" spans="1:58" x14ac:dyDescent="0.25">
      <c r="A752" s="15">
        <f>'бланки '!D754</f>
        <v>749</v>
      </c>
      <c r="B752" s="15" t="str">
        <f>'бланки '!C754</f>
        <v>МКОУ ДО «Академия единоборств»</v>
      </c>
      <c r="C752" s="15">
        <f>анкеты!C750</f>
        <v>166</v>
      </c>
      <c r="D752" s="15">
        <f>SUMIF('бланки '!K754:Y754,"&lt;2")</f>
        <v>10</v>
      </c>
      <c r="E752" s="15">
        <f>COUNTIF('бланки '!K754:Y754,"&lt;2")</f>
        <v>10</v>
      </c>
      <c r="F752" s="15">
        <f>SUMIF('бланки '!Z754:CM754,"&lt;2")</f>
        <v>51</v>
      </c>
      <c r="G752" s="15">
        <f>COUNTIF('бланки '!Z754:CM754,"&lt;2")</f>
        <v>53</v>
      </c>
      <c r="H752" s="15">
        <f>SUM('бланки '!CN754:CQ754)</f>
        <v>4</v>
      </c>
      <c r="I752" s="15">
        <f>анкеты!E750</f>
        <v>151</v>
      </c>
      <c r="J752" s="15">
        <f>анкеты!D750</f>
        <v>152</v>
      </c>
      <c r="K752" s="15">
        <f>анкеты!G750</f>
        <v>127</v>
      </c>
      <c r="L752" s="15">
        <f>анкеты!F750</f>
        <v>129</v>
      </c>
      <c r="M752" s="15">
        <f t="shared" si="372"/>
        <v>100</v>
      </c>
      <c r="N752" s="15">
        <f t="shared" si="373"/>
        <v>96</v>
      </c>
      <c r="O752" s="15">
        <f t="shared" si="374"/>
        <v>99</v>
      </c>
      <c r="P752" s="15">
        <f t="shared" si="375"/>
        <v>98</v>
      </c>
      <c r="Q752" s="98">
        <f t="shared" si="376"/>
        <v>98</v>
      </c>
      <c r="R752" s="98">
        <f t="shared" si="377"/>
        <v>100</v>
      </c>
      <c r="S752" s="98">
        <f t="shared" si="378"/>
        <v>98</v>
      </c>
      <c r="T752" s="97">
        <f t="shared" si="379"/>
        <v>98.6</v>
      </c>
      <c r="U752" s="15">
        <f>SUM('бланки '!CR754:CV754)</f>
        <v>5</v>
      </c>
      <c r="V752" s="15"/>
      <c r="W752" s="15"/>
      <c r="X752" s="15">
        <f>анкеты!H750</f>
        <v>150</v>
      </c>
      <c r="Y752" s="15">
        <f t="shared" si="380"/>
        <v>166</v>
      </c>
      <c r="Z752" s="98">
        <f t="shared" si="381"/>
        <v>100</v>
      </c>
      <c r="AA752" s="98">
        <f t="shared" si="382"/>
        <v>95</v>
      </c>
      <c r="AB752" s="98">
        <f t="shared" si="383"/>
        <v>90</v>
      </c>
      <c r="AC752" s="20">
        <f t="shared" si="384"/>
        <v>95</v>
      </c>
      <c r="AD752" s="15">
        <f>IF('бланки '!G754=1,('бланки '!CX754+'бланки '!CZ754)*3,SUM('бланки '!CW754:DA754))</f>
        <v>2</v>
      </c>
      <c r="AE752" s="15">
        <f>IF('бланки '!E754=2,SUM('бланки '!DE754:DG754)*2-1,SUM('бланки '!DB754:DG754))</f>
        <v>3</v>
      </c>
      <c r="AF752" s="15">
        <f>анкеты!J750</f>
        <v>12</v>
      </c>
      <c r="AG752" s="15">
        <f>анкеты!I750</f>
        <v>13</v>
      </c>
      <c r="AH752" s="98">
        <f t="shared" si="385"/>
        <v>40</v>
      </c>
      <c r="AI752" s="98">
        <f t="shared" si="386"/>
        <v>60</v>
      </c>
      <c r="AJ752" s="2">
        <f t="shared" si="387"/>
        <v>92</v>
      </c>
      <c r="AK752" s="20">
        <f t="shared" si="388"/>
        <v>63.6</v>
      </c>
      <c r="AL752" s="15">
        <f>анкеты!K750</f>
        <v>163</v>
      </c>
      <c r="AM752" s="15">
        <f t="shared" si="389"/>
        <v>166</v>
      </c>
      <c r="AN752" s="15">
        <f>анкеты!L750</f>
        <v>159</v>
      </c>
      <c r="AO752" s="15">
        <f t="shared" si="390"/>
        <v>166</v>
      </c>
      <c r="AP752" s="15">
        <f>анкеты!N750</f>
        <v>143</v>
      </c>
      <c r="AQ752" s="15">
        <f>анкеты!M750</f>
        <v>145</v>
      </c>
      <c r="AR752" s="98">
        <f t="shared" si="391"/>
        <v>98</v>
      </c>
      <c r="AS752" s="98">
        <f t="shared" si="392"/>
        <v>96</v>
      </c>
      <c r="AT752" s="98">
        <f t="shared" si="393"/>
        <v>99</v>
      </c>
      <c r="AU752" s="97">
        <f t="shared" si="394"/>
        <v>97.4</v>
      </c>
      <c r="AV752" s="15">
        <f>анкеты!O750</f>
        <v>159</v>
      </c>
      <c r="AW752" s="15">
        <f t="shared" si="395"/>
        <v>166</v>
      </c>
      <c r="AX752" s="15">
        <f>анкеты!P750</f>
        <v>154</v>
      </c>
      <c r="AY752" s="15">
        <f t="shared" si="396"/>
        <v>166</v>
      </c>
      <c r="AZ752" s="15">
        <f>анкеты!Q750</f>
        <v>157</v>
      </c>
      <c r="BA752" s="15">
        <f t="shared" si="397"/>
        <v>166</v>
      </c>
      <c r="BB752" s="98">
        <f t="shared" si="398"/>
        <v>96</v>
      </c>
      <c r="BC752" s="98">
        <f t="shared" si="399"/>
        <v>93</v>
      </c>
      <c r="BD752" s="98">
        <f t="shared" si="400"/>
        <v>95</v>
      </c>
      <c r="BE752" s="97">
        <f t="shared" si="401"/>
        <v>94.9</v>
      </c>
      <c r="BF752" s="15">
        <f t="shared" si="402"/>
        <v>89.9</v>
      </c>
    </row>
    <row r="753" spans="1:58" x14ac:dyDescent="0.25">
      <c r="A753" s="15">
        <f>'бланки '!D755</f>
        <v>750</v>
      </c>
      <c r="B753" s="15" t="str">
        <f>'бланки '!C755</f>
        <v>МКДОУ "Детский сад №13г.Избербаш РД</v>
      </c>
      <c r="C753" s="15">
        <f>анкеты!C751</f>
        <v>75</v>
      </c>
      <c r="D753" s="15">
        <f>SUMIF('бланки '!K755:Y755,"&lt;2")</f>
        <v>10</v>
      </c>
      <c r="E753" s="15">
        <f>COUNTIF('бланки '!K755:Y755,"&lt;2")</f>
        <v>10</v>
      </c>
      <c r="F753" s="15">
        <f>SUMIF('бланки '!Z755:CM755,"&lt;2")</f>
        <v>51</v>
      </c>
      <c r="G753" s="15">
        <f>COUNTIF('бланки '!Z755:CM755,"&lt;2")</f>
        <v>55</v>
      </c>
      <c r="H753" s="15">
        <f>SUM('бланки '!CN755:CQ755)</f>
        <v>4</v>
      </c>
      <c r="I753" s="15">
        <f>анкеты!E751</f>
        <v>52</v>
      </c>
      <c r="J753" s="15">
        <f>анкеты!D751</f>
        <v>54</v>
      </c>
      <c r="K753" s="15">
        <f>анкеты!G751</f>
        <v>44</v>
      </c>
      <c r="L753" s="15">
        <f>анкеты!F751</f>
        <v>46</v>
      </c>
      <c r="M753" s="15">
        <f t="shared" si="372"/>
        <v>100</v>
      </c>
      <c r="N753" s="15">
        <f t="shared" si="373"/>
        <v>93</v>
      </c>
      <c r="O753" s="15">
        <f t="shared" si="374"/>
        <v>96</v>
      </c>
      <c r="P753" s="15">
        <f t="shared" si="375"/>
        <v>96</v>
      </c>
      <c r="Q753" s="98">
        <f t="shared" si="376"/>
        <v>96</v>
      </c>
      <c r="R753" s="98">
        <f t="shared" si="377"/>
        <v>100</v>
      </c>
      <c r="S753" s="98">
        <f t="shared" si="378"/>
        <v>96</v>
      </c>
      <c r="T753" s="97">
        <f t="shared" si="379"/>
        <v>97.2</v>
      </c>
      <c r="U753" s="15">
        <f>SUM('бланки '!CR755:CV755)</f>
        <v>5</v>
      </c>
      <c r="V753" s="15"/>
      <c r="W753" s="15"/>
      <c r="X753" s="15">
        <f>анкеты!H751</f>
        <v>57</v>
      </c>
      <c r="Y753" s="15">
        <f t="shared" si="380"/>
        <v>75</v>
      </c>
      <c r="Z753" s="98">
        <f t="shared" si="381"/>
        <v>100</v>
      </c>
      <c r="AA753" s="98">
        <f t="shared" si="382"/>
        <v>88</v>
      </c>
      <c r="AB753" s="98">
        <f t="shared" si="383"/>
        <v>76</v>
      </c>
      <c r="AC753" s="20">
        <f t="shared" si="384"/>
        <v>88</v>
      </c>
      <c r="AD753" s="15">
        <f>IF('бланки '!G755=1,('бланки '!CX755+'бланки '!CZ755)*3,SUM('бланки '!CW755:DA755))</f>
        <v>1</v>
      </c>
      <c r="AE753" s="15">
        <f>IF('бланки '!E755=2,SUM('бланки '!DE755:DG755)*2-1,SUM('бланки '!DB755:DG755))</f>
        <v>3</v>
      </c>
      <c r="AF753" s="15">
        <f>анкеты!J751</f>
        <v>5</v>
      </c>
      <c r="AG753" s="15">
        <f>анкеты!I751</f>
        <v>6</v>
      </c>
      <c r="AH753" s="98">
        <f t="shared" si="385"/>
        <v>20</v>
      </c>
      <c r="AI753" s="98">
        <f t="shared" si="386"/>
        <v>60</v>
      </c>
      <c r="AJ753" s="2">
        <f t="shared" si="387"/>
        <v>83</v>
      </c>
      <c r="AK753" s="20">
        <f t="shared" si="388"/>
        <v>54.9</v>
      </c>
      <c r="AL753" s="15">
        <f>анкеты!K751</f>
        <v>70</v>
      </c>
      <c r="AM753" s="15">
        <f t="shared" si="389"/>
        <v>75</v>
      </c>
      <c r="AN753" s="15">
        <f>анкеты!L751</f>
        <v>70</v>
      </c>
      <c r="AO753" s="15">
        <f t="shared" si="390"/>
        <v>75</v>
      </c>
      <c r="AP753" s="15">
        <f>анкеты!N751</f>
        <v>41</v>
      </c>
      <c r="AQ753" s="15">
        <f>анкеты!M751</f>
        <v>41</v>
      </c>
      <c r="AR753" s="98">
        <f t="shared" si="391"/>
        <v>93</v>
      </c>
      <c r="AS753" s="98">
        <f t="shared" si="392"/>
        <v>93</v>
      </c>
      <c r="AT753" s="98">
        <f t="shared" si="393"/>
        <v>100</v>
      </c>
      <c r="AU753" s="97">
        <f t="shared" si="394"/>
        <v>94.4</v>
      </c>
      <c r="AV753" s="15">
        <f>анкеты!O751</f>
        <v>66</v>
      </c>
      <c r="AW753" s="15">
        <f t="shared" si="395"/>
        <v>75</v>
      </c>
      <c r="AX753" s="15">
        <f>анкеты!P751</f>
        <v>72</v>
      </c>
      <c r="AY753" s="15">
        <f t="shared" si="396"/>
        <v>75</v>
      </c>
      <c r="AZ753" s="15">
        <f>анкеты!Q751</f>
        <v>66</v>
      </c>
      <c r="BA753" s="15">
        <f t="shared" si="397"/>
        <v>75</v>
      </c>
      <c r="BB753" s="98">
        <f t="shared" si="398"/>
        <v>88</v>
      </c>
      <c r="BC753" s="98">
        <f t="shared" si="399"/>
        <v>96</v>
      </c>
      <c r="BD753" s="98">
        <f t="shared" si="400"/>
        <v>88</v>
      </c>
      <c r="BE753" s="97">
        <f t="shared" si="401"/>
        <v>89.6</v>
      </c>
      <c r="BF753" s="15">
        <f t="shared" si="402"/>
        <v>84.820000000000007</v>
      </c>
    </row>
    <row r="754" spans="1:58" x14ac:dyDescent="0.25">
      <c r="A754" s="15">
        <f>'бланки '!D756</f>
        <v>751</v>
      </c>
      <c r="B754" s="15" t="str">
        <f>'бланки '!C756</f>
        <v>МКДОУ  "Центр развития ребенка -детский сад №12"</v>
      </c>
      <c r="C754" s="15">
        <f>анкеты!C752</f>
        <v>164</v>
      </c>
      <c r="D754" s="15">
        <f>SUMIF('бланки '!K756:Y756,"&lt;2")</f>
        <v>10</v>
      </c>
      <c r="E754" s="15">
        <f>COUNTIF('бланки '!K756:Y756,"&lt;2")</f>
        <v>10</v>
      </c>
      <c r="F754" s="15">
        <f>SUMIF('бланки '!Z756:CM756,"&lt;2")</f>
        <v>55</v>
      </c>
      <c r="G754" s="15">
        <f>COUNTIF('бланки '!Z756:CM756,"&lt;2")</f>
        <v>55</v>
      </c>
      <c r="H754" s="15">
        <f>SUM('бланки '!CN756:CQ756)</f>
        <v>4</v>
      </c>
      <c r="I754" s="15">
        <f>анкеты!E752</f>
        <v>131</v>
      </c>
      <c r="J754" s="15">
        <f>анкеты!D752</f>
        <v>137</v>
      </c>
      <c r="K754" s="15">
        <f>анкеты!G752</f>
        <v>119</v>
      </c>
      <c r="L754" s="15">
        <f>анкеты!F752</f>
        <v>124</v>
      </c>
      <c r="M754" s="15">
        <f t="shared" si="372"/>
        <v>100</v>
      </c>
      <c r="N754" s="15">
        <f t="shared" si="373"/>
        <v>100</v>
      </c>
      <c r="O754" s="15">
        <f t="shared" si="374"/>
        <v>96</v>
      </c>
      <c r="P754" s="15">
        <f t="shared" si="375"/>
        <v>96</v>
      </c>
      <c r="Q754" s="98">
        <f t="shared" si="376"/>
        <v>100</v>
      </c>
      <c r="R754" s="98">
        <f t="shared" si="377"/>
        <v>100</v>
      </c>
      <c r="S754" s="98">
        <f t="shared" si="378"/>
        <v>96</v>
      </c>
      <c r="T754" s="97">
        <f t="shared" si="379"/>
        <v>98.4</v>
      </c>
      <c r="U754" s="15">
        <f>SUM('бланки '!CR756:CV756)</f>
        <v>5</v>
      </c>
      <c r="V754" s="15"/>
      <c r="W754" s="15"/>
      <c r="X754" s="15">
        <f>анкеты!H752</f>
        <v>144</v>
      </c>
      <c r="Y754" s="15">
        <f t="shared" si="380"/>
        <v>164</v>
      </c>
      <c r="Z754" s="98">
        <f t="shared" si="381"/>
        <v>100</v>
      </c>
      <c r="AA754" s="98">
        <f t="shared" si="382"/>
        <v>94</v>
      </c>
      <c r="AB754" s="98">
        <f t="shared" si="383"/>
        <v>88</v>
      </c>
      <c r="AC754" s="20">
        <f t="shared" si="384"/>
        <v>94</v>
      </c>
      <c r="AD754" s="15">
        <f>IF('бланки '!G756=1,('бланки '!CX756+'бланки '!CZ756)*3,SUM('бланки '!CW756:DA756))</f>
        <v>0</v>
      </c>
      <c r="AE754" s="15">
        <f>IF('бланки '!E756=2,SUM('бланки '!DE756:DG756)*2-1,SUM('бланки '!DB756:DG756))</f>
        <v>3</v>
      </c>
      <c r="AF754" s="15">
        <f>анкеты!J752</f>
        <v>28</v>
      </c>
      <c r="AG754" s="15">
        <f>анкеты!I752</f>
        <v>33</v>
      </c>
      <c r="AH754" s="98">
        <f t="shared" si="385"/>
        <v>0</v>
      </c>
      <c r="AI754" s="98">
        <f t="shared" si="386"/>
        <v>60</v>
      </c>
      <c r="AJ754" s="2">
        <f t="shared" si="387"/>
        <v>85</v>
      </c>
      <c r="AK754" s="20">
        <f t="shared" si="388"/>
        <v>49.5</v>
      </c>
      <c r="AL754" s="15">
        <f>анкеты!K752</f>
        <v>154</v>
      </c>
      <c r="AM754" s="15">
        <f t="shared" si="389"/>
        <v>164</v>
      </c>
      <c r="AN754" s="15">
        <f>анкеты!L752</f>
        <v>158</v>
      </c>
      <c r="AO754" s="15">
        <f t="shared" si="390"/>
        <v>164</v>
      </c>
      <c r="AP754" s="15">
        <f>анкеты!N752</f>
        <v>128</v>
      </c>
      <c r="AQ754" s="15">
        <f>анкеты!M752</f>
        <v>129</v>
      </c>
      <c r="AR754" s="98">
        <f t="shared" si="391"/>
        <v>94</v>
      </c>
      <c r="AS754" s="98">
        <f t="shared" si="392"/>
        <v>96</v>
      </c>
      <c r="AT754" s="98">
        <f t="shared" si="393"/>
        <v>99</v>
      </c>
      <c r="AU754" s="97">
        <f t="shared" si="394"/>
        <v>95.8</v>
      </c>
      <c r="AV754" s="15">
        <f>анкеты!O752</f>
        <v>149</v>
      </c>
      <c r="AW754" s="15">
        <f t="shared" si="395"/>
        <v>164</v>
      </c>
      <c r="AX754" s="15">
        <f>анкеты!P752</f>
        <v>148</v>
      </c>
      <c r="AY754" s="15">
        <f t="shared" si="396"/>
        <v>164</v>
      </c>
      <c r="AZ754" s="15">
        <f>анкеты!Q752</f>
        <v>146</v>
      </c>
      <c r="BA754" s="15">
        <f t="shared" si="397"/>
        <v>164</v>
      </c>
      <c r="BB754" s="98">
        <f t="shared" si="398"/>
        <v>91</v>
      </c>
      <c r="BC754" s="98">
        <f t="shared" si="399"/>
        <v>90</v>
      </c>
      <c r="BD754" s="98">
        <f t="shared" si="400"/>
        <v>89</v>
      </c>
      <c r="BE754" s="97">
        <f t="shared" si="401"/>
        <v>89.8</v>
      </c>
      <c r="BF754" s="15">
        <f t="shared" si="402"/>
        <v>85.5</v>
      </c>
    </row>
    <row r="755" spans="1:58" x14ac:dyDescent="0.25">
      <c r="A755" s="15">
        <f>'бланки '!D757</f>
        <v>752</v>
      </c>
      <c r="B755" s="15" t="str">
        <f>'бланки '!C757</f>
        <v>МКДОУ"Детский сад №14"</v>
      </c>
      <c r="C755" s="15">
        <f>анкеты!C753</f>
        <v>71</v>
      </c>
      <c r="D755" s="15">
        <f>SUMIF('бланки '!K757:Y757,"&lt;2")</f>
        <v>7</v>
      </c>
      <c r="E755" s="15">
        <f>COUNTIF('бланки '!K757:Y757,"&lt;2")</f>
        <v>10</v>
      </c>
      <c r="F755" s="15">
        <f>SUMIF('бланки '!Z757:CM757,"&lt;2")</f>
        <v>40</v>
      </c>
      <c r="G755" s="15">
        <f>COUNTIF('бланки '!Z757:CM757,"&lt;2")</f>
        <v>53</v>
      </c>
      <c r="H755" s="15">
        <f>SUM('бланки '!CN757:CQ757)</f>
        <v>4</v>
      </c>
      <c r="I755" s="15">
        <f>анкеты!E753</f>
        <v>52</v>
      </c>
      <c r="J755" s="15">
        <f>анкеты!D753</f>
        <v>52</v>
      </c>
      <c r="K755" s="15">
        <f>анкеты!G753</f>
        <v>42</v>
      </c>
      <c r="L755" s="15">
        <f>анкеты!F753</f>
        <v>44</v>
      </c>
      <c r="M755" s="15">
        <f t="shared" si="372"/>
        <v>70</v>
      </c>
      <c r="N755" s="15">
        <f t="shared" si="373"/>
        <v>75</v>
      </c>
      <c r="O755" s="15">
        <f t="shared" si="374"/>
        <v>100</v>
      </c>
      <c r="P755" s="15">
        <f t="shared" si="375"/>
        <v>95</v>
      </c>
      <c r="Q755" s="98">
        <f t="shared" si="376"/>
        <v>72</v>
      </c>
      <c r="R755" s="98">
        <f t="shared" si="377"/>
        <v>100</v>
      </c>
      <c r="S755" s="98">
        <f t="shared" si="378"/>
        <v>97</v>
      </c>
      <c r="T755" s="97">
        <f t="shared" si="379"/>
        <v>90.4</v>
      </c>
      <c r="U755" s="15">
        <f>SUM('бланки '!CR757:CV757)</f>
        <v>5</v>
      </c>
      <c r="V755" s="15"/>
      <c r="W755" s="15"/>
      <c r="X755" s="15">
        <f>анкеты!H753</f>
        <v>67</v>
      </c>
      <c r="Y755" s="15">
        <f t="shared" si="380"/>
        <v>71</v>
      </c>
      <c r="Z755" s="98">
        <f t="shared" si="381"/>
        <v>100</v>
      </c>
      <c r="AA755" s="98">
        <f t="shared" si="382"/>
        <v>97</v>
      </c>
      <c r="AB755" s="98">
        <f t="shared" si="383"/>
        <v>94</v>
      </c>
      <c r="AC755" s="20">
        <f t="shared" si="384"/>
        <v>97</v>
      </c>
      <c r="AD755" s="15">
        <f>IF('бланки '!G757=1,('бланки '!CX757+'бланки '!CZ757)*3,SUM('бланки '!CW757:DA757))</f>
        <v>3</v>
      </c>
      <c r="AE755" s="15">
        <f>IF('бланки '!E757=2,SUM('бланки '!DE757:DG757)*2-1,SUM('бланки '!DB757:DG757))</f>
        <v>3</v>
      </c>
      <c r="AF755" s="15">
        <f>анкеты!J753</f>
        <v>4</v>
      </c>
      <c r="AG755" s="15">
        <f>анкеты!I753</f>
        <v>4</v>
      </c>
      <c r="AH755" s="98">
        <f t="shared" si="385"/>
        <v>60</v>
      </c>
      <c r="AI755" s="98">
        <f t="shared" si="386"/>
        <v>60</v>
      </c>
      <c r="AJ755" s="2">
        <f t="shared" si="387"/>
        <v>100</v>
      </c>
      <c r="AK755" s="20">
        <f t="shared" si="388"/>
        <v>72</v>
      </c>
      <c r="AL755" s="15">
        <f>анкеты!K753</f>
        <v>68</v>
      </c>
      <c r="AM755" s="15">
        <f t="shared" si="389"/>
        <v>71</v>
      </c>
      <c r="AN755" s="15">
        <f>анкеты!L753</f>
        <v>67</v>
      </c>
      <c r="AO755" s="15">
        <f t="shared" si="390"/>
        <v>71</v>
      </c>
      <c r="AP755" s="15">
        <f>анкеты!N753</f>
        <v>46</v>
      </c>
      <c r="AQ755" s="15">
        <f>анкеты!M753</f>
        <v>46</v>
      </c>
      <c r="AR755" s="98">
        <f t="shared" si="391"/>
        <v>96</v>
      </c>
      <c r="AS755" s="98">
        <f t="shared" si="392"/>
        <v>94</v>
      </c>
      <c r="AT755" s="98">
        <f t="shared" si="393"/>
        <v>100</v>
      </c>
      <c r="AU755" s="97">
        <f t="shared" si="394"/>
        <v>96</v>
      </c>
      <c r="AV755" s="15">
        <f>анкеты!O753</f>
        <v>69</v>
      </c>
      <c r="AW755" s="15">
        <f t="shared" si="395"/>
        <v>71</v>
      </c>
      <c r="AX755" s="15">
        <f>анкеты!P753</f>
        <v>67</v>
      </c>
      <c r="AY755" s="15">
        <f t="shared" si="396"/>
        <v>71</v>
      </c>
      <c r="AZ755" s="15">
        <f>анкеты!Q753</f>
        <v>68</v>
      </c>
      <c r="BA755" s="15">
        <f t="shared" si="397"/>
        <v>71</v>
      </c>
      <c r="BB755" s="98">
        <f t="shared" si="398"/>
        <v>97</v>
      </c>
      <c r="BC755" s="98">
        <f t="shared" si="399"/>
        <v>94</v>
      </c>
      <c r="BD755" s="98">
        <f t="shared" si="400"/>
        <v>96</v>
      </c>
      <c r="BE755" s="97">
        <f t="shared" si="401"/>
        <v>95.9</v>
      </c>
      <c r="BF755" s="15">
        <f t="shared" si="402"/>
        <v>90.259999999999991</v>
      </c>
    </row>
    <row r="756" spans="1:58" x14ac:dyDescent="0.25">
      <c r="A756" s="15">
        <f>'бланки '!D758</f>
        <v>753</v>
      </c>
      <c r="B756" s="15" t="str">
        <f>'бланки '!C758</f>
        <v>МКДОУ "Центр развития ребенка-детский сад№8"</v>
      </c>
      <c r="C756" s="15">
        <f>анкеты!C754</f>
        <v>150</v>
      </c>
      <c r="D756" s="15">
        <f>SUMIF('бланки '!K758:Y758,"&lt;2")</f>
        <v>8</v>
      </c>
      <c r="E756" s="15">
        <f>COUNTIF('бланки '!K758:Y758,"&lt;2")</f>
        <v>10</v>
      </c>
      <c r="F756" s="15">
        <f>SUMIF('бланки '!Z758:CM758,"&lt;2")</f>
        <v>49</v>
      </c>
      <c r="G756" s="15">
        <f>COUNTIF('бланки '!Z758:CM758,"&lt;2")</f>
        <v>53</v>
      </c>
      <c r="H756" s="15">
        <f>SUM('бланки '!CN758:CQ758)</f>
        <v>4</v>
      </c>
      <c r="I756" s="15">
        <f>анкеты!E754</f>
        <v>100</v>
      </c>
      <c r="J756" s="15">
        <f>анкеты!D754</f>
        <v>105</v>
      </c>
      <c r="K756" s="15">
        <f>анкеты!G754</f>
        <v>79</v>
      </c>
      <c r="L756" s="15">
        <f>анкеты!F754</f>
        <v>84</v>
      </c>
      <c r="M756" s="15">
        <f t="shared" si="372"/>
        <v>80</v>
      </c>
      <c r="N756" s="15">
        <f t="shared" si="373"/>
        <v>92</v>
      </c>
      <c r="O756" s="15">
        <f t="shared" si="374"/>
        <v>95</v>
      </c>
      <c r="P756" s="15">
        <f t="shared" si="375"/>
        <v>94</v>
      </c>
      <c r="Q756" s="98">
        <f t="shared" si="376"/>
        <v>86</v>
      </c>
      <c r="R756" s="98">
        <f t="shared" si="377"/>
        <v>100</v>
      </c>
      <c r="S756" s="98">
        <f t="shared" si="378"/>
        <v>94</v>
      </c>
      <c r="T756" s="97">
        <f t="shared" si="379"/>
        <v>93.4</v>
      </c>
      <c r="U756" s="15">
        <f>SUM('бланки '!CR758:CV758)</f>
        <v>5</v>
      </c>
      <c r="V756" s="15"/>
      <c r="W756" s="15"/>
      <c r="X756" s="15">
        <f>анкеты!H754</f>
        <v>119</v>
      </c>
      <c r="Y756" s="15">
        <f t="shared" si="380"/>
        <v>150</v>
      </c>
      <c r="Z756" s="98">
        <f t="shared" si="381"/>
        <v>100</v>
      </c>
      <c r="AA756" s="98">
        <f t="shared" si="382"/>
        <v>89</v>
      </c>
      <c r="AB756" s="98">
        <f t="shared" si="383"/>
        <v>79</v>
      </c>
      <c r="AC756" s="20">
        <f t="shared" si="384"/>
        <v>89.5</v>
      </c>
      <c r="AD756" s="15">
        <f>IF('бланки '!G758=1,('бланки '!CX758+'бланки '!CZ758)*3,SUM('бланки '!CW758:DA758))</f>
        <v>3</v>
      </c>
      <c r="AE756" s="15">
        <f>IF('бланки '!E758=2,SUM('бланки '!DE758:DG758)*2-1,SUM('бланки '!DB758:DG758))</f>
        <v>3</v>
      </c>
      <c r="AF756" s="15">
        <f>анкеты!J754</f>
        <v>15</v>
      </c>
      <c r="AG756" s="15">
        <f>анкеты!I754</f>
        <v>20</v>
      </c>
      <c r="AH756" s="98">
        <f t="shared" si="385"/>
        <v>60</v>
      </c>
      <c r="AI756" s="98">
        <f t="shared" si="386"/>
        <v>60</v>
      </c>
      <c r="AJ756" s="2">
        <f t="shared" si="387"/>
        <v>75</v>
      </c>
      <c r="AK756" s="20">
        <f t="shared" si="388"/>
        <v>64.5</v>
      </c>
      <c r="AL756" s="15">
        <f>анкеты!K754</f>
        <v>137</v>
      </c>
      <c r="AM756" s="15">
        <f t="shared" si="389"/>
        <v>150</v>
      </c>
      <c r="AN756" s="15">
        <f>анкеты!L754</f>
        <v>139</v>
      </c>
      <c r="AO756" s="15">
        <f t="shared" si="390"/>
        <v>150</v>
      </c>
      <c r="AP756" s="15">
        <f>анкеты!N754</f>
        <v>103</v>
      </c>
      <c r="AQ756" s="15">
        <f>анкеты!M754</f>
        <v>121</v>
      </c>
      <c r="AR756" s="98">
        <f t="shared" si="391"/>
        <v>91</v>
      </c>
      <c r="AS756" s="98">
        <f t="shared" si="392"/>
        <v>93</v>
      </c>
      <c r="AT756" s="98">
        <f t="shared" si="393"/>
        <v>85</v>
      </c>
      <c r="AU756" s="97">
        <f t="shared" si="394"/>
        <v>90.6</v>
      </c>
      <c r="AV756" s="15">
        <f>анкеты!O754</f>
        <v>129</v>
      </c>
      <c r="AW756" s="15">
        <f t="shared" si="395"/>
        <v>150</v>
      </c>
      <c r="AX756" s="15">
        <f>анкеты!P754</f>
        <v>137</v>
      </c>
      <c r="AY756" s="15">
        <f t="shared" si="396"/>
        <v>150</v>
      </c>
      <c r="AZ756" s="15">
        <f>анкеты!Q754</f>
        <v>135</v>
      </c>
      <c r="BA756" s="15">
        <f t="shared" si="397"/>
        <v>150</v>
      </c>
      <c r="BB756" s="98">
        <f t="shared" si="398"/>
        <v>86</v>
      </c>
      <c r="BC756" s="98">
        <f t="shared" si="399"/>
        <v>91</v>
      </c>
      <c r="BD756" s="98">
        <f t="shared" si="400"/>
        <v>90</v>
      </c>
      <c r="BE756" s="97">
        <f t="shared" si="401"/>
        <v>89</v>
      </c>
      <c r="BF756" s="15">
        <f t="shared" si="402"/>
        <v>85.4</v>
      </c>
    </row>
    <row r="757" spans="1:58" x14ac:dyDescent="0.25">
      <c r="A757" s="15">
        <f>'бланки '!D759</f>
        <v>754</v>
      </c>
      <c r="B757" s="15" t="str">
        <f>'бланки '!C759</f>
        <v>МКДОУ "Детский сад №10"</v>
      </c>
      <c r="C757" s="15">
        <f>анкеты!C755</f>
        <v>192</v>
      </c>
      <c r="D757" s="15">
        <f>SUMIF('бланки '!K759:Y759,"&lt;2")</f>
        <v>9</v>
      </c>
      <c r="E757" s="15">
        <f>COUNTIF('бланки '!K759:Y759,"&lt;2")</f>
        <v>10</v>
      </c>
      <c r="F757" s="15">
        <f>SUMIF('бланки '!Z759:CM759,"&lt;2")</f>
        <v>44</v>
      </c>
      <c r="G757" s="15">
        <f>COUNTIF('бланки '!Z759:CM759,"&lt;2")</f>
        <v>54</v>
      </c>
      <c r="H757" s="15">
        <f>SUM('бланки '!CN759:CQ759)</f>
        <v>4</v>
      </c>
      <c r="I757" s="15">
        <f>анкеты!E755</f>
        <v>154</v>
      </c>
      <c r="J757" s="15">
        <f>анкеты!D755</f>
        <v>163</v>
      </c>
      <c r="K757" s="15">
        <f>анкеты!G755</f>
        <v>138</v>
      </c>
      <c r="L757" s="15">
        <f>анкеты!F755</f>
        <v>146</v>
      </c>
      <c r="M757" s="15">
        <f t="shared" si="372"/>
        <v>90</v>
      </c>
      <c r="N757" s="15">
        <f t="shared" si="373"/>
        <v>81</v>
      </c>
      <c r="O757" s="15">
        <f t="shared" si="374"/>
        <v>94</v>
      </c>
      <c r="P757" s="15">
        <f t="shared" si="375"/>
        <v>94</v>
      </c>
      <c r="Q757" s="98">
        <f t="shared" si="376"/>
        <v>85</v>
      </c>
      <c r="R757" s="98">
        <f t="shared" si="377"/>
        <v>100</v>
      </c>
      <c r="S757" s="98">
        <f t="shared" si="378"/>
        <v>94</v>
      </c>
      <c r="T757" s="97">
        <f t="shared" si="379"/>
        <v>93.1</v>
      </c>
      <c r="U757" s="15">
        <f>SUM('бланки '!CR759:CV759)</f>
        <v>5</v>
      </c>
      <c r="V757" s="15"/>
      <c r="W757" s="15"/>
      <c r="X757" s="15">
        <f>анкеты!H755</f>
        <v>160</v>
      </c>
      <c r="Y757" s="15">
        <f t="shared" si="380"/>
        <v>192</v>
      </c>
      <c r="Z757" s="98">
        <f t="shared" si="381"/>
        <v>100</v>
      </c>
      <c r="AA757" s="98">
        <f t="shared" si="382"/>
        <v>91</v>
      </c>
      <c r="AB757" s="98">
        <f t="shared" si="383"/>
        <v>83</v>
      </c>
      <c r="AC757" s="20">
        <f t="shared" si="384"/>
        <v>91.5</v>
      </c>
      <c r="AD757" s="15">
        <f>IF('бланки '!G759=1,('бланки '!CX759+'бланки '!CZ759)*3,SUM('бланки '!CW759:DA759))</f>
        <v>0</v>
      </c>
      <c r="AE757" s="15">
        <f>IF('бланки '!E759=2,SUM('бланки '!DE759:DG759)*2-1,SUM('бланки '!DB759:DG759))</f>
        <v>3</v>
      </c>
      <c r="AF757" s="15">
        <f>анкеты!J755</f>
        <v>22</v>
      </c>
      <c r="AG757" s="15">
        <f>анкеты!I755</f>
        <v>26</v>
      </c>
      <c r="AH757" s="98">
        <f t="shared" si="385"/>
        <v>0</v>
      </c>
      <c r="AI757" s="98">
        <f t="shared" si="386"/>
        <v>60</v>
      </c>
      <c r="AJ757" s="2">
        <f t="shared" si="387"/>
        <v>85</v>
      </c>
      <c r="AK757" s="20">
        <f t="shared" si="388"/>
        <v>49.5</v>
      </c>
      <c r="AL757" s="15">
        <f>анкеты!K755</f>
        <v>181</v>
      </c>
      <c r="AM757" s="15">
        <f t="shared" si="389"/>
        <v>192</v>
      </c>
      <c r="AN757" s="15">
        <f>анкеты!L755</f>
        <v>183</v>
      </c>
      <c r="AO757" s="15">
        <f t="shared" si="390"/>
        <v>192</v>
      </c>
      <c r="AP757" s="15">
        <f>анкеты!N755</f>
        <v>154</v>
      </c>
      <c r="AQ757" s="15">
        <f>анкеты!M755</f>
        <v>156</v>
      </c>
      <c r="AR757" s="98">
        <f t="shared" si="391"/>
        <v>94</v>
      </c>
      <c r="AS757" s="98">
        <f t="shared" si="392"/>
        <v>95</v>
      </c>
      <c r="AT757" s="98">
        <f t="shared" si="393"/>
        <v>99</v>
      </c>
      <c r="AU757" s="97">
        <f t="shared" si="394"/>
        <v>95.4</v>
      </c>
      <c r="AV757" s="15">
        <f>анкеты!O755</f>
        <v>182</v>
      </c>
      <c r="AW757" s="15">
        <f t="shared" si="395"/>
        <v>192</v>
      </c>
      <c r="AX757" s="15">
        <f>анкеты!P755</f>
        <v>186</v>
      </c>
      <c r="AY757" s="15">
        <f t="shared" si="396"/>
        <v>192</v>
      </c>
      <c r="AZ757" s="15">
        <f>анкеты!Q755</f>
        <v>185</v>
      </c>
      <c r="BA757" s="15">
        <f t="shared" si="397"/>
        <v>192</v>
      </c>
      <c r="BB757" s="98">
        <f t="shared" si="398"/>
        <v>95</v>
      </c>
      <c r="BC757" s="98">
        <f t="shared" si="399"/>
        <v>97</v>
      </c>
      <c r="BD757" s="98">
        <f t="shared" si="400"/>
        <v>96</v>
      </c>
      <c r="BE757" s="97">
        <f t="shared" si="401"/>
        <v>95.9</v>
      </c>
      <c r="BF757" s="15">
        <f t="shared" si="402"/>
        <v>85.08</v>
      </c>
    </row>
    <row r="758" spans="1:58" x14ac:dyDescent="0.25">
      <c r="A758" s="15">
        <f>'бланки '!D760</f>
        <v>755</v>
      </c>
      <c r="B758" s="15" t="str">
        <f>'бланки '!C760</f>
        <v>МКДОУ  "Центр развития ребенка-детский сад №11"</v>
      </c>
      <c r="C758" s="15">
        <f>анкеты!C756</f>
        <v>175</v>
      </c>
      <c r="D758" s="15">
        <f>SUMIF('бланки '!K760:Y760,"&lt;2")</f>
        <v>10</v>
      </c>
      <c r="E758" s="15">
        <f>COUNTIF('бланки '!K760:Y760,"&lt;2")</f>
        <v>10</v>
      </c>
      <c r="F758" s="15">
        <f>SUMIF('бланки '!Z760:CM760,"&lt;2")</f>
        <v>50</v>
      </c>
      <c r="G758" s="15">
        <f>COUNTIF('бланки '!Z760:CM760,"&lt;2")</f>
        <v>53</v>
      </c>
      <c r="H758" s="15">
        <f>SUM('бланки '!CN760:CQ760)</f>
        <v>4</v>
      </c>
      <c r="I758" s="15">
        <f>анкеты!E756</f>
        <v>114</v>
      </c>
      <c r="J758" s="15">
        <f>анкеты!D756</f>
        <v>116</v>
      </c>
      <c r="K758" s="15">
        <f>анкеты!G756</f>
        <v>101</v>
      </c>
      <c r="L758" s="15">
        <f>анкеты!F756</f>
        <v>102</v>
      </c>
      <c r="M758" s="15">
        <f t="shared" si="372"/>
        <v>100</v>
      </c>
      <c r="N758" s="15">
        <f t="shared" si="373"/>
        <v>94</v>
      </c>
      <c r="O758" s="15">
        <f t="shared" si="374"/>
        <v>98</v>
      </c>
      <c r="P758" s="15">
        <f t="shared" si="375"/>
        <v>99</v>
      </c>
      <c r="Q758" s="98">
        <f t="shared" si="376"/>
        <v>97</v>
      </c>
      <c r="R758" s="98">
        <f t="shared" si="377"/>
        <v>100</v>
      </c>
      <c r="S758" s="98">
        <f t="shared" si="378"/>
        <v>98</v>
      </c>
      <c r="T758" s="97">
        <f t="shared" si="379"/>
        <v>98.3</v>
      </c>
      <c r="U758" s="15">
        <f>SUM('бланки '!CR760:CV760)</f>
        <v>5</v>
      </c>
      <c r="V758" s="15"/>
      <c r="W758" s="15"/>
      <c r="X758" s="15">
        <f>анкеты!H756</f>
        <v>149</v>
      </c>
      <c r="Y758" s="15">
        <f t="shared" si="380"/>
        <v>175</v>
      </c>
      <c r="Z758" s="98">
        <f t="shared" si="381"/>
        <v>100</v>
      </c>
      <c r="AA758" s="98">
        <f t="shared" si="382"/>
        <v>92</v>
      </c>
      <c r="AB758" s="98">
        <f t="shared" si="383"/>
        <v>85</v>
      </c>
      <c r="AC758" s="20">
        <f t="shared" si="384"/>
        <v>92.5</v>
      </c>
      <c r="AD758" s="15">
        <f>IF('бланки '!G760=1,('бланки '!CX760+'бланки '!CZ760)*3,SUM('бланки '!CW760:DA760))</f>
        <v>2</v>
      </c>
      <c r="AE758" s="15">
        <f>IF('бланки '!E760=2,SUM('бланки '!DE760:DG760)*2-1,SUM('бланки '!DB760:DG760))</f>
        <v>5</v>
      </c>
      <c r="AF758" s="15">
        <f>анкеты!J756</f>
        <v>5</v>
      </c>
      <c r="AG758" s="15">
        <f>анкеты!I756</f>
        <v>7</v>
      </c>
      <c r="AH758" s="98">
        <f t="shared" si="385"/>
        <v>40</v>
      </c>
      <c r="AI758" s="98">
        <f t="shared" si="386"/>
        <v>100</v>
      </c>
      <c r="AJ758" s="2">
        <f t="shared" si="387"/>
        <v>71</v>
      </c>
      <c r="AK758" s="20">
        <f t="shared" si="388"/>
        <v>73.3</v>
      </c>
      <c r="AL758" s="15">
        <f>анкеты!K756</f>
        <v>172</v>
      </c>
      <c r="AM758" s="15">
        <f t="shared" si="389"/>
        <v>175</v>
      </c>
      <c r="AN758" s="15">
        <f>анкеты!L756</f>
        <v>171</v>
      </c>
      <c r="AO758" s="15">
        <f t="shared" si="390"/>
        <v>175</v>
      </c>
      <c r="AP758" s="15">
        <f>анкеты!N756</f>
        <v>94</v>
      </c>
      <c r="AQ758" s="15">
        <f>анкеты!M756</f>
        <v>95</v>
      </c>
      <c r="AR758" s="98">
        <f t="shared" si="391"/>
        <v>98</v>
      </c>
      <c r="AS758" s="98">
        <f t="shared" si="392"/>
        <v>98</v>
      </c>
      <c r="AT758" s="98">
        <f t="shared" si="393"/>
        <v>99</v>
      </c>
      <c r="AU758" s="97">
        <f t="shared" si="394"/>
        <v>98.2</v>
      </c>
      <c r="AV758" s="15">
        <f>анкеты!O756</f>
        <v>168</v>
      </c>
      <c r="AW758" s="15">
        <f t="shared" si="395"/>
        <v>175</v>
      </c>
      <c r="AX758" s="15">
        <f>анкеты!P756</f>
        <v>172</v>
      </c>
      <c r="AY758" s="15">
        <f t="shared" si="396"/>
        <v>175</v>
      </c>
      <c r="AZ758" s="15">
        <f>анкеты!Q756</f>
        <v>170</v>
      </c>
      <c r="BA758" s="15">
        <f t="shared" si="397"/>
        <v>175</v>
      </c>
      <c r="BB758" s="98">
        <f t="shared" si="398"/>
        <v>96</v>
      </c>
      <c r="BC758" s="98">
        <f t="shared" si="399"/>
        <v>98</v>
      </c>
      <c r="BD758" s="98">
        <f t="shared" si="400"/>
        <v>97</v>
      </c>
      <c r="BE758" s="97">
        <f t="shared" si="401"/>
        <v>96.9</v>
      </c>
      <c r="BF758" s="15">
        <f t="shared" si="402"/>
        <v>91.84</v>
      </c>
    </row>
    <row r="759" spans="1:58" x14ac:dyDescent="0.25">
      <c r="A759" s="15">
        <f>'бланки '!D761</f>
        <v>756</v>
      </c>
      <c r="B759" s="15" t="str">
        <f>'бланки '!C761</f>
        <v>МБУ ДО «Дом детского творчества»</v>
      </c>
      <c r="C759" s="15">
        <f>анкеты!C757</f>
        <v>591</v>
      </c>
      <c r="D759" s="15">
        <f>SUMIF('бланки '!K761:Y761,"&lt;2")</f>
        <v>10</v>
      </c>
      <c r="E759" s="15">
        <f>COUNTIF('бланки '!K761:Y761,"&lt;2")</f>
        <v>10</v>
      </c>
      <c r="F759" s="15">
        <f>SUMIF('бланки '!Z761:CM761,"&lt;2")</f>
        <v>50</v>
      </c>
      <c r="G759" s="15">
        <f>COUNTIF('бланки '!Z761:CM761,"&lt;2")</f>
        <v>53</v>
      </c>
      <c r="H759" s="15">
        <f>SUM('бланки '!CN761:CQ761)</f>
        <v>4</v>
      </c>
      <c r="I759" s="15">
        <f>анкеты!E757</f>
        <v>323</v>
      </c>
      <c r="J759" s="15">
        <f>анкеты!D757</f>
        <v>341</v>
      </c>
      <c r="K759" s="15">
        <f>анкеты!G757</f>
        <v>260</v>
      </c>
      <c r="L759" s="15">
        <f>анкеты!F757</f>
        <v>281</v>
      </c>
      <c r="M759" s="15">
        <f t="shared" si="372"/>
        <v>100</v>
      </c>
      <c r="N759" s="15">
        <f t="shared" si="373"/>
        <v>94</v>
      </c>
      <c r="O759" s="15">
        <f t="shared" si="374"/>
        <v>95</v>
      </c>
      <c r="P759" s="15">
        <f t="shared" si="375"/>
        <v>92</v>
      </c>
      <c r="Q759" s="98">
        <f t="shared" si="376"/>
        <v>97</v>
      </c>
      <c r="R759" s="98">
        <f t="shared" si="377"/>
        <v>100</v>
      </c>
      <c r="S759" s="98">
        <f t="shared" si="378"/>
        <v>93</v>
      </c>
      <c r="T759" s="97">
        <f t="shared" si="379"/>
        <v>96.3</v>
      </c>
      <c r="U759" s="15">
        <f>SUM('бланки '!CR761:CV761)</f>
        <v>5</v>
      </c>
      <c r="V759" s="15"/>
      <c r="W759" s="15"/>
      <c r="X759" s="15">
        <f>анкеты!H757</f>
        <v>490</v>
      </c>
      <c r="Y759" s="15">
        <f t="shared" si="380"/>
        <v>591</v>
      </c>
      <c r="Z759" s="98">
        <f t="shared" si="381"/>
        <v>100</v>
      </c>
      <c r="AA759" s="98">
        <f t="shared" si="382"/>
        <v>91</v>
      </c>
      <c r="AB759" s="98">
        <f t="shared" si="383"/>
        <v>83</v>
      </c>
      <c r="AC759" s="20">
        <f t="shared" si="384"/>
        <v>91.5</v>
      </c>
      <c r="AD759" s="15">
        <f>IF('бланки '!G761=1,('бланки '!CX761+'бланки '!CZ761)*3,SUM('бланки '!CW761:DA761))</f>
        <v>2</v>
      </c>
      <c r="AE759" s="15">
        <f>IF('бланки '!E761=2,SUM('бланки '!DE761:DG761)*2-1,SUM('бланки '!DB761:DG761))</f>
        <v>3</v>
      </c>
      <c r="AF759" s="15">
        <f>анкеты!J757</f>
        <v>44</v>
      </c>
      <c r="AG759" s="15">
        <f>анкеты!I757</f>
        <v>52</v>
      </c>
      <c r="AH759" s="98">
        <f t="shared" si="385"/>
        <v>40</v>
      </c>
      <c r="AI759" s="98">
        <f t="shared" si="386"/>
        <v>60</v>
      </c>
      <c r="AJ759" s="2">
        <f t="shared" si="387"/>
        <v>85</v>
      </c>
      <c r="AK759" s="20">
        <f t="shared" si="388"/>
        <v>61.5</v>
      </c>
      <c r="AL759" s="15">
        <f>анкеты!K757</f>
        <v>533</v>
      </c>
      <c r="AM759" s="15">
        <f t="shared" si="389"/>
        <v>591</v>
      </c>
      <c r="AN759" s="15">
        <f>анкеты!L757</f>
        <v>550</v>
      </c>
      <c r="AO759" s="15">
        <f t="shared" si="390"/>
        <v>591</v>
      </c>
      <c r="AP759" s="15">
        <f>анкеты!N757</f>
        <v>320</v>
      </c>
      <c r="AQ759" s="15">
        <f>анкеты!M757</f>
        <v>336</v>
      </c>
      <c r="AR759" s="98">
        <f t="shared" si="391"/>
        <v>90</v>
      </c>
      <c r="AS759" s="98">
        <f t="shared" si="392"/>
        <v>93</v>
      </c>
      <c r="AT759" s="98">
        <f t="shared" si="393"/>
        <v>95</v>
      </c>
      <c r="AU759" s="97">
        <f t="shared" si="394"/>
        <v>92.2</v>
      </c>
      <c r="AV759" s="15">
        <f>анкеты!O757</f>
        <v>539</v>
      </c>
      <c r="AW759" s="15">
        <f t="shared" si="395"/>
        <v>591</v>
      </c>
      <c r="AX759" s="15">
        <f>анкеты!P757</f>
        <v>534</v>
      </c>
      <c r="AY759" s="15">
        <f t="shared" si="396"/>
        <v>591</v>
      </c>
      <c r="AZ759" s="15">
        <f>анкеты!Q757</f>
        <v>553</v>
      </c>
      <c r="BA759" s="15">
        <f t="shared" si="397"/>
        <v>591</v>
      </c>
      <c r="BB759" s="98">
        <f t="shared" si="398"/>
        <v>91</v>
      </c>
      <c r="BC759" s="98">
        <f t="shared" si="399"/>
        <v>90</v>
      </c>
      <c r="BD759" s="98">
        <f t="shared" si="400"/>
        <v>94</v>
      </c>
      <c r="BE759" s="97">
        <f t="shared" si="401"/>
        <v>92.3</v>
      </c>
      <c r="BF759" s="15">
        <f t="shared" si="402"/>
        <v>86.76</v>
      </c>
    </row>
    <row r="760" spans="1:58" x14ac:dyDescent="0.25">
      <c r="A760" s="15">
        <f>'бланки '!D762</f>
        <v>757</v>
      </c>
      <c r="B760" s="15" t="str">
        <f>'бланки '!C762</f>
        <v>МКУ ДО"СПЕЦИАЛИЗИРОВАННАЯ ДЕТСКО-ЮНОШЕСКАЯ СПОРТИВНАЯ ШКОЛА"</v>
      </c>
      <c r="C760" s="15">
        <f>анкеты!C758</f>
        <v>329</v>
      </c>
      <c r="D760" s="15">
        <f>SUMIF('бланки '!K762:Y762,"&lt;2")</f>
        <v>11</v>
      </c>
      <c r="E760" s="15">
        <f>COUNTIF('бланки '!K762:Y762,"&lt;2")</f>
        <v>11</v>
      </c>
      <c r="F760" s="15">
        <f>SUMIF('бланки '!Z762:CM762,"&lt;2")</f>
        <v>39</v>
      </c>
      <c r="G760" s="15">
        <f>COUNTIF('бланки '!Z762:CM762,"&lt;2")</f>
        <v>54</v>
      </c>
      <c r="H760" s="15">
        <f>SUM('бланки '!CN762:CQ762)</f>
        <v>4</v>
      </c>
      <c r="I760" s="15">
        <f>анкеты!E758</f>
        <v>159</v>
      </c>
      <c r="J760" s="15">
        <f>анкеты!D758</f>
        <v>171</v>
      </c>
      <c r="K760" s="15">
        <f>анкеты!G758</f>
        <v>106</v>
      </c>
      <c r="L760" s="15">
        <f>анкеты!F758</f>
        <v>120</v>
      </c>
      <c r="M760" s="15">
        <f t="shared" si="372"/>
        <v>100</v>
      </c>
      <c r="N760" s="15">
        <f t="shared" si="373"/>
        <v>72</v>
      </c>
      <c r="O760" s="15">
        <f t="shared" si="374"/>
        <v>93</v>
      </c>
      <c r="P760" s="15">
        <f t="shared" si="375"/>
        <v>88</v>
      </c>
      <c r="Q760" s="98">
        <f t="shared" si="376"/>
        <v>86</v>
      </c>
      <c r="R760" s="98">
        <f t="shared" si="377"/>
        <v>100</v>
      </c>
      <c r="S760" s="98">
        <f t="shared" si="378"/>
        <v>90</v>
      </c>
      <c r="T760" s="97">
        <f t="shared" si="379"/>
        <v>91.8</v>
      </c>
      <c r="U760" s="15">
        <f>SUM('бланки '!CR762:CV762)</f>
        <v>5</v>
      </c>
      <c r="V760" s="15"/>
      <c r="W760" s="15"/>
      <c r="X760" s="15">
        <f>анкеты!H758</f>
        <v>244</v>
      </c>
      <c r="Y760" s="15">
        <f t="shared" si="380"/>
        <v>329</v>
      </c>
      <c r="Z760" s="98">
        <f t="shared" si="381"/>
        <v>100</v>
      </c>
      <c r="AA760" s="98">
        <f t="shared" si="382"/>
        <v>87</v>
      </c>
      <c r="AB760" s="98">
        <f t="shared" si="383"/>
        <v>74</v>
      </c>
      <c r="AC760" s="20">
        <f t="shared" si="384"/>
        <v>87</v>
      </c>
      <c r="AD760" s="15">
        <f>IF('бланки '!G762=1,('бланки '!CX762+'бланки '!CZ762)*3,SUM('бланки '!CW762:DA762))</f>
        <v>4</v>
      </c>
      <c r="AE760" s="15">
        <f>IF('бланки '!E762=2,SUM('бланки '!DE762:DG762)*2-1,SUM('бланки '!DB762:DG762))</f>
        <v>5</v>
      </c>
      <c r="AF760" s="15">
        <f>анкеты!J758</f>
        <v>27</v>
      </c>
      <c r="AG760" s="15">
        <f>анкеты!I758</f>
        <v>40</v>
      </c>
      <c r="AH760" s="98">
        <f t="shared" si="385"/>
        <v>80</v>
      </c>
      <c r="AI760" s="98">
        <f t="shared" si="386"/>
        <v>100</v>
      </c>
      <c r="AJ760" s="2">
        <f t="shared" si="387"/>
        <v>67</v>
      </c>
      <c r="AK760" s="20">
        <f t="shared" si="388"/>
        <v>84.1</v>
      </c>
      <c r="AL760" s="15">
        <f>анкеты!K758</f>
        <v>294</v>
      </c>
      <c r="AM760" s="15">
        <f t="shared" si="389"/>
        <v>329</v>
      </c>
      <c r="AN760" s="15">
        <f>анкеты!L758</f>
        <v>305</v>
      </c>
      <c r="AO760" s="15">
        <f t="shared" si="390"/>
        <v>329</v>
      </c>
      <c r="AP760" s="15">
        <f>анкеты!N758</f>
        <v>178</v>
      </c>
      <c r="AQ760" s="15">
        <f>анкеты!M758</f>
        <v>189</v>
      </c>
      <c r="AR760" s="98">
        <f t="shared" si="391"/>
        <v>89</v>
      </c>
      <c r="AS760" s="98">
        <f t="shared" si="392"/>
        <v>93</v>
      </c>
      <c r="AT760" s="98">
        <f t="shared" si="393"/>
        <v>94</v>
      </c>
      <c r="AU760" s="97">
        <f t="shared" si="394"/>
        <v>91.6</v>
      </c>
      <c r="AV760" s="15">
        <f>анкеты!O758</f>
        <v>278</v>
      </c>
      <c r="AW760" s="15">
        <f t="shared" si="395"/>
        <v>329</v>
      </c>
      <c r="AX760" s="15">
        <f>анкеты!P758</f>
        <v>271</v>
      </c>
      <c r="AY760" s="15">
        <f t="shared" si="396"/>
        <v>329</v>
      </c>
      <c r="AZ760" s="15">
        <f>анкеты!Q758</f>
        <v>288</v>
      </c>
      <c r="BA760" s="15">
        <f t="shared" si="397"/>
        <v>329</v>
      </c>
      <c r="BB760" s="98">
        <f t="shared" si="398"/>
        <v>84</v>
      </c>
      <c r="BC760" s="98">
        <f t="shared" si="399"/>
        <v>82</v>
      </c>
      <c r="BD760" s="98">
        <f t="shared" si="400"/>
        <v>87</v>
      </c>
      <c r="BE760" s="97">
        <f t="shared" si="401"/>
        <v>85.1</v>
      </c>
      <c r="BF760" s="15">
        <f t="shared" si="402"/>
        <v>87.92</v>
      </c>
    </row>
    <row r="761" spans="1:58" x14ac:dyDescent="0.25">
      <c r="A761" s="15">
        <f>'бланки '!D763</f>
        <v>758</v>
      </c>
      <c r="B761" s="15" t="str">
        <f>'бланки '!C763</f>
        <v>МКУ ДО "ДЕТСКО-ЮНОШЕСКАЯ СПОРТИВНАЯ ШКОЛА ИГРОВЫХ ВИДОВ" Г. ИЗБЕРБАШ</v>
      </c>
      <c r="C761" s="15">
        <f>анкеты!C759</f>
        <v>284</v>
      </c>
      <c r="D761" s="15">
        <f>SUMIF('бланки '!K763:Y763,"&lt;2")</f>
        <v>11</v>
      </c>
      <c r="E761" s="15">
        <f>COUNTIF('бланки '!K763:Y763,"&lt;2")</f>
        <v>11</v>
      </c>
      <c r="F761" s="15">
        <f>SUMIF('бланки '!Z763:CM763,"&lt;2")</f>
        <v>53</v>
      </c>
      <c r="G761" s="15">
        <f>COUNTIF('бланки '!Z763:CM763,"&lt;2")</f>
        <v>53</v>
      </c>
      <c r="H761" s="15">
        <f>SUM('бланки '!CN763:CQ763)</f>
        <v>4</v>
      </c>
      <c r="I761" s="15">
        <f>анкеты!E759</f>
        <v>106</v>
      </c>
      <c r="J761" s="15">
        <f>анкеты!D759</f>
        <v>121</v>
      </c>
      <c r="K761" s="15">
        <f>анкеты!G759</f>
        <v>87</v>
      </c>
      <c r="L761" s="15">
        <f>анкеты!F759</f>
        <v>102</v>
      </c>
      <c r="M761" s="15">
        <f t="shared" si="372"/>
        <v>100</v>
      </c>
      <c r="N761" s="15">
        <f t="shared" si="373"/>
        <v>100</v>
      </c>
      <c r="O761" s="15">
        <f t="shared" si="374"/>
        <v>88</v>
      </c>
      <c r="P761" s="15">
        <f t="shared" si="375"/>
        <v>85</v>
      </c>
      <c r="Q761" s="98">
        <f t="shared" si="376"/>
        <v>100</v>
      </c>
      <c r="R761" s="98">
        <f t="shared" si="377"/>
        <v>100</v>
      </c>
      <c r="S761" s="98">
        <f t="shared" si="378"/>
        <v>86</v>
      </c>
      <c r="T761" s="97">
        <f t="shared" si="379"/>
        <v>94.4</v>
      </c>
      <c r="U761" s="15">
        <f>SUM('бланки '!CR763:CV763)</f>
        <v>5</v>
      </c>
      <c r="V761" s="15"/>
      <c r="W761" s="15"/>
      <c r="X761" s="15">
        <f>анкеты!H759</f>
        <v>211</v>
      </c>
      <c r="Y761" s="15">
        <f t="shared" si="380"/>
        <v>284</v>
      </c>
      <c r="Z761" s="98">
        <f t="shared" si="381"/>
        <v>100</v>
      </c>
      <c r="AA761" s="98">
        <f t="shared" si="382"/>
        <v>87</v>
      </c>
      <c r="AB761" s="98">
        <f t="shared" si="383"/>
        <v>74</v>
      </c>
      <c r="AC761" s="20">
        <f t="shared" si="384"/>
        <v>87</v>
      </c>
      <c r="AD761" s="15">
        <f>IF('бланки '!G763=1,('бланки '!CX763+'бланки '!CZ763)*3,SUM('бланки '!CW763:DA763))</f>
        <v>4</v>
      </c>
      <c r="AE761" s="15">
        <f>IF('бланки '!E763=2,SUM('бланки '!DE763:DG763)*2-1,SUM('бланки '!DB763:DG763))</f>
        <v>6</v>
      </c>
      <c r="AF761" s="15">
        <f>анкеты!J759</f>
        <v>20</v>
      </c>
      <c r="AG761" s="15">
        <f>анкеты!I759</f>
        <v>26</v>
      </c>
      <c r="AH761" s="98">
        <f t="shared" si="385"/>
        <v>80</v>
      </c>
      <c r="AI761" s="98">
        <f t="shared" si="386"/>
        <v>100</v>
      </c>
      <c r="AJ761" s="2">
        <f t="shared" si="387"/>
        <v>77</v>
      </c>
      <c r="AK761" s="20">
        <f t="shared" si="388"/>
        <v>87.1</v>
      </c>
      <c r="AL761" s="15">
        <f>анкеты!K759</f>
        <v>252</v>
      </c>
      <c r="AM761" s="15">
        <f t="shared" si="389"/>
        <v>284</v>
      </c>
      <c r="AN761" s="15">
        <f>анкеты!L759</f>
        <v>262</v>
      </c>
      <c r="AO761" s="15">
        <f t="shared" si="390"/>
        <v>284</v>
      </c>
      <c r="AP761" s="15">
        <f>анкеты!N759</f>
        <v>141</v>
      </c>
      <c r="AQ761" s="15">
        <f>анкеты!M759</f>
        <v>156</v>
      </c>
      <c r="AR761" s="98">
        <f t="shared" si="391"/>
        <v>89</v>
      </c>
      <c r="AS761" s="98">
        <f t="shared" si="392"/>
        <v>92</v>
      </c>
      <c r="AT761" s="98">
        <f t="shared" si="393"/>
        <v>90</v>
      </c>
      <c r="AU761" s="97">
        <f t="shared" si="394"/>
        <v>90.4</v>
      </c>
      <c r="AV761" s="15">
        <f>анкеты!O759</f>
        <v>223</v>
      </c>
      <c r="AW761" s="15">
        <f t="shared" si="395"/>
        <v>284</v>
      </c>
      <c r="AX761" s="15">
        <f>анкеты!P759</f>
        <v>242</v>
      </c>
      <c r="AY761" s="15">
        <f t="shared" si="396"/>
        <v>284</v>
      </c>
      <c r="AZ761" s="15">
        <f>анкеты!Q759</f>
        <v>247</v>
      </c>
      <c r="BA761" s="15">
        <f t="shared" si="397"/>
        <v>284</v>
      </c>
      <c r="BB761" s="98">
        <f t="shared" si="398"/>
        <v>78</v>
      </c>
      <c r="BC761" s="98">
        <f t="shared" si="399"/>
        <v>85</v>
      </c>
      <c r="BD761" s="98">
        <f t="shared" si="400"/>
        <v>87</v>
      </c>
      <c r="BE761" s="97">
        <f t="shared" si="401"/>
        <v>83.9</v>
      </c>
      <c r="BF761" s="15">
        <f t="shared" si="402"/>
        <v>88.559999999999988</v>
      </c>
    </row>
    <row r="762" spans="1:58" x14ac:dyDescent="0.25">
      <c r="A762" s="15">
        <f>'бланки '!D764</f>
        <v>759</v>
      </c>
      <c r="B762" s="15" t="str">
        <f>'бланки '!C764</f>
        <v>МКУ ДО "ДЮСШ ПО ШАХМАТАМ ИМ. БАГАНДАЛИЕВА М.Б.".</v>
      </c>
      <c r="C762" s="15">
        <f>анкеты!C760</f>
        <v>40</v>
      </c>
      <c r="D762" s="15">
        <f>SUMIF('бланки '!K764:Y764,"&lt;2")</f>
        <v>5</v>
      </c>
      <c r="E762" s="15">
        <f>COUNTIF('бланки '!K764:Y764,"&lt;2")</f>
        <v>10</v>
      </c>
      <c r="F762" s="15">
        <f>SUMIF('бланки '!Z764:CM764,"&lt;2")</f>
        <v>41</v>
      </c>
      <c r="G762" s="15">
        <f>COUNTIF('бланки '!Z764:CM764,"&lt;2")</f>
        <v>53</v>
      </c>
      <c r="H762" s="15">
        <f>SUM('бланки '!CN764:CQ764)</f>
        <v>4</v>
      </c>
      <c r="I762" s="15">
        <f>анкеты!E760</f>
        <v>21</v>
      </c>
      <c r="J762" s="15">
        <f>анкеты!D760</f>
        <v>23</v>
      </c>
      <c r="K762" s="15">
        <f>анкеты!G760</f>
        <v>16</v>
      </c>
      <c r="L762" s="15">
        <f>анкеты!F760</f>
        <v>20</v>
      </c>
      <c r="M762" s="15">
        <f t="shared" si="372"/>
        <v>50</v>
      </c>
      <c r="N762" s="15">
        <f t="shared" si="373"/>
        <v>77</v>
      </c>
      <c r="O762" s="15">
        <f t="shared" si="374"/>
        <v>91</v>
      </c>
      <c r="P762" s="15">
        <f t="shared" si="375"/>
        <v>80</v>
      </c>
      <c r="Q762" s="98">
        <f t="shared" si="376"/>
        <v>63</v>
      </c>
      <c r="R762" s="98">
        <f t="shared" si="377"/>
        <v>100</v>
      </c>
      <c r="S762" s="98">
        <f t="shared" si="378"/>
        <v>85</v>
      </c>
      <c r="T762" s="97">
        <f t="shared" si="379"/>
        <v>82.9</v>
      </c>
      <c r="U762" s="15">
        <f>SUM('бланки '!CR764:CV764)</f>
        <v>5</v>
      </c>
      <c r="V762" s="15"/>
      <c r="W762" s="15"/>
      <c r="X762" s="15">
        <f>анкеты!H760</f>
        <v>30</v>
      </c>
      <c r="Y762" s="15">
        <f t="shared" si="380"/>
        <v>40</v>
      </c>
      <c r="Z762" s="98">
        <f t="shared" si="381"/>
        <v>100</v>
      </c>
      <c r="AA762" s="98">
        <f t="shared" si="382"/>
        <v>87</v>
      </c>
      <c r="AB762" s="98">
        <f t="shared" si="383"/>
        <v>75</v>
      </c>
      <c r="AC762" s="20">
        <f t="shared" si="384"/>
        <v>87.5</v>
      </c>
      <c r="AD762" s="15">
        <f>IF('бланки '!G764=1,('бланки '!CX764+'бланки '!CZ764)*3,SUM('бланки '!CW764:DA764))</f>
        <v>2</v>
      </c>
      <c r="AE762" s="15">
        <f>IF('бланки '!E764=2,SUM('бланки '!DE764:DG764)*2-1,SUM('бланки '!DB764:DG764))</f>
        <v>3</v>
      </c>
      <c r="AF762" s="15">
        <f>анкеты!J760</f>
        <v>2</v>
      </c>
      <c r="AG762" s="15">
        <f>анкеты!I760</f>
        <v>3</v>
      </c>
      <c r="AH762" s="98">
        <f t="shared" si="385"/>
        <v>40</v>
      </c>
      <c r="AI762" s="98">
        <f t="shared" si="386"/>
        <v>60</v>
      </c>
      <c r="AJ762" s="2">
        <f t="shared" si="387"/>
        <v>67</v>
      </c>
      <c r="AK762" s="20">
        <f t="shared" si="388"/>
        <v>56.1</v>
      </c>
      <c r="AL762" s="15">
        <f>анкеты!K760</f>
        <v>30</v>
      </c>
      <c r="AM762" s="15">
        <f t="shared" si="389"/>
        <v>40</v>
      </c>
      <c r="AN762" s="15">
        <f>анкеты!L760</f>
        <v>34</v>
      </c>
      <c r="AO762" s="15">
        <f t="shared" si="390"/>
        <v>40</v>
      </c>
      <c r="AP762" s="15">
        <f>анкеты!N760</f>
        <v>20</v>
      </c>
      <c r="AQ762" s="15">
        <f>анкеты!M760</f>
        <v>21</v>
      </c>
      <c r="AR762" s="98">
        <f t="shared" si="391"/>
        <v>75</v>
      </c>
      <c r="AS762" s="98">
        <f t="shared" si="392"/>
        <v>85</v>
      </c>
      <c r="AT762" s="98">
        <f t="shared" si="393"/>
        <v>95</v>
      </c>
      <c r="AU762" s="97">
        <f t="shared" si="394"/>
        <v>83</v>
      </c>
      <c r="AV762" s="15">
        <f>анкеты!O760</f>
        <v>30</v>
      </c>
      <c r="AW762" s="15">
        <f t="shared" si="395"/>
        <v>40</v>
      </c>
      <c r="AX762" s="15">
        <f>анкеты!P760</f>
        <v>36</v>
      </c>
      <c r="AY762" s="15">
        <f t="shared" si="396"/>
        <v>40</v>
      </c>
      <c r="AZ762" s="15">
        <f>анкеты!Q760</f>
        <v>34</v>
      </c>
      <c r="BA762" s="15">
        <f t="shared" si="397"/>
        <v>40</v>
      </c>
      <c r="BB762" s="98">
        <f t="shared" si="398"/>
        <v>75</v>
      </c>
      <c r="BC762" s="98">
        <f t="shared" si="399"/>
        <v>90</v>
      </c>
      <c r="BD762" s="98">
        <f t="shared" si="400"/>
        <v>85</v>
      </c>
      <c r="BE762" s="97">
        <f t="shared" si="401"/>
        <v>83</v>
      </c>
      <c r="BF762" s="15">
        <f t="shared" si="402"/>
        <v>78.5</v>
      </c>
    </row>
    <row r="763" spans="1:58" x14ac:dyDescent="0.25">
      <c r="A763" s="15">
        <f>'бланки '!D765</f>
        <v>760</v>
      </c>
      <c r="B763" s="15" t="str">
        <f>'бланки '!C765</f>
        <v>МКОУ "ПРОГИМНАЗИЯ "ЛАСТОЧКА"</v>
      </c>
      <c r="C763" s="15">
        <f>анкеты!C761</f>
        <v>83</v>
      </c>
      <c r="D763" s="15">
        <f>SUMIF('бланки '!K765:Y765,"&lt;2")</f>
        <v>12</v>
      </c>
      <c r="E763" s="15">
        <f>COUNTIF('бланки '!K765:Y765,"&lt;2")</f>
        <v>13</v>
      </c>
      <c r="F763" s="15">
        <f>SUMIF('бланки '!Z765:CM765,"&lt;2")</f>
        <v>51</v>
      </c>
      <c r="G763" s="15">
        <f>COUNTIF('бланки '!Z765:CM765,"&lt;2")</f>
        <v>58</v>
      </c>
      <c r="H763" s="15">
        <f>SUM('бланки '!CN765:CQ765)</f>
        <v>4</v>
      </c>
      <c r="I763" s="15">
        <f>анкеты!E761</f>
        <v>41</v>
      </c>
      <c r="J763" s="15">
        <f>анкеты!D761</f>
        <v>43</v>
      </c>
      <c r="K763" s="15">
        <f>анкеты!G761</f>
        <v>27</v>
      </c>
      <c r="L763" s="15">
        <f>анкеты!F761</f>
        <v>30</v>
      </c>
      <c r="M763" s="15">
        <f t="shared" si="372"/>
        <v>92</v>
      </c>
      <c r="N763" s="15">
        <f t="shared" si="373"/>
        <v>88</v>
      </c>
      <c r="O763" s="15">
        <f t="shared" si="374"/>
        <v>95</v>
      </c>
      <c r="P763" s="15">
        <f t="shared" si="375"/>
        <v>90</v>
      </c>
      <c r="Q763" s="98">
        <f t="shared" si="376"/>
        <v>90</v>
      </c>
      <c r="R763" s="98">
        <f t="shared" si="377"/>
        <v>100</v>
      </c>
      <c r="S763" s="98">
        <f t="shared" si="378"/>
        <v>92</v>
      </c>
      <c r="T763" s="97">
        <f t="shared" si="379"/>
        <v>93.8</v>
      </c>
      <c r="U763" s="15">
        <f>SUM('бланки '!CR765:CV765)</f>
        <v>5</v>
      </c>
      <c r="V763" s="15"/>
      <c r="W763" s="15"/>
      <c r="X763" s="15">
        <f>анкеты!H761</f>
        <v>73</v>
      </c>
      <c r="Y763" s="15">
        <f t="shared" si="380"/>
        <v>83</v>
      </c>
      <c r="Z763" s="98">
        <f t="shared" si="381"/>
        <v>100</v>
      </c>
      <c r="AA763" s="98">
        <f t="shared" si="382"/>
        <v>94</v>
      </c>
      <c r="AB763" s="98">
        <f t="shared" si="383"/>
        <v>88</v>
      </c>
      <c r="AC763" s="20">
        <f t="shared" si="384"/>
        <v>94</v>
      </c>
      <c r="AD763" s="15">
        <f>IF('бланки '!G765=1,('бланки '!CX765+'бланки '!CZ765)*3,SUM('бланки '!CW765:DA765))</f>
        <v>2</v>
      </c>
      <c r="AE763" s="15">
        <f>IF('бланки '!E765=2,SUM('бланки '!DE765:DG765)*2-1,SUM('бланки '!DB765:DG765))</f>
        <v>3</v>
      </c>
      <c r="AF763" s="15">
        <f>анкеты!J761</f>
        <v>6</v>
      </c>
      <c r="AG763" s="15">
        <f>анкеты!I761</f>
        <v>7</v>
      </c>
      <c r="AH763" s="98">
        <f t="shared" si="385"/>
        <v>40</v>
      </c>
      <c r="AI763" s="98">
        <f t="shared" si="386"/>
        <v>60</v>
      </c>
      <c r="AJ763" s="2">
        <f t="shared" si="387"/>
        <v>86</v>
      </c>
      <c r="AK763" s="20">
        <f t="shared" si="388"/>
        <v>61.8</v>
      </c>
      <c r="AL763" s="15">
        <f>анкеты!K761</f>
        <v>79</v>
      </c>
      <c r="AM763" s="15">
        <f t="shared" si="389"/>
        <v>83</v>
      </c>
      <c r="AN763" s="15">
        <f>анкеты!L761</f>
        <v>78</v>
      </c>
      <c r="AO763" s="15">
        <f t="shared" si="390"/>
        <v>83</v>
      </c>
      <c r="AP763" s="15">
        <f>анкеты!N761</f>
        <v>31</v>
      </c>
      <c r="AQ763" s="15">
        <f>анкеты!M761</f>
        <v>33</v>
      </c>
      <c r="AR763" s="98">
        <f t="shared" si="391"/>
        <v>95</v>
      </c>
      <c r="AS763" s="98">
        <f t="shared" si="392"/>
        <v>94</v>
      </c>
      <c r="AT763" s="98">
        <f t="shared" si="393"/>
        <v>94</v>
      </c>
      <c r="AU763" s="97">
        <f t="shared" si="394"/>
        <v>94.4</v>
      </c>
      <c r="AV763" s="15">
        <f>анкеты!O761</f>
        <v>77</v>
      </c>
      <c r="AW763" s="15">
        <f t="shared" si="395"/>
        <v>83</v>
      </c>
      <c r="AX763" s="15">
        <f>анкеты!P761</f>
        <v>78</v>
      </c>
      <c r="AY763" s="15">
        <f t="shared" si="396"/>
        <v>83</v>
      </c>
      <c r="AZ763" s="15">
        <f>анкеты!Q761</f>
        <v>76</v>
      </c>
      <c r="BA763" s="15">
        <f t="shared" si="397"/>
        <v>83</v>
      </c>
      <c r="BB763" s="98">
        <f t="shared" si="398"/>
        <v>93</v>
      </c>
      <c r="BC763" s="98">
        <f t="shared" si="399"/>
        <v>94</v>
      </c>
      <c r="BD763" s="98">
        <f t="shared" si="400"/>
        <v>92</v>
      </c>
      <c r="BE763" s="97">
        <f t="shared" si="401"/>
        <v>92.7</v>
      </c>
      <c r="BF763" s="15">
        <f t="shared" si="402"/>
        <v>87.34</v>
      </c>
    </row>
    <row r="764" spans="1:58" x14ac:dyDescent="0.25">
      <c r="A764" s="15">
        <f>'бланки '!D766</f>
        <v>761</v>
      </c>
      <c r="B764" s="15" t="str">
        <f>'бланки '!C766</f>
        <v>МКДОУ д/с№8 " Репка"</v>
      </c>
      <c r="C764" s="15">
        <f>анкеты!C762</f>
        <v>40</v>
      </c>
      <c r="D764" s="15">
        <f>SUMIF('бланки '!K766:Y766,"&lt;2")</f>
        <v>10</v>
      </c>
      <c r="E764" s="15">
        <f>COUNTIF('бланки '!K766:Y766,"&lt;2")</f>
        <v>10</v>
      </c>
      <c r="F764" s="15">
        <f>SUMIF('бланки '!Z766:CM766,"&lt;2")</f>
        <v>58</v>
      </c>
      <c r="G764" s="15">
        <f>COUNTIF('бланки '!Z766:CM766,"&lt;2")</f>
        <v>60</v>
      </c>
      <c r="H764" s="15">
        <f>SUM('бланки '!CN766:CQ766)</f>
        <v>4</v>
      </c>
      <c r="I764" s="15">
        <f>анкеты!E762</f>
        <v>31</v>
      </c>
      <c r="J764" s="15">
        <f>анкеты!D762</f>
        <v>31</v>
      </c>
      <c r="K764" s="15">
        <f>анкеты!G762</f>
        <v>28</v>
      </c>
      <c r="L764" s="15">
        <f>анкеты!F762</f>
        <v>29</v>
      </c>
      <c r="M764" s="15">
        <f t="shared" si="372"/>
        <v>100</v>
      </c>
      <c r="N764" s="15">
        <f t="shared" si="373"/>
        <v>97</v>
      </c>
      <c r="O764" s="15">
        <f t="shared" si="374"/>
        <v>100</v>
      </c>
      <c r="P764" s="15">
        <f t="shared" si="375"/>
        <v>97</v>
      </c>
      <c r="Q764" s="98">
        <f t="shared" si="376"/>
        <v>98</v>
      </c>
      <c r="R764" s="98">
        <f t="shared" si="377"/>
        <v>100</v>
      </c>
      <c r="S764" s="98">
        <f t="shared" si="378"/>
        <v>98</v>
      </c>
      <c r="T764" s="97">
        <f t="shared" si="379"/>
        <v>98.6</v>
      </c>
      <c r="U764" s="15">
        <f>SUM('бланки '!CR766:CV766)</f>
        <v>5</v>
      </c>
      <c r="V764" s="15"/>
      <c r="W764" s="15"/>
      <c r="X764" s="15">
        <f>анкеты!H762</f>
        <v>39</v>
      </c>
      <c r="Y764" s="15">
        <f t="shared" si="380"/>
        <v>40</v>
      </c>
      <c r="Z764" s="98">
        <f t="shared" si="381"/>
        <v>100</v>
      </c>
      <c r="AA764" s="98">
        <f t="shared" si="382"/>
        <v>98</v>
      </c>
      <c r="AB764" s="98">
        <f t="shared" si="383"/>
        <v>97</v>
      </c>
      <c r="AC764" s="20">
        <f t="shared" si="384"/>
        <v>98.5</v>
      </c>
      <c r="AD764" s="15">
        <f>IF('бланки '!G766=1,('бланки '!CX766+'бланки '!CZ766)*3,SUM('бланки '!CW766:DA766))</f>
        <v>1</v>
      </c>
      <c r="AE764" s="15">
        <f>IF('бланки '!E766=2,SUM('бланки '!DE766:DG766)*2-1,SUM('бланки '!DB766:DG766))</f>
        <v>3</v>
      </c>
      <c r="AF764" s="15">
        <f>анкеты!J762</f>
        <v>4</v>
      </c>
      <c r="AG764" s="15">
        <f>анкеты!I762</f>
        <v>5</v>
      </c>
      <c r="AH764" s="98">
        <f t="shared" si="385"/>
        <v>20</v>
      </c>
      <c r="AI764" s="98">
        <f t="shared" si="386"/>
        <v>60</v>
      </c>
      <c r="AJ764" s="2">
        <f t="shared" si="387"/>
        <v>80</v>
      </c>
      <c r="AK764" s="20">
        <f t="shared" si="388"/>
        <v>54</v>
      </c>
      <c r="AL764" s="15">
        <f>анкеты!K762</f>
        <v>40</v>
      </c>
      <c r="AM764" s="15">
        <f t="shared" si="389"/>
        <v>40</v>
      </c>
      <c r="AN764" s="15">
        <f>анкеты!L762</f>
        <v>40</v>
      </c>
      <c r="AO764" s="15">
        <f t="shared" si="390"/>
        <v>40</v>
      </c>
      <c r="AP764" s="15">
        <f>анкеты!N762</f>
        <v>24</v>
      </c>
      <c r="AQ764" s="15">
        <f>анкеты!M762</f>
        <v>24</v>
      </c>
      <c r="AR764" s="98">
        <f t="shared" si="391"/>
        <v>100</v>
      </c>
      <c r="AS764" s="98">
        <f t="shared" si="392"/>
        <v>100</v>
      </c>
      <c r="AT764" s="98">
        <f t="shared" si="393"/>
        <v>100</v>
      </c>
      <c r="AU764" s="97">
        <f t="shared" si="394"/>
        <v>100</v>
      </c>
      <c r="AV764" s="15">
        <f>анкеты!O762</f>
        <v>39</v>
      </c>
      <c r="AW764" s="15">
        <f t="shared" si="395"/>
        <v>40</v>
      </c>
      <c r="AX764" s="15">
        <f>анкеты!P762</f>
        <v>39</v>
      </c>
      <c r="AY764" s="15">
        <f t="shared" si="396"/>
        <v>40</v>
      </c>
      <c r="AZ764" s="15">
        <f>анкеты!Q762</f>
        <v>39</v>
      </c>
      <c r="BA764" s="15">
        <f t="shared" si="397"/>
        <v>40</v>
      </c>
      <c r="BB764" s="98">
        <f t="shared" si="398"/>
        <v>97</v>
      </c>
      <c r="BC764" s="98">
        <f t="shared" si="399"/>
        <v>97</v>
      </c>
      <c r="BD764" s="98">
        <f t="shared" si="400"/>
        <v>97</v>
      </c>
      <c r="BE764" s="97">
        <f t="shared" si="401"/>
        <v>97</v>
      </c>
      <c r="BF764" s="15">
        <f t="shared" si="402"/>
        <v>89.62</v>
      </c>
    </row>
    <row r="765" spans="1:58" x14ac:dyDescent="0.25">
      <c r="A765" s="15">
        <f>'бланки '!D767</f>
        <v>762</v>
      </c>
      <c r="B765" s="15" t="str">
        <f>'бланки '!C767</f>
        <v>МКДОУ Д/С 9 "Красная шапочка"</v>
      </c>
      <c r="C765" s="15">
        <f>анкеты!C763</f>
        <v>42</v>
      </c>
      <c r="D765" s="15">
        <f>SUMIF('бланки '!K767:Y767,"&lt;2")</f>
        <v>10</v>
      </c>
      <c r="E765" s="15">
        <f>COUNTIF('бланки '!K767:Y767,"&lt;2")</f>
        <v>10</v>
      </c>
      <c r="F765" s="15">
        <f>SUMIF('бланки '!Z767:CM767,"&lt;2")</f>
        <v>35</v>
      </c>
      <c r="G765" s="15">
        <f>COUNTIF('бланки '!Z767:CM767,"&lt;2")</f>
        <v>52</v>
      </c>
      <c r="H765" s="15">
        <f>SUM('бланки '!CN767:CQ767)</f>
        <v>4</v>
      </c>
      <c r="I765" s="15">
        <f>анкеты!E763</f>
        <v>25</v>
      </c>
      <c r="J765" s="15">
        <f>анкеты!D763</f>
        <v>25</v>
      </c>
      <c r="K765" s="15">
        <f>анкеты!G763</f>
        <v>30</v>
      </c>
      <c r="L765" s="15">
        <f>анкеты!F763</f>
        <v>31</v>
      </c>
      <c r="M765" s="15">
        <f t="shared" si="372"/>
        <v>100</v>
      </c>
      <c r="N765" s="15">
        <f t="shared" si="373"/>
        <v>67</v>
      </c>
      <c r="O765" s="15">
        <f t="shared" si="374"/>
        <v>100</v>
      </c>
      <c r="P765" s="15">
        <f t="shared" si="375"/>
        <v>97</v>
      </c>
      <c r="Q765" s="98">
        <f t="shared" si="376"/>
        <v>83</v>
      </c>
      <c r="R765" s="98">
        <f t="shared" si="377"/>
        <v>100</v>
      </c>
      <c r="S765" s="98">
        <f t="shared" si="378"/>
        <v>98</v>
      </c>
      <c r="T765" s="97">
        <f t="shared" si="379"/>
        <v>94.1</v>
      </c>
      <c r="U765" s="15">
        <f>SUM('бланки '!CR767:CV767)</f>
        <v>5</v>
      </c>
      <c r="V765" s="15"/>
      <c r="W765" s="15"/>
      <c r="X765" s="15">
        <f>анкеты!H763</f>
        <v>32</v>
      </c>
      <c r="Y765" s="15">
        <f t="shared" si="380"/>
        <v>42</v>
      </c>
      <c r="Z765" s="98">
        <f t="shared" si="381"/>
        <v>100</v>
      </c>
      <c r="AA765" s="98">
        <f t="shared" si="382"/>
        <v>88</v>
      </c>
      <c r="AB765" s="98">
        <f t="shared" si="383"/>
        <v>76</v>
      </c>
      <c r="AC765" s="20">
        <f t="shared" si="384"/>
        <v>88</v>
      </c>
      <c r="AD765" s="15">
        <f>IF('бланки '!G767=1,('бланки '!CX767+'бланки '!CZ767)*3,SUM('бланки '!CW767:DA767))</f>
        <v>1</v>
      </c>
      <c r="AE765" s="15">
        <f>IF('бланки '!E767=2,SUM('бланки '!DE767:DG767)*2-1,SUM('бланки '!DB767:DG767))</f>
        <v>3</v>
      </c>
      <c r="AF765" s="15">
        <f>анкеты!J763</f>
        <v>6</v>
      </c>
      <c r="AG765" s="15">
        <f>анкеты!I763</f>
        <v>6</v>
      </c>
      <c r="AH765" s="98">
        <f t="shared" si="385"/>
        <v>20</v>
      </c>
      <c r="AI765" s="98">
        <f t="shared" si="386"/>
        <v>60</v>
      </c>
      <c r="AJ765" s="2">
        <f t="shared" si="387"/>
        <v>100</v>
      </c>
      <c r="AK765" s="20">
        <f t="shared" si="388"/>
        <v>60</v>
      </c>
      <c r="AL765" s="15">
        <f>анкеты!K763</f>
        <v>39</v>
      </c>
      <c r="AM765" s="15">
        <f t="shared" si="389"/>
        <v>42</v>
      </c>
      <c r="AN765" s="15">
        <f>анкеты!L763</f>
        <v>42</v>
      </c>
      <c r="AO765" s="15">
        <f t="shared" si="390"/>
        <v>42</v>
      </c>
      <c r="AP765" s="15">
        <f>анкеты!N763</f>
        <v>30</v>
      </c>
      <c r="AQ765" s="15">
        <f>анкеты!M763</f>
        <v>31</v>
      </c>
      <c r="AR765" s="98">
        <f t="shared" si="391"/>
        <v>93</v>
      </c>
      <c r="AS765" s="98">
        <f t="shared" si="392"/>
        <v>100</v>
      </c>
      <c r="AT765" s="98">
        <f t="shared" si="393"/>
        <v>97</v>
      </c>
      <c r="AU765" s="97">
        <f t="shared" si="394"/>
        <v>96.6</v>
      </c>
      <c r="AV765" s="15">
        <f>анкеты!O763</f>
        <v>40</v>
      </c>
      <c r="AW765" s="15">
        <f t="shared" si="395"/>
        <v>42</v>
      </c>
      <c r="AX765" s="15">
        <f>анкеты!P763</f>
        <v>38</v>
      </c>
      <c r="AY765" s="15">
        <f t="shared" si="396"/>
        <v>42</v>
      </c>
      <c r="AZ765" s="15">
        <f>анкеты!Q763</f>
        <v>36</v>
      </c>
      <c r="BA765" s="15">
        <f t="shared" si="397"/>
        <v>42</v>
      </c>
      <c r="BB765" s="98">
        <f t="shared" si="398"/>
        <v>95</v>
      </c>
      <c r="BC765" s="98">
        <f t="shared" si="399"/>
        <v>90</v>
      </c>
      <c r="BD765" s="98">
        <f t="shared" si="400"/>
        <v>86</v>
      </c>
      <c r="BE765" s="97">
        <f t="shared" si="401"/>
        <v>89.5</v>
      </c>
      <c r="BF765" s="15">
        <f t="shared" si="402"/>
        <v>85.64</v>
      </c>
    </row>
    <row r="766" spans="1:58" x14ac:dyDescent="0.25">
      <c r="A766" s="15">
        <f>'бланки '!D768</f>
        <v>763</v>
      </c>
      <c r="B766" s="15" t="str">
        <f>'бланки '!C768</f>
        <v>МКДОУ  "Детский сад №10 "Золотой ключик"</v>
      </c>
      <c r="C766" s="15">
        <f>анкеты!C764</f>
        <v>62</v>
      </c>
      <c r="D766" s="15">
        <f>SUMIF('бланки '!K768:Y768,"&lt;2")</f>
        <v>10</v>
      </c>
      <c r="E766" s="15">
        <f>COUNTIF('бланки '!K768:Y768,"&lt;2")</f>
        <v>10</v>
      </c>
      <c r="F766" s="15">
        <f>SUMIF('бланки '!Z768:CM768,"&lt;2")</f>
        <v>54</v>
      </c>
      <c r="G766" s="15">
        <f>COUNTIF('бланки '!Z768:CM768,"&lt;2")</f>
        <v>58</v>
      </c>
      <c r="H766" s="15">
        <f>SUM('бланки '!CN768:CQ768)</f>
        <v>4</v>
      </c>
      <c r="I766" s="15">
        <f>анкеты!E764</f>
        <v>35</v>
      </c>
      <c r="J766" s="15">
        <f>анкеты!D764</f>
        <v>35</v>
      </c>
      <c r="K766" s="15">
        <f>анкеты!G764</f>
        <v>29</v>
      </c>
      <c r="L766" s="15">
        <f>анкеты!F764</f>
        <v>30</v>
      </c>
      <c r="M766" s="15">
        <f t="shared" si="372"/>
        <v>100</v>
      </c>
      <c r="N766" s="15">
        <f t="shared" si="373"/>
        <v>93</v>
      </c>
      <c r="O766" s="15">
        <f t="shared" si="374"/>
        <v>100</v>
      </c>
      <c r="P766" s="15">
        <f t="shared" si="375"/>
        <v>97</v>
      </c>
      <c r="Q766" s="98">
        <f t="shared" si="376"/>
        <v>96</v>
      </c>
      <c r="R766" s="98">
        <f t="shared" si="377"/>
        <v>100</v>
      </c>
      <c r="S766" s="98">
        <f t="shared" si="378"/>
        <v>98</v>
      </c>
      <c r="T766" s="97">
        <f t="shared" si="379"/>
        <v>98</v>
      </c>
      <c r="U766" s="15">
        <f>SUM('бланки '!CR768:CV768)</f>
        <v>5</v>
      </c>
      <c r="V766" s="15"/>
      <c r="W766" s="15"/>
      <c r="X766" s="15">
        <f>анкеты!H764</f>
        <v>49</v>
      </c>
      <c r="Y766" s="15">
        <f t="shared" si="380"/>
        <v>62</v>
      </c>
      <c r="Z766" s="98">
        <f t="shared" si="381"/>
        <v>100</v>
      </c>
      <c r="AA766" s="98">
        <f t="shared" si="382"/>
        <v>89</v>
      </c>
      <c r="AB766" s="98">
        <f t="shared" si="383"/>
        <v>79</v>
      </c>
      <c r="AC766" s="20">
        <f t="shared" si="384"/>
        <v>89.5</v>
      </c>
      <c r="AD766" s="15">
        <f>IF('бланки '!G768=1,('бланки '!CX768+'бланки '!CZ768)*3,SUM('бланки '!CW768:DA768))</f>
        <v>2</v>
      </c>
      <c r="AE766" s="15">
        <f>IF('бланки '!E768=2,SUM('бланки '!DE768:DG768)*2-1,SUM('бланки '!DB768:DG768))</f>
        <v>4</v>
      </c>
      <c r="AF766" s="15">
        <f>анкеты!J764</f>
        <v>5</v>
      </c>
      <c r="AG766" s="15">
        <f>анкеты!I764</f>
        <v>7</v>
      </c>
      <c r="AH766" s="98">
        <f t="shared" si="385"/>
        <v>40</v>
      </c>
      <c r="AI766" s="98">
        <f t="shared" si="386"/>
        <v>80</v>
      </c>
      <c r="AJ766" s="2">
        <f t="shared" si="387"/>
        <v>71</v>
      </c>
      <c r="AK766" s="20">
        <f t="shared" si="388"/>
        <v>65.3</v>
      </c>
      <c r="AL766" s="15">
        <f>анкеты!K764</f>
        <v>54</v>
      </c>
      <c r="AM766" s="15">
        <f t="shared" si="389"/>
        <v>62</v>
      </c>
      <c r="AN766" s="15">
        <f>анкеты!L764</f>
        <v>55</v>
      </c>
      <c r="AO766" s="15">
        <f t="shared" si="390"/>
        <v>62</v>
      </c>
      <c r="AP766" s="15">
        <f>анкеты!N764</f>
        <v>34</v>
      </c>
      <c r="AQ766" s="15">
        <f>анкеты!M764</f>
        <v>41</v>
      </c>
      <c r="AR766" s="98">
        <f t="shared" si="391"/>
        <v>87</v>
      </c>
      <c r="AS766" s="98">
        <f t="shared" si="392"/>
        <v>89</v>
      </c>
      <c r="AT766" s="98">
        <f t="shared" si="393"/>
        <v>83</v>
      </c>
      <c r="AU766" s="97">
        <f t="shared" si="394"/>
        <v>87</v>
      </c>
      <c r="AV766" s="15">
        <f>анкеты!O764</f>
        <v>57</v>
      </c>
      <c r="AW766" s="15">
        <f t="shared" si="395"/>
        <v>62</v>
      </c>
      <c r="AX766" s="15">
        <f>анкеты!P764</f>
        <v>57</v>
      </c>
      <c r="AY766" s="15">
        <f t="shared" si="396"/>
        <v>62</v>
      </c>
      <c r="AZ766" s="15">
        <f>анкеты!Q764</f>
        <v>56</v>
      </c>
      <c r="BA766" s="15">
        <f t="shared" si="397"/>
        <v>62</v>
      </c>
      <c r="BB766" s="98">
        <f t="shared" si="398"/>
        <v>92</v>
      </c>
      <c r="BC766" s="98">
        <f t="shared" si="399"/>
        <v>92</v>
      </c>
      <c r="BD766" s="98">
        <f t="shared" si="400"/>
        <v>90</v>
      </c>
      <c r="BE766" s="97">
        <f t="shared" si="401"/>
        <v>91</v>
      </c>
      <c r="BF766" s="15">
        <f t="shared" si="402"/>
        <v>86.16</v>
      </c>
    </row>
    <row r="767" spans="1:58" x14ac:dyDescent="0.25">
      <c r="A767" s="15">
        <f>'бланки '!D769</f>
        <v>764</v>
      </c>
      <c r="B767" s="15" t="str">
        <f>'бланки '!C769</f>
        <v>МКДОУ д/с№11 "Олимпийский мишка"</v>
      </c>
      <c r="C767" s="15">
        <f>анкеты!C765</f>
        <v>129</v>
      </c>
      <c r="D767" s="15">
        <f>SUMIF('бланки '!K769:Y769,"&lt;2")</f>
        <v>10</v>
      </c>
      <c r="E767" s="15">
        <f>COUNTIF('бланки '!K769:Y769,"&lt;2")</f>
        <v>10</v>
      </c>
      <c r="F767" s="15">
        <f>SUMIF('бланки '!Z769:CM769,"&lt;2")</f>
        <v>60</v>
      </c>
      <c r="G767" s="15">
        <f>COUNTIF('бланки '!Z769:CM769,"&lt;2")</f>
        <v>60</v>
      </c>
      <c r="H767" s="15">
        <f>SUM('бланки '!CN769:CQ769)</f>
        <v>4</v>
      </c>
      <c r="I767" s="15">
        <f>анкеты!E765</f>
        <v>84</v>
      </c>
      <c r="J767" s="15">
        <f>анкеты!D765</f>
        <v>86</v>
      </c>
      <c r="K767" s="15">
        <f>анкеты!G765</f>
        <v>73</v>
      </c>
      <c r="L767" s="15">
        <f>анкеты!F765</f>
        <v>78</v>
      </c>
      <c r="M767" s="15">
        <f t="shared" si="372"/>
        <v>100</v>
      </c>
      <c r="N767" s="15">
        <f t="shared" si="373"/>
        <v>100</v>
      </c>
      <c r="O767" s="15">
        <f t="shared" si="374"/>
        <v>98</v>
      </c>
      <c r="P767" s="15">
        <f t="shared" si="375"/>
        <v>94</v>
      </c>
      <c r="Q767" s="98">
        <f t="shared" si="376"/>
        <v>100</v>
      </c>
      <c r="R767" s="98">
        <f t="shared" si="377"/>
        <v>100</v>
      </c>
      <c r="S767" s="98">
        <f t="shared" si="378"/>
        <v>96</v>
      </c>
      <c r="T767" s="97">
        <f t="shared" si="379"/>
        <v>98.4</v>
      </c>
      <c r="U767" s="15">
        <f>SUM('бланки '!CR769:CV769)</f>
        <v>5</v>
      </c>
      <c r="V767" s="15"/>
      <c r="W767" s="15"/>
      <c r="X767" s="15">
        <f>анкеты!H765</f>
        <v>107</v>
      </c>
      <c r="Y767" s="15">
        <f t="shared" si="380"/>
        <v>129</v>
      </c>
      <c r="Z767" s="98">
        <f t="shared" si="381"/>
        <v>100</v>
      </c>
      <c r="AA767" s="98">
        <f t="shared" si="382"/>
        <v>91</v>
      </c>
      <c r="AB767" s="98">
        <f t="shared" si="383"/>
        <v>83</v>
      </c>
      <c r="AC767" s="20">
        <f t="shared" si="384"/>
        <v>91.5</v>
      </c>
      <c r="AD767" s="15">
        <f>IF('бланки '!G769=1,('бланки '!CX769+'бланки '!CZ769)*3,SUM('бланки '!CW769:DA769))</f>
        <v>5</v>
      </c>
      <c r="AE767" s="15">
        <f>IF('бланки '!E769=2,SUM('бланки '!DE769:DG769)*2-1,SUM('бланки '!DB769:DG769))</f>
        <v>6</v>
      </c>
      <c r="AF767" s="15">
        <f>анкеты!J765</f>
        <v>9</v>
      </c>
      <c r="AG767" s="15">
        <f>анкеты!I765</f>
        <v>12</v>
      </c>
      <c r="AH767" s="98">
        <f t="shared" si="385"/>
        <v>100</v>
      </c>
      <c r="AI767" s="98">
        <f t="shared" si="386"/>
        <v>100</v>
      </c>
      <c r="AJ767" s="2">
        <f t="shared" si="387"/>
        <v>75</v>
      </c>
      <c r="AK767" s="20">
        <f t="shared" si="388"/>
        <v>92.5</v>
      </c>
      <c r="AL767" s="15">
        <f>анкеты!K765</f>
        <v>121</v>
      </c>
      <c r="AM767" s="15">
        <f t="shared" si="389"/>
        <v>129</v>
      </c>
      <c r="AN767" s="15">
        <f>анкеты!L765</f>
        <v>125</v>
      </c>
      <c r="AO767" s="15">
        <f t="shared" si="390"/>
        <v>129</v>
      </c>
      <c r="AP767" s="15">
        <f>анкеты!N765</f>
        <v>85</v>
      </c>
      <c r="AQ767" s="15">
        <f>анкеты!M765</f>
        <v>89</v>
      </c>
      <c r="AR767" s="98">
        <f t="shared" si="391"/>
        <v>94</v>
      </c>
      <c r="AS767" s="98">
        <f t="shared" si="392"/>
        <v>97</v>
      </c>
      <c r="AT767" s="98">
        <f t="shared" si="393"/>
        <v>95</v>
      </c>
      <c r="AU767" s="97">
        <f t="shared" si="394"/>
        <v>95.4</v>
      </c>
      <c r="AV767" s="15">
        <f>анкеты!O765</f>
        <v>118</v>
      </c>
      <c r="AW767" s="15">
        <f t="shared" si="395"/>
        <v>129</v>
      </c>
      <c r="AX767" s="15">
        <f>анкеты!P765</f>
        <v>119</v>
      </c>
      <c r="AY767" s="15">
        <f t="shared" si="396"/>
        <v>129</v>
      </c>
      <c r="AZ767" s="15">
        <f>анкеты!Q765</f>
        <v>119</v>
      </c>
      <c r="BA767" s="15">
        <f t="shared" si="397"/>
        <v>129</v>
      </c>
      <c r="BB767" s="98">
        <f t="shared" si="398"/>
        <v>91</v>
      </c>
      <c r="BC767" s="98">
        <f t="shared" si="399"/>
        <v>92</v>
      </c>
      <c r="BD767" s="98">
        <f t="shared" si="400"/>
        <v>92</v>
      </c>
      <c r="BE767" s="97">
        <f t="shared" si="401"/>
        <v>91.7</v>
      </c>
      <c r="BF767" s="15">
        <f t="shared" si="402"/>
        <v>93.899999999999991</v>
      </c>
    </row>
    <row r="768" spans="1:58" x14ac:dyDescent="0.25">
      <c r="A768" s="15">
        <f>'бланки '!D770</f>
        <v>765</v>
      </c>
      <c r="B768" s="15" t="str">
        <f>'бланки '!C770</f>
        <v>МКДОУ д\с№12 "Буратино"</v>
      </c>
      <c r="C768" s="15">
        <f>анкеты!C766</f>
        <v>65</v>
      </c>
      <c r="D768" s="15">
        <f>SUMIF('бланки '!K770:Y770,"&lt;2")</f>
        <v>9</v>
      </c>
      <c r="E768" s="15">
        <f>COUNTIF('бланки '!K770:Y770,"&lt;2")</f>
        <v>10</v>
      </c>
      <c r="F768" s="15">
        <f>SUMIF('бланки '!Z770:CM770,"&lt;2")</f>
        <v>41</v>
      </c>
      <c r="G768" s="15">
        <f>COUNTIF('бланки '!Z770:CM770,"&lt;2")</f>
        <v>52</v>
      </c>
      <c r="H768" s="15">
        <f>SUM('бланки '!CN770:CQ770)</f>
        <v>3</v>
      </c>
      <c r="I768" s="15">
        <f>анкеты!E766</f>
        <v>30</v>
      </c>
      <c r="J768" s="15">
        <f>анкеты!D766</f>
        <v>31</v>
      </c>
      <c r="K768" s="15">
        <f>анкеты!G766</f>
        <v>14</v>
      </c>
      <c r="L768" s="15">
        <f>анкеты!F766</f>
        <v>18</v>
      </c>
      <c r="M768" s="15">
        <f t="shared" si="372"/>
        <v>90</v>
      </c>
      <c r="N768" s="15">
        <f t="shared" si="373"/>
        <v>79</v>
      </c>
      <c r="O768" s="15">
        <f t="shared" si="374"/>
        <v>97</v>
      </c>
      <c r="P768" s="15">
        <f t="shared" si="375"/>
        <v>78</v>
      </c>
      <c r="Q768" s="98">
        <f t="shared" si="376"/>
        <v>84</v>
      </c>
      <c r="R768" s="98">
        <f t="shared" si="377"/>
        <v>90</v>
      </c>
      <c r="S768" s="98">
        <f t="shared" si="378"/>
        <v>87</v>
      </c>
      <c r="T768" s="97">
        <f t="shared" si="379"/>
        <v>87</v>
      </c>
      <c r="U768" s="15">
        <f>SUM('бланки '!CR770:CV770)</f>
        <v>5</v>
      </c>
      <c r="V768" s="15"/>
      <c r="W768" s="15"/>
      <c r="X768" s="15">
        <f>анкеты!H766</f>
        <v>49</v>
      </c>
      <c r="Y768" s="15">
        <f t="shared" si="380"/>
        <v>65</v>
      </c>
      <c r="Z768" s="98">
        <f t="shared" si="381"/>
        <v>100</v>
      </c>
      <c r="AA768" s="98">
        <f t="shared" si="382"/>
        <v>87</v>
      </c>
      <c r="AB768" s="98">
        <f t="shared" si="383"/>
        <v>75</v>
      </c>
      <c r="AC768" s="20">
        <f t="shared" si="384"/>
        <v>87.5</v>
      </c>
      <c r="AD768" s="15">
        <f>IF('бланки '!G770=1,('бланки '!CX770+'бланки '!CZ770)*3,SUM('бланки '!CW770:DA770))</f>
        <v>0</v>
      </c>
      <c r="AE768" s="15">
        <f>IF('бланки '!E770=2,SUM('бланки '!DE770:DG770)*2-1,SUM('бланки '!DB770:DG770))</f>
        <v>3</v>
      </c>
      <c r="AF768" s="15">
        <f>анкеты!J766</f>
        <v>5</v>
      </c>
      <c r="AG768" s="15">
        <f>анкеты!I766</f>
        <v>6</v>
      </c>
      <c r="AH768" s="98">
        <f t="shared" si="385"/>
        <v>0</v>
      </c>
      <c r="AI768" s="98">
        <f t="shared" si="386"/>
        <v>60</v>
      </c>
      <c r="AJ768" s="2">
        <f t="shared" si="387"/>
        <v>83</v>
      </c>
      <c r="AK768" s="20">
        <f t="shared" si="388"/>
        <v>48.9</v>
      </c>
      <c r="AL768" s="15">
        <f>анкеты!K766</f>
        <v>54</v>
      </c>
      <c r="AM768" s="15">
        <f t="shared" si="389"/>
        <v>65</v>
      </c>
      <c r="AN768" s="15">
        <f>анкеты!L766</f>
        <v>59</v>
      </c>
      <c r="AO768" s="15">
        <f t="shared" si="390"/>
        <v>65</v>
      </c>
      <c r="AP768" s="15">
        <f>анкеты!N766</f>
        <v>32</v>
      </c>
      <c r="AQ768" s="15">
        <f>анкеты!M766</f>
        <v>37</v>
      </c>
      <c r="AR768" s="98">
        <f t="shared" si="391"/>
        <v>83</v>
      </c>
      <c r="AS768" s="98">
        <f t="shared" si="392"/>
        <v>91</v>
      </c>
      <c r="AT768" s="98">
        <f t="shared" si="393"/>
        <v>86</v>
      </c>
      <c r="AU768" s="97">
        <f t="shared" si="394"/>
        <v>86.8</v>
      </c>
      <c r="AV768" s="15">
        <f>анкеты!O766</f>
        <v>49</v>
      </c>
      <c r="AW768" s="15">
        <f t="shared" si="395"/>
        <v>65</v>
      </c>
      <c r="AX768" s="15">
        <f>анкеты!P766</f>
        <v>57</v>
      </c>
      <c r="AY768" s="15">
        <f t="shared" si="396"/>
        <v>65</v>
      </c>
      <c r="AZ768" s="15">
        <f>анкеты!Q766</f>
        <v>55</v>
      </c>
      <c r="BA768" s="15">
        <f t="shared" si="397"/>
        <v>65</v>
      </c>
      <c r="BB768" s="98">
        <f t="shared" si="398"/>
        <v>75</v>
      </c>
      <c r="BC768" s="98">
        <f t="shared" si="399"/>
        <v>88</v>
      </c>
      <c r="BD768" s="98">
        <f t="shared" si="400"/>
        <v>85</v>
      </c>
      <c r="BE768" s="97">
        <f t="shared" si="401"/>
        <v>82.6</v>
      </c>
      <c r="BF768" s="15">
        <f t="shared" si="402"/>
        <v>78.559999999999988</v>
      </c>
    </row>
    <row r="769" spans="1:58" x14ac:dyDescent="0.25">
      <c r="A769" s="15">
        <f>'бланки '!D771</f>
        <v>766</v>
      </c>
      <c r="B769" s="15" t="str">
        <f>'бланки '!C771</f>
        <v>МКДОУ "Детский сад№13 "Светлячок"</v>
      </c>
      <c r="C769" s="15">
        <f>анкеты!C767</f>
        <v>70</v>
      </c>
      <c r="D769" s="15">
        <f>SUMIF('бланки '!K771:Y771,"&lt;2")</f>
        <v>10</v>
      </c>
      <c r="E769" s="15">
        <f>COUNTIF('бланки '!K771:Y771,"&lt;2")</f>
        <v>10</v>
      </c>
      <c r="F769" s="15">
        <f>SUMIF('бланки '!Z771:CM771,"&lt;2")</f>
        <v>51</v>
      </c>
      <c r="G769" s="15">
        <f>COUNTIF('бланки '!Z771:CM771,"&lt;2")</f>
        <v>54</v>
      </c>
      <c r="H769" s="15">
        <f>SUM('бланки '!CN771:CQ771)</f>
        <v>3</v>
      </c>
      <c r="I769" s="15">
        <f>анкеты!E767</f>
        <v>56</v>
      </c>
      <c r="J769" s="15">
        <f>анкеты!D767</f>
        <v>59</v>
      </c>
      <c r="K769" s="15">
        <f>анкеты!G767</f>
        <v>58</v>
      </c>
      <c r="L769" s="15">
        <f>анкеты!F767</f>
        <v>61</v>
      </c>
      <c r="M769" s="15">
        <f t="shared" si="372"/>
        <v>100</v>
      </c>
      <c r="N769" s="15">
        <f t="shared" si="373"/>
        <v>94</v>
      </c>
      <c r="O769" s="15">
        <f t="shared" si="374"/>
        <v>95</v>
      </c>
      <c r="P769" s="15">
        <f t="shared" si="375"/>
        <v>95</v>
      </c>
      <c r="Q769" s="98">
        <f t="shared" si="376"/>
        <v>97</v>
      </c>
      <c r="R769" s="98">
        <f t="shared" si="377"/>
        <v>90</v>
      </c>
      <c r="S769" s="98">
        <f t="shared" si="378"/>
        <v>95</v>
      </c>
      <c r="T769" s="97">
        <f t="shared" si="379"/>
        <v>94.1</v>
      </c>
      <c r="U769" s="15">
        <f>SUM('бланки '!CR771:CV771)</f>
        <v>5</v>
      </c>
      <c r="V769" s="15"/>
      <c r="W769" s="15"/>
      <c r="X769" s="15">
        <f>анкеты!H767</f>
        <v>64</v>
      </c>
      <c r="Y769" s="15">
        <f t="shared" si="380"/>
        <v>70</v>
      </c>
      <c r="Z769" s="98">
        <f t="shared" si="381"/>
        <v>100</v>
      </c>
      <c r="AA769" s="98">
        <f t="shared" si="382"/>
        <v>95</v>
      </c>
      <c r="AB769" s="98">
        <f t="shared" si="383"/>
        <v>91</v>
      </c>
      <c r="AC769" s="20">
        <f t="shared" si="384"/>
        <v>95.5</v>
      </c>
      <c r="AD769" s="15">
        <f>IF('бланки '!G771=1,('бланки '!CX771+'бланки '!CZ771)*3,SUM('бланки '!CW771:DA771))</f>
        <v>2</v>
      </c>
      <c r="AE769" s="15">
        <f>IF('бланки '!E771=2,SUM('бланки '!DE771:DG771)*2-1,SUM('бланки '!DB771:DG771))</f>
        <v>3</v>
      </c>
      <c r="AF769" s="15">
        <f>анкеты!J767</f>
        <v>4</v>
      </c>
      <c r="AG769" s="15">
        <f>анкеты!I767</f>
        <v>5</v>
      </c>
      <c r="AH769" s="98">
        <f t="shared" si="385"/>
        <v>40</v>
      </c>
      <c r="AI769" s="98">
        <f t="shared" si="386"/>
        <v>60</v>
      </c>
      <c r="AJ769" s="2">
        <f t="shared" si="387"/>
        <v>80</v>
      </c>
      <c r="AK769" s="20">
        <f t="shared" si="388"/>
        <v>60</v>
      </c>
      <c r="AL769" s="15">
        <f>анкеты!K767</f>
        <v>65</v>
      </c>
      <c r="AM769" s="15">
        <f t="shared" si="389"/>
        <v>70</v>
      </c>
      <c r="AN769" s="15">
        <f>анкеты!L767</f>
        <v>64</v>
      </c>
      <c r="AO769" s="15">
        <f t="shared" si="390"/>
        <v>70</v>
      </c>
      <c r="AP769" s="15">
        <f>анкеты!N767</f>
        <v>47</v>
      </c>
      <c r="AQ769" s="15">
        <f>анкеты!M767</f>
        <v>50</v>
      </c>
      <c r="AR769" s="98">
        <f t="shared" si="391"/>
        <v>93</v>
      </c>
      <c r="AS769" s="98">
        <f t="shared" si="392"/>
        <v>91</v>
      </c>
      <c r="AT769" s="98">
        <f t="shared" si="393"/>
        <v>94</v>
      </c>
      <c r="AU769" s="97">
        <f t="shared" si="394"/>
        <v>92.4</v>
      </c>
      <c r="AV769" s="15">
        <f>анкеты!O767</f>
        <v>66</v>
      </c>
      <c r="AW769" s="15">
        <f t="shared" si="395"/>
        <v>70</v>
      </c>
      <c r="AX769" s="15">
        <f>анкеты!P767</f>
        <v>66</v>
      </c>
      <c r="AY769" s="15">
        <f t="shared" si="396"/>
        <v>70</v>
      </c>
      <c r="AZ769" s="15">
        <f>анкеты!Q767</f>
        <v>65</v>
      </c>
      <c r="BA769" s="15">
        <f t="shared" si="397"/>
        <v>70</v>
      </c>
      <c r="BB769" s="98">
        <f t="shared" si="398"/>
        <v>94</v>
      </c>
      <c r="BC769" s="98">
        <f t="shared" si="399"/>
        <v>94</v>
      </c>
      <c r="BD769" s="98">
        <f t="shared" si="400"/>
        <v>93</v>
      </c>
      <c r="BE769" s="97">
        <f t="shared" si="401"/>
        <v>93.5</v>
      </c>
      <c r="BF769" s="15">
        <f t="shared" si="402"/>
        <v>87.1</v>
      </c>
    </row>
    <row r="770" spans="1:58" x14ac:dyDescent="0.25">
      <c r="A770" s="15">
        <f>'бланки '!D772</f>
        <v>767</v>
      </c>
      <c r="B770" s="15" t="str">
        <f>'бланки '!C772</f>
        <v>МКДОУ д/с№14 "Радуга"</v>
      </c>
      <c r="C770" s="15">
        <f>анкеты!C768</f>
        <v>158</v>
      </c>
      <c r="D770" s="15">
        <f>SUMIF('бланки '!K772:Y772,"&lt;2")</f>
        <v>10</v>
      </c>
      <c r="E770" s="15">
        <f>COUNTIF('бланки '!K772:Y772,"&lt;2")</f>
        <v>10</v>
      </c>
      <c r="F770" s="15">
        <f>SUMIF('бланки '!Z772:CM772,"&lt;2")</f>
        <v>41</v>
      </c>
      <c r="G770" s="15">
        <f>COUNTIF('бланки '!Z772:CM772,"&lt;2")</f>
        <v>58</v>
      </c>
      <c r="H770" s="15">
        <f>SUM('бланки '!CN772:CQ772)</f>
        <v>3</v>
      </c>
      <c r="I770" s="15">
        <f>анкеты!E768</f>
        <v>104</v>
      </c>
      <c r="J770" s="15">
        <f>анкеты!D768</f>
        <v>104</v>
      </c>
      <c r="K770" s="15">
        <f>анкеты!G768</f>
        <v>70</v>
      </c>
      <c r="L770" s="15">
        <f>анкеты!F768</f>
        <v>76</v>
      </c>
      <c r="M770" s="15">
        <f t="shared" si="372"/>
        <v>100</v>
      </c>
      <c r="N770" s="15">
        <f t="shared" si="373"/>
        <v>71</v>
      </c>
      <c r="O770" s="15">
        <f t="shared" si="374"/>
        <v>100</v>
      </c>
      <c r="P770" s="15">
        <f t="shared" si="375"/>
        <v>92</v>
      </c>
      <c r="Q770" s="98">
        <f t="shared" si="376"/>
        <v>85</v>
      </c>
      <c r="R770" s="98">
        <f t="shared" si="377"/>
        <v>90</v>
      </c>
      <c r="S770" s="98">
        <f t="shared" si="378"/>
        <v>96</v>
      </c>
      <c r="T770" s="97">
        <f t="shared" si="379"/>
        <v>90.9</v>
      </c>
      <c r="U770" s="15">
        <f>SUM('бланки '!CR772:CV772)</f>
        <v>5</v>
      </c>
      <c r="V770" s="15"/>
      <c r="W770" s="15"/>
      <c r="X770" s="15">
        <f>анкеты!H768</f>
        <v>149</v>
      </c>
      <c r="Y770" s="15">
        <f t="shared" si="380"/>
        <v>158</v>
      </c>
      <c r="Z770" s="98">
        <f t="shared" si="381"/>
        <v>100</v>
      </c>
      <c r="AA770" s="98">
        <f t="shared" si="382"/>
        <v>97</v>
      </c>
      <c r="AB770" s="98">
        <f t="shared" si="383"/>
        <v>94</v>
      </c>
      <c r="AC770" s="20">
        <f t="shared" si="384"/>
        <v>97</v>
      </c>
      <c r="AD770" s="15">
        <f>IF('бланки '!G772=1,('бланки '!CX772+'бланки '!CZ772)*3,SUM('бланки '!CW772:DA772))</f>
        <v>0</v>
      </c>
      <c r="AE770" s="15">
        <f>IF('бланки '!E772=2,SUM('бланки '!DE772:DG772)*2-1,SUM('бланки '!DB772:DG772))</f>
        <v>3</v>
      </c>
      <c r="AF770" s="15">
        <f>анкеты!J768</f>
        <v>8</v>
      </c>
      <c r="AG770" s="15">
        <f>анкеты!I768</f>
        <v>10</v>
      </c>
      <c r="AH770" s="98">
        <f t="shared" si="385"/>
        <v>0</v>
      </c>
      <c r="AI770" s="98">
        <f t="shared" si="386"/>
        <v>60</v>
      </c>
      <c r="AJ770" s="2">
        <f t="shared" si="387"/>
        <v>80</v>
      </c>
      <c r="AK770" s="20">
        <f t="shared" si="388"/>
        <v>48</v>
      </c>
      <c r="AL770" s="15">
        <f>анкеты!K768</f>
        <v>156</v>
      </c>
      <c r="AM770" s="15">
        <f t="shared" si="389"/>
        <v>158</v>
      </c>
      <c r="AN770" s="15">
        <f>анкеты!L768</f>
        <v>155</v>
      </c>
      <c r="AO770" s="15">
        <f t="shared" si="390"/>
        <v>158</v>
      </c>
      <c r="AP770" s="15">
        <f>анкеты!N768</f>
        <v>57</v>
      </c>
      <c r="AQ770" s="15">
        <f>анкеты!M768</f>
        <v>57</v>
      </c>
      <c r="AR770" s="98">
        <f t="shared" si="391"/>
        <v>99</v>
      </c>
      <c r="AS770" s="98">
        <f t="shared" si="392"/>
        <v>98</v>
      </c>
      <c r="AT770" s="98">
        <f t="shared" si="393"/>
        <v>100</v>
      </c>
      <c r="AU770" s="97">
        <f t="shared" si="394"/>
        <v>98.8</v>
      </c>
      <c r="AV770" s="15">
        <f>анкеты!O768</f>
        <v>152</v>
      </c>
      <c r="AW770" s="15">
        <f t="shared" si="395"/>
        <v>158</v>
      </c>
      <c r="AX770" s="15">
        <f>анкеты!P768</f>
        <v>153</v>
      </c>
      <c r="AY770" s="15">
        <f t="shared" si="396"/>
        <v>158</v>
      </c>
      <c r="AZ770" s="15">
        <f>анкеты!Q768</f>
        <v>153</v>
      </c>
      <c r="BA770" s="15">
        <f t="shared" si="397"/>
        <v>158</v>
      </c>
      <c r="BB770" s="98">
        <f t="shared" si="398"/>
        <v>96</v>
      </c>
      <c r="BC770" s="98">
        <f t="shared" si="399"/>
        <v>97</v>
      </c>
      <c r="BD770" s="98">
        <f t="shared" si="400"/>
        <v>97</v>
      </c>
      <c r="BE770" s="97">
        <f t="shared" si="401"/>
        <v>96.7</v>
      </c>
      <c r="BF770" s="15">
        <f t="shared" si="402"/>
        <v>86.28</v>
      </c>
    </row>
    <row r="771" spans="1:58" x14ac:dyDescent="0.25">
      <c r="A771" s="15">
        <f>'бланки '!D773</f>
        <v>768</v>
      </c>
      <c r="B771" s="15" t="str">
        <f>'бланки '!C773</f>
        <v>МБУ ДО "Станция юных натуралистов"</v>
      </c>
      <c r="C771" s="15">
        <f>анкеты!C769</f>
        <v>343</v>
      </c>
      <c r="D771" s="15">
        <f>SUMIF('бланки '!K773:Y773,"&lt;2")</f>
        <v>7</v>
      </c>
      <c r="E771" s="15">
        <f>COUNTIF('бланки '!K773:Y773,"&lt;2")</f>
        <v>10</v>
      </c>
      <c r="F771" s="15">
        <f>SUMIF('бланки '!Z773:CM773,"&lt;2")</f>
        <v>2</v>
      </c>
      <c r="G771" s="15">
        <f>COUNTIF('бланки '!Z773:CM773,"&lt;2")</f>
        <v>55</v>
      </c>
      <c r="H771" s="15">
        <f>SUM('бланки '!CN773:CQ773)</f>
        <v>3</v>
      </c>
      <c r="I771" s="15">
        <f>анкеты!E769</f>
        <v>140</v>
      </c>
      <c r="J771" s="15">
        <f>анкеты!D769</f>
        <v>154</v>
      </c>
      <c r="K771" s="15">
        <f>анкеты!G769</f>
        <v>109</v>
      </c>
      <c r="L771" s="15">
        <f>анкеты!F769</f>
        <v>120</v>
      </c>
      <c r="M771" s="15">
        <f t="shared" si="372"/>
        <v>70</v>
      </c>
      <c r="N771" s="15">
        <f t="shared" si="373"/>
        <v>4</v>
      </c>
      <c r="O771" s="15">
        <f t="shared" si="374"/>
        <v>91</v>
      </c>
      <c r="P771" s="15">
        <f t="shared" si="375"/>
        <v>91</v>
      </c>
      <c r="Q771" s="98">
        <f t="shared" si="376"/>
        <v>37</v>
      </c>
      <c r="R771" s="98">
        <f t="shared" si="377"/>
        <v>90</v>
      </c>
      <c r="S771" s="98">
        <f t="shared" si="378"/>
        <v>91</v>
      </c>
      <c r="T771" s="97">
        <f t="shared" si="379"/>
        <v>74.5</v>
      </c>
      <c r="U771" s="15">
        <f>SUM('бланки '!CR773:CV773)</f>
        <v>5</v>
      </c>
      <c r="V771" s="15"/>
      <c r="W771" s="15"/>
      <c r="X771" s="15">
        <f>анкеты!H769</f>
        <v>254</v>
      </c>
      <c r="Y771" s="15">
        <f t="shared" si="380"/>
        <v>343</v>
      </c>
      <c r="Z771" s="98">
        <f t="shared" si="381"/>
        <v>100</v>
      </c>
      <c r="AA771" s="98">
        <f t="shared" si="382"/>
        <v>87</v>
      </c>
      <c r="AB771" s="98">
        <f t="shared" si="383"/>
        <v>74</v>
      </c>
      <c r="AC771" s="20">
        <f t="shared" si="384"/>
        <v>87</v>
      </c>
      <c r="AD771" s="15">
        <f>IF('бланки '!G773=1,('бланки '!CX773+'бланки '!CZ773)*3,SUM('бланки '!CW773:DA773))</f>
        <v>0</v>
      </c>
      <c r="AE771" s="15">
        <f>IF('бланки '!E773=2,SUM('бланки '!DE773:DG773)*2-1,SUM('бланки '!DB773:DG773))</f>
        <v>5</v>
      </c>
      <c r="AF771" s="15">
        <f>анкеты!J769</f>
        <v>29</v>
      </c>
      <c r="AG771" s="15">
        <f>анкеты!I769</f>
        <v>39</v>
      </c>
      <c r="AH771" s="98">
        <f t="shared" si="385"/>
        <v>0</v>
      </c>
      <c r="AI771" s="98">
        <f t="shared" si="386"/>
        <v>100</v>
      </c>
      <c r="AJ771" s="2">
        <f t="shared" si="387"/>
        <v>74</v>
      </c>
      <c r="AK771" s="20">
        <f t="shared" si="388"/>
        <v>62.2</v>
      </c>
      <c r="AL771" s="15">
        <f>анкеты!K769</f>
        <v>272</v>
      </c>
      <c r="AM771" s="15">
        <f t="shared" si="389"/>
        <v>343</v>
      </c>
      <c r="AN771" s="15">
        <f>анкеты!L769</f>
        <v>290</v>
      </c>
      <c r="AO771" s="15">
        <f t="shared" si="390"/>
        <v>343</v>
      </c>
      <c r="AP771" s="15">
        <f>анкеты!N769</f>
        <v>145</v>
      </c>
      <c r="AQ771" s="15">
        <f>анкеты!M769</f>
        <v>163</v>
      </c>
      <c r="AR771" s="98">
        <f t="shared" si="391"/>
        <v>79</v>
      </c>
      <c r="AS771" s="98">
        <f t="shared" si="392"/>
        <v>84</v>
      </c>
      <c r="AT771" s="98">
        <f t="shared" si="393"/>
        <v>89</v>
      </c>
      <c r="AU771" s="97">
        <f t="shared" si="394"/>
        <v>83</v>
      </c>
      <c r="AV771" s="15">
        <f>анкеты!O769</f>
        <v>254</v>
      </c>
      <c r="AW771" s="15">
        <f t="shared" si="395"/>
        <v>343</v>
      </c>
      <c r="AX771" s="15">
        <f>анкеты!P769</f>
        <v>283</v>
      </c>
      <c r="AY771" s="15">
        <f t="shared" si="396"/>
        <v>343</v>
      </c>
      <c r="AZ771" s="15">
        <f>анкеты!Q769</f>
        <v>277</v>
      </c>
      <c r="BA771" s="15">
        <f t="shared" si="397"/>
        <v>343</v>
      </c>
      <c r="BB771" s="98">
        <f t="shared" si="398"/>
        <v>74</v>
      </c>
      <c r="BC771" s="98">
        <f t="shared" si="399"/>
        <v>82</v>
      </c>
      <c r="BD771" s="98">
        <f t="shared" si="400"/>
        <v>81</v>
      </c>
      <c r="BE771" s="97">
        <f t="shared" si="401"/>
        <v>79.099999999999994</v>
      </c>
      <c r="BF771" s="15">
        <f t="shared" si="402"/>
        <v>77.16</v>
      </c>
    </row>
    <row r="772" spans="1:58" x14ac:dyDescent="0.25">
      <c r="A772" s="15">
        <f>'бланки '!D774</f>
        <v>769</v>
      </c>
      <c r="B772" s="15" t="str">
        <f>'бланки '!C774</f>
        <v>МБУ ДО "ДЮСШ"</v>
      </c>
      <c r="C772" s="15">
        <f>анкеты!C770</f>
        <v>188</v>
      </c>
      <c r="D772" s="15">
        <f>SUMIF('бланки '!K774:Y774,"&lt;2")</f>
        <v>10</v>
      </c>
      <c r="E772" s="15">
        <f>COUNTIF('бланки '!K774:Y774,"&lt;2")</f>
        <v>10</v>
      </c>
      <c r="F772" s="15">
        <f>SUMIF('бланки '!Z774:CM774,"&lt;2")</f>
        <v>46</v>
      </c>
      <c r="G772" s="15">
        <f>COUNTIF('бланки '!Z774:CM774,"&lt;2")</f>
        <v>57</v>
      </c>
      <c r="H772" s="15">
        <f>SUM('бланки '!CN774:CQ774)</f>
        <v>4</v>
      </c>
      <c r="I772" s="15">
        <f>анкеты!E770</f>
        <v>116</v>
      </c>
      <c r="J772" s="15">
        <f>анкеты!D770</f>
        <v>121</v>
      </c>
      <c r="K772" s="15">
        <f>анкеты!G770</f>
        <v>97</v>
      </c>
      <c r="L772" s="15">
        <f>анкеты!F770</f>
        <v>104</v>
      </c>
      <c r="M772" s="15">
        <f t="shared" si="372"/>
        <v>100</v>
      </c>
      <c r="N772" s="15">
        <f t="shared" si="373"/>
        <v>81</v>
      </c>
      <c r="O772" s="15">
        <f t="shared" si="374"/>
        <v>96</v>
      </c>
      <c r="P772" s="15">
        <f t="shared" si="375"/>
        <v>93</v>
      </c>
      <c r="Q772" s="98">
        <f t="shared" si="376"/>
        <v>90</v>
      </c>
      <c r="R772" s="98">
        <f t="shared" si="377"/>
        <v>100</v>
      </c>
      <c r="S772" s="98">
        <f t="shared" si="378"/>
        <v>94</v>
      </c>
      <c r="T772" s="97">
        <f t="shared" si="379"/>
        <v>94.6</v>
      </c>
      <c r="U772" s="15">
        <f>SUM('бланки '!CR774:CV774)</f>
        <v>5</v>
      </c>
      <c r="V772" s="15"/>
      <c r="W772" s="15"/>
      <c r="X772" s="15">
        <f>анкеты!H770</f>
        <v>140</v>
      </c>
      <c r="Y772" s="15">
        <f t="shared" si="380"/>
        <v>188</v>
      </c>
      <c r="Z772" s="98">
        <f t="shared" si="381"/>
        <v>100</v>
      </c>
      <c r="AA772" s="98">
        <f t="shared" si="382"/>
        <v>87</v>
      </c>
      <c r="AB772" s="98">
        <f t="shared" si="383"/>
        <v>74</v>
      </c>
      <c r="AC772" s="20">
        <f t="shared" si="384"/>
        <v>87</v>
      </c>
      <c r="AD772" s="15">
        <f>IF('бланки '!G774=1,('бланки '!CX774+'бланки '!CZ774)*3,SUM('бланки '!CW774:DA774))</f>
        <v>1</v>
      </c>
      <c r="AE772" s="15">
        <f>IF('бланки '!E774=2,SUM('бланки '!DE774:DG774)*2-1,SUM('бланки '!DB774:DG774))</f>
        <v>3</v>
      </c>
      <c r="AF772" s="15">
        <f>анкеты!J770</f>
        <v>16</v>
      </c>
      <c r="AG772" s="15">
        <f>анкеты!I770</f>
        <v>20</v>
      </c>
      <c r="AH772" s="98">
        <f t="shared" si="385"/>
        <v>20</v>
      </c>
      <c r="AI772" s="98">
        <f t="shared" si="386"/>
        <v>60</v>
      </c>
      <c r="AJ772" s="2">
        <f t="shared" si="387"/>
        <v>80</v>
      </c>
      <c r="AK772" s="20">
        <f t="shared" si="388"/>
        <v>54</v>
      </c>
      <c r="AL772" s="15">
        <f>анкеты!K770</f>
        <v>170</v>
      </c>
      <c r="AM772" s="15">
        <f t="shared" si="389"/>
        <v>188</v>
      </c>
      <c r="AN772" s="15">
        <f>анкеты!L770</f>
        <v>176</v>
      </c>
      <c r="AO772" s="15">
        <f t="shared" si="390"/>
        <v>188</v>
      </c>
      <c r="AP772" s="15">
        <f>анкеты!N770</f>
        <v>115</v>
      </c>
      <c r="AQ772" s="15">
        <f>анкеты!M770</f>
        <v>118</v>
      </c>
      <c r="AR772" s="98">
        <f t="shared" si="391"/>
        <v>90</v>
      </c>
      <c r="AS772" s="98">
        <f t="shared" si="392"/>
        <v>94</v>
      </c>
      <c r="AT772" s="98">
        <f t="shared" si="393"/>
        <v>97</v>
      </c>
      <c r="AU772" s="97">
        <f t="shared" si="394"/>
        <v>93</v>
      </c>
      <c r="AV772" s="15">
        <f>анкеты!O770</f>
        <v>157</v>
      </c>
      <c r="AW772" s="15">
        <f t="shared" si="395"/>
        <v>188</v>
      </c>
      <c r="AX772" s="15">
        <f>анкеты!P770</f>
        <v>170</v>
      </c>
      <c r="AY772" s="15">
        <f t="shared" si="396"/>
        <v>188</v>
      </c>
      <c r="AZ772" s="15">
        <f>анкеты!Q770</f>
        <v>158</v>
      </c>
      <c r="BA772" s="15">
        <f t="shared" si="397"/>
        <v>188</v>
      </c>
      <c r="BB772" s="98">
        <f t="shared" si="398"/>
        <v>83</v>
      </c>
      <c r="BC772" s="98">
        <f t="shared" si="399"/>
        <v>90</v>
      </c>
      <c r="BD772" s="98">
        <f t="shared" si="400"/>
        <v>84</v>
      </c>
      <c r="BE772" s="97">
        <f t="shared" si="401"/>
        <v>84.9</v>
      </c>
      <c r="BF772" s="15">
        <f t="shared" si="402"/>
        <v>82.7</v>
      </c>
    </row>
    <row r="773" spans="1:58" x14ac:dyDescent="0.25">
      <c r="A773" s="15">
        <f>'бланки '!D775</f>
        <v>770</v>
      </c>
      <c r="B773" s="15" t="str">
        <f>'бланки '!C775</f>
        <v>МБОУ ДО "ДШИ №2"</v>
      </c>
      <c r="C773" s="15">
        <f>анкеты!C771</f>
        <v>173</v>
      </c>
      <c r="D773" s="15">
        <f>SUMIF('бланки '!K775:Y775,"&lt;2")</f>
        <v>11</v>
      </c>
      <c r="E773" s="15">
        <f>COUNTIF('бланки '!K775:Y775,"&lt;2")</f>
        <v>11</v>
      </c>
      <c r="F773" s="15">
        <f>SUMIF('бланки '!Z775:CM775,"&lt;2")</f>
        <v>53</v>
      </c>
      <c r="G773" s="15">
        <f>COUNTIF('бланки '!Z775:CM775,"&lt;2")</f>
        <v>55</v>
      </c>
      <c r="H773" s="15">
        <f>SUM('бланки '!CN775:CQ775)</f>
        <v>3</v>
      </c>
      <c r="I773" s="15">
        <f>анкеты!E771</f>
        <v>154</v>
      </c>
      <c r="J773" s="15">
        <f>анкеты!D771</f>
        <v>156</v>
      </c>
      <c r="K773" s="15">
        <f>анкеты!G771</f>
        <v>149</v>
      </c>
      <c r="L773" s="15">
        <f>анкеты!F771</f>
        <v>153</v>
      </c>
      <c r="M773" s="15">
        <f t="shared" si="372"/>
        <v>100</v>
      </c>
      <c r="N773" s="15">
        <f t="shared" si="373"/>
        <v>96</v>
      </c>
      <c r="O773" s="15">
        <f t="shared" si="374"/>
        <v>99</v>
      </c>
      <c r="P773" s="15">
        <f t="shared" si="375"/>
        <v>97</v>
      </c>
      <c r="Q773" s="98">
        <f t="shared" si="376"/>
        <v>98</v>
      </c>
      <c r="R773" s="98">
        <f t="shared" si="377"/>
        <v>90</v>
      </c>
      <c r="S773" s="98">
        <f t="shared" si="378"/>
        <v>98</v>
      </c>
      <c r="T773" s="97">
        <f t="shared" si="379"/>
        <v>95.6</v>
      </c>
      <c r="U773" s="15">
        <f>SUM('бланки '!CR775:CV775)</f>
        <v>5</v>
      </c>
      <c r="V773" s="15"/>
      <c r="W773" s="15"/>
      <c r="X773" s="15">
        <f>анкеты!H771</f>
        <v>158</v>
      </c>
      <c r="Y773" s="15">
        <f t="shared" si="380"/>
        <v>173</v>
      </c>
      <c r="Z773" s="98">
        <f t="shared" si="381"/>
        <v>100</v>
      </c>
      <c r="AA773" s="98">
        <f t="shared" si="382"/>
        <v>95</v>
      </c>
      <c r="AB773" s="98">
        <f t="shared" si="383"/>
        <v>91</v>
      </c>
      <c r="AC773" s="20">
        <f t="shared" si="384"/>
        <v>95.5</v>
      </c>
      <c r="AD773" s="15">
        <f>IF('бланки '!G775=1,('бланки '!CX775+'бланки '!CZ775)*3,SUM('бланки '!CW775:DA775))</f>
        <v>1</v>
      </c>
      <c r="AE773" s="15">
        <f>IF('бланки '!E775=2,SUM('бланки '!DE775:DG775)*2-1,SUM('бланки '!DB775:DG775))</f>
        <v>3</v>
      </c>
      <c r="AF773" s="15">
        <f>анкеты!J771</f>
        <v>39</v>
      </c>
      <c r="AG773" s="15">
        <f>анкеты!I771</f>
        <v>42</v>
      </c>
      <c r="AH773" s="98">
        <f t="shared" si="385"/>
        <v>20</v>
      </c>
      <c r="AI773" s="98">
        <f t="shared" si="386"/>
        <v>60</v>
      </c>
      <c r="AJ773" s="2">
        <f t="shared" si="387"/>
        <v>93</v>
      </c>
      <c r="AK773" s="20">
        <f t="shared" si="388"/>
        <v>57.9</v>
      </c>
      <c r="AL773" s="15">
        <f>анкеты!K771</f>
        <v>167</v>
      </c>
      <c r="AM773" s="15">
        <f t="shared" si="389"/>
        <v>173</v>
      </c>
      <c r="AN773" s="15">
        <f>анкеты!L771</f>
        <v>166</v>
      </c>
      <c r="AO773" s="15">
        <f t="shared" si="390"/>
        <v>173</v>
      </c>
      <c r="AP773" s="15">
        <f>анкеты!N771</f>
        <v>154</v>
      </c>
      <c r="AQ773" s="15">
        <f>анкеты!M771</f>
        <v>157</v>
      </c>
      <c r="AR773" s="98">
        <f t="shared" si="391"/>
        <v>96</v>
      </c>
      <c r="AS773" s="98">
        <f t="shared" si="392"/>
        <v>96</v>
      </c>
      <c r="AT773" s="98">
        <f t="shared" si="393"/>
        <v>98</v>
      </c>
      <c r="AU773" s="97">
        <f t="shared" si="394"/>
        <v>96.4</v>
      </c>
      <c r="AV773" s="15">
        <f>анкеты!O771</f>
        <v>161</v>
      </c>
      <c r="AW773" s="15">
        <f t="shared" si="395"/>
        <v>173</v>
      </c>
      <c r="AX773" s="15">
        <f>анкеты!P771</f>
        <v>170</v>
      </c>
      <c r="AY773" s="15">
        <f t="shared" si="396"/>
        <v>173</v>
      </c>
      <c r="AZ773" s="15">
        <f>анкеты!Q771</f>
        <v>166</v>
      </c>
      <c r="BA773" s="15">
        <f t="shared" si="397"/>
        <v>173</v>
      </c>
      <c r="BB773" s="98">
        <f t="shared" si="398"/>
        <v>93</v>
      </c>
      <c r="BC773" s="98">
        <f t="shared" si="399"/>
        <v>98</v>
      </c>
      <c r="BD773" s="98">
        <f t="shared" si="400"/>
        <v>96</v>
      </c>
      <c r="BE773" s="97">
        <f t="shared" si="401"/>
        <v>95.5</v>
      </c>
      <c r="BF773" s="15">
        <f t="shared" si="402"/>
        <v>88.179999999999993</v>
      </c>
    </row>
    <row r="774" spans="1:58" x14ac:dyDescent="0.25">
      <c r="A774" s="15">
        <f>'бланки '!D776</f>
        <v>771</v>
      </c>
      <c r="B774" s="15" t="str">
        <f>'бланки '!C776</f>
        <v>МБУ ДО "Дом детского творчества”</v>
      </c>
      <c r="C774" s="15">
        <f>анкеты!C772</f>
        <v>256</v>
      </c>
      <c r="D774" s="15">
        <f>SUMIF('бланки '!K776:Y776,"&lt;2")</f>
        <v>10</v>
      </c>
      <c r="E774" s="15">
        <f>COUNTIF('бланки '!K776:Y776,"&lt;2")</f>
        <v>10</v>
      </c>
      <c r="F774" s="15">
        <f>SUMIF('бланки '!Z776:CM776,"&lt;2")</f>
        <v>54</v>
      </c>
      <c r="G774" s="15">
        <f>COUNTIF('бланки '!Z776:CM776,"&lt;2")</f>
        <v>54</v>
      </c>
      <c r="H774" s="15">
        <f>SUM('бланки '!CN776:CQ776)</f>
        <v>4</v>
      </c>
      <c r="I774" s="15">
        <f>анкеты!E772</f>
        <v>137</v>
      </c>
      <c r="J774" s="15">
        <f>анкеты!D772</f>
        <v>148</v>
      </c>
      <c r="K774" s="15">
        <f>анкеты!G772</f>
        <v>85</v>
      </c>
      <c r="L774" s="15">
        <f>анкеты!F772</f>
        <v>95</v>
      </c>
      <c r="M774" s="15">
        <f t="shared" si="372"/>
        <v>100</v>
      </c>
      <c r="N774" s="15">
        <f t="shared" si="373"/>
        <v>100</v>
      </c>
      <c r="O774" s="15">
        <f t="shared" si="374"/>
        <v>93</v>
      </c>
      <c r="P774" s="15">
        <f t="shared" si="375"/>
        <v>89</v>
      </c>
      <c r="Q774" s="98">
        <f t="shared" si="376"/>
        <v>100</v>
      </c>
      <c r="R774" s="98">
        <f t="shared" si="377"/>
        <v>100</v>
      </c>
      <c r="S774" s="98">
        <f t="shared" si="378"/>
        <v>91</v>
      </c>
      <c r="T774" s="97">
        <f t="shared" si="379"/>
        <v>96.4</v>
      </c>
      <c r="U774" s="15">
        <f>SUM('бланки '!CR776:CV776)</f>
        <v>5</v>
      </c>
      <c r="V774" s="15"/>
      <c r="W774" s="15"/>
      <c r="X774" s="15">
        <f>анкеты!H772</f>
        <v>190</v>
      </c>
      <c r="Y774" s="15">
        <f t="shared" si="380"/>
        <v>256</v>
      </c>
      <c r="Z774" s="98">
        <f t="shared" si="381"/>
        <v>100</v>
      </c>
      <c r="AA774" s="98">
        <f t="shared" si="382"/>
        <v>87</v>
      </c>
      <c r="AB774" s="98">
        <f t="shared" si="383"/>
        <v>74</v>
      </c>
      <c r="AC774" s="20">
        <f t="shared" si="384"/>
        <v>87</v>
      </c>
      <c r="AD774" s="15">
        <f>IF('бланки '!G776=1,('бланки '!CX776+'бланки '!CZ776)*3,SUM('бланки '!CW776:DA776))</f>
        <v>3</v>
      </c>
      <c r="AE774" s="15">
        <f>IF('бланки '!E776=2,SUM('бланки '!DE776:DG776)*2-1,SUM('бланки '!DB776:DG776))</f>
        <v>4</v>
      </c>
      <c r="AF774" s="15">
        <f>анкеты!J772</f>
        <v>27</v>
      </c>
      <c r="AG774" s="15">
        <f>анкеты!I772</f>
        <v>37</v>
      </c>
      <c r="AH774" s="98">
        <f t="shared" si="385"/>
        <v>60</v>
      </c>
      <c r="AI774" s="98">
        <f t="shared" si="386"/>
        <v>80</v>
      </c>
      <c r="AJ774" s="2">
        <f t="shared" si="387"/>
        <v>73</v>
      </c>
      <c r="AK774" s="20">
        <f t="shared" si="388"/>
        <v>71.900000000000006</v>
      </c>
      <c r="AL774" s="15">
        <f>анкеты!K772</f>
        <v>222</v>
      </c>
      <c r="AM774" s="15">
        <f t="shared" si="389"/>
        <v>256</v>
      </c>
      <c r="AN774" s="15">
        <f>анкеты!L772</f>
        <v>235</v>
      </c>
      <c r="AO774" s="15">
        <f t="shared" si="390"/>
        <v>256</v>
      </c>
      <c r="AP774" s="15">
        <f>анкеты!N772</f>
        <v>125</v>
      </c>
      <c r="AQ774" s="15">
        <f>анкеты!M772</f>
        <v>138</v>
      </c>
      <c r="AR774" s="98">
        <f t="shared" si="391"/>
        <v>87</v>
      </c>
      <c r="AS774" s="98">
        <f t="shared" si="392"/>
        <v>92</v>
      </c>
      <c r="AT774" s="98">
        <f t="shared" si="393"/>
        <v>91</v>
      </c>
      <c r="AU774" s="97">
        <f t="shared" si="394"/>
        <v>89.8</v>
      </c>
      <c r="AV774" s="15">
        <f>анкеты!O772</f>
        <v>208</v>
      </c>
      <c r="AW774" s="15">
        <f t="shared" si="395"/>
        <v>256</v>
      </c>
      <c r="AX774" s="15">
        <f>анкеты!P772</f>
        <v>206</v>
      </c>
      <c r="AY774" s="15">
        <f t="shared" si="396"/>
        <v>256</v>
      </c>
      <c r="AZ774" s="15">
        <f>анкеты!Q772</f>
        <v>208</v>
      </c>
      <c r="BA774" s="15">
        <f t="shared" si="397"/>
        <v>256</v>
      </c>
      <c r="BB774" s="98">
        <f t="shared" si="398"/>
        <v>81</v>
      </c>
      <c r="BC774" s="98">
        <f t="shared" si="399"/>
        <v>80</v>
      </c>
      <c r="BD774" s="98">
        <f t="shared" si="400"/>
        <v>81</v>
      </c>
      <c r="BE774" s="97">
        <f t="shared" si="401"/>
        <v>80.8</v>
      </c>
      <c r="BF774" s="15">
        <f t="shared" si="402"/>
        <v>85.18</v>
      </c>
    </row>
    <row r="775" spans="1:58" x14ac:dyDescent="0.25">
      <c r="A775" s="15">
        <f>'бланки '!D777</f>
        <v>772</v>
      </c>
      <c r="B775" s="15" t="str">
        <f>'бланки '!C777</f>
        <v>МКОУ «Средняя общеобразовательная школа №19»</v>
      </c>
      <c r="C775" s="15">
        <f>анкеты!C773</f>
        <v>593</v>
      </c>
      <c r="D775" s="15">
        <f>SUMIF('бланки '!K777:Y777,"&lt;2")</f>
        <v>12</v>
      </c>
      <c r="E775" s="15">
        <f>COUNTIF('бланки '!K777:Y777,"&lt;2")</f>
        <v>13</v>
      </c>
      <c r="F775" s="15">
        <f>SUMIF('бланки '!Z777:CM777,"&lt;2")</f>
        <v>52</v>
      </c>
      <c r="G775" s="15">
        <f>COUNTIF('бланки '!Z777:CM777,"&lt;2")</f>
        <v>53</v>
      </c>
      <c r="H775" s="15">
        <f>SUM('бланки '!CN777:CQ777)</f>
        <v>4</v>
      </c>
      <c r="I775" s="15">
        <f>анкеты!E773</f>
        <v>236</v>
      </c>
      <c r="J775" s="15">
        <f>анкеты!D773</f>
        <v>273</v>
      </c>
      <c r="K775" s="15">
        <f>анкеты!G773</f>
        <v>158</v>
      </c>
      <c r="L775" s="15">
        <f>анкеты!F773</f>
        <v>183</v>
      </c>
      <c r="M775" s="15">
        <f t="shared" si="372"/>
        <v>92</v>
      </c>
      <c r="N775" s="15">
        <f t="shared" si="373"/>
        <v>98</v>
      </c>
      <c r="O775" s="15">
        <f t="shared" si="374"/>
        <v>86</v>
      </c>
      <c r="P775" s="15">
        <f t="shared" si="375"/>
        <v>86</v>
      </c>
      <c r="Q775" s="98">
        <f t="shared" si="376"/>
        <v>95</v>
      </c>
      <c r="R775" s="98">
        <f t="shared" si="377"/>
        <v>100</v>
      </c>
      <c r="S775" s="98">
        <f t="shared" si="378"/>
        <v>86</v>
      </c>
      <c r="T775" s="97">
        <f t="shared" si="379"/>
        <v>92.9</v>
      </c>
      <c r="U775" s="15">
        <f>SUM('бланки '!CR777:CV777)</f>
        <v>5</v>
      </c>
      <c r="V775" s="15"/>
      <c r="W775" s="15"/>
      <c r="X775" s="15">
        <f>анкеты!H773</f>
        <v>439</v>
      </c>
      <c r="Y775" s="15">
        <f t="shared" si="380"/>
        <v>593</v>
      </c>
      <c r="Z775" s="98">
        <f t="shared" si="381"/>
        <v>100</v>
      </c>
      <c r="AA775" s="98">
        <f t="shared" si="382"/>
        <v>87</v>
      </c>
      <c r="AB775" s="98">
        <f t="shared" si="383"/>
        <v>74</v>
      </c>
      <c r="AC775" s="20">
        <f t="shared" si="384"/>
        <v>87</v>
      </c>
      <c r="AD775" s="15">
        <f>IF('бланки '!G777=1,('бланки '!CX777+'бланки '!CZ777)*3,SUM('бланки '!CW777:DA777))</f>
        <v>1</v>
      </c>
      <c r="AE775" s="15">
        <f>IF('бланки '!E777=2,SUM('бланки '!DE777:DG777)*2-1,SUM('бланки '!DB777:DG777))</f>
        <v>3</v>
      </c>
      <c r="AF775" s="15">
        <f>анкеты!J773</f>
        <v>69</v>
      </c>
      <c r="AG775" s="15">
        <f>анкеты!I773</f>
        <v>93</v>
      </c>
      <c r="AH775" s="98">
        <f t="shared" si="385"/>
        <v>20</v>
      </c>
      <c r="AI775" s="98">
        <f t="shared" si="386"/>
        <v>60</v>
      </c>
      <c r="AJ775" s="2">
        <f t="shared" si="387"/>
        <v>74</v>
      </c>
      <c r="AK775" s="20">
        <f t="shared" si="388"/>
        <v>52.2</v>
      </c>
      <c r="AL775" s="15">
        <f>анкеты!K773</f>
        <v>472</v>
      </c>
      <c r="AM775" s="15">
        <f t="shared" si="389"/>
        <v>593</v>
      </c>
      <c r="AN775" s="15">
        <f>анкеты!L773</f>
        <v>514</v>
      </c>
      <c r="AO775" s="15">
        <f t="shared" si="390"/>
        <v>593</v>
      </c>
      <c r="AP775" s="15">
        <f>анкеты!N773</f>
        <v>254</v>
      </c>
      <c r="AQ775" s="15">
        <f>анкеты!M773</f>
        <v>307</v>
      </c>
      <c r="AR775" s="98">
        <f t="shared" si="391"/>
        <v>80</v>
      </c>
      <c r="AS775" s="98">
        <f t="shared" si="392"/>
        <v>87</v>
      </c>
      <c r="AT775" s="98">
        <f t="shared" si="393"/>
        <v>83</v>
      </c>
      <c r="AU775" s="97">
        <f t="shared" si="394"/>
        <v>83.4</v>
      </c>
      <c r="AV775" s="15">
        <f>анкеты!O773</f>
        <v>448</v>
      </c>
      <c r="AW775" s="15">
        <f t="shared" si="395"/>
        <v>593</v>
      </c>
      <c r="AX775" s="15">
        <f>анкеты!P773</f>
        <v>487</v>
      </c>
      <c r="AY775" s="15">
        <f t="shared" si="396"/>
        <v>593</v>
      </c>
      <c r="AZ775" s="15">
        <f>анкеты!Q773</f>
        <v>473</v>
      </c>
      <c r="BA775" s="15">
        <f t="shared" si="397"/>
        <v>593</v>
      </c>
      <c r="BB775" s="98">
        <f t="shared" si="398"/>
        <v>75</v>
      </c>
      <c r="BC775" s="98">
        <f t="shared" si="399"/>
        <v>82</v>
      </c>
      <c r="BD775" s="98">
        <f t="shared" si="400"/>
        <v>80</v>
      </c>
      <c r="BE775" s="97">
        <f t="shared" si="401"/>
        <v>78.900000000000006</v>
      </c>
      <c r="BF775" s="15">
        <f t="shared" si="402"/>
        <v>78.88</v>
      </c>
    </row>
    <row r="776" spans="1:58" x14ac:dyDescent="0.25">
      <c r="A776" s="15">
        <f>'бланки '!D778</f>
        <v>773</v>
      </c>
      <c r="B776" s="15" t="str">
        <f>'бланки '!C778</f>
        <v>МКДОУ  Детский сад №5 «Алёнушка»</v>
      </c>
      <c r="C776" s="15">
        <f>анкеты!C774</f>
        <v>98</v>
      </c>
      <c r="D776" s="15">
        <f>SUMIF('бланки '!K778:Y778,"&lt;2")</f>
        <v>11</v>
      </c>
      <c r="E776" s="15">
        <f>COUNTIF('бланки '!K778:Y778,"&lt;2")</f>
        <v>11</v>
      </c>
      <c r="F776" s="15">
        <f>SUMIF('бланки '!Z778:CM778,"&lt;2")</f>
        <v>51</v>
      </c>
      <c r="G776" s="15">
        <f>COUNTIF('бланки '!Z778:CM778,"&lt;2")</f>
        <v>53</v>
      </c>
      <c r="H776" s="15">
        <f>SUM('бланки '!CN778:CQ778)</f>
        <v>4</v>
      </c>
      <c r="I776" s="15">
        <f>анкеты!E774</f>
        <v>83</v>
      </c>
      <c r="J776" s="15">
        <f>анкеты!D774</f>
        <v>83</v>
      </c>
      <c r="K776" s="15">
        <f>анкеты!G774</f>
        <v>78</v>
      </c>
      <c r="L776" s="15">
        <f>анкеты!F774</f>
        <v>80</v>
      </c>
      <c r="M776" s="15">
        <f t="shared" si="372"/>
        <v>100</v>
      </c>
      <c r="N776" s="15">
        <f t="shared" si="373"/>
        <v>96</v>
      </c>
      <c r="O776" s="15">
        <f t="shared" si="374"/>
        <v>100</v>
      </c>
      <c r="P776" s="15">
        <f t="shared" si="375"/>
        <v>97</v>
      </c>
      <c r="Q776" s="98">
        <f t="shared" si="376"/>
        <v>98</v>
      </c>
      <c r="R776" s="98">
        <f t="shared" si="377"/>
        <v>100</v>
      </c>
      <c r="S776" s="98">
        <f t="shared" si="378"/>
        <v>98</v>
      </c>
      <c r="T776" s="97">
        <f t="shared" si="379"/>
        <v>98.6</v>
      </c>
      <c r="U776" s="15">
        <f>SUM('бланки '!CR778:CV778)</f>
        <v>5</v>
      </c>
      <c r="V776" s="15"/>
      <c r="W776" s="15"/>
      <c r="X776" s="15">
        <f>анкеты!H774</f>
        <v>91</v>
      </c>
      <c r="Y776" s="15">
        <f t="shared" si="380"/>
        <v>98</v>
      </c>
      <c r="Z776" s="98">
        <f t="shared" si="381"/>
        <v>100</v>
      </c>
      <c r="AA776" s="98">
        <f t="shared" si="382"/>
        <v>96</v>
      </c>
      <c r="AB776" s="98">
        <f t="shared" si="383"/>
        <v>93</v>
      </c>
      <c r="AC776" s="20">
        <f t="shared" si="384"/>
        <v>96.5</v>
      </c>
      <c r="AD776" s="15">
        <f>IF('бланки '!G778=1,('бланки '!CX778+'бланки '!CZ778)*3,SUM('бланки '!CW778:DA778))</f>
        <v>1</v>
      </c>
      <c r="AE776" s="15">
        <f>IF('бланки '!E778=2,SUM('бланки '!DE778:DG778)*2-1,SUM('бланки '!DB778:DG778))</f>
        <v>3</v>
      </c>
      <c r="AF776" s="15">
        <f>анкеты!J774</f>
        <v>3</v>
      </c>
      <c r="AG776" s="15">
        <f>анкеты!I774</f>
        <v>4</v>
      </c>
      <c r="AH776" s="98">
        <f t="shared" si="385"/>
        <v>20</v>
      </c>
      <c r="AI776" s="98">
        <f t="shared" si="386"/>
        <v>60</v>
      </c>
      <c r="AJ776" s="2">
        <f t="shared" si="387"/>
        <v>75</v>
      </c>
      <c r="AK776" s="20">
        <f t="shared" si="388"/>
        <v>52.5</v>
      </c>
      <c r="AL776" s="15">
        <f>анкеты!K774</f>
        <v>90</v>
      </c>
      <c r="AM776" s="15">
        <f t="shared" si="389"/>
        <v>98</v>
      </c>
      <c r="AN776" s="15">
        <f>анкеты!L774</f>
        <v>94</v>
      </c>
      <c r="AO776" s="15">
        <f t="shared" si="390"/>
        <v>98</v>
      </c>
      <c r="AP776" s="15">
        <f>анкеты!N774</f>
        <v>85</v>
      </c>
      <c r="AQ776" s="15">
        <f>анкеты!M774</f>
        <v>86</v>
      </c>
      <c r="AR776" s="98">
        <f t="shared" si="391"/>
        <v>92</v>
      </c>
      <c r="AS776" s="98">
        <f t="shared" si="392"/>
        <v>96</v>
      </c>
      <c r="AT776" s="98">
        <f t="shared" si="393"/>
        <v>99</v>
      </c>
      <c r="AU776" s="97">
        <f t="shared" si="394"/>
        <v>95</v>
      </c>
      <c r="AV776" s="15">
        <f>анкеты!O774</f>
        <v>94</v>
      </c>
      <c r="AW776" s="15">
        <f t="shared" si="395"/>
        <v>98</v>
      </c>
      <c r="AX776" s="15">
        <f>анкеты!P774</f>
        <v>95</v>
      </c>
      <c r="AY776" s="15">
        <f t="shared" si="396"/>
        <v>98</v>
      </c>
      <c r="AZ776" s="15">
        <f>анкеты!Q774</f>
        <v>94</v>
      </c>
      <c r="BA776" s="15">
        <f t="shared" si="397"/>
        <v>98</v>
      </c>
      <c r="BB776" s="98">
        <f t="shared" si="398"/>
        <v>96</v>
      </c>
      <c r="BC776" s="98">
        <f t="shared" si="399"/>
        <v>97</v>
      </c>
      <c r="BD776" s="98">
        <f t="shared" si="400"/>
        <v>96</v>
      </c>
      <c r="BE776" s="97">
        <f t="shared" si="401"/>
        <v>96.2</v>
      </c>
      <c r="BF776" s="15">
        <f t="shared" si="402"/>
        <v>87.76</v>
      </c>
    </row>
    <row r="777" spans="1:58" x14ac:dyDescent="0.25">
      <c r="A777" s="15">
        <f>'бланки '!D779</f>
        <v>774</v>
      </c>
      <c r="B777" s="15" t="str">
        <f>'бланки '!C779</f>
        <v>МКДОУ  Детский сад №7 «Улыбка»</v>
      </c>
      <c r="C777" s="15">
        <f>анкеты!C775</f>
        <v>157</v>
      </c>
      <c r="D777" s="15">
        <f>SUMIF('бланки '!K779:Y779,"&lt;2")</f>
        <v>10</v>
      </c>
      <c r="E777" s="15">
        <f>COUNTIF('бланки '!K779:Y779,"&lt;2")</f>
        <v>10</v>
      </c>
      <c r="F777" s="15">
        <f>SUMIF('бланки '!Z779:CM779,"&lt;2")</f>
        <v>53</v>
      </c>
      <c r="G777" s="15">
        <f>COUNTIF('бланки '!Z779:CM779,"&lt;2")</f>
        <v>53</v>
      </c>
      <c r="H777" s="15">
        <f>SUM('бланки '!CN779:CQ779)</f>
        <v>4</v>
      </c>
      <c r="I777" s="15">
        <f>анкеты!E775</f>
        <v>116</v>
      </c>
      <c r="J777" s="15">
        <f>анкеты!D775</f>
        <v>119</v>
      </c>
      <c r="K777" s="15">
        <f>анкеты!G775</f>
        <v>103</v>
      </c>
      <c r="L777" s="15">
        <f>анкеты!F775</f>
        <v>106</v>
      </c>
      <c r="M777" s="15">
        <f t="shared" si="372"/>
        <v>100</v>
      </c>
      <c r="N777" s="15">
        <f t="shared" si="373"/>
        <v>100</v>
      </c>
      <c r="O777" s="15">
        <f t="shared" si="374"/>
        <v>97</v>
      </c>
      <c r="P777" s="15">
        <f t="shared" si="375"/>
        <v>97</v>
      </c>
      <c r="Q777" s="98">
        <f t="shared" si="376"/>
        <v>100</v>
      </c>
      <c r="R777" s="98">
        <f t="shared" si="377"/>
        <v>100</v>
      </c>
      <c r="S777" s="98">
        <f t="shared" si="378"/>
        <v>97</v>
      </c>
      <c r="T777" s="97">
        <f t="shared" si="379"/>
        <v>98.8</v>
      </c>
      <c r="U777" s="15">
        <f>SUM('бланки '!CR779:CV779)</f>
        <v>5</v>
      </c>
      <c r="V777" s="15"/>
      <c r="W777" s="15"/>
      <c r="X777" s="15">
        <f>анкеты!H775</f>
        <v>131</v>
      </c>
      <c r="Y777" s="15">
        <f t="shared" si="380"/>
        <v>157</v>
      </c>
      <c r="Z777" s="98">
        <f t="shared" si="381"/>
        <v>100</v>
      </c>
      <c r="AA777" s="98">
        <f t="shared" si="382"/>
        <v>91</v>
      </c>
      <c r="AB777" s="98">
        <f t="shared" si="383"/>
        <v>83</v>
      </c>
      <c r="AC777" s="20">
        <f t="shared" si="384"/>
        <v>91.5</v>
      </c>
      <c r="AD777" s="15">
        <f>IF('бланки '!G779=1,('бланки '!CX779+'бланки '!CZ779)*3,SUM('бланки '!CW779:DA779))</f>
        <v>0</v>
      </c>
      <c r="AE777" s="15">
        <f>IF('бланки '!E779=2,SUM('бланки '!DE779:DG779)*2-1,SUM('бланки '!DB779:DG779))</f>
        <v>4</v>
      </c>
      <c r="AF777" s="15">
        <f>анкеты!J775</f>
        <v>13</v>
      </c>
      <c r="AG777" s="15">
        <f>анкеты!I775</f>
        <v>14</v>
      </c>
      <c r="AH777" s="98">
        <f t="shared" si="385"/>
        <v>0</v>
      </c>
      <c r="AI777" s="98">
        <f t="shared" si="386"/>
        <v>80</v>
      </c>
      <c r="AJ777" s="2">
        <f t="shared" si="387"/>
        <v>93</v>
      </c>
      <c r="AK777" s="20">
        <f t="shared" si="388"/>
        <v>59.9</v>
      </c>
      <c r="AL777" s="15">
        <f>анкеты!K775</f>
        <v>145</v>
      </c>
      <c r="AM777" s="15">
        <f t="shared" si="389"/>
        <v>157</v>
      </c>
      <c r="AN777" s="15">
        <f>анкеты!L775</f>
        <v>149</v>
      </c>
      <c r="AO777" s="15">
        <f t="shared" si="390"/>
        <v>157</v>
      </c>
      <c r="AP777" s="15">
        <f>анкеты!N775</f>
        <v>116</v>
      </c>
      <c r="AQ777" s="15">
        <f>анкеты!M775</f>
        <v>123</v>
      </c>
      <c r="AR777" s="98">
        <f t="shared" si="391"/>
        <v>92</v>
      </c>
      <c r="AS777" s="98">
        <f t="shared" si="392"/>
        <v>95</v>
      </c>
      <c r="AT777" s="98">
        <f t="shared" si="393"/>
        <v>94</v>
      </c>
      <c r="AU777" s="97">
        <f t="shared" si="394"/>
        <v>93.6</v>
      </c>
      <c r="AV777" s="15">
        <f>анкеты!O775</f>
        <v>145</v>
      </c>
      <c r="AW777" s="15">
        <f t="shared" si="395"/>
        <v>157</v>
      </c>
      <c r="AX777" s="15">
        <f>анкеты!P775</f>
        <v>144</v>
      </c>
      <c r="AY777" s="15">
        <f t="shared" si="396"/>
        <v>157</v>
      </c>
      <c r="AZ777" s="15">
        <f>анкеты!Q775</f>
        <v>148</v>
      </c>
      <c r="BA777" s="15">
        <f t="shared" si="397"/>
        <v>157</v>
      </c>
      <c r="BB777" s="98">
        <f t="shared" si="398"/>
        <v>92</v>
      </c>
      <c r="BC777" s="98">
        <f t="shared" si="399"/>
        <v>92</v>
      </c>
      <c r="BD777" s="98">
        <f t="shared" si="400"/>
        <v>94</v>
      </c>
      <c r="BE777" s="97">
        <f t="shared" si="401"/>
        <v>93</v>
      </c>
      <c r="BF777" s="15">
        <f t="shared" si="402"/>
        <v>87.36</v>
      </c>
    </row>
    <row r="778" spans="1:58" x14ac:dyDescent="0.25">
      <c r="A778" s="15">
        <f>'бланки '!D780</f>
        <v>775</v>
      </c>
      <c r="B778" s="15" t="str">
        <f>'бланки '!C780</f>
        <v>МКДОУ  "Центр развития ребёнка - детский сад №8 «Крепыш»</v>
      </c>
      <c r="C778" s="15">
        <f>анкеты!C776</f>
        <v>90</v>
      </c>
      <c r="D778" s="15">
        <f>SUMIF('бланки '!K780:Y780,"&lt;2")</f>
        <v>10</v>
      </c>
      <c r="E778" s="15">
        <f>COUNTIF('бланки '!K780:Y780,"&lt;2")</f>
        <v>10</v>
      </c>
      <c r="F778" s="15">
        <f>SUMIF('бланки '!Z780:CM780,"&lt;2")</f>
        <v>52</v>
      </c>
      <c r="G778" s="15">
        <f>COUNTIF('бланки '!Z780:CM780,"&lt;2")</f>
        <v>53</v>
      </c>
      <c r="H778" s="15">
        <f>SUM('бланки '!CN780:CQ780)</f>
        <v>4</v>
      </c>
      <c r="I778" s="15">
        <f>анкеты!E776</f>
        <v>63</v>
      </c>
      <c r="J778" s="15">
        <f>анкеты!D776</f>
        <v>65</v>
      </c>
      <c r="K778" s="15">
        <f>анкеты!G776</f>
        <v>52</v>
      </c>
      <c r="L778" s="15">
        <f>анкеты!F776</f>
        <v>56</v>
      </c>
      <c r="M778" s="15">
        <f t="shared" si="372"/>
        <v>100</v>
      </c>
      <c r="N778" s="15">
        <f t="shared" si="373"/>
        <v>98</v>
      </c>
      <c r="O778" s="15">
        <f t="shared" si="374"/>
        <v>97</v>
      </c>
      <c r="P778" s="15">
        <f t="shared" si="375"/>
        <v>93</v>
      </c>
      <c r="Q778" s="98">
        <f t="shared" si="376"/>
        <v>99</v>
      </c>
      <c r="R778" s="98">
        <f t="shared" si="377"/>
        <v>100</v>
      </c>
      <c r="S778" s="98">
        <f t="shared" si="378"/>
        <v>95</v>
      </c>
      <c r="T778" s="97">
        <f t="shared" si="379"/>
        <v>97.7</v>
      </c>
      <c r="U778" s="15">
        <f>SUM('бланки '!CR780:CV780)</f>
        <v>5</v>
      </c>
      <c r="V778" s="15"/>
      <c r="W778" s="15"/>
      <c r="X778" s="15">
        <f>анкеты!H776</f>
        <v>80</v>
      </c>
      <c r="Y778" s="15">
        <f t="shared" si="380"/>
        <v>90</v>
      </c>
      <c r="Z778" s="98">
        <f t="shared" si="381"/>
        <v>100</v>
      </c>
      <c r="AA778" s="98">
        <f t="shared" si="382"/>
        <v>94</v>
      </c>
      <c r="AB778" s="98">
        <f t="shared" si="383"/>
        <v>89</v>
      </c>
      <c r="AC778" s="20">
        <f t="shared" si="384"/>
        <v>94.5</v>
      </c>
      <c r="AD778" s="15">
        <f>IF('бланки '!G780=1,('бланки '!CX780+'бланки '!CZ780)*3,SUM('бланки '!CW780:DA780))</f>
        <v>1</v>
      </c>
      <c r="AE778" s="15">
        <f>IF('бланки '!E780=2,SUM('бланки '!DE780:DG780)*2-1,SUM('бланки '!DB780:DG780))</f>
        <v>3</v>
      </c>
      <c r="AF778" s="15">
        <f>анкеты!J776</f>
        <v>11</v>
      </c>
      <c r="AG778" s="15">
        <f>анкеты!I776</f>
        <v>12</v>
      </c>
      <c r="AH778" s="98">
        <f t="shared" si="385"/>
        <v>20</v>
      </c>
      <c r="AI778" s="98">
        <f t="shared" si="386"/>
        <v>60</v>
      </c>
      <c r="AJ778" s="2">
        <f t="shared" si="387"/>
        <v>92</v>
      </c>
      <c r="AK778" s="20">
        <f t="shared" si="388"/>
        <v>57.6</v>
      </c>
      <c r="AL778" s="15">
        <f>анкеты!K776</f>
        <v>87</v>
      </c>
      <c r="AM778" s="15">
        <f t="shared" si="389"/>
        <v>90</v>
      </c>
      <c r="AN778" s="15">
        <f>анкеты!L776</f>
        <v>88</v>
      </c>
      <c r="AO778" s="15">
        <f t="shared" si="390"/>
        <v>90</v>
      </c>
      <c r="AP778" s="15">
        <f>анкеты!N776</f>
        <v>43</v>
      </c>
      <c r="AQ778" s="15">
        <f>анкеты!M776</f>
        <v>46</v>
      </c>
      <c r="AR778" s="98">
        <f t="shared" si="391"/>
        <v>97</v>
      </c>
      <c r="AS778" s="98">
        <f t="shared" si="392"/>
        <v>98</v>
      </c>
      <c r="AT778" s="98">
        <f t="shared" si="393"/>
        <v>93</v>
      </c>
      <c r="AU778" s="97">
        <f t="shared" si="394"/>
        <v>96.6</v>
      </c>
      <c r="AV778" s="15">
        <f>анкеты!O776</f>
        <v>87</v>
      </c>
      <c r="AW778" s="15">
        <f t="shared" si="395"/>
        <v>90</v>
      </c>
      <c r="AX778" s="15">
        <f>анкеты!P776</f>
        <v>81</v>
      </c>
      <c r="AY778" s="15">
        <f t="shared" si="396"/>
        <v>90</v>
      </c>
      <c r="AZ778" s="15">
        <f>анкеты!Q776</f>
        <v>85</v>
      </c>
      <c r="BA778" s="15">
        <f t="shared" si="397"/>
        <v>90</v>
      </c>
      <c r="BB778" s="98">
        <f t="shared" si="398"/>
        <v>97</v>
      </c>
      <c r="BC778" s="98">
        <f t="shared" si="399"/>
        <v>90</v>
      </c>
      <c r="BD778" s="98">
        <f t="shared" si="400"/>
        <v>94</v>
      </c>
      <c r="BE778" s="97">
        <f t="shared" si="401"/>
        <v>94.1</v>
      </c>
      <c r="BF778" s="15">
        <f t="shared" si="402"/>
        <v>88.1</v>
      </c>
    </row>
    <row r="779" spans="1:58" x14ac:dyDescent="0.25">
      <c r="A779" s="15">
        <f>'бланки '!D781</f>
        <v>776</v>
      </c>
      <c r="B779" s="15" t="str">
        <f>'бланки '!C781</f>
        <v>МКДОУ  Детский сад №11 «Светлячок»</v>
      </c>
      <c r="C779" s="15">
        <f>анкеты!C777</f>
        <v>169</v>
      </c>
      <c r="D779" s="15">
        <f>SUMIF('бланки '!K781:Y781,"&lt;2")</f>
        <v>11</v>
      </c>
      <c r="E779" s="15">
        <f>COUNTIF('бланки '!K781:Y781,"&lt;2")</f>
        <v>11</v>
      </c>
      <c r="F779" s="15">
        <f>SUMIF('бланки '!Z781:CM781,"&lt;2")</f>
        <v>49</v>
      </c>
      <c r="G779" s="15">
        <f>COUNTIF('бланки '!Z781:CM781,"&lt;2")</f>
        <v>53</v>
      </c>
      <c r="H779" s="15">
        <f>SUM('бланки '!CN781:CQ781)</f>
        <v>4</v>
      </c>
      <c r="I779" s="15">
        <f>анкеты!E777</f>
        <v>114</v>
      </c>
      <c r="J779" s="15">
        <f>анкеты!D777</f>
        <v>118</v>
      </c>
      <c r="K779" s="15">
        <f>анкеты!G777</f>
        <v>75</v>
      </c>
      <c r="L779" s="15">
        <f>анкеты!F777</f>
        <v>78</v>
      </c>
      <c r="M779" s="15">
        <f t="shared" si="372"/>
        <v>100</v>
      </c>
      <c r="N779" s="15">
        <f t="shared" si="373"/>
        <v>92</v>
      </c>
      <c r="O779" s="15">
        <f t="shared" si="374"/>
        <v>97</v>
      </c>
      <c r="P779" s="15">
        <f t="shared" si="375"/>
        <v>96</v>
      </c>
      <c r="Q779" s="98">
        <f t="shared" si="376"/>
        <v>96</v>
      </c>
      <c r="R779" s="98">
        <f t="shared" si="377"/>
        <v>100</v>
      </c>
      <c r="S779" s="98">
        <f t="shared" si="378"/>
        <v>96</v>
      </c>
      <c r="T779" s="97">
        <f t="shared" si="379"/>
        <v>97.2</v>
      </c>
      <c r="U779" s="15">
        <f>SUM('бланки '!CR781:CV781)</f>
        <v>5</v>
      </c>
      <c r="V779" s="15"/>
      <c r="W779" s="15"/>
      <c r="X779" s="15">
        <f>анкеты!H777</f>
        <v>153</v>
      </c>
      <c r="Y779" s="15">
        <f t="shared" si="380"/>
        <v>169</v>
      </c>
      <c r="Z779" s="98">
        <f t="shared" si="381"/>
        <v>100</v>
      </c>
      <c r="AA779" s="98">
        <f t="shared" si="382"/>
        <v>95</v>
      </c>
      <c r="AB779" s="98">
        <f t="shared" si="383"/>
        <v>90</v>
      </c>
      <c r="AC779" s="20">
        <f t="shared" si="384"/>
        <v>95</v>
      </c>
      <c r="AD779" s="15">
        <f>IF('бланки '!G781=1,('бланки '!CX781+'бланки '!CZ781)*3,SUM('бланки '!CW781:DA781))</f>
        <v>2</v>
      </c>
      <c r="AE779" s="15">
        <f>IF('бланки '!E781=2,SUM('бланки '!DE781:DG781)*2-1,SUM('бланки '!DB781:DG781))</f>
        <v>3</v>
      </c>
      <c r="AF779" s="15">
        <f>анкеты!J777</f>
        <v>12</v>
      </c>
      <c r="AG779" s="15">
        <f>анкеты!I777</f>
        <v>13</v>
      </c>
      <c r="AH779" s="98">
        <f t="shared" si="385"/>
        <v>40</v>
      </c>
      <c r="AI779" s="98">
        <f t="shared" si="386"/>
        <v>60</v>
      </c>
      <c r="AJ779" s="2">
        <f t="shared" si="387"/>
        <v>92</v>
      </c>
      <c r="AK779" s="20">
        <f t="shared" si="388"/>
        <v>63.6</v>
      </c>
      <c r="AL779" s="15">
        <f>анкеты!K777</f>
        <v>161</v>
      </c>
      <c r="AM779" s="15">
        <f t="shared" si="389"/>
        <v>169</v>
      </c>
      <c r="AN779" s="15">
        <f>анкеты!L777</f>
        <v>161</v>
      </c>
      <c r="AO779" s="15">
        <f t="shared" si="390"/>
        <v>169</v>
      </c>
      <c r="AP779" s="15">
        <f>анкеты!N777</f>
        <v>68</v>
      </c>
      <c r="AQ779" s="15">
        <f>анкеты!M777</f>
        <v>71</v>
      </c>
      <c r="AR779" s="98">
        <f t="shared" si="391"/>
        <v>95</v>
      </c>
      <c r="AS779" s="98">
        <f t="shared" si="392"/>
        <v>95</v>
      </c>
      <c r="AT779" s="98">
        <f t="shared" si="393"/>
        <v>96</v>
      </c>
      <c r="AU779" s="97">
        <f t="shared" si="394"/>
        <v>95.2</v>
      </c>
      <c r="AV779" s="15">
        <f>анкеты!O777</f>
        <v>160</v>
      </c>
      <c r="AW779" s="15">
        <f t="shared" si="395"/>
        <v>169</v>
      </c>
      <c r="AX779" s="15">
        <f>анкеты!P777</f>
        <v>161</v>
      </c>
      <c r="AY779" s="15">
        <f t="shared" si="396"/>
        <v>169</v>
      </c>
      <c r="AZ779" s="15">
        <f>анкеты!Q777</f>
        <v>161</v>
      </c>
      <c r="BA779" s="15">
        <f t="shared" si="397"/>
        <v>169</v>
      </c>
      <c r="BB779" s="98">
        <f t="shared" si="398"/>
        <v>95</v>
      </c>
      <c r="BC779" s="98">
        <f t="shared" si="399"/>
        <v>95</v>
      </c>
      <c r="BD779" s="98">
        <f t="shared" si="400"/>
        <v>95</v>
      </c>
      <c r="BE779" s="97">
        <f t="shared" si="401"/>
        <v>95</v>
      </c>
      <c r="BF779" s="15">
        <f t="shared" si="402"/>
        <v>89.2</v>
      </c>
    </row>
    <row r="780" spans="1:58" x14ac:dyDescent="0.25">
      <c r="A780" s="15">
        <f>'бланки '!D782</f>
        <v>777</v>
      </c>
      <c r="B780" s="15" t="str">
        <f>'бланки '!C782</f>
        <v>МКОУ ДО " Центр технического творчества"</v>
      </c>
      <c r="C780" s="15">
        <f>анкеты!C778</f>
        <v>477</v>
      </c>
      <c r="D780" s="15">
        <f>SUMIF('бланки '!K782:Y782,"&lt;2")</f>
        <v>10</v>
      </c>
      <c r="E780" s="15">
        <f>COUNTIF('бланки '!K782:Y782,"&lt;2")</f>
        <v>10</v>
      </c>
      <c r="F780" s="15">
        <f>SUMIF('бланки '!Z782:CM782,"&lt;2")</f>
        <v>51</v>
      </c>
      <c r="G780" s="15">
        <f>COUNTIF('бланки '!Z782:CM782,"&lt;2")</f>
        <v>53</v>
      </c>
      <c r="H780" s="15">
        <f>SUM('бланки '!CN782:CQ782)</f>
        <v>4</v>
      </c>
      <c r="I780" s="15">
        <f>анкеты!E778</f>
        <v>407</v>
      </c>
      <c r="J780" s="15">
        <f>анкеты!D778</f>
        <v>411</v>
      </c>
      <c r="K780" s="15">
        <f>анкеты!G778</f>
        <v>389</v>
      </c>
      <c r="L780" s="15">
        <f>анкеты!F778</f>
        <v>395</v>
      </c>
      <c r="M780" s="15">
        <f t="shared" si="372"/>
        <v>100</v>
      </c>
      <c r="N780" s="15">
        <f t="shared" si="373"/>
        <v>96</v>
      </c>
      <c r="O780" s="15">
        <f t="shared" si="374"/>
        <v>99</v>
      </c>
      <c r="P780" s="15">
        <f t="shared" si="375"/>
        <v>98</v>
      </c>
      <c r="Q780" s="98">
        <f t="shared" si="376"/>
        <v>98</v>
      </c>
      <c r="R780" s="98">
        <f t="shared" si="377"/>
        <v>100</v>
      </c>
      <c r="S780" s="98">
        <f t="shared" si="378"/>
        <v>98</v>
      </c>
      <c r="T780" s="97">
        <f t="shared" si="379"/>
        <v>98.6</v>
      </c>
      <c r="U780" s="15">
        <f>SUM('бланки '!CR782:CV782)</f>
        <v>5</v>
      </c>
      <c r="V780" s="15"/>
      <c r="W780" s="15"/>
      <c r="X780" s="15">
        <f>анкеты!H778</f>
        <v>447</v>
      </c>
      <c r="Y780" s="15">
        <f t="shared" si="380"/>
        <v>477</v>
      </c>
      <c r="Z780" s="98">
        <f t="shared" si="381"/>
        <v>100</v>
      </c>
      <c r="AA780" s="98">
        <f t="shared" si="382"/>
        <v>97</v>
      </c>
      <c r="AB780" s="98">
        <f t="shared" si="383"/>
        <v>94</v>
      </c>
      <c r="AC780" s="20">
        <f t="shared" si="384"/>
        <v>97</v>
      </c>
      <c r="AD780" s="15">
        <f>IF('бланки '!G782=1,('бланки '!CX782+'бланки '!CZ782)*3,SUM('бланки '!CW782:DA782))</f>
        <v>0</v>
      </c>
      <c r="AE780" s="15">
        <f>IF('бланки '!E782=2,SUM('бланки '!DE782:DG782)*2-1,SUM('бланки '!DB782:DG782))</f>
        <v>3</v>
      </c>
      <c r="AF780" s="15">
        <f>анкеты!J778</f>
        <v>29</v>
      </c>
      <c r="AG780" s="15">
        <f>анкеты!I778</f>
        <v>33</v>
      </c>
      <c r="AH780" s="98">
        <f t="shared" si="385"/>
        <v>0</v>
      </c>
      <c r="AI780" s="98">
        <f t="shared" si="386"/>
        <v>60</v>
      </c>
      <c r="AJ780" s="2">
        <f t="shared" si="387"/>
        <v>88</v>
      </c>
      <c r="AK780" s="20">
        <f t="shared" si="388"/>
        <v>50.4</v>
      </c>
      <c r="AL780" s="15">
        <f>анкеты!K778</f>
        <v>468</v>
      </c>
      <c r="AM780" s="15">
        <f t="shared" si="389"/>
        <v>477</v>
      </c>
      <c r="AN780" s="15">
        <f>анкеты!L778</f>
        <v>474</v>
      </c>
      <c r="AO780" s="15">
        <f t="shared" si="390"/>
        <v>477</v>
      </c>
      <c r="AP780" s="15">
        <f>анкеты!N778</f>
        <v>403</v>
      </c>
      <c r="AQ780" s="15">
        <f>анкеты!M778</f>
        <v>406</v>
      </c>
      <c r="AR780" s="98">
        <f t="shared" si="391"/>
        <v>98</v>
      </c>
      <c r="AS780" s="98">
        <f t="shared" si="392"/>
        <v>99</v>
      </c>
      <c r="AT780" s="98">
        <f t="shared" si="393"/>
        <v>99</v>
      </c>
      <c r="AU780" s="97">
        <f t="shared" si="394"/>
        <v>98.6</v>
      </c>
      <c r="AV780" s="15">
        <f>анкеты!O778</f>
        <v>468</v>
      </c>
      <c r="AW780" s="15">
        <f t="shared" si="395"/>
        <v>477</v>
      </c>
      <c r="AX780" s="15">
        <f>анкеты!P778</f>
        <v>463</v>
      </c>
      <c r="AY780" s="15">
        <f t="shared" si="396"/>
        <v>477</v>
      </c>
      <c r="AZ780" s="15">
        <f>анкеты!Q778</f>
        <v>472</v>
      </c>
      <c r="BA780" s="15">
        <f t="shared" si="397"/>
        <v>477</v>
      </c>
      <c r="BB780" s="98">
        <f t="shared" si="398"/>
        <v>98</v>
      </c>
      <c r="BC780" s="98">
        <f t="shared" si="399"/>
        <v>97</v>
      </c>
      <c r="BD780" s="98">
        <f t="shared" si="400"/>
        <v>99</v>
      </c>
      <c r="BE780" s="97">
        <f t="shared" si="401"/>
        <v>98.3</v>
      </c>
      <c r="BF780" s="15">
        <f t="shared" si="402"/>
        <v>88.580000000000013</v>
      </c>
    </row>
    <row r="781" spans="1:58" x14ac:dyDescent="0.25">
      <c r="A781" s="15">
        <f>'бланки '!D783</f>
        <v>778</v>
      </c>
      <c r="B781" s="15" t="str">
        <f>'бланки '!C783</f>
        <v>МКОУ ДО "Эколого-биологический центр"</v>
      </c>
      <c r="C781" s="15">
        <f>анкеты!C779</f>
        <v>360</v>
      </c>
      <c r="D781" s="15">
        <f>SUMIF('бланки '!K783:Y783,"&lt;2")</f>
        <v>9</v>
      </c>
      <c r="E781" s="15">
        <f>COUNTIF('бланки '!K783:Y783,"&lt;2")</f>
        <v>10</v>
      </c>
      <c r="F781" s="15">
        <f>SUMIF('бланки '!Z783:CM783,"&lt;2")</f>
        <v>49</v>
      </c>
      <c r="G781" s="15">
        <f>COUNTIF('бланки '!Z783:CM783,"&lt;2")</f>
        <v>54</v>
      </c>
      <c r="H781" s="15">
        <f>SUM('бланки '!CN783:CQ783)</f>
        <v>4</v>
      </c>
      <c r="I781" s="15">
        <f>анкеты!E779</f>
        <v>209</v>
      </c>
      <c r="J781" s="15">
        <f>анкеты!D779</f>
        <v>225</v>
      </c>
      <c r="K781" s="15">
        <f>анкеты!G779</f>
        <v>143</v>
      </c>
      <c r="L781" s="15">
        <f>анкеты!F779</f>
        <v>157</v>
      </c>
      <c r="M781" s="15">
        <f t="shared" si="372"/>
        <v>90</v>
      </c>
      <c r="N781" s="15">
        <f t="shared" si="373"/>
        <v>91</v>
      </c>
      <c r="O781" s="15">
        <f t="shared" si="374"/>
        <v>93</v>
      </c>
      <c r="P781" s="15">
        <f t="shared" si="375"/>
        <v>91</v>
      </c>
      <c r="Q781" s="98">
        <f t="shared" si="376"/>
        <v>90</v>
      </c>
      <c r="R781" s="98">
        <f t="shared" si="377"/>
        <v>100</v>
      </c>
      <c r="S781" s="98">
        <f t="shared" si="378"/>
        <v>92</v>
      </c>
      <c r="T781" s="97">
        <f t="shared" si="379"/>
        <v>93.8</v>
      </c>
      <c r="U781" s="15">
        <f>SUM('бланки '!CR783:CV783)</f>
        <v>5</v>
      </c>
      <c r="V781" s="15"/>
      <c r="W781" s="15"/>
      <c r="X781" s="15">
        <f>анкеты!H779</f>
        <v>267</v>
      </c>
      <c r="Y781" s="15">
        <f t="shared" si="380"/>
        <v>360</v>
      </c>
      <c r="Z781" s="98">
        <f t="shared" si="381"/>
        <v>100</v>
      </c>
      <c r="AA781" s="98">
        <f t="shared" si="382"/>
        <v>87</v>
      </c>
      <c r="AB781" s="98">
        <f t="shared" si="383"/>
        <v>74</v>
      </c>
      <c r="AC781" s="20">
        <f t="shared" si="384"/>
        <v>87</v>
      </c>
      <c r="AD781" s="15">
        <f>IF('бланки '!G783=1,('бланки '!CX783+'бланки '!CZ783)*3,SUM('бланки '!CW783:DA783))</f>
        <v>0</v>
      </c>
      <c r="AE781" s="15">
        <f>IF('бланки '!E783=2,SUM('бланки '!DE783:DG783)*2-1,SUM('бланки '!DB783:DG783))</f>
        <v>3</v>
      </c>
      <c r="AF781" s="15">
        <f>анкеты!J779</f>
        <v>38</v>
      </c>
      <c r="AG781" s="15">
        <f>анкеты!I779</f>
        <v>51</v>
      </c>
      <c r="AH781" s="98">
        <f t="shared" si="385"/>
        <v>0</v>
      </c>
      <c r="AI781" s="98">
        <f t="shared" si="386"/>
        <v>60</v>
      </c>
      <c r="AJ781" s="2">
        <f t="shared" si="387"/>
        <v>74</v>
      </c>
      <c r="AK781" s="20">
        <f t="shared" si="388"/>
        <v>46.2</v>
      </c>
      <c r="AL781" s="15">
        <f>анкеты!K779</f>
        <v>304</v>
      </c>
      <c r="AM781" s="15">
        <f t="shared" si="389"/>
        <v>360</v>
      </c>
      <c r="AN781" s="15">
        <f>анкеты!L779</f>
        <v>335</v>
      </c>
      <c r="AO781" s="15">
        <f t="shared" si="390"/>
        <v>360</v>
      </c>
      <c r="AP781" s="15">
        <f>анкеты!N779</f>
        <v>185</v>
      </c>
      <c r="AQ781" s="15">
        <f>анкеты!M779</f>
        <v>201</v>
      </c>
      <c r="AR781" s="98">
        <f t="shared" si="391"/>
        <v>84</v>
      </c>
      <c r="AS781" s="98">
        <f t="shared" si="392"/>
        <v>93</v>
      </c>
      <c r="AT781" s="98">
        <f t="shared" si="393"/>
        <v>92</v>
      </c>
      <c r="AU781" s="97">
        <f t="shared" si="394"/>
        <v>89.2</v>
      </c>
      <c r="AV781" s="15">
        <f>анкеты!O779</f>
        <v>280</v>
      </c>
      <c r="AW781" s="15">
        <f t="shared" si="395"/>
        <v>360</v>
      </c>
      <c r="AX781" s="15">
        <f>анкеты!P779</f>
        <v>311</v>
      </c>
      <c r="AY781" s="15">
        <f t="shared" si="396"/>
        <v>360</v>
      </c>
      <c r="AZ781" s="15">
        <f>анкеты!Q779</f>
        <v>294</v>
      </c>
      <c r="BA781" s="15">
        <f t="shared" si="397"/>
        <v>360</v>
      </c>
      <c r="BB781" s="98">
        <f t="shared" si="398"/>
        <v>78</v>
      </c>
      <c r="BC781" s="98">
        <f t="shared" si="399"/>
        <v>86</v>
      </c>
      <c r="BD781" s="98">
        <f t="shared" si="400"/>
        <v>82</v>
      </c>
      <c r="BE781" s="97">
        <f t="shared" si="401"/>
        <v>81.599999999999994</v>
      </c>
      <c r="BF781" s="15">
        <f t="shared" si="402"/>
        <v>79.559999999999988</v>
      </c>
    </row>
    <row r="782" spans="1:58" x14ac:dyDescent="0.25">
      <c r="A782" s="15">
        <f>'бланки '!D784</f>
        <v>779</v>
      </c>
      <c r="B782" s="15" t="str">
        <f>'бланки '!C784</f>
        <v>МКОУ ДО" Дом детского творчества"</v>
      </c>
      <c r="C782" s="15">
        <f>анкеты!C780</f>
        <v>383</v>
      </c>
      <c r="D782" s="15">
        <f>SUMIF('бланки '!K784:Y784,"&lt;2")</f>
        <v>10</v>
      </c>
      <c r="E782" s="15">
        <f>COUNTIF('бланки '!K784:Y784,"&lt;2")</f>
        <v>10</v>
      </c>
      <c r="F782" s="15">
        <f>SUMIF('бланки '!Z784:CM784,"&lt;2")</f>
        <v>51</v>
      </c>
      <c r="G782" s="15">
        <f>COUNTIF('бланки '!Z784:CM784,"&lt;2")</f>
        <v>54</v>
      </c>
      <c r="H782" s="15">
        <f>SUM('бланки '!CN784:CQ784)</f>
        <v>4</v>
      </c>
      <c r="I782" s="15">
        <f>анкеты!E780</f>
        <v>276</v>
      </c>
      <c r="J782" s="15">
        <f>анкеты!D780</f>
        <v>291</v>
      </c>
      <c r="K782" s="15">
        <f>анкеты!G780</f>
        <v>252</v>
      </c>
      <c r="L782" s="15">
        <f>анкеты!F780</f>
        <v>265</v>
      </c>
      <c r="M782" s="15">
        <f t="shared" si="372"/>
        <v>100</v>
      </c>
      <c r="N782" s="15">
        <f t="shared" si="373"/>
        <v>94</v>
      </c>
      <c r="O782" s="15">
        <f t="shared" si="374"/>
        <v>95</v>
      </c>
      <c r="P782" s="15">
        <f t="shared" si="375"/>
        <v>95</v>
      </c>
      <c r="Q782" s="98">
        <f t="shared" si="376"/>
        <v>97</v>
      </c>
      <c r="R782" s="98">
        <f t="shared" si="377"/>
        <v>100</v>
      </c>
      <c r="S782" s="98">
        <f t="shared" si="378"/>
        <v>95</v>
      </c>
      <c r="T782" s="97">
        <f t="shared" si="379"/>
        <v>97.1</v>
      </c>
      <c r="U782" s="15">
        <f>SUM('бланки '!CR784:CV784)</f>
        <v>5</v>
      </c>
      <c r="V782" s="15"/>
      <c r="W782" s="15"/>
      <c r="X782" s="15">
        <f>анкеты!H780</f>
        <v>320</v>
      </c>
      <c r="Y782" s="15">
        <f t="shared" si="380"/>
        <v>383</v>
      </c>
      <c r="Z782" s="98">
        <f t="shared" si="381"/>
        <v>100</v>
      </c>
      <c r="AA782" s="98">
        <f t="shared" si="382"/>
        <v>92</v>
      </c>
      <c r="AB782" s="98">
        <f t="shared" si="383"/>
        <v>84</v>
      </c>
      <c r="AC782" s="20">
        <f t="shared" si="384"/>
        <v>92</v>
      </c>
      <c r="AD782" s="15">
        <f>IF('бланки '!G784=1,('бланки '!CX784+'бланки '!CZ784)*3,SUM('бланки '!CW784:DA784))</f>
        <v>0</v>
      </c>
      <c r="AE782" s="15">
        <f>IF('бланки '!E784=2,SUM('бланки '!DE784:DG784)*2-1,SUM('бланки '!DB784:DG784))</f>
        <v>3</v>
      </c>
      <c r="AF782" s="15">
        <f>анкеты!J780</f>
        <v>47</v>
      </c>
      <c r="AG782" s="15">
        <f>анкеты!I780</f>
        <v>57</v>
      </c>
      <c r="AH782" s="98">
        <f t="shared" si="385"/>
        <v>0</v>
      </c>
      <c r="AI782" s="98">
        <f t="shared" si="386"/>
        <v>60</v>
      </c>
      <c r="AJ782" s="2">
        <f t="shared" si="387"/>
        <v>82</v>
      </c>
      <c r="AK782" s="20">
        <f t="shared" si="388"/>
        <v>48.6</v>
      </c>
      <c r="AL782" s="15">
        <f>анкеты!K780</f>
        <v>363</v>
      </c>
      <c r="AM782" s="15">
        <f t="shared" si="389"/>
        <v>383</v>
      </c>
      <c r="AN782" s="15">
        <f>анкеты!L780</f>
        <v>364</v>
      </c>
      <c r="AO782" s="15">
        <f t="shared" si="390"/>
        <v>383</v>
      </c>
      <c r="AP782" s="15">
        <f>анкеты!N780</f>
        <v>264</v>
      </c>
      <c r="AQ782" s="15">
        <f>анкеты!M780</f>
        <v>275</v>
      </c>
      <c r="AR782" s="98">
        <f t="shared" si="391"/>
        <v>95</v>
      </c>
      <c r="AS782" s="98">
        <f t="shared" si="392"/>
        <v>95</v>
      </c>
      <c r="AT782" s="98">
        <f t="shared" si="393"/>
        <v>96</v>
      </c>
      <c r="AU782" s="97">
        <f t="shared" si="394"/>
        <v>95.2</v>
      </c>
      <c r="AV782" s="15">
        <f>анкеты!O780</f>
        <v>347</v>
      </c>
      <c r="AW782" s="15">
        <f t="shared" si="395"/>
        <v>383</v>
      </c>
      <c r="AX782" s="15">
        <f>анкеты!P780</f>
        <v>356</v>
      </c>
      <c r="AY782" s="15">
        <f t="shared" si="396"/>
        <v>383</v>
      </c>
      <c r="AZ782" s="15">
        <f>анкеты!Q780</f>
        <v>351</v>
      </c>
      <c r="BA782" s="15">
        <f t="shared" si="397"/>
        <v>383</v>
      </c>
      <c r="BB782" s="98">
        <f t="shared" si="398"/>
        <v>91</v>
      </c>
      <c r="BC782" s="98">
        <f t="shared" si="399"/>
        <v>93</v>
      </c>
      <c r="BD782" s="98">
        <f t="shared" si="400"/>
        <v>92</v>
      </c>
      <c r="BE782" s="97">
        <f t="shared" si="401"/>
        <v>91.9</v>
      </c>
      <c r="BF782" s="15">
        <f t="shared" si="402"/>
        <v>84.96</v>
      </c>
    </row>
    <row r="783" spans="1:58" x14ac:dyDescent="0.25">
      <c r="A783" s="15">
        <f>'бланки '!D785</f>
        <v>780</v>
      </c>
      <c r="B783" s="15" t="str">
        <f>'бланки '!C785</f>
        <v>МКОУ ДО  "Детско-юношеская спортивная школа"</v>
      </c>
      <c r="C783" s="15">
        <f>анкеты!C781</f>
        <v>240</v>
      </c>
      <c r="D783" s="15">
        <f>SUMIF('бланки '!K785:Y785,"&lt;2")</f>
        <v>11</v>
      </c>
      <c r="E783" s="15">
        <f>COUNTIF('бланки '!K785:Y785,"&lt;2")</f>
        <v>11</v>
      </c>
      <c r="F783" s="15">
        <f>SUMIF('бланки '!Z785:CM785,"&lt;2")</f>
        <v>51</v>
      </c>
      <c r="G783" s="15">
        <f>COUNTIF('бланки '!Z785:CM785,"&lt;2")</f>
        <v>53</v>
      </c>
      <c r="H783" s="15">
        <f>SUM('бланки '!CN785:CQ785)</f>
        <v>4</v>
      </c>
      <c r="I783" s="15">
        <f>анкеты!E781</f>
        <v>165</v>
      </c>
      <c r="J783" s="15">
        <f>анкеты!D781</f>
        <v>165</v>
      </c>
      <c r="K783" s="15">
        <f>анкеты!G781</f>
        <v>139</v>
      </c>
      <c r="L783" s="15">
        <f>анкеты!F781</f>
        <v>141</v>
      </c>
      <c r="M783" s="15">
        <f t="shared" si="372"/>
        <v>100</v>
      </c>
      <c r="N783" s="15">
        <f t="shared" si="373"/>
        <v>96</v>
      </c>
      <c r="O783" s="15">
        <f t="shared" si="374"/>
        <v>100</v>
      </c>
      <c r="P783" s="15">
        <f t="shared" si="375"/>
        <v>99</v>
      </c>
      <c r="Q783" s="98">
        <f t="shared" si="376"/>
        <v>98</v>
      </c>
      <c r="R783" s="98">
        <f t="shared" si="377"/>
        <v>100</v>
      </c>
      <c r="S783" s="98">
        <f t="shared" si="378"/>
        <v>99</v>
      </c>
      <c r="T783" s="97">
        <f t="shared" si="379"/>
        <v>99</v>
      </c>
      <c r="U783" s="15">
        <f>SUM('бланки '!CR785:CV785)</f>
        <v>5</v>
      </c>
      <c r="V783" s="15"/>
      <c r="W783" s="15"/>
      <c r="X783" s="15">
        <f>анкеты!H781</f>
        <v>197</v>
      </c>
      <c r="Y783" s="15">
        <f t="shared" si="380"/>
        <v>240</v>
      </c>
      <c r="Z783" s="98">
        <f t="shared" si="381"/>
        <v>100</v>
      </c>
      <c r="AA783" s="98">
        <f t="shared" si="382"/>
        <v>91</v>
      </c>
      <c r="AB783" s="98">
        <f t="shared" si="383"/>
        <v>82</v>
      </c>
      <c r="AC783" s="20">
        <f t="shared" si="384"/>
        <v>91</v>
      </c>
      <c r="AD783" s="15">
        <f>IF('бланки '!G785=1,('бланки '!CX785+'бланки '!CZ785)*3,SUM('бланки '!CW785:DA785))</f>
        <v>0</v>
      </c>
      <c r="AE783" s="15">
        <f>IF('бланки '!E785=2,SUM('бланки '!DE785:DG785)*2-1,SUM('бланки '!DB785:DG785))</f>
        <v>3</v>
      </c>
      <c r="AF783" s="15">
        <f>анкеты!J781</f>
        <v>16</v>
      </c>
      <c r="AG783" s="15">
        <f>анкеты!I781</f>
        <v>22</v>
      </c>
      <c r="AH783" s="98">
        <f t="shared" si="385"/>
        <v>0</v>
      </c>
      <c r="AI783" s="98">
        <f t="shared" si="386"/>
        <v>60</v>
      </c>
      <c r="AJ783" s="2">
        <f t="shared" si="387"/>
        <v>73</v>
      </c>
      <c r="AK783" s="20">
        <f t="shared" si="388"/>
        <v>45.9</v>
      </c>
      <c r="AL783" s="15">
        <f>анкеты!K781</f>
        <v>215</v>
      </c>
      <c r="AM783" s="15">
        <f t="shared" si="389"/>
        <v>240</v>
      </c>
      <c r="AN783" s="15">
        <f>анкеты!L781</f>
        <v>225</v>
      </c>
      <c r="AO783" s="15">
        <f t="shared" si="390"/>
        <v>240</v>
      </c>
      <c r="AP783" s="15">
        <f>анкеты!N781</f>
        <v>167</v>
      </c>
      <c r="AQ783" s="15">
        <f>анкеты!M781</f>
        <v>172</v>
      </c>
      <c r="AR783" s="98">
        <f t="shared" si="391"/>
        <v>90</v>
      </c>
      <c r="AS783" s="98">
        <f t="shared" si="392"/>
        <v>94</v>
      </c>
      <c r="AT783" s="98">
        <f t="shared" si="393"/>
        <v>97</v>
      </c>
      <c r="AU783" s="97">
        <f t="shared" si="394"/>
        <v>93</v>
      </c>
      <c r="AV783" s="15">
        <f>анкеты!O781</f>
        <v>214</v>
      </c>
      <c r="AW783" s="15">
        <f t="shared" si="395"/>
        <v>240</v>
      </c>
      <c r="AX783" s="15">
        <f>анкеты!P781</f>
        <v>217</v>
      </c>
      <c r="AY783" s="15">
        <f t="shared" si="396"/>
        <v>240</v>
      </c>
      <c r="AZ783" s="15">
        <f>анкеты!Q781</f>
        <v>222</v>
      </c>
      <c r="BA783" s="15">
        <f t="shared" si="397"/>
        <v>240</v>
      </c>
      <c r="BB783" s="98">
        <f t="shared" si="398"/>
        <v>89</v>
      </c>
      <c r="BC783" s="98">
        <f t="shared" si="399"/>
        <v>90</v>
      </c>
      <c r="BD783" s="98">
        <f t="shared" si="400"/>
        <v>92</v>
      </c>
      <c r="BE783" s="97">
        <f t="shared" si="401"/>
        <v>90.7</v>
      </c>
      <c r="BF783" s="15">
        <f t="shared" si="402"/>
        <v>83.919999999999987</v>
      </c>
    </row>
    <row r="784" spans="1:58" x14ac:dyDescent="0.25">
      <c r="A784" s="15">
        <f>'бланки '!D786</f>
        <v>781</v>
      </c>
      <c r="B784" s="15" t="str">
        <f>'бланки '!C786</f>
        <v>МКОУ "Спортивная  школа олимпийского резерва по боксу"</v>
      </c>
      <c r="C784" s="15">
        <f>анкеты!C782</f>
        <v>600</v>
      </c>
      <c r="D784" s="15">
        <f>SUMIF('бланки '!K786:Y786,"&lt;2")</f>
        <v>11</v>
      </c>
      <c r="E784" s="15">
        <f>COUNTIF('бланки '!K786:Y786,"&lt;2")</f>
        <v>11</v>
      </c>
      <c r="F784" s="15">
        <f>SUMIF('бланки '!Z786:CM786,"&lt;2")</f>
        <v>51</v>
      </c>
      <c r="G784" s="15">
        <f>COUNTIF('бланки '!Z786:CM786,"&lt;2")</f>
        <v>53</v>
      </c>
      <c r="H784" s="15">
        <f>SUM('бланки '!CN786:CQ786)</f>
        <v>4</v>
      </c>
      <c r="I784" s="15">
        <f>анкеты!E782</f>
        <v>311</v>
      </c>
      <c r="J784" s="15">
        <f>анкеты!D782</f>
        <v>335</v>
      </c>
      <c r="K784" s="15">
        <f>анкеты!G782</f>
        <v>209</v>
      </c>
      <c r="L784" s="15">
        <f>анкеты!F782</f>
        <v>236</v>
      </c>
      <c r="M784" s="15">
        <f t="shared" si="372"/>
        <v>100</v>
      </c>
      <c r="N784" s="15">
        <f t="shared" si="373"/>
        <v>96</v>
      </c>
      <c r="O784" s="15">
        <f t="shared" si="374"/>
        <v>93</v>
      </c>
      <c r="P784" s="15">
        <f t="shared" si="375"/>
        <v>89</v>
      </c>
      <c r="Q784" s="98">
        <f t="shared" si="376"/>
        <v>98</v>
      </c>
      <c r="R784" s="98">
        <f t="shared" si="377"/>
        <v>100</v>
      </c>
      <c r="S784" s="98">
        <f t="shared" si="378"/>
        <v>91</v>
      </c>
      <c r="T784" s="97">
        <f t="shared" si="379"/>
        <v>95.8</v>
      </c>
      <c r="U784" s="15">
        <f>SUM('бланки '!CR786:CV786)</f>
        <v>5</v>
      </c>
      <c r="V784" s="15"/>
      <c r="W784" s="15"/>
      <c r="X784" s="15">
        <f>анкеты!H782</f>
        <v>444</v>
      </c>
      <c r="Y784" s="15">
        <f t="shared" si="380"/>
        <v>600</v>
      </c>
      <c r="Z784" s="98">
        <f t="shared" si="381"/>
        <v>100</v>
      </c>
      <c r="AA784" s="98">
        <f t="shared" si="382"/>
        <v>87</v>
      </c>
      <c r="AB784" s="98">
        <f t="shared" si="383"/>
        <v>74</v>
      </c>
      <c r="AC784" s="20">
        <f t="shared" si="384"/>
        <v>87</v>
      </c>
      <c r="AD784" s="15">
        <f>IF('бланки '!G786=1,('бланки '!CX786+'бланки '!CZ786)*3,SUM('бланки '!CW786:DA786))</f>
        <v>1</v>
      </c>
      <c r="AE784" s="15">
        <f>IF('бланки '!E786=2,SUM('бланки '!DE786:DG786)*2-1,SUM('бланки '!DB786:DG786))</f>
        <v>3</v>
      </c>
      <c r="AF784" s="15">
        <f>анкеты!J782</f>
        <v>49</v>
      </c>
      <c r="AG784" s="15">
        <f>анкеты!I782</f>
        <v>71</v>
      </c>
      <c r="AH784" s="98">
        <f t="shared" si="385"/>
        <v>20</v>
      </c>
      <c r="AI784" s="98">
        <f t="shared" si="386"/>
        <v>60</v>
      </c>
      <c r="AJ784" s="2">
        <f t="shared" si="387"/>
        <v>69</v>
      </c>
      <c r="AK784" s="20">
        <f t="shared" si="388"/>
        <v>50.7</v>
      </c>
      <c r="AL784" s="15">
        <f>анкеты!K782</f>
        <v>518</v>
      </c>
      <c r="AM784" s="15">
        <f t="shared" si="389"/>
        <v>600</v>
      </c>
      <c r="AN784" s="15">
        <f>анкеты!L782</f>
        <v>554</v>
      </c>
      <c r="AO784" s="15">
        <f t="shared" si="390"/>
        <v>600</v>
      </c>
      <c r="AP784" s="15">
        <f>анкеты!N782</f>
        <v>283</v>
      </c>
      <c r="AQ784" s="15">
        <f>анкеты!M782</f>
        <v>319</v>
      </c>
      <c r="AR784" s="98">
        <f t="shared" si="391"/>
        <v>86</v>
      </c>
      <c r="AS784" s="98">
        <f t="shared" si="392"/>
        <v>92</v>
      </c>
      <c r="AT784" s="98">
        <f t="shared" si="393"/>
        <v>89</v>
      </c>
      <c r="AU784" s="97">
        <f t="shared" si="394"/>
        <v>89</v>
      </c>
      <c r="AV784" s="15">
        <f>анкеты!O782</f>
        <v>474</v>
      </c>
      <c r="AW784" s="15">
        <f t="shared" si="395"/>
        <v>600</v>
      </c>
      <c r="AX784" s="15">
        <f>анкеты!P782</f>
        <v>514</v>
      </c>
      <c r="AY784" s="15">
        <f t="shared" si="396"/>
        <v>600</v>
      </c>
      <c r="AZ784" s="15">
        <f>анкеты!Q782</f>
        <v>511</v>
      </c>
      <c r="BA784" s="15">
        <f t="shared" si="397"/>
        <v>600</v>
      </c>
      <c r="BB784" s="98">
        <f t="shared" si="398"/>
        <v>79</v>
      </c>
      <c r="BC784" s="98">
        <f t="shared" si="399"/>
        <v>86</v>
      </c>
      <c r="BD784" s="98">
        <f t="shared" si="400"/>
        <v>85</v>
      </c>
      <c r="BE784" s="97">
        <f t="shared" si="401"/>
        <v>83.4</v>
      </c>
      <c r="BF784" s="15">
        <f t="shared" si="402"/>
        <v>81.179999999999993</v>
      </c>
    </row>
    <row r="785" spans="1:58" x14ac:dyDescent="0.25">
      <c r="A785" s="15">
        <f>'бланки '!D787</f>
        <v>782</v>
      </c>
      <c r="B785" s="15" t="str">
        <f>'бланки '!C787</f>
        <v>МКОУ ДО "Спортивная школа олимпийского резерва им.М.Батырова"</v>
      </c>
      <c r="C785" s="15">
        <f>анкеты!C783</f>
        <v>600</v>
      </c>
      <c r="D785" s="15">
        <f>SUMIF('бланки '!K787:Y787,"&lt;2")</f>
        <v>10</v>
      </c>
      <c r="E785" s="15">
        <f>COUNTIF('бланки '!K787:Y787,"&lt;2")</f>
        <v>10</v>
      </c>
      <c r="F785" s="15">
        <f>SUMIF('бланки '!Z787:CM787,"&lt;2")</f>
        <v>53</v>
      </c>
      <c r="G785" s="15">
        <f>COUNTIF('бланки '!Z787:CM787,"&lt;2")</f>
        <v>54</v>
      </c>
      <c r="H785" s="15">
        <f>SUM('бланки '!CN787:CQ787)</f>
        <v>4</v>
      </c>
      <c r="I785" s="15">
        <f>анкеты!E783</f>
        <v>436</v>
      </c>
      <c r="J785" s="15">
        <f>анкеты!D783</f>
        <v>449</v>
      </c>
      <c r="K785" s="15">
        <f>анкеты!G783</f>
        <v>383</v>
      </c>
      <c r="L785" s="15">
        <f>анкеты!F783</f>
        <v>390</v>
      </c>
      <c r="M785" s="15">
        <f t="shared" si="372"/>
        <v>100</v>
      </c>
      <c r="N785" s="15">
        <f t="shared" si="373"/>
        <v>98</v>
      </c>
      <c r="O785" s="15">
        <f t="shared" si="374"/>
        <v>97</v>
      </c>
      <c r="P785" s="15">
        <f t="shared" si="375"/>
        <v>98</v>
      </c>
      <c r="Q785" s="98">
        <f t="shared" si="376"/>
        <v>99</v>
      </c>
      <c r="R785" s="98">
        <f t="shared" si="377"/>
        <v>100</v>
      </c>
      <c r="S785" s="98">
        <f t="shared" si="378"/>
        <v>97</v>
      </c>
      <c r="T785" s="97">
        <f t="shared" si="379"/>
        <v>98.5</v>
      </c>
      <c r="U785" s="15">
        <f>SUM('бланки '!CR787:CV787)</f>
        <v>5</v>
      </c>
      <c r="V785" s="15"/>
      <c r="W785" s="15"/>
      <c r="X785" s="15">
        <f>анкеты!H783</f>
        <v>550</v>
      </c>
      <c r="Y785" s="15">
        <f t="shared" si="380"/>
        <v>600</v>
      </c>
      <c r="Z785" s="98">
        <f t="shared" si="381"/>
        <v>100</v>
      </c>
      <c r="AA785" s="98">
        <f t="shared" si="382"/>
        <v>96</v>
      </c>
      <c r="AB785" s="98">
        <f t="shared" si="383"/>
        <v>92</v>
      </c>
      <c r="AC785" s="20">
        <f t="shared" si="384"/>
        <v>96</v>
      </c>
      <c r="AD785" s="15">
        <f>IF('бланки '!G787=1,('бланки '!CX787+'бланки '!CZ787)*3,SUM('бланки '!CW787:DA787))</f>
        <v>1</v>
      </c>
      <c r="AE785" s="15">
        <f>IF('бланки '!E787=2,SUM('бланки '!DE787:DG787)*2-1,SUM('бланки '!DB787:DG787))</f>
        <v>3</v>
      </c>
      <c r="AF785" s="15">
        <f>анкеты!J783</f>
        <v>59</v>
      </c>
      <c r="AG785" s="15">
        <f>анкеты!I783</f>
        <v>63</v>
      </c>
      <c r="AH785" s="98">
        <f t="shared" si="385"/>
        <v>20</v>
      </c>
      <c r="AI785" s="98">
        <f t="shared" si="386"/>
        <v>60</v>
      </c>
      <c r="AJ785" s="2">
        <f t="shared" si="387"/>
        <v>94</v>
      </c>
      <c r="AK785" s="20">
        <f t="shared" si="388"/>
        <v>58.2</v>
      </c>
      <c r="AL785" s="15">
        <f>анкеты!K783</f>
        <v>569</v>
      </c>
      <c r="AM785" s="15">
        <f t="shared" si="389"/>
        <v>600</v>
      </c>
      <c r="AN785" s="15">
        <f>анкеты!L783</f>
        <v>576</v>
      </c>
      <c r="AO785" s="15">
        <f t="shared" si="390"/>
        <v>600</v>
      </c>
      <c r="AP785" s="15">
        <f>анкеты!N783</f>
        <v>396</v>
      </c>
      <c r="AQ785" s="15">
        <f>анкеты!M783</f>
        <v>402</v>
      </c>
      <c r="AR785" s="98">
        <f t="shared" si="391"/>
        <v>95</v>
      </c>
      <c r="AS785" s="98">
        <f t="shared" si="392"/>
        <v>96</v>
      </c>
      <c r="AT785" s="98">
        <f t="shared" si="393"/>
        <v>98</v>
      </c>
      <c r="AU785" s="97">
        <f t="shared" si="394"/>
        <v>96</v>
      </c>
      <c r="AV785" s="15">
        <f>анкеты!O783</f>
        <v>571</v>
      </c>
      <c r="AW785" s="15">
        <f t="shared" si="395"/>
        <v>600</v>
      </c>
      <c r="AX785" s="15">
        <f>анкеты!P783</f>
        <v>577</v>
      </c>
      <c r="AY785" s="15">
        <f t="shared" si="396"/>
        <v>600</v>
      </c>
      <c r="AZ785" s="15">
        <f>анкеты!Q783</f>
        <v>580</v>
      </c>
      <c r="BA785" s="15">
        <f t="shared" si="397"/>
        <v>600</v>
      </c>
      <c r="BB785" s="98">
        <f t="shared" si="398"/>
        <v>95</v>
      </c>
      <c r="BC785" s="98">
        <f t="shared" si="399"/>
        <v>96</v>
      </c>
      <c r="BD785" s="98">
        <f t="shared" si="400"/>
        <v>97</v>
      </c>
      <c r="BE785" s="97">
        <f t="shared" si="401"/>
        <v>96.2</v>
      </c>
      <c r="BF785" s="15">
        <f t="shared" si="402"/>
        <v>88.97999999999999</v>
      </c>
    </row>
    <row r="786" spans="1:58" x14ac:dyDescent="0.25">
      <c r="A786" s="15">
        <f>'бланки '!D788</f>
        <v>783</v>
      </c>
      <c r="B786" s="15" t="str">
        <f>'бланки '!C788</f>
        <v>МКОУ ДО "Физкультурно-спортивный клуб по боксу"</v>
      </c>
      <c r="C786" s="15">
        <f>анкеты!C784</f>
        <v>600</v>
      </c>
      <c r="D786" s="15">
        <f>SUMIF('бланки '!K788:Y788,"&lt;2")</f>
        <v>11</v>
      </c>
      <c r="E786" s="15">
        <f>COUNTIF('бланки '!K788:Y788,"&lt;2")</f>
        <v>11</v>
      </c>
      <c r="F786" s="15">
        <f>SUMIF('бланки '!Z788:CM788,"&lt;2")</f>
        <v>53</v>
      </c>
      <c r="G786" s="15">
        <f>COUNTIF('бланки '!Z788:CM788,"&lt;2")</f>
        <v>53</v>
      </c>
      <c r="H786" s="15">
        <f>SUM('бланки '!CN788:CQ788)</f>
        <v>4</v>
      </c>
      <c r="I786" s="15">
        <f>анкеты!E784</f>
        <v>393</v>
      </c>
      <c r="J786" s="15">
        <f>анкеты!D784</f>
        <v>410</v>
      </c>
      <c r="K786" s="15">
        <f>анкеты!G784</f>
        <v>286</v>
      </c>
      <c r="L786" s="15">
        <f>анкеты!F784</f>
        <v>304</v>
      </c>
      <c r="M786" s="15">
        <f t="shared" si="372"/>
        <v>100</v>
      </c>
      <c r="N786" s="15">
        <f t="shared" si="373"/>
        <v>100</v>
      </c>
      <c r="O786" s="15">
        <f t="shared" si="374"/>
        <v>96</v>
      </c>
      <c r="P786" s="15">
        <f t="shared" si="375"/>
        <v>94</v>
      </c>
      <c r="Q786" s="98">
        <f t="shared" si="376"/>
        <v>100</v>
      </c>
      <c r="R786" s="98">
        <f t="shared" si="377"/>
        <v>100</v>
      </c>
      <c r="S786" s="98">
        <f t="shared" si="378"/>
        <v>95</v>
      </c>
      <c r="T786" s="97">
        <f t="shared" si="379"/>
        <v>98</v>
      </c>
      <c r="U786" s="15">
        <f>SUM('бланки '!CR788:CV788)</f>
        <v>5</v>
      </c>
      <c r="V786" s="15"/>
      <c r="W786" s="15"/>
      <c r="X786" s="15">
        <f>анкеты!H784</f>
        <v>493</v>
      </c>
      <c r="Y786" s="15">
        <f t="shared" si="380"/>
        <v>600</v>
      </c>
      <c r="Z786" s="98">
        <f t="shared" si="381"/>
        <v>100</v>
      </c>
      <c r="AA786" s="98">
        <f t="shared" si="382"/>
        <v>91</v>
      </c>
      <c r="AB786" s="98">
        <f t="shared" si="383"/>
        <v>82</v>
      </c>
      <c r="AC786" s="20">
        <f t="shared" si="384"/>
        <v>91</v>
      </c>
      <c r="AD786" s="15">
        <f>IF('бланки '!G788=1,('бланки '!CX788+'бланки '!CZ788)*3,SUM('бланки '!CW788:DA788))</f>
        <v>2</v>
      </c>
      <c r="AE786" s="15">
        <f>IF('бланки '!E788=2,SUM('бланки '!DE788:DG788)*2-1,SUM('бланки '!DB788:DG788))</f>
        <v>3</v>
      </c>
      <c r="AF786" s="15">
        <f>анкеты!J784</f>
        <v>169</v>
      </c>
      <c r="AG786" s="15">
        <f>анкеты!I784</f>
        <v>182</v>
      </c>
      <c r="AH786" s="98">
        <f t="shared" si="385"/>
        <v>40</v>
      </c>
      <c r="AI786" s="98">
        <f t="shared" si="386"/>
        <v>60</v>
      </c>
      <c r="AJ786" s="2">
        <f t="shared" si="387"/>
        <v>93</v>
      </c>
      <c r="AK786" s="20">
        <f t="shared" si="388"/>
        <v>63.9</v>
      </c>
      <c r="AL786" s="15">
        <f>анкеты!K784</f>
        <v>565</v>
      </c>
      <c r="AM786" s="15">
        <f t="shared" si="389"/>
        <v>600</v>
      </c>
      <c r="AN786" s="15">
        <f>анкеты!L784</f>
        <v>570</v>
      </c>
      <c r="AO786" s="15">
        <f t="shared" si="390"/>
        <v>600</v>
      </c>
      <c r="AP786" s="15">
        <f>анкеты!N784</f>
        <v>312</v>
      </c>
      <c r="AQ786" s="15">
        <f>анкеты!M784</f>
        <v>330</v>
      </c>
      <c r="AR786" s="98">
        <f t="shared" si="391"/>
        <v>94</v>
      </c>
      <c r="AS786" s="98">
        <f t="shared" si="392"/>
        <v>95</v>
      </c>
      <c r="AT786" s="98">
        <f t="shared" si="393"/>
        <v>94</v>
      </c>
      <c r="AU786" s="97">
        <f t="shared" si="394"/>
        <v>94.4</v>
      </c>
      <c r="AV786" s="15">
        <f>анкеты!O784</f>
        <v>536</v>
      </c>
      <c r="AW786" s="15">
        <f t="shared" si="395"/>
        <v>600</v>
      </c>
      <c r="AX786" s="15">
        <f>анкеты!P784</f>
        <v>552</v>
      </c>
      <c r="AY786" s="15">
        <f t="shared" si="396"/>
        <v>600</v>
      </c>
      <c r="AZ786" s="15">
        <f>анкеты!Q784</f>
        <v>540</v>
      </c>
      <c r="BA786" s="15">
        <f t="shared" si="397"/>
        <v>600</v>
      </c>
      <c r="BB786" s="98">
        <f t="shared" si="398"/>
        <v>89</v>
      </c>
      <c r="BC786" s="98">
        <f t="shared" si="399"/>
        <v>92</v>
      </c>
      <c r="BD786" s="98">
        <f t="shared" si="400"/>
        <v>90</v>
      </c>
      <c r="BE786" s="97">
        <f t="shared" si="401"/>
        <v>90.1</v>
      </c>
      <c r="BF786" s="15">
        <f t="shared" si="402"/>
        <v>87.47999999999999</v>
      </c>
    </row>
    <row r="787" spans="1:58" x14ac:dyDescent="0.25">
      <c r="A787" s="15">
        <f>'бланки '!D789</f>
        <v>784</v>
      </c>
      <c r="B787" s="15" t="str">
        <f>'бланки '!C789</f>
        <v>МКДОУ "Детский сад № 2 "Ивушка"</v>
      </c>
      <c r="C787" s="15">
        <f>анкеты!C785</f>
        <v>71</v>
      </c>
      <c r="D787" s="15">
        <f>SUMIF('бланки '!K789:Y789,"&lt;2")</f>
        <v>10</v>
      </c>
      <c r="E787" s="15">
        <f>COUNTIF('бланки '!K789:Y789,"&lt;2")</f>
        <v>10</v>
      </c>
      <c r="F787" s="15">
        <f>SUMIF('бланки '!Z789:CM789,"&lt;2")</f>
        <v>28</v>
      </c>
      <c r="G787" s="15">
        <f>COUNTIF('бланки '!Z789:CM789,"&lt;2")</f>
        <v>53</v>
      </c>
      <c r="H787" s="15">
        <f>SUM('бланки '!CN789:CQ789)</f>
        <v>3</v>
      </c>
      <c r="I787" s="15">
        <f>анкеты!E785</f>
        <v>50</v>
      </c>
      <c r="J787" s="15">
        <f>анкеты!D785</f>
        <v>53</v>
      </c>
      <c r="K787" s="15">
        <f>анкеты!G785</f>
        <v>33</v>
      </c>
      <c r="L787" s="15">
        <f>анкеты!F785</f>
        <v>36</v>
      </c>
      <c r="M787" s="15">
        <f t="shared" si="372"/>
        <v>100</v>
      </c>
      <c r="N787" s="15">
        <f t="shared" si="373"/>
        <v>53</v>
      </c>
      <c r="O787" s="15">
        <f t="shared" si="374"/>
        <v>94</v>
      </c>
      <c r="P787" s="15">
        <f t="shared" si="375"/>
        <v>92</v>
      </c>
      <c r="Q787" s="98">
        <f t="shared" si="376"/>
        <v>76</v>
      </c>
      <c r="R787" s="98">
        <f t="shared" si="377"/>
        <v>90</v>
      </c>
      <c r="S787" s="98">
        <f t="shared" si="378"/>
        <v>93</v>
      </c>
      <c r="T787" s="97">
        <f t="shared" si="379"/>
        <v>87</v>
      </c>
      <c r="U787" s="15">
        <f>SUM('бланки '!CR789:CV789)</f>
        <v>5</v>
      </c>
      <c r="V787" s="15"/>
      <c r="W787" s="15"/>
      <c r="X787" s="15">
        <f>анкеты!H785</f>
        <v>61</v>
      </c>
      <c r="Y787" s="15">
        <f t="shared" si="380"/>
        <v>71</v>
      </c>
      <c r="Z787" s="98">
        <f t="shared" si="381"/>
        <v>100</v>
      </c>
      <c r="AA787" s="98">
        <f t="shared" si="382"/>
        <v>93</v>
      </c>
      <c r="AB787" s="98">
        <f t="shared" si="383"/>
        <v>86</v>
      </c>
      <c r="AC787" s="20">
        <f t="shared" si="384"/>
        <v>93</v>
      </c>
      <c r="AD787" s="15">
        <f>IF('бланки '!G789=1,('бланки '!CX789+'бланки '!CZ789)*3,SUM('бланки '!CW789:DA789))</f>
        <v>0</v>
      </c>
      <c r="AE787" s="15">
        <f>IF('бланки '!E789=2,SUM('бланки '!DE789:DG789)*2-1,SUM('бланки '!DB789:DG789))</f>
        <v>3</v>
      </c>
      <c r="AF787" s="15">
        <f>анкеты!J785</f>
        <v>6</v>
      </c>
      <c r="AG787" s="15">
        <f>анкеты!I785</f>
        <v>7</v>
      </c>
      <c r="AH787" s="98">
        <f t="shared" si="385"/>
        <v>0</v>
      </c>
      <c r="AI787" s="98">
        <f t="shared" si="386"/>
        <v>60</v>
      </c>
      <c r="AJ787" s="2">
        <f t="shared" si="387"/>
        <v>86</v>
      </c>
      <c r="AK787" s="20">
        <f t="shared" si="388"/>
        <v>49.8</v>
      </c>
      <c r="AL787" s="15">
        <f>анкеты!K785</f>
        <v>68</v>
      </c>
      <c r="AM787" s="15">
        <f t="shared" si="389"/>
        <v>71</v>
      </c>
      <c r="AN787" s="15">
        <f>анкеты!L785</f>
        <v>69</v>
      </c>
      <c r="AO787" s="15">
        <f t="shared" si="390"/>
        <v>71</v>
      </c>
      <c r="AP787" s="15">
        <f>анкеты!N785</f>
        <v>36</v>
      </c>
      <c r="AQ787" s="15">
        <f>анкеты!M785</f>
        <v>38</v>
      </c>
      <c r="AR787" s="98">
        <f t="shared" si="391"/>
        <v>96</v>
      </c>
      <c r="AS787" s="98">
        <f t="shared" si="392"/>
        <v>97</v>
      </c>
      <c r="AT787" s="98">
        <f t="shared" si="393"/>
        <v>95</v>
      </c>
      <c r="AU787" s="97">
        <f t="shared" si="394"/>
        <v>96.2</v>
      </c>
      <c r="AV787" s="15">
        <f>анкеты!O785</f>
        <v>65</v>
      </c>
      <c r="AW787" s="15">
        <f t="shared" si="395"/>
        <v>71</v>
      </c>
      <c r="AX787" s="15">
        <f>анкеты!P785</f>
        <v>66</v>
      </c>
      <c r="AY787" s="15">
        <f t="shared" si="396"/>
        <v>71</v>
      </c>
      <c r="AZ787" s="15">
        <f>анкеты!Q785</f>
        <v>68</v>
      </c>
      <c r="BA787" s="15">
        <f t="shared" si="397"/>
        <v>71</v>
      </c>
      <c r="BB787" s="98">
        <f t="shared" si="398"/>
        <v>91</v>
      </c>
      <c r="BC787" s="98">
        <f t="shared" si="399"/>
        <v>93</v>
      </c>
      <c r="BD787" s="98">
        <f t="shared" si="400"/>
        <v>96</v>
      </c>
      <c r="BE787" s="97">
        <f t="shared" si="401"/>
        <v>93.9</v>
      </c>
      <c r="BF787" s="15">
        <f t="shared" si="402"/>
        <v>83.97999999999999</v>
      </c>
    </row>
    <row r="788" spans="1:58" x14ac:dyDescent="0.25">
      <c r="A788" s="15">
        <f>'бланки '!D790</f>
        <v>785</v>
      </c>
      <c r="B788" s="15" t="str">
        <f>'бланки '!C790</f>
        <v>МКДОУ "Детский сад № 3 "Ромашка"</v>
      </c>
      <c r="C788" s="15">
        <f>анкеты!C786</f>
        <v>58</v>
      </c>
      <c r="D788" s="15">
        <f>SUMIF('бланки '!K790:Y790,"&lt;2")</f>
        <v>10</v>
      </c>
      <c r="E788" s="15">
        <f>COUNTIF('бланки '!K790:Y790,"&lt;2")</f>
        <v>10</v>
      </c>
      <c r="F788" s="15">
        <f>SUMIF('бланки '!Z790:CM790,"&lt;2")</f>
        <v>60</v>
      </c>
      <c r="G788" s="15">
        <f>COUNTIF('бланки '!Z790:CM790,"&lt;2")</f>
        <v>60</v>
      </c>
      <c r="H788" s="15">
        <f>SUM('бланки '!CN790:CQ790)</f>
        <v>4</v>
      </c>
      <c r="I788" s="15">
        <f>анкеты!E786</f>
        <v>42</v>
      </c>
      <c r="J788" s="15">
        <f>анкеты!D786</f>
        <v>45</v>
      </c>
      <c r="K788" s="15">
        <f>анкеты!G786</f>
        <v>40</v>
      </c>
      <c r="L788" s="15">
        <f>анкеты!F786</f>
        <v>43</v>
      </c>
      <c r="M788" s="15">
        <f t="shared" si="372"/>
        <v>100</v>
      </c>
      <c r="N788" s="15">
        <f t="shared" si="373"/>
        <v>100</v>
      </c>
      <c r="O788" s="15">
        <f t="shared" si="374"/>
        <v>93</v>
      </c>
      <c r="P788" s="15">
        <f t="shared" si="375"/>
        <v>93</v>
      </c>
      <c r="Q788" s="98">
        <f t="shared" si="376"/>
        <v>100</v>
      </c>
      <c r="R788" s="98">
        <f t="shared" si="377"/>
        <v>100</v>
      </c>
      <c r="S788" s="98">
        <f t="shared" si="378"/>
        <v>93</v>
      </c>
      <c r="T788" s="97">
        <f t="shared" si="379"/>
        <v>97.2</v>
      </c>
      <c r="U788" s="15">
        <f>SUM('бланки '!CR790:CV790)</f>
        <v>5</v>
      </c>
      <c r="V788" s="15"/>
      <c r="W788" s="15"/>
      <c r="X788" s="15">
        <f>анкеты!H786</f>
        <v>53</v>
      </c>
      <c r="Y788" s="15">
        <f t="shared" si="380"/>
        <v>58</v>
      </c>
      <c r="Z788" s="98">
        <f t="shared" si="381"/>
        <v>100</v>
      </c>
      <c r="AA788" s="98">
        <f t="shared" si="382"/>
        <v>95</v>
      </c>
      <c r="AB788" s="98">
        <f t="shared" si="383"/>
        <v>91</v>
      </c>
      <c r="AC788" s="20">
        <f t="shared" si="384"/>
        <v>95.5</v>
      </c>
      <c r="AD788" s="15">
        <f>IF('бланки '!G790=1,('бланки '!CX790+'бланки '!CZ790)*3,SUM('бланки '!CW790:DA790))</f>
        <v>2</v>
      </c>
      <c r="AE788" s="15">
        <f>IF('бланки '!E790=2,SUM('бланки '!DE790:DG790)*2-1,SUM('бланки '!DB790:DG790))</f>
        <v>4</v>
      </c>
      <c r="AF788" s="15">
        <f>анкеты!J786</f>
        <v>5</v>
      </c>
      <c r="AG788" s="15">
        <f>анкеты!I786</f>
        <v>6</v>
      </c>
      <c r="AH788" s="98">
        <f t="shared" si="385"/>
        <v>40</v>
      </c>
      <c r="AI788" s="98">
        <f t="shared" si="386"/>
        <v>80</v>
      </c>
      <c r="AJ788" s="2">
        <f t="shared" si="387"/>
        <v>83</v>
      </c>
      <c r="AK788" s="20">
        <f t="shared" si="388"/>
        <v>68.900000000000006</v>
      </c>
      <c r="AL788" s="15">
        <f>анкеты!K786</f>
        <v>54</v>
      </c>
      <c r="AM788" s="15">
        <f t="shared" si="389"/>
        <v>58</v>
      </c>
      <c r="AN788" s="15">
        <f>анкеты!L786</f>
        <v>55</v>
      </c>
      <c r="AO788" s="15">
        <f t="shared" si="390"/>
        <v>58</v>
      </c>
      <c r="AP788" s="15">
        <f>анкеты!N786</f>
        <v>34</v>
      </c>
      <c r="AQ788" s="15">
        <f>анкеты!M786</f>
        <v>39</v>
      </c>
      <c r="AR788" s="98">
        <f t="shared" si="391"/>
        <v>93</v>
      </c>
      <c r="AS788" s="98">
        <f t="shared" si="392"/>
        <v>95</v>
      </c>
      <c r="AT788" s="98">
        <f t="shared" si="393"/>
        <v>87</v>
      </c>
      <c r="AU788" s="97">
        <f t="shared" si="394"/>
        <v>92.6</v>
      </c>
      <c r="AV788" s="15">
        <f>анкеты!O786</f>
        <v>53</v>
      </c>
      <c r="AW788" s="15">
        <f t="shared" si="395"/>
        <v>58</v>
      </c>
      <c r="AX788" s="15">
        <f>анкеты!P786</f>
        <v>54</v>
      </c>
      <c r="AY788" s="15">
        <f t="shared" si="396"/>
        <v>58</v>
      </c>
      <c r="AZ788" s="15">
        <f>анкеты!Q786</f>
        <v>52</v>
      </c>
      <c r="BA788" s="15">
        <f t="shared" si="397"/>
        <v>58</v>
      </c>
      <c r="BB788" s="98">
        <f t="shared" si="398"/>
        <v>91</v>
      </c>
      <c r="BC788" s="98">
        <f t="shared" si="399"/>
        <v>93</v>
      </c>
      <c r="BD788" s="98">
        <f t="shared" si="400"/>
        <v>90</v>
      </c>
      <c r="BE788" s="97">
        <f t="shared" si="401"/>
        <v>90.9</v>
      </c>
      <c r="BF788" s="15">
        <f t="shared" si="402"/>
        <v>89.02000000000001</v>
      </c>
    </row>
    <row r="789" spans="1:58" x14ac:dyDescent="0.25">
      <c r="A789" s="15">
        <f>'бланки '!D791</f>
        <v>786</v>
      </c>
      <c r="B789" s="15" t="str">
        <f>'бланки '!C791</f>
        <v>МКДОУ "Детский сад № 5 "Солнышко"</v>
      </c>
      <c r="C789" s="15">
        <f>анкеты!C787</f>
        <v>73</v>
      </c>
      <c r="D789" s="15">
        <f>SUMIF('бланки '!K791:Y791,"&lt;2")</f>
        <v>6</v>
      </c>
      <c r="E789" s="15">
        <f>COUNTIF('бланки '!K791:Y791,"&lt;2")</f>
        <v>10</v>
      </c>
      <c r="F789" s="15">
        <f>SUMIF('бланки '!Z791:CM791,"&lt;2")</f>
        <v>55</v>
      </c>
      <c r="G789" s="15">
        <f>COUNTIF('бланки '!Z791:CM791,"&lt;2")</f>
        <v>55</v>
      </c>
      <c r="H789" s="15">
        <f>SUM('бланки '!CN791:CQ791)</f>
        <v>3</v>
      </c>
      <c r="I789" s="15">
        <f>анкеты!E787</f>
        <v>62</v>
      </c>
      <c r="J789" s="15">
        <f>анкеты!D787</f>
        <v>64</v>
      </c>
      <c r="K789" s="15">
        <f>анкеты!G787</f>
        <v>38</v>
      </c>
      <c r="L789" s="15">
        <f>анкеты!F787</f>
        <v>42</v>
      </c>
      <c r="M789" s="15">
        <f t="shared" si="372"/>
        <v>60</v>
      </c>
      <c r="N789" s="15">
        <f t="shared" si="373"/>
        <v>100</v>
      </c>
      <c r="O789" s="15">
        <f t="shared" si="374"/>
        <v>97</v>
      </c>
      <c r="P789" s="15">
        <f t="shared" si="375"/>
        <v>90</v>
      </c>
      <c r="Q789" s="98">
        <f t="shared" si="376"/>
        <v>80</v>
      </c>
      <c r="R789" s="98">
        <f t="shared" si="377"/>
        <v>90</v>
      </c>
      <c r="S789" s="98">
        <f t="shared" si="378"/>
        <v>93</v>
      </c>
      <c r="T789" s="97">
        <f t="shared" si="379"/>
        <v>88.2</v>
      </c>
      <c r="U789" s="15">
        <f>SUM('бланки '!CR791:CV791)</f>
        <v>5</v>
      </c>
      <c r="V789" s="15"/>
      <c r="W789" s="15"/>
      <c r="X789" s="15">
        <f>анкеты!H787</f>
        <v>61</v>
      </c>
      <c r="Y789" s="15">
        <f t="shared" si="380"/>
        <v>73</v>
      </c>
      <c r="Z789" s="98">
        <f t="shared" si="381"/>
        <v>100</v>
      </c>
      <c r="AA789" s="98">
        <f t="shared" si="382"/>
        <v>92</v>
      </c>
      <c r="AB789" s="98">
        <f t="shared" si="383"/>
        <v>84</v>
      </c>
      <c r="AC789" s="20">
        <f t="shared" si="384"/>
        <v>92</v>
      </c>
      <c r="AD789" s="15">
        <f>IF('бланки '!G791=1,('бланки '!CX791+'бланки '!CZ791)*3,SUM('бланки '!CW791:DA791))</f>
        <v>2</v>
      </c>
      <c r="AE789" s="15">
        <f>IF('бланки '!E791=2,SUM('бланки '!DE791:DG791)*2-1,SUM('бланки '!DB791:DG791))</f>
        <v>4</v>
      </c>
      <c r="AF789" s="15">
        <f>анкеты!J787</f>
        <v>6</v>
      </c>
      <c r="AG789" s="15">
        <f>анкеты!I787</f>
        <v>7</v>
      </c>
      <c r="AH789" s="98">
        <f t="shared" si="385"/>
        <v>40</v>
      </c>
      <c r="AI789" s="98">
        <f t="shared" si="386"/>
        <v>80</v>
      </c>
      <c r="AJ789" s="2">
        <f t="shared" si="387"/>
        <v>86</v>
      </c>
      <c r="AK789" s="20">
        <f t="shared" si="388"/>
        <v>69.8</v>
      </c>
      <c r="AL789" s="15">
        <f>анкеты!K787</f>
        <v>69</v>
      </c>
      <c r="AM789" s="15">
        <f t="shared" si="389"/>
        <v>73</v>
      </c>
      <c r="AN789" s="15">
        <f>анкеты!L787</f>
        <v>71</v>
      </c>
      <c r="AO789" s="15">
        <f t="shared" si="390"/>
        <v>73</v>
      </c>
      <c r="AP789" s="15">
        <f>анкеты!N787</f>
        <v>57</v>
      </c>
      <c r="AQ789" s="15">
        <f>анкеты!M787</f>
        <v>59</v>
      </c>
      <c r="AR789" s="98">
        <f t="shared" si="391"/>
        <v>94</v>
      </c>
      <c r="AS789" s="98">
        <f t="shared" si="392"/>
        <v>97</v>
      </c>
      <c r="AT789" s="98">
        <f t="shared" si="393"/>
        <v>97</v>
      </c>
      <c r="AU789" s="97">
        <f t="shared" si="394"/>
        <v>95.8</v>
      </c>
      <c r="AV789" s="15">
        <f>анкеты!O787</f>
        <v>70</v>
      </c>
      <c r="AW789" s="15">
        <f t="shared" si="395"/>
        <v>73</v>
      </c>
      <c r="AX789" s="15">
        <f>анкеты!P787</f>
        <v>70</v>
      </c>
      <c r="AY789" s="15">
        <f t="shared" si="396"/>
        <v>73</v>
      </c>
      <c r="AZ789" s="15">
        <f>анкеты!Q787</f>
        <v>66</v>
      </c>
      <c r="BA789" s="15">
        <f t="shared" si="397"/>
        <v>73</v>
      </c>
      <c r="BB789" s="98">
        <f t="shared" si="398"/>
        <v>96</v>
      </c>
      <c r="BC789" s="98">
        <f t="shared" si="399"/>
        <v>96</v>
      </c>
      <c r="BD789" s="98">
        <f t="shared" si="400"/>
        <v>90</v>
      </c>
      <c r="BE789" s="97">
        <f t="shared" si="401"/>
        <v>93</v>
      </c>
      <c r="BF789" s="15">
        <f t="shared" si="402"/>
        <v>87.76</v>
      </c>
    </row>
  </sheetData>
  <sortState xmlns:xlrd2="http://schemas.microsoft.com/office/spreadsheetml/2017/richdata2" ref="A3:AQ9">
    <sortCondition ref="A3:A9"/>
  </sortState>
  <mergeCells count="48">
    <mergeCell ref="BE1:BE3"/>
    <mergeCell ref="BF2:BF3"/>
    <mergeCell ref="AC1:AC3"/>
    <mergeCell ref="AK1:AK3"/>
    <mergeCell ref="AD2:AD3"/>
    <mergeCell ref="AE2:AE3"/>
    <mergeCell ref="AF2:AG2"/>
    <mergeCell ref="AH2:AH3"/>
    <mergeCell ref="AI2:AI3"/>
    <mergeCell ref="AJ2:AJ3"/>
    <mergeCell ref="AD1:AJ1"/>
    <mergeCell ref="AL1:AT1"/>
    <mergeCell ref="AV1:BD1"/>
    <mergeCell ref="AR2:AR3"/>
    <mergeCell ref="AS2:AS3"/>
    <mergeCell ref="AT2:AT3"/>
    <mergeCell ref="A1:A3"/>
    <mergeCell ref="B1:B3"/>
    <mergeCell ref="C1:C3"/>
    <mergeCell ref="D2:D3"/>
    <mergeCell ref="F2:F3"/>
    <mergeCell ref="E2:E3"/>
    <mergeCell ref="BC2:BC3"/>
    <mergeCell ref="BD2:BD3"/>
    <mergeCell ref="AU1:AU3"/>
    <mergeCell ref="U2:U3"/>
    <mergeCell ref="X2:Y2"/>
    <mergeCell ref="Z2:Z3"/>
    <mergeCell ref="U1:AB1"/>
    <mergeCell ref="AB2:AB3"/>
    <mergeCell ref="BB2:BB3"/>
    <mergeCell ref="AV2:AW2"/>
    <mergeCell ref="AX2:AY2"/>
    <mergeCell ref="AZ2:BA2"/>
    <mergeCell ref="AL2:AM2"/>
    <mergeCell ref="AN2:AO2"/>
    <mergeCell ref="AP2:AQ2"/>
    <mergeCell ref="T1:T3"/>
    <mergeCell ref="V2:W2"/>
    <mergeCell ref="AA2:AA3"/>
    <mergeCell ref="G2:G3"/>
    <mergeCell ref="H2:H3"/>
    <mergeCell ref="D1:S1"/>
    <mergeCell ref="S2:S3"/>
    <mergeCell ref="I2:J2"/>
    <mergeCell ref="K2:L2"/>
    <mergeCell ref="Q2:Q3"/>
    <mergeCell ref="R2:R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44"/>
  <sheetViews>
    <sheetView workbookViewId="0">
      <pane ySplit="3" topLeftCell="A28" activePane="bottomLeft" state="frozen"/>
      <selection activeCell="D1" sqref="D1"/>
      <selection pane="bottomLeft" activeCell="A4" sqref="A4:E43"/>
    </sheetView>
  </sheetViews>
  <sheetFormatPr defaultRowHeight="15" x14ac:dyDescent="0.25"/>
  <cols>
    <col min="1" max="1" width="5.7109375" style="5" customWidth="1"/>
    <col min="2" max="2" width="148.7109375" style="5" customWidth="1"/>
    <col min="3" max="3" width="13.42578125" style="5" customWidth="1"/>
    <col min="4" max="6" width="11.28515625" style="5" customWidth="1"/>
    <col min="7" max="8" width="8.42578125" style="5" customWidth="1"/>
    <col min="9" max="9" width="9.28515625" style="5" bestFit="1" customWidth="1"/>
    <col min="10" max="10" width="9.28515625" style="5" customWidth="1"/>
    <col min="11" max="11" width="9.28515625" style="5" bestFit="1" customWidth="1"/>
    <col min="12" max="12" width="9.7109375" style="5" bestFit="1" customWidth="1"/>
    <col min="13" max="13" width="8.85546875" style="5" customWidth="1"/>
    <col min="14" max="15" width="9.7109375" style="5" bestFit="1" customWidth="1"/>
    <col min="16" max="16" width="9.28515625" style="5" bestFit="1" customWidth="1"/>
    <col min="17" max="18" width="9.7109375" style="5" bestFit="1" customWidth="1"/>
    <col min="19" max="20" width="9.28515625" style="5" bestFit="1" customWidth="1"/>
    <col min="21" max="34" width="9.7109375" style="5" bestFit="1" customWidth="1"/>
    <col min="35" max="16384" width="9.140625" style="5"/>
  </cols>
  <sheetData>
    <row r="1" spans="1:34" ht="15" customHeight="1" x14ac:dyDescent="0.25">
      <c r="A1" s="104" t="s">
        <v>0</v>
      </c>
      <c r="B1" s="104" t="s">
        <v>1</v>
      </c>
      <c r="C1" s="105" t="s">
        <v>100</v>
      </c>
      <c r="D1" s="105" t="s">
        <v>43</v>
      </c>
      <c r="E1" s="106" t="s">
        <v>380</v>
      </c>
      <c r="F1" s="109" t="s">
        <v>351</v>
      </c>
      <c r="G1" s="103" t="s">
        <v>2</v>
      </c>
      <c r="H1" s="103"/>
      <c r="I1" s="103"/>
      <c r="J1" s="103"/>
      <c r="K1" s="103"/>
      <c r="L1" s="103"/>
      <c r="M1" s="103"/>
      <c r="N1" s="103"/>
      <c r="O1" s="103"/>
      <c r="P1" s="103" t="s">
        <v>86</v>
      </c>
      <c r="Q1" s="103"/>
      <c r="R1" s="103"/>
      <c r="S1" s="103" t="s">
        <v>89</v>
      </c>
      <c r="T1" s="103"/>
      <c r="U1" s="103"/>
      <c r="V1" s="103"/>
      <c r="W1" s="103" t="s">
        <v>7</v>
      </c>
      <c r="X1" s="103"/>
      <c r="Y1" s="103"/>
      <c r="Z1" s="103"/>
      <c r="AA1" s="103"/>
      <c r="AB1" s="103"/>
      <c r="AC1" s="103" t="s">
        <v>88</v>
      </c>
      <c r="AD1" s="103"/>
      <c r="AE1" s="103"/>
      <c r="AF1" s="103"/>
      <c r="AG1" s="103"/>
      <c r="AH1" s="103"/>
    </row>
    <row r="2" spans="1:34" x14ac:dyDescent="0.25">
      <c r="A2" s="104"/>
      <c r="B2" s="104"/>
      <c r="C2" s="105"/>
      <c r="D2" s="105"/>
      <c r="E2" s="107"/>
      <c r="F2" s="109"/>
      <c r="G2" s="103" t="s">
        <v>12</v>
      </c>
      <c r="H2" s="103" t="s">
        <v>95</v>
      </c>
      <c r="I2" s="103" t="s">
        <v>96</v>
      </c>
      <c r="J2" s="103" t="s">
        <v>13</v>
      </c>
      <c r="K2" s="103" t="s">
        <v>14</v>
      </c>
      <c r="L2" s="103" t="s">
        <v>15</v>
      </c>
      <c r="M2" s="103"/>
      <c r="N2" s="103" t="s">
        <v>16</v>
      </c>
      <c r="O2" s="103"/>
      <c r="P2" s="103" t="s">
        <v>20</v>
      </c>
      <c r="Q2" s="103" t="s">
        <v>21</v>
      </c>
      <c r="R2" s="103"/>
      <c r="S2" s="103" t="s">
        <v>24</v>
      </c>
      <c r="T2" s="103" t="s">
        <v>25</v>
      </c>
      <c r="U2" s="103" t="s">
        <v>26</v>
      </c>
      <c r="V2" s="103"/>
      <c r="W2" s="103" t="s">
        <v>30</v>
      </c>
      <c r="X2" s="103"/>
      <c r="Y2" s="103" t="s">
        <v>31</v>
      </c>
      <c r="Z2" s="103"/>
      <c r="AA2" s="103" t="s">
        <v>32</v>
      </c>
      <c r="AB2" s="103"/>
      <c r="AC2" s="103" t="s">
        <v>36</v>
      </c>
      <c r="AD2" s="103"/>
      <c r="AE2" s="103" t="s">
        <v>37</v>
      </c>
      <c r="AF2" s="103"/>
      <c r="AG2" s="103" t="s">
        <v>38</v>
      </c>
      <c r="AH2" s="103"/>
    </row>
    <row r="3" spans="1:34" x14ac:dyDescent="0.25">
      <c r="A3" s="104"/>
      <c r="B3" s="104"/>
      <c r="C3" s="105"/>
      <c r="D3" s="105"/>
      <c r="E3" s="108"/>
      <c r="F3" s="109"/>
      <c r="G3" s="103"/>
      <c r="H3" s="103"/>
      <c r="I3" s="103"/>
      <c r="J3" s="103"/>
      <c r="K3" s="103"/>
      <c r="L3" s="10" t="s">
        <v>80</v>
      </c>
      <c r="M3" s="10" t="s">
        <v>75</v>
      </c>
      <c r="N3" s="10" t="s">
        <v>80</v>
      </c>
      <c r="O3" s="10" t="s">
        <v>75</v>
      </c>
      <c r="P3" s="103"/>
      <c r="Q3" s="10" t="s">
        <v>80</v>
      </c>
      <c r="R3" s="10" t="s">
        <v>75</v>
      </c>
      <c r="S3" s="103"/>
      <c r="T3" s="103"/>
      <c r="U3" s="10" t="s">
        <v>80</v>
      </c>
      <c r="V3" s="10" t="s">
        <v>75</v>
      </c>
      <c r="W3" s="10" t="s">
        <v>80</v>
      </c>
      <c r="X3" s="10" t="s">
        <v>79</v>
      </c>
      <c r="Y3" s="10"/>
      <c r="Z3" s="10" t="s">
        <v>79</v>
      </c>
      <c r="AA3" s="10"/>
      <c r="AB3" s="10" t="s">
        <v>79</v>
      </c>
      <c r="AC3" s="10" t="s">
        <v>80</v>
      </c>
      <c r="AD3" s="10" t="s">
        <v>79</v>
      </c>
      <c r="AE3" s="10" t="s">
        <v>80</v>
      </c>
      <c r="AF3" s="10" t="s">
        <v>79</v>
      </c>
      <c r="AG3" s="10" t="s">
        <v>80</v>
      </c>
      <c r="AH3" s="10" t="s">
        <v>79</v>
      </c>
    </row>
    <row r="4" spans="1:34" x14ac:dyDescent="0.25">
      <c r="A4" s="7">
        <f>'Рейтинговая таблица организаций'!A4</f>
        <v>1</v>
      </c>
      <c r="B4" s="7" t="str">
        <f>'бланки '!C6</f>
        <v>ГКОУ РД «Джугутская ООШ Ботлихского района»</v>
      </c>
      <c r="C4" s="4">
        <f>'бланки '!E6+'бланки '!F6</f>
        <v>96</v>
      </c>
      <c r="D4" s="7">
        <f>'Рейтинговая таблица организаций'!C4</f>
        <v>28</v>
      </c>
      <c r="E4" s="8">
        <f>D4/C4</f>
        <v>0.29166666666666669</v>
      </c>
      <c r="F4" s="24">
        <f>анкеты!I2</f>
        <v>11</v>
      </c>
      <c r="G4" s="5">
        <f>ROUND('Рейтинговая таблица организаций'!D4*100/H4,0)</f>
        <v>92</v>
      </c>
      <c r="H4" s="5">
        <f>'Рейтинговая таблица организаций'!E4</f>
        <v>13</v>
      </c>
      <c r="I4" s="5">
        <f>ROUND('Рейтинговая таблица организаций'!F4*100/J4,0)</f>
        <v>87</v>
      </c>
      <c r="J4" s="5">
        <f>'Рейтинговая таблица организаций'!G4</f>
        <v>54</v>
      </c>
      <c r="K4" s="5">
        <f>'Рейтинговая таблица организаций'!H4</f>
        <v>4</v>
      </c>
      <c r="L4" s="5">
        <f>ROUND('Рейтинговая таблица организаций'!I4*100/M4,0)</f>
        <v>100</v>
      </c>
      <c r="M4" s="5">
        <f>'Рейтинговая таблица организаций'!J4</f>
        <v>21</v>
      </c>
      <c r="N4" s="5">
        <f>ROUND('Рейтинговая таблица организаций'!K4*100/O4,0)</f>
        <v>100</v>
      </c>
      <c r="O4" s="5">
        <f>'Рейтинговая таблица организаций'!L4</f>
        <v>21</v>
      </c>
      <c r="P4" s="5">
        <f>'Рейтинговая таблица организаций'!U4</f>
        <v>5</v>
      </c>
      <c r="Q4" s="5">
        <f>'Рейтинговая таблица организаций'!X4</f>
        <v>22</v>
      </c>
      <c r="R4" s="5">
        <f>'Рейтинговая таблица организаций'!Y4</f>
        <v>28</v>
      </c>
      <c r="S4" s="5">
        <f>'Рейтинговая таблица организаций'!AD4</f>
        <v>3</v>
      </c>
      <c r="T4" s="5">
        <f>'Рейтинговая таблица организаций'!AE4</f>
        <v>3</v>
      </c>
      <c r="U4" s="5">
        <f>'Рейтинговая таблица организаций'!AF4</f>
        <v>9</v>
      </c>
      <c r="V4" s="5">
        <f>'Рейтинговая таблица организаций'!AG4</f>
        <v>11</v>
      </c>
      <c r="W4" s="5">
        <f>ROUND('Рейтинговая таблица организаций'!AL4*100/X4,0)</f>
        <v>86</v>
      </c>
      <c r="X4" s="5">
        <f>'Рейтинговая таблица организаций'!AM4</f>
        <v>28</v>
      </c>
      <c r="Y4" s="5">
        <f>ROUND('Рейтинговая таблица организаций'!AN4*100/Z4,0)</f>
        <v>93</v>
      </c>
      <c r="Z4" s="5">
        <f>'Рейтинговая таблица организаций'!AO4</f>
        <v>28</v>
      </c>
      <c r="AA4" s="5">
        <f>ROUND('Рейтинговая таблица организаций'!AP4*100/AB4,0)</f>
        <v>89</v>
      </c>
      <c r="AB4" s="5">
        <f>'Рейтинговая таблица организаций'!AQ4</f>
        <v>19</v>
      </c>
      <c r="AC4" s="5">
        <f>ROUND('Рейтинговая таблица организаций'!AV4*100/AD4,0)</f>
        <v>82</v>
      </c>
      <c r="AD4" s="5">
        <f>'Рейтинговая таблица организаций'!AW4</f>
        <v>28</v>
      </c>
      <c r="AE4" s="5">
        <f>ROUND('Рейтинговая таблица организаций'!AX4*100/AF4,0)</f>
        <v>93</v>
      </c>
      <c r="AF4" s="5">
        <f>'Рейтинговая таблица организаций'!AY4</f>
        <v>28</v>
      </c>
      <c r="AG4" s="5">
        <f>ROUND('Рейтинговая таблица организаций'!AZ4*100/AH4,0)</f>
        <v>96</v>
      </c>
      <c r="AH4" s="5">
        <f>'Рейтинговая таблица организаций'!BA4</f>
        <v>28</v>
      </c>
    </row>
    <row r="5" spans="1:34" x14ac:dyDescent="0.25">
      <c r="A5" s="16">
        <f>'Рейтинговая таблица организаций'!A5</f>
        <v>2</v>
      </c>
      <c r="B5" s="16" t="str">
        <f>'бланки '!C7</f>
        <v>ГКОУ РД «Свердловская СОШ Тляратинского района»</v>
      </c>
      <c r="C5" s="4">
        <f>'бланки '!E7+'бланки '!F7</f>
        <v>127</v>
      </c>
      <c r="D5" s="16">
        <f>'Рейтинговая таблица организаций'!C5</f>
        <v>46</v>
      </c>
      <c r="E5" s="8">
        <f t="shared" ref="E5:E43" si="0">D5/C5</f>
        <v>0.36220472440944884</v>
      </c>
      <c r="F5" s="24">
        <f>анкеты!I3</f>
        <v>6</v>
      </c>
      <c r="G5" s="5">
        <f>ROUND('Рейтинговая таблица организаций'!D5*100/H5,0)</f>
        <v>100</v>
      </c>
      <c r="H5" s="5">
        <f>'Рейтинговая таблица организаций'!E5</f>
        <v>13</v>
      </c>
      <c r="I5" s="5">
        <f>ROUND('Рейтинговая таблица организаций'!F5*100/J5,0)</f>
        <v>64</v>
      </c>
      <c r="J5" s="5">
        <f>'Рейтинговая таблица организаций'!G5</f>
        <v>53</v>
      </c>
      <c r="K5" s="5">
        <f>'Рейтинговая таблица организаций'!H5</f>
        <v>3</v>
      </c>
      <c r="L5" s="5">
        <f>ROUND('Рейтинговая таблица организаций'!I5*100/M5,0)</f>
        <v>96</v>
      </c>
      <c r="M5" s="5">
        <f>'Рейтинговая таблица организаций'!J5</f>
        <v>28</v>
      </c>
      <c r="N5" s="5">
        <f>ROUND('Рейтинговая таблица организаций'!K5*100/O5,0)</f>
        <v>93</v>
      </c>
      <c r="O5" s="5">
        <f>'Рейтинговая таблица организаций'!L5</f>
        <v>28</v>
      </c>
      <c r="P5" s="5">
        <f>'Рейтинговая таблица организаций'!U5</f>
        <v>5</v>
      </c>
      <c r="Q5" s="5">
        <f>'Рейтинговая таблица организаций'!X5</f>
        <v>38</v>
      </c>
      <c r="R5" s="5">
        <f>'Рейтинговая таблица организаций'!Y5</f>
        <v>46</v>
      </c>
      <c r="S5" s="5">
        <f>'Рейтинговая таблица организаций'!AD5</f>
        <v>0</v>
      </c>
      <c r="T5" s="5">
        <f>'Рейтинговая таблица организаций'!AE5</f>
        <v>3</v>
      </c>
      <c r="U5" s="5">
        <f>'Рейтинговая таблица организаций'!AF5</f>
        <v>4</v>
      </c>
      <c r="V5" s="5">
        <f>'Рейтинговая таблица организаций'!AG5</f>
        <v>6</v>
      </c>
      <c r="W5" s="5">
        <f>ROUND('Рейтинговая таблица организаций'!AL5*100/X5,0)</f>
        <v>96</v>
      </c>
      <c r="X5" s="5">
        <f>'Рейтинговая таблица организаций'!AM5</f>
        <v>46</v>
      </c>
      <c r="Y5" s="5">
        <f>ROUND('Рейтинговая таблица организаций'!AN5*100/Z5,0)</f>
        <v>98</v>
      </c>
      <c r="Z5" s="5">
        <f>'Рейтинговая таблица организаций'!AO5</f>
        <v>46</v>
      </c>
      <c r="AA5" s="5">
        <f>ROUND('Рейтинговая таблица организаций'!AP5*100/AB5,0)</f>
        <v>97</v>
      </c>
      <c r="AB5" s="5">
        <f>'Рейтинговая таблица организаций'!AQ5</f>
        <v>29</v>
      </c>
      <c r="AC5" s="5">
        <f>ROUND('Рейтинговая таблица организаций'!AV5*100/AD5,0)</f>
        <v>91</v>
      </c>
      <c r="AD5" s="5">
        <f>'Рейтинговая таблица организаций'!AW5</f>
        <v>46</v>
      </c>
      <c r="AE5" s="5">
        <f>ROUND('Рейтинговая таблица организаций'!AX5*100/AF5,0)</f>
        <v>96</v>
      </c>
      <c r="AF5" s="5">
        <f>'Рейтинговая таблица организаций'!AY5</f>
        <v>46</v>
      </c>
      <c r="AG5" s="5">
        <f>ROUND('Рейтинговая таблица организаций'!AZ5*100/AH5,0)</f>
        <v>100</v>
      </c>
      <c r="AH5" s="5">
        <f>'Рейтинговая таблица организаций'!BA5</f>
        <v>46</v>
      </c>
    </row>
    <row r="6" spans="1:34" x14ac:dyDescent="0.25">
      <c r="A6" s="16">
        <f>'Рейтинговая таблица организаций'!A6</f>
        <v>3</v>
      </c>
      <c r="B6" s="16" t="str">
        <f>'бланки '!C8</f>
        <v>ГКОУ РД «СОШ Ботлихского района»</v>
      </c>
      <c r="C6" s="4">
        <f>'бланки '!E8+'бланки '!F8</f>
        <v>150</v>
      </c>
      <c r="D6" s="16">
        <f>'Рейтинговая таблица организаций'!C6</f>
        <v>54</v>
      </c>
      <c r="E6" s="8">
        <f t="shared" si="0"/>
        <v>0.36</v>
      </c>
      <c r="F6" s="24">
        <f>анкеты!I4</f>
        <v>4</v>
      </c>
      <c r="G6" s="5">
        <f>ROUND('Рейтинговая таблица организаций'!D6*100/H6,0)</f>
        <v>100</v>
      </c>
      <c r="H6" s="5">
        <f>'Рейтинговая таблица организаций'!E6</f>
        <v>13</v>
      </c>
      <c r="I6" s="5">
        <f>ROUND('Рейтинговая таблица организаций'!F6*100/J6,0)</f>
        <v>100</v>
      </c>
      <c r="J6" s="5">
        <f>'Рейтинговая таблица организаций'!G6</f>
        <v>55</v>
      </c>
      <c r="K6" s="5">
        <f>'Рейтинговая таблица организаций'!H6</f>
        <v>4</v>
      </c>
      <c r="L6" s="5">
        <f>ROUND('Рейтинговая таблица организаций'!I6*100/M6,0)</f>
        <v>98</v>
      </c>
      <c r="M6" s="5">
        <f>'Рейтинговая таблица организаций'!J6</f>
        <v>47</v>
      </c>
      <c r="N6" s="5">
        <f>ROUND('Рейтинговая таблица организаций'!K6*100/O6,0)</f>
        <v>98</v>
      </c>
      <c r="O6" s="5">
        <f>'Рейтинговая таблица организаций'!L6</f>
        <v>43</v>
      </c>
      <c r="P6" s="5">
        <f>'Рейтинговая таблица организаций'!U6</f>
        <v>5</v>
      </c>
      <c r="Q6" s="5">
        <f>'Рейтинговая таблица организаций'!X6</f>
        <v>41</v>
      </c>
      <c r="R6" s="5">
        <f>'Рейтинговая таблица организаций'!Y6</f>
        <v>54</v>
      </c>
      <c r="S6" s="5">
        <f>'Рейтинговая таблица организаций'!AD6</f>
        <v>5</v>
      </c>
      <c r="T6" s="5">
        <f>'Рейтинговая таблица организаций'!AE6</f>
        <v>6</v>
      </c>
      <c r="U6" s="5">
        <f>'Рейтинговая таблица организаций'!AF6</f>
        <v>4</v>
      </c>
      <c r="V6" s="5">
        <f>'Рейтинговая таблица организаций'!AG6</f>
        <v>4</v>
      </c>
      <c r="W6" s="5">
        <f>ROUND('Рейтинговая таблица организаций'!AL6*100/X6,0)</f>
        <v>94</v>
      </c>
      <c r="X6" s="5">
        <f>'Рейтинговая таблица организаций'!AM6</f>
        <v>54</v>
      </c>
      <c r="Y6" s="5">
        <f>ROUND('Рейтинговая таблица организаций'!AN6*100/Z6,0)</f>
        <v>94</v>
      </c>
      <c r="Z6" s="5">
        <f>'Рейтинговая таблица организаций'!AO6</f>
        <v>54</v>
      </c>
      <c r="AA6" s="5">
        <f>ROUND('Рейтинговая таблица организаций'!AP6*100/AB6,0)</f>
        <v>98</v>
      </c>
      <c r="AB6" s="5">
        <f>'Рейтинговая таблица организаций'!AQ6</f>
        <v>43</v>
      </c>
      <c r="AC6" s="5">
        <f>ROUND('Рейтинговая таблица организаций'!AV6*100/AD6,0)</f>
        <v>89</v>
      </c>
      <c r="AD6" s="5">
        <f>'Рейтинговая таблица организаций'!AW6</f>
        <v>54</v>
      </c>
      <c r="AE6" s="5">
        <f>ROUND('Рейтинговая таблица организаций'!AX6*100/AF6,0)</f>
        <v>89</v>
      </c>
      <c r="AF6" s="5">
        <f>'Рейтинговая таблица организаций'!AY6</f>
        <v>54</v>
      </c>
      <c r="AG6" s="5">
        <f>ROUND('Рейтинговая таблица организаций'!AZ6*100/AH6,0)</f>
        <v>91</v>
      </c>
      <c r="AH6" s="5">
        <f>'Рейтинговая таблица организаций'!BA6</f>
        <v>54</v>
      </c>
    </row>
    <row r="7" spans="1:34" x14ac:dyDescent="0.25">
      <c r="A7" s="16">
        <f>'Рейтинговая таблица организаций'!A7</f>
        <v>4</v>
      </c>
      <c r="B7" s="16" t="str">
        <f>'бланки '!C9</f>
        <v>ГКОУ РД "Айтханская СОШ Ботлихского района"</v>
      </c>
      <c r="C7" s="4">
        <f>'бланки '!E9+'бланки '!F9</f>
        <v>134</v>
      </c>
      <c r="D7" s="16">
        <f>'Рейтинговая таблица организаций'!C7</f>
        <v>48</v>
      </c>
      <c r="E7" s="8">
        <f t="shared" si="0"/>
        <v>0.35820895522388058</v>
      </c>
      <c r="F7" s="24">
        <f>анкеты!I5</f>
        <v>1</v>
      </c>
      <c r="G7" s="5">
        <f>ROUND('Рейтинговая таблица организаций'!D7*100/H7,0)</f>
        <v>92</v>
      </c>
      <c r="H7" s="5">
        <f>'Рейтинговая таблица организаций'!E7</f>
        <v>13</v>
      </c>
      <c r="I7" s="5">
        <f>ROUND('Рейтинговая таблица организаций'!F7*100/J7,0)</f>
        <v>92</v>
      </c>
      <c r="J7" s="5">
        <f>'Рейтинговая таблица организаций'!G7</f>
        <v>53</v>
      </c>
      <c r="K7" s="5">
        <f>'Рейтинговая таблица организаций'!H7</f>
        <v>4</v>
      </c>
      <c r="L7" s="5">
        <f>ROUND('Рейтинговая таблица организаций'!I7*100/M7,0)</f>
        <v>100</v>
      </c>
      <c r="M7" s="5">
        <f>'Рейтинговая таблица организаций'!J7</f>
        <v>37</v>
      </c>
      <c r="N7" s="5">
        <f>ROUND('Рейтинговая таблица организаций'!K7*100/O7,0)</f>
        <v>97</v>
      </c>
      <c r="O7" s="5">
        <f>'Рейтинговая таблица организаций'!L7</f>
        <v>33</v>
      </c>
      <c r="P7" s="5">
        <f>'Рейтинговая таблица организаций'!U7</f>
        <v>5</v>
      </c>
      <c r="Q7" s="5">
        <f>'Рейтинговая таблица организаций'!X7</f>
        <v>41</v>
      </c>
      <c r="R7" s="5">
        <f>'Рейтинговая таблица организаций'!Y7</f>
        <v>48</v>
      </c>
      <c r="S7" s="5">
        <f>'Рейтинговая таблица организаций'!AD7</f>
        <v>1</v>
      </c>
      <c r="T7" s="5">
        <f>'Рейтинговая таблица организаций'!AE7</f>
        <v>3</v>
      </c>
      <c r="U7" s="5">
        <f>'Рейтинговая таблица организаций'!AF7</f>
        <v>1</v>
      </c>
      <c r="V7" s="5">
        <f>'Рейтинговая таблица организаций'!AG7</f>
        <v>1</v>
      </c>
      <c r="W7" s="5">
        <f>ROUND('Рейтинговая таблица организаций'!AL7*100/X7,0)</f>
        <v>96</v>
      </c>
      <c r="X7" s="5">
        <f>'Рейтинговая таблица организаций'!AM7</f>
        <v>48</v>
      </c>
      <c r="Y7" s="5">
        <f>ROUND('Рейтинговая таблица организаций'!AN7*100/Z7,0)</f>
        <v>94</v>
      </c>
      <c r="Z7" s="5">
        <f>'Рейтинговая таблица организаций'!AO7</f>
        <v>48</v>
      </c>
      <c r="AA7" s="5">
        <f>ROUND('Рейтинговая таблица организаций'!AP7*100/AB7,0)</f>
        <v>94</v>
      </c>
      <c r="AB7" s="5">
        <f>'Рейтинговая таблица организаций'!AQ7</f>
        <v>33</v>
      </c>
      <c r="AC7" s="5">
        <f>ROUND('Рейтинговая таблица организаций'!AV7*100/AD7,0)</f>
        <v>85</v>
      </c>
      <c r="AD7" s="5">
        <f>'Рейтинговая таблица организаций'!AW7</f>
        <v>48</v>
      </c>
      <c r="AE7" s="5">
        <f>ROUND('Рейтинговая таблица организаций'!AX7*100/AF7,0)</f>
        <v>94</v>
      </c>
      <c r="AF7" s="5">
        <f>'Рейтинговая таблица организаций'!AY7</f>
        <v>48</v>
      </c>
      <c r="AG7" s="5">
        <f>ROUND('Рейтинговая таблица организаций'!AZ7*100/AH7,0)</f>
        <v>92</v>
      </c>
      <c r="AH7" s="5">
        <f>'Рейтинговая таблица организаций'!BA7</f>
        <v>48</v>
      </c>
    </row>
    <row r="8" spans="1:34" x14ac:dyDescent="0.25">
      <c r="A8" s="16">
        <f>'Рейтинговая таблица организаций'!A8</f>
        <v>5</v>
      </c>
      <c r="B8" s="16" t="str">
        <f>'бланки '!C10</f>
        <v>ГКОУ РД «Кубинская сош Лакского района»</v>
      </c>
      <c r="C8" s="4">
        <f>'бланки '!E10+'бланки '!F10</f>
        <v>230</v>
      </c>
      <c r="D8" s="16">
        <f>'Рейтинговая таблица организаций'!C8</f>
        <v>68</v>
      </c>
      <c r="E8" s="8">
        <f t="shared" si="0"/>
        <v>0.29565217391304349</v>
      </c>
      <c r="F8" s="24">
        <f>анкеты!I6</f>
        <v>10</v>
      </c>
      <c r="G8" s="5">
        <f>ROUND('Рейтинговая таблица организаций'!D8*100/H8,0)</f>
        <v>92</v>
      </c>
      <c r="H8" s="5">
        <f>'Рейтинговая таблица организаций'!E8</f>
        <v>13</v>
      </c>
      <c r="I8" s="5">
        <f>ROUND('Рейтинговая таблица организаций'!F8*100/J8,0)</f>
        <v>98</v>
      </c>
      <c r="J8" s="5">
        <f>'Рейтинговая таблица организаций'!G8</f>
        <v>54</v>
      </c>
      <c r="K8" s="5">
        <f>'Рейтинговая таблица организаций'!H8</f>
        <v>4</v>
      </c>
      <c r="L8" s="5">
        <f>ROUND('Рейтинговая таблица организаций'!I8*100/M8,0)</f>
        <v>95</v>
      </c>
      <c r="M8" s="5">
        <f>'Рейтинговая таблица организаций'!J8</f>
        <v>57</v>
      </c>
      <c r="N8" s="5">
        <f>ROUND('Рейтинговая таблица организаций'!K8*100/O8,0)</f>
        <v>90</v>
      </c>
      <c r="O8" s="5">
        <f>'Рейтинговая таблица организаций'!L8</f>
        <v>59</v>
      </c>
      <c r="P8" s="5">
        <f>'Рейтинговая таблица организаций'!U8</f>
        <v>5</v>
      </c>
      <c r="Q8" s="5">
        <f>'Рейтинговая таблица организаций'!X8</f>
        <v>56</v>
      </c>
      <c r="R8" s="5">
        <f>'Рейтинговая таблица организаций'!Y8</f>
        <v>68</v>
      </c>
      <c r="S8" s="5">
        <f>'Рейтинговая таблица организаций'!AD8</f>
        <v>2</v>
      </c>
      <c r="T8" s="5">
        <f>'Рейтинговая таблица организаций'!AE8</f>
        <v>3</v>
      </c>
      <c r="U8" s="5">
        <f>'Рейтинговая таблица организаций'!AF8</f>
        <v>9</v>
      </c>
      <c r="V8" s="5">
        <f>'Рейтинговая таблица организаций'!AG8</f>
        <v>10</v>
      </c>
      <c r="W8" s="5">
        <f>ROUND('Рейтинговая таблица организаций'!AL8*100/X8,0)</f>
        <v>96</v>
      </c>
      <c r="X8" s="5">
        <f>'Рейтинговая таблица организаций'!AM8</f>
        <v>68</v>
      </c>
      <c r="Y8" s="5">
        <f>ROUND('Рейтинговая таблица организаций'!AN8*100/Z8,0)</f>
        <v>96</v>
      </c>
      <c r="Z8" s="5">
        <f>'Рейтинговая таблица организаций'!AO8</f>
        <v>68</v>
      </c>
      <c r="AA8" s="5">
        <f>ROUND('Рейтинговая таблица организаций'!AP8*100/AB8,0)</f>
        <v>96</v>
      </c>
      <c r="AB8" s="5">
        <f>'Рейтинговая таблица организаций'!AQ8</f>
        <v>54</v>
      </c>
      <c r="AC8" s="5">
        <f>ROUND('Рейтинговая таблица организаций'!AV8*100/AD8,0)</f>
        <v>93</v>
      </c>
      <c r="AD8" s="5">
        <f>'Рейтинговая таблица организаций'!AW8</f>
        <v>68</v>
      </c>
      <c r="AE8" s="5">
        <f>ROUND('Рейтинговая таблица организаций'!AX8*100/AF8,0)</f>
        <v>88</v>
      </c>
      <c r="AF8" s="5">
        <f>'Рейтинговая таблица организаций'!AY8</f>
        <v>68</v>
      </c>
      <c r="AG8" s="5">
        <f>ROUND('Рейтинговая таблица организаций'!AZ8*100/AH8,0)</f>
        <v>93</v>
      </c>
      <c r="AH8" s="5">
        <f>'Рейтинговая таблица организаций'!BA8</f>
        <v>68</v>
      </c>
    </row>
    <row r="9" spans="1:34" x14ac:dyDescent="0.25">
      <c r="A9" s="16">
        <f>'Рейтинговая таблица организаций'!A9</f>
        <v>6</v>
      </c>
      <c r="B9" s="16" t="str">
        <f>'бланки '!C11</f>
        <v>ГКОУ РД «Щедринская  СОШ Тляратинского района»</v>
      </c>
      <c r="C9" s="4">
        <f>'бланки '!E11+'бланки '!F11</f>
        <v>124</v>
      </c>
      <c r="D9" s="16">
        <f>'Рейтинговая таблица организаций'!C9</f>
        <v>40</v>
      </c>
      <c r="E9" s="8">
        <f t="shared" si="0"/>
        <v>0.32258064516129031</v>
      </c>
      <c r="F9" s="24">
        <f>анкеты!I7</f>
        <v>12</v>
      </c>
      <c r="G9" s="5">
        <f>ROUND('Рейтинговая таблица организаций'!D9*100/H9,0)</f>
        <v>100</v>
      </c>
      <c r="H9" s="5">
        <f>'Рейтинговая таблица организаций'!E9</f>
        <v>13</v>
      </c>
      <c r="I9" s="5">
        <f>ROUND('Рейтинговая таблица организаций'!F9*100/J9,0)</f>
        <v>96</v>
      </c>
      <c r="J9" s="5">
        <f>'Рейтинговая таблица организаций'!G9</f>
        <v>55</v>
      </c>
      <c r="K9" s="5">
        <f>'Рейтинговая таблица организаций'!H9</f>
        <v>4</v>
      </c>
      <c r="L9" s="5">
        <f>ROUND('Рейтинговая таблица организаций'!I9*100/M9,0)</f>
        <v>85</v>
      </c>
      <c r="M9" s="5">
        <f>'Рейтинговая таблица организаций'!J9</f>
        <v>20</v>
      </c>
      <c r="N9" s="5">
        <f>ROUND('Рейтинговая таблица организаций'!K9*100/O9,0)</f>
        <v>90</v>
      </c>
      <c r="O9" s="5">
        <f>'Рейтинговая таблица организаций'!L9</f>
        <v>20</v>
      </c>
      <c r="P9" s="5">
        <f>'Рейтинговая таблица организаций'!U9</f>
        <v>5</v>
      </c>
      <c r="Q9" s="5">
        <f>'Рейтинговая таблица организаций'!X9</f>
        <v>37</v>
      </c>
      <c r="R9" s="5">
        <f>'Рейтинговая таблица организаций'!Y9</f>
        <v>40</v>
      </c>
      <c r="S9" s="5">
        <f>'Рейтинговая таблица организаций'!AD9</f>
        <v>0</v>
      </c>
      <c r="T9" s="5">
        <f>'Рейтинговая таблица организаций'!AE9</f>
        <v>3</v>
      </c>
      <c r="U9" s="5">
        <f>'Рейтинговая таблица организаций'!AF9</f>
        <v>10</v>
      </c>
      <c r="V9" s="5">
        <f>'Рейтинговая таблица организаций'!AG9</f>
        <v>12</v>
      </c>
      <c r="W9" s="5">
        <f>ROUND('Рейтинговая таблица организаций'!AL9*100/X9,0)</f>
        <v>95</v>
      </c>
      <c r="X9" s="5">
        <f>'Рейтинговая таблица организаций'!AM9</f>
        <v>40</v>
      </c>
      <c r="Y9" s="5">
        <f>ROUND('Рейтинговая таблица организаций'!AN9*100/Z9,0)</f>
        <v>90</v>
      </c>
      <c r="Z9" s="5">
        <f>'Рейтинговая таблица организаций'!AO9</f>
        <v>40</v>
      </c>
      <c r="AA9" s="5">
        <f>ROUND('Рейтинговая таблица организаций'!AP9*100/AB9,0)</f>
        <v>100</v>
      </c>
      <c r="AB9" s="5">
        <f>'Рейтинговая таблица организаций'!AQ9</f>
        <v>35</v>
      </c>
      <c r="AC9" s="5">
        <f>ROUND('Рейтинговая таблица организаций'!AV9*100/AD9,0)</f>
        <v>98</v>
      </c>
      <c r="AD9" s="5">
        <f>'Рейтинговая таблица организаций'!AW9</f>
        <v>40</v>
      </c>
      <c r="AE9" s="5">
        <f>ROUND('Рейтинговая таблица организаций'!AX9*100/AF9,0)</f>
        <v>98</v>
      </c>
      <c r="AF9" s="5">
        <f>'Рейтинговая таблица организаций'!AY9</f>
        <v>40</v>
      </c>
      <c r="AG9" s="5">
        <f>ROUND('Рейтинговая таблица организаций'!AZ9*100/AH9,0)</f>
        <v>95</v>
      </c>
      <c r="AH9" s="5">
        <f>'Рейтинговая таблица организаций'!BA9</f>
        <v>40</v>
      </c>
    </row>
    <row r="10" spans="1:34" x14ac:dyDescent="0.25">
      <c r="A10" s="16">
        <f>'Рейтинговая таблица организаций'!A10</f>
        <v>7</v>
      </c>
      <c r="B10" s="16" t="str">
        <f>'бланки '!C12</f>
        <v>ГКОУ РД «Новоцатанихская СОШ Унцукульского района»</v>
      </c>
      <c r="C10" s="4">
        <f>'бланки '!E12+'бланки '!F12</f>
        <v>55</v>
      </c>
      <c r="D10" s="16">
        <f>'Рейтинговая таблица организаций'!C10</f>
        <v>25</v>
      </c>
      <c r="E10" s="8">
        <f t="shared" si="0"/>
        <v>0.45454545454545453</v>
      </c>
      <c r="F10" s="24">
        <f>анкеты!I8</f>
        <v>2</v>
      </c>
      <c r="G10" s="5">
        <f>ROUND('Рейтинговая таблица организаций'!D10*100/H10,0)</f>
        <v>92</v>
      </c>
      <c r="H10" s="5">
        <f>'Рейтинговая таблица организаций'!E10</f>
        <v>13</v>
      </c>
      <c r="I10" s="5">
        <f>ROUND('Рейтинговая таблица организаций'!F10*100/J10,0)</f>
        <v>76</v>
      </c>
      <c r="J10" s="5">
        <f>'Рейтинговая таблица организаций'!G10</f>
        <v>55</v>
      </c>
      <c r="K10" s="5">
        <f>'Рейтинговая таблица организаций'!H10</f>
        <v>4</v>
      </c>
      <c r="L10" s="5">
        <f>ROUND('Рейтинговая таблица организаций'!I10*100/M10,0)</f>
        <v>76</v>
      </c>
      <c r="M10" s="5">
        <f>'Рейтинговая таблица организаций'!J10</f>
        <v>17</v>
      </c>
      <c r="N10" s="5">
        <f>ROUND('Рейтинговая таблица организаций'!K10*100/O10,0)</f>
        <v>79</v>
      </c>
      <c r="O10" s="5">
        <f>'Рейтинговая таблица организаций'!L10</f>
        <v>14</v>
      </c>
      <c r="P10" s="5">
        <f>'Рейтинговая таблица организаций'!U10</f>
        <v>5</v>
      </c>
      <c r="Q10" s="5">
        <f>'Рейтинговая таблица организаций'!X10</f>
        <v>19</v>
      </c>
      <c r="R10" s="5">
        <f>'Рейтинговая таблица организаций'!Y10</f>
        <v>25</v>
      </c>
      <c r="S10" s="5">
        <f>'Рейтинговая таблица организаций'!AD10</f>
        <v>1</v>
      </c>
      <c r="T10" s="5">
        <f>'Рейтинговая таблица организаций'!AE10</f>
        <v>3</v>
      </c>
      <c r="U10" s="5">
        <f>'Рейтинговая таблица организаций'!AF10</f>
        <v>2</v>
      </c>
      <c r="V10" s="5">
        <f>'Рейтинговая таблица организаций'!AG10</f>
        <v>2</v>
      </c>
      <c r="W10" s="5">
        <f>ROUND('Рейтинговая таблица организаций'!AL10*100/X10,0)</f>
        <v>80</v>
      </c>
      <c r="X10" s="5">
        <f>'Рейтинговая таблица организаций'!AM10</f>
        <v>25</v>
      </c>
      <c r="Y10" s="5">
        <f>ROUND('Рейтинговая таблица организаций'!AN10*100/Z10,0)</f>
        <v>76</v>
      </c>
      <c r="Z10" s="5">
        <f>'Рейтинговая таблица организаций'!AO10</f>
        <v>25</v>
      </c>
      <c r="AA10" s="5">
        <f>ROUND('Рейтинговая таблица организаций'!AP10*100/AB10,0)</f>
        <v>100</v>
      </c>
      <c r="AB10" s="5">
        <f>'Рейтинговая таблица организаций'!AQ10</f>
        <v>8</v>
      </c>
      <c r="AC10" s="5">
        <f>ROUND('Рейтинговая таблица организаций'!AV10*100/AD10,0)</f>
        <v>76</v>
      </c>
      <c r="AD10" s="5">
        <f>'Рейтинговая таблица организаций'!AW10</f>
        <v>25</v>
      </c>
      <c r="AE10" s="5">
        <f>ROUND('Рейтинговая таблица организаций'!AX10*100/AF10,0)</f>
        <v>76</v>
      </c>
      <c r="AF10" s="5">
        <f>'Рейтинговая таблица организаций'!AY10</f>
        <v>25</v>
      </c>
      <c r="AG10" s="5">
        <f>ROUND('Рейтинговая таблица организаций'!AZ10*100/AH10,0)</f>
        <v>76</v>
      </c>
      <c r="AH10" s="5">
        <f>'Рейтинговая таблица организаций'!BA10</f>
        <v>25</v>
      </c>
    </row>
    <row r="11" spans="1:34" x14ac:dyDescent="0.25">
      <c r="A11" s="16">
        <f>'Рейтинговая таблица организаций'!A11</f>
        <v>8</v>
      </c>
      <c r="B11" s="16" t="str">
        <f>'бланки '!C13</f>
        <v>ГКОУ РД «Ибрагимотарская  СОШ Тляратинского района»</v>
      </c>
      <c r="C11" s="4">
        <f>'бланки '!E13+'бланки '!F13</f>
        <v>164</v>
      </c>
      <c r="D11" s="16">
        <f>'Рейтинговая таблица организаций'!C11</f>
        <v>54</v>
      </c>
      <c r="E11" s="8">
        <f t="shared" si="0"/>
        <v>0.32926829268292684</v>
      </c>
      <c r="F11" s="24">
        <f>анкеты!I9</f>
        <v>5</v>
      </c>
      <c r="G11" s="5">
        <f>ROUND('Рейтинговая таблица организаций'!D11*100/H11,0)</f>
        <v>100</v>
      </c>
      <c r="H11" s="5">
        <f>'Рейтинговая таблица организаций'!E11</f>
        <v>13</v>
      </c>
      <c r="I11" s="5">
        <f>ROUND('Рейтинговая таблица организаций'!F11*100/J11,0)</f>
        <v>97</v>
      </c>
      <c r="J11" s="5">
        <f>'Рейтинговая таблица организаций'!G11</f>
        <v>59</v>
      </c>
      <c r="K11" s="5">
        <f>'Рейтинговая таблица организаций'!H11</f>
        <v>4</v>
      </c>
      <c r="L11" s="5">
        <f>ROUND('Рейтинговая таблица организаций'!I11*100/M11,0)</f>
        <v>97</v>
      </c>
      <c r="M11" s="5">
        <f>'Рейтинговая таблица организаций'!J11</f>
        <v>29</v>
      </c>
      <c r="N11" s="5">
        <f>ROUND('Рейтинговая таблица организаций'!K11*100/O11,0)</f>
        <v>100</v>
      </c>
      <c r="O11" s="5">
        <f>'Рейтинговая таблица организаций'!L11</f>
        <v>20</v>
      </c>
      <c r="P11" s="5">
        <f>'Рейтинговая таблица организаций'!U11</f>
        <v>5</v>
      </c>
      <c r="Q11" s="5">
        <f>'Рейтинговая таблица организаций'!X11</f>
        <v>40</v>
      </c>
      <c r="R11" s="5">
        <f>'Рейтинговая таблица организаций'!Y11</f>
        <v>54</v>
      </c>
      <c r="S11" s="5">
        <f>'Рейтинговая таблица организаций'!AD11</f>
        <v>3</v>
      </c>
      <c r="T11" s="5">
        <f>'Рейтинговая таблица организаций'!AE11</f>
        <v>3</v>
      </c>
      <c r="U11" s="5">
        <f>'Рейтинговая таблица организаций'!AF11</f>
        <v>4</v>
      </c>
      <c r="V11" s="5">
        <f>'Рейтинговая таблица организаций'!AG11</f>
        <v>5</v>
      </c>
      <c r="W11" s="5">
        <f>ROUND('Рейтинговая таблица организаций'!AL11*100/X11,0)</f>
        <v>87</v>
      </c>
      <c r="X11" s="5">
        <f>'Рейтинговая таблица организаций'!AM11</f>
        <v>54</v>
      </c>
      <c r="Y11" s="5">
        <f>ROUND('Рейтинговая таблица организаций'!AN11*100/Z11,0)</f>
        <v>83</v>
      </c>
      <c r="Z11" s="5">
        <f>'Рейтинговая таблица организаций'!AO11</f>
        <v>54</v>
      </c>
      <c r="AA11" s="5">
        <f>ROUND('Рейтинговая таблица организаций'!AP11*100/AB11,0)</f>
        <v>83</v>
      </c>
      <c r="AB11" s="5">
        <f>'Рейтинговая таблица организаций'!AQ11</f>
        <v>35</v>
      </c>
      <c r="AC11" s="5">
        <f>ROUND('Рейтинговая таблица организаций'!AV11*100/AD11,0)</f>
        <v>80</v>
      </c>
      <c r="AD11" s="5">
        <f>'Рейтинговая таблица организаций'!AW11</f>
        <v>54</v>
      </c>
      <c r="AE11" s="5">
        <f>ROUND('Рейтинговая таблица организаций'!AX11*100/AF11,0)</f>
        <v>87</v>
      </c>
      <c r="AF11" s="5">
        <f>'Рейтинговая таблица организаций'!AY11</f>
        <v>54</v>
      </c>
      <c r="AG11" s="5">
        <f>ROUND('Рейтинговая таблица организаций'!AZ11*100/AH11,0)</f>
        <v>89</v>
      </c>
      <c r="AH11" s="5">
        <f>'Рейтинговая таблица организаций'!BA11</f>
        <v>54</v>
      </c>
    </row>
    <row r="12" spans="1:34" x14ac:dyDescent="0.25">
      <c r="A12" s="16">
        <f>'Рейтинговая таблица организаций'!A12</f>
        <v>9</v>
      </c>
      <c r="B12" s="16" t="str">
        <f>'бланки '!C14</f>
        <v>ГКОУ РД «Туршунайская ООШ Казбековского района»</v>
      </c>
      <c r="C12" s="4">
        <f>'бланки '!E14+'бланки '!F14</f>
        <v>49</v>
      </c>
      <c r="D12" s="16">
        <f>'Рейтинговая таблица организаций'!C12</f>
        <v>16</v>
      </c>
      <c r="E12" s="8">
        <f t="shared" si="0"/>
        <v>0.32653061224489793</v>
      </c>
      <c r="F12" s="24">
        <f>анкеты!I10</f>
        <v>2</v>
      </c>
      <c r="G12" s="5">
        <f>ROUND('Рейтинговая таблица организаций'!D12*100/H12,0)</f>
        <v>100</v>
      </c>
      <c r="H12" s="5">
        <f>'Рейтинговая таблица организаций'!E12</f>
        <v>13</v>
      </c>
      <c r="I12" s="5">
        <f>ROUND('Рейтинговая таблица организаций'!F12*100/J12,0)</f>
        <v>92</v>
      </c>
      <c r="J12" s="5">
        <f>'Рейтинговая таблица организаций'!G12</f>
        <v>53</v>
      </c>
      <c r="K12" s="5">
        <f>'Рейтинговая таблица организаций'!H12</f>
        <v>4</v>
      </c>
      <c r="L12" s="5">
        <f>ROUND('Рейтинговая таблица организаций'!I12*100/M12,0)</f>
        <v>100</v>
      </c>
      <c r="M12" s="5">
        <f>'Рейтинговая таблица организаций'!J12</f>
        <v>14</v>
      </c>
      <c r="N12" s="5">
        <f>ROUND('Рейтинговая таблица организаций'!K12*100/O12,0)</f>
        <v>85</v>
      </c>
      <c r="O12" s="5">
        <f>'Рейтинговая таблица организаций'!L12</f>
        <v>13</v>
      </c>
      <c r="P12" s="5">
        <f>'Рейтинговая таблица организаций'!U12</f>
        <v>5</v>
      </c>
      <c r="Q12" s="5">
        <f>'Рейтинговая таблица организаций'!X12</f>
        <v>12</v>
      </c>
      <c r="R12" s="5">
        <f>'Рейтинговая таблица организаций'!Y12</f>
        <v>16</v>
      </c>
      <c r="S12" s="5">
        <f>'Рейтинговая таблица организаций'!AD12</f>
        <v>2</v>
      </c>
      <c r="T12" s="5">
        <f>'Рейтинговая таблица организаций'!AE12</f>
        <v>3</v>
      </c>
      <c r="U12" s="5">
        <f>'Рейтинговая таблица организаций'!AF12</f>
        <v>2</v>
      </c>
      <c r="V12" s="5">
        <f>'Рейтинговая таблица организаций'!AG12</f>
        <v>2</v>
      </c>
      <c r="W12" s="5">
        <f>ROUND('Рейтинговая таблица организаций'!AL12*100/X12,0)</f>
        <v>88</v>
      </c>
      <c r="X12" s="5">
        <f>'Рейтинговая таблица организаций'!AM12</f>
        <v>16</v>
      </c>
      <c r="Y12" s="5">
        <f>ROUND('Рейтинговая таблица организаций'!AN12*100/Z12,0)</f>
        <v>94</v>
      </c>
      <c r="Z12" s="5">
        <f>'Рейтинговая таблица организаций'!AO12</f>
        <v>16</v>
      </c>
      <c r="AA12" s="5">
        <f>ROUND('Рейтинговая таблица организаций'!AP12*100/AB12,0)</f>
        <v>100</v>
      </c>
      <c r="AB12" s="5">
        <f>'Рейтинговая таблица организаций'!AQ12</f>
        <v>11</v>
      </c>
      <c r="AC12" s="5">
        <f>ROUND('Рейтинговая таблица организаций'!AV12*100/AD12,0)</f>
        <v>94</v>
      </c>
      <c r="AD12" s="5">
        <f>'Рейтинговая таблица организаций'!AW12</f>
        <v>16</v>
      </c>
      <c r="AE12" s="5">
        <f>ROUND('Рейтинговая таблица организаций'!AX12*100/AF12,0)</f>
        <v>100</v>
      </c>
      <c r="AF12" s="5">
        <f>'Рейтинговая таблица организаций'!AY12</f>
        <v>16</v>
      </c>
      <c r="AG12" s="5">
        <f>ROUND('Рейтинговая таблица организаций'!AZ12*100/AH12,0)</f>
        <v>100</v>
      </c>
      <c r="AH12" s="5">
        <f>'Рейтинговая таблица организаций'!BA12</f>
        <v>16</v>
      </c>
    </row>
    <row r="13" spans="1:34" x14ac:dyDescent="0.25">
      <c r="A13" s="16">
        <f>'Рейтинговая таблица организаций'!A13</f>
        <v>10</v>
      </c>
      <c r="B13" s="16" t="str">
        <f>'бланки '!C15</f>
        <v>ГКОУ РД «Аркидинская СОШ Хунзахского района»</v>
      </c>
      <c r="C13" s="4">
        <f>'бланки '!E15+'бланки '!F15</f>
        <v>120</v>
      </c>
      <c r="D13" s="16">
        <f>'Рейтинговая таблица организаций'!C13</f>
        <v>40</v>
      </c>
      <c r="E13" s="8">
        <f t="shared" si="0"/>
        <v>0.33333333333333331</v>
      </c>
      <c r="F13" s="24">
        <f>анкеты!I11</f>
        <v>13</v>
      </c>
      <c r="G13" s="5">
        <f>ROUND('Рейтинговая таблица организаций'!D13*100/H13,0)</f>
        <v>92</v>
      </c>
      <c r="H13" s="5">
        <f>'Рейтинговая таблица организаций'!E13</f>
        <v>13</v>
      </c>
      <c r="I13" s="5">
        <f>ROUND('Рейтинговая таблица организаций'!F13*100/J13,0)</f>
        <v>100</v>
      </c>
      <c r="J13" s="5">
        <f>'Рейтинговая таблица организаций'!G13</f>
        <v>56</v>
      </c>
      <c r="K13" s="5">
        <f>'Рейтинговая таблица организаций'!H13</f>
        <v>4</v>
      </c>
      <c r="L13" s="5">
        <f>ROUND('Рейтинговая таблица организаций'!I13*100/M13,0)</f>
        <v>94</v>
      </c>
      <c r="M13" s="5">
        <f>'Рейтинговая таблица организаций'!J13</f>
        <v>33</v>
      </c>
      <c r="N13" s="5">
        <f>ROUND('Рейтинговая таблица организаций'!K13*100/O13,0)</f>
        <v>97</v>
      </c>
      <c r="O13" s="5">
        <f>'Рейтинговая таблица организаций'!L13</f>
        <v>30</v>
      </c>
      <c r="P13" s="5">
        <f>'Рейтинговая таблица организаций'!U13</f>
        <v>5</v>
      </c>
      <c r="Q13" s="5">
        <f>'Рейтинговая таблица организаций'!X13</f>
        <v>35</v>
      </c>
      <c r="R13" s="5">
        <f>'Рейтинговая таблица организаций'!Y13</f>
        <v>40</v>
      </c>
      <c r="S13" s="5">
        <f>'Рейтинговая таблица организаций'!AD13</f>
        <v>2</v>
      </c>
      <c r="T13" s="5">
        <f>'Рейтинговая таблица организаций'!AE13</f>
        <v>5</v>
      </c>
      <c r="U13" s="5">
        <f>'Рейтинговая таблица организаций'!AF13</f>
        <v>13</v>
      </c>
      <c r="V13" s="5">
        <f>'Рейтинговая таблица организаций'!AG13</f>
        <v>13</v>
      </c>
      <c r="W13" s="5">
        <f>ROUND('Рейтинговая таблица организаций'!AL13*100/X13,0)</f>
        <v>88</v>
      </c>
      <c r="X13" s="5">
        <f>'Рейтинговая таблица организаций'!AM13</f>
        <v>40</v>
      </c>
      <c r="Y13" s="5">
        <f>ROUND('Рейтинговая таблица организаций'!AN13*100/Z13,0)</f>
        <v>93</v>
      </c>
      <c r="Z13" s="5">
        <f>'Рейтинговая таблица организаций'!AO13</f>
        <v>40</v>
      </c>
      <c r="AA13" s="5">
        <f>ROUND('Рейтинговая таблица организаций'!AP13*100/AB13,0)</f>
        <v>94</v>
      </c>
      <c r="AB13" s="5">
        <f>'Рейтинговая таблица организаций'!AQ13</f>
        <v>32</v>
      </c>
      <c r="AC13" s="5">
        <f>ROUND('Рейтинговая таблица организаций'!AV13*100/AD13,0)</f>
        <v>85</v>
      </c>
      <c r="AD13" s="5">
        <f>'Рейтинговая таблица организаций'!AW13</f>
        <v>40</v>
      </c>
      <c r="AE13" s="5">
        <f>ROUND('Рейтинговая таблица организаций'!AX13*100/AF13,0)</f>
        <v>93</v>
      </c>
      <c r="AF13" s="5">
        <f>'Рейтинговая таблица организаций'!AY13</f>
        <v>40</v>
      </c>
      <c r="AG13" s="5">
        <f>ROUND('Рейтинговая таблица организаций'!AZ13*100/AH13,0)</f>
        <v>93</v>
      </c>
      <c r="AH13" s="5">
        <f>'Рейтинговая таблица организаций'!BA13</f>
        <v>40</v>
      </c>
    </row>
    <row r="14" spans="1:34" x14ac:dyDescent="0.25">
      <c r="A14" s="16">
        <f>'Рейтинговая таблица организаций'!A14</f>
        <v>11</v>
      </c>
      <c r="B14" s="16" t="str">
        <f>'бланки '!C16</f>
        <v>ГКОУ РД «Новохуштадинская СОШ Цумадинского района»</v>
      </c>
      <c r="C14" s="4">
        <f>'бланки '!E16+'бланки '!F16</f>
        <v>130</v>
      </c>
      <c r="D14" s="16">
        <f>'Рейтинговая таблица организаций'!C14</f>
        <v>42</v>
      </c>
      <c r="E14" s="8">
        <f t="shared" si="0"/>
        <v>0.32307692307692309</v>
      </c>
      <c r="F14" s="24">
        <f>анкеты!I12</f>
        <v>6</v>
      </c>
      <c r="G14" s="5">
        <f>ROUND('Рейтинговая таблица организаций'!D14*100/H14,0)</f>
        <v>100</v>
      </c>
      <c r="H14" s="5">
        <f>'Рейтинговая таблица организаций'!E14</f>
        <v>13</v>
      </c>
      <c r="I14" s="5">
        <f>ROUND('Рейтинговая таблица организаций'!F14*100/J14,0)</f>
        <v>100</v>
      </c>
      <c r="J14" s="5">
        <f>'Рейтинговая таблица организаций'!G14</f>
        <v>55</v>
      </c>
      <c r="K14" s="5">
        <f>'Рейтинговая таблица организаций'!H14</f>
        <v>4</v>
      </c>
      <c r="L14" s="5">
        <f>ROUND('Рейтинговая таблица организаций'!I14*100/M14,0)</f>
        <v>98</v>
      </c>
      <c r="M14" s="5">
        <f>'Рейтинговая таблица организаций'!J14</f>
        <v>41</v>
      </c>
      <c r="N14" s="5">
        <f>ROUND('Рейтинговая таблица организаций'!K14*100/O14,0)</f>
        <v>97</v>
      </c>
      <c r="O14" s="5">
        <f>'Рейтинговая таблица организаций'!L14</f>
        <v>37</v>
      </c>
      <c r="P14" s="5">
        <f>'Рейтинговая таблица организаций'!U14</f>
        <v>5</v>
      </c>
      <c r="Q14" s="5">
        <f>'Рейтинговая таблица организаций'!X14</f>
        <v>40</v>
      </c>
      <c r="R14" s="5">
        <f>'Рейтинговая таблица организаций'!Y14</f>
        <v>42</v>
      </c>
      <c r="S14" s="5">
        <f>'Рейтинговая таблица организаций'!AD14</f>
        <v>3</v>
      </c>
      <c r="T14" s="5">
        <f>'Рейтинговая таблица организаций'!AE14</f>
        <v>5</v>
      </c>
      <c r="U14" s="5">
        <f>'Рейтинговая таблица организаций'!AF14</f>
        <v>6</v>
      </c>
      <c r="V14" s="5">
        <f>'Рейтинговая таблица организаций'!AG14</f>
        <v>6</v>
      </c>
      <c r="W14" s="5">
        <f>ROUND('Рейтинговая таблица организаций'!AL14*100/X14,0)</f>
        <v>98</v>
      </c>
      <c r="X14" s="5">
        <f>'Рейтинговая таблица организаций'!AM14</f>
        <v>42</v>
      </c>
      <c r="Y14" s="5">
        <f>ROUND('Рейтинговая таблица организаций'!AN14*100/Z14,0)</f>
        <v>98</v>
      </c>
      <c r="Z14" s="5">
        <f>'Рейтинговая таблица организаций'!AO14</f>
        <v>42</v>
      </c>
      <c r="AA14" s="5">
        <f>ROUND('Рейтинговая таблица организаций'!AP14*100/AB14,0)</f>
        <v>100</v>
      </c>
      <c r="AB14" s="5">
        <f>'Рейтинговая таблица организаций'!AQ14</f>
        <v>39</v>
      </c>
      <c r="AC14" s="5">
        <f>ROUND('Рейтинговая таблица организаций'!AV14*100/AD14,0)</f>
        <v>95</v>
      </c>
      <c r="AD14" s="5">
        <f>'Рейтинговая таблица организаций'!AW14</f>
        <v>42</v>
      </c>
      <c r="AE14" s="5">
        <f>ROUND('Рейтинговая таблица организаций'!AX14*100/AF14,0)</f>
        <v>95</v>
      </c>
      <c r="AF14" s="5">
        <f>'Рейтинговая таблица организаций'!AY14</f>
        <v>42</v>
      </c>
      <c r="AG14" s="5">
        <f>ROUND('Рейтинговая таблица организаций'!AZ14*100/AH14,0)</f>
        <v>98</v>
      </c>
      <c r="AH14" s="5">
        <f>'Рейтинговая таблица организаций'!BA14</f>
        <v>42</v>
      </c>
    </row>
    <row r="15" spans="1:34" x14ac:dyDescent="0.25">
      <c r="A15" s="16">
        <f>'Рейтинговая таблица организаций'!A15</f>
        <v>12</v>
      </c>
      <c r="B15" s="16" t="str">
        <f>'бланки '!C17</f>
        <v>ГКОУ РД  « Нанибиканская  СОШ  Гумбетовского района»</v>
      </c>
      <c r="C15" s="4">
        <f>'бланки '!E17+'бланки '!F17</f>
        <v>81</v>
      </c>
      <c r="D15" s="16">
        <f>'Рейтинговая таблица организаций'!C15</f>
        <v>27</v>
      </c>
      <c r="E15" s="8">
        <f t="shared" si="0"/>
        <v>0.33333333333333331</v>
      </c>
      <c r="F15" s="24">
        <f>анкеты!I13</f>
        <v>1</v>
      </c>
      <c r="G15" s="5">
        <f>ROUND('Рейтинговая таблица организаций'!D15*100/H15,0)</f>
        <v>92</v>
      </c>
      <c r="H15" s="5">
        <f>'Рейтинговая таблица организаций'!E15</f>
        <v>13</v>
      </c>
      <c r="I15" s="5">
        <f>ROUND('Рейтинговая таблица организаций'!F15*100/J15,0)</f>
        <v>98</v>
      </c>
      <c r="J15" s="5">
        <f>'Рейтинговая таблица организаций'!G15</f>
        <v>54</v>
      </c>
      <c r="K15" s="5">
        <f>'Рейтинговая таблица организаций'!H15</f>
        <v>4</v>
      </c>
      <c r="L15" s="5">
        <f>ROUND('Рейтинговая таблица организаций'!I15*100/M15,0)</f>
        <v>100</v>
      </c>
      <c r="M15" s="5">
        <f>'Рейтинговая таблица организаций'!J15</f>
        <v>22</v>
      </c>
      <c r="N15" s="5">
        <f>ROUND('Рейтинговая таблица организаций'!K15*100/O15,0)</f>
        <v>95</v>
      </c>
      <c r="O15" s="5">
        <f>'Рейтинговая таблица организаций'!L15</f>
        <v>22</v>
      </c>
      <c r="P15" s="5">
        <f>'Рейтинговая таблица организаций'!U15</f>
        <v>5</v>
      </c>
      <c r="Q15" s="5">
        <f>'Рейтинговая таблица организаций'!X15</f>
        <v>23</v>
      </c>
      <c r="R15" s="5">
        <f>'Рейтинговая таблица организаций'!Y15</f>
        <v>27</v>
      </c>
      <c r="S15" s="5">
        <f>'Рейтинговая таблица организаций'!AD15</f>
        <v>4</v>
      </c>
      <c r="T15" s="5">
        <f>'Рейтинговая таблица организаций'!AE15</f>
        <v>5</v>
      </c>
      <c r="U15" s="5">
        <f>'Рейтинговая таблица организаций'!AF15</f>
        <v>1</v>
      </c>
      <c r="V15" s="5">
        <f>'Рейтинговая таблица организаций'!AG15</f>
        <v>1</v>
      </c>
      <c r="W15" s="5">
        <f>ROUND('Рейтинговая таблица организаций'!AL15*100/X15,0)</f>
        <v>85</v>
      </c>
      <c r="X15" s="5">
        <f>'Рейтинговая таблица организаций'!AM15</f>
        <v>27</v>
      </c>
      <c r="Y15" s="5">
        <f>ROUND('Рейтинговая таблица организаций'!AN15*100/Z15,0)</f>
        <v>85</v>
      </c>
      <c r="Z15" s="5">
        <f>'Рейтинговая таблица организаций'!AO15</f>
        <v>27</v>
      </c>
      <c r="AA15" s="5">
        <f>ROUND('Рейтинговая таблица организаций'!AP15*100/AB15,0)</f>
        <v>96</v>
      </c>
      <c r="AB15" s="5">
        <f>'Рейтинговая таблица организаций'!AQ15</f>
        <v>24</v>
      </c>
      <c r="AC15" s="5">
        <f>ROUND('Рейтинговая таблица организаций'!AV15*100/AD15,0)</f>
        <v>81</v>
      </c>
      <c r="AD15" s="5">
        <f>'Рейтинговая таблица организаций'!AW15</f>
        <v>27</v>
      </c>
      <c r="AE15" s="5">
        <f>ROUND('Рейтинговая таблица организаций'!AX15*100/AF15,0)</f>
        <v>81</v>
      </c>
      <c r="AF15" s="5">
        <f>'Рейтинговая таблица организаций'!AY15</f>
        <v>27</v>
      </c>
      <c r="AG15" s="5">
        <f>ROUND('Рейтинговая таблица организаций'!AZ15*100/AH15,0)</f>
        <v>85</v>
      </c>
      <c r="AH15" s="5">
        <f>'Рейтинговая таблица организаций'!BA15</f>
        <v>27</v>
      </c>
    </row>
    <row r="16" spans="1:34" x14ac:dyDescent="0.25">
      <c r="A16" s="16">
        <f>'Рейтинговая таблица организаций'!A16</f>
        <v>13</v>
      </c>
      <c r="B16" s="16" t="str">
        <f>'бланки '!C18</f>
        <v>ГКОУ РД «Львовская НОШ Акушинского  района»</v>
      </c>
      <c r="C16" s="4">
        <f>'бланки '!E18+'бланки '!F18</f>
        <v>14</v>
      </c>
      <c r="D16" s="16">
        <f>'Рейтинговая таблица организаций'!C16</f>
        <v>6</v>
      </c>
      <c r="E16" s="8">
        <f t="shared" si="0"/>
        <v>0.42857142857142855</v>
      </c>
      <c r="F16" s="24">
        <f>анкеты!I14</f>
        <v>1</v>
      </c>
      <c r="G16" s="5">
        <f>ROUND('Рейтинговая таблица организаций'!D16*100/H16,0)</f>
        <v>92</v>
      </c>
      <c r="H16" s="5">
        <f>'Рейтинговая таблица организаций'!E16</f>
        <v>13</v>
      </c>
      <c r="I16" s="5">
        <f>ROUND('Рейтинговая таблица организаций'!F16*100/J16,0)</f>
        <v>98</v>
      </c>
      <c r="J16" s="5">
        <f>'Рейтинговая таблица организаций'!G16</f>
        <v>53</v>
      </c>
      <c r="K16" s="5">
        <f>'Рейтинговая таблица организаций'!H16</f>
        <v>4</v>
      </c>
      <c r="L16" s="5">
        <f>ROUND('Рейтинговая таблица организаций'!I16*100/M16,0)</f>
        <v>100</v>
      </c>
      <c r="M16" s="5">
        <f>'Рейтинговая таблица организаций'!J16</f>
        <v>4</v>
      </c>
      <c r="N16" s="5">
        <f>ROUND('Рейтинговая таблица организаций'!K16*100/O16,0)</f>
        <v>80</v>
      </c>
      <c r="O16" s="5">
        <f>'Рейтинговая таблица организаций'!L16</f>
        <v>5</v>
      </c>
      <c r="P16" s="5">
        <f>'Рейтинговая таблица организаций'!U16</f>
        <v>5</v>
      </c>
      <c r="Q16" s="5">
        <f>'Рейтинговая таблица организаций'!X16</f>
        <v>5</v>
      </c>
      <c r="R16" s="5">
        <f>'Рейтинговая таблица организаций'!Y16</f>
        <v>6</v>
      </c>
      <c r="S16" s="5">
        <f>'Рейтинговая таблица организаций'!AD16</f>
        <v>0</v>
      </c>
      <c r="T16" s="5">
        <f>'Рейтинговая таблица организаций'!AE16</f>
        <v>3</v>
      </c>
      <c r="U16" s="5">
        <f>'Рейтинговая таблица организаций'!AF16</f>
        <v>1</v>
      </c>
      <c r="V16" s="5">
        <f>'Рейтинговая таблица организаций'!AG16</f>
        <v>1</v>
      </c>
      <c r="W16" s="5">
        <f>ROUND('Рейтинговая таблица организаций'!AL16*100/X16,0)</f>
        <v>83</v>
      </c>
      <c r="X16" s="5">
        <f>'Рейтинговая таблица организаций'!AM16</f>
        <v>6</v>
      </c>
      <c r="Y16" s="5">
        <f>ROUND('Рейтинговая таблица организаций'!AN16*100/Z16,0)</f>
        <v>83</v>
      </c>
      <c r="Z16" s="5">
        <f>'Рейтинговая таблица организаций'!AO16</f>
        <v>6</v>
      </c>
      <c r="AA16" s="5">
        <f>ROUND('Рейтинговая таблица организаций'!AP16*100/AB16,0)</f>
        <v>100</v>
      </c>
      <c r="AB16" s="5">
        <f>'Рейтинговая таблица организаций'!AQ16</f>
        <v>3</v>
      </c>
      <c r="AC16" s="5">
        <f>ROUND('Рейтинговая таблица организаций'!AV16*100/AD16,0)</f>
        <v>83</v>
      </c>
      <c r="AD16" s="5">
        <f>'Рейтинговая таблица организаций'!AW16</f>
        <v>6</v>
      </c>
      <c r="AE16" s="5">
        <f>ROUND('Рейтинговая таблица организаций'!AX16*100/AF16,0)</f>
        <v>83</v>
      </c>
      <c r="AF16" s="5">
        <f>'Рейтинговая таблица организаций'!AY16</f>
        <v>6</v>
      </c>
      <c r="AG16" s="5">
        <f>ROUND('Рейтинговая таблица организаций'!AZ16*100/AH16,0)</f>
        <v>83</v>
      </c>
      <c r="AH16" s="5">
        <f>'Рейтинговая таблица организаций'!BA16</f>
        <v>6</v>
      </c>
    </row>
    <row r="17" spans="1:34" x14ac:dyDescent="0.25">
      <c r="A17" s="16">
        <f>'Рейтинговая таблица организаций'!A17</f>
        <v>14</v>
      </c>
      <c r="B17" s="16" t="str">
        <f>'бланки '!C19</f>
        <v>ГКОУ РД «Шангодинско-Шитлибская СОШ Гунибского района»</v>
      </c>
      <c r="C17" s="4">
        <f>'бланки '!E19+'бланки '!F19</f>
        <v>102</v>
      </c>
      <c r="D17" s="16">
        <f>'Рейтинговая таблица организаций'!C17</f>
        <v>34</v>
      </c>
      <c r="E17" s="8">
        <f t="shared" si="0"/>
        <v>0.33333333333333331</v>
      </c>
      <c r="F17" s="24">
        <f>анкеты!I15</f>
        <v>1</v>
      </c>
      <c r="G17" s="5">
        <f>ROUND('Рейтинговая таблица организаций'!D17*100/H17,0)</f>
        <v>92</v>
      </c>
      <c r="H17" s="5">
        <f>'Рейтинговая таблица организаций'!E17</f>
        <v>13</v>
      </c>
      <c r="I17" s="5">
        <f>ROUND('Рейтинговая таблица организаций'!F17*100/J17,0)</f>
        <v>94</v>
      </c>
      <c r="J17" s="5">
        <f>'Рейтинговая таблица организаций'!G17</f>
        <v>54</v>
      </c>
      <c r="K17" s="5">
        <f>'Рейтинговая таблица организаций'!H17</f>
        <v>4</v>
      </c>
      <c r="L17" s="5">
        <f>ROUND('Рейтинговая таблица организаций'!I17*100/M17,0)</f>
        <v>100</v>
      </c>
      <c r="M17" s="5">
        <f>'Рейтинговая таблица организаций'!J17</f>
        <v>33</v>
      </c>
      <c r="N17" s="5">
        <f>ROUND('Рейтинговая таблица организаций'!K17*100/O17,0)</f>
        <v>84</v>
      </c>
      <c r="O17" s="5">
        <f>'Рейтинговая таблица организаций'!L17</f>
        <v>32</v>
      </c>
      <c r="P17" s="5">
        <f>'Рейтинговая таблица организаций'!U17</f>
        <v>5</v>
      </c>
      <c r="Q17" s="5">
        <f>'Рейтинговая таблица организаций'!X17</f>
        <v>34</v>
      </c>
      <c r="R17" s="5">
        <f>'Рейтинговая таблица организаций'!Y17</f>
        <v>34</v>
      </c>
      <c r="S17" s="5">
        <f>'Рейтинговая таблица организаций'!AD17</f>
        <v>3</v>
      </c>
      <c r="T17" s="5">
        <f>'Рейтинговая таблица организаций'!AE17</f>
        <v>3</v>
      </c>
      <c r="U17" s="5">
        <f>'Рейтинговая таблица организаций'!AF17</f>
        <v>1</v>
      </c>
      <c r="V17" s="5">
        <f>'Рейтинговая таблица организаций'!AG17</f>
        <v>1</v>
      </c>
      <c r="W17" s="5">
        <f>ROUND('Рейтинговая таблица организаций'!AL17*100/X17,0)</f>
        <v>100</v>
      </c>
      <c r="X17" s="5">
        <f>'Рейтинговая таблица организаций'!AM17</f>
        <v>34</v>
      </c>
      <c r="Y17" s="5">
        <f>ROUND('Рейтинговая таблица организаций'!AN17*100/Z17,0)</f>
        <v>100</v>
      </c>
      <c r="Z17" s="5">
        <f>'Рейтинговая таблица организаций'!AO17</f>
        <v>34</v>
      </c>
      <c r="AA17" s="5">
        <f>ROUND('Рейтинговая таблица организаций'!AP17*100/AB17,0)</f>
        <v>100</v>
      </c>
      <c r="AB17" s="5">
        <f>'Рейтинговая таблица организаций'!AQ17</f>
        <v>32</v>
      </c>
      <c r="AC17" s="5">
        <f>ROUND('Рейтинговая таблица организаций'!AV17*100/AD17,0)</f>
        <v>100</v>
      </c>
      <c r="AD17" s="5">
        <f>'Рейтинговая таблица организаций'!AW17</f>
        <v>34</v>
      </c>
      <c r="AE17" s="5">
        <f>ROUND('Рейтинговая таблица организаций'!AX17*100/AF17,0)</f>
        <v>100</v>
      </c>
      <c r="AF17" s="5">
        <f>'Рейтинговая таблица организаций'!AY17</f>
        <v>34</v>
      </c>
      <c r="AG17" s="5">
        <f>ROUND('Рейтинговая таблица организаций'!AZ17*100/AH17,0)</f>
        <v>100</v>
      </c>
      <c r="AH17" s="5">
        <f>'Рейтинговая таблица организаций'!BA17</f>
        <v>34</v>
      </c>
    </row>
    <row r="18" spans="1:34" x14ac:dyDescent="0.25">
      <c r="A18" s="16">
        <f>'Рейтинговая таблица организаций'!A18</f>
        <v>15</v>
      </c>
      <c r="B18" s="16" t="str">
        <f>'бланки '!C20</f>
        <v>ГКОУ РД «Нарышская ООШ  Гумбетовского района»</v>
      </c>
      <c r="C18" s="4">
        <f>'бланки '!E20+'бланки '!F20</f>
        <v>56</v>
      </c>
      <c r="D18" s="16">
        <f>'Рейтинговая таблица организаций'!C18</f>
        <v>20</v>
      </c>
      <c r="E18" s="8">
        <f t="shared" si="0"/>
        <v>0.35714285714285715</v>
      </c>
      <c r="F18" s="24">
        <f>анкеты!I16</f>
        <v>3</v>
      </c>
      <c r="G18" s="5">
        <f>ROUND('Рейтинговая таблица организаций'!D18*100/H18,0)</f>
        <v>92</v>
      </c>
      <c r="H18" s="5">
        <f>'Рейтинговая таблица организаций'!E18</f>
        <v>13</v>
      </c>
      <c r="I18" s="5">
        <f>ROUND('Рейтинговая таблица организаций'!F18*100/J18,0)</f>
        <v>94</v>
      </c>
      <c r="J18" s="5">
        <f>'Рейтинговая таблица организаций'!G18</f>
        <v>53</v>
      </c>
      <c r="K18" s="5">
        <f>'Рейтинговая таблица организаций'!H18</f>
        <v>4</v>
      </c>
      <c r="L18" s="5">
        <f>ROUND('Рейтинговая таблица организаций'!I18*100/M18,0)</f>
        <v>100</v>
      </c>
      <c r="M18" s="5">
        <f>'Рейтинговая таблица организаций'!J18</f>
        <v>19</v>
      </c>
      <c r="N18" s="5">
        <f>ROUND('Рейтинговая таблица организаций'!K18*100/O18,0)</f>
        <v>94</v>
      </c>
      <c r="O18" s="5">
        <f>'Рейтинговая таблица организаций'!L18</f>
        <v>18</v>
      </c>
      <c r="P18" s="5">
        <f>'Рейтинговая таблица организаций'!U18</f>
        <v>5</v>
      </c>
      <c r="Q18" s="5">
        <f>'Рейтинговая таблица организаций'!X18</f>
        <v>18</v>
      </c>
      <c r="R18" s="5">
        <f>'Рейтинговая таблица организаций'!Y18</f>
        <v>20</v>
      </c>
      <c r="S18" s="5">
        <f>'Рейтинговая таблица организаций'!AD18</f>
        <v>0</v>
      </c>
      <c r="T18" s="5">
        <f>'Рейтинговая таблица организаций'!AE18</f>
        <v>3</v>
      </c>
      <c r="U18" s="5">
        <f>'Рейтинговая таблица организаций'!AF18</f>
        <v>3</v>
      </c>
      <c r="V18" s="5">
        <f>'Рейтинговая таблица организаций'!AG18</f>
        <v>3</v>
      </c>
      <c r="W18" s="5">
        <f>ROUND('Рейтинговая таблица организаций'!AL18*100/X18,0)</f>
        <v>100</v>
      </c>
      <c r="X18" s="5">
        <f>'Рейтинговая таблица организаций'!AM18</f>
        <v>20</v>
      </c>
      <c r="Y18" s="5">
        <f>ROUND('Рейтинговая таблица организаций'!AN18*100/Z18,0)</f>
        <v>100</v>
      </c>
      <c r="Z18" s="5">
        <f>'Рейтинговая таблица организаций'!AO18</f>
        <v>20</v>
      </c>
      <c r="AA18" s="5">
        <f>ROUND('Рейтинговая таблица организаций'!AP18*100/AB18,0)</f>
        <v>100</v>
      </c>
      <c r="AB18" s="5">
        <f>'Рейтинговая таблица организаций'!AQ18</f>
        <v>18</v>
      </c>
      <c r="AC18" s="5">
        <f>ROUND('Рейтинговая таблица организаций'!AV18*100/AD18,0)</f>
        <v>95</v>
      </c>
      <c r="AD18" s="5">
        <f>'Рейтинговая таблица организаций'!AW18</f>
        <v>20</v>
      </c>
      <c r="AE18" s="5">
        <f>ROUND('Рейтинговая таблица организаций'!AX18*100/AF18,0)</f>
        <v>100</v>
      </c>
      <c r="AF18" s="5">
        <f>'Рейтинговая таблица организаций'!AY18</f>
        <v>20</v>
      </c>
      <c r="AG18" s="5">
        <f>ROUND('Рейтинговая таблица организаций'!AZ18*100/AH18,0)</f>
        <v>100</v>
      </c>
      <c r="AH18" s="5">
        <f>'Рейтинговая таблица организаций'!BA18</f>
        <v>20</v>
      </c>
    </row>
    <row r="19" spans="1:34" x14ac:dyDescent="0.25">
      <c r="A19" s="16">
        <f>'Рейтинговая таблица организаций'!A19</f>
        <v>16</v>
      </c>
      <c r="B19" s="16" t="str">
        <f>'бланки '!C21</f>
        <v>ГКОУ РД «Ургулайская ООШ Цумадинского района»</v>
      </c>
      <c r="C19" s="4">
        <f>'бланки '!E21+'бланки '!F21</f>
        <v>54</v>
      </c>
      <c r="D19" s="16">
        <f>'Рейтинговая таблица организаций'!C19</f>
        <v>18</v>
      </c>
      <c r="E19" s="8">
        <f t="shared" si="0"/>
        <v>0.33333333333333331</v>
      </c>
      <c r="F19" s="24">
        <f>анкеты!I17</f>
        <v>1</v>
      </c>
      <c r="G19" s="5">
        <f>ROUND('Рейтинговая таблица организаций'!D19*100/H19,0)</f>
        <v>92</v>
      </c>
      <c r="H19" s="5">
        <f>'Рейтинговая таблица организаций'!E19</f>
        <v>13</v>
      </c>
      <c r="I19" s="5">
        <f>ROUND('Рейтинговая таблица организаций'!F19*100/J19,0)</f>
        <v>96</v>
      </c>
      <c r="J19" s="5">
        <f>'Рейтинговая таблица организаций'!G19</f>
        <v>54</v>
      </c>
      <c r="K19" s="5">
        <f>'Рейтинговая таблица организаций'!H19</f>
        <v>4</v>
      </c>
      <c r="L19" s="5">
        <f>ROUND('Рейтинговая таблица организаций'!I19*100/M19,0)</f>
        <v>94</v>
      </c>
      <c r="M19" s="5">
        <f>'Рейтинговая таблица организаций'!J19</f>
        <v>18</v>
      </c>
      <c r="N19" s="5">
        <f>ROUND('Рейтинговая таблица организаций'!K19*100/O19,0)</f>
        <v>100</v>
      </c>
      <c r="O19" s="5">
        <f>'Рейтинговая таблица организаций'!L19</f>
        <v>18</v>
      </c>
      <c r="P19" s="5">
        <f>'Рейтинговая таблица организаций'!U19</f>
        <v>5</v>
      </c>
      <c r="Q19" s="5">
        <f>'Рейтинговая таблица организаций'!X19</f>
        <v>17</v>
      </c>
      <c r="R19" s="5">
        <f>'Рейтинговая таблица организаций'!Y19</f>
        <v>18</v>
      </c>
      <c r="S19" s="5">
        <f>'Рейтинговая таблица организаций'!AD19</f>
        <v>0</v>
      </c>
      <c r="T19" s="5">
        <f>'Рейтинговая таблица организаций'!AE19</f>
        <v>3</v>
      </c>
      <c r="U19" s="5">
        <f>'Рейтинговая таблица организаций'!AF19</f>
        <v>1</v>
      </c>
      <c r="V19" s="5">
        <f>'Рейтинговая таблица организаций'!AG19</f>
        <v>1</v>
      </c>
      <c r="W19" s="5">
        <f>ROUND('Рейтинговая таблица организаций'!AL19*100/X19,0)</f>
        <v>94</v>
      </c>
      <c r="X19" s="5">
        <f>'Рейтинговая таблица организаций'!AM19</f>
        <v>18</v>
      </c>
      <c r="Y19" s="5">
        <f>ROUND('Рейтинговая таблица организаций'!AN19*100/Z19,0)</f>
        <v>94</v>
      </c>
      <c r="Z19" s="5">
        <f>'Рейтинговая таблица организаций'!AO19</f>
        <v>18</v>
      </c>
      <c r="AA19" s="5">
        <f>ROUND('Рейтинговая таблица организаций'!AP19*100/AB19,0)</f>
        <v>94</v>
      </c>
      <c r="AB19" s="5">
        <f>'Рейтинговая таблица организаций'!AQ19</f>
        <v>17</v>
      </c>
      <c r="AC19" s="5">
        <f>ROUND('Рейтинговая таблица организаций'!AV19*100/AD19,0)</f>
        <v>94</v>
      </c>
      <c r="AD19" s="5">
        <f>'Рейтинговая таблица организаций'!AW19</f>
        <v>18</v>
      </c>
      <c r="AE19" s="5">
        <f>ROUND('Рейтинговая таблица организаций'!AX19*100/AF19,0)</f>
        <v>94</v>
      </c>
      <c r="AF19" s="5">
        <f>'Рейтинговая таблица организаций'!AY19</f>
        <v>18</v>
      </c>
      <c r="AG19" s="5">
        <f>ROUND('Рейтинговая таблица организаций'!AZ19*100/AH19,0)</f>
        <v>100</v>
      </c>
      <c r="AH19" s="5">
        <f>'Рейтинговая таблица организаций'!BA19</f>
        <v>18</v>
      </c>
    </row>
    <row r="20" spans="1:34" x14ac:dyDescent="0.25">
      <c r="A20" s="16">
        <f>'Рейтинговая таблица организаций'!A20</f>
        <v>17</v>
      </c>
      <c r="B20" s="16" t="str">
        <f>'бланки '!C22</f>
        <v>ГКОУ РД «Ретлобская   СОШ Цунтинского  района»</v>
      </c>
      <c r="C20" s="4">
        <f>'бланки '!E22+'бланки '!F22</f>
        <v>133</v>
      </c>
      <c r="D20" s="16">
        <f>'Рейтинговая таблица организаций'!C20</f>
        <v>47</v>
      </c>
      <c r="E20" s="8">
        <f t="shared" si="0"/>
        <v>0.35338345864661652</v>
      </c>
      <c r="F20" s="24">
        <f>анкеты!I18</f>
        <v>1</v>
      </c>
      <c r="G20" s="5">
        <f>ROUND('Рейтинговая таблица организаций'!D20*100/H20,0)</f>
        <v>100</v>
      </c>
      <c r="H20" s="5">
        <f>'Рейтинговая таблица организаций'!E20</f>
        <v>13</v>
      </c>
      <c r="I20" s="5">
        <f>ROUND('Рейтинговая таблица организаций'!F20*100/J20,0)</f>
        <v>96</v>
      </c>
      <c r="J20" s="5">
        <f>'Рейтинговая таблица организаций'!G20</f>
        <v>54</v>
      </c>
      <c r="K20" s="5">
        <f>'Рейтинговая таблица организаций'!H20</f>
        <v>4</v>
      </c>
      <c r="L20" s="5">
        <f>ROUND('Рейтинговая таблица организаций'!I20*100/M20,0)</f>
        <v>98</v>
      </c>
      <c r="M20" s="5">
        <f>'Рейтинговая таблица организаций'!J20</f>
        <v>47</v>
      </c>
      <c r="N20" s="5">
        <f>ROUND('Рейтинговая таблица организаций'!K20*100/O20,0)</f>
        <v>100</v>
      </c>
      <c r="O20" s="5">
        <f>'Рейтинговая таблица организаций'!L20</f>
        <v>46</v>
      </c>
      <c r="P20" s="5">
        <f>'Рейтинговая таблица организаций'!U20</f>
        <v>5</v>
      </c>
      <c r="Q20" s="5">
        <f>'Рейтинговая таблица организаций'!X20</f>
        <v>46</v>
      </c>
      <c r="R20" s="5">
        <f>'Рейтинговая таблица организаций'!Y20</f>
        <v>47</v>
      </c>
      <c r="S20" s="5">
        <f>'Рейтинговая таблица организаций'!AD20</f>
        <v>2</v>
      </c>
      <c r="T20" s="5">
        <f>'Рейтинговая таблица организаций'!AE20</f>
        <v>3</v>
      </c>
      <c r="U20" s="5">
        <f>'Рейтинговая таблица организаций'!AF20</f>
        <v>1</v>
      </c>
      <c r="V20" s="5">
        <f>'Рейтинговая таблица организаций'!AG20</f>
        <v>1</v>
      </c>
      <c r="W20" s="5">
        <f>ROUND('Рейтинговая таблица организаций'!AL20*100/X20,0)</f>
        <v>91</v>
      </c>
      <c r="X20" s="5">
        <f>'Рейтинговая таблица организаций'!AM20</f>
        <v>47</v>
      </c>
      <c r="Y20" s="5">
        <f>ROUND('Рейтинговая таблица организаций'!AN20*100/Z20,0)</f>
        <v>98</v>
      </c>
      <c r="Z20" s="5">
        <f>'Рейтинговая таблица организаций'!AO20</f>
        <v>47</v>
      </c>
      <c r="AA20" s="5">
        <f>ROUND('Рейтинговая таблица организаций'!AP20*100/AB20,0)</f>
        <v>93</v>
      </c>
      <c r="AB20" s="5">
        <f>'Рейтинговая таблица организаций'!AQ20</f>
        <v>46</v>
      </c>
      <c r="AC20" s="5">
        <f>ROUND('Рейтинговая таблица организаций'!AV20*100/AD20,0)</f>
        <v>96</v>
      </c>
      <c r="AD20" s="5">
        <f>'Рейтинговая таблица организаций'!AW20</f>
        <v>47</v>
      </c>
      <c r="AE20" s="5">
        <f>ROUND('Рейтинговая таблица организаций'!AX20*100/AF20,0)</f>
        <v>98</v>
      </c>
      <c r="AF20" s="5">
        <f>'Рейтинговая таблица организаций'!AY20</f>
        <v>47</v>
      </c>
      <c r="AG20" s="5">
        <f>ROUND('Рейтинговая таблица организаций'!AZ20*100/AH20,0)</f>
        <v>91</v>
      </c>
      <c r="AH20" s="5">
        <f>'Рейтинговая таблица организаций'!BA20</f>
        <v>47</v>
      </c>
    </row>
    <row r="21" spans="1:34" x14ac:dyDescent="0.25">
      <c r="A21" s="16">
        <f>'Рейтинговая таблица организаций'!A21</f>
        <v>18</v>
      </c>
      <c r="B21" s="16" t="str">
        <f>'бланки '!C23</f>
        <v>ГКОУ РД «ООШ Ботлихского района»</v>
      </c>
      <c r="C21" s="4">
        <f>'бланки '!E23+'бланки '!F23</f>
        <v>124</v>
      </c>
      <c r="D21" s="16">
        <f>'Рейтинговая таблица организаций'!C21</f>
        <v>45</v>
      </c>
      <c r="E21" s="8">
        <f t="shared" si="0"/>
        <v>0.36290322580645162</v>
      </c>
      <c r="F21" s="24">
        <f>анкеты!I19</f>
        <v>3</v>
      </c>
      <c r="G21" s="5">
        <f>ROUND('Рейтинговая таблица организаций'!D21*100/H21,0)</f>
        <v>100</v>
      </c>
      <c r="H21" s="5">
        <f>'Рейтинговая таблица организаций'!E21</f>
        <v>13</v>
      </c>
      <c r="I21" s="5">
        <f>ROUND('Рейтинговая таблица организаций'!F21*100/J21,0)</f>
        <v>72</v>
      </c>
      <c r="J21" s="5">
        <f>'Рейтинговая таблица организаций'!G21</f>
        <v>53</v>
      </c>
      <c r="K21" s="5">
        <f>'Рейтинговая таблица организаций'!H21</f>
        <v>4</v>
      </c>
      <c r="L21" s="5">
        <f>ROUND('Рейтинговая таблица организаций'!I21*100/M21,0)</f>
        <v>88</v>
      </c>
      <c r="M21" s="5">
        <f>'Рейтинговая таблица организаций'!J21</f>
        <v>16</v>
      </c>
      <c r="N21" s="5">
        <f>ROUND('Рейтинговая таблица организаций'!K21*100/O21,0)</f>
        <v>77</v>
      </c>
      <c r="O21" s="5">
        <f>'Рейтинговая таблица организаций'!L21</f>
        <v>13</v>
      </c>
      <c r="P21" s="5">
        <f>'Рейтинговая таблица организаций'!U21</f>
        <v>5</v>
      </c>
      <c r="Q21" s="5">
        <f>'Рейтинговая таблица организаций'!X21</f>
        <v>34</v>
      </c>
      <c r="R21" s="5">
        <f>'Рейтинговая таблица организаций'!Y21</f>
        <v>45</v>
      </c>
      <c r="S21" s="5">
        <f>'Рейтинговая таблица организаций'!AD21</f>
        <v>0</v>
      </c>
      <c r="T21" s="5">
        <f>'Рейтинговая таблица организаций'!AE21</f>
        <v>3</v>
      </c>
      <c r="U21" s="5">
        <f>'Рейтинговая таблица организаций'!AF21</f>
        <v>2</v>
      </c>
      <c r="V21" s="5">
        <f>'Рейтинговая таблица организаций'!AG21</f>
        <v>3</v>
      </c>
      <c r="W21" s="5">
        <f>ROUND('Рейтинговая таблица организаций'!AL21*100/X21,0)</f>
        <v>76</v>
      </c>
      <c r="X21" s="5">
        <f>'Рейтинговая таблица организаций'!AM21</f>
        <v>45</v>
      </c>
      <c r="Y21" s="5">
        <f>ROUND('Рейтинговая таблица организаций'!AN21*100/Z21,0)</f>
        <v>76</v>
      </c>
      <c r="Z21" s="5">
        <f>'Рейтинговая таблица организаций'!AO21</f>
        <v>45</v>
      </c>
      <c r="AA21" s="5">
        <f>ROUND('Рейтинговая таблица организаций'!AP21*100/AB21,0)</f>
        <v>76</v>
      </c>
      <c r="AB21" s="5">
        <f>'Рейтинговая таблица организаций'!AQ21</f>
        <v>17</v>
      </c>
      <c r="AC21" s="5">
        <f>ROUND('Рейтинговая таблица организаций'!AV21*100/AD21,0)</f>
        <v>76</v>
      </c>
      <c r="AD21" s="5">
        <f>'Рейтинговая таблица организаций'!AW21</f>
        <v>45</v>
      </c>
      <c r="AE21" s="5">
        <f>ROUND('Рейтинговая таблица организаций'!AX21*100/AF21,0)</f>
        <v>76</v>
      </c>
      <c r="AF21" s="5">
        <f>'Рейтинговая таблица организаций'!AY21</f>
        <v>45</v>
      </c>
      <c r="AG21" s="5">
        <f>ROUND('Рейтинговая таблица организаций'!AZ21*100/AH21,0)</f>
        <v>76</v>
      </c>
      <c r="AH21" s="5">
        <f>'Рейтинговая таблица организаций'!BA21</f>
        <v>45</v>
      </c>
    </row>
    <row r="22" spans="1:34" x14ac:dyDescent="0.25">
      <c r="A22" s="16">
        <f>'Рейтинговая таблица организаций'!A22</f>
        <v>19</v>
      </c>
      <c r="B22" s="16" t="str">
        <f>'бланки '!C24</f>
        <v>ГКОУ РД «Новоурадинская  СОШ Шамильского  района».  Им.С.Х.Асиятилова</v>
      </c>
      <c r="C22" s="4">
        <f>'бланки '!E24+'бланки '!F24</f>
        <v>182</v>
      </c>
      <c r="D22" s="16">
        <f>'Рейтинговая таблица организаций'!C22</f>
        <v>57</v>
      </c>
      <c r="E22" s="8">
        <f t="shared" si="0"/>
        <v>0.31318681318681318</v>
      </c>
      <c r="F22" s="24">
        <f>анкеты!I20</f>
        <v>4</v>
      </c>
      <c r="G22" s="5">
        <f>ROUND('Рейтинговая таблица организаций'!D22*100/H22,0)</f>
        <v>92</v>
      </c>
      <c r="H22" s="5">
        <f>'Рейтинговая таблица организаций'!E22</f>
        <v>13</v>
      </c>
      <c r="I22" s="5">
        <f>ROUND('Рейтинговая таблица организаций'!F22*100/J22,0)</f>
        <v>94</v>
      </c>
      <c r="J22" s="5">
        <f>'Рейтинговая таблица организаций'!G22</f>
        <v>53</v>
      </c>
      <c r="K22" s="5">
        <f>'Рейтинговая таблица организаций'!H22</f>
        <v>4</v>
      </c>
      <c r="L22" s="5">
        <f>ROUND('Рейтинговая таблица организаций'!I22*100/M22,0)</f>
        <v>98</v>
      </c>
      <c r="M22" s="5">
        <f>'Рейтинговая таблица организаций'!J22</f>
        <v>48</v>
      </c>
      <c r="N22" s="5">
        <f>ROUND('Рейтинговая таблица организаций'!K22*100/O22,0)</f>
        <v>100</v>
      </c>
      <c r="O22" s="5">
        <f>'Рейтинговая таблица организаций'!L22</f>
        <v>41</v>
      </c>
      <c r="P22" s="5">
        <f>'Рейтинговая таблица организаций'!U22</f>
        <v>5</v>
      </c>
      <c r="Q22" s="5">
        <f>'Рейтинговая таблица организаций'!X22</f>
        <v>50</v>
      </c>
      <c r="R22" s="5">
        <f>'Рейтинговая таблица организаций'!Y22</f>
        <v>57</v>
      </c>
      <c r="S22" s="5">
        <f>'Рейтинговая таблица организаций'!AD22</f>
        <v>2</v>
      </c>
      <c r="T22" s="5">
        <f>'Рейтинговая таблица организаций'!AE22</f>
        <v>3</v>
      </c>
      <c r="U22" s="5">
        <f>'Рейтинговая таблица организаций'!AF22</f>
        <v>4</v>
      </c>
      <c r="V22" s="5">
        <f>'Рейтинговая таблица организаций'!AG22</f>
        <v>4</v>
      </c>
      <c r="W22" s="5">
        <f>ROUND('Рейтинговая таблица организаций'!AL22*100/X22,0)</f>
        <v>89</v>
      </c>
      <c r="X22" s="5">
        <f>'Рейтинговая таблица организаций'!AM22</f>
        <v>57</v>
      </c>
      <c r="Y22" s="5">
        <f>ROUND('Рейтинговая таблица организаций'!AN22*100/Z22,0)</f>
        <v>86</v>
      </c>
      <c r="Z22" s="5">
        <f>'Рейтинговая таблица организаций'!AO22</f>
        <v>57</v>
      </c>
      <c r="AA22" s="5">
        <f>ROUND('Рейтинговая таблица организаций'!AP22*100/AB22,0)</f>
        <v>100</v>
      </c>
      <c r="AB22" s="5">
        <f>'Рейтинговая таблица организаций'!AQ22</f>
        <v>45</v>
      </c>
      <c r="AC22" s="5">
        <f>ROUND('Рейтинговая таблица организаций'!AV22*100/AD22,0)</f>
        <v>89</v>
      </c>
      <c r="AD22" s="5">
        <f>'Рейтинговая таблица организаций'!AW22</f>
        <v>57</v>
      </c>
      <c r="AE22" s="5">
        <f>ROUND('Рейтинговая таблица организаций'!AX22*100/AF22,0)</f>
        <v>88</v>
      </c>
      <c r="AF22" s="5">
        <f>'Рейтинговая таблица организаций'!AY22</f>
        <v>57</v>
      </c>
      <c r="AG22" s="5">
        <f>ROUND('Рейтинговая таблица организаций'!AZ22*100/AH22,0)</f>
        <v>88</v>
      </c>
      <c r="AH22" s="5">
        <f>'Рейтинговая таблица организаций'!BA22</f>
        <v>57</v>
      </c>
    </row>
    <row r="23" spans="1:34" x14ac:dyDescent="0.25">
      <c r="A23" s="16">
        <f>'Рейтинговая таблица организаций'!A23</f>
        <v>20</v>
      </c>
      <c r="B23" s="16" t="str">
        <f>'бланки '!C25</f>
        <v>ГКОУ РД «Нагуратлинская СОШ Гунибского района»</v>
      </c>
      <c r="C23" s="4">
        <f>'бланки '!E25+'бланки '!F25</f>
        <v>98</v>
      </c>
      <c r="D23" s="16">
        <f>'Рейтинговая таблица организаций'!C23</f>
        <v>32</v>
      </c>
      <c r="E23" s="8">
        <f t="shared" si="0"/>
        <v>0.32653061224489793</v>
      </c>
      <c r="F23" s="24">
        <f>анкеты!I21</f>
        <v>3</v>
      </c>
      <c r="G23" s="5">
        <f>ROUND('Рейтинговая таблица организаций'!D23*100/H23,0)</f>
        <v>100</v>
      </c>
      <c r="H23" s="5">
        <f>'Рейтинговая таблица организаций'!E23</f>
        <v>13</v>
      </c>
      <c r="I23" s="5">
        <f>ROUND('Рейтинговая таблица организаций'!F23*100/J23,0)</f>
        <v>91</v>
      </c>
      <c r="J23" s="5">
        <f>'Рейтинговая таблица организаций'!G23</f>
        <v>53</v>
      </c>
      <c r="K23" s="5">
        <f>'Рейтинговая таблица организаций'!H23</f>
        <v>4</v>
      </c>
      <c r="L23" s="5">
        <f>ROUND('Рейтинговая таблица организаций'!I23*100/M23,0)</f>
        <v>96</v>
      </c>
      <c r="M23" s="5">
        <f>'Рейтинговая таблица организаций'!J23</f>
        <v>25</v>
      </c>
      <c r="N23" s="5">
        <f>ROUND('Рейтинговая таблица организаций'!K23*100/O23,0)</f>
        <v>91</v>
      </c>
      <c r="O23" s="5">
        <f>'Рейтинговая таблица организаций'!L23</f>
        <v>23</v>
      </c>
      <c r="P23" s="5">
        <f>'Рейтинговая таблица организаций'!U23</f>
        <v>5</v>
      </c>
      <c r="Q23" s="5">
        <f>'Рейтинговая таблица организаций'!X23</f>
        <v>24</v>
      </c>
      <c r="R23" s="5">
        <f>'Рейтинговая таблица организаций'!Y23</f>
        <v>32</v>
      </c>
      <c r="S23" s="5">
        <f>'Рейтинговая таблица организаций'!AD23</f>
        <v>0</v>
      </c>
      <c r="T23" s="5">
        <f>'Рейтинговая таблица организаций'!AE23</f>
        <v>3</v>
      </c>
      <c r="U23" s="5">
        <f>'Рейтинговая таблица организаций'!AF23</f>
        <v>2</v>
      </c>
      <c r="V23" s="5">
        <f>'Рейтинговая таблица организаций'!AG23</f>
        <v>3</v>
      </c>
      <c r="W23" s="5">
        <f>ROUND('Рейтинговая таблица организаций'!AL23*100/X23,0)</f>
        <v>84</v>
      </c>
      <c r="X23" s="5">
        <f>'Рейтинговая таблица организаций'!AM23</f>
        <v>32</v>
      </c>
      <c r="Y23" s="5">
        <f>ROUND('Рейтинговая таблица организаций'!AN23*100/Z23,0)</f>
        <v>91</v>
      </c>
      <c r="Z23" s="5">
        <f>'Рейтинговая таблица организаций'!AO23</f>
        <v>32</v>
      </c>
      <c r="AA23" s="5">
        <f>ROUND('Рейтинговая таблица организаций'!AP23*100/AB23,0)</f>
        <v>96</v>
      </c>
      <c r="AB23" s="5">
        <f>'Рейтинговая таблица организаций'!AQ23</f>
        <v>24</v>
      </c>
      <c r="AC23" s="5">
        <f>ROUND('Рейтинговая таблица организаций'!AV23*100/AD23,0)</f>
        <v>81</v>
      </c>
      <c r="AD23" s="5">
        <f>'Рейтинговая таблица организаций'!AW23</f>
        <v>32</v>
      </c>
      <c r="AE23" s="5">
        <f>ROUND('Рейтинговая таблица организаций'!AX23*100/AF23,0)</f>
        <v>84</v>
      </c>
      <c r="AF23" s="5">
        <f>'Рейтинговая таблица организаций'!AY23</f>
        <v>32</v>
      </c>
      <c r="AG23" s="5">
        <f>ROUND('Рейтинговая таблица организаций'!AZ23*100/AH23,0)</f>
        <v>84</v>
      </c>
      <c r="AH23" s="5">
        <f>'Рейтинговая таблица организаций'!BA23</f>
        <v>32</v>
      </c>
    </row>
    <row r="24" spans="1:34" x14ac:dyDescent="0.25">
      <c r="A24" s="16">
        <f>'Рейтинговая таблица организаций'!A24</f>
        <v>21</v>
      </c>
      <c r="B24" s="16" t="str">
        <f>'бланки '!C26</f>
        <v>ГКОУ РД «Сафаралинская СОШ Гунибского района»</v>
      </c>
      <c r="C24" s="4">
        <f>'бланки '!E26+'бланки '!F26</f>
        <v>142</v>
      </c>
      <c r="D24" s="16">
        <f>'Рейтинговая таблица организаций'!C24</f>
        <v>44</v>
      </c>
      <c r="E24" s="8">
        <f t="shared" si="0"/>
        <v>0.30985915492957744</v>
      </c>
      <c r="F24" s="24">
        <f>анкеты!I22</f>
        <v>19</v>
      </c>
      <c r="G24" s="5">
        <f>ROUND('Рейтинговая таблица организаций'!D24*100/H24,0)</f>
        <v>100</v>
      </c>
      <c r="H24" s="5">
        <f>'Рейтинговая таблица организаций'!E24</f>
        <v>13</v>
      </c>
      <c r="I24" s="5">
        <f>ROUND('Рейтинговая таблица организаций'!F24*100/J24,0)</f>
        <v>94</v>
      </c>
      <c r="J24" s="5">
        <f>'Рейтинговая таблица организаций'!G24</f>
        <v>54</v>
      </c>
      <c r="K24" s="5">
        <f>'Рейтинговая таблица организаций'!H24</f>
        <v>4</v>
      </c>
      <c r="L24" s="5">
        <f>ROUND('Рейтинговая таблица организаций'!I24*100/M24,0)</f>
        <v>100</v>
      </c>
      <c r="M24" s="5">
        <f>'Рейтинговая таблица организаций'!J24</f>
        <v>43</v>
      </c>
      <c r="N24" s="5">
        <f>ROUND('Рейтинговая таблица организаций'!K24*100/O24,0)</f>
        <v>100</v>
      </c>
      <c r="O24" s="5">
        <f>'Рейтинговая таблица организаций'!L24</f>
        <v>41</v>
      </c>
      <c r="P24" s="5">
        <f>'Рейтинговая таблица организаций'!U24</f>
        <v>5</v>
      </c>
      <c r="Q24" s="5">
        <f>'Рейтинговая таблица организаций'!X24</f>
        <v>42</v>
      </c>
      <c r="R24" s="5">
        <f>'Рейтинговая таблица организаций'!Y24</f>
        <v>44</v>
      </c>
      <c r="S24" s="5">
        <f>'Рейтинговая таблица организаций'!AD24</f>
        <v>0</v>
      </c>
      <c r="T24" s="5">
        <f>'Рейтинговая таблица организаций'!AE24</f>
        <v>3</v>
      </c>
      <c r="U24" s="5">
        <f>'Рейтинговая таблица организаций'!AF24</f>
        <v>15</v>
      </c>
      <c r="V24" s="5">
        <f>'Рейтинговая таблица организаций'!AG24</f>
        <v>19</v>
      </c>
      <c r="W24" s="5">
        <f>ROUND('Рейтинговая таблица организаций'!AL24*100/X24,0)</f>
        <v>91</v>
      </c>
      <c r="X24" s="5">
        <f>'Рейтинговая таблица организаций'!AM24</f>
        <v>44</v>
      </c>
      <c r="Y24" s="5">
        <f>ROUND('Рейтинговая таблица организаций'!AN24*100/Z24,0)</f>
        <v>100</v>
      </c>
      <c r="Z24" s="5">
        <f>'Рейтинговая таблица организаций'!AO24</f>
        <v>44</v>
      </c>
      <c r="AA24" s="5">
        <f>ROUND('Рейтинговая таблица организаций'!AP24*100/AB24,0)</f>
        <v>93</v>
      </c>
      <c r="AB24" s="5">
        <f>'Рейтинговая таблица организаций'!AQ24</f>
        <v>42</v>
      </c>
      <c r="AC24" s="5">
        <f>ROUND('Рейтинговая таблица организаций'!AV24*100/AD24,0)</f>
        <v>91</v>
      </c>
      <c r="AD24" s="5">
        <f>'Рейтинговая таблица организаций'!AW24</f>
        <v>44</v>
      </c>
      <c r="AE24" s="5">
        <f>ROUND('Рейтинговая таблица организаций'!AX24*100/AF24,0)</f>
        <v>93</v>
      </c>
      <c r="AF24" s="5">
        <f>'Рейтинговая таблица организаций'!AY24</f>
        <v>44</v>
      </c>
      <c r="AG24" s="5">
        <f>ROUND('Рейтинговая таблица организаций'!AZ24*100/AH24,0)</f>
        <v>98</v>
      </c>
      <c r="AH24" s="5">
        <f>'Рейтинговая таблица организаций'!BA24</f>
        <v>44</v>
      </c>
    </row>
    <row r="25" spans="1:34" x14ac:dyDescent="0.25">
      <c r="A25" s="16">
        <f>'Рейтинговая таблица организаций'!A25</f>
        <v>22</v>
      </c>
      <c r="B25" s="16" t="str">
        <f>'бланки '!C27</f>
        <v>ГКОУ РД «Уллубиевская СОШ Гунибского района»</v>
      </c>
      <c r="C25" s="4">
        <f>'бланки '!E27+'бланки '!F27</f>
        <v>173</v>
      </c>
      <c r="D25" s="16">
        <f>'Рейтинговая таблица организаций'!C25</f>
        <v>58</v>
      </c>
      <c r="E25" s="8">
        <f t="shared" si="0"/>
        <v>0.33526011560693642</v>
      </c>
      <c r="F25" s="24">
        <f>анкеты!I23</f>
        <v>3</v>
      </c>
      <c r="G25" s="5">
        <f>ROUND('Рейтинговая таблица организаций'!D25*100/H25,0)</f>
        <v>92</v>
      </c>
      <c r="H25" s="5">
        <f>'Рейтинговая таблица организаций'!E25</f>
        <v>13</v>
      </c>
      <c r="I25" s="5">
        <f>ROUND('Рейтинговая таблица организаций'!F25*100/J25,0)</f>
        <v>91</v>
      </c>
      <c r="J25" s="5">
        <f>'Рейтинговая таблица организаций'!G25</f>
        <v>54</v>
      </c>
      <c r="K25" s="5">
        <f>'Рейтинговая таблица организаций'!H25</f>
        <v>4</v>
      </c>
      <c r="L25" s="5">
        <f>ROUND('Рейтинговая таблица организаций'!I25*100/M25,0)</f>
        <v>100</v>
      </c>
      <c r="M25" s="5">
        <f>'Рейтинговая таблица организаций'!J25</f>
        <v>56</v>
      </c>
      <c r="N25" s="5">
        <f>ROUND('Рейтинговая таблица организаций'!K25*100/O25,0)</f>
        <v>100</v>
      </c>
      <c r="O25" s="5">
        <f>'Рейтинговая таблица организаций'!L25</f>
        <v>55</v>
      </c>
      <c r="P25" s="5">
        <f>'Рейтинговая таблица организаций'!U25</f>
        <v>5</v>
      </c>
      <c r="Q25" s="5">
        <f>'Рейтинговая таблица организаций'!X25</f>
        <v>57</v>
      </c>
      <c r="R25" s="5">
        <f>'Рейтинговая таблица организаций'!Y25</f>
        <v>58</v>
      </c>
      <c r="S25" s="5">
        <f>'Рейтинговая таблица организаций'!AD25</f>
        <v>2</v>
      </c>
      <c r="T25" s="5">
        <f>'Рейтинговая таблица организаций'!AE25</f>
        <v>3</v>
      </c>
      <c r="U25" s="5">
        <f>'Рейтинговая таблица организаций'!AF25</f>
        <v>3</v>
      </c>
      <c r="V25" s="5">
        <f>'Рейтинговая таблица организаций'!AG25</f>
        <v>3</v>
      </c>
      <c r="W25" s="5">
        <f>ROUND('Рейтинговая таблица организаций'!AL25*100/X25,0)</f>
        <v>100</v>
      </c>
      <c r="X25" s="5">
        <f>'Рейтинговая таблица организаций'!AM25</f>
        <v>58</v>
      </c>
      <c r="Y25" s="5">
        <f>ROUND('Рейтинговая таблица организаций'!AN25*100/Z25,0)</f>
        <v>100</v>
      </c>
      <c r="Z25" s="5">
        <f>'Рейтинговая таблица организаций'!AO25</f>
        <v>58</v>
      </c>
      <c r="AA25" s="5">
        <f>ROUND('Рейтинговая таблица организаций'!AP25*100/AB25,0)</f>
        <v>100</v>
      </c>
      <c r="AB25" s="5">
        <f>'Рейтинговая таблица организаций'!AQ25</f>
        <v>57</v>
      </c>
      <c r="AC25" s="5">
        <f>ROUND('Рейтинговая таблица организаций'!AV25*100/AD25,0)</f>
        <v>100</v>
      </c>
      <c r="AD25" s="5">
        <f>'Рейтинговая таблица организаций'!AW25</f>
        <v>58</v>
      </c>
      <c r="AE25" s="5">
        <f>ROUND('Рейтинговая таблица организаций'!AX25*100/AF25,0)</f>
        <v>100</v>
      </c>
      <c r="AF25" s="5">
        <f>'Рейтинговая таблица организаций'!AY25</f>
        <v>58</v>
      </c>
      <c r="AG25" s="5">
        <f>ROUND('Рейтинговая таблица организаций'!AZ25*100/AH25,0)</f>
        <v>100</v>
      </c>
      <c r="AH25" s="5">
        <f>'Рейтинговая таблица организаций'!BA25</f>
        <v>58</v>
      </c>
    </row>
    <row r="26" spans="1:34" x14ac:dyDescent="0.25">
      <c r="A26" s="16">
        <f>'Рейтинговая таблица организаций'!A26</f>
        <v>23</v>
      </c>
      <c r="B26" s="16" t="str">
        <f>'бланки '!C28</f>
        <v>ГКОУ РД «Карашинская СОШ Лакского района»</v>
      </c>
      <c r="C26" s="4">
        <f>'бланки '!E28+'бланки '!F28</f>
        <v>114</v>
      </c>
      <c r="D26" s="16">
        <f>'Рейтинговая таблица организаций'!C26</f>
        <v>36</v>
      </c>
      <c r="E26" s="8">
        <f t="shared" si="0"/>
        <v>0.31578947368421051</v>
      </c>
      <c r="F26" s="24">
        <f>анкеты!I24</f>
        <v>4</v>
      </c>
      <c r="G26" s="5">
        <f>ROUND('Рейтинговая таблица организаций'!D26*100/H26,0)</f>
        <v>92</v>
      </c>
      <c r="H26" s="5">
        <f>'Рейтинговая таблица организаций'!E26</f>
        <v>13</v>
      </c>
      <c r="I26" s="5">
        <f>ROUND('Рейтинговая таблица организаций'!F26*100/J26,0)</f>
        <v>94</v>
      </c>
      <c r="J26" s="5">
        <f>'Рейтинговая таблица организаций'!G26</f>
        <v>53</v>
      </c>
      <c r="K26" s="5">
        <f>'Рейтинговая таблица организаций'!H26</f>
        <v>4</v>
      </c>
      <c r="L26" s="5">
        <f>ROUND('Рейтинговая таблица организаций'!I26*100/M26,0)</f>
        <v>100</v>
      </c>
      <c r="M26" s="5">
        <f>'Рейтинговая таблица организаций'!J26</f>
        <v>18</v>
      </c>
      <c r="N26" s="5">
        <f>ROUND('Рейтинговая таблица организаций'!K26*100/O26,0)</f>
        <v>94</v>
      </c>
      <c r="O26" s="5">
        <f>'Рейтинговая таблица организаций'!L26</f>
        <v>16</v>
      </c>
      <c r="P26" s="5">
        <f>'Рейтинговая таблица организаций'!U26</f>
        <v>5</v>
      </c>
      <c r="Q26" s="5">
        <f>'Рейтинговая таблица организаций'!X26</f>
        <v>28</v>
      </c>
      <c r="R26" s="5">
        <f>'Рейтинговая таблица организаций'!Y26</f>
        <v>36</v>
      </c>
      <c r="S26" s="5">
        <f>'Рейтинговая таблица организаций'!AD26</f>
        <v>1</v>
      </c>
      <c r="T26" s="5">
        <f>'Рейтинговая таблица организаций'!AE26</f>
        <v>3</v>
      </c>
      <c r="U26" s="5">
        <f>'Рейтинговая таблица организаций'!AF26</f>
        <v>3</v>
      </c>
      <c r="V26" s="5">
        <f>'Рейтинговая таблица организаций'!AG26</f>
        <v>4</v>
      </c>
      <c r="W26" s="5">
        <f>ROUND('Рейтинговая таблица организаций'!AL26*100/X26,0)</f>
        <v>92</v>
      </c>
      <c r="X26" s="5">
        <f>'Рейтинговая таблица организаций'!AM26</f>
        <v>36</v>
      </c>
      <c r="Y26" s="5">
        <f>ROUND('Рейтинговая таблица организаций'!AN26*100/Z26,0)</f>
        <v>97</v>
      </c>
      <c r="Z26" s="5">
        <f>'Рейтинговая таблица организаций'!AO26</f>
        <v>36</v>
      </c>
      <c r="AA26" s="5">
        <f>ROUND('Рейтинговая таблица организаций'!AP26*100/AB26,0)</f>
        <v>91</v>
      </c>
      <c r="AB26" s="5">
        <f>'Рейтинговая таблица организаций'!AQ26</f>
        <v>22</v>
      </c>
      <c r="AC26" s="5">
        <f>ROUND('Рейтинговая таблица организаций'!AV26*100/AD26,0)</f>
        <v>83</v>
      </c>
      <c r="AD26" s="5">
        <f>'Рейтинговая таблица организаций'!AW26</f>
        <v>36</v>
      </c>
      <c r="AE26" s="5">
        <f>ROUND('Рейтинговая таблица организаций'!AX26*100/AF26,0)</f>
        <v>83</v>
      </c>
      <c r="AF26" s="5">
        <f>'Рейтинговая таблица организаций'!AY26</f>
        <v>36</v>
      </c>
      <c r="AG26" s="5">
        <f>ROUND('Рейтинговая таблица организаций'!AZ26*100/AH26,0)</f>
        <v>89</v>
      </c>
      <c r="AH26" s="5">
        <f>'Рейтинговая таблица организаций'!BA26</f>
        <v>36</v>
      </c>
    </row>
    <row r="27" spans="1:34" x14ac:dyDescent="0.25">
      <c r="A27" s="16">
        <f>'Рейтинговая таблица организаций'!A27</f>
        <v>24</v>
      </c>
      <c r="B27" s="16" t="str">
        <f>'бланки '!C29</f>
        <v>ГКОУ РД «Шавинская СОШ Цумадинского района»</v>
      </c>
      <c r="C27" s="4">
        <f>'бланки '!E29+'бланки '!F29</f>
        <v>272</v>
      </c>
      <c r="D27" s="16">
        <f>'Рейтинговая таблица организаций'!C27</f>
        <v>91</v>
      </c>
      <c r="E27" s="8">
        <f t="shared" si="0"/>
        <v>0.33455882352941174</v>
      </c>
      <c r="F27" s="24">
        <f>анкеты!I25</f>
        <v>12</v>
      </c>
      <c r="G27" s="5">
        <f>ROUND('Рейтинговая таблица организаций'!D27*100/H27,0)</f>
        <v>100</v>
      </c>
      <c r="H27" s="5">
        <f>'Рейтинговая таблица организаций'!E27</f>
        <v>13</v>
      </c>
      <c r="I27" s="5">
        <f>ROUND('Рейтинговая таблица организаций'!F27*100/J27,0)</f>
        <v>96</v>
      </c>
      <c r="J27" s="5">
        <f>'Рейтинговая таблица организаций'!G27</f>
        <v>54</v>
      </c>
      <c r="K27" s="5">
        <f>'Рейтинговая таблица организаций'!H27</f>
        <v>4</v>
      </c>
      <c r="L27" s="5">
        <f>ROUND('Рейтинговая таблица организаций'!I27*100/M27,0)</f>
        <v>94</v>
      </c>
      <c r="M27" s="5">
        <f>'Рейтинговая таблица организаций'!J27</f>
        <v>87</v>
      </c>
      <c r="N27" s="5">
        <f>ROUND('Рейтинговая таблица организаций'!K27*100/O27,0)</f>
        <v>94</v>
      </c>
      <c r="O27" s="5">
        <f>'Рейтинговая таблица организаций'!L27</f>
        <v>80</v>
      </c>
      <c r="P27" s="5">
        <f>'Рейтинговая таблица организаций'!U27</f>
        <v>5</v>
      </c>
      <c r="Q27" s="5">
        <f>'Рейтинговая таблица организаций'!X27</f>
        <v>82</v>
      </c>
      <c r="R27" s="5">
        <f>'Рейтинговая таблица организаций'!Y27</f>
        <v>91</v>
      </c>
      <c r="S27" s="5">
        <f>'Рейтинговая таблица организаций'!AD27</f>
        <v>2</v>
      </c>
      <c r="T27" s="5">
        <f>'Рейтинговая таблица организаций'!AE27</f>
        <v>3</v>
      </c>
      <c r="U27" s="5">
        <f>'Рейтинговая таблица организаций'!AF27</f>
        <v>11</v>
      </c>
      <c r="V27" s="5">
        <f>'Рейтинговая таблица организаций'!AG27</f>
        <v>12</v>
      </c>
      <c r="W27" s="5">
        <f>ROUND('Рейтинговая таблица организаций'!AL27*100/X27,0)</f>
        <v>95</v>
      </c>
      <c r="X27" s="5">
        <f>'Рейтинговая таблица организаций'!AM27</f>
        <v>91</v>
      </c>
      <c r="Y27" s="5">
        <f>ROUND('Рейтинговая таблица организаций'!AN27*100/Z27,0)</f>
        <v>91</v>
      </c>
      <c r="Z27" s="5">
        <f>'Рейтинговая таблица организаций'!AO27</f>
        <v>91</v>
      </c>
      <c r="AA27" s="5">
        <f>ROUND('Рейтинговая таблица организаций'!AP27*100/AB27,0)</f>
        <v>96</v>
      </c>
      <c r="AB27" s="5">
        <f>'Рейтинговая таблица организаций'!AQ27</f>
        <v>74</v>
      </c>
      <c r="AC27" s="5">
        <f>ROUND('Рейтинговая таблица организаций'!AV27*100/AD27,0)</f>
        <v>96</v>
      </c>
      <c r="AD27" s="5">
        <f>'Рейтинговая таблица организаций'!AW27</f>
        <v>91</v>
      </c>
      <c r="AE27" s="5">
        <f>ROUND('Рейтинговая таблица организаций'!AX27*100/AF27,0)</f>
        <v>93</v>
      </c>
      <c r="AF27" s="5">
        <f>'Рейтинговая таблица организаций'!AY27</f>
        <v>91</v>
      </c>
      <c r="AG27" s="5">
        <f>ROUND('Рейтинговая таблица организаций'!AZ27*100/AH27,0)</f>
        <v>93</v>
      </c>
      <c r="AH27" s="5">
        <f>'Рейтинговая таблица организаций'!BA27</f>
        <v>91</v>
      </c>
    </row>
    <row r="28" spans="1:34" x14ac:dyDescent="0.25">
      <c r="A28" s="16">
        <f>'Рейтинговая таблица организаций'!A28</f>
        <v>25</v>
      </c>
      <c r="B28" s="16" t="str">
        <f>'бланки '!C30</f>
        <v>ГКОУ РД «Камбулатская СОШ  Рутульского района»</v>
      </c>
      <c r="C28" s="4">
        <f>'бланки '!E30+'бланки '!F30</f>
        <v>222</v>
      </c>
      <c r="D28" s="16">
        <f>'Рейтинговая таблица организаций'!C28</f>
        <v>79</v>
      </c>
      <c r="E28" s="8">
        <f t="shared" si="0"/>
        <v>0.35585585585585583</v>
      </c>
      <c r="F28" s="24">
        <f>анкеты!I26</f>
        <v>5</v>
      </c>
      <c r="G28" s="5">
        <f>ROUND('Рейтинговая таблица организаций'!D28*100/H28,0)</f>
        <v>100</v>
      </c>
      <c r="H28" s="5">
        <f>'Рейтинговая таблица организаций'!E28</f>
        <v>13</v>
      </c>
      <c r="I28" s="5">
        <f>ROUND('Рейтинговая таблица организаций'!F28*100/J28,0)</f>
        <v>81</v>
      </c>
      <c r="J28" s="5">
        <f>'Рейтинговая таблица организаций'!G28</f>
        <v>53</v>
      </c>
      <c r="K28" s="5">
        <f>'Рейтинговая таблица организаций'!H28</f>
        <v>4</v>
      </c>
      <c r="L28" s="5">
        <f>ROUND('Рейтинговая таблица организаций'!I28*100/M28,0)</f>
        <v>99</v>
      </c>
      <c r="M28" s="5">
        <f>'Рейтинговая таблица организаций'!J28</f>
        <v>68</v>
      </c>
      <c r="N28" s="5">
        <f>ROUND('Рейтинговая таблица организаций'!K28*100/O28,0)</f>
        <v>99</v>
      </c>
      <c r="O28" s="5">
        <f>'Рейтинговая таблица организаций'!L28</f>
        <v>67</v>
      </c>
      <c r="P28" s="5">
        <f>'Рейтинговая таблица организаций'!U28</f>
        <v>5</v>
      </c>
      <c r="Q28" s="5">
        <f>'Рейтинговая таблица организаций'!X28</f>
        <v>69</v>
      </c>
      <c r="R28" s="5">
        <f>'Рейтинговая таблица организаций'!Y28</f>
        <v>79</v>
      </c>
      <c r="S28" s="5">
        <f>'Рейтинговая таблица организаций'!AD28</f>
        <v>1</v>
      </c>
      <c r="T28" s="5">
        <f>'Рейтинговая таблица организаций'!AE28</f>
        <v>3</v>
      </c>
      <c r="U28" s="5">
        <f>'Рейтинговая таблица организаций'!AF28</f>
        <v>4</v>
      </c>
      <c r="V28" s="5">
        <f>'Рейтинговая таблица организаций'!AG28</f>
        <v>5</v>
      </c>
      <c r="W28" s="5">
        <f>ROUND('Рейтинговая таблица организаций'!AL28*100/X28,0)</f>
        <v>100</v>
      </c>
      <c r="X28" s="5">
        <f>'Рейтинговая таблица организаций'!AM28</f>
        <v>79</v>
      </c>
      <c r="Y28" s="5">
        <f>ROUND('Рейтинговая таблица организаций'!AN28*100/Z28,0)</f>
        <v>100</v>
      </c>
      <c r="Z28" s="5">
        <f>'Рейтинговая таблица организаций'!AO28</f>
        <v>79</v>
      </c>
      <c r="AA28" s="5">
        <f>ROUND('Рейтинговая таблица организаций'!AP28*100/AB28,0)</f>
        <v>99</v>
      </c>
      <c r="AB28" s="5">
        <f>'Рейтинговая таблица организаций'!AQ28</f>
        <v>71</v>
      </c>
      <c r="AC28" s="5">
        <f>ROUND('Рейтинговая таблица организаций'!AV28*100/AD28,0)</f>
        <v>99</v>
      </c>
      <c r="AD28" s="5">
        <f>'Рейтинговая таблица организаций'!AW28</f>
        <v>79</v>
      </c>
      <c r="AE28" s="5">
        <f>ROUND('Рейтинговая таблица организаций'!AX28*100/AF28,0)</f>
        <v>100</v>
      </c>
      <c r="AF28" s="5">
        <f>'Рейтинговая таблица организаций'!AY28</f>
        <v>79</v>
      </c>
      <c r="AG28" s="5">
        <f>ROUND('Рейтинговая таблица организаций'!AZ28*100/AH28,0)</f>
        <v>97</v>
      </c>
      <c r="AH28" s="5">
        <f>'Рейтинговая таблица организаций'!BA28</f>
        <v>79</v>
      </c>
    </row>
    <row r="29" spans="1:34" x14ac:dyDescent="0.25">
      <c r="A29" s="16">
        <f>'Рейтинговая таблица организаций'!A29</f>
        <v>26</v>
      </c>
      <c r="B29" s="16" t="str">
        <f>'бланки '!C31</f>
        <v>ГКОУ РД «Новомуслахская СОШ Рутульского района»</v>
      </c>
      <c r="C29" s="4">
        <f>'бланки '!E31+'бланки '!F31</f>
        <v>111</v>
      </c>
      <c r="D29" s="16">
        <f>'Рейтинговая таблица организаций'!C29</f>
        <v>37</v>
      </c>
      <c r="E29" s="8">
        <f t="shared" si="0"/>
        <v>0.33333333333333331</v>
      </c>
      <c r="F29" s="24">
        <f>анкеты!I27</f>
        <v>6</v>
      </c>
      <c r="G29" s="5">
        <f>ROUND('Рейтинговая таблица организаций'!D29*100/H29,0)</f>
        <v>100</v>
      </c>
      <c r="H29" s="5">
        <f>'Рейтинговая таблица организаций'!E29</f>
        <v>13</v>
      </c>
      <c r="I29" s="5">
        <f>ROUND('Рейтинговая таблица организаций'!F29*100/J29,0)</f>
        <v>100</v>
      </c>
      <c r="J29" s="5">
        <f>'Рейтинговая таблица организаций'!G29</f>
        <v>54</v>
      </c>
      <c r="K29" s="5">
        <f>'Рейтинговая таблица организаций'!H29</f>
        <v>4</v>
      </c>
      <c r="L29" s="5">
        <f>ROUND('Рейтинговая таблица организаций'!I29*100/M29,0)</f>
        <v>96</v>
      </c>
      <c r="M29" s="5">
        <f>'Рейтинговая таблица организаций'!J29</f>
        <v>28</v>
      </c>
      <c r="N29" s="5">
        <f>ROUND('Рейтинговая таблица организаций'!K29*100/O29,0)</f>
        <v>92</v>
      </c>
      <c r="O29" s="5">
        <f>'Рейтинговая таблица организаций'!L29</f>
        <v>24</v>
      </c>
      <c r="P29" s="5">
        <f>'Рейтинговая таблица организаций'!U29</f>
        <v>5</v>
      </c>
      <c r="Q29" s="5">
        <f>'Рейтинговая таблица организаций'!X29</f>
        <v>31</v>
      </c>
      <c r="R29" s="5">
        <f>'Рейтинговая таблица организаций'!Y29</f>
        <v>37</v>
      </c>
      <c r="S29" s="5">
        <f>'Рейтинговая таблица организаций'!AD29</f>
        <v>0</v>
      </c>
      <c r="T29" s="5">
        <f>'Рейтинговая таблица организаций'!AE29</f>
        <v>3</v>
      </c>
      <c r="U29" s="5">
        <f>'Рейтинговая таблица организаций'!AF29</f>
        <v>5</v>
      </c>
      <c r="V29" s="5">
        <f>'Рейтинговая таблица организаций'!AG29</f>
        <v>6</v>
      </c>
      <c r="W29" s="5">
        <f>ROUND('Рейтинговая таблица организаций'!AL29*100/X29,0)</f>
        <v>97</v>
      </c>
      <c r="X29" s="5">
        <f>'Рейтинговая таблица организаций'!AM29</f>
        <v>37</v>
      </c>
      <c r="Y29" s="5">
        <f>ROUND('Рейтинговая таблица организаций'!AN29*100/Z29,0)</f>
        <v>95</v>
      </c>
      <c r="Z29" s="5">
        <f>'Рейтинговая таблица организаций'!AO29</f>
        <v>37</v>
      </c>
      <c r="AA29" s="5">
        <f>ROUND('Рейтинговая таблица организаций'!AP29*100/AB29,0)</f>
        <v>97</v>
      </c>
      <c r="AB29" s="5">
        <f>'Рейтинговая таблица организаций'!AQ29</f>
        <v>30</v>
      </c>
      <c r="AC29" s="5">
        <f>ROUND('Рейтинговая таблица организаций'!AV29*100/AD29,0)</f>
        <v>97</v>
      </c>
      <c r="AD29" s="5">
        <f>'Рейтинговая таблица организаций'!AW29</f>
        <v>37</v>
      </c>
      <c r="AE29" s="5">
        <f>ROUND('Рейтинговая таблица организаций'!AX29*100/AF29,0)</f>
        <v>100</v>
      </c>
      <c r="AF29" s="5">
        <f>'Рейтинговая таблица организаций'!AY29</f>
        <v>37</v>
      </c>
      <c r="AG29" s="5">
        <f>ROUND('Рейтинговая таблица организаций'!AZ29*100/AH29,0)</f>
        <v>100</v>
      </c>
      <c r="AH29" s="5">
        <f>'Рейтинговая таблица организаций'!BA29</f>
        <v>37</v>
      </c>
    </row>
    <row r="30" spans="1:34" x14ac:dyDescent="0.25">
      <c r="A30" s="16">
        <f>'Рейтинговая таблица организаций'!A30</f>
        <v>27</v>
      </c>
      <c r="B30" s="16" t="str">
        <f>'бланки '!C32</f>
        <v>ГКОУ РД «Новомугурухская СОШ Чародинского района»</v>
      </c>
      <c r="C30" s="4">
        <f>'бланки '!E32+'бланки '!F32</f>
        <v>112</v>
      </c>
      <c r="D30" s="16">
        <f>'Рейтинговая таблица организаций'!C30</f>
        <v>37</v>
      </c>
      <c r="E30" s="8">
        <f t="shared" si="0"/>
        <v>0.33035714285714285</v>
      </c>
      <c r="F30" s="24">
        <f>анкеты!I28</f>
        <v>13</v>
      </c>
      <c r="G30" s="5">
        <f>ROUND('Рейтинговая таблица организаций'!D30*100/H30,0)</f>
        <v>100</v>
      </c>
      <c r="H30" s="5">
        <f>'Рейтинговая таблица организаций'!E30</f>
        <v>13</v>
      </c>
      <c r="I30" s="5">
        <f>ROUND('Рейтинговая таблица организаций'!F30*100/J30,0)</f>
        <v>94</v>
      </c>
      <c r="J30" s="5">
        <f>'Рейтинговая таблица организаций'!G30</f>
        <v>53</v>
      </c>
      <c r="K30" s="5">
        <f>'Рейтинговая таблица организаций'!H30</f>
        <v>4</v>
      </c>
      <c r="L30" s="5">
        <f>ROUND('Рейтинговая таблица организаций'!I30*100/M30,0)</f>
        <v>100</v>
      </c>
      <c r="M30" s="5">
        <f>'Рейтинговая таблица организаций'!J30</f>
        <v>24</v>
      </c>
      <c r="N30" s="5">
        <f>ROUND('Рейтинговая таблица организаций'!K30*100/O30,0)</f>
        <v>90</v>
      </c>
      <c r="O30" s="5">
        <f>'Рейтинговая таблица организаций'!L30</f>
        <v>21</v>
      </c>
      <c r="P30" s="5">
        <f>'Рейтинговая таблица организаций'!U30</f>
        <v>5</v>
      </c>
      <c r="Q30" s="5">
        <f>'Рейтинговая таблица организаций'!X30</f>
        <v>31</v>
      </c>
      <c r="R30" s="5">
        <f>'Рейтинговая таблица организаций'!Y30</f>
        <v>37</v>
      </c>
      <c r="S30" s="5">
        <f>'Рейтинговая таблица организаций'!AD30</f>
        <v>4</v>
      </c>
      <c r="T30" s="5">
        <f>'Рейтинговая таблица организаций'!AE30</f>
        <v>5</v>
      </c>
      <c r="U30" s="5">
        <f>'Рейтинговая таблица организаций'!AF30</f>
        <v>12</v>
      </c>
      <c r="V30" s="5">
        <f>'Рейтинговая таблица организаций'!AG30</f>
        <v>13</v>
      </c>
      <c r="W30" s="5">
        <f>ROUND('Рейтинговая таблица организаций'!AL30*100/X30,0)</f>
        <v>89</v>
      </c>
      <c r="X30" s="5">
        <f>'Рейтинговая таблица организаций'!AM30</f>
        <v>37</v>
      </c>
      <c r="Y30" s="5">
        <f>ROUND('Рейтинговая таблица организаций'!AN30*100/Z30,0)</f>
        <v>95</v>
      </c>
      <c r="Z30" s="5">
        <f>'Рейтинговая таблица организаций'!AO30</f>
        <v>37</v>
      </c>
      <c r="AA30" s="5">
        <f>ROUND('Рейтинговая таблица организаций'!AP30*100/AB30,0)</f>
        <v>90</v>
      </c>
      <c r="AB30" s="5">
        <f>'Рейтинговая таблица организаций'!AQ30</f>
        <v>29</v>
      </c>
      <c r="AC30" s="5">
        <f>ROUND('Рейтинговая таблица организаций'!AV30*100/AD30,0)</f>
        <v>92</v>
      </c>
      <c r="AD30" s="5">
        <f>'Рейтинговая таблица организаций'!AW30</f>
        <v>37</v>
      </c>
      <c r="AE30" s="5">
        <f>ROUND('Рейтинговая таблица организаций'!AX30*100/AF30,0)</f>
        <v>92</v>
      </c>
      <c r="AF30" s="5">
        <f>'Рейтинговая таблица организаций'!AY30</f>
        <v>37</v>
      </c>
      <c r="AG30" s="5">
        <f>ROUND('Рейтинговая таблица организаций'!AZ30*100/AH30,0)</f>
        <v>89</v>
      </c>
      <c r="AH30" s="5">
        <f>'Рейтинговая таблица организаций'!BA30</f>
        <v>37</v>
      </c>
    </row>
    <row r="31" spans="1:34" x14ac:dyDescent="0.25">
      <c r="A31" s="16">
        <f>'Рейтинговая таблица организаций'!A31</f>
        <v>28</v>
      </c>
      <c r="B31" s="16" t="str">
        <f>'бланки '!C33</f>
        <v>ГКОУ РД «Гондокоринская ООШ Хунзахского района»</v>
      </c>
      <c r="C31" s="4">
        <f>'бланки '!E33+'бланки '!F33</f>
        <v>68</v>
      </c>
      <c r="D31" s="16">
        <f>'Рейтинговая таблица организаций'!C31</f>
        <v>24</v>
      </c>
      <c r="E31" s="8">
        <f t="shared" si="0"/>
        <v>0.35294117647058826</v>
      </c>
      <c r="F31" s="24">
        <f>анкеты!I29</f>
        <v>1</v>
      </c>
      <c r="G31" s="5">
        <f>ROUND('Рейтинговая таблица организаций'!D31*100/H31,0)</f>
        <v>92</v>
      </c>
      <c r="H31" s="5">
        <f>'Рейтинговая таблица организаций'!E31</f>
        <v>13</v>
      </c>
      <c r="I31" s="5">
        <f>ROUND('Рейтинговая таблица организаций'!F31*100/J31,0)</f>
        <v>91</v>
      </c>
      <c r="J31" s="5">
        <f>'Рейтинговая таблица организаций'!G31</f>
        <v>53</v>
      </c>
      <c r="K31" s="5">
        <f>'Рейтинговая таблица организаций'!H31</f>
        <v>4</v>
      </c>
      <c r="L31" s="5">
        <f>ROUND('Рейтинговая таблица организаций'!I31*100/M31,0)</f>
        <v>96</v>
      </c>
      <c r="M31" s="5">
        <f>'Рейтинговая таблица организаций'!J31</f>
        <v>23</v>
      </c>
      <c r="N31" s="5">
        <f>ROUND('Рейтинговая таблица организаций'!K31*100/O31,0)</f>
        <v>100</v>
      </c>
      <c r="O31" s="5">
        <f>'Рейтинговая таблица организаций'!L31</f>
        <v>19</v>
      </c>
      <c r="P31" s="5">
        <f>'Рейтинговая таблица организаций'!U31</f>
        <v>5</v>
      </c>
      <c r="Q31" s="5">
        <f>'Рейтинговая таблица организаций'!X31</f>
        <v>20</v>
      </c>
      <c r="R31" s="5">
        <f>'Рейтинговая таблица организаций'!Y31</f>
        <v>24</v>
      </c>
      <c r="S31" s="5">
        <f>'Рейтинговая таблица организаций'!AD31</f>
        <v>3</v>
      </c>
      <c r="T31" s="5">
        <f>'Рейтинговая таблица организаций'!AE31</f>
        <v>4</v>
      </c>
      <c r="U31" s="5">
        <f>'Рейтинговая таблица организаций'!AF31</f>
        <v>1</v>
      </c>
      <c r="V31" s="5">
        <f>'Рейтинговая таблица организаций'!AG31</f>
        <v>1</v>
      </c>
      <c r="W31" s="5">
        <f>ROUND('Рейтинговая таблица организаций'!AL31*100/X31,0)</f>
        <v>96</v>
      </c>
      <c r="X31" s="5">
        <f>'Рейтинговая таблица организаций'!AM31</f>
        <v>24</v>
      </c>
      <c r="Y31" s="5">
        <f>ROUND('Рейтинговая таблица организаций'!AN31*100/Z31,0)</f>
        <v>96</v>
      </c>
      <c r="Z31" s="5">
        <f>'Рейтинговая таблица организаций'!AO31</f>
        <v>24</v>
      </c>
      <c r="AA31" s="5">
        <f>ROUND('Рейтинговая таблица организаций'!AP31*100/AB31,0)</f>
        <v>100</v>
      </c>
      <c r="AB31" s="5">
        <f>'Рейтинговая таблица организаций'!AQ31</f>
        <v>18</v>
      </c>
      <c r="AC31" s="5">
        <f>ROUND('Рейтинговая таблица организаций'!AV31*100/AD31,0)</f>
        <v>96</v>
      </c>
      <c r="AD31" s="5">
        <f>'Рейтинговая таблица организаций'!AW31</f>
        <v>24</v>
      </c>
      <c r="AE31" s="5">
        <f>ROUND('Рейтинговая таблица организаций'!AX31*100/AF31,0)</f>
        <v>96</v>
      </c>
      <c r="AF31" s="5">
        <f>'Рейтинговая таблица организаций'!AY31</f>
        <v>24</v>
      </c>
      <c r="AG31" s="5">
        <f>ROUND('Рейтинговая таблица организаций'!AZ31*100/AH31,0)</f>
        <v>96</v>
      </c>
      <c r="AH31" s="5">
        <f>'Рейтинговая таблица организаций'!BA31</f>
        <v>24</v>
      </c>
    </row>
    <row r="32" spans="1:34" x14ac:dyDescent="0.25">
      <c r="A32" s="16">
        <f>'Рейтинговая таблица организаций'!A32</f>
        <v>29</v>
      </c>
      <c r="B32" s="16" t="str">
        <f>'бланки '!C34</f>
        <v>ГКОУ РД «Цадахская СОШ Чародинского района»</v>
      </c>
      <c r="C32" s="4">
        <f>'бланки '!E34+'бланки '!F34</f>
        <v>111</v>
      </c>
      <c r="D32" s="16">
        <f>'Рейтинговая таблица организаций'!C32</f>
        <v>34</v>
      </c>
      <c r="E32" s="8">
        <f t="shared" si="0"/>
        <v>0.30630630630630629</v>
      </c>
      <c r="F32" s="24">
        <f>анкеты!I30</f>
        <v>3</v>
      </c>
      <c r="G32" s="5">
        <f>ROUND('Рейтинговая таблица организаций'!D32*100/H32,0)</f>
        <v>100</v>
      </c>
      <c r="H32" s="5">
        <f>'Рейтинговая таблица организаций'!E32</f>
        <v>13</v>
      </c>
      <c r="I32" s="5">
        <f>ROUND('Рейтинговая таблица организаций'!F32*100/J32,0)</f>
        <v>97</v>
      </c>
      <c r="J32" s="5">
        <f>'Рейтинговая таблица организаций'!G32</f>
        <v>59</v>
      </c>
      <c r="K32" s="5">
        <f>'Рейтинговая таблица организаций'!H32</f>
        <v>4</v>
      </c>
      <c r="L32" s="5">
        <f>ROUND('Рейтинговая таблица организаций'!I32*100/M32,0)</f>
        <v>100</v>
      </c>
      <c r="M32" s="5">
        <f>'Рейтинговая таблица организаций'!J32</f>
        <v>24</v>
      </c>
      <c r="N32" s="5">
        <f>ROUND('Рейтинговая таблица организаций'!K32*100/O32,0)</f>
        <v>94</v>
      </c>
      <c r="O32" s="5">
        <f>'Рейтинговая таблица организаций'!L32</f>
        <v>17</v>
      </c>
      <c r="P32" s="5">
        <f>'Рейтинговая таблица организаций'!U32</f>
        <v>5</v>
      </c>
      <c r="Q32" s="5">
        <f>'Рейтинговая таблица организаций'!X32</f>
        <v>28</v>
      </c>
      <c r="R32" s="5">
        <f>'Рейтинговая таблица организаций'!Y32</f>
        <v>34</v>
      </c>
      <c r="S32" s="5">
        <f>'Рейтинговая таблица организаций'!AD32</f>
        <v>0</v>
      </c>
      <c r="T32" s="5">
        <f>'Рейтинговая таблица организаций'!AE32</f>
        <v>4</v>
      </c>
      <c r="U32" s="5">
        <f>'Рейтинговая таблица организаций'!AF32</f>
        <v>3</v>
      </c>
      <c r="V32" s="5">
        <f>'Рейтинговая таблица организаций'!AG32</f>
        <v>3</v>
      </c>
      <c r="W32" s="5">
        <f>ROUND('Рейтинговая таблица организаций'!AL32*100/X32,0)</f>
        <v>97</v>
      </c>
      <c r="X32" s="5">
        <f>'Рейтинговая таблица организаций'!AM32</f>
        <v>34</v>
      </c>
      <c r="Y32" s="5">
        <f>ROUND('Рейтинговая таблица организаций'!AN32*100/Z32,0)</f>
        <v>97</v>
      </c>
      <c r="Z32" s="5">
        <f>'Рейтинговая таблица организаций'!AO32</f>
        <v>34</v>
      </c>
      <c r="AA32" s="5">
        <f>ROUND('Рейтинговая таблица организаций'!AP32*100/AB32,0)</f>
        <v>95</v>
      </c>
      <c r="AB32" s="5">
        <f>'Рейтинговая таблица организаций'!AQ32</f>
        <v>20</v>
      </c>
      <c r="AC32" s="5">
        <f>ROUND('Рейтинговая таблица организаций'!AV32*100/AD32,0)</f>
        <v>94</v>
      </c>
      <c r="AD32" s="5">
        <f>'Рейтинговая таблица организаций'!AW32</f>
        <v>34</v>
      </c>
      <c r="AE32" s="5">
        <f>ROUND('Рейтинговая таблица организаций'!AX32*100/AF32,0)</f>
        <v>97</v>
      </c>
      <c r="AF32" s="5">
        <f>'Рейтинговая таблица организаций'!AY32</f>
        <v>34</v>
      </c>
      <c r="AG32" s="5">
        <f>ROUND('Рейтинговая таблица организаций'!AZ32*100/AH32,0)</f>
        <v>91</v>
      </c>
      <c r="AH32" s="5">
        <f>'Рейтинговая таблица организаций'!BA32</f>
        <v>34</v>
      </c>
    </row>
    <row r="33" spans="1:34" x14ac:dyDescent="0.25">
      <c r="A33" s="16">
        <f>'Рейтинговая таблица организаций'!A33</f>
        <v>30</v>
      </c>
      <c r="B33" s="16" t="str">
        <f>'бланки '!C35</f>
        <v>ГКОУ РД «Теречная ООШ Тляратинского района»</v>
      </c>
      <c r="C33" s="4">
        <f>'бланки '!E35+'бланки '!F35</f>
        <v>107</v>
      </c>
      <c r="D33" s="16">
        <f>'Рейтинговая таблица организаций'!C33</f>
        <v>40</v>
      </c>
      <c r="E33" s="8">
        <f t="shared" si="0"/>
        <v>0.37383177570093457</v>
      </c>
      <c r="F33" s="24">
        <f>анкеты!I31</f>
        <v>3</v>
      </c>
      <c r="G33" s="5">
        <f>ROUND('Рейтинговая таблица организаций'!D33*100/H33,0)</f>
        <v>100</v>
      </c>
      <c r="H33" s="5">
        <f>'Рейтинговая таблица организаций'!E33</f>
        <v>13</v>
      </c>
      <c r="I33" s="5">
        <f>ROUND('Рейтинговая таблица организаций'!F33*100/J33,0)</f>
        <v>88</v>
      </c>
      <c r="J33" s="5">
        <f>'Рейтинговая таблица организаций'!G33</f>
        <v>52</v>
      </c>
      <c r="K33" s="5">
        <f>'Рейтинговая таблица организаций'!H33</f>
        <v>4</v>
      </c>
      <c r="L33" s="5">
        <f>ROUND('Рейтинговая таблица организаций'!I33*100/M33,0)</f>
        <v>100</v>
      </c>
      <c r="M33" s="5">
        <f>'Рейтинговая таблица организаций'!J33</f>
        <v>27</v>
      </c>
      <c r="N33" s="5">
        <f>ROUND('Рейтинговая таблица организаций'!K33*100/O33,0)</f>
        <v>96</v>
      </c>
      <c r="O33" s="5">
        <f>'Рейтинговая таблица организаций'!L33</f>
        <v>24</v>
      </c>
      <c r="P33" s="5">
        <f>'Рейтинговая таблица организаций'!U33</f>
        <v>5</v>
      </c>
      <c r="Q33" s="5">
        <f>'Рейтинговая таблица организаций'!X33</f>
        <v>33</v>
      </c>
      <c r="R33" s="5">
        <f>'Рейтинговая таблица организаций'!Y33</f>
        <v>40</v>
      </c>
      <c r="S33" s="5">
        <f>'Рейтинговая таблица организаций'!AD33</f>
        <v>4</v>
      </c>
      <c r="T33" s="5">
        <f>'Рейтинговая таблица организаций'!AE33</f>
        <v>5</v>
      </c>
      <c r="U33" s="5">
        <f>'Рейтинговая таблица организаций'!AF33</f>
        <v>3</v>
      </c>
      <c r="V33" s="5">
        <f>'Рейтинговая таблица организаций'!AG33</f>
        <v>3</v>
      </c>
      <c r="W33" s="5">
        <f>ROUND('Рейтинговая таблица организаций'!AL33*100/X33,0)</f>
        <v>95</v>
      </c>
      <c r="X33" s="5">
        <f>'Рейтинговая таблица организаций'!AM33</f>
        <v>40</v>
      </c>
      <c r="Y33" s="5">
        <f>ROUND('Рейтинговая таблица организаций'!AN33*100/Z33,0)</f>
        <v>100</v>
      </c>
      <c r="Z33" s="5">
        <f>'Рейтинговая таблица организаций'!AO33</f>
        <v>40</v>
      </c>
      <c r="AA33" s="5">
        <f>ROUND('Рейтинговая таблица организаций'!AP33*100/AB33,0)</f>
        <v>100</v>
      </c>
      <c r="AB33" s="5">
        <f>'Рейтинговая таблица организаций'!AQ33</f>
        <v>27</v>
      </c>
      <c r="AC33" s="5">
        <f>ROUND('Рейтинговая таблица организаций'!AV33*100/AD33,0)</f>
        <v>98</v>
      </c>
      <c r="AD33" s="5">
        <f>'Рейтинговая таблица организаций'!AW33</f>
        <v>40</v>
      </c>
      <c r="AE33" s="5">
        <f>ROUND('Рейтинговая таблица организаций'!AX33*100/AF33,0)</f>
        <v>98</v>
      </c>
      <c r="AF33" s="5">
        <f>'Рейтинговая таблица организаций'!AY33</f>
        <v>40</v>
      </c>
      <c r="AG33" s="5">
        <f>ROUND('Рейтинговая таблица организаций'!AZ33*100/AH33,0)</f>
        <v>98</v>
      </c>
      <c r="AH33" s="5">
        <f>'Рейтинговая таблица организаций'!BA33</f>
        <v>40</v>
      </c>
    </row>
    <row r="34" spans="1:34" x14ac:dyDescent="0.25">
      <c r="A34" s="16">
        <f>'Рейтинговая таблица организаций'!A34</f>
        <v>31</v>
      </c>
      <c r="B34" s="16" t="str">
        <f>'бланки '!C36</f>
        <v>ГКОУ РД «Цумилухская СОШ Тляратинского района»</v>
      </c>
      <c r="C34" s="4">
        <f>'бланки '!E36+'бланки '!F36</f>
        <v>161</v>
      </c>
      <c r="D34" s="16">
        <f>'Рейтинговая таблица организаций'!C34</f>
        <v>58</v>
      </c>
      <c r="E34" s="8">
        <f t="shared" si="0"/>
        <v>0.36024844720496896</v>
      </c>
      <c r="F34" s="24">
        <f>анкеты!I32</f>
        <v>9</v>
      </c>
      <c r="G34" s="5">
        <f>ROUND('Рейтинговая таблица организаций'!D34*100/H34,0)</f>
        <v>100</v>
      </c>
      <c r="H34" s="5">
        <f>'Рейтинговая таблица организаций'!E34</f>
        <v>13</v>
      </c>
      <c r="I34" s="5">
        <f>ROUND('Рейтинговая таблица организаций'!F34*100/J34,0)</f>
        <v>94</v>
      </c>
      <c r="J34" s="5">
        <f>'Рейтинговая таблица организаций'!G34</f>
        <v>53</v>
      </c>
      <c r="K34" s="5">
        <f>'Рейтинговая таблица организаций'!H34</f>
        <v>4</v>
      </c>
      <c r="L34" s="5">
        <f>ROUND('Рейтинговая таблица организаций'!I34*100/M34,0)</f>
        <v>80</v>
      </c>
      <c r="M34" s="5">
        <f>'Рейтинговая таблица организаций'!J34</f>
        <v>41</v>
      </c>
      <c r="N34" s="5">
        <f>ROUND('Рейтинговая таблица организаций'!K34*100/O34,0)</f>
        <v>83</v>
      </c>
      <c r="O34" s="5">
        <f>'Рейтинговая таблица организаций'!L34</f>
        <v>42</v>
      </c>
      <c r="P34" s="5">
        <f>'Рейтинговая таблица организаций'!U34</f>
        <v>5</v>
      </c>
      <c r="Q34" s="5">
        <f>'Рейтинговая таблица организаций'!X34</f>
        <v>49</v>
      </c>
      <c r="R34" s="5">
        <f>'Рейтинговая таблица организаций'!Y34</f>
        <v>58</v>
      </c>
      <c r="S34" s="5">
        <f>'Рейтинговая таблица организаций'!AD34</f>
        <v>2</v>
      </c>
      <c r="T34" s="5">
        <f>'Рейтинговая таблица организаций'!AE34</f>
        <v>4</v>
      </c>
      <c r="U34" s="5">
        <f>'Рейтинговая таблица организаций'!AF34</f>
        <v>7</v>
      </c>
      <c r="V34" s="5">
        <f>'Рейтинговая таблица организаций'!AG34</f>
        <v>9</v>
      </c>
      <c r="W34" s="5">
        <f>ROUND('Рейтинговая таблица организаций'!AL34*100/X34,0)</f>
        <v>91</v>
      </c>
      <c r="X34" s="5">
        <f>'Рейтинговая таблица организаций'!AM34</f>
        <v>58</v>
      </c>
      <c r="Y34" s="5">
        <f>ROUND('Рейтинговая таблица организаций'!AN34*100/Z34,0)</f>
        <v>88</v>
      </c>
      <c r="Z34" s="5">
        <f>'Рейтинговая таблица организаций'!AO34</f>
        <v>58</v>
      </c>
      <c r="AA34" s="5">
        <f>ROUND('Рейтинговая таблица организаций'!AP34*100/AB34,0)</f>
        <v>95</v>
      </c>
      <c r="AB34" s="5">
        <f>'Рейтинговая таблица организаций'!AQ34</f>
        <v>37</v>
      </c>
      <c r="AC34" s="5">
        <f>ROUND('Рейтинговая таблица организаций'!AV34*100/AD34,0)</f>
        <v>91</v>
      </c>
      <c r="AD34" s="5">
        <f>'Рейтинговая таблица организаций'!AW34</f>
        <v>58</v>
      </c>
      <c r="AE34" s="5">
        <f>ROUND('Рейтинговая таблица организаций'!AX34*100/AF34,0)</f>
        <v>84</v>
      </c>
      <c r="AF34" s="5">
        <f>'Рейтинговая таблица организаций'!AY34</f>
        <v>58</v>
      </c>
      <c r="AG34" s="5">
        <f>ROUND('Рейтинговая таблица организаций'!AZ34*100/AH34,0)</f>
        <v>86</v>
      </c>
      <c r="AH34" s="5">
        <f>'Рейтинговая таблица организаций'!BA34</f>
        <v>58</v>
      </c>
    </row>
    <row r="35" spans="1:34" x14ac:dyDescent="0.25">
      <c r="A35" s="16">
        <f>'Рейтинговая таблица организаций'!A35</f>
        <v>32</v>
      </c>
      <c r="B35" s="16" t="str">
        <f>'бланки '!C37</f>
        <v>ГКОУ РД «Качалайская СОШ Цунтинского района»</v>
      </c>
      <c r="C35" s="4">
        <f>'бланки '!E37+'бланки '!F37</f>
        <v>211</v>
      </c>
      <c r="D35" s="16">
        <f>'Рейтинговая таблица организаций'!C35</f>
        <v>74</v>
      </c>
      <c r="E35" s="8">
        <f t="shared" si="0"/>
        <v>0.35071090047393366</v>
      </c>
      <c r="F35" s="24">
        <f>анкеты!I33</f>
        <v>11</v>
      </c>
      <c r="G35" s="5">
        <f>ROUND('Рейтинговая таблица организаций'!D35*100/H35,0)</f>
        <v>100</v>
      </c>
      <c r="H35" s="5">
        <f>'Рейтинговая таблица организаций'!E35</f>
        <v>14</v>
      </c>
      <c r="I35" s="5">
        <f>ROUND('Рейтинговая таблица организаций'!F35*100/J35,0)</f>
        <v>97</v>
      </c>
      <c r="J35" s="5">
        <f>'Рейтинговая таблица организаций'!G35</f>
        <v>59</v>
      </c>
      <c r="K35" s="5">
        <f>'Рейтинговая таблица организаций'!H35</f>
        <v>4</v>
      </c>
      <c r="L35" s="5">
        <f>ROUND('Рейтинговая таблица организаций'!I35*100/M35,0)</f>
        <v>91</v>
      </c>
      <c r="M35" s="5">
        <f>'Рейтинговая таблица организаций'!J35</f>
        <v>46</v>
      </c>
      <c r="N35" s="5">
        <f>ROUND('Рейтинговая таблица организаций'!K35*100/O35,0)</f>
        <v>95</v>
      </c>
      <c r="O35" s="5">
        <f>'Рейтинговая таблица организаций'!L35</f>
        <v>41</v>
      </c>
      <c r="P35" s="5">
        <f>'Рейтинговая таблица организаций'!U35</f>
        <v>5</v>
      </c>
      <c r="Q35" s="5">
        <f>'Рейтинговая таблица организаций'!X35</f>
        <v>55</v>
      </c>
      <c r="R35" s="5">
        <f>'Рейтинговая таблица организаций'!Y35</f>
        <v>74</v>
      </c>
      <c r="S35" s="5">
        <f>'Рейтинговая таблица организаций'!AD35</f>
        <v>1</v>
      </c>
      <c r="T35" s="5">
        <f>'Рейтинговая таблица организаций'!AE35</f>
        <v>3</v>
      </c>
      <c r="U35" s="5">
        <f>'Рейтинговая таблица организаций'!AF35</f>
        <v>10</v>
      </c>
      <c r="V35" s="5">
        <f>'Рейтинговая таблица организаций'!AG35</f>
        <v>11</v>
      </c>
      <c r="W35" s="5">
        <f>ROUND('Рейтинговая таблица организаций'!AL35*100/X35,0)</f>
        <v>93</v>
      </c>
      <c r="X35" s="5">
        <f>'Рейтинговая таблица организаций'!AM35</f>
        <v>74</v>
      </c>
      <c r="Y35" s="5">
        <f>ROUND('Рейтинговая таблица организаций'!AN35*100/Z35,0)</f>
        <v>95</v>
      </c>
      <c r="Z35" s="5">
        <f>'Рейтинговая таблица организаций'!AO35</f>
        <v>74</v>
      </c>
      <c r="AA35" s="5">
        <f>ROUND('Рейтинговая таблица организаций'!AP35*100/AB35,0)</f>
        <v>89</v>
      </c>
      <c r="AB35" s="5">
        <f>'Рейтинговая таблица организаций'!AQ35</f>
        <v>37</v>
      </c>
      <c r="AC35" s="5">
        <f>ROUND('Рейтинговая таблица организаций'!AV35*100/AD35,0)</f>
        <v>74</v>
      </c>
      <c r="AD35" s="5">
        <f>'Рейтинговая таблица организаций'!AW35</f>
        <v>74</v>
      </c>
      <c r="AE35" s="5">
        <f>ROUND('Рейтинговая таблица организаций'!AX35*100/AF35,0)</f>
        <v>92</v>
      </c>
      <c r="AF35" s="5">
        <f>'Рейтинговая таблица организаций'!AY35</f>
        <v>74</v>
      </c>
      <c r="AG35" s="5">
        <f>ROUND('Рейтинговая таблица организаций'!AZ35*100/AH35,0)</f>
        <v>81</v>
      </c>
      <c r="AH35" s="5">
        <f>'Рейтинговая таблица организаций'!BA35</f>
        <v>74</v>
      </c>
    </row>
    <row r="36" spans="1:34" x14ac:dyDescent="0.25">
      <c r="A36" s="16">
        <f>'Рейтинговая таблица организаций'!A36</f>
        <v>33</v>
      </c>
      <c r="B36" s="16" t="str">
        <f>'бланки '!C38</f>
        <v>ГКОУ РД «Новотанусинская СОШ Хунзахского района»</v>
      </c>
      <c r="C36" s="4">
        <f>'бланки '!E38+'бланки '!F38</f>
        <v>59</v>
      </c>
      <c r="D36" s="16">
        <f>'Рейтинговая таблица организаций'!C36</f>
        <v>18</v>
      </c>
      <c r="E36" s="8">
        <f t="shared" si="0"/>
        <v>0.30508474576271188</v>
      </c>
      <c r="F36" s="24">
        <f>анкеты!I34</f>
        <v>6</v>
      </c>
      <c r="G36" s="5">
        <f>ROUND('Рейтинговая таблица организаций'!D36*100/H36,0)</f>
        <v>92</v>
      </c>
      <c r="H36" s="5">
        <f>'Рейтинговая таблица организаций'!E36</f>
        <v>13</v>
      </c>
      <c r="I36" s="5">
        <f>ROUND('Рейтинговая таблица организаций'!F36*100/J36,0)</f>
        <v>85</v>
      </c>
      <c r="J36" s="5">
        <f>'Рейтинговая таблица организаций'!G36</f>
        <v>55</v>
      </c>
      <c r="K36" s="5">
        <f>'Рейтинговая таблица организаций'!H36</f>
        <v>4</v>
      </c>
      <c r="L36" s="5">
        <f>ROUND('Рейтинговая таблица организаций'!I36*100/M36,0)</f>
        <v>100</v>
      </c>
      <c r="M36" s="5">
        <f>'Рейтинговая таблица организаций'!J36</f>
        <v>18</v>
      </c>
      <c r="N36" s="5">
        <f>ROUND('Рейтинговая таблица организаций'!K36*100/O36,0)</f>
        <v>100</v>
      </c>
      <c r="O36" s="5">
        <f>'Рейтинговая таблица организаций'!L36</f>
        <v>18</v>
      </c>
      <c r="P36" s="5">
        <f>'Рейтинговая таблица организаций'!U36</f>
        <v>5</v>
      </c>
      <c r="Q36" s="5">
        <f>'Рейтинговая таблица организаций'!X36</f>
        <v>18</v>
      </c>
      <c r="R36" s="5">
        <f>'Рейтинговая таблица организаций'!Y36</f>
        <v>18</v>
      </c>
      <c r="S36" s="5">
        <f>'Рейтинговая таблица организаций'!AD36</f>
        <v>3</v>
      </c>
      <c r="T36" s="5">
        <f>'Рейтинговая таблица организаций'!AE36</f>
        <v>3</v>
      </c>
      <c r="U36" s="5">
        <f>'Рейтинговая таблица организаций'!AF36</f>
        <v>5</v>
      </c>
      <c r="V36" s="5">
        <f>'Рейтинговая таблица организаций'!AG36</f>
        <v>6</v>
      </c>
      <c r="W36" s="5">
        <f>ROUND('Рейтинговая таблица организаций'!AL36*100/X36,0)</f>
        <v>100</v>
      </c>
      <c r="X36" s="5">
        <f>'Рейтинговая таблица организаций'!AM36</f>
        <v>18</v>
      </c>
      <c r="Y36" s="5">
        <f>ROUND('Рейтинговая таблица организаций'!AN36*100/Z36,0)</f>
        <v>100</v>
      </c>
      <c r="Z36" s="5">
        <f>'Рейтинговая таблица организаций'!AO36</f>
        <v>18</v>
      </c>
      <c r="AA36" s="5">
        <f>ROUND('Рейтинговая таблица организаций'!AP36*100/AB36,0)</f>
        <v>100</v>
      </c>
      <c r="AB36" s="5">
        <f>'Рейтинговая таблица организаций'!AQ36</f>
        <v>17</v>
      </c>
      <c r="AC36" s="5">
        <f>ROUND('Рейтинговая таблица организаций'!AV36*100/AD36,0)</f>
        <v>100</v>
      </c>
      <c r="AD36" s="5">
        <f>'Рейтинговая таблица организаций'!AW36</f>
        <v>18</v>
      </c>
      <c r="AE36" s="5">
        <f>ROUND('Рейтинговая таблица организаций'!AX36*100/AF36,0)</f>
        <v>100</v>
      </c>
      <c r="AF36" s="5">
        <f>'Рейтинговая таблица организаций'!AY36</f>
        <v>18</v>
      </c>
      <c r="AG36" s="5">
        <f>ROUND('Рейтинговая таблица организаций'!AZ36*100/AH36,0)</f>
        <v>100</v>
      </c>
      <c r="AH36" s="5">
        <f>'Рейтинговая таблица организаций'!BA36</f>
        <v>18</v>
      </c>
    </row>
    <row r="37" spans="1:34" x14ac:dyDescent="0.25">
      <c r="A37" s="16">
        <f>'Рейтинговая таблица организаций'!A37</f>
        <v>34</v>
      </c>
      <c r="B37" s="16" t="str">
        <f>'бланки '!C39</f>
        <v>ГКОУ РД «Красносельская СОШ Хунзахского района»</v>
      </c>
      <c r="C37" s="4">
        <f>'бланки '!E39+'бланки '!F39</f>
        <v>155</v>
      </c>
      <c r="D37" s="16">
        <f>'Рейтинговая таблица организаций'!C37</f>
        <v>47</v>
      </c>
      <c r="E37" s="8">
        <f t="shared" si="0"/>
        <v>0.3032258064516129</v>
      </c>
      <c r="F37" s="24">
        <f>анкеты!I35</f>
        <v>1</v>
      </c>
      <c r="G37" s="5">
        <f>ROUND('Рейтинговая таблица организаций'!D37*100/H37,0)</f>
        <v>100</v>
      </c>
      <c r="H37" s="5">
        <f>'Рейтинговая таблица организаций'!E37</f>
        <v>14</v>
      </c>
      <c r="I37" s="5">
        <f>ROUND('Рейтинговая таблица организаций'!F37*100/J37,0)</f>
        <v>94</v>
      </c>
      <c r="J37" s="5">
        <f>'Рейтинговая таблица организаций'!G37</f>
        <v>52</v>
      </c>
      <c r="K37" s="5">
        <f>'Рейтинговая таблица организаций'!H37</f>
        <v>4</v>
      </c>
      <c r="L37" s="5">
        <f>ROUND('Рейтинговая таблица организаций'!I37*100/M37,0)</f>
        <v>100</v>
      </c>
      <c r="M37" s="5">
        <f>'Рейтинговая таблица организаций'!J37</f>
        <v>42</v>
      </c>
      <c r="N37" s="5">
        <f>ROUND('Рейтинговая таблица организаций'!K37*100/O37,0)</f>
        <v>100</v>
      </c>
      <c r="O37" s="5">
        <f>'Рейтинговая таблица организаций'!L37</f>
        <v>28</v>
      </c>
      <c r="P37" s="5">
        <f>'Рейтинговая таблица организаций'!U37</f>
        <v>5</v>
      </c>
      <c r="Q37" s="5">
        <f>'Рейтинговая таблица организаций'!X37</f>
        <v>42</v>
      </c>
      <c r="R37" s="5">
        <f>'Рейтинговая таблица организаций'!Y37</f>
        <v>47</v>
      </c>
      <c r="S37" s="5">
        <f>'Рейтинговая таблица организаций'!AD37</f>
        <v>1</v>
      </c>
      <c r="T37" s="5">
        <f>'Рейтинговая таблица организаций'!AE37</f>
        <v>3</v>
      </c>
      <c r="U37" s="5">
        <f>'Рейтинговая таблица организаций'!AF37</f>
        <v>1</v>
      </c>
      <c r="V37" s="5">
        <f>'Рейтинговая таблица организаций'!AG37</f>
        <v>1</v>
      </c>
      <c r="W37" s="5">
        <f>ROUND('Рейтинговая таблица организаций'!AL37*100/X37,0)</f>
        <v>100</v>
      </c>
      <c r="X37" s="5">
        <f>'Рейтинговая таблица организаций'!AM37</f>
        <v>47</v>
      </c>
      <c r="Y37" s="5">
        <f>ROUND('Рейтинговая таблица организаций'!AN37*100/Z37,0)</f>
        <v>100</v>
      </c>
      <c r="Z37" s="5">
        <f>'Рейтинговая таблица организаций'!AO37</f>
        <v>47</v>
      </c>
      <c r="AA37" s="5">
        <f>ROUND('Рейтинговая таблица организаций'!AP37*100/AB37,0)</f>
        <v>97</v>
      </c>
      <c r="AB37" s="5">
        <f>'Рейтинговая таблица организаций'!AQ37</f>
        <v>30</v>
      </c>
      <c r="AC37" s="5">
        <f>ROUND('Рейтинговая таблица организаций'!AV37*100/AD37,0)</f>
        <v>98</v>
      </c>
      <c r="AD37" s="5">
        <f>'Рейтинговая таблица организаций'!AW37</f>
        <v>47</v>
      </c>
      <c r="AE37" s="5">
        <f>ROUND('Рейтинговая таблица организаций'!AX37*100/AF37,0)</f>
        <v>98</v>
      </c>
      <c r="AF37" s="5">
        <f>'Рейтинговая таблица организаций'!AY37</f>
        <v>47</v>
      </c>
      <c r="AG37" s="5">
        <f>ROUND('Рейтинговая таблица организаций'!AZ37*100/AH37,0)</f>
        <v>100</v>
      </c>
      <c r="AH37" s="5">
        <f>'Рейтинговая таблица организаций'!BA37</f>
        <v>47</v>
      </c>
    </row>
    <row r="38" spans="1:34" x14ac:dyDescent="0.25">
      <c r="A38" s="16">
        <f>'Рейтинговая таблица организаций'!A38</f>
        <v>35</v>
      </c>
      <c r="B38" s="16" t="str">
        <f>'бланки '!C40</f>
        <v>ГКОУ РД «Ахтининская СОШ Хунзахского района»</v>
      </c>
      <c r="C38" s="4">
        <f>'бланки '!E40+'бланки '!F40</f>
        <v>94</v>
      </c>
      <c r="D38" s="16">
        <f>'Рейтинговая таблица организаций'!C38</f>
        <v>31</v>
      </c>
      <c r="E38" s="8">
        <f t="shared" si="0"/>
        <v>0.32978723404255317</v>
      </c>
      <c r="F38" s="24">
        <f>анкеты!I36</f>
        <v>6</v>
      </c>
      <c r="G38" s="5">
        <f>ROUND('Рейтинговая таблица организаций'!D38*100/H38,0)</f>
        <v>92</v>
      </c>
      <c r="H38" s="5">
        <f>'Рейтинговая таблица организаций'!E38</f>
        <v>13</v>
      </c>
      <c r="I38" s="5">
        <f>ROUND('Рейтинговая таблица организаций'!F38*100/J38,0)</f>
        <v>72</v>
      </c>
      <c r="J38" s="5">
        <f>'Рейтинговая таблица организаций'!G38</f>
        <v>57</v>
      </c>
      <c r="K38" s="5">
        <f>'Рейтинговая таблица организаций'!H38</f>
        <v>4</v>
      </c>
      <c r="L38" s="5">
        <f>ROUND('Рейтинговая таблица организаций'!I38*100/M38,0)</f>
        <v>100</v>
      </c>
      <c r="M38" s="5">
        <f>'Рейтинговая таблица организаций'!J38</f>
        <v>20</v>
      </c>
      <c r="N38" s="5">
        <f>ROUND('Рейтинговая таблица организаций'!K38*100/O38,0)</f>
        <v>92</v>
      </c>
      <c r="O38" s="5">
        <f>'Рейтинговая таблица организаций'!L38</f>
        <v>13</v>
      </c>
      <c r="P38" s="5">
        <f>'Рейтинговая таблица организаций'!U38</f>
        <v>5</v>
      </c>
      <c r="Q38" s="5">
        <f>'Рейтинговая таблица организаций'!X38</f>
        <v>24</v>
      </c>
      <c r="R38" s="5">
        <f>'Рейтинговая таблица организаций'!Y38</f>
        <v>31</v>
      </c>
      <c r="S38" s="5">
        <f>'Рейтинговая таблица организаций'!AD38</f>
        <v>1</v>
      </c>
      <c r="T38" s="5">
        <f>'Рейтинговая таблица организаций'!AE38</f>
        <v>3</v>
      </c>
      <c r="U38" s="5">
        <f>'Рейтинговая таблица организаций'!AF38</f>
        <v>5</v>
      </c>
      <c r="V38" s="5">
        <f>'Рейтинговая таблица организаций'!AG38</f>
        <v>6</v>
      </c>
      <c r="W38" s="5">
        <f>ROUND('Рейтинговая таблица организаций'!AL38*100/X38,0)</f>
        <v>87</v>
      </c>
      <c r="X38" s="5">
        <f>'Рейтинговая таблица организаций'!AM38</f>
        <v>31</v>
      </c>
      <c r="Y38" s="5">
        <f>ROUND('Рейтинговая таблица организаций'!AN38*100/Z38,0)</f>
        <v>97</v>
      </c>
      <c r="Z38" s="5">
        <f>'Рейтинговая таблица организаций'!AO38</f>
        <v>31</v>
      </c>
      <c r="AA38" s="5">
        <f>ROUND('Рейтинговая таблица организаций'!AP38*100/AB38,0)</f>
        <v>77</v>
      </c>
      <c r="AB38" s="5">
        <f>'Рейтинговая таблица организаций'!AQ38</f>
        <v>26</v>
      </c>
      <c r="AC38" s="5">
        <f>ROUND('Рейтинговая таблица организаций'!AV38*100/AD38,0)</f>
        <v>74</v>
      </c>
      <c r="AD38" s="5">
        <f>'Рейтинговая таблица организаций'!AW38</f>
        <v>31</v>
      </c>
      <c r="AE38" s="5">
        <f>ROUND('Рейтинговая таблица организаций'!AX38*100/AF38,0)</f>
        <v>74</v>
      </c>
      <c r="AF38" s="5">
        <f>'Рейтинговая таблица организаций'!AY38</f>
        <v>31</v>
      </c>
      <c r="AG38" s="5">
        <f>ROUND('Рейтинговая таблица организаций'!AZ38*100/AH38,0)</f>
        <v>90</v>
      </c>
      <c r="AH38" s="5">
        <f>'Рейтинговая таблица организаций'!BA38</f>
        <v>31</v>
      </c>
    </row>
    <row r="39" spans="1:34" x14ac:dyDescent="0.25">
      <c r="A39" s="16">
        <f>'Рейтинговая таблица организаций'!A39</f>
        <v>36</v>
      </c>
      <c r="B39" s="16" t="str">
        <f>'бланки '!C41</f>
        <v>ГКОУ РД «Самилахская  СОШ Хунзахского района»</v>
      </c>
      <c r="C39" s="4">
        <f>'бланки '!E41+'бланки '!F41</f>
        <v>262</v>
      </c>
      <c r="D39" s="16">
        <f>'Рейтинговая таблица организаций'!C39</f>
        <v>83</v>
      </c>
      <c r="E39" s="8">
        <f t="shared" si="0"/>
        <v>0.31679389312977096</v>
      </c>
      <c r="F39" s="24">
        <f>анкеты!I37</f>
        <v>5</v>
      </c>
      <c r="G39" s="5">
        <f>ROUND('Рейтинговая таблица организаций'!D39*100/H39,0)</f>
        <v>92</v>
      </c>
      <c r="H39" s="5">
        <f>'Рейтинговая таблица организаций'!E39</f>
        <v>13</v>
      </c>
      <c r="I39" s="5">
        <f>ROUND('Рейтинговая таблица организаций'!F39*100/J39,0)</f>
        <v>47</v>
      </c>
      <c r="J39" s="5">
        <f>'Рейтинговая таблица организаций'!G39</f>
        <v>53</v>
      </c>
      <c r="K39" s="5">
        <f>'Рейтинговая таблица организаций'!H39</f>
        <v>3</v>
      </c>
      <c r="L39" s="5">
        <f>ROUND('Рейтинговая таблица организаций'!I39*100/M39,0)</f>
        <v>99</v>
      </c>
      <c r="M39" s="5">
        <f>'Рейтинговая таблица организаций'!J39</f>
        <v>72</v>
      </c>
      <c r="N39" s="5">
        <f>ROUND('Рейтинговая таблица организаций'!K39*100/O39,0)</f>
        <v>97</v>
      </c>
      <c r="O39" s="5">
        <f>'Рейтинговая таблица организаций'!L39</f>
        <v>61</v>
      </c>
      <c r="P39" s="5">
        <f>'Рейтинговая таблица организаций'!U39</f>
        <v>5</v>
      </c>
      <c r="Q39" s="5">
        <f>'Рейтинговая таблица организаций'!X39</f>
        <v>73</v>
      </c>
      <c r="R39" s="5">
        <f>'Рейтинговая таблица организаций'!Y39</f>
        <v>83</v>
      </c>
      <c r="S39" s="5">
        <f>'Рейтинговая таблица организаций'!AD39</f>
        <v>0</v>
      </c>
      <c r="T39" s="5">
        <f>'Рейтинговая таблица организаций'!AE39</f>
        <v>3</v>
      </c>
      <c r="U39" s="5">
        <f>'Рейтинговая таблица организаций'!AF39</f>
        <v>4</v>
      </c>
      <c r="V39" s="5">
        <f>'Рейтинговая таблица организаций'!AG39</f>
        <v>5</v>
      </c>
      <c r="W39" s="5">
        <f>ROUND('Рейтинговая таблица организаций'!AL39*100/X39,0)</f>
        <v>94</v>
      </c>
      <c r="X39" s="5">
        <f>'Рейтинговая таблица организаций'!AM39</f>
        <v>83</v>
      </c>
      <c r="Y39" s="5">
        <f>ROUND('Рейтинговая таблица организаций'!AN39*100/Z39,0)</f>
        <v>95</v>
      </c>
      <c r="Z39" s="5">
        <f>'Рейтинговая таблица организаций'!AO39</f>
        <v>83</v>
      </c>
      <c r="AA39" s="5">
        <f>ROUND('Рейтинговая таблица организаций'!AP39*100/AB39,0)</f>
        <v>94</v>
      </c>
      <c r="AB39" s="5">
        <f>'Рейтинговая таблица организаций'!AQ39</f>
        <v>67</v>
      </c>
      <c r="AC39" s="5">
        <f>ROUND('Рейтинговая таблица организаций'!AV39*100/AD39,0)</f>
        <v>96</v>
      </c>
      <c r="AD39" s="5">
        <f>'Рейтинговая таблица организаций'!AW39</f>
        <v>83</v>
      </c>
      <c r="AE39" s="5">
        <f>ROUND('Рейтинговая таблица организаций'!AX39*100/AF39,0)</f>
        <v>95</v>
      </c>
      <c r="AF39" s="5">
        <f>'Рейтинговая таблица организаций'!AY39</f>
        <v>83</v>
      </c>
      <c r="AG39" s="5">
        <f>ROUND('Рейтинговая таблица организаций'!AZ39*100/AH39,0)</f>
        <v>99</v>
      </c>
      <c r="AH39" s="5">
        <f>'Рейтинговая таблица организаций'!BA39</f>
        <v>83</v>
      </c>
    </row>
    <row r="40" spans="1:34" x14ac:dyDescent="0.25">
      <c r="A40" s="16">
        <f>'Рейтинговая таблица организаций'!A40</f>
        <v>37</v>
      </c>
      <c r="B40" s="16" t="str">
        <f>'бланки '!C42</f>
        <v>ГКОУ РД «Арадинская  СОШ Хунзахского района»</v>
      </c>
      <c r="C40" s="4">
        <f>'бланки '!E42+'бланки '!F42</f>
        <v>139</v>
      </c>
      <c r="D40" s="16">
        <f>'Рейтинговая таблица организаций'!C40</f>
        <v>44</v>
      </c>
      <c r="E40" s="8">
        <f t="shared" si="0"/>
        <v>0.31654676258992803</v>
      </c>
      <c r="F40" s="24">
        <f>анкеты!I38</f>
        <v>6</v>
      </c>
      <c r="G40" s="5">
        <f>ROUND('Рейтинговая таблица организаций'!D40*100/H40,0)</f>
        <v>92</v>
      </c>
      <c r="H40" s="5">
        <f>'Рейтинговая таблица организаций'!E40</f>
        <v>13</v>
      </c>
      <c r="I40" s="5">
        <f>ROUND('Рейтинговая таблица организаций'!F40*100/J40,0)</f>
        <v>89</v>
      </c>
      <c r="J40" s="5">
        <f>'Рейтинговая таблица организаций'!G40</f>
        <v>53</v>
      </c>
      <c r="K40" s="5">
        <f>'Рейтинговая таблица организаций'!H40</f>
        <v>4</v>
      </c>
      <c r="L40" s="5">
        <f>ROUND('Рейтинговая таблица организаций'!I40*100/M40,0)</f>
        <v>100</v>
      </c>
      <c r="M40" s="5">
        <f>'Рейтинговая таблица организаций'!J40</f>
        <v>40</v>
      </c>
      <c r="N40" s="5">
        <f>ROUND('Рейтинговая таблица организаций'!K40*100/O40,0)</f>
        <v>100</v>
      </c>
      <c r="O40" s="5">
        <f>'Рейтинговая таблица организаций'!L40</f>
        <v>40</v>
      </c>
      <c r="P40" s="5">
        <f>'Рейтинговая таблица организаций'!U40</f>
        <v>5</v>
      </c>
      <c r="Q40" s="5">
        <f>'Рейтинговая таблица организаций'!X40</f>
        <v>38</v>
      </c>
      <c r="R40" s="5">
        <f>'Рейтинговая таблица организаций'!Y40</f>
        <v>44</v>
      </c>
      <c r="S40" s="5">
        <f>'Рейтинговая таблица организаций'!AD40</f>
        <v>0</v>
      </c>
      <c r="T40" s="5">
        <f>'Рейтинговая таблица организаций'!AE40</f>
        <v>3</v>
      </c>
      <c r="U40" s="5">
        <f>'Рейтинговая таблица организаций'!AF40</f>
        <v>6</v>
      </c>
      <c r="V40" s="5">
        <f>'Рейтинговая таблица организаций'!AG40</f>
        <v>6</v>
      </c>
      <c r="W40" s="5">
        <f>ROUND('Рейтинговая таблица организаций'!AL40*100/X40,0)</f>
        <v>98</v>
      </c>
      <c r="X40" s="5">
        <f>'Рейтинговая таблица организаций'!AM40</f>
        <v>44</v>
      </c>
      <c r="Y40" s="5">
        <f>ROUND('Рейтинговая таблица организаций'!AN40*100/Z40,0)</f>
        <v>100</v>
      </c>
      <c r="Z40" s="5">
        <f>'Рейтинговая таблица организаций'!AO40</f>
        <v>44</v>
      </c>
      <c r="AA40" s="5">
        <f>ROUND('Рейтинговая таблица организаций'!AP40*100/AB40,0)</f>
        <v>97</v>
      </c>
      <c r="AB40" s="5">
        <f>'Рейтинговая таблица организаций'!AQ40</f>
        <v>39</v>
      </c>
      <c r="AC40" s="5">
        <f>ROUND('Рейтинговая таблица организаций'!AV40*100/AD40,0)</f>
        <v>98</v>
      </c>
      <c r="AD40" s="5">
        <f>'Рейтинговая таблица организаций'!AW40</f>
        <v>44</v>
      </c>
      <c r="AE40" s="5">
        <f>ROUND('Рейтинговая таблица организаций'!AX40*100/AF40,0)</f>
        <v>100</v>
      </c>
      <c r="AF40" s="5">
        <f>'Рейтинговая таблица организаций'!AY40</f>
        <v>44</v>
      </c>
      <c r="AG40" s="5">
        <f>ROUND('Рейтинговая таблица организаций'!AZ40*100/AH40,0)</f>
        <v>98</v>
      </c>
      <c r="AH40" s="5">
        <f>'Рейтинговая таблица организаций'!BA40</f>
        <v>44</v>
      </c>
    </row>
    <row r="41" spans="1:34" x14ac:dyDescent="0.25">
      <c r="A41" s="16">
        <f>'Рейтинговая таблица организаций'!A41</f>
        <v>38</v>
      </c>
      <c r="B41" s="16" t="str">
        <f>'бланки '!C43</f>
        <v>ГКОУ РД «Дарадамурадинский лицей Гергебильского района»</v>
      </c>
      <c r="C41" s="4">
        <f>'бланки '!E43+'бланки '!F43</f>
        <v>114</v>
      </c>
      <c r="D41" s="16">
        <f>'Рейтинговая таблица организаций'!C41</f>
        <v>36</v>
      </c>
      <c r="E41" s="8">
        <f t="shared" si="0"/>
        <v>0.31578947368421051</v>
      </c>
      <c r="F41" s="24">
        <f>анкеты!I39</f>
        <v>1</v>
      </c>
      <c r="G41" s="5">
        <f>ROUND('Рейтинговая таблица организаций'!D41*100/H41,0)</f>
        <v>92</v>
      </c>
      <c r="H41" s="5">
        <f>'Рейтинговая таблица организаций'!E41</f>
        <v>13</v>
      </c>
      <c r="I41" s="5">
        <f>ROUND('Рейтинговая таблица организаций'!F41*100/J41,0)</f>
        <v>81</v>
      </c>
      <c r="J41" s="5">
        <f>'Рейтинговая таблица организаций'!G41</f>
        <v>52</v>
      </c>
      <c r="K41" s="5">
        <f>'Рейтинговая таблица организаций'!H41</f>
        <v>4</v>
      </c>
      <c r="L41" s="5">
        <f>ROUND('Рейтинговая таблица организаций'!I41*100/M41,0)</f>
        <v>100</v>
      </c>
      <c r="M41" s="5">
        <f>'Рейтинговая таблица организаций'!J41</f>
        <v>21</v>
      </c>
      <c r="N41" s="5">
        <f>ROUND('Рейтинговая таблица организаций'!K41*100/O41,0)</f>
        <v>93</v>
      </c>
      <c r="O41" s="5">
        <f>'Рейтинговая таблица организаций'!L41</f>
        <v>15</v>
      </c>
      <c r="P41" s="5">
        <f>'Рейтинговая таблица организаций'!U41</f>
        <v>5</v>
      </c>
      <c r="Q41" s="5">
        <f>'Рейтинговая таблица организаций'!X41</f>
        <v>31</v>
      </c>
      <c r="R41" s="5">
        <f>'Рейтинговая таблица организаций'!Y41</f>
        <v>36</v>
      </c>
      <c r="S41" s="5">
        <f>'Рейтинговая таблица организаций'!AD41</f>
        <v>4</v>
      </c>
      <c r="T41" s="5">
        <f>'Рейтинговая таблица организаций'!AE41</f>
        <v>3</v>
      </c>
      <c r="U41" s="5">
        <f>'Рейтинговая таблица организаций'!AF41</f>
        <v>1</v>
      </c>
      <c r="V41" s="5">
        <f>'Рейтинговая таблица организаций'!AG41</f>
        <v>1</v>
      </c>
      <c r="W41" s="5">
        <f>ROUND('Рейтинговая таблица организаций'!AL41*100/X41,0)</f>
        <v>94</v>
      </c>
      <c r="X41" s="5">
        <f>'Рейтинговая таблица организаций'!AM41</f>
        <v>36</v>
      </c>
      <c r="Y41" s="5">
        <f>ROUND('Рейтинговая таблица организаций'!AN41*100/Z41,0)</f>
        <v>89</v>
      </c>
      <c r="Z41" s="5">
        <f>'Рейтинговая таблица организаций'!AO41</f>
        <v>36</v>
      </c>
      <c r="AA41" s="5">
        <f>ROUND('Рейтинговая таблица организаций'!AP41*100/AB41,0)</f>
        <v>100</v>
      </c>
      <c r="AB41" s="5">
        <f>'Рейтинговая таблица организаций'!AQ41</f>
        <v>16</v>
      </c>
      <c r="AC41" s="5">
        <f>ROUND('Рейтинговая таблица организаций'!AV41*100/AD41,0)</f>
        <v>94</v>
      </c>
      <c r="AD41" s="5">
        <f>'Рейтинговая таблица организаций'!AW41</f>
        <v>36</v>
      </c>
      <c r="AE41" s="5">
        <f>ROUND('Рейтинговая таблица организаций'!AX41*100/AF41,0)</f>
        <v>89</v>
      </c>
      <c r="AF41" s="5">
        <f>'Рейтинговая таблица организаций'!AY41</f>
        <v>36</v>
      </c>
      <c r="AG41" s="5">
        <f>ROUND('Рейтинговая таблица организаций'!AZ41*100/AH41,0)</f>
        <v>78</v>
      </c>
      <c r="AH41" s="5">
        <f>'Рейтинговая таблица организаций'!BA41</f>
        <v>36</v>
      </c>
    </row>
    <row r="42" spans="1:34" x14ac:dyDescent="0.25">
      <c r="A42" s="16">
        <f>'Рейтинговая таблица организаций'!A42</f>
        <v>39</v>
      </c>
      <c r="B42" s="16" t="str">
        <f>'бланки '!C44</f>
        <v>ГКОУ РД «Казиюртовская СОШ Ахвахского района»</v>
      </c>
      <c r="C42" s="4">
        <f>'бланки '!E44+'бланки '!F44</f>
        <v>198</v>
      </c>
      <c r="D42" s="16">
        <f>'Рейтинговая таблица организаций'!C42</f>
        <v>67</v>
      </c>
      <c r="E42" s="8">
        <f t="shared" si="0"/>
        <v>0.3383838383838384</v>
      </c>
      <c r="F42" s="24">
        <f>анкеты!I40</f>
        <v>3</v>
      </c>
      <c r="G42" s="5">
        <f>ROUND('Рейтинговая таблица организаций'!D42*100/H42,0)</f>
        <v>100</v>
      </c>
      <c r="H42" s="5">
        <f>'Рейтинговая таблица организаций'!E42</f>
        <v>13</v>
      </c>
      <c r="I42" s="5">
        <f>ROUND('Рейтинговая таблица организаций'!F42*100/J42,0)</f>
        <v>96</v>
      </c>
      <c r="J42" s="5">
        <f>'Рейтинговая таблица организаций'!G42</f>
        <v>53</v>
      </c>
      <c r="K42" s="5">
        <f>'Рейтинговая таблица организаций'!H42</f>
        <v>4</v>
      </c>
      <c r="L42" s="5">
        <f>ROUND('Рейтинговая таблица организаций'!I42*100/M42,0)</f>
        <v>98</v>
      </c>
      <c r="M42" s="5">
        <f>'Рейтинговая таблица организаций'!J42</f>
        <v>60</v>
      </c>
      <c r="N42" s="5">
        <f>ROUND('Рейтинговая таблица организаций'!K42*100/O42,0)</f>
        <v>96</v>
      </c>
      <c r="O42" s="5">
        <f>'Рейтинговая таблица организаций'!L42</f>
        <v>52</v>
      </c>
      <c r="P42" s="5">
        <f>'Рейтинговая таблица организаций'!U42</f>
        <v>5</v>
      </c>
      <c r="Q42" s="5">
        <f>'Рейтинговая таблица организаций'!X42</f>
        <v>60</v>
      </c>
      <c r="R42" s="5">
        <f>'Рейтинговая таблица организаций'!Y42</f>
        <v>67</v>
      </c>
      <c r="S42" s="5">
        <f>'Рейтинговая таблица организаций'!AD42</f>
        <v>0</v>
      </c>
      <c r="T42" s="5">
        <f>'Рейтинговая таблица организаций'!AE42</f>
        <v>3</v>
      </c>
      <c r="U42" s="5">
        <f>'Рейтинговая таблица организаций'!AF42</f>
        <v>3</v>
      </c>
      <c r="V42" s="5">
        <f>'Рейтинговая таблица организаций'!AG42</f>
        <v>3</v>
      </c>
      <c r="W42" s="5">
        <f>ROUND('Рейтинговая таблица организаций'!AL42*100/X42,0)</f>
        <v>96</v>
      </c>
      <c r="X42" s="5">
        <f>'Рейтинговая таблица организаций'!AM42</f>
        <v>67</v>
      </c>
      <c r="Y42" s="5">
        <f>ROUND('Рейтинговая таблица организаций'!AN42*100/Z42,0)</f>
        <v>99</v>
      </c>
      <c r="Z42" s="5">
        <f>'Рейтинговая таблица организаций'!AO42</f>
        <v>67</v>
      </c>
      <c r="AA42" s="5">
        <f>ROUND('Рейтинговая таблица организаций'!AP42*100/AB42,0)</f>
        <v>96</v>
      </c>
      <c r="AB42" s="5">
        <f>'Рейтинговая таблица организаций'!AQ42</f>
        <v>53</v>
      </c>
      <c r="AC42" s="5">
        <f>ROUND('Рейтинговая таблица организаций'!AV42*100/AD42,0)</f>
        <v>97</v>
      </c>
      <c r="AD42" s="5">
        <f>'Рейтинговая таблица организаций'!AW42</f>
        <v>67</v>
      </c>
      <c r="AE42" s="5">
        <f>ROUND('Рейтинговая таблица организаций'!AX42*100/AF42,0)</f>
        <v>97</v>
      </c>
      <c r="AF42" s="5">
        <f>'Рейтинговая таблица организаций'!AY42</f>
        <v>67</v>
      </c>
      <c r="AG42" s="5">
        <f>ROUND('Рейтинговая таблица организаций'!AZ42*100/AH42,0)</f>
        <v>99</v>
      </c>
      <c r="AH42" s="5">
        <f>'Рейтинговая таблица организаций'!BA42</f>
        <v>67</v>
      </c>
    </row>
    <row r="43" spans="1:34" x14ac:dyDescent="0.25">
      <c r="A43" s="16">
        <f>'Рейтинговая таблица организаций'!A43</f>
        <v>40</v>
      </c>
      <c r="B43" s="16" t="str">
        <f>'бланки '!C45</f>
        <v>ГКОУ РД «Первомайская СОШ Гумбетовского района»</v>
      </c>
      <c r="C43" s="4">
        <f>'бланки '!E45+'бланки '!F45</f>
        <v>120</v>
      </c>
      <c r="D43" s="16">
        <f>'Рейтинговая таблица организаций'!C43</f>
        <v>37</v>
      </c>
      <c r="E43" s="8">
        <f t="shared" si="0"/>
        <v>0.30833333333333335</v>
      </c>
      <c r="F43" s="24">
        <f>анкеты!I41</f>
        <v>1</v>
      </c>
      <c r="G43" s="5">
        <f>ROUND('Рейтинговая таблица организаций'!D43*100/H43,0)</f>
        <v>100</v>
      </c>
      <c r="H43" s="5">
        <f>'Рейтинговая таблица организаций'!E43</f>
        <v>14</v>
      </c>
      <c r="I43" s="5">
        <f>ROUND('Рейтинговая таблица организаций'!F43*100/J43,0)</f>
        <v>91</v>
      </c>
      <c r="J43" s="5">
        <f>'Рейтинговая таблица организаций'!G43</f>
        <v>53</v>
      </c>
      <c r="K43" s="5">
        <f>'Рейтинговая таблица организаций'!H43</f>
        <v>4</v>
      </c>
      <c r="L43" s="5">
        <f>ROUND('Рейтинговая таблица организаций'!I43*100/M43,0)</f>
        <v>100</v>
      </c>
      <c r="M43" s="5">
        <f>'Рейтинговая таблица организаций'!J43</f>
        <v>28</v>
      </c>
      <c r="N43" s="5">
        <f>ROUND('Рейтинговая таблица организаций'!K43*100/O43,0)</f>
        <v>100</v>
      </c>
      <c r="O43" s="5">
        <f>'Рейтинговая таблица организаций'!L43</f>
        <v>29</v>
      </c>
      <c r="P43" s="5">
        <f>'Рейтинговая таблица организаций'!U43</f>
        <v>5</v>
      </c>
      <c r="Q43" s="5">
        <f>'Рейтинговая таблица организаций'!X43</f>
        <v>36</v>
      </c>
      <c r="R43" s="5">
        <f>'Рейтинговая таблица организаций'!Y43</f>
        <v>37</v>
      </c>
      <c r="S43" s="5">
        <f>'Рейтинговая таблица организаций'!AD43</f>
        <v>3</v>
      </c>
      <c r="T43" s="5">
        <f>'Рейтинговая таблица организаций'!AE43</f>
        <v>3</v>
      </c>
      <c r="U43" s="5">
        <f>'Рейтинговая таблица организаций'!AF43</f>
        <v>1</v>
      </c>
      <c r="V43" s="5">
        <f>'Рейтинговая таблица организаций'!AG43</f>
        <v>1</v>
      </c>
      <c r="W43" s="5">
        <f>ROUND('Рейтинговая таблица организаций'!AL43*100/X43,0)</f>
        <v>100</v>
      </c>
      <c r="X43" s="5">
        <f>'Рейтинговая таблица организаций'!AM43</f>
        <v>37</v>
      </c>
      <c r="Y43" s="5">
        <f>ROUND('Рейтинговая таблица организаций'!AN43*100/Z43,0)</f>
        <v>100</v>
      </c>
      <c r="Z43" s="5">
        <f>'Рейтинговая таблица организаций'!AO43</f>
        <v>37</v>
      </c>
      <c r="AA43" s="5">
        <f>ROUND('Рейтинговая таблица организаций'!AP43*100/AB43,0)</f>
        <v>96</v>
      </c>
      <c r="AB43" s="5">
        <f>'Рейтинговая таблица организаций'!AQ43</f>
        <v>27</v>
      </c>
      <c r="AC43" s="5">
        <f>ROUND('Рейтинговая таблица организаций'!AV43*100/AD43,0)</f>
        <v>100</v>
      </c>
      <c r="AD43" s="5">
        <f>'Рейтинговая таблица организаций'!AW43</f>
        <v>37</v>
      </c>
      <c r="AE43" s="5">
        <f>ROUND('Рейтинговая таблица организаций'!AX43*100/AF43,0)</f>
        <v>100</v>
      </c>
      <c r="AF43" s="5">
        <f>'Рейтинговая таблица организаций'!AY43</f>
        <v>37</v>
      </c>
      <c r="AG43" s="5">
        <f>ROUND('Рейтинговая таблица организаций'!AZ43*100/AH43,0)</f>
        <v>97</v>
      </c>
      <c r="AH43" s="5">
        <f>'Рейтинговая таблица организаций'!BA43</f>
        <v>37</v>
      </c>
    </row>
    <row r="44" spans="1:34" x14ac:dyDescent="0.25">
      <c r="D44" s="5">
        <f>SUM(D4:D43)</f>
        <v>1722</v>
      </c>
    </row>
  </sheetData>
  <mergeCells count="29">
    <mergeCell ref="P1:R1"/>
    <mergeCell ref="P2:P3"/>
    <mergeCell ref="Q2:R2"/>
    <mergeCell ref="N2:O2"/>
    <mergeCell ref="I2:I3"/>
    <mergeCell ref="J2:J3"/>
    <mergeCell ref="K2:K3"/>
    <mergeCell ref="L2:M2"/>
    <mergeCell ref="G2:G3"/>
    <mergeCell ref="H2:H3"/>
    <mergeCell ref="A1:A3"/>
    <mergeCell ref="B1:B3"/>
    <mergeCell ref="D1:D3"/>
    <mergeCell ref="G1:O1"/>
    <mergeCell ref="C1:C3"/>
    <mergeCell ref="E1:E3"/>
    <mergeCell ref="F1:F3"/>
    <mergeCell ref="S1:V1"/>
    <mergeCell ref="W1:AB1"/>
    <mergeCell ref="AC1:AH1"/>
    <mergeCell ref="W2:X2"/>
    <mergeCell ref="AE2:AF2"/>
    <mergeCell ref="AG2:AH2"/>
    <mergeCell ref="Y2:Z2"/>
    <mergeCell ref="AA2:AB2"/>
    <mergeCell ref="AC2:AD2"/>
    <mergeCell ref="S2:S3"/>
    <mergeCell ref="T2:T3"/>
    <mergeCell ref="U2:V2"/>
  </mergeCells>
  <pageMargins left="0.7" right="0.7" top="0.75" bottom="0.75" header="0.3" footer="0.3"/>
  <pageSetup paperSize="9" orientation="portrait" horizontalDpi="4294967292"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788"/>
  <sheetViews>
    <sheetView tabSelected="1" workbookViewId="0">
      <selection activeCell="B2" sqref="B2"/>
    </sheetView>
  </sheetViews>
  <sheetFormatPr defaultRowHeight="12.75" x14ac:dyDescent="0.2"/>
  <cols>
    <col min="1" max="1" width="9.140625" style="79"/>
    <col min="2" max="2" width="130.85546875" style="79" customWidth="1"/>
    <col min="3" max="3" width="11.5703125" style="79" bestFit="1" customWidth="1"/>
    <col min="4" max="8" width="9.5703125" style="79" bestFit="1" customWidth="1"/>
    <col min="9" max="12" width="9.140625" style="79"/>
    <col min="13" max="13" width="9.140625" style="82"/>
    <col min="14" max="16384" width="9.140625" style="79"/>
  </cols>
  <sheetData>
    <row r="1" spans="1:13" ht="89.25" x14ac:dyDescent="0.2">
      <c r="A1" s="88" t="s">
        <v>0</v>
      </c>
      <c r="B1" s="88" t="s">
        <v>1</v>
      </c>
      <c r="C1" s="88" t="s">
        <v>354</v>
      </c>
      <c r="D1" s="88" t="s">
        <v>355</v>
      </c>
      <c r="E1" s="88" t="s">
        <v>356</v>
      </c>
      <c r="F1" s="88" t="s">
        <v>357</v>
      </c>
      <c r="G1" s="88" t="s">
        <v>358</v>
      </c>
      <c r="H1" s="88" t="s">
        <v>98</v>
      </c>
      <c r="I1" s="89" t="s">
        <v>99</v>
      </c>
      <c r="M1" s="90"/>
    </row>
    <row r="2" spans="1:13" ht="15" x14ac:dyDescent="0.25">
      <c r="A2" s="39">
        <f>анкеты!A2</f>
        <v>1</v>
      </c>
      <c r="B2" s="39" t="str">
        <f>'бланки '!C6</f>
        <v>ГКОУ РД «Джугутская ООШ Ботлихского района»</v>
      </c>
      <c r="C2" s="39">
        <f>'Рейтинговая таблица организаций'!T4</f>
        <v>96.7</v>
      </c>
      <c r="D2" s="39">
        <f>'Рейтинговая таблица организаций'!AC4</f>
        <v>89.5</v>
      </c>
      <c r="E2" s="39">
        <f>'Рейтинговая таблица организаций'!AK4</f>
        <v>66.599999999999994</v>
      </c>
      <c r="F2" s="39">
        <f>'Рейтинговая таблица организаций'!AU4</f>
        <v>89.4</v>
      </c>
      <c r="G2" s="39">
        <f>'Рейтинговая таблица организаций'!BE4</f>
        <v>91.2</v>
      </c>
      <c r="H2" s="39">
        <f>'Рейтинговая таблица организаций'!BF4</f>
        <v>86.679999999999993</v>
      </c>
      <c r="I2" s="175" t="str">
        <f>IF(K2=1,TEXT(J2,0),CONCATENATE(J2,"-",J2+K2-1))</f>
        <v>389-392</v>
      </c>
      <c r="J2" s="176">
        <f>RANK(H2,H$2:H$787)</f>
        <v>389</v>
      </c>
      <c r="K2" s="177">
        <f>COUNTIF(J$2:J$787,J2)</f>
        <v>4</v>
      </c>
      <c r="L2" s="79">
        <f>'бланки '!D6</f>
        <v>1</v>
      </c>
      <c r="M2" s="91" t="str">
        <f>'бланки '!A6</f>
        <v>ГОО</v>
      </c>
    </row>
    <row r="3" spans="1:13" ht="15" x14ac:dyDescent="0.25">
      <c r="A3" s="39">
        <f>анкеты!A3</f>
        <v>2</v>
      </c>
      <c r="B3" s="39" t="str">
        <f>'бланки '!C7</f>
        <v>ГКОУ РД «Свердловская СОШ Тляратинского района»</v>
      </c>
      <c r="C3" s="39">
        <f>'Рейтинговая таблица организаций'!T5</f>
        <v>89.2</v>
      </c>
      <c r="D3" s="39">
        <f>'Рейтинговая таблица организаций'!AC5</f>
        <v>91.5</v>
      </c>
      <c r="E3" s="39">
        <f>'Рейтинговая таблица организаций'!AK5</f>
        <v>44.1</v>
      </c>
      <c r="F3" s="39">
        <f>'Рейтинговая таблица организаций'!AU5</f>
        <v>97</v>
      </c>
      <c r="G3" s="39">
        <f>'Рейтинговая таблица организаций'!BE5</f>
        <v>96.5</v>
      </c>
      <c r="H3" s="39">
        <f>'Рейтинговая таблица организаций'!BF5</f>
        <v>83.66</v>
      </c>
      <c r="I3" s="175" t="str">
        <f t="shared" ref="I3:I66" si="0">IF(K3=1,TEXT(J3,0),CONCATENATE(J3,"-",J3+K3-1))</f>
        <v>594-595</v>
      </c>
      <c r="J3" s="176">
        <f t="shared" ref="J3:J66" si="1">RANK(H3,H$2:H$787)</f>
        <v>594</v>
      </c>
      <c r="K3" s="177">
        <f t="shared" ref="K3:K66" si="2">COUNTIF(J$2:J$787,J3)</f>
        <v>2</v>
      </c>
      <c r="L3" s="79">
        <f>'бланки '!D7</f>
        <v>2</v>
      </c>
      <c r="M3" s="91" t="str">
        <f>'бланки '!A7</f>
        <v>ГОО</v>
      </c>
    </row>
    <row r="4" spans="1:13" ht="15" x14ac:dyDescent="0.25">
      <c r="A4" s="39">
        <f>анкеты!A4</f>
        <v>3</v>
      </c>
      <c r="B4" s="39" t="str">
        <f>'бланки '!C8</f>
        <v>ГКОУ РД «СОШ Ботлихского района»</v>
      </c>
      <c r="C4" s="39">
        <f>'Рейтинговая таблица организаций'!T6</f>
        <v>99.2</v>
      </c>
      <c r="D4" s="39">
        <f>'Рейтинговая таблица организаций'!AC6</f>
        <v>88</v>
      </c>
      <c r="E4" s="39">
        <f>'Рейтинговая таблица организаций'!AK6</f>
        <v>100</v>
      </c>
      <c r="F4" s="39">
        <f>'Рейтинговая таблица организаций'!AU6</f>
        <v>94.8</v>
      </c>
      <c r="G4" s="39">
        <f>'Рейтинговая таблица организаций'!BE6</f>
        <v>90</v>
      </c>
      <c r="H4" s="39">
        <f>'Рейтинговая таблица организаций'!BF6</f>
        <v>94.4</v>
      </c>
      <c r="I4" s="175" t="str">
        <f t="shared" si="0"/>
        <v>21</v>
      </c>
      <c r="J4" s="176">
        <f t="shared" si="1"/>
        <v>21</v>
      </c>
      <c r="K4" s="177">
        <f t="shared" si="2"/>
        <v>1</v>
      </c>
      <c r="L4" s="79">
        <f>'бланки '!D8</f>
        <v>3</v>
      </c>
      <c r="M4" s="91" t="str">
        <f>'бланки '!A8</f>
        <v>ГОО</v>
      </c>
    </row>
    <row r="5" spans="1:13" ht="15" x14ac:dyDescent="0.25">
      <c r="A5" s="39">
        <f>анкеты!A5</f>
        <v>4</v>
      </c>
      <c r="B5" s="39" t="str">
        <f>'бланки '!C9</f>
        <v>ГКОУ РД "Айтханская СОШ Ботлихского района"</v>
      </c>
      <c r="C5" s="39">
        <f>'Рейтинговая таблица организаций'!T7</f>
        <v>96.8</v>
      </c>
      <c r="D5" s="39">
        <f>'Рейтинговая таблица организаций'!AC7</f>
        <v>92.5</v>
      </c>
      <c r="E5" s="39">
        <f>'Рейтинговая таблица организаций'!AK7</f>
        <v>60</v>
      </c>
      <c r="F5" s="39">
        <f>'Рейтинговая таблица организаций'!AU7</f>
        <v>94.8</v>
      </c>
      <c r="G5" s="39">
        <f>'Рейтинговая таблица организаций'!BE7</f>
        <v>90.3</v>
      </c>
      <c r="H5" s="39">
        <f>'Рейтинговая таблица организаций'!BF7</f>
        <v>86.88000000000001</v>
      </c>
      <c r="I5" s="175" t="str">
        <f t="shared" si="0"/>
        <v>373</v>
      </c>
      <c r="J5" s="176">
        <f t="shared" si="1"/>
        <v>373</v>
      </c>
      <c r="K5" s="177">
        <f t="shared" si="2"/>
        <v>1</v>
      </c>
      <c r="L5" s="79">
        <f>'бланки '!D9</f>
        <v>4</v>
      </c>
      <c r="M5" s="91" t="str">
        <f>'бланки '!A9</f>
        <v>ГОО</v>
      </c>
    </row>
    <row r="6" spans="1:13" ht="15" x14ac:dyDescent="0.25">
      <c r="A6" s="39">
        <f>анкеты!A6</f>
        <v>5</v>
      </c>
      <c r="B6" s="39" t="str">
        <f>'бланки '!C10</f>
        <v>ГКОУ РД «Кубинская сош Лакского района»</v>
      </c>
      <c r="C6" s="39">
        <f>'Рейтинговая таблица организаций'!T8</f>
        <v>95.3</v>
      </c>
      <c r="D6" s="39">
        <f>'Рейтинговая таблица организаций'!AC8</f>
        <v>91</v>
      </c>
      <c r="E6" s="39">
        <f>'Рейтинговая таблица организаций'!AK8</f>
        <v>63</v>
      </c>
      <c r="F6" s="39">
        <f>'Рейтинговая таблица организаций'!AU8</f>
        <v>96</v>
      </c>
      <c r="G6" s="39">
        <f>'Рейтинговая таблица организаций'!BE8</f>
        <v>92</v>
      </c>
      <c r="H6" s="39">
        <f>'Рейтинговая таблица организаций'!BF8</f>
        <v>87.460000000000008</v>
      </c>
      <c r="I6" s="175" t="str">
        <f t="shared" si="0"/>
        <v>326</v>
      </c>
      <c r="J6" s="176">
        <f t="shared" si="1"/>
        <v>326</v>
      </c>
      <c r="K6" s="177">
        <f t="shared" si="2"/>
        <v>1</v>
      </c>
      <c r="L6" s="79">
        <f>'бланки '!D10</f>
        <v>5</v>
      </c>
      <c r="M6" s="91" t="str">
        <f>'бланки '!A10</f>
        <v>ГОО</v>
      </c>
    </row>
    <row r="7" spans="1:13" ht="15" x14ac:dyDescent="0.25">
      <c r="A7" s="39">
        <f>анкеты!A7</f>
        <v>6</v>
      </c>
      <c r="B7" s="39" t="str">
        <f>'бланки '!C11</f>
        <v>ГКОУ РД «Щедринская  СОШ Тляратинского района»</v>
      </c>
      <c r="C7" s="39">
        <f>'Рейтинговая таблица организаций'!T9</f>
        <v>94.2</v>
      </c>
      <c r="D7" s="39">
        <f>'Рейтинговая таблица организаций'!AC9</f>
        <v>96</v>
      </c>
      <c r="E7" s="39">
        <f>'Рейтинговая таблица организаций'!AK9</f>
        <v>48.9</v>
      </c>
      <c r="F7" s="39">
        <f>'Рейтинговая таблица организаций'!AU9</f>
        <v>94</v>
      </c>
      <c r="G7" s="39">
        <f>'Рейтинговая таблица организаций'!BE9</f>
        <v>96</v>
      </c>
      <c r="H7" s="39">
        <f>'Рейтинговая таблица организаций'!BF9</f>
        <v>85.820000000000007</v>
      </c>
      <c r="I7" s="175" t="str">
        <f t="shared" si="0"/>
        <v>453</v>
      </c>
      <c r="J7" s="176">
        <f t="shared" si="1"/>
        <v>453</v>
      </c>
      <c r="K7" s="177">
        <f t="shared" si="2"/>
        <v>1</v>
      </c>
      <c r="L7" s="79">
        <f>'бланки '!D11</f>
        <v>6</v>
      </c>
      <c r="M7" s="91" t="str">
        <f>'бланки '!A11</f>
        <v>ГОО</v>
      </c>
    </row>
    <row r="8" spans="1:13" ht="15" x14ac:dyDescent="0.25">
      <c r="A8" s="39">
        <f>анкеты!A8</f>
        <v>7</v>
      </c>
      <c r="B8" s="39" t="str">
        <f>'бланки '!C12</f>
        <v>ГКОУ РД «Новоцатанихская СОШ Унцукульского района»</v>
      </c>
      <c r="C8" s="39">
        <f>'Рейтинговая таблица организаций'!T10</f>
        <v>86</v>
      </c>
      <c r="D8" s="39">
        <f>'Рейтинговая таблица организаций'!AC10</f>
        <v>88</v>
      </c>
      <c r="E8" s="39">
        <f>'Рейтинговая таблица организаций'!AK10</f>
        <v>60</v>
      </c>
      <c r="F8" s="39">
        <f>'Рейтинговая таблица организаций'!AU10</f>
        <v>82.4</v>
      </c>
      <c r="G8" s="39">
        <f>'Рейтинговая таблица организаций'!BE10</f>
        <v>76</v>
      </c>
      <c r="H8" s="39">
        <f>'Рейтинговая таблица организаций'!BF10</f>
        <v>78.47999999999999</v>
      </c>
      <c r="I8" s="175" t="str">
        <f t="shared" si="0"/>
        <v>758</v>
      </c>
      <c r="J8" s="176">
        <f t="shared" si="1"/>
        <v>758</v>
      </c>
      <c r="K8" s="177">
        <f t="shared" si="2"/>
        <v>1</v>
      </c>
      <c r="L8" s="79">
        <f>'бланки '!D12</f>
        <v>7</v>
      </c>
      <c r="M8" s="91" t="str">
        <f>'бланки '!A12</f>
        <v>ГОО</v>
      </c>
    </row>
    <row r="9" spans="1:13" ht="15" x14ac:dyDescent="0.25">
      <c r="A9" s="39">
        <f>анкеты!A9</f>
        <v>8</v>
      </c>
      <c r="B9" s="39" t="str">
        <f>'бланки '!C13</f>
        <v>ГКОУ РД «Ибрагимотарская  СОШ Тляратинского района»</v>
      </c>
      <c r="C9" s="39">
        <f>'Рейтинговая таблица организаций'!T11</f>
        <v>98.6</v>
      </c>
      <c r="D9" s="39">
        <f>'Рейтинговая таблица организаций'!AC11</f>
        <v>87</v>
      </c>
      <c r="E9" s="39">
        <f>'Рейтинговая таблица организаций'!AK11</f>
        <v>66</v>
      </c>
      <c r="F9" s="39">
        <f>'Рейтинговая таблица организаций'!AU11</f>
        <v>84.6</v>
      </c>
      <c r="G9" s="39">
        <f>'Рейтинговая таблица организаций'!BE11</f>
        <v>85.9</v>
      </c>
      <c r="H9" s="39">
        <f>'Рейтинговая таблица организаций'!BF11</f>
        <v>84.42</v>
      </c>
      <c r="I9" s="175" t="str">
        <f t="shared" si="0"/>
        <v>551-553</v>
      </c>
      <c r="J9" s="176">
        <f t="shared" si="1"/>
        <v>551</v>
      </c>
      <c r="K9" s="177">
        <f t="shared" si="2"/>
        <v>3</v>
      </c>
      <c r="L9" s="79">
        <f>'бланки '!D13</f>
        <v>8</v>
      </c>
      <c r="M9" s="91" t="str">
        <f>'бланки '!A13</f>
        <v>ГОО</v>
      </c>
    </row>
    <row r="10" spans="1:13" ht="15" x14ac:dyDescent="0.25">
      <c r="A10" s="39">
        <f>анкеты!A10</f>
        <v>9</v>
      </c>
      <c r="B10" s="39" t="str">
        <f>'бланки '!C14</f>
        <v>ГКОУ РД «Туршунайская ООШ Казбековского района»</v>
      </c>
      <c r="C10" s="39">
        <f>'Рейтинговая таблица организаций'!T12</f>
        <v>95.6</v>
      </c>
      <c r="D10" s="39">
        <f>'Рейтинговая таблица организаций'!AC12</f>
        <v>87.5</v>
      </c>
      <c r="E10" s="39">
        <f>'Рейтинговая таблица организаций'!AK12</f>
        <v>66</v>
      </c>
      <c r="F10" s="39">
        <f>'Рейтинговая таблица организаций'!AU12</f>
        <v>92.4</v>
      </c>
      <c r="G10" s="39">
        <f>'Рейтинговая таблица организаций'!BE12</f>
        <v>98.2</v>
      </c>
      <c r="H10" s="39">
        <f>'Рейтинговая таблица организаций'!BF12</f>
        <v>87.94</v>
      </c>
      <c r="I10" s="175" t="str">
        <f t="shared" si="0"/>
        <v>296</v>
      </c>
      <c r="J10" s="176">
        <f t="shared" si="1"/>
        <v>296</v>
      </c>
      <c r="K10" s="177">
        <f t="shared" si="2"/>
        <v>1</v>
      </c>
      <c r="L10" s="79">
        <f>'бланки '!D14</f>
        <v>9</v>
      </c>
      <c r="M10" s="91" t="str">
        <f>'бланки '!A14</f>
        <v>ГОО</v>
      </c>
    </row>
    <row r="11" spans="1:13" ht="15" x14ac:dyDescent="0.25">
      <c r="A11" s="39">
        <f>анкеты!A11</f>
        <v>10</v>
      </c>
      <c r="B11" s="39" t="str">
        <f>'бланки '!C15</f>
        <v>ГКОУ РД «Аркидинская СОШ Хунзахского района»</v>
      </c>
      <c r="C11" s="39">
        <f>'Рейтинговая таблица организаций'!T13</f>
        <v>96.8</v>
      </c>
      <c r="D11" s="39">
        <f>'Рейтинговая таблица организаций'!AC13</f>
        <v>93.5</v>
      </c>
      <c r="E11" s="39">
        <f>'Рейтинговая таблица организаций'!AK13</f>
        <v>82</v>
      </c>
      <c r="F11" s="39">
        <f>'Рейтинговая таблица организаций'!AU13</f>
        <v>90.4</v>
      </c>
      <c r="G11" s="39">
        <f>'Рейтинговая таблица организаций'!BE13</f>
        <v>89.9</v>
      </c>
      <c r="H11" s="39">
        <f>'Рейтинговая таблица организаций'!BF13</f>
        <v>90.52000000000001</v>
      </c>
      <c r="I11" s="175" t="str">
        <f t="shared" si="0"/>
        <v>124</v>
      </c>
      <c r="J11" s="176">
        <f t="shared" si="1"/>
        <v>124</v>
      </c>
      <c r="K11" s="177">
        <f t="shared" si="2"/>
        <v>1</v>
      </c>
      <c r="L11" s="79">
        <f>'бланки '!D15</f>
        <v>10</v>
      </c>
      <c r="M11" s="91" t="str">
        <f>'бланки '!A15</f>
        <v>ГОО</v>
      </c>
    </row>
    <row r="12" spans="1:13" ht="15" x14ac:dyDescent="0.25">
      <c r="A12" s="39">
        <f>анкеты!A12</f>
        <v>11</v>
      </c>
      <c r="B12" s="39" t="str">
        <f>'бланки '!C16</f>
        <v>ГКОУ РД «Новохуштадинская СОШ Цумадинского района»</v>
      </c>
      <c r="C12" s="39">
        <f>'Рейтинговая таблица организаций'!T14</f>
        <v>98.8</v>
      </c>
      <c r="D12" s="39">
        <f>'Рейтинговая таблица организаций'!AC14</f>
        <v>97.5</v>
      </c>
      <c r="E12" s="39">
        <f>'Рейтинговая таблица организаций'!AK14</f>
        <v>88</v>
      </c>
      <c r="F12" s="39">
        <f>'Рейтинговая таблица организаций'!AU14</f>
        <v>98.4</v>
      </c>
      <c r="G12" s="39">
        <f>'Рейтинговая таблица организаций'!BE14</f>
        <v>96.5</v>
      </c>
      <c r="H12" s="39">
        <f>'Рейтинговая таблица организаций'!BF14</f>
        <v>95.84</v>
      </c>
      <c r="I12" s="175" t="str">
        <f t="shared" si="0"/>
        <v>9</v>
      </c>
      <c r="J12" s="176">
        <f t="shared" si="1"/>
        <v>9</v>
      </c>
      <c r="K12" s="177">
        <f t="shared" si="2"/>
        <v>1</v>
      </c>
      <c r="L12" s="79">
        <f>'бланки '!D16</f>
        <v>11</v>
      </c>
      <c r="M12" s="91" t="str">
        <f>'бланки '!A16</f>
        <v>ГОО</v>
      </c>
    </row>
    <row r="13" spans="1:13" ht="15" x14ac:dyDescent="0.25">
      <c r="A13" s="39">
        <f>анкеты!A13</f>
        <v>12</v>
      </c>
      <c r="B13" s="39" t="str">
        <f>'бланки '!C17</f>
        <v>ГКОУ РД  « Нанибиканская  СОШ  Гумбетовского района»</v>
      </c>
      <c r="C13" s="39">
        <f>'Рейтинговая таблица организаций'!T15</f>
        <v>97.3</v>
      </c>
      <c r="D13" s="39">
        <f>'Рейтинговая таблица организаций'!AC15</f>
        <v>92.5</v>
      </c>
      <c r="E13" s="39">
        <f>'Рейтинговая таблица организаций'!AK15</f>
        <v>94</v>
      </c>
      <c r="F13" s="39">
        <f>'Рейтинговая таблица организаций'!AU15</f>
        <v>87.2</v>
      </c>
      <c r="G13" s="39">
        <f>'Рейтинговая таблица организаций'!BE15</f>
        <v>83</v>
      </c>
      <c r="H13" s="39">
        <f>'Рейтинговая таблица организаций'!BF15</f>
        <v>90.8</v>
      </c>
      <c r="I13" s="175" t="str">
        <f t="shared" si="0"/>
        <v>116</v>
      </c>
      <c r="J13" s="176">
        <f t="shared" si="1"/>
        <v>116</v>
      </c>
      <c r="K13" s="177">
        <f t="shared" si="2"/>
        <v>1</v>
      </c>
      <c r="L13" s="79">
        <f>'бланки '!D17</f>
        <v>12</v>
      </c>
      <c r="M13" s="91" t="str">
        <f>'бланки '!A17</f>
        <v>ГОО</v>
      </c>
    </row>
    <row r="14" spans="1:13" ht="15" x14ac:dyDescent="0.25">
      <c r="A14" s="39">
        <f>анкеты!A14</f>
        <v>13</v>
      </c>
      <c r="B14" s="39" t="str">
        <f>'бланки '!C18</f>
        <v>ГКОУ РД «Львовская НОШ Акушинского  района»</v>
      </c>
      <c r="C14" s="39">
        <f>'Рейтинговая таблица организаций'!T16</f>
        <v>94.5</v>
      </c>
      <c r="D14" s="39">
        <f>'Рейтинговая таблица организаций'!AC16</f>
        <v>91.5</v>
      </c>
      <c r="E14" s="39">
        <f>'Рейтинговая таблица организаций'!AK16</f>
        <v>54</v>
      </c>
      <c r="F14" s="39">
        <f>'Рейтинговая таблица организаций'!AU16</f>
        <v>86.4</v>
      </c>
      <c r="G14" s="39">
        <f>'Рейтинговая таблица организаций'!BE16</f>
        <v>83</v>
      </c>
      <c r="H14" s="39">
        <f>'Рейтинговая таблица организаций'!BF16</f>
        <v>81.88</v>
      </c>
      <c r="I14" s="175" t="str">
        <f t="shared" si="0"/>
        <v>672</v>
      </c>
      <c r="J14" s="176">
        <f t="shared" si="1"/>
        <v>672</v>
      </c>
      <c r="K14" s="177">
        <f t="shared" si="2"/>
        <v>1</v>
      </c>
      <c r="L14" s="79">
        <f>'бланки '!D18</f>
        <v>13</v>
      </c>
      <c r="M14" s="91" t="str">
        <f>'бланки '!A18</f>
        <v>ГОО</v>
      </c>
    </row>
    <row r="15" spans="1:13" ht="15" x14ac:dyDescent="0.25">
      <c r="A15" s="39">
        <f>анкеты!A15</f>
        <v>14</v>
      </c>
      <c r="B15" s="39" t="str">
        <f>'бланки '!C19</f>
        <v>ГКОУ РД «Шангодинско-Шитлибская СОШ Гунибского района»</v>
      </c>
      <c r="C15" s="39">
        <f>'Рейтинговая таблица организаций'!T17</f>
        <v>94.7</v>
      </c>
      <c r="D15" s="39">
        <f>'Рейтинговая таблица организаций'!AC17</f>
        <v>100</v>
      </c>
      <c r="E15" s="39">
        <f>'Рейтинговая таблица организаций'!AK17</f>
        <v>72</v>
      </c>
      <c r="F15" s="39">
        <f>'Рейтинговая таблица организаций'!AU17</f>
        <v>100</v>
      </c>
      <c r="G15" s="39">
        <f>'Рейтинговая таблица организаций'!BE17</f>
        <v>100</v>
      </c>
      <c r="H15" s="39">
        <f>'Рейтинговая таблица организаций'!BF17</f>
        <v>93.34</v>
      </c>
      <c r="I15" s="175" t="str">
        <f t="shared" si="0"/>
        <v>45-47</v>
      </c>
      <c r="J15" s="176">
        <f t="shared" si="1"/>
        <v>45</v>
      </c>
      <c r="K15" s="177">
        <f t="shared" si="2"/>
        <v>3</v>
      </c>
      <c r="L15" s="79">
        <f>'бланки '!D19</f>
        <v>14</v>
      </c>
      <c r="M15" s="91" t="str">
        <f>'бланки '!A19</f>
        <v>ГОО</v>
      </c>
    </row>
    <row r="16" spans="1:13" ht="15" x14ac:dyDescent="0.25">
      <c r="A16" s="39">
        <f>анкеты!A16</f>
        <v>15</v>
      </c>
      <c r="B16" s="39" t="str">
        <f>'бланки '!C20</f>
        <v>ГКОУ РД «Нарышская ООШ  Гумбетовского района»</v>
      </c>
      <c r="C16" s="39">
        <f>'Рейтинговая таблица организаций'!T18</f>
        <v>96.7</v>
      </c>
      <c r="D16" s="39">
        <f>'Рейтинговая таблица организаций'!AC18</f>
        <v>95</v>
      </c>
      <c r="E16" s="39">
        <f>'Рейтинговая таблица организаций'!AK18</f>
        <v>54</v>
      </c>
      <c r="F16" s="39">
        <f>'Рейтинговая таблица организаций'!AU18</f>
        <v>100</v>
      </c>
      <c r="G16" s="39">
        <f>'Рейтинговая таблица организаций'!BE18</f>
        <v>98.5</v>
      </c>
      <c r="H16" s="39">
        <f>'Рейтинговая таблица организаций'!BF18</f>
        <v>88.84</v>
      </c>
      <c r="I16" s="175" t="str">
        <f t="shared" si="0"/>
        <v>226-227</v>
      </c>
      <c r="J16" s="176">
        <f t="shared" si="1"/>
        <v>226</v>
      </c>
      <c r="K16" s="177">
        <f t="shared" si="2"/>
        <v>2</v>
      </c>
      <c r="L16" s="79">
        <f>'бланки '!D20</f>
        <v>15</v>
      </c>
      <c r="M16" s="91" t="str">
        <f>'бланки '!A20</f>
        <v>ГОО</v>
      </c>
    </row>
    <row r="17" spans="1:13" ht="15" x14ac:dyDescent="0.25">
      <c r="A17" s="39">
        <f>анкеты!A17</f>
        <v>16</v>
      </c>
      <c r="B17" s="39" t="str">
        <f>'бланки '!C21</f>
        <v>ГКОУ РД «Ургулайская ООШ Цумадинского района»</v>
      </c>
      <c r="C17" s="39">
        <f>'Рейтинговая таблица организаций'!T19</f>
        <v>97</v>
      </c>
      <c r="D17" s="39">
        <f>'Рейтинговая таблица организаций'!AC19</f>
        <v>97</v>
      </c>
      <c r="E17" s="39">
        <f>'Рейтинговая таблица организаций'!AK19</f>
        <v>54</v>
      </c>
      <c r="F17" s="39">
        <f>'Рейтинговая таблица организаций'!AU19</f>
        <v>94</v>
      </c>
      <c r="G17" s="39">
        <f>'Рейтинговая таблица организаций'!BE19</f>
        <v>97</v>
      </c>
      <c r="H17" s="39">
        <f>'Рейтинговая таблица организаций'!BF19</f>
        <v>87.8</v>
      </c>
      <c r="I17" s="175" t="str">
        <f t="shared" si="0"/>
        <v>306-307</v>
      </c>
      <c r="J17" s="176">
        <f t="shared" si="1"/>
        <v>306</v>
      </c>
      <c r="K17" s="177">
        <f t="shared" si="2"/>
        <v>2</v>
      </c>
      <c r="L17" s="79">
        <f>'бланки '!D21</f>
        <v>16</v>
      </c>
      <c r="M17" s="91" t="str">
        <f>'бланки '!A21</f>
        <v>ГОО</v>
      </c>
    </row>
    <row r="18" spans="1:13" ht="15" x14ac:dyDescent="0.25">
      <c r="A18" s="39">
        <f>анкеты!A18</f>
        <v>17</v>
      </c>
      <c r="B18" s="39" t="str">
        <f>'бланки '!C22</f>
        <v>ГКОУ РД «Ретлобская   СОШ Цунтинского  района»</v>
      </c>
      <c r="C18" s="39">
        <f>'Рейтинговая таблица организаций'!T20</f>
        <v>99</v>
      </c>
      <c r="D18" s="39">
        <f>'Рейтинговая таблица организаций'!AC20</f>
        <v>99</v>
      </c>
      <c r="E18" s="39">
        <f>'Рейтинговая таблица организаций'!AK20</f>
        <v>66</v>
      </c>
      <c r="F18" s="39">
        <f>'Рейтинговая таблица организаций'!AU20</f>
        <v>94.2</v>
      </c>
      <c r="G18" s="39">
        <f>'Рейтинговая таблица организаций'!BE20</f>
        <v>93.9</v>
      </c>
      <c r="H18" s="39">
        <f>'Рейтинговая таблица организаций'!BF20</f>
        <v>90.42</v>
      </c>
      <c r="I18" s="175" t="str">
        <f t="shared" si="0"/>
        <v>131-132</v>
      </c>
      <c r="J18" s="176">
        <f t="shared" si="1"/>
        <v>131</v>
      </c>
      <c r="K18" s="177">
        <f t="shared" si="2"/>
        <v>2</v>
      </c>
      <c r="L18" s="79">
        <f>'бланки '!D22</f>
        <v>17</v>
      </c>
      <c r="M18" s="91" t="str">
        <f>'бланки '!A22</f>
        <v>ГОО</v>
      </c>
    </row>
    <row r="19" spans="1:13" ht="15" x14ac:dyDescent="0.25">
      <c r="A19" s="39">
        <f>анкеты!A19</f>
        <v>18</v>
      </c>
      <c r="B19" s="39" t="str">
        <f>'бланки '!C23</f>
        <v>ГКОУ РД «ООШ Ботлихского района»</v>
      </c>
      <c r="C19" s="39">
        <f>'Рейтинговая таблица организаций'!T21</f>
        <v>88.6</v>
      </c>
      <c r="D19" s="39">
        <f>'Рейтинговая таблица организаций'!AC21</f>
        <v>88</v>
      </c>
      <c r="E19" s="39">
        <f>'Рейтинговая таблица организаций'!AK21</f>
        <v>44.1</v>
      </c>
      <c r="F19" s="39">
        <f>'Рейтинговая таблица организаций'!AU21</f>
        <v>76</v>
      </c>
      <c r="G19" s="39">
        <f>'Рейтинговая таблица организаций'!BE21</f>
        <v>76</v>
      </c>
      <c r="H19" s="39">
        <f>'Рейтинговая таблица организаций'!BF21</f>
        <v>74.539999999999992</v>
      </c>
      <c r="I19" s="175" t="str">
        <f t="shared" si="0"/>
        <v>777</v>
      </c>
      <c r="J19" s="176">
        <f t="shared" si="1"/>
        <v>777</v>
      </c>
      <c r="K19" s="177">
        <f t="shared" si="2"/>
        <v>1</v>
      </c>
      <c r="L19" s="79">
        <f>'бланки '!D23</f>
        <v>18</v>
      </c>
      <c r="M19" s="91" t="str">
        <f>'бланки '!A23</f>
        <v>ГОО</v>
      </c>
    </row>
    <row r="20" spans="1:13" ht="15" x14ac:dyDescent="0.25">
      <c r="A20" s="39">
        <f>анкеты!A20</f>
        <v>19</v>
      </c>
      <c r="B20" s="39" t="str">
        <f>'бланки '!C24</f>
        <v>ГКОУ РД «Новоурадинская  СОШ Шамильского  района».  Им.С.Х.Асиятилова</v>
      </c>
      <c r="C20" s="39">
        <f>'Рейтинговая таблица организаций'!T22</f>
        <v>97.5</v>
      </c>
      <c r="D20" s="39">
        <f>'Рейтинговая таблица организаций'!AC22</f>
        <v>94</v>
      </c>
      <c r="E20" s="39">
        <f>'Рейтинговая таблица организаций'!AK22</f>
        <v>66</v>
      </c>
      <c r="F20" s="39">
        <f>'Рейтинговая таблица организаций'!AU22</f>
        <v>90</v>
      </c>
      <c r="G20" s="39">
        <f>'Рейтинговая таблица организаций'!BE22</f>
        <v>88.3</v>
      </c>
      <c r="H20" s="39">
        <f>'Рейтинговая таблица организаций'!BF22</f>
        <v>87.16</v>
      </c>
      <c r="I20" s="175" t="str">
        <f t="shared" si="0"/>
        <v>347-350</v>
      </c>
      <c r="J20" s="176">
        <f t="shared" si="1"/>
        <v>347</v>
      </c>
      <c r="K20" s="177">
        <f t="shared" si="2"/>
        <v>4</v>
      </c>
      <c r="L20" s="79">
        <f>'бланки '!D24</f>
        <v>19</v>
      </c>
      <c r="M20" s="91" t="str">
        <f>'бланки '!A24</f>
        <v>ГОО</v>
      </c>
    </row>
    <row r="21" spans="1:13" ht="15" x14ac:dyDescent="0.25">
      <c r="A21" s="39">
        <f>анкеты!A21</f>
        <v>20</v>
      </c>
      <c r="B21" s="39" t="str">
        <f>'бланки '!C25</f>
        <v>ГКОУ РД «Нагуратлинская СОШ Гунибского района»</v>
      </c>
      <c r="C21" s="39">
        <f>'Рейтинговая таблица организаций'!T23</f>
        <v>95.7</v>
      </c>
      <c r="D21" s="39">
        <f>'Рейтинговая таблица организаций'!AC23</f>
        <v>87.5</v>
      </c>
      <c r="E21" s="39">
        <f>'Рейтинговая таблица организаций'!AK23</f>
        <v>44.1</v>
      </c>
      <c r="F21" s="39">
        <f>'Рейтинговая таблица организаций'!AU23</f>
        <v>89.2</v>
      </c>
      <c r="G21" s="39">
        <f>'Рейтинговая таблица организаций'!BE23</f>
        <v>83.1</v>
      </c>
      <c r="H21" s="39">
        <f>'Рейтинговая таблица организаций'!BF23</f>
        <v>79.92</v>
      </c>
      <c r="I21" s="175" t="str">
        <f t="shared" si="0"/>
        <v>735</v>
      </c>
      <c r="J21" s="176">
        <f t="shared" si="1"/>
        <v>735</v>
      </c>
      <c r="K21" s="177">
        <f t="shared" si="2"/>
        <v>1</v>
      </c>
      <c r="L21" s="79">
        <f>'бланки '!D25</f>
        <v>20</v>
      </c>
      <c r="M21" s="91" t="str">
        <f>'бланки '!A25</f>
        <v>ГОО</v>
      </c>
    </row>
    <row r="22" spans="1:13" ht="15" x14ac:dyDescent="0.25">
      <c r="A22" s="39">
        <f>анкеты!A22</f>
        <v>21</v>
      </c>
      <c r="B22" s="39" t="str">
        <f>'бланки '!C26</f>
        <v>ГКОУ РД «Сафаралинская СОШ Гунибского района»</v>
      </c>
      <c r="C22" s="39">
        <f>'Рейтинговая таблица организаций'!T24</f>
        <v>99.1</v>
      </c>
      <c r="D22" s="39">
        <f>'Рейтинговая таблица организаций'!AC24</f>
        <v>97.5</v>
      </c>
      <c r="E22" s="39">
        <f>'Рейтинговая таблица организаций'!AK24</f>
        <v>47.7</v>
      </c>
      <c r="F22" s="39">
        <f>'Рейтинговая таблица организаций'!AU24</f>
        <v>95</v>
      </c>
      <c r="G22" s="39">
        <f>'Рейтинговая таблица организаций'!BE24</f>
        <v>94.9</v>
      </c>
      <c r="H22" s="39">
        <f>'Рейтинговая таблица организаций'!BF24</f>
        <v>86.84</v>
      </c>
      <c r="I22" s="175" t="str">
        <f t="shared" si="0"/>
        <v>375-376</v>
      </c>
      <c r="J22" s="176">
        <f t="shared" si="1"/>
        <v>375</v>
      </c>
      <c r="K22" s="177">
        <f t="shared" si="2"/>
        <v>2</v>
      </c>
      <c r="L22" s="79">
        <f>'бланки '!D26</f>
        <v>21</v>
      </c>
      <c r="M22" s="91" t="str">
        <f>'бланки '!A26</f>
        <v>ГОО</v>
      </c>
    </row>
    <row r="23" spans="1:13" ht="15" x14ac:dyDescent="0.25">
      <c r="A23" s="39">
        <f>анкеты!A23</f>
        <v>22</v>
      </c>
      <c r="B23" s="39" t="str">
        <f>'бланки '!C27</f>
        <v>ГКОУ РД «Уллубиевская СОШ Гунибского района»</v>
      </c>
      <c r="C23" s="39">
        <f>'Рейтинговая таблица организаций'!T25</f>
        <v>97.3</v>
      </c>
      <c r="D23" s="39">
        <f>'Рейтинговая таблица организаций'!AC25</f>
        <v>99</v>
      </c>
      <c r="E23" s="39">
        <f>'Рейтинговая таблица организаций'!AK25</f>
        <v>66</v>
      </c>
      <c r="F23" s="39">
        <f>'Рейтинговая таблица организаций'!AU25</f>
        <v>100</v>
      </c>
      <c r="G23" s="39">
        <f>'Рейтинговая таблица организаций'!BE25</f>
        <v>100</v>
      </c>
      <c r="H23" s="39">
        <f>'Рейтинговая таблица организаций'!BF25</f>
        <v>92.460000000000008</v>
      </c>
      <c r="I23" s="175" t="str">
        <f t="shared" si="0"/>
        <v>67</v>
      </c>
      <c r="J23" s="176">
        <f t="shared" si="1"/>
        <v>67</v>
      </c>
      <c r="K23" s="177">
        <f t="shared" si="2"/>
        <v>1</v>
      </c>
      <c r="L23" s="79">
        <f>'бланки '!D27</f>
        <v>22</v>
      </c>
      <c r="M23" s="91" t="str">
        <f>'бланки '!A27</f>
        <v>ГОО</v>
      </c>
    </row>
    <row r="24" spans="1:13" ht="15" x14ac:dyDescent="0.25">
      <c r="A24" s="39">
        <f>анкеты!A24</f>
        <v>23</v>
      </c>
      <c r="B24" s="39" t="str">
        <f>'бланки '!C28</f>
        <v>ГКОУ РД «Карашинская СОШ Лакского района»</v>
      </c>
      <c r="C24" s="39">
        <f>'Рейтинговая таблица организаций'!T26</f>
        <v>96.7</v>
      </c>
      <c r="D24" s="39">
        <f>'Рейтинговая таблица организаций'!AC26</f>
        <v>89</v>
      </c>
      <c r="E24" s="39">
        <f>'Рейтинговая таблица организаций'!AK26</f>
        <v>52.5</v>
      </c>
      <c r="F24" s="39">
        <f>'Рейтинговая таблица организаций'!AU26</f>
        <v>93.8</v>
      </c>
      <c r="G24" s="39">
        <f>'Рейтинговая таблица организаций'!BE26</f>
        <v>86</v>
      </c>
      <c r="H24" s="39">
        <f>'Рейтинговая таблица организаций'!BF26</f>
        <v>83.6</v>
      </c>
      <c r="I24" s="175" t="str">
        <f t="shared" si="0"/>
        <v>597-599</v>
      </c>
      <c r="J24" s="176">
        <f t="shared" si="1"/>
        <v>597</v>
      </c>
      <c r="K24" s="177">
        <f t="shared" si="2"/>
        <v>3</v>
      </c>
      <c r="L24" s="79">
        <f>'бланки '!D28</f>
        <v>23</v>
      </c>
      <c r="M24" s="91" t="str">
        <f>'бланки '!A28</f>
        <v>ГОО</v>
      </c>
    </row>
    <row r="25" spans="1:13" ht="15" x14ac:dyDescent="0.25">
      <c r="A25" s="39">
        <f>анкеты!A25</f>
        <v>24</v>
      </c>
      <c r="B25" s="39" t="str">
        <f>'бланки '!C29</f>
        <v>ГКОУ РД «Шавинская СОШ Цумадинского района»</v>
      </c>
      <c r="C25" s="39">
        <f>'Рейтинговая таблица организаций'!T27</f>
        <v>97</v>
      </c>
      <c r="D25" s="39">
        <f>'Рейтинговая таблица организаций'!AC27</f>
        <v>95</v>
      </c>
      <c r="E25" s="39">
        <f>'Рейтинговая таблица организаций'!AK27</f>
        <v>63.6</v>
      </c>
      <c r="F25" s="39">
        <f>'Рейтинговая таблица организаций'!AU27</f>
        <v>93.2</v>
      </c>
      <c r="G25" s="39">
        <f>'Рейтинговая таблица организаций'!BE27</f>
        <v>93.9</v>
      </c>
      <c r="H25" s="39">
        <f>'Рейтинговая таблица организаций'!BF27</f>
        <v>88.54</v>
      </c>
      <c r="I25" s="175" t="str">
        <f t="shared" si="0"/>
        <v>251</v>
      </c>
      <c r="J25" s="176">
        <f t="shared" si="1"/>
        <v>251</v>
      </c>
      <c r="K25" s="177">
        <f t="shared" si="2"/>
        <v>1</v>
      </c>
      <c r="L25" s="79">
        <f>'бланки '!D29</f>
        <v>24</v>
      </c>
      <c r="M25" s="91" t="str">
        <f>'бланки '!A29</f>
        <v>ГОО</v>
      </c>
    </row>
    <row r="26" spans="1:13" ht="15" x14ac:dyDescent="0.25">
      <c r="A26" s="39">
        <f>анкеты!A26</f>
        <v>25</v>
      </c>
      <c r="B26" s="39" t="str">
        <f>'бланки '!C30</f>
        <v>ГКОУ РД «Камбулатская СОШ  Рутульского района»</v>
      </c>
      <c r="C26" s="39">
        <f>'Рейтинговая таблица организаций'!T28</f>
        <v>96.2</v>
      </c>
      <c r="D26" s="39">
        <f>'Рейтинговая таблица организаций'!AC28</f>
        <v>93.5</v>
      </c>
      <c r="E26" s="39">
        <f>'Рейтинговая таблица организаций'!AK28</f>
        <v>54</v>
      </c>
      <c r="F26" s="39">
        <f>'Рейтинговая таблица организаций'!AU28</f>
        <v>99.8</v>
      </c>
      <c r="G26" s="39">
        <f>'Рейтинговая таблица организаций'!BE28</f>
        <v>98.2</v>
      </c>
      <c r="H26" s="39">
        <f>'Рейтинговая таблица организаций'!BF28</f>
        <v>88.34</v>
      </c>
      <c r="I26" s="175" t="str">
        <f t="shared" si="0"/>
        <v>262-263</v>
      </c>
      <c r="J26" s="176">
        <f t="shared" si="1"/>
        <v>262</v>
      </c>
      <c r="K26" s="177">
        <f t="shared" si="2"/>
        <v>2</v>
      </c>
      <c r="L26" s="79">
        <f>'бланки '!D30</f>
        <v>25</v>
      </c>
      <c r="M26" s="91" t="str">
        <f>'бланки '!A30</f>
        <v>ГОО</v>
      </c>
    </row>
    <row r="27" spans="1:13" ht="15" x14ac:dyDescent="0.25">
      <c r="A27" s="39">
        <f>анкеты!A27</f>
        <v>26</v>
      </c>
      <c r="B27" s="39" t="str">
        <f>'бланки '!C31</f>
        <v>ГКОУ РД «Новомуслахская СОШ Рутульского района»</v>
      </c>
      <c r="C27" s="39">
        <f>'Рейтинговая таблица организаций'!T29</f>
        <v>97.6</v>
      </c>
      <c r="D27" s="39">
        <f>'Рейтинговая таблица организаций'!AC29</f>
        <v>92</v>
      </c>
      <c r="E27" s="39">
        <f>'Рейтинговая таблица организаций'!AK29</f>
        <v>48.9</v>
      </c>
      <c r="F27" s="39">
        <f>'Рейтинговая таблица организаций'!AU29</f>
        <v>96.2</v>
      </c>
      <c r="G27" s="39">
        <f>'Рейтинговая таблица организаций'!BE29</f>
        <v>99.1</v>
      </c>
      <c r="H27" s="39">
        <f>'Рейтинговая таблица организаций'!BF29</f>
        <v>86.759999999999991</v>
      </c>
      <c r="I27" s="175" t="str">
        <f t="shared" si="0"/>
        <v>381-383</v>
      </c>
      <c r="J27" s="176">
        <f t="shared" si="1"/>
        <v>381</v>
      </c>
      <c r="K27" s="177">
        <f t="shared" si="2"/>
        <v>3</v>
      </c>
      <c r="L27" s="79">
        <f>'бланки '!D31</f>
        <v>26</v>
      </c>
      <c r="M27" s="91" t="str">
        <f>'бланки '!A31</f>
        <v>ГОО</v>
      </c>
    </row>
    <row r="28" spans="1:13" ht="15" x14ac:dyDescent="0.25">
      <c r="A28" s="39">
        <f>анкеты!A28</f>
        <v>27</v>
      </c>
      <c r="B28" s="39" t="str">
        <f>'бланки '!C32</f>
        <v>ГКОУ РД «Новомугурухская СОШ Чародинского района»</v>
      </c>
      <c r="C28" s="39">
        <f>'Рейтинговая таблица организаций'!T30</f>
        <v>97.1</v>
      </c>
      <c r="D28" s="39">
        <f>'Рейтинговая таблица организаций'!AC30</f>
        <v>92</v>
      </c>
      <c r="E28" s="39">
        <f>'Рейтинговая таблица организаций'!AK30</f>
        <v>91.6</v>
      </c>
      <c r="F28" s="39">
        <f>'Рейтинговая таблица организаций'!AU30</f>
        <v>91.6</v>
      </c>
      <c r="G28" s="39">
        <f>'Рейтинговая таблица организаций'!BE30</f>
        <v>90.5</v>
      </c>
      <c r="H28" s="39">
        <f>'Рейтинговая таблица организаций'!BF30</f>
        <v>92.559999999999988</v>
      </c>
      <c r="I28" s="175" t="str">
        <f t="shared" si="0"/>
        <v>66</v>
      </c>
      <c r="J28" s="176">
        <f t="shared" si="1"/>
        <v>66</v>
      </c>
      <c r="K28" s="177">
        <f t="shared" si="2"/>
        <v>1</v>
      </c>
      <c r="L28" s="79">
        <f>'бланки '!D32</f>
        <v>27</v>
      </c>
      <c r="M28" s="91" t="str">
        <f>'бланки '!A32</f>
        <v>ГОО</v>
      </c>
    </row>
    <row r="29" spans="1:13" ht="15" x14ac:dyDescent="0.25">
      <c r="A29" s="39">
        <f>анкеты!A29</f>
        <v>28</v>
      </c>
      <c r="B29" s="39" t="str">
        <f>'бланки '!C33</f>
        <v>ГКОУ РД «Гондокоринская ООШ Хунзахского района»</v>
      </c>
      <c r="C29" s="39">
        <f>'Рейтинговая таблица организаций'!T31</f>
        <v>96.5</v>
      </c>
      <c r="D29" s="39">
        <f>'Рейтинговая таблица организаций'!AC31</f>
        <v>91.5</v>
      </c>
      <c r="E29" s="39">
        <f>'Рейтинговая таблица организаций'!AK31</f>
        <v>80</v>
      </c>
      <c r="F29" s="39">
        <f>'Рейтинговая таблица организаций'!AU31</f>
        <v>96.8</v>
      </c>
      <c r="G29" s="39">
        <f>'Рейтинговая таблица организаций'!BE31</f>
        <v>96</v>
      </c>
      <c r="H29" s="39">
        <f>'Рейтинговая таблица организаций'!BF31</f>
        <v>92.16</v>
      </c>
      <c r="I29" s="175" t="str">
        <f t="shared" si="0"/>
        <v>75-76</v>
      </c>
      <c r="J29" s="176">
        <f t="shared" si="1"/>
        <v>75</v>
      </c>
      <c r="K29" s="177">
        <f t="shared" si="2"/>
        <v>2</v>
      </c>
      <c r="L29" s="79">
        <f>'бланки '!D33</f>
        <v>28</v>
      </c>
      <c r="M29" s="91" t="str">
        <f>'бланки '!A33</f>
        <v>ГОО</v>
      </c>
    </row>
    <row r="30" spans="1:13" ht="15" x14ac:dyDescent="0.25">
      <c r="A30" s="39">
        <f>анкеты!A30</f>
        <v>29</v>
      </c>
      <c r="B30" s="39" t="str">
        <f>'бланки '!C34</f>
        <v>ГКОУ РД «Цадахская СОШ Чародинского района»</v>
      </c>
      <c r="C30" s="39">
        <f>'Рейтинговая таблица организаций'!T32</f>
        <v>98.2</v>
      </c>
      <c r="D30" s="39">
        <f>'Рейтинговая таблица организаций'!AC32</f>
        <v>91</v>
      </c>
      <c r="E30" s="39">
        <f>'Рейтинговая таблица организаций'!AK32</f>
        <v>62</v>
      </c>
      <c r="F30" s="39">
        <f>'Рейтинговая таблица организаций'!AU32</f>
        <v>96.6</v>
      </c>
      <c r="G30" s="39">
        <f>'Рейтинговая таблица организаций'!BE32</f>
        <v>93.1</v>
      </c>
      <c r="H30" s="39">
        <f>'Рейтинговая таблица организаций'!BF32</f>
        <v>88.179999999999993</v>
      </c>
      <c r="I30" s="175" t="str">
        <f t="shared" si="0"/>
        <v>275-277</v>
      </c>
      <c r="J30" s="176">
        <f t="shared" si="1"/>
        <v>275</v>
      </c>
      <c r="K30" s="177">
        <f t="shared" si="2"/>
        <v>3</v>
      </c>
      <c r="L30" s="79">
        <f>'бланки '!D34</f>
        <v>29</v>
      </c>
      <c r="M30" s="91" t="str">
        <f>'бланки '!A34</f>
        <v>ГОО</v>
      </c>
    </row>
    <row r="31" spans="1:13" ht="15" x14ac:dyDescent="0.25">
      <c r="A31" s="39">
        <f>анкеты!A31</f>
        <v>30</v>
      </c>
      <c r="B31" s="39" t="str">
        <f>'бланки '!C35</f>
        <v>ГКОУ РД «Теречная ООШ Тляратинского района»</v>
      </c>
      <c r="C31" s="39">
        <f>'Рейтинговая таблица организаций'!T33</f>
        <v>97.4</v>
      </c>
      <c r="D31" s="39">
        <f>'Рейтинговая таблица организаций'!AC33</f>
        <v>91</v>
      </c>
      <c r="E31" s="39">
        <f>'Рейтинговая таблица организаций'!AK33</f>
        <v>94</v>
      </c>
      <c r="F31" s="39">
        <f>'Рейтинговая таблица организаций'!AU33</f>
        <v>98</v>
      </c>
      <c r="G31" s="39">
        <f>'Рейтинговая таблица организаций'!BE33</f>
        <v>97</v>
      </c>
      <c r="H31" s="39">
        <f>'Рейтинговая таблица организаций'!BF33</f>
        <v>95.47999999999999</v>
      </c>
      <c r="I31" s="175" t="str">
        <f t="shared" si="0"/>
        <v>10-11</v>
      </c>
      <c r="J31" s="176">
        <f t="shared" si="1"/>
        <v>10</v>
      </c>
      <c r="K31" s="177">
        <f t="shared" si="2"/>
        <v>2</v>
      </c>
      <c r="L31" s="79">
        <f>'бланки '!D35</f>
        <v>30</v>
      </c>
      <c r="M31" s="91" t="str">
        <f>'бланки '!A35</f>
        <v>ГОО</v>
      </c>
    </row>
    <row r="32" spans="1:13" ht="15" x14ac:dyDescent="0.25">
      <c r="A32" s="39">
        <f>анкеты!A32</f>
        <v>31</v>
      </c>
      <c r="B32" s="39" t="str">
        <f>'бланки '!C36</f>
        <v>ГКОУ РД «Цумилухская СОШ Тляратинского района»</v>
      </c>
      <c r="C32" s="39">
        <f>'Рейтинговая таблица организаций'!T34</f>
        <v>91.5</v>
      </c>
      <c r="D32" s="39">
        <f>'Рейтинговая таблица организаций'!AC34</f>
        <v>92</v>
      </c>
      <c r="E32" s="39">
        <f>'Рейтинговая таблица организаций'!AK34</f>
        <v>67.400000000000006</v>
      </c>
      <c r="F32" s="39">
        <f>'Рейтинговая таблица организаций'!AU34</f>
        <v>90.6</v>
      </c>
      <c r="G32" s="39">
        <f>'Рейтинговая таблица организаций'!BE34</f>
        <v>87.1</v>
      </c>
      <c r="H32" s="39">
        <f>'Рейтинговая таблица организаций'!BF34</f>
        <v>85.72</v>
      </c>
      <c r="I32" s="175" t="str">
        <f t="shared" si="0"/>
        <v>462-467</v>
      </c>
      <c r="J32" s="176">
        <f t="shared" si="1"/>
        <v>462</v>
      </c>
      <c r="K32" s="177">
        <f t="shared" si="2"/>
        <v>6</v>
      </c>
      <c r="L32" s="79">
        <f>'бланки '!D36</f>
        <v>31</v>
      </c>
      <c r="M32" s="91" t="str">
        <f>'бланки '!A36</f>
        <v>ГОО</v>
      </c>
    </row>
    <row r="33" spans="1:13" ht="15" x14ac:dyDescent="0.25">
      <c r="A33" s="39">
        <f>анкеты!A33</f>
        <v>32</v>
      </c>
      <c r="B33" s="39" t="str">
        <f>'бланки '!C37</f>
        <v>ГКОУ РД «Качалайская СОШ Цунтинского района»</v>
      </c>
      <c r="C33" s="39">
        <f>'Рейтинговая таблица организаций'!T35</f>
        <v>96.6</v>
      </c>
      <c r="D33" s="39">
        <f>'Рейтинговая таблица организаций'!AC35</f>
        <v>87</v>
      </c>
      <c r="E33" s="39">
        <f>'Рейтинговая таблица организаций'!AK35</f>
        <v>57.3</v>
      </c>
      <c r="F33" s="39">
        <f>'Рейтинговая таблица организаций'!AU35</f>
        <v>93</v>
      </c>
      <c r="G33" s="39">
        <f>'Рейтинговая таблица организаций'!BE35</f>
        <v>81.099999999999994</v>
      </c>
      <c r="H33" s="39">
        <f>'Рейтинговая таблица организаций'!BF35</f>
        <v>83</v>
      </c>
      <c r="I33" s="175" t="str">
        <f t="shared" si="0"/>
        <v>619-621</v>
      </c>
      <c r="J33" s="176">
        <f t="shared" si="1"/>
        <v>619</v>
      </c>
      <c r="K33" s="177">
        <f t="shared" si="2"/>
        <v>3</v>
      </c>
      <c r="L33" s="79">
        <f>'бланки '!D37</f>
        <v>32</v>
      </c>
      <c r="M33" s="91" t="str">
        <f>'бланки '!A37</f>
        <v>ГОО</v>
      </c>
    </row>
    <row r="34" spans="1:13" ht="15" x14ac:dyDescent="0.25">
      <c r="A34" s="39">
        <f>анкеты!A34</f>
        <v>33</v>
      </c>
      <c r="B34" s="39" t="str">
        <f>'бланки '!C38</f>
        <v>ГКОУ РД «Новотанусинская СОШ Хунзахского района»</v>
      </c>
      <c r="C34" s="39">
        <f>'Рейтинговая таблица организаций'!T36</f>
        <v>96.4</v>
      </c>
      <c r="D34" s="39">
        <f>'Рейтинговая таблица организаций'!AC36</f>
        <v>100</v>
      </c>
      <c r="E34" s="39">
        <f>'Рейтинговая таблица организаций'!AK36</f>
        <v>66.900000000000006</v>
      </c>
      <c r="F34" s="39">
        <f>'Рейтинговая таблица организаций'!AU36</f>
        <v>100</v>
      </c>
      <c r="G34" s="39">
        <f>'Рейтинговая таблица организаций'!BE36</f>
        <v>100</v>
      </c>
      <c r="H34" s="39">
        <f>'Рейтинговая таблица организаций'!BF36</f>
        <v>92.66</v>
      </c>
      <c r="I34" s="175" t="str">
        <f t="shared" si="0"/>
        <v>60-61</v>
      </c>
      <c r="J34" s="176">
        <f t="shared" si="1"/>
        <v>60</v>
      </c>
      <c r="K34" s="177">
        <f t="shared" si="2"/>
        <v>2</v>
      </c>
      <c r="L34" s="79">
        <f>'бланки '!D38</f>
        <v>33</v>
      </c>
      <c r="M34" s="91" t="str">
        <f>'бланки '!A38</f>
        <v>ГОО</v>
      </c>
    </row>
    <row r="35" spans="1:13" ht="15" x14ac:dyDescent="0.25">
      <c r="A35" s="39">
        <f>анкеты!A35</f>
        <v>34</v>
      </c>
      <c r="B35" s="39" t="str">
        <f>'бланки '!C39</f>
        <v>ГКОУ РД «Красносельская СОШ Хунзахского района»</v>
      </c>
      <c r="C35" s="39">
        <f>'Рейтинговая таблица организаций'!T37</f>
        <v>99.1</v>
      </c>
      <c r="D35" s="39">
        <f>'Рейтинговая таблица организаций'!AC37</f>
        <v>94.5</v>
      </c>
      <c r="E35" s="39">
        <f>'Рейтинговая таблица организаций'!AK37</f>
        <v>60</v>
      </c>
      <c r="F35" s="39">
        <f>'Рейтинговая таблица организаций'!AU37</f>
        <v>99.4</v>
      </c>
      <c r="G35" s="39">
        <f>'Рейтинговая таблица организаций'!BE37</f>
        <v>99</v>
      </c>
      <c r="H35" s="39">
        <f>'Рейтинговая таблица организаций'!BF37</f>
        <v>90.4</v>
      </c>
      <c r="I35" s="175" t="str">
        <f t="shared" si="0"/>
        <v>133</v>
      </c>
      <c r="J35" s="176">
        <f t="shared" si="1"/>
        <v>133</v>
      </c>
      <c r="K35" s="177">
        <f t="shared" si="2"/>
        <v>1</v>
      </c>
      <c r="L35" s="79">
        <f>'бланки '!D39</f>
        <v>34</v>
      </c>
      <c r="M35" s="91" t="str">
        <f>'бланки '!A39</f>
        <v>ГОО</v>
      </c>
    </row>
    <row r="36" spans="1:13" ht="15" x14ac:dyDescent="0.25">
      <c r="A36" s="39">
        <f>анкеты!A36</f>
        <v>35</v>
      </c>
      <c r="B36" s="39" t="str">
        <f>'бланки '!C40</f>
        <v>ГКОУ РД «Ахтининская СОШ Хунзахского района»</v>
      </c>
      <c r="C36" s="39">
        <f>'Рейтинговая таблица организаций'!T38</f>
        <v>93</v>
      </c>
      <c r="D36" s="39">
        <f>'Рейтинговая таблица организаций'!AC38</f>
        <v>88.5</v>
      </c>
      <c r="E36" s="39">
        <f>'Рейтинговая таблица организаций'!AK38</f>
        <v>54.9</v>
      </c>
      <c r="F36" s="39">
        <f>'Рейтинговая таблица организаций'!AU38</f>
        <v>89</v>
      </c>
      <c r="G36" s="39">
        <f>'Рейтинговая таблица организаций'!BE38</f>
        <v>82</v>
      </c>
      <c r="H36" s="39">
        <f>'Рейтинговая таблица организаций'!BF38</f>
        <v>81.47999999999999</v>
      </c>
      <c r="I36" s="175" t="str">
        <f t="shared" si="0"/>
        <v>690-691</v>
      </c>
      <c r="J36" s="176">
        <f t="shared" si="1"/>
        <v>690</v>
      </c>
      <c r="K36" s="177">
        <f t="shared" si="2"/>
        <v>2</v>
      </c>
      <c r="L36" s="79">
        <f>'бланки '!D40</f>
        <v>35</v>
      </c>
      <c r="M36" s="91" t="str">
        <f>'бланки '!A40</f>
        <v>ГОО</v>
      </c>
    </row>
    <row r="37" spans="1:13" ht="15" x14ac:dyDescent="0.25">
      <c r="A37" s="39">
        <f>анкеты!A37</f>
        <v>36</v>
      </c>
      <c r="B37" s="39" t="str">
        <f>'бланки '!C41</f>
        <v>ГКОУ РД «Самилахская  СОШ Хунзахского района»</v>
      </c>
      <c r="C37" s="39">
        <f>'Рейтинговая таблица организаций'!T39</f>
        <v>86.9</v>
      </c>
      <c r="D37" s="39">
        <f>'Рейтинговая таблица организаций'!AC39</f>
        <v>94</v>
      </c>
      <c r="E37" s="39">
        <f>'Рейтинговая таблица организаций'!AK39</f>
        <v>48</v>
      </c>
      <c r="F37" s="39">
        <f>'Рейтинговая таблица организаций'!AU39</f>
        <v>94.4</v>
      </c>
      <c r="G37" s="39">
        <f>'Рейтинговая таблица организаций'!BE39</f>
        <v>97.3</v>
      </c>
      <c r="H37" s="39">
        <f>'Рейтинговая таблица организаций'!BF39</f>
        <v>84.12</v>
      </c>
      <c r="I37" s="175" t="str">
        <f t="shared" si="0"/>
        <v>571-572</v>
      </c>
      <c r="J37" s="176">
        <f t="shared" si="1"/>
        <v>571</v>
      </c>
      <c r="K37" s="177">
        <f t="shared" si="2"/>
        <v>2</v>
      </c>
      <c r="L37" s="79">
        <f>'бланки '!D41</f>
        <v>36</v>
      </c>
      <c r="M37" s="91" t="str">
        <f>'бланки '!A41</f>
        <v>ГОО</v>
      </c>
    </row>
    <row r="38" spans="1:13" ht="15" x14ac:dyDescent="0.25">
      <c r="A38" s="39">
        <f>анкеты!A38</f>
        <v>37</v>
      </c>
      <c r="B38" s="39" t="str">
        <f>'бланки '!C42</f>
        <v>ГКОУ РД «Арадинская  СОШ Хунзахского района»</v>
      </c>
      <c r="C38" s="39">
        <f>'Рейтинговая таблица организаций'!T40</f>
        <v>97</v>
      </c>
      <c r="D38" s="39">
        <f>'Рейтинговая таблица организаций'!AC40</f>
        <v>93</v>
      </c>
      <c r="E38" s="39">
        <f>'Рейтинговая таблица организаций'!AK40</f>
        <v>54</v>
      </c>
      <c r="F38" s="39">
        <f>'Рейтинговая таблица организаций'!AU40</f>
        <v>98.6</v>
      </c>
      <c r="G38" s="39">
        <f>'Рейтинговая таблица организаций'!BE40</f>
        <v>98.4</v>
      </c>
      <c r="H38" s="39">
        <f>'Рейтинговая таблица организаций'!BF40</f>
        <v>88.2</v>
      </c>
      <c r="I38" s="175" t="str">
        <f t="shared" si="0"/>
        <v>272</v>
      </c>
      <c r="J38" s="176">
        <f t="shared" si="1"/>
        <v>272</v>
      </c>
      <c r="K38" s="177">
        <f t="shared" si="2"/>
        <v>1</v>
      </c>
      <c r="L38" s="79">
        <f>'бланки '!D42</f>
        <v>37</v>
      </c>
      <c r="M38" s="91" t="str">
        <f>'бланки '!A42</f>
        <v>ГОО</v>
      </c>
    </row>
    <row r="39" spans="1:13" ht="15" x14ac:dyDescent="0.25">
      <c r="A39" s="39">
        <f>анкеты!A39</f>
        <v>38</v>
      </c>
      <c r="B39" s="39" t="str">
        <f>'бланки '!C43</f>
        <v>ГКОУ РД «Дарадамурадинский лицей Гергебильского района»</v>
      </c>
      <c r="C39" s="39">
        <f>'Рейтинговая таблица организаций'!T41</f>
        <v>94.2</v>
      </c>
      <c r="D39" s="39">
        <f>'Рейтинговая таблица организаций'!AC41</f>
        <v>93</v>
      </c>
      <c r="E39" s="39">
        <f>'Рейтинговая таблица организаций'!AK41</f>
        <v>78</v>
      </c>
      <c r="F39" s="39">
        <f>'Рейтинговая таблица организаций'!AU41</f>
        <v>93.2</v>
      </c>
      <c r="G39" s="39">
        <f>'Рейтинговая таблица организаций'!BE41</f>
        <v>85</v>
      </c>
      <c r="H39" s="39">
        <f>'Рейтинговая таблица организаций'!BF41</f>
        <v>88.679999999999993</v>
      </c>
      <c r="I39" s="175" t="str">
        <f t="shared" si="0"/>
        <v>241</v>
      </c>
      <c r="J39" s="176">
        <f t="shared" si="1"/>
        <v>241</v>
      </c>
      <c r="K39" s="177">
        <f t="shared" si="2"/>
        <v>1</v>
      </c>
      <c r="L39" s="79">
        <f>'бланки '!D43</f>
        <v>38</v>
      </c>
      <c r="M39" s="91" t="str">
        <f>'бланки '!A43</f>
        <v>ГОО</v>
      </c>
    </row>
    <row r="40" spans="1:13" ht="15" x14ac:dyDescent="0.25">
      <c r="A40" s="39">
        <f>анкеты!A40</f>
        <v>39</v>
      </c>
      <c r="B40" s="39" t="str">
        <f>'бланки '!C44</f>
        <v>ГКОУ РД «Казиюртовская СОШ Ахвахского района»</v>
      </c>
      <c r="C40" s="39">
        <f>'Рейтинговая таблица организаций'!T42</f>
        <v>98.2</v>
      </c>
      <c r="D40" s="39">
        <f>'Рейтинговая таблица организаций'!AC42</f>
        <v>95</v>
      </c>
      <c r="E40" s="39">
        <f>'Рейтинговая таблица организаций'!AK42</f>
        <v>54</v>
      </c>
      <c r="F40" s="39">
        <f>'Рейтинговая таблица организаций'!AU42</f>
        <v>96.4</v>
      </c>
      <c r="G40" s="39">
        <f>'Рейтинговая таблица организаций'!BE42</f>
        <v>97.5</v>
      </c>
      <c r="H40" s="39">
        <f>'Рейтинговая таблица организаций'!BF42</f>
        <v>88.22</v>
      </c>
      <c r="I40" s="175" t="str">
        <f t="shared" si="0"/>
        <v>269-271</v>
      </c>
      <c r="J40" s="176">
        <f t="shared" si="1"/>
        <v>269</v>
      </c>
      <c r="K40" s="177">
        <f t="shared" si="2"/>
        <v>3</v>
      </c>
      <c r="L40" s="79">
        <f>'бланки '!D44</f>
        <v>39</v>
      </c>
      <c r="M40" s="91" t="str">
        <f>'бланки '!A44</f>
        <v>ГОО</v>
      </c>
    </row>
    <row r="41" spans="1:13" ht="15" x14ac:dyDescent="0.25">
      <c r="A41" s="39">
        <f>анкеты!A41</f>
        <v>40</v>
      </c>
      <c r="B41" s="39" t="str">
        <f>'бланки '!C45</f>
        <v>ГКОУ РД «Первомайская СОШ Гумбетовского района»</v>
      </c>
      <c r="C41" s="39">
        <f>'Рейтинговая таблица организаций'!T43</f>
        <v>98.5</v>
      </c>
      <c r="D41" s="39">
        <f>'Рейтинговая таблица организаций'!AC43</f>
        <v>98.5</v>
      </c>
      <c r="E41" s="39">
        <f>'Рейтинговая таблица организаций'!AK43</f>
        <v>72</v>
      </c>
      <c r="F41" s="39">
        <f>'Рейтинговая таблица организаций'!AU43</f>
        <v>99.2</v>
      </c>
      <c r="G41" s="39">
        <f>'Рейтинговая таблица организаций'!BE43</f>
        <v>98.5</v>
      </c>
      <c r="H41" s="39">
        <f>'Рейтинговая таблица организаций'!BF43</f>
        <v>93.34</v>
      </c>
      <c r="I41" s="175" t="str">
        <f t="shared" si="0"/>
        <v>45-47</v>
      </c>
      <c r="J41" s="176">
        <f t="shared" si="1"/>
        <v>45</v>
      </c>
      <c r="K41" s="177">
        <f t="shared" si="2"/>
        <v>3</v>
      </c>
      <c r="L41" s="79">
        <f>'бланки '!D45</f>
        <v>40</v>
      </c>
      <c r="M41" s="91" t="str">
        <f>'бланки '!A45</f>
        <v>ГОО</v>
      </c>
    </row>
    <row r="42" spans="1:13" ht="15" x14ac:dyDescent="0.25">
      <c r="A42" s="39">
        <f>анкеты!A42</f>
        <v>41</v>
      </c>
      <c r="B42" s="39" t="str">
        <f>'бланки '!C46</f>
        <v>ГКОУ РД «Учтюбинская ООШ Казбековского района»</v>
      </c>
      <c r="C42" s="39">
        <f>'Рейтинговая таблица организаций'!T44</f>
        <v>98.8</v>
      </c>
      <c r="D42" s="39">
        <f>'Рейтинговая таблица организаций'!AC44</f>
        <v>92</v>
      </c>
      <c r="E42" s="39">
        <f>'Рейтинговая таблица организаций'!AK44</f>
        <v>54</v>
      </c>
      <c r="F42" s="39">
        <f>'Рейтинговая таблица организаций'!AU44</f>
        <v>93.6</v>
      </c>
      <c r="G42" s="39">
        <f>'Рейтинговая таблица организаций'!BE44</f>
        <v>93.2</v>
      </c>
      <c r="H42" s="39">
        <f>'Рейтинговая таблица организаций'!BF44</f>
        <v>86.32</v>
      </c>
      <c r="I42" s="175" t="str">
        <f t="shared" si="0"/>
        <v>418</v>
      </c>
      <c r="J42" s="176">
        <f t="shared" si="1"/>
        <v>418</v>
      </c>
      <c r="K42" s="177">
        <f t="shared" si="2"/>
        <v>1</v>
      </c>
      <c r="L42" s="79">
        <f>'бланки '!D46</f>
        <v>41</v>
      </c>
      <c r="M42" s="91" t="str">
        <f>'бланки '!A46</f>
        <v>ГОО</v>
      </c>
    </row>
    <row r="43" spans="1:13" ht="15" x14ac:dyDescent="0.25">
      <c r="A43" s="39">
        <f>анкеты!A43</f>
        <v>42</v>
      </c>
      <c r="B43" s="39" t="str">
        <f>'бланки '!C47</f>
        <v>ГКОУ РД «Хамзаюртовский лицей Казбековского района»</v>
      </c>
      <c r="C43" s="39">
        <f>'Рейтинговая таблица организаций'!T45</f>
        <v>97.7</v>
      </c>
      <c r="D43" s="39">
        <f>'Рейтинговая таблица организаций'!AC45</f>
        <v>94.5</v>
      </c>
      <c r="E43" s="39">
        <f>'Рейтинговая таблица организаций'!AK45</f>
        <v>48.9</v>
      </c>
      <c r="F43" s="39">
        <f>'Рейтинговая таблица организаций'!AU45</f>
        <v>97</v>
      </c>
      <c r="G43" s="39">
        <f>'Рейтинговая таблица организаций'!BE45</f>
        <v>95.5</v>
      </c>
      <c r="H43" s="39">
        <f>'Рейтинговая таблица организаций'!BF45</f>
        <v>86.72</v>
      </c>
      <c r="I43" s="175" t="str">
        <f t="shared" si="0"/>
        <v>386-388</v>
      </c>
      <c r="J43" s="176">
        <f t="shared" si="1"/>
        <v>386</v>
      </c>
      <c r="K43" s="177">
        <f t="shared" si="2"/>
        <v>3</v>
      </c>
      <c r="L43" s="79">
        <f>'бланки '!D47</f>
        <v>42</v>
      </c>
      <c r="M43" s="91" t="str">
        <f>'бланки '!A47</f>
        <v>ГОО</v>
      </c>
    </row>
    <row r="44" spans="1:13" ht="15" x14ac:dyDescent="0.25">
      <c r="A44" s="39">
        <f>анкеты!A44</f>
        <v>43</v>
      </c>
      <c r="B44" s="39" t="str">
        <f>'бланки '!C48</f>
        <v>ГКОУ РД «Мазадинская СОШ Тляратинского района</v>
      </c>
      <c r="C44" s="39">
        <f>'Рейтинговая таблица организаций'!T46</f>
        <v>96.2</v>
      </c>
      <c r="D44" s="39">
        <f>'Рейтинговая таблица организаций'!AC46</f>
        <v>93</v>
      </c>
      <c r="E44" s="39">
        <f>'Рейтинговая таблица организаций'!AK46</f>
        <v>80</v>
      </c>
      <c r="F44" s="39">
        <f>'Рейтинговая таблица организаций'!AU46</f>
        <v>100</v>
      </c>
      <c r="G44" s="39">
        <f>'Рейтинговая таблица организаций'!BE46</f>
        <v>97.4</v>
      </c>
      <c r="H44" s="39">
        <f>'Рейтинговая таблица организаций'!BF46</f>
        <v>93.320000000000007</v>
      </c>
      <c r="I44" s="175" t="str">
        <f t="shared" si="0"/>
        <v>48</v>
      </c>
      <c r="J44" s="176">
        <f t="shared" si="1"/>
        <v>48</v>
      </c>
      <c r="K44" s="177">
        <f t="shared" si="2"/>
        <v>1</v>
      </c>
      <c r="L44" s="79">
        <f>'бланки '!D48</f>
        <v>43</v>
      </c>
      <c r="M44" s="91" t="str">
        <f>'бланки '!A48</f>
        <v>ГОО</v>
      </c>
    </row>
    <row r="45" spans="1:13" ht="15" x14ac:dyDescent="0.25">
      <c r="A45" s="39">
        <f>анкеты!A45</f>
        <v>44</v>
      </c>
      <c r="B45" s="39" t="str">
        <f>'бланки '!C49</f>
        <v>ГКОУ РД «Джурмутская СОШ Тляратинского района»</v>
      </c>
      <c r="C45" s="39">
        <f>'Рейтинговая таблица организаций'!T47</f>
        <v>92.6</v>
      </c>
      <c r="D45" s="39">
        <f>'Рейтинговая таблица организаций'!AC47</f>
        <v>90</v>
      </c>
      <c r="E45" s="39">
        <f>'Рейтинговая таблица организаций'!AK47</f>
        <v>54</v>
      </c>
      <c r="F45" s="39">
        <f>'Рейтинговая таблица организаций'!AU47</f>
        <v>96.2</v>
      </c>
      <c r="G45" s="39">
        <f>'Рейтинговая таблица организаций'!BE47</f>
        <v>93.3</v>
      </c>
      <c r="H45" s="39">
        <f>'Рейтинговая таблица организаций'!BF47</f>
        <v>85.22</v>
      </c>
      <c r="I45" s="175" t="str">
        <f t="shared" si="0"/>
        <v>503-506</v>
      </c>
      <c r="J45" s="176">
        <f t="shared" si="1"/>
        <v>503</v>
      </c>
      <c r="K45" s="177">
        <f t="shared" si="2"/>
        <v>4</v>
      </c>
      <c r="L45" s="79">
        <f>'бланки '!D49</f>
        <v>44</v>
      </c>
      <c r="M45" s="91" t="str">
        <f>'бланки '!A49</f>
        <v>ГОО</v>
      </c>
    </row>
    <row r="46" spans="1:13" ht="15" x14ac:dyDescent="0.25">
      <c r="A46" s="39">
        <f>анкеты!A46</f>
        <v>45</v>
      </c>
      <c r="B46" s="39" t="str">
        <f>'бланки '!C50</f>
        <v>ГКОУ РД «Дахадаевская ООШ Тляратинского района»</v>
      </c>
      <c r="C46" s="39">
        <f>'Рейтинговая таблица организаций'!T48</f>
        <v>95.2</v>
      </c>
      <c r="D46" s="39">
        <f>'Рейтинговая таблица организаций'!AC48</f>
        <v>93</v>
      </c>
      <c r="E46" s="39">
        <f>'Рейтинговая таблица организаций'!AK48</f>
        <v>74</v>
      </c>
      <c r="F46" s="39">
        <f>'Рейтинговая таблица организаций'!AU48</f>
        <v>98</v>
      </c>
      <c r="G46" s="39">
        <f>'Рейтинговая таблица организаций'!BE48</f>
        <v>97.5</v>
      </c>
      <c r="H46" s="39">
        <f>'Рейтинговая таблица организаций'!BF48</f>
        <v>91.539999999999992</v>
      </c>
      <c r="I46" s="175" t="str">
        <f t="shared" si="0"/>
        <v>94</v>
      </c>
      <c r="J46" s="176">
        <f t="shared" si="1"/>
        <v>94</v>
      </c>
      <c r="K46" s="177">
        <f t="shared" si="2"/>
        <v>1</v>
      </c>
      <c r="L46" s="79">
        <f>'бланки '!D50</f>
        <v>45</v>
      </c>
      <c r="M46" s="91" t="str">
        <f>'бланки '!A50</f>
        <v>ГОО</v>
      </c>
    </row>
    <row r="47" spans="1:13" ht="15" x14ac:dyDescent="0.25">
      <c r="A47" s="39">
        <f>анкеты!A47</f>
        <v>46</v>
      </c>
      <c r="B47" s="39" t="str">
        <f>'бланки '!C51</f>
        <v>ГКОУ РД «Орджоникидзевская ООШ Тляратинского района»</v>
      </c>
      <c r="C47" s="39">
        <f>'Рейтинговая таблица организаций'!T49</f>
        <v>91.9</v>
      </c>
      <c r="D47" s="39">
        <f>'Рейтинговая таблица организаций'!AC49</f>
        <v>89</v>
      </c>
      <c r="E47" s="39">
        <f>'Рейтинговая таблица организаций'!AK49</f>
        <v>58.5</v>
      </c>
      <c r="F47" s="39">
        <f>'Рейтинговая таблица организаций'!AU49</f>
        <v>91.2</v>
      </c>
      <c r="G47" s="39">
        <f>'Рейтинговая таблица организаций'!BE49</f>
        <v>88.4</v>
      </c>
      <c r="H47" s="39">
        <f>'Рейтинговая таблица организаций'!BF49</f>
        <v>83.8</v>
      </c>
      <c r="I47" s="175" t="str">
        <f t="shared" si="0"/>
        <v>591-592</v>
      </c>
      <c r="J47" s="176">
        <f t="shared" si="1"/>
        <v>591</v>
      </c>
      <c r="K47" s="177">
        <f t="shared" si="2"/>
        <v>2</v>
      </c>
      <c r="L47" s="79">
        <f>'бланки '!D51</f>
        <v>46</v>
      </c>
      <c r="M47" s="91" t="str">
        <f>'бланки '!A51</f>
        <v>ГОО</v>
      </c>
    </row>
    <row r="48" spans="1:13" ht="15" x14ac:dyDescent="0.25">
      <c r="A48" s="39">
        <f>анкеты!A48</f>
        <v>47</v>
      </c>
      <c r="B48" s="39" t="str">
        <f>'бланки '!C52</f>
        <v>ГКОУ РД«Акаринская оош Хунзахского района »</v>
      </c>
      <c r="C48" s="39">
        <f>'Рейтинговая таблица организаций'!T50</f>
        <v>98.5</v>
      </c>
      <c r="D48" s="39">
        <f>'Рейтинговая таблица организаций'!AC50</f>
        <v>89</v>
      </c>
      <c r="E48" s="39">
        <f>'Рейтинговая таблица организаций'!AK50</f>
        <v>74</v>
      </c>
      <c r="F48" s="39">
        <f>'Рейтинговая таблица организаций'!AU50</f>
        <v>91.2</v>
      </c>
      <c r="G48" s="39">
        <f>'Рейтинговая таблица организаций'!BE50</f>
        <v>87.9</v>
      </c>
      <c r="H48" s="39">
        <f>'Рейтинговая таблица организаций'!BF50</f>
        <v>88.12</v>
      </c>
      <c r="I48" s="175" t="str">
        <f t="shared" si="0"/>
        <v>281</v>
      </c>
      <c r="J48" s="176">
        <f t="shared" si="1"/>
        <v>281</v>
      </c>
      <c r="K48" s="177">
        <f t="shared" si="2"/>
        <v>1</v>
      </c>
      <c r="L48" s="79">
        <f>'бланки '!D52</f>
        <v>47</v>
      </c>
      <c r="M48" s="91" t="str">
        <f>'бланки '!A52</f>
        <v>ГОО</v>
      </c>
    </row>
    <row r="49" spans="1:13" ht="15" x14ac:dyDescent="0.25">
      <c r="A49" s="39">
        <f>анкеты!A49</f>
        <v>48</v>
      </c>
      <c r="B49" s="39" t="str">
        <f>'бланки '!C53</f>
        <v>ГКОУ РД «Сангарская СОШ Лакского района»</v>
      </c>
      <c r="C49" s="39">
        <f>'Рейтинговая таблица организаций'!T51</f>
        <v>93.9</v>
      </c>
      <c r="D49" s="39">
        <f>'Рейтинговая таблица организаций'!AC51</f>
        <v>89.5</v>
      </c>
      <c r="E49" s="39">
        <f>'Рейтинговая таблица организаций'!AK51</f>
        <v>66</v>
      </c>
      <c r="F49" s="39">
        <f>'Рейтинговая таблица организаций'!AU51</f>
        <v>91.6</v>
      </c>
      <c r="G49" s="39">
        <f>'Рейтинговая таблица организаций'!BE51</f>
        <v>84.1</v>
      </c>
      <c r="H49" s="39">
        <f>'Рейтинговая таблица организаций'!BF51</f>
        <v>85.02000000000001</v>
      </c>
      <c r="I49" s="175" t="str">
        <f t="shared" si="0"/>
        <v>517-518</v>
      </c>
      <c r="J49" s="176">
        <f t="shared" si="1"/>
        <v>517</v>
      </c>
      <c r="K49" s="177">
        <f t="shared" si="2"/>
        <v>2</v>
      </c>
      <c r="L49" s="79">
        <f>'бланки '!D53</f>
        <v>48</v>
      </c>
      <c r="M49" s="91" t="str">
        <f>'бланки '!A53</f>
        <v>ГОО</v>
      </c>
    </row>
    <row r="50" spans="1:13" ht="15" x14ac:dyDescent="0.25">
      <c r="A50" s="39">
        <f>анкеты!A50</f>
        <v>49</v>
      </c>
      <c r="B50" s="39" t="str">
        <f>'бланки '!C54</f>
        <v>ГКОУ РД «Новохелетуринская СОШ»</v>
      </c>
      <c r="C50" s="39">
        <f>'Рейтинговая таблица организаций'!T52</f>
        <v>94.4</v>
      </c>
      <c r="D50" s="39">
        <f>'Рейтинговая таблица организаций'!AC52</f>
        <v>94</v>
      </c>
      <c r="E50" s="39">
        <f>'Рейтинговая таблица организаций'!AK52</f>
        <v>54</v>
      </c>
      <c r="F50" s="39">
        <f>'Рейтинговая таблица организаций'!AU52</f>
        <v>95.8</v>
      </c>
      <c r="G50" s="39">
        <f>'Рейтинговая таблица организаций'!BE52</f>
        <v>94</v>
      </c>
      <c r="H50" s="39">
        <f>'Рейтинговая таблица организаций'!BF52</f>
        <v>86.44</v>
      </c>
      <c r="I50" s="175" t="str">
        <f t="shared" si="0"/>
        <v>408-409</v>
      </c>
      <c r="J50" s="176">
        <f t="shared" si="1"/>
        <v>408</v>
      </c>
      <c r="K50" s="177">
        <f t="shared" si="2"/>
        <v>2</v>
      </c>
      <c r="L50" s="79">
        <f>'бланки '!D54</f>
        <v>49</v>
      </c>
      <c r="M50" s="91" t="str">
        <f>'бланки '!A54</f>
        <v>ГОО</v>
      </c>
    </row>
    <row r="51" spans="1:13" ht="15" x14ac:dyDescent="0.25">
      <c r="A51" s="39">
        <f>анкеты!A51</f>
        <v>50</v>
      </c>
      <c r="B51" s="39" t="str">
        <f>'бланки '!C55</f>
        <v>ГКОУ РД  «Новоборчинская СОШ Рутульского района»</v>
      </c>
      <c r="C51" s="39">
        <f>'Рейтинговая таблица организаций'!T53</f>
        <v>94.7</v>
      </c>
      <c r="D51" s="39">
        <f>'Рейтинговая таблица организаций'!AC53</f>
        <v>94.5</v>
      </c>
      <c r="E51" s="39">
        <f>'Рейтинговая таблица организаций'!AK53</f>
        <v>46.5</v>
      </c>
      <c r="F51" s="39">
        <f>'Рейтинговая таблица организаций'!AU53</f>
        <v>96.4</v>
      </c>
      <c r="G51" s="39">
        <f>'Рейтинговая таблица организаций'!BE53</f>
        <v>94</v>
      </c>
      <c r="H51" s="39">
        <f>'Рейтинговая таблица организаций'!BF53</f>
        <v>85.22</v>
      </c>
      <c r="I51" s="175" t="str">
        <f t="shared" si="0"/>
        <v>503-506</v>
      </c>
      <c r="J51" s="176">
        <f t="shared" si="1"/>
        <v>503</v>
      </c>
      <c r="K51" s="177">
        <f t="shared" si="2"/>
        <v>4</v>
      </c>
      <c r="L51" s="79">
        <f>'бланки '!D55</f>
        <v>50</v>
      </c>
      <c r="M51" s="91" t="str">
        <f>'бланки '!A55</f>
        <v>ГОО</v>
      </c>
    </row>
    <row r="52" spans="1:13" ht="15" x14ac:dyDescent="0.25">
      <c r="A52" s="39">
        <f>анкеты!A52</f>
        <v>51</v>
      </c>
      <c r="B52" s="39" t="str">
        <f>'бланки '!C56</f>
        <v>ГКОУ РД «Кальялская СОШ Рутульского района»</v>
      </c>
      <c r="C52" s="39">
        <f>'Рейтинговая таблица организаций'!T54</f>
        <v>93.2</v>
      </c>
      <c r="D52" s="39">
        <f>'Рейтинговая таблица организаций'!AC54</f>
        <v>93</v>
      </c>
      <c r="E52" s="39">
        <f>'Рейтинговая таблица организаций'!AK54</f>
        <v>54</v>
      </c>
      <c r="F52" s="39">
        <f>'Рейтинговая таблица организаций'!AU54</f>
        <v>95.4</v>
      </c>
      <c r="G52" s="39">
        <f>'Рейтинговая таблица организаций'!BE54</f>
        <v>91.5</v>
      </c>
      <c r="H52" s="39">
        <f>'Рейтинговая таблица организаций'!BF54</f>
        <v>85.42</v>
      </c>
      <c r="I52" s="175" t="str">
        <f t="shared" si="0"/>
        <v>491</v>
      </c>
      <c r="J52" s="176">
        <f t="shared" si="1"/>
        <v>491</v>
      </c>
      <c r="K52" s="177">
        <f t="shared" si="2"/>
        <v>1</v>
      </c>
      <c r="L52" s="79">
        <f>'бланки '!D56</f>
        <v>51</v>
      </c>
      <c r="M52" s="91" t="str">
        <f>'бланки '!A56</f>
        <v>ГОО</v>
      </c>
    </row>
    <row r="53" spans="1:13" ht="15" x14ac:dyDescent="0.25">
      <c r="A53" s="39">
        <f>анкеты!A53</f>
        <v>52</v>
      </c>
      <c r="B53" s="39" t="str">
        <f>'бланки '!C57</f>
        <v>ГКОУ РД «Каратюбинская ООШ Тляратинского района»</v>
      </c>
      <c r="C53" s="39">
        <f>'Рейтинговая таблица организаций'!T55</f>
        <v>95.5</v>
      </c>
      <c r="D53" s="39">
        <f>'Рейтинговая таблица организаций'!AC55</f>
        <v>92</v>
      </c>
      <c r="E53" s="39">
        <f>'Рейтинговая таблица организаций'!AK55</f>
        <v>54</v>
      </c>
      <c r="F53" s="39">
        <f>'Рейтинговая таблица организаций'!AU55</f>
        <v>96</v>
      </c>
      <c r="G53" s="39">
        <f>'Рейтинговая таблица организаций'!BE55</f>
        <v>97.5</v>
      </c>
      <c r="H53" s="39">
        <f>'Рейтинговая таблица организаций'!BF55</f>
        <v>87</v>
      </c>
      <c r="I53" s="175" t="str">
        <f t="shared" si="0"/>
        <v>365-366</v>
      </c>
      <c r="J53" s="176">
        <f t="shared" si="1"/>
        <v>365</v>
      </c>
      <c r="K53" s="177">
        <f t="shared" si="2"/>
        <v>2</v>
      </c>
      <c r="L53" s="79">
        <f>'бланки '!D57</f>
        <v>52</v>
      </c>
      <c r="M53" s="91" t="str">
        <f>'бланки '!A57</f>
        <v>ГОО</v>
      </c>
    </row>
    <row r="54" spans="1:13" ht="15" x14ac:dyDescent="0.25">
      <c r="A54" s="39">
        <f>анкеты!A54</f>
        <v>53</v>
      </c>
      <c r="B54" s="39" t="str">
        <f>'бланки '!C58</f>
        <v>ГКОУ РД «Новотиндинская СОШ Цумадинского района»</v>
      </c>
      <c r="C54" s="39">
        <f>'Рейтинговая таблица организаций'!T56</f>
        <v>96.2</v>
      </c>
      <c r="D54" s="39">
        <f>'Рейтинговая таблица организаций'!AC56</f>
        <v>93</v>
      </c>
      <c r="E54" s="39">
        <f>'Рейтинговая таблица организаций'!AK56</f>
        <v>70.900000000000006</v>
      </c>
      <c r="F54" s="39">
        <f>'Рейтинговая таблица организаций'!AU56</f>
        <v>95.6</v>
      </c>
      <c r="G54" s="39">
        <f>'Рейтинговая таблица организаций'!BE56</f>
        <v>94.2</v>
      </c>
      <c r="H54" s="39">
        <f>'Рейтинговая таблица организаций'!BF56</f>
        <v>89.98</v>
      </c>
      <c r="I54" s="175" t="str">
        <f t="shared" si="0"/>
        <v>157</v>
      </c>
      <c r="J54" s="176">
        <f t="shared" si="1"/>
        <v>157</v>
      </c>
      <c r="K54" s="177">
        <f t="shared" si="2"/>
        <v>1</v>
      </c>
      <c r="L54" s="79">
        <f>'бланки '!D58</f>
        <v>53</v>
      </c>
      <c r="M54" s="91" t="str">
        <f>'бланки '!A58</f>
        <v>ГОО</v>
      </c>
    </row>
    <row r="55" spans="1:13" ht="15" x14ac:dyDescent="0.25">
      <c r="A55" s="39">
        <f>анкеты!A55</f>
        <v>54</v>
      </c>
      <c r="B55" s="39" t="str">
        <f>'бланки '!C59</f>
        <v>ГКОУ РД «Кировская СОШ Тляратинского района»</v>
      </c>
      <c r="C55" s="39">
        <f>'Рейтинговая таблица организаций'!T57</f>
        <v>94.1</v>
      </c>
      <c r="D55" s="39">
        <f>'Рейтинговая таблица организаций'!AC57</f>
        <v>89</v>
      </c>
      <c r="E55" s="39">
        <f>'Рейтинговая таблица организаций'!AK57</f>
        <v>60</v>
      </c>
      <c r="F55" s="39">
        <f>'Рейтинговая таблица организаций'!AU57</f>
        <v>96.2</v>
      </c>
      <c r="G55" s="39">
        <f>'Рейтинговая таблица организаций'!BE57</f>
        <v>93.9</v>
      </c>
      <c r="H55" s="39">
        <f>'Рейтинговая таблица организаций'!BF57</f>
        <v>86.640000000000015</v>
      </c>
      <c r="I55" s="175" t="str">
        <f t="shared" si="0"/>
        <v>394-395</v>
      </c>
      <c r="J55" s="176">
        <f t="shared" si="1"/>
        <v>394</v>
      </c>
      <c r="K55" s="177">
        <f t="shared" si="2"/>
        <v>2</v>
      </c>
      <c r="L55" s="79">
        <f>'бланки '!D59</f>
        <v>54</v>
      </c>
      <c r="M55" s="91" t="str">
        <f>'бланки '!A59</f>
        <v>ГОО</v>
      </c>
    </row>
    <row r="56" spans="1:13" ht="15" x14ac:dyDescent="0.25">
      <c r="A56" s="39">
        <f>анкеты!A56</f>
        <v>55</v>
      </c>
      <c r="B56" s="39" t="str">
        <f>'бланки '!C60</f>
        <v>МКОУ "Миссинская СОШ"</v>
      </c>
      <c r="C56" s="39">
        <f>'Рейтинговая таблица организаций'!T58</f>
        <v>98.2</v>
      </c>
      <c r="D56" s="39">
        <f>'Рейтинговая таблица организаций'!AC58</f>
        <v>93.5</v>
      </c>
      <c r="E56" s="39">
        <f>'Рейтинговая таблица организаций'!AK58</f>
        <v>54</v>
      </c>
      <c r="F56" s="39">
        <f>'Рейтинговая таблица организаций'!AU58</f>
        <v>96.8</v>
      </c>
      <c r="G56" s="39">
        <f>'Рейтинговая таблица организаций'!BE58</f>
        <v>95.5</v>
      </c>
      <c r="H56" s="39">
        <f>'Рейтинговая таблица организаций'!BF58</f>
        <v>87.6</v>
      </c>
      <c r="I56" s="175" t="str">
        <f t="shared" si="0"/>
        <v>319-320</v>
      </c>
      <c r="J56" s="176">
        <f t="shared" si="1"/>
        <v>319</v>
      </c>
      <c r="K56" s="177">
        <f t="shared" si="2"/>
        <v>2</v>
      </c>
      <c r="L56" s="79">
        <f>'бланки '!D60</f>
        <v>55</v>
      </c>
      <c r="M56" s="91" t="str">
        <f>'бланки '!A60</f>
        <v>МО "Агульский район"</v>
      </c>
    </row>
    <row r="57" spans="1:13" ht="15" x14ac:dyDescent="0.25">
      <c r="A57" s="39">
        <f>анкеты!A57</f>
        <v>56</v>
      </c>
      <c r="B57" s="39" t="str">
        <f>'бланки '!C61</f>
        <v>МКОУ "Фитинская СОШ"</v>
      </c>
      <c r="C57" s="39">
        <f>'Рейтинговая таблица организаций'!T59</f>
        <v>97.4</v>
      </c>
      <c r="D57" s="39">
        <f>'Рейтинговая таблица организаций'!AC59</f>
        <v>100</v>
      </c>
      <c r="E57" s="39">
        <f>'Рейтинговая таблица организаций'!AK59</f>
        <v>74</v>
      </c>
      <c r="F57" s="39">
        <f>'Рейтинговая таблица организаций'!AU59</f>
        <v>100</v>
      </c>
      <c r="G57" s="39">
        <f>'Рейтинговая таблица организаций'!BE59</f>
        <v>100</v>
      </c>
      <c r="H57" s="39">
        <f>'Рейтинговая таблица организаций'!BF59</f>
        <v>94.28</v>
      </c>
      <c r="I57" s="175" t="str">
        <f t="shared" si="0"/>
        <v>26-27</v>
      </c>
      <c r="J57" s="176">
        <f t="shared" si="1"/>
        <v>26</v>
      </c>
      <c r="K57" s="177">
        <f t="shared" si="2"/>
        <v>2</v>
      </c>
      <c r="L57" s="79">
        <f>'бланки '!D61</f>
        <v>56</v>
      </c>
      <c r="M57" s="91" t="str">
        <f>'бланки '!A61</f>
        <v>МО "Агульский район"</v>
      </c>
    </row>
    <row r="58" spans="1:13" ht="15" x14ac:dyDescent="0.25">
      <c r="A58" s="39">
        <f>анкеты!A58</f>
        <v>57</v>
      </c>
      <c r="B58" s="39" t="str">
        <f>'бланки '!C62</f>
        <v>МКОУ "Яркугская СОШ"</v>
      </c>
      <c r="C58" s="39">
        <f>'Рейтинговая таблица организаций'!T60</f>
        <v>95.3</v>
      </c>
      <c r="D58" s="39">
        <f>'Рейтинговая таблица организаций'!AC60</f>
        <v>93.5</v>
      </c>
      <c r="E58" s="39">
        <f>'Рейтинговая таблица организаций'!AK60</f>
        <v>62</v>
      </c>
      <c r="F58" s="39">
        <f>'Рейтинговая таблица организаций'!AU60</f>
        <v>95.6</v>
      </c>
      <c r="G58" s="39">
        <f>'Рейтинговая таблица организаций'!BE60</f>
        <v>93</v>
      </c>
      <c r="H58" s="39">
        <f>'Рейтинговая таблица организаций'!BF60</f>
        <v>87.88</v>
      </c>
      <c r="I58" s="175" t="str">
        <f t="shared" si="0"/>
        <v>299-301</v>
      </c>
      <c r="J58" s="176">
        <f t="shared" si="1"/>
        <v>299</v>
      </c>
      <c r="K58" s="177">
        <f t="shared" si="2"/>
        <v>3</v>
      </c>
      <c r="L58" s="79">
        <f>'бланки '!D62</f>
        <v>57</v>
      </c>
      <c r="M58" s="91" t="str">
        <f>'бланки '!A62</f>
        <v>МО "Агульский район"</v>
      </c>
    </row>
    <row r="59" spans="1:13" ht="15" x14ac:dyDescent="0.25">
      <c r="A59" s="39">
        <f>анкеты!A59</f>
        <v>58</v>
      </c>
      <c r="B59" s="39" t="str">
        <f>'бланки '!C63</f>
        <v>МКОУ "Худигская СОШ"</v>
      </c>
      <c r="C59" s="39">
        <f>'Рейтинговая таблица организаций'!T61</f>
        <v>95.8</v>
      </c>
      <c r="D59" s="39">
        <f>'Рейтинговая таблица организаций'!AC61</f>
        <v>95</v>
      </c>
      <c r="E59" s="39">
        <f>'Рейтинговая таблица организаций'!AK61</f>
        <v>55.8</v>
      </c>
      <c r="F59" s="39">
        <f>'Рейтинговая таблица организаций'!AU61</f>
        <v>92</v>
      </c>
      <c r="G59" s="39">
        <f>'Рейтинговая таблица организаций'!BE61</f>
        <v>90</v>
      </c>
      <c r="H59" s="39">
        <f>'Рейтинговая таблица организаций'!BF61</f>
        <v>85.72</v>
      </c>
      <c r="I59" s="175" t="str">
        <f t="shared" si="0"/>
        <v>462-467</v>
      </c>
      <c r="J59" s="176">
        <f t="shared" si="1"/>
        <v>462</v>
      </c>
      <c r="K59" s="177">
        <f t="shared" si="2"/>
        <v>6</v>
      </c>
      <c r="L59" s="79">
        <f>'бланки '!D63</f>
        <v>58</v>
      </c>
      <c r="M59" s="91" t="str">
        <f>'бланки '!A63</f>
        <v>МО "Агульский район"</v>
      </c>
    </row>
    <row r="60" spans="1:13" ht="15" x14ac:dyDescent="0.25">
      <c r="A60" s="39">
        <f>анкеты!A60</f>
        <v>59</v>
      </c>
      <c r="B60" s="39" t="str">
        <f>'бланки '!C64</f>
        <v>МКОУ "Буршагская СОШ"</v>
      </c>
      <c r="C60" s="39">
        <f>'Рейтинговая таблица организаций'!T62</f>
        <v>98.2</v>
      </c>
      <c r="D60" s="39">
        <f>'Рейтинговая таблица организаций'!AC62</f>
        <v>92</v>
      </c>
      <c r="E60" s="39">
        <f>'Рейтинговая таблица организаций'!AK62</f>
        <v>50.1</v>
      </c>
      <c r="F60" s="39">
        <f>'Рейтинговая таблица организаций'!AU62</f>
        <v>96.8</v>
      </c>
      <c r="G60" s="39">
        <f>'Рейтинговая таблица организаций'!BE62</f>
        <v>96</v>
      </c>
      <c r="H60" s="39">
        <f>'Рейтинговая таблица организаций'!BF62</f>
        <v>86.61999999999999</v>
      </c>
      <c r="I60" s="175" t="str">
        <f t="shared" si="0"/>
        <v>398</v>
      </c>
      <c r="J60" s="176">
        <f t="shared" si="1"/>
        <v>398</v>
      </c>
      <c r="K60" s="177">
        <f t="shared" si="2"/>
        <v>1</v>
      </c>
      <c r="L60" s="79">
        <f>'бланки '!D64</f>
        <v>59</v>
      </c>
      <c r="M60" s="91" t="str">
        <f>'бланки '!A64</f>
        <v>МО "Агульский район"</v>
      </c>
    </row>
    <row r="61" spans="1:13" ht="15" x14ac:dyDescent="0.25">
      <c r="A61" s="39">
        <f>анкеты!A61</f>
        <v>60</v>
      </c>
      <c r="B61" s="39" t="str">
        <f>'бланки '!C65</f>
        <v>МКДОУ «Колосок»</v>
      </c>
      <c r="C61" s="39">
        <f>'Рейтинговая таблица организаций'!T63</f>
        <v>94.9</v>
      </c>
      <c r="D61" s="39">
        <f>'Рейтинговая таблица организаций'!AC63</f>
        <v>89.5</v>
      </c>
      <c r="E61" s="39">
        <f>'Рейтинговая таблица организаций'!AK63</f>
        <v>70</v>
      </c>
      <c r="F61" s="39">
        <f>'Рейтинговая таблица организаций'!AU63</f>
        <v>96.6</v>
      </c>
      <c r="G61" s="39">
        <f>'Рейтинговая таблица организаций'!BE63</f>
        <v>97.9</v>
      </c>
      <c r="H61" s="39">
        <f>'Рейтинговая таблица организаций'!BF63</f>
        <v>89.78</v>
      </c>
      <c r="I61" s="175" t="str">
        <f t="shared" si="0"/>
        <v>166-168</v>
      </c>
      <c r="J61" s="176">
        <f t="shared" si="1"/>
        <v>166</v>
      </c>
      <c r="K61" s="177">
        <f t="shared" si="2"/>
        <v>3</v>
      </c>
      <c r="L61" s="79">
        <f>'бланки '!D65</f>
        <v>60</v>
      </c>
      <c r="M61" s="91" t="str">
        <f>'бланки '!A65</f>
        <v>МО "Агульский район"</v>
      </c>
    </row>
    <row r="62" spans="1:13" ht="15" x14ac:dyDescent="0.25">
      <c r="A62" s="39">
        <f>анкеты!A62</f>
        <v>61</v>
      </c>
      <c r="B62" s="39" t="str">
        <f>'бланки '!C66</f>
        <v>МКДОУ «Родничок»</v>
      </c>
      <c r="C62" s="39">
        <f>'Рейтинговая таблица организаций'!T64</f>
        <v>96.6</v>
      </c>
      <c r="D62" s="39">
        <f>'Рейтинговая таблица организаций'!AC64</f>
        <v>97</v>
      </c>
      <c r="E62" s="39">
        <f>'Рейтинговая таблица организаций'!AK64</f>
        <v>66</v>
      </c>
      <c r="F62" s="39">
        <f>'Рейтинговая таблица организаций'!AU64</f>
        <v>94.8</v>
      </c>
      <c r="G62" s="39">
        <f>'Рейтинговая таблица организаций'!BE64</f>
        <v>100</v>
      </c>
      <c r="H62" s="39">
        <f>'Рейтинговая таблица организаций'!BF64</f>
        <v>90.88000000000001</v>
      </c>
      <c r="I62" s="175" t="str">
        <f t="shared" si="0"/>
        <v>113-114</v>
      </c>
      <c r="J62" s="176">
        <f t="shared" si="1"/>
        <v>113</v>
      </c>
      <c r="K62" s="177">
        <f t="shared" si="2"/>
        <v>2</v>
      </c>
      <c r="L62" s="79">
        <f>'бланки '!D66</f>
        <v>61</v>
      </c>
      <c r="M62" s="91" t="str">
        <f>'бланки '!A66</f>
        <v>МО "Агульский район"</v>
      </c>
    </row>
    <row r="63" spans="1:13" ht="15" x14ac:dyDescent="0.25">
      <c r="A63" s="39">
        <f>анкеты!A63</f>
        <v>62</v>
      </c>
      <c r="B63" s="39" t="str">
        <f>'бланки '!C67</f>
        <v>МБУ ДО «Дом детского юношеского творчества»</v>
      </c>
      <c r="C63" s="39">
        <f>'Рейтинговая таблица организаций'!T65</f>
        <v>98.6</v>
      </c>
      <c r="D63" s="39">
        <f>'Рейтинговая таблица организаций'!AC65</f>
        <v>96.5</v>
      </c>
      <c r="E63" s="39">
        <f>'Рейтинговая таблица организаций'!AK65</f>
        <v>65.599999999999994</v>
      </c>
      <c r="F63" s="39">
        <f>'Рейтинговая таблица организаций'!AU65</f>
        <v>99.2</v>
      </c>
      <c r="G63" s="39">
        <f>'Рейтинговая таблица организаций'!BE65</f>
        <v>97.9</v>
      </c>
      <c r="H63" s="39">
        <f>'Рейтинговая таблица организаций'!BF65</f>
        <v>91.559999999999988</v>
      </c>
      <c r="I63" s="175" t="str">
        <f t="shared" si="0"/>
        <v>93</v>
      </c>
      <c r="J63" s="176">
        <f t="shared" si="1"/>
        <v>93</v>
      </c>
      <c r="K63" s="177">
        <f t="shared" si="2"/>
        <v>1</v>
      </c>
      <c r="L63" s="79">
        <f>'бланки '!D67</f>
        <v>62</v>
      </c>
      <c r="M63" s="91" t="str">
        <f>'бланки '!A67</f>
        <v>МО "Агульский район"</v>
      </c>
    </row>
    <row r="64" spans="1:13" ht="15" x14ac:dyDescent="0.25">
      <c r="A64" s="39">
        <f>анкеты!A64</f>
        <v>63</v>
      </c>
      <c r="B64" s="39" t="str">
        <f>'бланки '!C68</f>
        <v>МКДОУ «Детско-­юношеская спортивная школа № 2»</v>
      </c>
      <c r="C64" s="39">
        <f>'Рейтинговая таблица организаций'!T66</f>
        <v>94.3</v>
      </c>
      <c r="D64" s="39">
        <f>'Рейтинговая таблица организаций'!AC66</f>
        <v>92</v>
      </c>
      <c r="E64" s="39">
        <f>'Рейтинговая таблица организаций'!AK66</f>
        <v>84.1</v>
      </c>
      <c r="F64" s="39">
        <f>'Рейтинговая таблица организаций'!AU66</f>
        <v>97.6</v>
      </c>
      <c r="G64" s="39">
        <f>'Рейтинговая таблица организаций'!BE66</f>
        <v>93.4</v>
      </c>
      <c r="H64" s="39">
        <f>'Рейтинговая таблица организаций'!BF66</f>
        <v>92.28</v>
      </c>
      <c r="I64" s="175" t="str">
        <f t="shared" si="0"/>
        <v>70-72</v>
      </c>
      <c r="J64" s="176">
        <f t="shared" si="1"/>
        <v>70</v>
      </c>
      <c r="K64" s="177">
        <f t="shared" si="2"/>
        <v>3</v>
      </c>
      <c r="L64" s="79">
        <f>'бланки '!D68</f>
        <v>63</v>
      </c>
      <c r="M64" s="91" t="str">
        <f>'бланки '!A68</f>
        <v>МО "Агульский район"</v>
      </c>
    </row>
    <row r="65" spans="1:13" ht="15" x14ac:dyDescent="0.25">
      <c r="A65" s="39">
        <f>анкеты!A65</f>
        <v>64</v>
      </c>
      <c r="B65" s="39" t="str">
        <f>'бланки '!C69</f>
        <v>МКДОУ "Акушинский Детский Сад"</v>
      </c>
      <c r="C65" s="39">
        <f>'Рейтинговая таблица организаций'!T67</f>
        <v>97.6</v>
      </c>
      <c r="D65" s="39">
        <f>'Рейтинговая таблица организаций'!AC67</f>
        <v>90.5</v>
      </c>
      <c r="E65" s="39">
        <f>'Рейтинговая таблица организаций'!AK67</f>
        <v>64.8</v>
      </c>
      <c r="F65" s="39">
        <f>'Рейтинговая таблица организаций'!AU67</f>
        <v>91</v>
      </c>
      <c r="G65" s="39">
        <f>'Рейтинговая таблица организаций'!BE67</f>
        <v>91.6</v>
      </c>
      <c r="H65" s="39">
        <f>'Рейтинговая таблица организаций'!BF67</f>
        <v>87.1</v>
      </c>
      <c r="I65" s="175" t="str">
        <f t="shared" si="0"/>
        <v>355-358</v>
      </c>
      <c r="J65" s="176">
        <f t="shared" si="1"/>
        <v>355</v>
      </c>
      <c r="K65" s="177">
        <f t="shared" si="2"/>
        <v>4</v>
      </c>
      <c r="L65" s="79">
        <f>'бланки '!D69</f>
        <v>64</v>
      </c>
      <c r="M65" s="91" t="str">
        <f>'бланки '!A69</f>
        <v>МО"Акушинский район"</v>
      </c>
    </row>
    <row r="66" spans="1:13" ht="15" x14ac:dyDescent="0.25">
      <c r="A66" s="39">
        <f>анкеты!A66</f>
        <v>65</v>
      </c>
      <c r="B66" s="39" t="str">
        <f>'бланки '!C70</f>
        <v>МКДОУ "Верхне-Мулебкинский Детский Сад"</v>
      </c>
      <c r="C66" s="39">
        <f>'Рейтинговая таблица организаций'!T68</f>
        <v>89.2</v>
      </c>
      <c r="D66" s="39">
        <f>'Рейтинговая таблица организаций'!AC68</f>
        <v>91.5</v>
      </c>
      <c r="E66" s="39">
        <f>'Рейтинговая таблица организаций'!AK68</f>
        <v>54</v>
      </c>
      <c r="F66" s="39">
        <f>'Рейтинговая таблица организаций'!AU68</f>
        <v>86.4</v>
      </c>
      <c r="G66" s="39">
        <f>'Рейтинговая таблица организаций'!BE68</f>
        <v>83</v>
      </c>
      <c r="H66" s="39">
        <f>'Рейтинговая таблица организаций'!BF68</f>
        <v>80.820000000000007</v>
      </c>
      <c r="I66" s="175" t="str">
        <f t="shared" si="0"/>
        <v>710</v>
      </c>
      <c r="J66" s="176">
        <f t="shared" si="1"/>
        <v>710</v>
      </c>
      <c r="K66" s="177">
        <f t="shared" si="2"/>
        <v>1</v>
      </c>
      <c r="L66" s="79">
        <f>'бланки '!D70</f>
        <v>65</v>
      </c>
      <c r="M66" s="91" t="str">
        <f>'бланки '!A70</f>
        <v>МО"Акушинский район"</v>
      </c>
    </row>
    <row r="67" spans="1:13" ht="15" x14ac:dyDescent="0.25">
      <c r="A67" s="39">
        <f>анкеты!A67</f>
        <v>66</v>
      </c>
      <c r="B67" s="39" t="str">
        <f>'бланки '!C71</f>
        <v>МКДОУ "Усишинский Детский Сад №1"</v>
      </c>
      <c r="C67" s="39">
        <f>'Рейтинговая таблица организаций'!T69</f>
        <v>98.2</v>
      </c>
      <c r="D67" s="39">
        <f>'Рейтинговая таблица организаций'!AC69</f>
        <v>100</v>
      </c>
      <c r="E67" s="39">
        <f>'Рейтинговая таблица организаций'!AK69</f>
        <v>54</v>
      </c>
      <c r="F67" s="39">
        <f>'Рейтинговая таблица организаций'!AU69</f>
        <v>100</v>
      </c>
      <c r="G67" s="39">
        <f>'Рейтинговая таблица организаций'!BE69</f>
        <v>100</v>
      </c>
      <c r="H67" s="39">
        <f>'Рейтинговая таблица организаций'!BF69</f>
        <v>90.44</v>
      </c>
      <c r="I67" s="175" t="str">
        <f t="shared" ref="I67:I130" si="3">IF(K67=1,TEXT(J67,0),CONCATENATE(J67,"-",J67+K67-1))</f>
        <v>128-130</v>
      </c>
      <c r="J67" s="176">
        <f t="shared" ref="J67:J130" si="4">RANK(H67,H$2:H$787)</f>
        <v>128</v>
      </c>
      <c r="K67" s="177">
        <f t="shared" ref="K67:K130" si="5">COUNTIF(J$2:J$787,J67)</f>
        <v>3</v>
      </c>
      <c r="L67" s="79">
        <f>'бланки '!D71</f>
        <v>66</v>
      </c>
      <c r="M67" s="91" t="str">
        <f>'бланки '!A71</f>
        <v>МО"Акушинский район"</v>
      </c>
    </row>
    <row r="68" spans="1:13" ht="15" x14ac:dyDescent="0.25">
      <c r="A68" s="39">
        <f>анкеты!A68</f>
        <v>67</v>
      </c>
      <c r="B68" s="39" t="str">
        <f>'бланки '!C72</f>
        <v>МКДОУ "Усишинский Детский Сад №2"</v>
      </c>
      <c r="C68" s="39">
        <f>'Рейтинговая таблица организаций'!T70</f>
        <v>96.6</v>
      </c>
      <c r="D68" s="39">
        <f>'Рейтинговая таблица организаций'!AC70</f>
        <v>87.5</v>
      </c>
      <c r="E68" s="39">
        <f>'Рейтинговая таблица организаций'!AK70</f>
        <v>54</v>
      </c>
      <c r="F68" s="39">
        <f>'Рейтинговая таблица организаций'!AU70</f>
        <v>86</v>
      </c>
      <c r="G68" s="39">
        <f>'Рейтинговая таблица организаций'!BE70</f>
        <v>79.8</v>
      </c>
      <c r="H68" s="39">
        <f>'Рейтинговая таблица организаций'!BF70</f>
        <v>80.78</v>
      </c>
      <c r="I68" s="175" t="str">
        <f t="shared" si="3"/>
        <v>711-712</v>
      </c>
      <c r="J68" s="176">
        <f t="shared" si="4"/>
        <v>711</v>
      </c>
      <c r="K68" s="177">
        <f t="shared" si="5"/>
        <v>2</v>
      </c>
      <c r="L68" s="79">
        <f>'бланки '!D72</f>
        <v>67</v>
      </c>
      <c r="M68" s="91" t="str">
        <f>'бланки '!A72</f>
        <v>МО"Акушинский район"</v>
      </c>
    </row>
    <row r="69" spans="1:13" ht="15" x14ac:dyDescent="0.25">
      <c r="A69" s="39">
        <f>анкеты!A69</f>
        <v>68</v>
      </c>
      <c r="B69" s="39" t="str">
        <f>'бланки '!C73</f>
        <v>МКДОУ "Тебекмахинский Детский Сад "Солнышко"</v>
      </c>
      <c r="C69" s="39">
        <f>'Рейтинговая таблица организаций'!T71</f>
        <v>93.5</v>
      </c>
      <c r="D69" s="39">
        <f>'Рейтинговая таблица организаций'!AC71</f>
        <v>92</v>
      </c>
      <c r="E69" s="39">
        <f>'Рейтинговая таблица организаций'!AK71</f>
        <v>49.8</v>
      </c>
      <c r="F69" s="39">
        <f>'Рейтинговая таблица организаций'!AU71</f>
        <v>91.2</v>
      </c>
      <c r="G69" s="39">
        <f>'Рейтинговая таблица организаций'!BE71</f>
        <v>83.8</v>
      </c>
      <c r="H69" s="39">
        <f>'Рейтинговая таблица организаций'!BF71</f>
        <v>82.06</v>
      </c>
      <c r="I69" s="175" t="str">
        <f t="shared" si="3"/>
        <v>662</v>
      </c>
      <c r="J69" s="176">
        <f t="shared" si="4"/>
        <v>662</v>
      </c>
      <c r="K69" s="177">
        <f t="shared" si="5"/>
        <v>1</v>
      </c>
      <c r="L69" s="79">
        <f>'бланки '!D73</f>
        <v>68</v>
      </c>
      <c r="M69" s="91" t="str">
        <f>'бланки '!A73</f>
        <v>МО"Акушинский район"</v>
      </c>
    </row>
    <row r="70" spans="1:13" ht="15" x14ac:dyDescent="0.25">
      <c r="A70" s="39">
        <f>анкеты!A70</f>
        <v>69</v>
      </c>
      <c r="B70" s="39" t="str">
        <f>'бланки '!C74</f>
        <v>МКОУ "Алиханмахинская СОШ"</v>
      </c>
      <c r="C70" s="39">
        <f>'Рейтинговая таблица организаций'!T72</f>
        <v>98.5</v>
      </c>
      <c r="D70" s="39">
        <f>'Рейтинговая таблица организаций'!AC72</f>
        <v>95</v>
      </c>
      <c r="E70" s="39">
        <f>'Рейтинговая таблица организаций'!AK72</f>
        <v>48.9</v>
      </c>
      <c r="F70" s="39">
        <f>'Рейтинговая таблица организаций'!AU72</f>
        <v>95</v>
      </c>
      <c r="G70" s="39">
        <f>'Рейтинговая таблица организаций'!BE72</f>
        <v>97.5</v>
      </c>
      <c r="H70" s="39">
        <f>'Рейтинговая таблица организаций'!BF72</f>
        <v>86.97999999999999</v>
      </c>
      <c r="I70" s="175" t="str">
        <f t="shared" si="3"/>
        <v>367-368</v>
      </c>
      <c r="J70" s="176">
        <f t="shared" si="4"/>
        <v>367</v>
      </c>
      <c r="K70" s="177">
        <f t="shared" si="5"/>
        <v>2</v>
      </c>
      <c r="L70" s="79">
        <f>'бланки '!D74</f>
        <v>69</v>
      </c>
      <c r="M70" s="91" t="str">
        <f>'бланки '!A74</f>
        <v>МО"Акушинский район"</v>
      </c>
    </row>
    <row r="71" spans="1:13" ht="15" x14ac:dyDescent="0.25">
      <c r="A71" s="39">
        <f>анкеты!A71</f>
        <v>70</v>
      </c>
      <c r="B71" s="39" t="str">
        <f>'бланки '!C75</f>
        <v>МКОУ "Балхарская СОШ"</v>
      </c>
      <c r="C71" s="39">
        <f>'Рейтинговая таблица организаций'!T73</f>
        <v>89.4</v>
      </c>
      <c r="D71" s="39">
        <f>'Рейтинговая таблица организаций'!AC73</f>
        <v>89</v>
      </c>
      <c r="E71" s="39">
        <f>'Рейтинговая таблица организаций'!AK73</f>
        <v>66</v>
      </c>
      <c r="F71" s="39">
        <f>'Рейтинговая таблица организаций'!AU73</f>
        <v>92.2</v>
      </c>
      <c r="G71" s="39">
        <f>'Рейтинговая таблица организаций'!BE73</f>
        <v>78</v>
      </c>
      <c r="H71" s="39">
        <f>'Рейтинговая таблица организаций'!BF73</f>
        <v>82.92</v>
      </c>
      <c r="I71" s="175" t="str">
        <f t="shared" si="3"/>
        <v>626-629</v>
      </c>
      <c r="J71" s="176">
        <f t="shared" si="4"/>
        <v>626</v>
      </c>
      <c r="K71" s="177">
        <f t="shared" si="5"/>
        <v>4</v>
      </c>
      <c r="L71" s="79">
        <f>'бланки '!D75</f>
        <v>70</v>
      </c>
      <c r="M71" s="91" t="str">
        <f>'бланки '!A75</f>
        <v>МО"Акушинский район"</v>
      </c>
    </row>
    <row r="72" spans="1:13" ht="15" x14ac:dyDescent="0.25">
      <c r="A72" s="39">
        <f>анкеты!A72</f>
        <v>71</v>
      </c>
      <c r="B72" s="39" t="str">
        <f>'бланки '!C76</f>
        <v>МКОУ "Зильмукмахинская ООШ"</v>
      </c>
      <c r="C72" s="39">
        <f>'Рейтинговая таблица организаций'!T74</f>
        <v>99.4</v>
      </c>
      <c r="D72" s="39">
        <f>'Рейтинговая таблица организаций'!AC74</f>
        <v>100</v>
      </c>
      <c r="E72" s="39">
        <f>'Рейтинговая таблица организаций'!AK74</f>
        <v>54</v>
      </c>
      <c r="F72" s="39">
        <f>'Рейтинговая таблица организаций'!AU74</f>
        <v>100</v>
      </c>
      <c r="G72" s="39">
        <f>'Рейтинговая таблица организаций'!BE74</f>
        <v>100</v>
      </c>
      <c r="H72" s="39">
        <f>'Рейтинговая таблица организаций'!BF74</f>
        <v>90.679999999999993</v>
      </c>
      <c r="I72" s="175" t="str">
        <f t="shared" si="3"/>
        <v>121</v>
      </c>
      <c r="J72" s="176">
        <f t="shared" si="4"/>
        <v>121</v>
      </c>
      <c r="K72" s="177">
        <f t="shared" si="5"/>
        <v>1</v>
      </c>
      <c r="L72" s="79">
        <f>'бланки '!D76</f>
        <v>71</v>
      </c>
      <c r="M72" s="91" t="str">
        <f>'бланки '!A76</f>
        <v>МО"Акушинский район"</v>
      </c>
    </row>
    <row r="73" spans="1:13" ht="15" x14ac:dyDescent="0.25">
      <c r="A73" s="39">
        <f>анкеты!A73</f>
        <v>72</v>
      </c>
      <c r="B73" s="39" t="str">
        <f>'бланки '!C77</f>
        <v>МКОУ "Каршлинская ООШ"</v>
      </c>
      <c r="C73" s="39">
        <f>'Рейтинговая таблица организаций'!T75</f>
        <v>97.9</v>
      </c>
      <c r="D73" s="39">
        <f>'Рейтинговая таблица организаций'!AC75</f>
        <v>90</v>
      </c>
      <c r="E73" s="39">
        <f>'Рейтинговая таблица организаций'!AK75</f>
        <v>54</v>
      </c>
      <c r="F73" s="39">
        <f>'Рейтинговая таблица организаций'!AU75</f>
        <v>88</v>
      </c>
      <c r="G73" s="39">
        <f>'Рейтинговая таблица организаций'!BE75</f>
        <v>80</v>
      </c>
      <c r="H73" s="39">
        <f>'Рейтинговая таблица организаций'!BF75</f>
        <v>81.97999999999999</v>
      </c>
      <c r="I73" s="175" t="str">
        <f t="shared" si="3"/>
        <v>667</v>
      </c>
      <c r="J73" s="176">
        <f t="shared" si="4"/>
        <v>667</v>
      </c>
      <c r="K73" s="177">
        <f t="shared" si="5"/>
        <v>1</v>
      </c>
      <c r="L73" s="79">
        <f>'бланки '!D77</f>
        <v>72</v>
      </c>
      <c r="M73" s="91" t="str">
        <f>'бланки '!A77</f>
        <v>МО"Акушинский район"</v>
      </c>
    </row>
    <row r="74" spans="1:13" ht="15" x14ac:dyDescent="0.25">
      <c r="A74" s="39">
        <f>анкеты!A74</f>
        <v>73</v>
      </c>
      <c r="B74" s="39" t="str">
        <f>'бланки '!C78</f>
        <v>МКОУ "Кассагумахинская СОШ"</v>
      </c>
      <c r="C74" s="39">
        <f>'Рейтинговая таблица организаций'!T76</f>
        <v>96.7</v>
      </c>
      <c r="D74" s="39">
        <f>'Рейтинговая таблица организаций'!AC76</f>
        <v>94.5</v>
      </c>
      <c r="E74" s="39">
        <f>'Рейтинговая таблица организаций'!AK76</f>
        <v>46.5</v>
      </c>
      <c r="F74" s="39">
        <f>'Рейтинговая таблица организаций'!AU76</f>
        <v>100</v>
      </c>
      <c r="G74" s="39">
        <f>'Рейтинговая таблица организаций'!BE76</f>
        <v>94.2</v>
      </c>
      <c r="H74" s="39">
        <f>'Рейтинговая таблица организаций'!BF76</f>
        <v>86.38</v>
      </c>
      <c r="I74" s="175" t="str">
        <f t="shared" si="3"/>
        <v>410-411</v>
      </c>
      <c r="J74" s="176">
        <f t="shared" si="4"/>
        <v>410</v>
      </c>
      <c r="K74" s="177">
        <f t="shared" si="5"/>
        <v>2</v>
      </c>
      <c r="L74" s="79">
        <f>'бланки '!D78</f>
        <v>73</v>
      </c>
      <c r="M74" s="91" t="str">
        <f>'бланки '!A78</f>
        <v>МО"Акушинский район"</v>
      </c>
    </row>
    <row r="75" spans="1:13" ht="15" x14ac:dyDescent="0.25">
      <c r="A75" s="39">
        <f>анкеты!A75</f>
        <v>74</v>
      </c>
      <c r="B75" s="39" t="str">
        <f>'бланки '!C79</f>
        <v>МКОУ "Кулинская ООШ"</v>
      </c>
      <c r="C75" s="39">
        <f>'Рейтинговая таблица организаций'!T77</f>
        <v>97.6</v>
      </c>
      <c r="D75" s="39">
        <f>'Рейтинговая таблица организаций'!AC77</f>
        <v>100</v>
      </c>
      <c r="E75" s="39">
        <f>'Рейтинговая таблица организаций'!AK77</f>
        <v>82</v>
      </c>
      <c r="F75" s="39">
        <f>'Рейтинговая таблица организаций'!AU77</f>
        <v>100</v>
      </c>
      <c r="G75" s="39">
        <f>'Рейтинговая таблица организаций'!BE77</f>
        <v>100</v>
      </c>
      <c r="H75" s="39">
        <f>'Рейтинговая таблица организаций'!BF77</f>
        <v>95.92</v>
      </c>
      <c r="I75" s="175" t="str">
        <f t="shared" si="3"/>
        <v>8</v>
      </c>
      <c r="J75" s="176">
        <f t="shared" si="4"/>
        <v>8</v>
      </c>
      <c r="K75" s="177">
        <f t="shared" si="5"/>
        <v>1</v>
      </c>
      <c r="L75" s="79">
        <f>'бланки '!D79</f>
        <v>74</v>
      </c>
      <c r="M75" s="91" t="str">
        <f>'бланки '!A79</f>
        <v>МО"Акушинский район"</v>
      </c>
    </row>
    <row r="76" spans="1:13" ht="15" x14ac:dyDescent="0.25">
      <c r="A76" s="39">
        <f>анкеты!A76</f>
        <v>75</v>
      </c>
      <c r="B76" s="39" t="str">
        <f>'бланки '!C80</f>
        <v>МКОУ "Курьимахинская СОШ"</v>
      </c>
      <c r="C76" s="39">
        <f>'Рейтинговая таблица организаций'!T78</f>
        <v>91.7</v>
      </c>
      <c r="D76" s="39">
        <f>'Рейтинговая таблица организаций'!AC78</f>
        <v>89.5</v>
      </c>
      <c r="E76" s="39">
        <f>'Рейтинговая таблица организаций'!AK78</f>
        <v>63.6</v>
      </c>
      <c r="F76" s="39">
        <f>'Рейтинговая таблица организаций'!AU78</f>
        <v>93.6</v>
      </c>
      <c r="G76" s="39">
        <f>'Рейтинговая таблица организаций'!BE78</f>
        <v>81.7</v>
      </c>
      <c r="H76" s="39">
        <f>'Рейтинговая таблица организаций'!BF78</f>
        <v>84.02</v>
      </c>
      <c r="I76" s="175" t="str">
        <f t="shared" si="3"/>
        <v>577</v>
      </c>
      <c r="J76" s="176">
        <f t="shared" si="4"/>
        <v>577</v>
      </c>
      <c r="K76" s="177">
        <f t="shared" si="5"/>
        <v>1</v>
      </c>
      <c r="L76" s="79">
        <f>'бланки '!D80</f>
        <v>75</v>
      </c>
      <c r="M76" s="91" t="str">
        <f>'бланки '!A80</f>
        <v>МО"Акушинский район"</v>
      </c>
    </row>
    <row r="77" spans="1:13" ht="15" x14ac:dyDescent="0.25">
      <c r="A77" s="39">
        <f>анкеты!A77</f>
        <v>76</v>
      </c>
      <c r="B77" s="39" t="str">
        <f>'бланки '!C81</f>
        <v>МКОУ "Куркебимахинская ООШ"</v>
      </c>
      <c r="C77" s="39">
        <f>'Рейтинговая таблица организаций'!T79</f>
        <v>96</v>
      </c>
      <c r="D77" s="39">
        <f>'Рейтинговая таблица организаций'!AC79</f>
        <v>90</v>
      </c>
      <c r="E77" s="39">
        <f>'Рейтинговая таблица организаций'!AK79</f>
        <v>74</v>
      </c>
      <c r="F77" s="39">
        <f>'Рейтинговая таблица организаций'!AU79</f>
        <v>92</v>
      </c>
      <c r="G77" s="39">
        <f>'Рейтинговая таблица организаций'!BE79</f>
        <v>83.5</v>
      </c>
      <c r="H77" s="39">
        <f>'Рейтинговая таблица организаций'!BF79</f>
        <v>87.1</v>
      </c>
      <c r="I77" s="175" t="str">
        <f t="shared" si="3"/>
        <v>355-358</v>
      </c>
      <c r="J77" s="176">
        <f t="shared" si="4"/>
        <v>355</v>
      </c>
      <c r="K77" s="177">
        <f t="shared" si="5"/>
        <v>4</v>
      </c>
      <c r="L77" s="79">
        <f>'бланки '!D81</f>
        <v>76</v>
      </c>
      <c r="M77" s="91" t="str">
        <f>'бланки '!A81</f>
        <v>МО"Акушинский район"</v>
      </c>
    </row>
    <row r="78" spans="1:13" ht="15" x14ac:dyDescent="0.25">
      <c r="A78" s="39">
        <f>анкеты!A78</f>
        <v>77</v>
      </c>
      <c r="B78" s="39" t="str">
        <f>'бланки '!C82</f>
        <v>МКОУ "Нахкинская ООШ"</v>
      </c>
      <c r="C78" s="39">
        <f>'Рейтинговая таблица организаций'!T80</f>
        <v>100</v>
      </c>
      <c r="D78" s="39">
        <f>'Рейтинговая таблица организаций'!AC80</f>
        <v>87.5</v>
      </c>
      <c r="E78" s="39">
        <f>'Рейтинговая таблица организаций'!AK80</f>
        <v>66</v>
      </c>
      <c r="F78" s="39">
        <f>'Рейтинговая таблица организаций'!AU80</f>
        <v>80</v>
      </c>
      <c r="G78" s="39">
        <f>'Рейтинговая таблица организаций'!BE80</f>
        <v>80</v>
      </c>
      <c r="H78" s="39">
        <f>'Рейтинговая таблица организаций'!BF80</f>
        <v>82.7</v>
      </c>
      <c r="I78" s="175" t="str">
        <f t="shared" si="3"/>
        <v>641-642</v>
      </c>
      <c r="J78" s="176">
        <f t="shared" si="4"/>
        <v>641</v>
      </c>
      <c r="K78" s="177">
        <f t="shared" si="5"/>
        <v>2</v>
      </c>
      <c r="L78" s="79">
        <f>'бланки '!D82</f>
        <v>77</v>
      </c>
      <c r="M78" s="91" t="str">
        <f>'бланки '!A82</f>
        <v>МО"Акушинский район"</v>
      </c>
    </row>
    <row r="79" spans="1:13" ht="15" x14ac:dyDescent="0.25">
      <c r="A79" s="39">
        <f>анкеты!A79</f>
        <v>78</v>
      </c>
      <c r="B79" s="39" t="str">
        <f>'бланки '!C83</f>
        <v>МКОУ "Тузламахинская СОШ"</v>
      </c>
      <c r="C79" s="39">
        <f>'Рейтинговая таблица организаций'!T81</f>
        <v>97.9</v>
      </c>
      <c r="D79" s="39">
        <f>'Рейтинговая таблица организаций'!AC81</f>
        <v>91.5</v>
      </c>
      <c r="E79" s="39">
        <f>'Рейтинговая таблица организаций'!AK81</f>
        <v>60</v>
      </c>
      <c r="F79" s="39">
        <f>'Рейтинговая таблица организаций'!AU81</f>
        <v>93.2</v>
      </c>
      <c r="G79" s="39">
        <f>'Рейтинговая таблица организаций'!BE81</f>
        <v>100</v>
      </c>
      <c r="H79" s="39">
        <f>'Рейтинговая таблица организаций'!BF81</f>
        <v>88.52000000000001</v>
      </c>
      <c r="I79" s="175" t="str">
        <f t="shared" si="3"/>
        <v>253-255</v>
      </c>
      <c r="J79" s="176">
        <f t="shared" si="4"/>
        <v>253</v>
      </c>
      <c r="K79" s="177">
        <f t="shared" si="5"/>
        <v>3</v>
      </c>
      <c r="L79" s="79">
        <f>'бланки '!D83</f>
        <v>78</v>
      </c>
      <c r="M79" s="91" t="str">
        <f>'бланки '!A83</f>
        <v>МО"Акушинский район"</v>
      </c>
    </row>
    <row r="80" spans="1:13" ht="15" x14ac:dyDescent="0.25">
      <c r="A80" s="39">
        <f>анкеты!A80</f>
        <v>79</v>
      </c>
      <c r="B80" s="39" t="str">
        <f>'бланки '!C84</f>
        <v>МКОУ "Уллучаринская ООШ"</v>
      </c>
      <c r="C80" s="39">
        <f>'Рейтинговая таблица организаций'!T82</f>
        <v>95.8</v>
      </c>
      <c r="D80" s="39">
        <f>'Рейтинговая таблица организаций'!AC82</f>
        <v>100</v>
      </c>
      <c r="E80" s="39">
        <f>'Рейтинговая таблица организаций'!AK82</f>
        <v>60</v>
      </c>
      <c r="F80" s="39">
        <f>'Рейтинговая таблица организаций'!AU82</f>
        <v>100</v>
      </c>
      <c r="G80" s="39">
        <f>'Рейтинговая таблица организаций'!BE82</f>
        <v>100</v>
      </c>
      <c r="H80" s="39">
        <f>'Рейтинговая таблица организаций'!BF82</f>
        <v>91.16</v>
      </c>
      <c r="I80" s="175" t="str">
        <f t="shared" si="3"/>
        <v>104</v>
      </c>
      <c r="J80" s="176">
        <f t="shared" si="4"/>
        <v>104</v>
      </c>
      <c r="K80" s="177">
        <f t="shared" si="5"/>
        <v>1</v>
      </c>
      <c r="L80" s="79">
        <f>'бланки '!D84</f>
        <v>79</v>
      </c>
      <c r="M80" s="91" t="str">
        <f>'бланки '!A84</f>
        <v>МО"Акушинский район"</v>
      </c>
    </row>
    <row r="81" spans="1:13" ht="15" x14ac:dyDescent="0.25">
      <c r="A81" s="39">
        <f>анкеты!A81</f>
        <v>80</v>
      </c>
      <c r="B81" s="39" t="str">
        <f>'бланки '!C85</f>
        <v>МКОУ "Урганинская СОШ"</v>
      </c>
      <c r="C81" s="39">
        <f>'Рейтинговая таблица организаций'!T83</f>
        <v>100</v>
      </c>
      <c r="D81" s="39">
        <f>'Рейтинговая таблица организаций'!AC83</f>
        <v>90</v>
      </c>
      <c r="E81" s="39">
        <f>'Рейтинговая таблица организаций'!AK83</f>
        <v>66</v>
      </c>
      <c r="F81" s="39">
        <f>'Рейтинговая таблица организаций'!AU83</f>
        <v>92</v>
      </c>
      <c r="G81" s="39">
        <f>'Рейтинговая таблица организаций'!BE83</f>
        <v>100</v>
      </c>
      <c r="H81" s="39">
        <f>'Рейтинговая таблица организаций'!BF83</f>
        <v>89.6</v>
      </c>
      <c r="I81" s="175" t="str">
        <f t="shared" si="3"/>
        <v>175-177</v>
      </c>
      <c r="J81" s="176">
        <f t="shared" si="4"/>
        <v>175</v>
      </c>
      <c r="K81" s="177">
        <f t="shared" si="5"/>
        <v>3</v>
      </c>
      <c r="L81" s="79">
        <f>'бланки '!D85</f>
        <v>80</v>
      </c>
      <c r="M81" s="91" t="str">
        <f>'бланки '!A85</f>
        <v>МО"Акушинский район"</v>
      </c>
    </row>
    <row r="82" spans="1:13" ht="15" x14ac:dyDescent="0.25">
      <c r="A82" s="39">
        <f>анкеты!A82</f>
        <v>81</v>
      </c>
      <c r="B82" s="39" t="str">
        <f>'бланки '!C86</f>
        <v>МКОУ "Цуликанинская ООШ"</v>
      </c>
      <c r="C82" s="39">
        <f>'Рейтинговая таблица организаций'!T84</f>
        <v>96.7</v>
      </c>
      <c r="D82" s="39">
        <f>'Рейтинговая таблица организаций'!AC84</f>
        <v>90</v>
      </c>
      <c r="E82" s="39">
        <f>'Рейтинговая таблица организаций'!AK84</f>
        <v>62</v>
      </c>
      <c r="F82" s="39">
        <f>'Рейтинговая таблица организаций'!AU84</f>
        <v>96</v>
      </c>
      <c r="G82" s="39">
        <f>'Рейтинговая таблица организаций'!BE84</f>
        <v>85</v>
      </c>
      <c r="H82" s="39">
        <f>'Рейтинговая таблица организаций'!BF84</f>
        <v>85.94</v>
      </c>
      <c r="I82" s="175" t="str">
        <f t="shared" si="3"/>
        <v>444-446</v>
      </c>
      <c r="J82" s="176">
        <f t="shared" si="4"/>
        <v>444</v>
      </c>
      <c r="K82" s="177">
        <f t="shared" si="5"/>
        <v>3</v>
      </c>
      <c r="L82" s="79">
        <f>'бланки '!D86</f>
        <v>81</v>
      </c>
      <c r="M82" s="91" t="str">
        <f>'бланки '!A86</f>
        <v>МО"Акушинский район"</v>
      </c>
    </row>
    <row r="83" spans="1:13" ht="15" x14ac:dyDescent="0.25">
      <c r="A83" s="39">
        <f>анкеты!A83</f>
        <v>82</v>
      </c>
      <c r="B83" s="39" t="str">
        <f>'бланки '!C87</f>
        <v>МКОУ "Шинкбалакадинская ООШ"</v>
      </c>
      <c r="C83" s="39">
        <f>'Рейтинговая таблица организаций'!T85</f>
        <v>91.7</v>
      </c>
      <c r="D83" s="39">
        <f>'Рейтинговая таблица организаций'!AC85</f>
        <v>93</v>
      </c>
      <c r="E83" s="39">
        <f>'Рейтинговая таблица организаций'!AK85</f>
        <v>64.5</v>
      </c>
      <c r="F83" s="39">
        <f>'Рейтинговая таблица организаций'!AU85</f>
        <v>92</v>
      </c>
      <c r="G83" s="39">
        <f>'Рейтинговая таблица организаций'!BE85</f>
        <v>93.5</v>
      </c>
      <c r="H83" s="39">
        <f>'Рейтинговая таблица организаций'!BF85</f>
        <v>86.94</v>
      </c>
      <c r="I83" s="175" t="str">
        <f t="shared" si="3"/>
        <v>370</v>
      </c>
      <c r="J83" s="176">
        <f t="shared" si="4"/>
        <v>370</v>
      </c>
      <c r="K83" s="177">
        <f t="shared" si="5"/>
        <v>1</v>
      </c>
      <c r="L83" s="79">
        <f>'бланки '!D87</f>
        <v>82</v>
      </c>
      <c r="M83" s="91" t="str">
        <f>'бланки '!A87</f>
        <v>МО"Акушинский район"</v>
      </c>
    </row>
    <row r="84" spans="1:13" ht="15" x14ac:dyDescent="0.25">
      <c r="A84" s="39">
        <f>анкеты!A84</f>
        <v>83</v>
      </c>
      <c r="B84" s="39" t="str">
        <f>'бланки '!C88</f>
        <v>МБОУ «Каратинская общеобразовательная гимназия»</v>
      </c>
      <c r="C84" s="39">
        <f>'Рейтинговая таблица организаций'!T86</f>
        <v>99.6</v>
      </c>
      <c r="D84" s="39">
        <f>'Рейтинговая таблица организаций'!AC86</f>
        <v>95</v>
      </c>
      <c r="E84" s="39">
        <f>'Рейтинговая таблица организаций'!AK86</f>
        <v>54</v>
      </c>
      <c r="F84" s="39">
        <f>'Рейтинговая таблица организаций'!AU86</f>
        <v>95.2</v>
      </c>
      <c r="G84" s="39">
        <f>'Рейтинговая таблица организаций'!BE86</f>
        <v>96.2</v>
      </c>
      <c r="H84" s="39">
        <f>'Рейтинговая таблица организаций'!BF86</f>
        <v>88</v>
      </c>
      <c r="I84" s="175" t="str">
        <f t="shared" si="3"/>
        <v>291-293</v>
      </c>
      <c r="J84" s="176">
        <f t="shared" si="4"/>
        <v>291</v>
      </c>
      <c r="K84" s="177">
        <f t="shared" si="5"/>
        <v>3</v>
      </c>
      <c r="L84" s="79">
        <f>'бланки '!D88</f>
        <v>83</v>
      </c>
      <c r="M84" s="91" t="str">
        <f>'бланки '!A88</f>
        <v>МР "Ахвахский район"</v>
      </c>
    </row>
    <row r="85" spans="1:13" ht="15" x14ac:dyDescent="0.25">
      <c r="A85" s="39">
        <f>анкеты!A85</f>
        <v>84</v>
      </c>
      <c r="B85" s="39" t="str">
        <f>'бланки '!C89</f>
        <v>МБОУ «Местерухская СОШ»</v>
      </c>
      <c r="C85" s="39">
        <f>'Рейтинговая таблица организаций'!T87</f>
        <v>96.3</v>
      </c>
      <c r="D85" s="39">
        <f>'Рейтинговая таблица организаций'!AC87</f>
        <v>91.5</v>
      </c>
      <c r="E85" s="39">
        <f>'Рейтинговая таблица организаций'!AK87</f>
        <v>60</v>
      </c>
      <c r="F85" s="39">
        <f>'Рейтинговая таблица организаций'!AU87</f>
        <v>100</v>
      </c>
      <c r="G85" s="39">
        <f>'Рейтинговая таблица организаций'!BE87</f>
        <v>97.2</v>
      </c>
      <c r="H85" s="39">
        <f>'Рейтинговая таблица организаций'!BF87</f>
        <v>89</v>
      </c>
      <c r="I85" s="175" t="str">
        <f t="shared" si="3"/>
        <v>216-218</v>
      </c>
      <c r="J85" s="176">
        <f t="shared" si="4"/>
        <v>216</v>
      </c>
      <c r="K85" s="177">
        <f t="shared" si="5"/>
        <v>3</v>
      </c>
      <c r="L85" s="79">
        <f>'бланки '!D89</f>
        <v>84</v>
      </c>
      <c r="M85" s="91" t="str">
        <f>'бланки '!A89</f>
        <v>МР "Ахвахский район"</v>
      </c>
    </row>
    <row r="86" spans="1:13" ht="15" x14ac:dyDescent="0.25">
      <c r="A86" s="39">
        <f>анкеты!A86</f>
        <v>85</v>
      </c>
      <c r="B86" s="39" t="str">
        <f>'бланки '!C90</f>
        <v>МБОУ «В-Инхелинская ООШ»</v>
      </c>
      <c r="C86" s="39">
        <f>'Рейтинговая таблица организаций'!T88</f>
        <v>99.4</v>
      </c>
      <c r="D86" s="39">
        <f>'Рейтинговая таблица организаций'!AC88</f>
        <v>91</v>
      </c>
      <c r="E86" s="39">
        <f>'Рейтинговая таблица организаций'!AK88</f>
        <v>60</v>
      </c>
      <c r="F86" s="39">
        <f>'Рейтинговая таблица организаций'!AU88</f>
        <v>100</v>
      </c>
      <c r="G86" s="39">
        <f>'Рейтинговая таблица организаций'!BE88</f>
        <v>98.2</v>
      </c>
      <c r="H86" s="39">
        <f>'Рейтинговая таблица организаций'!BF88</f>
        <v>89.72</v>
      </c>
      <c r="I86" s="175" t="str">
        <f t="shared" si="3"/>
        <v>170-171</v>
      </c>
      <c r="J86" s="176">
        <f t="shared" si="4"/>
        <v>170</v>
      </c>
      <c r="K86" s="177">
        <f t="shared" si="5"/>
        <v>2</v>
      </c>
      <c r="L86" s="79">
        <f>'бланки '!D90</f>
        <v>85</v>
      </c>
      <c r="M86" s="91" t="str">
        <f>'бланки '!A90</f>
        <v>МР "Ахвахский район"</v>
      </c>
    </row>
    <row r="87" spans="1:13" ht="15" x14ac:dyDescent="0.25">
      <c r="A87" s="39">
        <f>анкеты!A87</f>
        <v>86</v>
      </c>
      <c r="B87" s="39" t="str">
        <f>'бланки '!C91</f>
        <v>МКОУ «Маштадинская НОШ»</v>
      </c>
      <c r="C87" s="39">
        <f>'Рейтинговая таблица организаций'!T89</f>
        <v>100</v>
      </c>
      <c r="D87" s="39">
        <f>'Рейтинговая таблица организаций'!AC89</f>
        <v>100</v>
      </c>
      <c r="E87" s="39">
        <f>'Рейтинговая таблица организаций'!AK89</f>
        <v>74</v>
      </c>
      <c r="F87" s="39">
        <f>'Рейтинговая таблица организаций'!AU89</f>
        <v>100</v>
      </c>
      <c r="G87" s="39">
        <f>'Рейтинговая таблица организаций'!BE89</f>
        <v>100</v>
      </c>
      <c r="H87" s="39">
        <f>'Рейтинговая таблица организаций'!BF89</f>
        <v>94.8</v>
      </c>
      <c r="I87" s="175" t="str">
        <f t="shared" si="3"/>
        <v>15</v>
      </c>
      <c r="J87" s="176">
        <f t="shared" si="4"/>
        <v>15</v>
      </c>
      <c r="K87" s="177">
        <f t="shared" si="5"/>
        <v>1</v>
      </c>
      <c r="L87" s="79">
        <f>'бланки '!D91</f>
        <v>86</v>
      </c>
      <c r="M87" s="91" t="str">
        <f>'бланки '!A91</f>
        <v>МР "Ахвахский район"</v>
      </c>
    </row>
    <row r="88" spans="1:13" ht="15" x14ac:dyDescent="0.25">
      <c r="A88" s="39">
        <f>анкеты!A88</f>
        <v>87</v>
      </c>
      <c r="B88" s="39" t="str">
        <f>'бланки '!C92</f>
        <v xml:space="preserve">  МБДОУ «Цолодинский д/сад «Улыбка»</v>
      </c>
      <c r="C88" s="39">
        <f>'Рейтинговая таблица организаций'!T90</f>
        <v>85.6</v>
      </c>
      <c r="D88" s="39">
        <f>'Рейтинговая таблица организаций'!AC90</f>
        <v>96.5</v>
      </c>
      <c r="E88" s="39">
        <f>'Рейтинговая таблица организаций'!AK90</f>
        <v>54</v>
      </c>
      <c r="F88" s="39">
        <f>'Рейтинговая таблица организаций'!AU90</f>
        <v>100</v>
      </c>
      <c r="G88" s="39">
        <f>'Рейтинговая таблица организаций'!BE90</f>
        <v>100</v>
      </c>
      <c r="H88" s="39">
        <f>'Рейтинговая таблица организаций'!BF90</f>
        <v>87.22</v>
      </c>
      <c r="I88" s="175" t="str">
        <f t="shared" si="3"/>
        <v>342-345</v>
      </c>
      <c r="J88" s="176">
        <f t="shared" si="4"/>
        <v>342</v>
      </c>
      <c r="K88" s="177">
        <f t="shared" si="5"/>
        <v>4</v>
      </c>
      <c r="L88" s="79">
        <f>'бланки '!D92</f>
        <v>87</v>
      </c>
      <c r="M88" s="91" t="str">
        <f>'бланки '!A92</f>
        <v>МР "Ахвахский район"</v>
      </c>
    </row>
    <row r="89" spans="1:13" ht="15" x14ac:dyDescent="0.25">
      <c r="A89" s="39">
        <f>анкеты!A89</f>
        <v>88</v>
      </c>
      <c r="B89" s="39" t="str">
        <f>'бланки '!C93</f>
        <v xml:space="preserve">  МБДОУ «Лологонитлинский д/сад «Тархо»</v>
      </c>
      <c r="C89" s="39">
        <f>'Рейтинговая таблица организаций'!T91</f>
        <v>91.9</v>
      </c>
      <c r="D89" s="39">
        <f>'Рейтинговая таблица организаций'!AC91</f>
        <v>100</v>
      </c>
      <c r="E89" s="39">
        <f>'Рейтинговая таблица организаций'!AK91</f>
        <v>68</v>
      </c>
      <c r="F89" s="39">
        <f>'Рейтинговая таблица организаций'!AU91</f>
        <v>100</v>
      </c>
      <c r="G89" s="39">
        <f>'Рейтинговая таблица организаций'!BE91</f>
        <v>100</v>
      </c>
      <c r="H89" s="39">
        <f>'Рейтинговая таблица организаций'!BF91</f>
        <v>91.97999999999999</v>
      </c>
      <c r="I89" s="175" t="str">
        <f t="shared" si="3"/>
        <v>81</v>
      </c>
      <c r="J89" s="176">
        <f t="shared" si="4"/>
        <v>81</v>
      </c>
      <c r="K89" s="177">
        <f t="shared" si="5"/>
        <v>1</v>
      </c>
      <c r="L89" s="79">
        <f>'бланки '!D93</f>
        <v>88</v>
      </c>
      <c r="M89" s="91" t="str">
        <f>'бланки '!A93</f>
        <v>МР "Ахвахский район"</v>
      </c>
    </row>
    <row r="90" spans="1:13" ht="15" x14ac:dyDescent="0.25">
      <c r="A90" s="39">
        <f>анкеты!A90</f>
        <v>89</v>
      </c>
      <c r="B90" s="39" t="str">
        <f>'бланки '!C94</f>
        <v xml:space="preserve">  МБДОУ «Кудиябросинский д/сад «Ласточка»</v>
      </c>
      <c r="C90" s="39">
        <f>'Рейтинговая таблица организаций'!T92</f>
        <v>94.6</v>
      </c>
      <c r="D90" s="39">
        <f>'Рейтинговая таблица организаций'!AC92</f>
        <v>100</v>
      </c>
      <c r="E90" s="39">
        <f>'Рейтинговая таблица организаций'!AK92</f>
        <v>60</v>
      </c>
      <c r="F90" s="39">
        <f>'Рейтинговая таблица организаций'!AU92</f>
        <v>100</v>
      </c>
      <c r="G90" s="39">
        <f>'Рейтинговая таблица организаций'!BE92</f>
        <v>100</v>
      </c>
      <c r="H90" s="39">
        <f>'Рейтинговая таблица организаций'!BF92</f>
        <v>90.92</v>
      </c>
      <c r="I90" s="175" t="str">
        <f t="shared" si="3"/>
        <v>109-111</v>
      </c>
      <c r="J90" s="176">
        <f t="shared" si="4"/>
        <v>109</v>
      </c>
      <c r="K90" s="177">
        <f t="shared" si="5"/>
        <v>3</v>
      </c>
      <c r="L90" s="79">
        <f>'бланки '!D94</f>
        <v>89</v>
      </c>
      <c r="M90" s="91" t="str">
        <f>'бланки '!A94</f>
        <v>МР "Ахвахский район"</v>
      </c>
    </row>
    <row r="91" spans="1:13" ht="15" x14ac:dyDescent="0.25">
      <c r="A91" s="39">
        <f>анкеты!A91</f>
        <v>90</v>
      </c>
      <c r="B91" s="39" t="str">
        <f>'бланки '!C95</f>
        <v xml:space="preserve">  МБДОУ «Тад-Магитлинский д/сад «Орленок»</v>
      </c>
      <c r="C91" s="39">
        <f>'Рейтинговая таблица организаций'!T93</f>
        <v>97.3</v>
      </c>
      <c r="D91" s="39">
        <f>'Рейтинговая таблица организаций'!AC93</f>
        <v>100</v>
      </c>
      <c r="E91" s="39">
        <f>'Рейтинговая таблица организаций'!AK93</f>
        <v>66</v>
      </c>
      <c r="F91" s="39">
        <f>'Рейтинговая таблица организаций'!AU93</f>
        <v>100</v>
      </c>
      <c r="G91" s="39">
        <f>'Рейтинговая таблица организаций'!BE93</f>
        <v>100</v>
      </c>
      <c r="H91" s="39">
        <f>'Рейтинговая таблица организаций'!BF93</f>
        <v>92.66</v>
      </c>
      <c r="I91" s="175" t="str">
        <f t="shared" si="3"/>
        <v>60-61</v>
      </c>
      <c r="J91" s="176">
        <f t="shared" si="4"/>
        <v>60</v>
      </c>
      <c r="K91" s="177">
        <f t="shared" si="5"/>
        <v>2</v>
      </c>
      <c r="L91" s="79">
        <f>'бланки '!D95</f>
        <v>90</v>
      </c>
      <c r="M91" s="91" t="str">
        <f>'бланки '!A95</f>
        <v>МР "Ахвахский район"</v>
      </c>
    </row>
    <row r="92" spans="1:13" ht="15" x14ac:dyDescent="0.25">
      <c r="A92" s="39">
        <f>анкеты!A92</f>
        <v>91</v>
      </c>
      <c r="B92" s="39" t="str">
        <f>'бланки '!C96</f>
        <v xml:space="preserve">  МБДОУ «Тукитинский д/сад «Радуга»</v>
      </c>
      <c r="C92" s="39">
        <f>'Рейтинговая таблица организаций'!T94</f>
        <v>89.4</v>
      </c>
      <c r="D92" s="39">
        <f>'Рейтинговая таблица организаций'!AC94</f>
        <v>89.5</v>
      </c>
      <c r="E92" s="39">
        <f>'Рейтинговая таблица организаций'!AK94</f>
        <v>54</v>
      </c>
      <c r="F92" s="39">
        <f>'Рейтинговая таблица организаций'!AU94</f>
        <v>82.6</v>
      </c>
      <c r="G92" s="39">
        <f>'Рейтинговая таблица организаций'!BE94</f>
        <v>89.5</v>
      </c>
      <c r="H92" s="39">
        <f>'Рейтинговая таблица организаций'!BF94</f>
        <v>81</v>
      </c>
      <c r="I92" s="175" t="str">
        <f t="shared" si="3"/>
        <v>705</v>
      </c>
      <c r="J92" s="176">
        <f t="shared" si="4"/>
        <v>705</v>
      </c>
      <c r="K92" s="177">
        <f t="shared" si="5"/>
        <v>1</v>
      </c>
      <c r="L92" s="79">
        <f>'бланки '!D96</f>
        <v>91</v>
      </c>
      <c r="M92" s="91" t="str">
        <f>'бланки '!A96</f>
        <v>МР "Ахвахский район"</v>
      </c>
    </row>
    <row r="93" spans="1:13" ht="15" x14ac:dyDescent="0.25">
      <c r="A93" s="39">
        <f>анкеты!A93</f>
        <v>92</v>
      </c>
      <c r="B93" s="39" t="str">
        <f>'бланки '!C97</f>
        <v>МКОУ "Фийская средняя общеобразовательная школа"</v>
      </c>
      <c r="C93" s="39">
        <f>'Рейтинговая таблица организаций'!T95</f>
        <v>98.2</v>
      </c>
      <c r="D93" s="39">
        <f>'Рейтинговая таблица организаций'!AC95</f>
        <v>91.5</v>
      </c>
      <c r="E93" s="39">
        <f>'Рейтинговая таблица организаций'!AK95</f>
        <v>46</v>
      </c>
      <c r="F93" s="39">
        <f>'Рейтинговая таблица организаций'!AU95</f>
        <v>86.4</v>
      </c>
      <c r="G93" s="39">
        <f>'Рейтинговая таблица организаций'!BE95</f>
        <v>88.1</v>
      </c>
      <c r="H93" s="39">
        <f>'Рейтинговая таблица организаций'!BF95</f>
        <v>82.04</v>
      </c>
      <c r="I93" s="175" t="str">
        <f t="shared" si="3"/>
        <v>664</v>
      </c>
      <c r="J93" s="176">
        <f t="shared" si="4"/>
        <v>664</v>
      </c>
      <c r="K93" s="177">
        <f t="shared" si="5"/>
        <v>1</v>
      </c>
      <c r="L93" s="79">
        <f>'бланки '!D97</f>
        <v>92</v>
      </c>
      <c r="M93" s="91" t="str">
        <f>'бланки '!A97</f>
        <v>МР Ахтынский район"</v>
      </c>
    </row>
    <row r="94" spans="1:13" ht="15" x14ac:dyDescent="0.25">
      <c r="A94" s="39">
        <f>анкеты!A94</f>
        <v>93</v>
      </c>
      <c r="B94" s="39" t="str">
        <f>'бланки '!C98</f>
        <v>МКОУ "Джабинская средняя общеобразовательная школа"</v>
      </c>
      <c r="C94" s="39">
        <f>'Рейтинговая таблица организаций'!T96</f>
        <v>94</v>
      </c>
      <c r="D94" s="39">
        <f>'Рейтинговая таблица организаций'!AC96</f>
        <v>91.5</v>
      </c>
      <c r="E94" s="39">
        <f>'Рейтинговая таблица организаций'!AK96</f>
        <v>46</v>
      </c>
      <c r="F94" s="39">
        <f>'Рейтинговая таблица организаций'!AU96</f>
        <v>100</v>
      </c>
      <c r="G94" s="39">
        <f>'Рейтинговая таблица организаций'!BE96</f>
        <v>100</v>
      </c>
      <c r="H94" s="39">
        <f>'Рейтинговая таблица организаций'!BF96</f>
        <v>86.3</v>
      </c>
      <c r="I94" s="175" t="str">
        <f t="shared" si="3"/>
        <v>419-423</v>
      </c>
      <c r="J94" s="176">
        <f t="shared" si="4"/>
        <v>419</v>
      </c>
      <c r="K94" s="177">
        <f t="shared" si="5"/>
        <v>5</v>
      </c>
      <c r="L94" s="79">
        <f>'бланки '!D98</f>
        <v>93</v>
      </c>
      <c r="M94" s="91" t="str">
        <f>'бланки '!A98</f>
        <v>МР Ахтынский район"</v>
      </c>
    </row>
    <row r="95" spans="1:13" ht="15" x14ac:dyDescent="0.25">
      <c r="A95" s="39">
        <f>анкеты!A95</f>
        <v>94</v>
      </c>
      <c r="B95" s="39" t="str">
        <f>'бланки '!C99</f>
        <v>МКОУ "Гогазская средняя общеобразовательная школа"</v>
      </c>
      <c r="C95" s="39">
        <f>'Рейтинговая таблица организаций'!T97</f>
        <v>92.2</v>
      </c>
      <c r="D95" s="39">
        <f>'Рейтинговая таблица организаций'!AC97</f>
        <v>97</v>
      </c>
      <c r="E95" s="39">
        <f>'Рейтинговая таблица организаций'!AK97</f>
        <v>46</v>
      </c>
      <c r="F95" s="39">
        <f>'Рейтинговая таблица организаций'!AU97</f>
        <v>95.2</v>
      </c>
      <c r="G95" s="39">
        <f>'Рейтинговая таблица организаций'!BE97</f>
        <v>100</v>
      </c>
      <c r="H95" s="39">
        <f>'Рейтинговая таблица организаций'!BF97</f>
        <v>86.08</v>
      </c>
      <c r="I95" s="175" t="str">
        <f t="shared" si="3"/>
        <v>437-439</v>
      </c>
      <c r="J95" s="176">
        <f t="shared" si="4"/>
        <v>437</v>
      </c>
      <c r="K95" s="177">
        <f t="shared" si="5"/>
        <v>3</v>
      </c>
      <c r="L95" s="79">
        <f>'бланки '!D99</f>
        <v>94</v>
      </c>
      <c r="M95" s="91" t="str">
        <f>'бланки '!A99</f>
        <v>МР Ахтынский район"</v>
      </c>
    </row>
    <row r="96" spans="1:13" ht="15" x14ac:dyDescent="0.25">
      <c r="A96" s="39">
        <f>анкеты!A96</f>
        <v>95</v>
      </c>
      <c r="B96" s="39" t="str">
        <f>'бланки '!C100</f>
        <v>МКОУ "Ахтынская основная общеобразовательная школа"</v>
      </c>
      <c r="C96" s="39">
        <f>'Рейтинговая таблица организаций'!T98</f>
        <v>91.4</v>
      </c>
      <c r="D96" s="39">
        <f>'Рейтинговая таблица организаций'!AC98</f>
        <v>90.5</v>
      </c>
      <c r="E96" s="39">
        <f>'Рейтинговая таблица организаций'!AK98</f>
        <v>67.8</v>
      </c>
      <c r="F96" s="39">
        <f>'Рейтинговая таблица организаций'!AU98</f>
        <v>91.4</v>
      </c>
      <c r="G96" s="39">
        <f>'Рейтинговая таблица организаций'!BE98</f>
        <v>89</v>
      </c>
      <c r="H96" s="39">
        <f>'Рейтинговая таблица организаций'!BF98</f>
        <v>86.02000000000001</v>
      </c>
      <c r="I96" s="175" t="str">
        <f t="shared" si="3"/>
        <v>440-441</v>
      </c>
      <c r="J96" s="176">
        <f t="shared" si="4"/>
        <v>440</v>
      </c>
      <c r="K96" s="177">
        <f t="shared" si="5"/>
        <v>2</v>
      </c>
      <c r="L96" s="79">
        <f>'бланки '!D100</f>
        <v>95</v>
      </c>
      <c r="M96" s="91" t="str">
        <f>'бланки '!A100</f>
        <v>МР Ахтынский район"</v>
      </c>
    </row>
    <row r="97" spans="1:13" ht="15" x14ac:dyDescent="0.25">
      <c r="A97" s="39">
        <f>анкеты!A97</f>
        <v>96</v>
      </c>
      <c r="B97" s="39" t="str">
        <f>'бланки '!C101</f>
        <v>МКОУ "Гдымская основная общеобразовательная школа"</v>
      </c>
      <c r="C97" s="39">
        <f>'Рейтинговая таблица организаций'!T99</f>
        <v>93.4</v>
      </c>
      <c r="D97" s="39">
        <f>'Рейтинговая таблица организаций'!AC99</f>
        <v>100</v>
      </c>
      <c r="E97" s="39">
        <f>'Рейтинговая таблица организаций'!AK99</f>
        <v>58</v>
      </c>
      <c r="F97" s="39">
        <f>'Рейтинговая таблица организаций'!AU99</f>
        <v>100</v>
      </c>
      <c r="G97" s="39">
        <f>'Рейтинговая таблица организаций'!BE99</f>
        <v>100</v>
      </c>
      <c r="H97" s="39">
        <f>'Рейтинговая таблица организаций'!BF99</f>
        <v>90.28</v>
      </c>
      <c r="I97" s="175" t="str">
        <f t="shared" si="3"/>
        <v>141-143</v>
      </c>
      <c r="J97" s="176">
        <f t="shared" si="4"/>
        <v>141</v>
      </c>
      <c r="K97" s="177">
        <f t="shared" si="5"/>
        <v>3</v>
      </c>
      <c r="L97" s="79">
        <f>'бланки '!D101</f>
        <v>96</v>
      </c>
      <c r="M97" s="91" t="str">
        <f>'бланки '!A101</f>
        <v>МР Ахтынский район"</v>
      </c>
    </row>
    <row r="98" spans="1:13" ht="15" x14ac:dyDescent="0.25">
      <c r="A98" s="39">
        <f>анкеты!A98</f>
        <v>97</v>
      </c>
      <c r="B98" s="39" t="str">
        <f>'бланки '!C102</f>
        <v>МКОУ "Ахтынская начальная общеобразовательная школа №2350 при войсковой части"</v>
      </c>
      <c r="C98" s="39">
        <f>'Рейтинговая таблица организаций'!T100</f>
        <v>88.9</v>
      </c>
      <c r="D98" s="39">
        <f>'Рейтинговая таблица организаций'!AC100</f>
        <v>98</v>
      </c>
      <c r="E98" s="39">
        <f>'Рейтинговая таблица организаций'!AK100</f>
        <v>46</v>
      </c>
      <c r="F98" s="39">
        <f>'Рейтинговая таблица организаций'!AU100</f>
        <v>96.8</v>
      </c>
      <c r="G98" s="39">
        <f>'Рейтинговая таблица организаций'!BE100</f>
        <v>96</v>
      </c>
      <c r="H98" s="39">
        <f>'Рейтинговая таблица организаций'!BF100</f>
        <v>85.14</v>
      </c>
      <c r="I98" s="175" t="str">
        <f t="shared" si="3"/>
        <v>509-510</v>
      </c>
      <c r="J98" s="176">
        <f t="shared" si="4"/>
        <v>509</v>
      </c>
      <c r="K98" s="177">
        <f t="shared" si="5"/>
        <v>2</v>
      </c>
      <c r="L98" s="79">
        <f>'бланки '!D102</f>
        <v>97</v>
      </c>
      <c r="M98" s="91" t="str">
        <f>'бланки '!A102</f>
        <v>МР Ахтынский район"</v>
      </c>
    </row>
    <row r="99" spans="1:13" ht="15" x14ac:dyDescent="0.25">
      <c r="A99" s="39">
        <f>анкеты!A99</f>
        <v>98</v>
      </c>
      <c r="B99" s="39" t="str">
        <f>'бланки '!C103</f>
        <v xml:space="preserve">  МБУ ДО "Станция юных натуралистов "им.Ф.Г. Кисриева.</v>
      </c>
      <c r="C99" s="39">
        <f>'Рейтинговая таблица организаций'!T101</f>
        <v>93.8</v>
      </c>
      <c r="D99" s="39">
        <f>'Рейтинговая таблица организаций'!AC101</f>
        <v>98</v>
      </c>
      <c r="E99" s="39">
        <f>'Рейтинговая таблица организаций'!AK101</f>
        <v>44.8</v>
      </c>
      <c r="F99" s="39">
        <f>'Рейтинговая таблица организаций'!AU101</f>
        <v>97.8</v>
      </c>
      <c r="G99" s="39">
        <f>'Рейтинговая таблица организаций'!BE101</f>
        <v>98</v>
      </c>
      <c r="H99" s="39">
        <f>'Рейтинговая таблица организаций'!BF101</f>
        <v>86.48</v>
      </c>
      <c r="I99" s="175" t="str">
        <f t="shared" si="3"/>
        <v>406</v>
      </c>
      <c r="J99" s="176">
        <f t="shared" si="4"/>
        <v>406</v>
      </c>
      <c r="K99" s="177">
        <f t="shared" si="5"/>
        <v>1</v>
      </c>
      <c r="L99" s="79">
        <f>'бланки '!D103</f>
        <v>98</v>
      </c>
      <c r="M99" s="91" t="str">
        <f>'бланки '!A103</f>
        <v>МР Ахтынский район"</v>
      </c>
    </row>
    <row r="100" spans="1:13" ht="15" x14ac:dyDescent="0.25">
      <c r="A100" s="39">
        <f>анкеты!A100</f>
        <v>99</v>
      </c>
      <c r="B100" s="39" t="str">
        <f>'бланки '!C104</f>
        <v>МКУ ДО "Детская школа искусств" им. Аллы Джалиловой</v>
      </c>
      <c r="C100" s="39">
        <f>'Рейтинговая таблица организаций'!T102</f>
        <v>88.6</v>
      </c>
      <c r="D100" s="39">
        <f>'Рейтинговая таблица организаций'!AC102</f>
        <v>87.5</v>
      </c>
      <c r="E100" s="39">
        <f>'Рейтинговая таблица организаций'!AK102</f>
        <v>46</v>
      </c>
      <c r="F100" s="39">
        <f>'Рейтинговая таблица организаций'!AU102</f>
        <v>81</v>
      </c>
      <c r="G100" s="39">
        <f>'Рейтинговая таблица организаций'!BE102</f>
        <v>79.3</v>
      </c>
      <c r="H100" s="39">
        <f>'Рейтинговая таблица организаций'!BF102</f>
        <v>76.48</v>
      </c>
      <c r="I100" s="175" t="str">
        <f t="shared" si="3"/>
        <v>769</v>
      </c>
      <c r="J100" s="176">
        <f t="shared" si="4"/>
        <v>769</v>
      </c>
      <c r="K100" s="177">
        <f t="shared" si="5"/>
        <v>1</v>
      </c>
      <c r="L100" s="79">
        <f>'бланки '!D104</f>
        <v>99</v>
      </c>
      <c r="M100" s="91" t="str">
        <f>'бланки '!A104</f>
        <v>МР Ахтынский район"</v>
      </c>
    </row>
    <row r="101" spans="1:13" ht="15" x14ac:dyDescent="0.25">
      <c r="A101" s="39">
        <f>анкеты!A101</f>
        <v>100</v>
      </c>
      <c r="B101" s="39" t="str">
        <f>'бланки '!C105</f>
        <v>МКУ ДО Ахтынский детский сад "Юный космонавт"</v>
      </c>
      <c r="C101" s="39">
        <f>'Рейтинговая таблица организаций'!T103</f>
        <v>95.6</v>
      </c>
      <c r="D101" s="39">
        <f>'Рейтинговая таблица организаций'!AC103</f>
        <v>87.5</v>
      </c>
      <c r="E101" s="39">
        <f>'Рейтинговая таблица организаций'!AK103</f>
        <v>38.5</v>
      </c>
      <c r="F101" s="39">
        <f>'Рейтинговая таблица организаций'!AU103</f>
        <v>89.8</v>
      </c>
      <c r="G101" s="39">
        <f>'Рейтинговая таблица организаций'!BE103</f>
        <v>83.6</v>
      </c>
      <c r="H101" s="39">
        <f>'Рейтинговая таблица организаций'!BF103</f>
        <v>79</v>
      </c>
      <c r="I101" s="175" t="str">
        <f t="shared" si="3"/>
        <v>751</v>
      </c>
      <c r="J101" s="176">
        <f t="shared" si="4"/>
        <v>751</v>
      </c>
      <c r="K101" s="177">
        <f t="shared" si="5"/>
        <v>1</v>
      </c>
      <c r="L101" s="79">
        <f>'бланки '!D105</f>
        <v>100</v>
      </c>
      <c r="M101" s="91" t="str">
        <f>'бланки '!A105</f>
        <v>МР Ахтынский район"</v>
      </c>
    </row>
    <row r="102" spans="1:13" ht="15" x14ac:dyDescent="0.25">
      <c r="A102" s="39">
        <f>анкеты!A102</f>
        <v>101</v>
      </c>
      <c r="B102" s="39" t="str">
        <f>'бланки '!C106</f>
        <v>МКУ ДО Ахтынский детский сад "Солнышко"</v>
      </c>
      <c r="C102" s="39">
        <f>'Рейтинговая таблица организаций'!T104</f>
        <v>82.6</v>
      </c>
      <c r="D102" s="39">
        <f>'Рейтинговая таблица организаций'!AC104</f>
        <v>87</v>
      </c>
      <c r="E102" s="39">
        <f>'Рейтинговая таблица организаций'!AK104</f>
        <v>60</v>
      </c>
      <c r="F102" s="39">
        <f>'Рейтинговая таблица организаций'!AU104</f>
        <v>85.2</v>
      </c>
      <c r="G102" s="39">
        <f>'Рейтинговая таблица организаций'!BE104</f>
        <v>80.5</v>
      </c>
      <c r="H102" s="39">
        <f>'Рейтинговая таблица организаций'!BF104</f>
        <v>79.06</v>
      </c>
      <c r="I102" s="175" t="str">
        <f t="shared" si="3"/>
        <v>749</v>
      </c>
      <c r="J102" s="176">
        <f t="shared" si="4"/>
        <v>749</v>
      </c>
      <c r="K102" s="177">
        <f t="shared" si="5"/>
        <v>1</v>
      </c>
      <c r="L102" s="79">
        <f>'бланки '!D106</f>
        <v>101</v>
      </c>
      <c r="M102" s="91" t="str">
        <f>'бланки '!A106</f>
        <v>МР Ахтынский район"</v>
      </c>
    </row>
    <row r="103" spans="1:13" ht="15" x14ac:dyDescent="0.25">
      <c r="A103" s="39">
        <f>анкеты!A103</f>
        <v>102</v>
      </c>
      <c r="B103" s="39" t="str">
        <f>'бланки '!C107</f>
        <v>МКУ ДО Ахтынский детский сад "Рассвет"</v>
      </c>
      <c r="C103" s="39">
        <f>'Рейтинговая таблица организаций'!T105</f>
        <v>90.4</v>
      </c>
      <c r="D103" s="39">
        <f>'Рейтинговая таблица организаций'!AC105</f>
        <v>88</v>
      </c>
      <c r="E103" s="39">
        <f>'Рейтинговая таблица организаций'!AK105</f>
        <v>36.1</v>
      </c>
      <c r="F103" s="39">
        <f>'Рейтинговая таблица организаций'!AU105</f>
        <v>85.4</v>
      </c>
      <c r="G103" s="39">
        <f>'Рейтинговая таблица организаций'!BE105</f>
        <v>82</v>
      </c>
      <c r="H103" s="39">
        <f>'Рейтинговая таблица организаций'!BF105</f>
        <v>76.38</v>
      </c>
      <c r="I103" s="175" t="str">
        <f t="shared" si="3"/>
        <v>770</v>
      </c>
      <c r="J103" s="176">
        <f t="shared" si="4"/>
        <v>770</v>
      </c>
      <c r="K103" s="177">
        <f t="shared" si="5"/>
        <v>1</v>
      </c>
      <c r="L103" s="79">
        <f>'бланки '!D107</f>
        <v>102</v>
      </c>
      <c r="M103" s="91" t="str">
        <f>'бланки '!A107</f>
        <v>МР Ахтынский район"</v>
      </c>
    </row>
    <row r="104" spans="1:13" ht="15" x14ac:dyDescent="0.25">
      <c r="A104" s="39">
        <f>анкеты!A104</f>
        <v>103</v>
      </c>
      <c r="B104" s="39" t="str">
        <f>'бланки '!C108</f>
        <v>МКУ ДО "Детско-юношеская спортивная школа по футболу "Ахцах"</v>
      </c>
      <c r="C104" s="39">
        <f>'Рейтинговая таблица организаций'!T106</f>
        <v>84.7</v>
      </c>
      <c r="D104" s="39">
        <f>'Рейтинговая таблица организаций'!AC106</f>
        <v>87</v>
      </c>
      <c r="E104" s="39">
        <f>'Рейтинговая таблица организаций'!AK106</f>
        <v>62.7</v>
      </c>
      <c r="F104" s="39">
        <f>'Рейтинговая таблица организаций'!AU106</f>
        <v>92</v>
      </c>
      <c r="G104" s="39">
        <f>'Рейтинговая таблица организаций'!BE106</f>
        <v>85.3</v>
      </c>
      <c r="H104" s="39">
        <f>'Рейтинговая таблица организаций'!BF106</f>
        <v>82.34</v>
      </c>
      <c r="I104" s="175" t="str">
        <f t="shared" si="3"/>
        <v>655</v>
      </c>
      <c r="J104" s="176">
        <f t="shared" si="4"/>
        <v>655</v>
      </c>
      <c r="K104" s="177">
        <f t="shared" si="5"/>
        <v>1</v>
      </c>
      <c r="L104" s="79">
        <f>'бланки '!D108</f>
        <v>103</v>
      </c>
      <c r="M104" s="91" t="str">
        <f>'бланки '!A108</f>
        <v>МР Ахтынский район"</v>
      </c>
    </row>
    <row r="105" spans="1:13" ht="15" x14ac:dyDescent="0.25">
      <c r="A105" s="39">
        <f>анкеты!A105</f>
        <v>104</v>
      </c>
      <c r="B105" s="39" t="str">
        <f>'бланки '!C109</f>
        <v>МКДОУ детские ясли "Елочка"</v>
      </c>
      <c r="C105" s="39">
        <f>'Рейтинговая таблица организаций'!T107</f>
        <v>86.8</v>
      </c>
      <c r="D105" s="39">
        <f>'Рейтинговая таблица организаций'!AC107</f>
        <v>88</v>
      </c>
      <c r="E105" s="39">
        <f>'Рейтинговая таблица организаций'!AK107</f>
        <v>50.1</v>
      </c>
      <c r="F105" s="39">
        <f>'Рейтинговая таблица организаций'!AU107</f>
        <v>87</v>
      </c>
      <c r="G105" s="39">
        <f>'Рейтинговая таблица организаций'!BE107</f>
        <v>88.8</v>
      </c>
      <c r="H105" s="39">
        <f>'Рейтинговая таблица организаций'!BF107</f>
        <v>80.14</v>
      </c>
      <c r="I105" s="175" t="str">
        <f t="shared" si="3"/>
        <v>731</v>
      </c>
      <c r="J105" s="176">
        <f t="shared" si="4"/>
        <v>731</v>
      </c>
      <c r="K105" s="177">
        <f t="shared" si="5"/>
        <v>1</v>
      </c>
      <c r="L105" s="79">
        <f>'бланки '!D109</f>
        <v>104</v>
      </c>
      <c r="M105" s="91" t="str">
        <f>'бланки '!A109</f>
        <v>МР "Бабаюртовский район"</v>
      </c>
    </row>
    <row r="106" spans="1:13" ht="15" x14ac:dyDescent="0.25">
      <c r="A106" s="39">
        <f>анкеты!A106</f>
        <v>105</v>
      </c>
      <c r="B106" s="39" t="str">
        <f>'бланки '!C110</f>
        <v>МКДОУ детский сад "Дружба"</v>
      </c>
      <c r="C106" s="39">
        <f>'Рейтинговая таблица организаций'!T108</f>
        <v>95.6</v>
      </c>
      <c r="D106" s="39">
        <f>'Рейтинговая таблица организаций'!AC108</f>
        <v>90</v>
      </c>
      <c r="E106" s="39">
        <f>'Рейтинговая таблица организаций'!AK108</f>
        <v>54</v>
      </c>
      <c r="F106" s="39">
        <f>'Рейтинговая таблица организаций'!AU108</f>
        <v>82.4</v>
      </c>
      <c r="G106" s="39">
        <f>'Рейтинговая таблица организаций'!BE108</f>
        <v>86.9</v>
      </c>
      <c r="H106" s="39">
        <f>'Рейтинговая таблица организаций'!BF108</f>
        <v>81.78</v>
      </c>
      <c r="I106" s="175" t="str">
        <f t="shared" si="3"/>
        <v>678</v>
      </c>
      <c r="J106" s="176">
        <f t="shared" si="4"/>
        <v>678</v>
      </c>
      <c r="K106" s="177">
        <f t="shared" si="5"/>
        <v>1</v>
      </c>
      <c r="L106" s="79">
        <f>'бланки '!D110</f>
        <v>105</v>
      </c>
      <c r="M106" s="91" t="str">
        <f>'бланки '!A110</f>
        <v>МР "Бабаюртовский район"</v>
      </c>
    </row>
    <row r="107" spans="1:13" ht="15" x14ac:dyDescent="0.25">
      <c r="A107" s="39">
        <f>анкеты!A107</f>
        <v>106</v>
      </c>
      <c r="B107" s="39" t="str">
        <f>'бланки '!C111</f>
        <v>МКДОУ детский сад "Радуга"</v>
      </c>
      <c r="C107" s="39">
        <f>'Рейтинговая таблица организаций'!T109</f>
        <v>92.2</v>
      </c>
      <c r="D107" s="39">
        <f>'Рейтинговая таблица организаций'!AC109</f>
        <v>91.5</v>
      </c>
      <c r="E107" s="39">
        <f>'Рейтинговая таблица организаций'!AK109</f>
        <v>72</v>
      </c>
      <c r="F107" s="39">
        <f>'Рейтинговая таблица организаций'!AU109</f>
        <v>94.8</v>
      </c>
      <c r="G107" s="39">
        <f>'Рейтинговая таблица организаций'!BE109</f>
        <v>88.5</v>
      </c>
      <c r="H107" s="39">
        <f>'Рейтинговая таблица организаций'!BF109</f>
        <v>87.8</v>
      </c>
      <c r="I107" s="175" t="str">
        <f t="shared" si="3"/>
        <v>306-307</v>
      </c>
      <c r="J107" s="176">
        <f t="shared" si="4"/>
        <v>306</v>
      </c>
      <c r="K107" s="177">
        <f t="shared" si="5"/>
        <v>2</v>
      </c>
      <c r="L107" s="79">
        <f>'бланки '!D111</f>
        <v>106</v>
      </c>
      <c r="M107" s="91" t="str">
        <f>'бланки '!A111</f>
        <v>МР "Бабаюртовский район"</v>
      </c>
    </row>
    <row r="108" spans="1:13" ht="15" x14ac:dyDescent="0.25">
      <c r="A108" s="39">
        <f>анкеты!A108</f>
        <v>107</v>
      </c>
      <c r="B108" s="39" t="str">
        <f>'бланки '!C112</f>
        <v>МКОУ "Советская СОШ"</v>
      </c>
      <c r="C108" s="39">
        <f>'Рейтинговая таблица организаций'!T110</f>
        <v>93.4</v>
      </c>
      <c r="D108" s="39">
        <f>'Рейтинговая таблица организаций'!AC110</f>
        <v>97</v>
      </c>
      <c r="E108" s="39">
        <f>'Рейтинговая таблица организаций'!AK110</f>
        <v>60</v>
      </c>
      <c r="F108" s="39">
        <f>'Рейтинговая таблица организаций'!AU110</f>
        <v>91.4</v>
      </c>
      <c r="G108" s="39">
        <f>'Рейтинговая таблица организаций'!BE110</f>
        <v>94</v>
      </c>
      <c r="H108" s="39">
        <f>'Рейтинговая таблица организаций'!BF110</f>
        <v>87.16</v>
      </c>
      <c r="I108" s="175" t="str">
        <f t="shared" si="3"/>
        <v>347-350</v>
      </c>
      <c r="J108" s="176">
        <f t="shared" si="4"/>
        <v>347</v>
      </c>
      <c r="K108" s="177">
        <f t="shared" si="5"/>
        <v>4</v>
      </c>
      <c r="L108" s="79">
        <f>'бланки '!D112</f>
        <v>107</v>
      </c>
      <c r="M108" s="91" t="str">
        <f>'бланки '!A112</f>
        <v>МР "Бабаюртовский район"</v>
      </c>
    </row>
    <row r="109" spans="1:13" ht="15" x14ac:dyDescent="0.25">
      <c r="A109" s="39">
        <f>анкеты!A109</f>
        <v>108</v>
      </c>
      <c r="B109" s="39" t="str">
        <f>'бланки '!C113</f>
        <v>МКОУ "Тамазатюбинская СОШ им. А.Д. Байтемирогва".</v>
      </c>
      <c r="C109" s="39">
        <f>'Рейтинговая таблица организаций'!T111</f>
        <v>92.3</v>
      </c>
      <c r="D109" s="39">
        <f>'Рейтинговая таблица организаций'!AC111</f>
        <v>92</v>
      </c>
      <c r="E109" s="39">
        <f>'Рейтинговая таблица организаций'!AK111</f>
        <v>54</v>
      </c>
      <c r="F109" s="39">
        <f>'Рейтинговая таблица организаций'!AU111</f>
        <v>94.2</v>
      </c>
      <c r="G109" s="39">
        <f>'Рейтинговая таблица организаций'!BE111</f>
        <v>93.7</v>
      </c>
      <c r="H109" s="39">
        <f>'Рейтинговая таблица организаций'!BF111</f>
        <v>85.24</v>
      </c>
      <c r="I109" s="175" t="str">
        <f t="shared" si="3"/>
        <v>502</v>
      </c>
      <c r="J109" s="176">
        <f t="shared" si="4"/>
        <v>502</v>
      </c>
      <c r="K109" s="177">
        <f t="shared" si="5"/>
        <v>1</v>
      </c>
      <c r="L109" s="79">
        <f>'бланки '!D113</f>
        <v>108</v>
      </c>
      <c r="M109" s="91" t="str">
        <f>'бланки '!A113</f>
        <v>МР "Бабаюртовский район"</v>
      </c>
    </row>
    <row r="110" spans="1:13" ht="15" x14ac:dyDescent="0.25">
      <c r="A110" s="39">
        <f>анкеты!A110</f>
        <v>109</v>
      </c>
      <c r="B110" s="39" t="str">
        <f>'бланки '!C114</f>
        <v>МКОУ "Туршунайская СОШ"</v>
      </c>
      <c r="C110" s="39">
        <f>'Рейтинговая таблица организаций'!T112</f>
        <v>97.6</v>
      </c>
      <c r="D110" s="39">
        <f>'Рейтинговая таблица организаций'!AC112</f>
        <v>92.5</v>
      </c>
      <c r="E110" s="39">
        <f>'Рейтинговая таблица организаций'!AK112</f>
        <v>44.1</v>
      </c>
      <c r="F110" s="39">
        <f>'Рейтинговая таблица организаций'!AU112</f>
        <v>96.2</v>
      </c>
      <c r="G110" s="39">
        <f>'Рейтинговая таблица организаций'!BE112</f>
        <v>97.5</v>
      </c>
      <c r="H110" s="39">
        <f>'Рейтинговая таблица организаций'!BF112</f>
        <v>85.58</v>
      </c>
      <c r="I110" s="175" t="str">
        <f t="shared" si="3"/>
        <v>481-483</v>
      </c>
      <c r="J110" s="176">
        <f t="shared" si="4"/>
        <v>481</v>
      </c>
      <c r="K110" s="177">
        <f t="shared" si="5"/>
        <v>3</v>
      </c>
      <c r="L110" s="79">
        <f>'бланки '!D114</f>
        <v>109</v>
      </c>
      <c r="M110" s="91" t="str">
        <f>'бланки '!A114</f>
        <v>МР "Бабаюртовский район"</v>
      </c>
    </row>
    <row r="111" spans="1:13" ht="15" x14ac:dyDescent="0.25">
      <c r="A111" s="39">
        <f>анкеты!A111</f>
        <v>110</v>
      </c>
      <c r="B111" s="39" t="str">
        <f>'бланки '!C115</f>
        <v>МКОУ "Уцмиюртовская СОШ"</v>
      </c>
      <c r="C111" s="39">
        <f>'Рейтинговая таблица организаций'!T113</f>
        <v>91.3</v>
      </c>
      <c r="D111" s="39">
        <f>'Рейтинговая таблица организаций'!AC113</f>
        <v>91.5</v>
      </c>
      <c r="E111" s="39">
        <f>'Рейтинговая таблица организаций'!AK113</f>
        <v>52.8</v>
      </c>
      <c r="F111" s="39">
        <f>'Рейтинговая таблица организаций'!AU113</f>
        <v>97.2</v>
      </c>
      <c r="G111" s="39">
        <f>'Рейтинговая таблица организаций'!BE113</f>
        <v>96.6</v>
      </c>
      <c r="H111" s="39">
        <f>'Рейтинговая таблица организаций'!BF113</f>
        <v>85.88</v>
      </c>
      <c r="I111" s="175" t="str">
        <f t="shared" si="3"/>
        <v>448-449</v>
      </c>
      <c r="J111" s="176">
        <f t="shared" si="4"/>
        <v>448</v>
      </c>
      <c r="K111" s="177">
        <f t="shared" si="5"/>
        <v>2</v>
      </c>
      <c r="L111" s="79">
        <f>'бланки '!D115</f>
        <v>110</v>
      </c>
      <c r="M111" s="91" t="str">
        <f>'бланки '!A115</f>
        <v>МР "Бабаюртовский район"</v>
      </c>
    </row>
    <row r="112" spans="1:13" ht="15" x14ac:dyDescent="0.25">
      <c r="A112" s="39">
        <f>анкеты!A112</f>
        <v>111</v>
      </c>
      <c r="B112" s="39" t="str">
        <f>'бланки '!C116</f>
        <v>МКОУ "Хасанайская СОШ"</v>
      </c>
      <c r="C112" s="39">
        <f>'Рейтинговая таблица организаций'!T114</f>
        <v>97.7</v>
      </c>
      <c r="D112" s="39">
        <f>'Рейтинговая таблица организаций'!AC114</f>
        <v>92.5</v>
      </c>
      <c r="E112" s="39">
        <f>'Рейтинговая таблица организаций'!AK114</f>
        <v>66</v>
      </c>
      <c r="F112" s="39">
        <f>'Рейтинговая таблица организаций'!AU114</f>
        <v>96.4</v>
      </c>
      <c r="G112" s="39">
        <f>'Рейтинговая таблица организаций'!BE114</f>
        <v>97.5</v>
      </c>
      <c r="H112" s="39">
        <f>'Рейтинговая таблица организаций'!BF114</f>
        <v>90.02000000000001</v>
      </c>
      <c r="I112" s="175" t="str">
        <f t="shared" si="3"/>
        <v>155-156</v>
      </c>
      <c r="J112" s="176">
        <f t="shared" si="4"/>
        <v>155</v>
      </c>
      <c r="K112" s="177">
        <f t="shared" si="5"/>
        <v>2</v>
      </c>
      <c r="L112" s="79">
        <f>'бланки '!D116</f>
        <v>111</v>
      </c>
      <c r="M112" s="91" t="str">
        <f>'бланки '!A116</f>
        <v>МР "Бабаюртовский район"</v>
      </c>
    </row>
    <row r="113" spans="1:13" ht="15" x14ac:dyDescent="0.25">
      <c r="A113" s="39">
        <f>анкеты!A113</f>
        <v>112</v>
      </c>
      <c r="B113" s="39" t="str">
        <f>'бланки '!C117</f>
        <v>МКОУ «Ансалтинская СОШ имени Г. А. Нурахмаева» МО «Ботлихский район»</v>
      </c>
      <c r="C113" s="39">
        <f>'Рейтинговая таблица организаций'!T115</f>
        <v>93</v>
      </c>
      <c r="D113" s="39">
        <f>'Рейтинговая таблица организаций'!AC115</f>
        <v>89.5</v>
      </c>
      <c r="E113" s="39">
        <f>'Рейтинговая таблица организаций'!AK115</f>
        <v>64.7</v>
      </c>
      <c r="F113" s="39">
        <f>'Рейтинговая таблица организаций'!AU115</f>
        <v>91</v>
      </c>
      <c r="G113" s="39">
        <f>'Рейтинговая таблица организаций'!BE115</f>
        <v>90.3</v>
      </c>
      <c r="H113" s="39">
        <f>'Рейтинговая таблица организаций'!BF115</f>
        <v>85.7</v>
      </c>
      <c r="I113" s="175" t="str">
        <f t="shared" si="3"/>
        <v>468-469</v>
      </c>
      <c r="J113" s="176">
        <f t="shared" si="4"/>
        <v>468</v>
      </c>
      <c r="K113" s="177">
        <f t="shared" si="5"/>
        <v>2</v>
      </c>
      <c r="L113" s="79">
        <f>'бланки '!D117</f>
        <v>112</v>
      </c>
      <c r="M113" s="91" t="str">
        <f>'бланки '!A117</f>
        <v>МР "Ботлихский район"</v>
      </c>
    </row>
    <row r="114" spans="1:13" ht="15" x14ac:dyDescent="0.25">
      <c r="A114" s="39">
        <f>анкеты!A114</f>
        <v>113</v>
      </c>
      <c r="B114" s="39" t="str">
        <f>'бланки '!C118</f>
        <v>МКОУ «Гагатлинская СОШ имени Р. У.Умаханова»</v>
      </c>
      <c r="C114" s="39">
        <f>'Рейтинговая таблица организаций'!T116</f>
        <v>92.8</v>
      </c>
      <c r="D114" s="39">
        <f>'Рейтинговая таблица организаций'!AC116</f>
        <v>87.5</v>
      </c>
      <c r="E114" s="39">
        <f>'Рейтинговая таблица организаций'!AK116</f>
        <v>62.1</v>
      </c>
      <c r="F114" s="39">
        <f>'Рейтинговая таблица организаций'!AU116</f>
        <v>84.6</v>
      </c>
      <c r="G114" s="39">
        <f>'Рейтинговая таблица организаций'!BE116</f>
        <v>83.1</v>
      </c>
      <c r="H114" s="39">
        <f>'Рейтинговая таблица организаций'!BF116</f>
        <v>82.02000000000001</v>
      </c>
      <c r="I114" s="175" t="str">
        <f t="shared" si="3"/>
        <v>665-666</v>
      </c>
      <c r="J114" s="176">
        <f t="shared" si="4"/>
        <v>665</v>
      </c>
      <c r="K114" s="177">
        <f t="shared" si="5"/>
        <v>2</v>
      </c>
      <c r="L114" s="79">
        <f>'бланки '!D118</f>
        <v>113</v>
      </c>
      <c r="M114" s="91" t="str">
        <f>'бланки '!A118</f>
        <v>МР "Ботлихский район"</v>
      </c>
    </row>
    <row r="115" spans="1:13" ht="15" x14ac:dyDescent="0.25">
      <c r="A115" s="39">
        <f>анкеты!A115</f>
        <v>114</v>
      </c>
      <c r="B115" s="39" t="str">
        <f>'бланки '!C119</f>
        <v>МКОУ «Рахатинская средняя общеобразовательная школа имени Б. Л. Сахратулаева»</v>
      </c>
      <c r="C115" s="39">
        <f>'Рейтинговая таблица организаций'!T117</f>
        <v>93.7</v>
      </c>
      <c r="D115" s="39">
        <f>'Рейтинговая таблица организаций'!AC117</f>
        <v>87</v>
      </c>
      <c r="E115" s="39">
        <f>'Рейтинговая таблица организаций'!AK117</f>
        <v>59.1</v>
      </c>
      <c r="F115" s="39">
        <f>'Рейтинговая таблица организаций'!AU117</f>
        <v>85.4</v>
      </c>
      <c r="G115" s="39">
        <f>'Рейтинговая таблица организаций'!BE117</f>
        <v>81</v>
      </c>
      <c r="H115" s="39">
        <f>'Рейтинговая таблица организаций'!BF117</f>
        <v>81.239999999999995</v>
      </c>
      <c r="I115" s="175" t="str">
        <f t="shared" si="3"/>
        <v>696</v>
      </c>
      <c r="J115" s="176">
        <f t="shared" si="4"/>
        <v>696</v>
      </c>
      <c r="K115" s="177">
        <f t="shared" si="5"/>
        <v>1</v>
      </c>
      <c r="L115" s="79">
        <f>'бланки '!D119</f>
        <v>114</v>
      </c>
      <c r="M115" s="91" t="str">
        <f>'бланки '!A119</f>
        <v>МР "Ботлихский район"</v>
      </c>
    </row>
    <row r="116" spans="1:13" ht="15" x14ac:dyDescent="0.25">
      <c r="A116" s="39">
        <f>анкеты!A116</f>
        <v>115</v>
      </c>
      <c r="B116" s="39" t="str">
        <f>'бланки '!C120</f>
        <v>МКОУ «Тандовская СОШ»</v>
      </c>
      <c r="C116" s="39">
        <f>'Рейтинговая таблица организаций'!T118</f>
        <v>92.9</v>
      </c>
      <c r="D116" s="39">
        <f>'Рейтинговая таблица организаций'!AC118</f>
        <v>87.5</v>
      </c>
      <c r="E116" s="39">
        <f>'Рейтинговая таблица организаций'!AK118</f>
        <v>58.5</v>
      </c>
      <c r="F116" s="39">
        <f>'Рейтинговая таблица организаций'!AU118</f>
        <v>87.2</v>
      </c>
      <c r="G116" s="39">
        <f>'Рейтинговая таблица организаций'!BE118</f>
        <v>76.400000000000006</v>
      </c>
      <c r="H116" s="39">
        <f>'Рейтинговая таблица организаций'!BF118</f>
        <v>80.5</v>
      </c>
      <c r="I116" s="175" t="str">
        <f t="shared" si="3"/>
        <v>718</v>
      </c>
      <c r="J116" s="176">
        <f t="shared" si="4"/>
        <v>718</v>
      </c>
      <c r="K116" s="177">
        <f t="shared" si="5"/>
        <v>1</v>
      </c>
      <c r="L116" s="79">
        <f>'бланки '!D120</f>
        <v>115</v>
      </c>
      <c r="M116" s="91" t="str">
        <f>'бланки '!A120</f>
        <v>МР "Ботлихский район"</v>
      </c>
    </row>
    <row r="117" spans="1:13" ht="15" x14ac:dyDescent="0.25">
      <c r="A117" s="39">
        <f>анкеты!A117</f>
        <v>116</v>
      </c>
      <c r="B117" s="39" t="str">
        <f>'бланки '!C121</f>
        <v>МКОУ «Чанковская СОШ»</v>
      </c>
      <c r="C117" s="39">
        <f>'Рейтинговая таблица организаций'!T119</f>
        <v>97</v>
      </c>
      <c r="D117" s="39">
        <f>'Рейтинговая таблица организаций'!AC119</f>
        <v>93</v>
      </c>
      <c r="E117" s="39">
        <f>'Рейтинговая таблица организаций'!AK119</f>
        <v>66</v>
      </c>
      <c r="F117" s="39">
        <f>'Рейтинговая таблица организаций'!AU119</f>
        <v>93</v>
      </c>
      <c r="G117" s="39">
        <f>'Рейтинговая таблица организаций'!BE119</f>
        <v>88.2</v>
      </c>
      <c r="H117" s="39">
        <f>'Рейтинговая таблица организаций'!BF119</f>
        <v>87.44</v>
      </c>
      <c r="I117" s="175" t="str">
        <f t="shared" si="3"/>
        <v>327-330</v>
      </c>
      <c r="J117" s="176">
        <f t="shared" si="4"/>
        <v>327</v>
      </c>
      <c r="K117" s="177">
        <f t="shared" si="5"/>
        <v>4</v>
      </c>
      <c r="L117" s="79">
        <f>'бланки '!D121</f>
        <v>116</v>
      </c>
      <c r="M117" s="91" t="str">
        <f>'бланки '!A121</f>
        <v>МР "Ботлихский район"</v>
      </c>
    </row>
    <row r="118" spans="1:13" ht="15" x14ac:dyDescent="0.25">
      <c r="A118" s="39">
        <f>анкеты!A118</f>
        <v>117</v>
      </c>
      <c r="B118" s="39" t="str">
        <f>'бланки '!C122</f>
        <v>МКОУ «Зиловская СОШ имени Р. Ю. Сагитова»</v>
      </c>
      <c r="C118" s="39">
        <f>'Рейтинговая таблица организаций'!T120</f>
        <v>95.6</v>
      </c>
      <c r="D118" s="39">
        <f>'Рейтинговая таблица организаций'!AC120</f>
        <v>95.5</v>
      </c>
      <c r="E118" s="39">
        <f>'Рейтинговая таблица организаций'!AK120</f>
        <v>66</v>
      </c>
      <c r="F118" s="39">
        <f>'Рейтинговая таблица организаций'!AU120</f>
        <v>98.8</v>
      </c>
      <c r="G118" s="39">
        <f>'Рейтинговая таблица организаций'!BE120</f>
        <v>98.5</v>
      </c>
      <c r="H118" s="39">
        <f>'Рейтинговая таблица организаций'!BF120</f>
        <v>90.88000000000001</v>
      </c>
      <c r="I118" s="175" t="str">
        <f t="shared" si="3"/>
        <v>113-114</v>
      </c>
      <c r="J118" s="176">
        <f t="shared" si="4"/>
        <v>113</v>
      </c>
      <c r="K118" s="177">
        <f t="shared" si="5"/>
        <v>2</v>
      </c>
      <c r="L118" s="79">
        <f>'бланки '!D122</f>
        <v>117</v>
      </c>
      <c r="M118" s="91" t="str">
        <f>'бланки '!A122</f>
        <v>МР "Ботлихский район"</v>
      </c>
    </row>
    <row r="119" spans="1:13" ht="15" x14ac:dyDescent="0.25">
      <c r="A119" s="39">
        <f>анкеты!A119</f>
        <v>118</v>
      </c>
      <c r="B119" s="39" t="str">
        <f>'бланки '!C123</f>
        <v>МКОУ «Ашалинская ООШ  имени М. И. Исаева»</v>
      </c>
      <c r="C119" s="39">
        <f>'Рейтинговая таблица организаций'!T121</f>
        <v>97</v>
      </c>
      <c r="D119" s="39">
        <f>'Рейтинговая таблица организаций'!AC121</f>
        <v>98</v>
      </c>
      <c r="E119" s="39">
        <f>'Рейтинговая таблица организаций'!AK121</f>
        <v>60</v>
      </c>
      <c r="F119" s="39">
        <f>'Рейтинговая таблица организаций'!AU121</f>
        <v>98.4</v>
      </c>
      <c r="G119" s="39">
        <f>'Рейтинговая таблица организаций'!BE121</f>
        <v>96</v>
      </c>
      <c r="H119" s="39">
        <f>'Рейтинговая таблица организаций'!BF121</f>
        <v>89.88</v>
      </c>
      <c r="I119" s="175" t="str">
        <f t="shared" si="3"/>
        <v>162</v>
      </c>
      <c r="J119" s="176">
        <f t="shared" si="4"/>
        <v>162</v>
      </c>
      <c r="K119" s="177">
        <f t="shared" si="5"/>
        <v>1</v>
      </c>
      <c r="L119" s="79">
        <f>'бланки '!D123</f>
        <v>118</v>
      </c>
      <c r="M119" s="91" t="str">
        <f>'бланки '!A123</f>
        <v>МР "Ботлихский район"</v>
      </c>
    </row>
    <row r="120" spans="1:13" ht="15" x14ac:dyDescent="0.25">
      <c r="A120" s="39">
        <f>анкеты!A120</f>
        <v>119</v>
      </c>
      <c r="B120" s="39" t="str">
        <f>'бланки '!C124</f>
        <v>МКОУ «Белединская НОШ»</v>
      </c>
      <c r="C120" s="39">
        <f>'Рейтинговая таблица организаций'!T122</f>
        <v>95.2</v>
      </c>
      <c r="D120" s="39">
        <f>'Рейтинговая таблица организаций'!AC122</f>
        <v>96.5</v>
      </c>
      <c r="E120" s="39">
        <f>'Рейтинговая таблица организаций'!AK122</f>
        <v>66</v>
      </c>
      <c r="F120" s="39">
        <f>'Рейтинговая таблица организаций'!AU122</f>
        <v>94.4</v>
      </c>
      <c r="G120" s="39">
        <f>'Рейтинговая таблица организаций'!BE122</f>
        <v>93</v>
      </c>
      <c r="H120" s="39">
        <f>'Рейтинговая таблица организаций'!BF122</f>
        <v>89.02000000000001</v>
      </c>
      <c r="I120" s="175" t="str">
        <f t="shared" si="3"/>
        <v>213-214</v>
      </c>
      <c r="J120" s="176">
        <f t="shared" si="4"/>
        <v>213</v>
      </c>
      <c r="K120" s="177">
        <f t="shared" si="5"/>
        <v>2</v>
      </c>
      <c r="L120" s="79">
        <f>'бланки '!D124</f>
        <v>119</v>
      </c>
      <c r="M120" s="91" t="str">
        <f>'бланки '!A124</f>
        <v>МР "Ботлихский район"</v>
      </c>
    </row>
    <row r="121" spans="1:13" ht="15" x14ac:dyDescent="0.25">
      <c r="A121" s="39">
        <f>анкеты!A121</f>
        <v>120</v>
      </c>
      <c r="B121" s="39" t="str">
        <f>'бланки '!C125</f>
        <v>МКОУ «Гунховская НОШ»</v>
      </c>
      <c r="C121" s="39">
        <f>'Рейтинговая таблица организаций'!T123</f>
        <v>95.5</v>
      </c>
      <c r="D121" s="39">
        <f>'Рейтинговая таблица организаций'!AC123</f>
        <v>96</v>
      </c>
      <c r="E121" s="39">
        <f>'Рейтинговая таблица организаций'!AK123</f>
        <v>72</v>
      </c>
      <c r="F121" s="39">
        <f>'Рейтинговая таблица организаций'!AU123</f>
        <v>93.6</v>
      </c>
      <c r="G121" s="39">
        <f>'Рейтинговая таблица организаций'!BE123</f>
        <v>93.6</v>
      </c>
      <c r="H121" s="39">
        <f>'Рейтинговая таблица организаций'!BF123</f>
        <v>90.140000000000015</v>
      </c>
      <c r="I121" s="175" t="str">
        <f t="shared" si="3"/>
        <v>150</v>
      </c>
      <c r="J121" s="176">
        <f t="shared" si="4"/>
        <v>150</v>
      </c>
      <c r="K121" s="177">
        <f t="shared" si="5"/>
        <v>1</v>
      </c>
      <c r="L121" s="79">
        <f>'бланки '!D125</f>
        <v>120</v>
      </c>
      <c r="M121" s="91" t="str">
        <f>'бланки '!A125</f>
        <v>МР "Ботлихский район"</v>
      </c>
    </row>
    <row r="122" spans="1:13" ht="15" x14ac:dyDescent="0.25">
      <c r="A122" s="39">
        <f>анкеты!A122</f>
        <v>121</v>
      </c>
      <c r="B122" s="39" t="str">
        <f>'бланки '!C126</f>
        <v>МКОУ «Зибирхалинская НОШ»</v>
      </c>
      <c r="C122" s="39">
        <f>'Рейтинговая таблица организаций'!T124</f>
        <v>97</v>
      </c>
      <c r="D122" s="39">
        <f>'Рейтинговая таблица организаций'!AC124</f>
        <v>96</v>
      </c>
      <c r="E122" s="39">
        <f>'Рейтинговая таблица организаций'!AK124</f>
        <v>74</v>
      </c>
      <c r="F122" s="39">
        <f>'Рейтинговая таблица организаций'!AU124</f>
        <v>96.8</v>
      </c>
      <c r="G122" s="39">
        <f>'Рейтинговая таблица организаций'!BE124</f>
        <v>98.4</v>
      </c>
      <c r="H122" s="39">
        <f>'Рейтинговая таблица организаций'!BF124</f>
        <v>92.440000000000012</v>
      </c>
      <c r="I122" s="175" t="str">
        <f t="shared" si="3"/>
        <v>68</v>
      </c>
      <c r="J122" s="176">
        <f t="shared" si="4"/>
        <v>68</v>
      </c>
      <c r="K122" s="177">
        <f t="shared" si="5"/>
        <v>1</v>
      </c>
      <c r="L122" s="79">
        <f>'бланки '!D126</f>
        <v>121</v>
      </c>
      <c r="M122" s="91" t="str">
        <f>'бланки '!A126</f>
        <v>МР "Ботлихский район"</v>
      </c>
    </row>
    <row r="123" spans="1:13" ht="15" x14ac:dyDescent="0.25">
      <c r="A123" s="39">
        <f>анкеты!A123</f>
        <v>122</v>
      </c>
      <c r="B123" s="39" t="str">
        <f>'бланки '!C127</f>
        <v>МКОУ  «Верхне-Алакская НОШ»</v>
      </c>
      <c r="C123" s="39">
        <f>'Рейтинговая таблица организаций'!T125</f>
        <v>96.4</v>
      </c>
      <c r="D123" s="39">
        <f>'Рейтинговая таблица организаций'!AC125</f>
        <v>98.5</v>
      </c>
      <c r="E123" s="39">
        <f>'Рейтинговая таблица организаций'!AK125</f>
        <v>54</v>
      </c>
      <c r="F123" s="39">
        <f>'Рейтинговая таблица организаций'!AU125</f>
        <v>98.2</v>
      </c>
      <c r="G123" s="39">
        <f>'Рейтинговая таблица организаций'!BE125</f>
        <v>100</v>
      </c>
      <c r="H123" s="39">
        <f>'Рейтинговая таблица организаций'!BF125</f>
        <v>89.42</v>
      </c>
      <c r="I123" s="175" t="str">
        <f t="shared" si="3"/>
        <v>183-184</v>
      </c>
      <c r="J123" s="176">
        <f t="shared" si="4"/>
        <v>183</v>
      </c>
      <c r="K123" s="177">
        <f t="shared" si="5"/>
        <v>2</v>
      </c>
      <c r="L123" s="79">
        <f>'бланки '!D127</f>
        <v>122</v>
      </c>
      <c r="M123" s="91" t="str">
        <f>'бланки '!A127</f>
        <v>МР "Ботлихский район"</v>
      </c>
    </row>
    <row r="124" spans="1:13" ht="15" x14ac:dyDescent="0.25">
      <c r="A124" s="39">
        <f>анкеты!A124</f>
        <v>123</v>
      </c>
      <c r="B124" s="39" t="str">
        <f>'бланки '!C128</f>
        <v>МКОУ  «Ансалтинская детско-юношеская спортивная школа»</v>
      </c>
      <c r="C124" s="39">
        <f>'Рейтинговая таблица организаций'!T126</f>
        <v>92.5</v>
      </c>
      <c r="D124" s="39">
        <f>'Рейтинговая таблица организаций'!AC126</f>
        <v>93.5</v>
      </c>
      <c r="E124" s="39">
        <f>'Рейтинговая таблица организаций'!AK126</f>
        <v>52.8</v>
      </c>
      <c r="F124" s="39">
        <f>'Рейтинговая таблица организаций'!AU126</f>
        <v>94.8</v>
      </c>
      <c r="G124" s="39">
        <f>'Рейтинговая таблица организаций'!BE126</f>
        <v>93.1</v>
      </c>
      <c r="H124" s="39">
        <f>'Рейтинговая таблица организаций'!BF126</f>
        <v>85.34</v>
      </c>
      <c r="I124" s="175" t="str">
        <f t="shared" si="3"/>
        <v>497-499</v>
      </c>
      <c r="J124" s="176">
        <f t="shared" si="4"/>
        <v>497</v>
      </c>
      <c r="K124" s="177">
        <f t="shared" si="5"/>
        <v>3</v>
      </c>
      <c r="L124" s="79">
        <f>'бланки '!D128</f>
        <v>123</v>
      </c>
      <c r="M124" s="91" t="str">
        <f>'бланки '!A128</f>
        <v>МР "Ботлихский район"</v>
      </c>
    </row>
    <row r="125" spans="1:13" ht="15" x14ac:dyDescent="0.25">
      <c r="A125" s="39">
        <f>анкеты!A125</f>
        <v>124</v>
      </c>
      <c r="B125" s="39" t="str">
        <f>'бланки '!C129</f>
        <v xml:space="preserve">МКОУ «Детский сад «Ласточка» с. Рахата </v>
      </c>
      <c r="C125" s="39">
        <f>'Рейтинговая таблица организаций'!T127</f>
        <v>94</v>
      </c>
      <c r="D125" s="39">
        <f>'Рейтинговая таблица организаций'!AC127</f>
        <v>88.5</v>
      </c>
      <c r="E125" s="39">
        <f>'Рейтинговая таблица организаций'!AK127</f>
        <v>60</v>
      </c>
      <c r="F125" s="39">
        <f>'Рейтинговая таблица организаций'!AU127</f>
        <v>89.4</v>
      </c>
      <c r="G125" s="39">
        <f>'Рейтинговая таблица организаций'!BE127</f>
        <v>83.1</v>
      </c>
      <c r="H125" s="39">
        <f>'Рейтинговая таблица организаций'!BF127</f>
        <v>83</v>
      </c>
      <c r="I125" s="175" t="str">
        <f t="shared" si="3"/>
        <v>619-621</v>
      </c>
      <c r="J125" s="176">
        <f t="shared" si="4"/>
        <v>619</v>
      </c>
      <c r="K125" s="177">
        <f t="shared" si="5"/>
        <v>3</v>
      </c>
      <c r="L125" s="79">
        <f>'бланки '!D129</f>
        <v>124</v>
      </c>
      <c r="M125" s="91" t="str">
        <f>'бланки '!A129</f>
        <v>МР "Ботлихский район"</v>
      </c>
    </row>
    <row r="126" spans="1:13" ht="15" x14ac:dyDescent="0.25">
      <c r="A126" s="39">
        <f>анкеты!A126</f>
        <v>125</v>
      </c>
      <c r="B126" s="39" t="str">
        <f>'бланки '!C130</f>
        <v>МКОУ «Детский сад «Орленок» с. Зило</v>
      </c>
      <c r="C126" s="39">
        <f>'Рейтинговая таблица организаций'!T128</f>
        <v>93.7</v>
      </c>
      <c r="D126" s="39">
        <f>'Рейтинговая таблица организаций'!AC128</f>
        <v>87.5</v>
      </c>
      <c r="E126" s="39">
        <f>'Рейтинговая таблица организаций'!AK128</f>
        <v>54</v>
      </c>
      <c r="F126" s="39">
        <f>'Рейтинговая таблица организаций'!AU128</f>
        <v>96.6</v>
      </c>
      <c r="G126" s="39">
        <f>'Рейтинговая таблица организаций'!BE128</f>
        <v>96.1</v>
      </c>
      <c r="H126" s="39">
        <f>'Рейтинговая таблица организаций'!BF128</f>
        <v>85.58</v>
      </c>
      <c r="I126" s="175" t="str">
        <f t="shared" si="3"/>
        <v>481-483</v>
      </c>
      <c r="J126" s="176">
        <f t="shared" si="4"/>
        <v>481</v>
      </c>
      <c r="K126" s="177">
        <f t="shared" si="5"/>
        <v>3</v>
      </c>
      <c r="L126" s="79">
        <f>'бланки '!D130</f>
        <v>125</v>
      </c>
      <c r="M126" s="91" t="str">
        <f>'бланки '!A130</f>
        <v>МР "Ботлихский район"</v>
      </c>
    </row>
    <row r="127" spans="1:13" ht="15" x14ac:dyDescent="0.25">
      <c r="A127" s="39">
        <f>анкеты!A127</f>
        <v>126</v>
      </c>
      <c r="B127" s="39" t="str">
        <f>'бланки '!C131</f>
        <v>МКОУ «Детский сад «Улыбка» с. Муни</v>
      </c>
      <c r="C127" s="39">
        <f>'Рейтинговая таблица организаций'!T129</f>
        <v>92.4</v>
      </c>
      <c r="D127" s="39">
        <f>'Рейтинговая таблица организаций'!AC129</f>
        <v>97</v>
      </c>
      <c r="E127" s="39">
        <f>'Рейтинговая таблица организаций'!AK129</f>
        <v>50.1</v>
      </c>
      <c r="F127" s="39">
        <f>'Рейтинговая таблица организаций'!AU129</f>
        <v>95.2</v>
      </c>
      <c r="G127" s="39">
        <f>'Рейтинговая таблица организаций'!BE129</f>
        <v>94.3</v>
      </c>
      <c r="H127" s="39">
        <f>'Рейтинговая таблица организаций'!BF129</f>
        <v>85.8</v>
      </c>
      <c r="I127" s="175" t="str">
        <f t="shared" si="3"/>
        <v>454-457</v>
      </c>
      <c r="J127" s="176">
        <f t="shared" si="4"/>
        <v>454</v>
      </c>
      <c r="K127" s="177">
        <f t="shared" si="5"/>
        <v>4</v>
      </c>
      <c r="L127" s="79">
        <f>'бланки '!D131</f>
        <v>126</v>
      </c>
      <c r="M127" s="91" t="str">
        <f>'бланки '!A131</f>
        <v>МР "Ботлихский район"</v>
      </c>
    </row>
    <row r="128" spans="1:13" ht="15" x14ac:dyDescent="0.25">
      <c r="A128" s="39">
        <f>анкеты!A128</f>
        <v>127</v>
      </c>
      <c r="B128" s="39" t="str">
        <f>'бланки '!C132</f>
        <v>МКОУ «Детский сад «Радуга» с.Тлох</v>
      </c>
      <c r="C128" s="39">
        <f>'Рейтинговая таблица организаций'!T130</f>
        <v>93.6</v>
      </c>
      <c r="D128" s="39">
        <f>'Рейтинговая таблица организаций'!AC130</f>
        <v>94</v>
      </c>
      <c r="E128" s="39">
        <f>'Рейтинговая таблица организаций'!AK130</f>
        <v>54</v>
      </c>
      <c r="F128" s="39">
        <f>'Рейтинговая таблица организаций'!AU130</f>
        <v>98.8</v>
      </c>
      <c r="G128" s="39">
        <f>'Рейтинговая таблица организаций'!BE130</f>
        <v>97.9</v>
      </c>
      <c r="H128" s="39">
        <f>'Рейтинговая таблица организаций'!BF130</f>
        <v>87.66</v>
      </c>
      <c r="I128" s="175" t="str">
        <f t="shared" si="3"/>
        <v>316-317</v>
      </c>
      <c r="J128" s="176">
        <f t="shared" si="4"/>
        <v>316</v>
      </c>
      <c r="K128" s="177">
        <f t="shared" si="5"/>
        <v>2</v>
      </c>
      <c r="L128" s="79">
        <f>'бланки '!D132</f>
        <v>127</v>
      </c>
      <c r="M128" s="91" t="str">
        <f>'бланки '!A132</f>
        <v>МР "Ботлихский район"</v>
      </c>
    </row>
    <row r="129" spans="1:13" ht="15" x14ac:dyDescent="0.25">
      <c r="A129" s="39">
        <f>анкеты!A129</f>
        <v>128</v>
      </c>
      <c r="B129" s="39" t="str">
        <f>'бланки '!C133</f>
        <v>МКОУ «Детский сад «Сказка» с.Ашали</v>
      </c>
      <c r="C129" s="39">
        <f>'Рейтинговая таблица организаций'!T131</f>
        <v>94</v>
      </c>
      <c r="D129" s="39">
        <f>'Рейтинговая таблица организаций'!AC131</f>
        <v>93.5</v>
      </c>
      <c r="E129" s="39">
        <f>'Рейтинговая таблица организаций'!AK131</f>
        <v>54</v>
      </c>
      <c r="F129" s="39">
        <f>'Рейтинговая таблица организаций'!AU131</f>
        <v>100</v>
      </c>
      <c r="G129" s="39">
        <f>'Рейтинговая таблица организаций'!BE131</f>
        <v>100</v>
      </c>
      <c r="H129" s="39">
        <f>'Рейтинговая таблица организаций'!BF131</f>
        <v>88.3</v>
      </c>
      <c r="I129" s="175" t="str">
        <f t="shared" si="3"/>
        <v>264-266</v>
      </c>
      <c r="J129" s="176">
        <f t="shared" si="4"/>
        <v>264</v>
      </c>
      <c r="K129" s="177">
        <f t="shared" si="5"/>
        <v>3</v>
      </c>
      <c r="L129" s="79">
        <f>'бланки '!D133</f>
        <v>128</v>
      </c>
      <c r="M129" s="91" t="str">
        <f>'бланки '!A133</f>
        <v>МР "Ботлихский район"</v>
      </c>
    </row>
    <row r="130" spans="1:13" ht="15" x14ac:dyDescent="0.25">
      <c r="A130" s="39">
        <f>анкеты!A130</f>
        <v>129</v>
      </c>
      <c r="B130" s="39" t="str">
        <f>'бланки '!C134</f>
        <v>МКОУ «Детский сад «Орленок» с.Гагатли</v>
      </c>
      <c r="C130" s="39">
        <f>'Рейтинговая таблица организаций'!T132</f>
        <v>92.8</v>
      </c>
      <c r="D130" s="39">
        <f>'Рейтинговая таблица организаций'!AC132</f>
        <v>95</v>
      </c>
      <c r="E130" s="39">
        <f>'Рейтинговая таблица организаций'!AK132</f>
        <v>48</v>
      </c>
      <c r="F130" s="39">
        <f>'Рейтинговая таблица организаций'!AU132</f>
        <v>98</v>
      </c>
      <c r="G130" s="39">
        <f>'Рейтинговая таблица организаций'!BE132</f>
        <v>95.8</v>
      </c>
      <c r="H130" s="39">
        <f>'Рейтинговая таблица организаций'!BF132</f>
        <v>85.92</v>
      </c>
      <c r="I130" s="175" t="str">
        <f t="shared" si="3"/>
        <v>447</v>
      </c>
      <c r="J130" s="176">
        <f t="shared" si="4"/>
        <v>447</v>
      </c>
      <c r="K130" s="177">
        <f t="shared" si="5"/>
        <v>1</v>
      </c>
      <c r="L130" s="79">
        <f>'бланки '!D134</f>
        <v>129</v>
      </c>
      <c r="M130" s="91" t="str">
        <f>'бланки '!A134</f>
        <v>МР "Ботлихский район"</v>
      </c>
    </row>
    <row r="131" spans="1:13" ht="15" x14ac:dyDescent="0.25">
      <c r="A131" s="39">
        <f>анкеты!A131</f>
        <v>130</v>
      </c>
      <c r="B131" s="39" t="str">
        <f>'бланки '!C135</f>
        <v>МКОУ «Детский сад «Золотой ключик» с. Ботлих</v>
      </c>
      <c r="C131" s="39">
        <f>'Рейтинговая таблица организаций'!T133</f>
        <v>90.7</v>
      </c>
      <c r="D131" s="39">
        <f>'Рейтинговая таблица организаций'!AC133</f>
        <v>96</v>
      </c>
      <c r="E131" s="39">
        <f>'Рейтинговая таблица организаций'!AK133</f>
        <v>54</v>
      </c>
      <c r="F131" s="39">
        <f>'Рейтинговая таблица организаций'!AU133</f>
        <v>96</v>
      </c>
      <c r="G131" s="39">
        <f>'Рейтинговая таблица организаций'!BE133</f>
        <v>95</v>
      </c>
      <c r="H131" s="39">
        <f>'Рейтинговая таблица организаций'!BF133</f>
        <v>86.34</v>
      </c>
      <c r="I131" s="175" t="str">
        <f t="shared" ref="I131:I194" si="6">IF(K131=1,TEXT(J131,0),CONCATENATE(J131,"-",J131+K131-1))</f>
        <v>412-414</v>
      </c>
      <c r="J131" s="176">
        <f t="shared" ref="J131:J194" si="7">RANK(H131,H$2:H$787)</f>
        <v>412</v>
      </c>
      <c r="K131" s="177">
        <f t="shared" ref="K131:K194" si="8">COUNTIF(J$2:J$787,J131)</f>
        <v>3</v>
      </c>
      <c r="L131" s="79">
        <f>'бланки '!D135</f>
        <v>130</v>
      </c>
      <c r="M131" s="91" t="str">
        <f>'бланки '!A135</f>
        <v>МР "Ботлихский район"</v>
      </c>
    </row>
    <row r="132" spans="1:13" ht="15" x14ac:dyDescent="0.25">
      <c r="A132" s="39">
        <f>анкеты!A132</f>
        <v>131</v>
      </c>
      <c r="B132" s="39" t="str">
        <f>'бланки '!C136</f>
        <v>МКОУ «Детский сад «Теремок» с.Годобери</v>
      </c>
      <c r="C132" s="39">
        <f>'Рейтинговая таблица организаций'!T134</f>
        <v>88.2</v>
      </c>
      <c r="D132" s="39">
        <f>'Рейтинговая таблица организаций'!AC134</f>
        <v>94.5</v>
      </c>
      <c r="E132" s="39">
        <f>'Рейтинговая таблица организаций'!AK134</f>
        <v>72</v>
      </c>
      <c r="F132" s="39">
        <f>'Рейтинговая таблица организаций'!AU134</f>
        <v>95.2</v>
      </c>
      <c r="G132" s="39">
        <f>'Рейтинговая таблица организаций'!BE134</f>
        <v>95.9</v>
      </c>
      <c r="H132" s="39">
        <f>'Рейтинговая таблица организаций'!BF134</f>
        <v>89.16</v>
      </c>
      <c r="I132" s="175" t="str">
        <f t="shared" si="6"/>
        <v>202</v>
      </c>
      <c r="J132" s="176">
        <f t="shared" si="7"/>
        <v>202</v>
      </c>
      <c r="K132" s="177">
        <f t="shared" si="8"/>
        <v>1</v>
      </c>
      <c r="L132" s="79">
        <f>'бланки '!D136</f>
        <v>131</v>
      </c>
      <c r="M132" s="91" t="str">
        <f>'бланки '!A136</f>
        <v>МР "Ботлихский район"</v>
      </c>
    </row>
    <row r="133" spans="1:13" ht="15" x14ac:dyDescent="0.25">
      <c r="A133" s="39">
        <f>анкеты!A133</f>
        <v>132</v>
      </c>
      <c r="B133" s="39" t="str">
        <f>'бланки '!C137</f>
        <v>МКОУ «Апшинская СОШ»</v>
      </c>
      <c r="C133" s="39">
        <f>'Рейтинговая таблица организаций'!T135</f>
        <v>96.1</v>
      </c>
      <c r="D133" s="39">
        <f>'Рейтинговая таблица организаций'!AC135</f>
        <v>87.5</v>
      </c>
      <c r="E133" s="39">
        <f>'Рейтинговая таблица организаций'!AK135</f>
        <v>54.5</v>
      </c>
      <c r="F133" s="39">
        <f>'Рейтинговая таблица организаций'!AU135</f>
        <v>90.8</v>
      </c>
      <c r="G133" s="39">
        <f>'Рейтинговая таблица организаций'!BE135</f>
        <v>89.9</v>
      </c>
      <c r="H133" s="39">
        <f>'Рейтинговая таблица организаций'!BF135</f>
        <v>83.759999999999991</v>
      </c>
      <c r="I133" s="175" t="str">
        <f t="shared" si="6"/>
        <v>593</v>
      </c>
      <c r="J133" s="176">
        <f t="shared" si="7"/>
        <v>593</v>
      </c>
      <c r="K133" s="177">
        <f t="shared" si="8"/>
        <v>1</v>
      </c>
      <c r="L133" s="79">
        <f>'бланки '!D137</f>
        <v>132</v>
      </c>
      <c r="M133" s="91" t="str">
        <f>'бланки '!A137</f>
        <v>МР "Буйнакский район"</v>
      </c>
    </row>
    <row r="134" spans="1:13" ht="15" x14ac:dyDescent="0.25">
      <c r="A134" s="39">
        <f>анкеты!A134</f>
        <v>133</v>
      </c>
      <c r="B134" s="39" t="str">
        <f>'бланки '!C138</f>
        <v>МКОУ «Агачкалинская СОШ»</v>
      </c>
      <c r="C134" s="39">
        <f>'Рейтинговая таблица организаций'!T136</f>
        <v>93.3</v>
      </c>
      <c r="D134" s="39">
        <f>'Рейтинговая таблица организаций'!AC136</f>
        <v>87</v>
      </c>
      <c r="E134" s="39">
        <f>'Рейтинговая таблица организаций'!AK136</f>
        <v>54</v>
      </c>
      <c r="F134" s="39">
        <f>'Рейтинговая таблица организаций'!AU136</f>
        <v>89.2</v>
      </c>
      <c r="G134" s="39">
        <f>'Рейтинговая таблица организаций'!BE136</f>
        <v>78.5</v>
      </c>
      <c r="H134" s="39">
        <f>'Рейтинговая таблица организаций'!BF136</f>
        <v>80.400000000000006</v>
      </c>
      <c r="I134" s="175" t="str">
        <f t="shared" si="6"/>
        <v>721-722</v>
      </c>
      <c r="J134" s="176">
        <f t="shared" si="7"/>
        <v>721</v>
      </c>
      <c r="K134" s="177">
        <f t="shared" si="8"/>
        <v>2</v>
      </c>
      <c r="L134" s="79">
        <f>'бланки '!D138</f>
        <v>133</v>
      </c>
      <c r="M134" s="91" t="str">
        <f>'бланки '!A138</f>
        <v>МР "Буйнакский район"</v>
      </c>
    </row>
    <row r="135" spans="1:13" ht="15" x14ac:dyDescent="0.25">
      <c r="A135" s="39">
        <f>анкеты!A135</f>
        <v>134</v>
      </c>
      <c r="B135" s="39" t="str">
        <f>'бланки '!C139</f>
        <v>МКОУ «Арахкентская СОШ»</v>
      </c>
      <c r="C135" s="39">
        <f>'Рейтинговая таблица организаций'!T137</f>
        <v>91.2</v>
      </c>
      <c r="D135" s="39">
        <f>'Рейтинговая таблица организаций'!AC137</f>
        <v>87.5</v>
      </c>
      <c r="E135" s="39">
        <f>'Рейтинговая таблица организаций'!AK137</f>
        <v>54</v>
      </c>
      <c r="F135" s="39">
        <f>'Рейтинговая таблица организаций'!AU137</f>
        <v>96.6</v>
      </c>
      <c r="G135" s="39">
        <f>'Рейтинговая таблица организаций'!BE137</f>
        <v>85.7</v>
      </c>
      <c r="H135" s="39">
        <f>'Рейтинговая таблица организаций'!BF137</f>
        <v>82.999999999999986</v>
      </c>
      <c r="I135" s="175" t="str">
        <f t="shared" si="6"/>
        <v>622-623</v>
      </c>
      <c r="J135" s="176">
        <f t="shared" si="7"/>
        <v>622</v>
      </c>
      <c r="K135" s="177">
        <f t="shared" si="8"/>
        <v>2</v>
      </c>
      <c r="L135" s="79">
        <f>'бланки '!D139</f>
        <v>134</v>
      </c>
      <c r="M135" s="91" t="str">
        <f>'бланки '!A139</f>
        <v>МР "Буйнакский район"</v>
      </c>
    </row>
    <row r="136" spans="1:13" ht="15" x14ac:dyDescent="0.25">
      <c r="A136" s="39">
        <f>анкеты!A136</f>
        <v>135</v>
      </c>
      <c r="B136" s="39" t="str">
        <f>'бланки '!C140</f>
        <v>МКОУ «Манасаульская СОШ»</v>
      </c>
      <c r="C136" s="39">
        <f>'Рейтинговая таблица организаций'!T138</f>
        <v>96.9</v>
      </c>
      <c r="D136" s="39">
        <f>'Рейтинговая таблица организаций'!AC138</f>
        <v>87</v>
      </c>
      <c r="E136" s="39">
        <f>'Рейтинговая таблица организаций'!AK138</f>
        <v>54</v>
      </c>
      <c r="F136" s="39">
        <f>'Рейтинговая таблица организаций'!AU138</f>
        <v>92.8</v>
      </c>
      <c r="G136" s="39">
        <f>'Рейтинговая таблица организаций'!BE138</f>
        <v>91</v>
      </c>
      <c r="H136" s="39">
        <f>'Рейтинговая таблица организаций'!BF138</f>
        <v>84.34</v>
      </c>
      <c r="I136" s="175" t="str">
        <f t="shared" si="6"/>
        <v>557-559</v>
      </c>
      <c r="J136" s="176">
        <f t="shared" si="7"/>
        <v>557</v>
      </c>
      <c r="K136" s="177">
        <f t="shared" si="8"/>
        <v>3</v>
      </c>
      <c r="L136" s="79">
        <f>'бланки '!D140</f>
        <v>135</v>
      </c>
      <c r="M136" s="91" t="str">
        <f>'бланки '!A140</f>
        <v>МР "Буйнакский район"</v>
      </c>
    </row>
    <row r="137" spans="1:13" ht="15" x14ac:dyDescent="0.25">
      <c r="A137" s="39">
        <f>анкеты!A137</f>
        <v>136</v>
      </c>
      <c r="B137" s="39" t="str">
        <f>'бланки '!C141</f>
        <v>МКОУ «Чанкурбенская СОШ»</v>
      </c>
      <c r="C137" s="39">
        <f>'Рейтинговая таблица организаций'!T139</f>
        <v>86.1</v>
      </c>
      <c r="D137" s="39">
        <f>'Рейтинговая таблица организаций'!AC139</f>
        <v>87</v>
      </c>
      <c r="E137" s="39">
        <f>'Рейтинговая таблица организаций'!AK139</f>
        <v>54.9</v>
      </c>
      <c r="F137" s="39">
        <f>'Рейтинговая таблица организаций'!AU139</f>
        <v>90.2</v>
      </c>
      <c r="G137" s="39">
        <f>'Рейтинговая таблица организаций'!BE139</f>
        <v>86.6</v>
      </c>
      <c r="H137" s="39">
        <f>'Рейтинговая таблица организаций'!BF139</f>
        <v>80.959999999999994</v>
      </c>
      <c r="I137" s="175" t="str">
        <f t="shared" si="6"/>
        <v>706</v>
      </c>
      <c r="J137" s="176">
        <f t="shared" si="7"/>
        <v>706</v>
      </c>
      <c r="K137" s="177">
        <f t="shared" si="8"/>
        <v>1</v>
      </c>
      <c r="L137" s="79">
        <f>'бланки '!D141</f>
        <v>136</v>
      </c>
      <c r="M137" s="91" t="str">
        <f>'бланки '!A141</f>
        <v>МР "Буйнакский район"</v>
      </c>
    </row>
    <row r="138" spans="1:13" ht="15" x14ac:dyDescent="0.25">
      <c r="A138" s="39">
        <f>анкеты!A138</f>
        <v>137</v>
      </c>
      <c r="B138" s="39" t="str">
        <f>'бланки '!C142</f>
        <v>МКОУ «Чабанмахинская СОШ»</v>
      </c>
      <c r="C138" s="39">
        <f>'Рейтинговая таблица организаций'!T140</f>
        <v>88.4</v>
      </c>
      <c r="D138" s="39">
        <f>'Рейтинговая таблица организаций'!AC140</f>
        <v>87</v>
      </c>
      <c r="E138" s="39">
        <f>'Рейтинговая таблица организаций'!AK140</f>
        <v>57</v>
      </c>
      <c r="F138" s="39">
        <f>'Рейтинговая таблица организаций'!AU140</f>
        <v>90</v>
      </c>
      <c r="G138" s="39">
        <f>'Рейтинговая таблица организаций'!BE140</f>
        <v>74</v>
      </c>
      <c r="H138" s="39">
        <f>'Рейтинговая таблица организаций'!BF140</f>
        <v>79.28</v>
      </c>
      <c r="I138" s="175" t="str">
        <f t="shared" si="6"/>
        <v>745</v>
      </c>
      <c r="J138" s="176">
        <f t="shared" si="7"/>
        <v>745</v>
      </c>
      <c r="K138" s="177">
        <f t="shared" si="8"/>
        <v>1</v>
      </c>
      <c r="L138" s="79">
        <f>'бланки '!D142</f>
        <v>137</v>
      </c>
      <c r="M138" s="91" t="str">
        <f>'бланки '!A142</f>
        <v>МР "Буйнакский район"</v>
      </c>
    </row>
    <row r="139" spans="1:13" ht="15" x14ac:dyDescent="0.25">
      <c r="A139" s="39">
        <f>анкеты!A139</f>
        <v>138</v>
      </c>
      <c r="B139" s="39" t="str">
        <f>'бланки '!C143</f>
        <v>МКОУ «Аркасская ООШ»</v>
      </c>
      <c r="C139" s="39">
        <f>'Рейтинговая таблица организаций'!T141</f>
        <v>91.3</v>
      </c>
      <c r="D139" s="39">
        <f>'Рейтинговая таблица организаций'!AC141</f>
        <v>93</v>
      </c>
      <c r="E139" s="39">
        <f>'Рейтинговая таблица организаций'!AK141</f>
        <v>44.1</v>
      </c>
      <c r="F139" s="39">
        <f>'Рейтинговая таблица организаций'!AU141</f>
        <v>91</v>
      </c>
      <c r="G139" s="39">
        <f>'Рейтинговая таблица организаций'!BE141</f>
        <v>79</v>
      </c>
      <c r="H139" s="39">
        <f>'Рейтинговая таблица организаций'!BF141</f>
        <v>79.679999999999993</v>
      </c>
      <c r="I139" s="175" t="str">
        <f t="shared" si="6"/>
        <v>740</v>
      </c>
      <c r="J139" s="176">
        <f t="shared" si="7"/>
        <v>740</v>
      </c>
      <c r="K139" s="177">
        <f t="shared" si="8"/>
        <v>1</v>
      </c>
      <c r="L139" s="79">
        <f>'бланки '!D143</f>
        <v>138</v>
      </c>
      <c r="M139" s="91" t="str">
        <f>'бланки '!A143</f>
        <v>МР "Буйнакский район"</v>
      </c>
    </row>
    <row r="140" spans="1:13" ht="15" x14ac:dyDescent="0.25">
      <c r="A140" s="39">
        <f>анкеты!A140</f>
        <v>139</v>
      </c>
      <c r="B140" s="39" t="str">
        <f>'бланки '!C144</f>
        <v>МКОУ «Ванашинская ООШ»</v>
      </c>
      <c r="C140" s="39">
        <f>'Рейтинговая таблица организаций'!T142</f>
        <v>86.1</v>
      </c>
      <c r="D140" s="39">
        <f>'Рейтинговая таблица организаций'!AC142</f>
        <v>88</v>
      </c>
      <c r="E140" s="39">
        <f>'Рейтинговая таблица организаций'!AK142</f>
        <v>47.4</v>
      </c>
      <c r="F140" s="39">
        <f>'Рейтинговая таблица организаций'!AU142</f>
        <v>88.8</v>
      </c>
      <c r="G140" s="39">
        <f>'Рейтинговая таблица организаций'!BE142</f>
        <v>91.6</v>
      </c>
      <c r="H140" s="39">
        <f>'Рейтинговая таблица организаций'!BF142</f>
        <v>80.38</v>
      </c>
      <c r="I140" s="175" t="str">
        <f t="shared" si="6"/>
        <v>723</v>
      </c>
      <c r="J140" s="176">
        <f t="shared" si="7"/>
        <v>723</v>
      </c>
      <c r="K140" s="177">
        <f t="shared" si="8"/>
        <v>1</v>
      </c>
      <c r="L140" s="79">
        <f>'бланки '!D144</f>
        <v>139</v>
      </c>
      <c r="M140" s="91" t="str">
        <f>'бланки '!A144</f>
        <v>МР "Буйнакский район"</v>
      </c>
    </row>
    <row r="141" spans="1:13" ht="15" x14ac:dyDescent="0.25">
      <c r="A141" s="39">
        <f>анкеты!A141</f>
        <v>140</v>
      </c>
      <c r="B141" s="39" t="str">
        <f>'бланки '!C145</f>
        <v>МКОУ «Карамахинская ООШ»</v>
      </c>
      <c r="C141" s="39">
        <f>'Рейтинговая таблица организаций'!T143</f>
        <v>86</v>
      </c>
      <c r="D141" s="39">
        <f>'Рейтинговая таблица организаций'!AC143</f>
        <v>87</v>
      </c>
      <c r="E141" s="39">
        <f>'Рейтинговая таблица организаций'!AK143</f>
        <v>54</v>
      </c>
      <c r="F141" s="39">
        <f>'Рейтинговая таблица организаций'!AU143</f>
        <v>88.8</v>
      </c>
      <c r="G141" s="39">
        <f>'Рейтинговая таблица организаций'!BE143</f>
        <v>85.5</v>
      </c>
      <c r="H141" s="39">
        <f>'Рейтинговая таблица организаций'!BF143</f>
        <v>80.260000000000005</v>
      </c>
      <c r="I141" s="175" t="str">
        <f t="shared" si="6"/>
        <v>725-727</v>
      </c>
      <c r="J141" s="176">
        <f t="shared" si="7"/>
        <v>725</v>
      </c>
      <c r="K141" s="177">
        <f t="shared" si="8"/>
        <v>3</v>
      </c>
      <c r="L141" s="79">
        <f>'бланки '!D145</f>
        <v>140</v>
      </c>
      <c r="M141" s="91" t="str">
        <f>'бланки '!A145</f>
        <v>МР "Буйнакский район"</v>
      </c>
    </row>
    <row r="142" spans="1:13" ht="15" x14ac:dyDescent="0.25">
      <c r="A142" s="39">
        <f>анкеты!A142</f>
        <v>141</v>
      </c>
      <c r="B142" s="39" t="str">
        <f>'бланки '!C146</f>
        <v>МКОУ «Экибулакская ООШ»</v>
      </c>
      <c r="C142" s="39">
        <f>'Рейтинговая таблица организаций'!T144</f>
        <v>82.8</v>
      </c>
      <c r="D142" s="39">
        <f>'Рейтинговая таблица организаций'!AC144</f>
        <v>87.5</v>
      </c>
      <c r="E142" s="39">
        <f>'Рейтинговая таблица организаций'!AK144</f>
        <v>60</v>
      </c>
      <c r="F142" s="39">
        <f>'Рейтинговая таблица организаций'!AU144</f>
        <v>86.6</v>
      </c>
      <c r="G142" s="39">
        <f>'Рейтинговая таблица организаций'!BE144</f>
        <v>79.7</v>
      </c>
      <c r="H142" s="39">
        <f>'Рейтинговая таблица организаций'!BF144</f>
        <v>79.319999999999993</v>
      </c>
      <c r="I142" s="175" t="str">
        <f t="shared" si="6"/>
        <v>744</v>
      </c>
      <c r="J142" s="176">
        <f t="shared" si="7"/>
        <v>744</v>
      </c>
      <c r="K142" s="177">
        <f t="shared" si="8"/>
        <v>1</v>
      </c>
      <c r="L142" s="79">
        <f>'бланки '!D146</f>
        <v>141</v>
      </c>
      <c r="M142" s="91" t="str">
        <f>'бланки '!A146</f>
        <v>МР "Буйнакский район"</v>
      </c>
    </row>
    <row r="143" spans="1:13" ht="15" x14ac:dyDescent="0.25">
      <c r="A143" s="39">
        <f>анкеты!A143</f>
        <v>142</v>
      </c>
      <c r="B143" s="39" t="str">
        <f>'бланки '!C147</f>
        <v>МКОУ «Кадарская ООШ»</v>
      </c>
      <c r="C143" s="39">
        <f>'Рейтинговая таблица организаций'!T145</f>
        <v>88.7</v>
      </c>
      <c r="D143" s="39">
        <f>'Рейтинговая таблица организаций'!AC145</f>
        <v>87.5</v>
      </c>
      <c r="E143" s="39">
        <f>'Рейтинговая таблица организаций'!AK145</f>
        <v>54</v>
      </c>
      <c r="F143" s="39">
        <f>'Рейтинговая таблица организаций'!AU145</f>
        <v>89.4</v>
      </c>
      <c r="G143" s="39">
        <f>'Рейтинговая таблица организаций'!BE145</f>
        <v>86.9</v>
      </c>
      <c r="H143" s="39">
        <f>'Рейтинговая таблица организаций'!BF145</f>
        <v>81.3</v>
      </c>
      <c r="I143" s="175" t="str">
        <f t="shared" si="6"/>
        <v>694</v>
      </c>
      <c r="J143" s="176">
        <f t="shared" si="7"/>
        <v>694</v>
      </c>
      <c r="K143" s="177">
        <f t="shared" si="8"/>
        <v>1</v>
      </c>
      <c r="L143" s="79">
        <f>'бланки '!D147</f>
        <v>142</v>
      </c>
      <c r="M143" s="91" t="str">
        <f>'бланки '!A147</f>
        <v>МР "Буйнакский район"</v>
      </c>
    </row>
    <row r="144" spans="1:13" ht="15" x14ac:dyDescent="0.25">
      <c r="A144" s="39">
        <f>анкеты!A144</f>
        <v>143</v>
      </c>
      <c r="B144" s="39" t="str">
        <f>'бланки '!C148</f>
        <v xml:space="preserve">  МБДОУ «Радуга» общеразвивающего вида с. В. Казанище</v>
      </c>
      <c r="C144" s="39">
        <f>'Рейтинговая таблица организаций'!T146</f>
        <v>87.3</v>
      </c>
      <c r="D144" s="39">
        <f>'Рейтинговая таблица организаций'!AC146</f>
        <v>93</v>
      </c>
      <c r="E144" s="39">
        <f>'Рейтинговая таблица организаций'!AK146</f>
        <v>54</v>
      </c>
      <c r="F144" s="39">
        <f>'Рейтинговая таблица организаций'!AU146</f>
        <v>98.8</v>
      </c>
      <c r="G144" s="39">
        <f>'Рейтинговая таблица организаций'!BE146</f>
        <v>97.5</v>
      </c>
      <c r="H144" s="39">
        <f>'Рейтинговая таблица организаций'!BF146</f>
        <v>86.12</v>
      </c>
      <c r="I144" s="175" t="str">
        <f t="shared" si="6"/>
        <v>434-435</v>
      </c>
      <c r="J144" s="176">
        <f t="shared" si="7"/>
        <v>434</v>
      </c>
      <c r="K144" s="177">
        <f t="shared" si="8"/>
        <v>2</v>
      </c>
      <c r="L144" s="79">
        <f>'бланки '!D148</f>
        <v>143</v>
      </c>
      <c r="M144" s="91" t="str">
        <f>'бланки '!A148</f>
        <v>МР "Буйнакский район"</v>
      </c>
    </row>
    <row r="145" spans="1:13" ht="15" x14ac:dyDescent="0.25">
      <c r="A145" s="39">
        <f>анкеты!A145</f>
        <v>144</v>
      </c>
      <c r="B145" s="39" t="str">
        <f>'бланки '!C149</f>
        <v>МКДОУ «Радуга» общеразвивающего вида с. Н. Казанище</v>
      </c>
      <c r="C145" s="39">
        <f>'Рейтинговая таблица организаций'!T147</f>
        <v>98</v>
      </c>
      <c r="D145" s="39">
        <f>'Рейтинговая таблица организаций'!AC147</f>
        <v>87</v>
      </c>
      <c r="E145" s="39">
        <f>'Рейтинговая таблица организаций'!AK147</f>
        <v>54</v>
      </c>
      <c r="F145" s="39">
        <f>'Рейтинговая таблица организаций'!AU147</f>
        <v>92</v>
      </c>
      <c r="G145" s="39">
        <f>'Рейтинговая таблица организаций'!BE147</f>
        <v>78.7</v>
      </c>
      <c r="H145" s="39">
        <f>'Рейтинговая таблица организаций'!BF147</f>
        <v>81.94</v>
      </c>
      <c r="I145" s="175" t="str">
        <f t="shared" si="6"/>
        <v>669-670</v>
      </c>
      <c r="J145" s="176">
        <f t="shared" si="7"/>
        <v>669</v>
      </c>
      <c r="K145" s="177">
        <f t="shared" si="8"/>
        <v>2</v>
      </c>
      <c r="L145" s="79">
        <f>'бланки '!D149</f>
        <v>144</v>
      </c>
      <c r="M145" s="91" t="str">
        <f>'бланки '!A149</f>
        <v>МР "Буйнакский район"</v>
      </c>
    </row>
    <row r="146" spans="1:13" ht="15" x14ac:dyDescent="0.25">
      <c r="A146" s="39">
        <f>анкеты!A146</f>
        <v>145</v>
      </c>
      <c r="B146" s="39" t="str">
        <f>'бланки '!C150</f>
        <v>МКДОУ «Яшлыкъ» общеразвивающего вида с. Кафыр-Кумух</v>
      </c>
      <c r="C146" s="39">
        <f>'Рейтинговая таблица организаций'!T148</f>
        <v>83.6</v>
      </c>
      <c r="D146" s="39">
        <f>'Рейтинговая таблица организаций'!AC148</f>
        <v>95.5</v>
      </c>
      <c r="E146" s="39">
        <f>'Рейтинговая таблица организаций'!AK148</f>
        <v>48</v>
      </c>
      <c r="F146" s="39">
        <f>'Рейтинговая таблица организаций'!AU148</f>
        <v>100</v>
      </c>
      <c r="G146" s="39">
        <f>'Рейтинговая таблица организаций'!BE148</f>
        <v>98.5</v>
      </c>
      <c r="H146" s="39">
        <f>'Рейтинговая таблица организаций'!BF148</f>
        <v>85.12</v>
      </c>
      <c r="I146" s="175" t="str">
        <f t="shared" si="6"/>
        <v>511</v>
      </c>
      <c r="J146" s="176">
        <f t="shared" si="7"/>
        <v>511</v>
      </c>
      <c r="K146" s="177">
        <f t="shared" si="8"/>
        <v>1</v>
      </c>
      <c r="L146" s="79">
        <f>'бланки '!D150</f>
        <v>145</v>
      </c>
      <c r="M146" s="91" t="str">
        <f>'бланки '!A150</f>
        <v>МР "Буйнакский район"</v>
      </c>
    </row>
    <row r="147" spans="1:13" ht="15" x14ac:dyDescent="0.25">
      <c r="A147" s="39">
        <f>анкеты!A147</f>
        <v>146</v>
      </c>
      <c r="B147" s="39" t="str">
        <f>'бланки '!C151</f>
        <v>МКДОУ «Ласточка» с. Манасаул</v>
      </c>
      <c r="C147" s="39">
        <f>'Рейтинговая таблица организаций'!T149</f>
        <v>87.7</v>
      </c>
      <c r="D147" s="39">
        <f>'Рейтинговая таблица организаций'!AC149</f>
        <v>96.5</v>
      </c>
      <c r="E147" s="39">
        <f>'Рейтинговая таблица организаций'!AK149</f>
        <v>78</v>
      </c>
      <c r="F147" s="39">
        <f>'Рейтинговая таблица организаций'!AU149</f>
        <v>100</v>
      </c>
      <c r="G147" s="39">
        <f>'Рейтинговая таблица организаций'!BE149</f>
        <v>99.4</v>
      </c>
      <c r="H147" s="39">
        <f>'Рейтинговая таблица организаций'!BF149</f>
        <v>92.320000000000007</v>
      </c>
      <c r="I147" s="175" t="str">
        <f t="shared" si="6"/>
        <v>69</v>
      </c>
      <c r="J147" s="176">
        <f t="shared" si="7"/>
        <v>69</v>
      </c>
      <c r="K147" s="177">
        <f t="shared" si="8"/>
        <v>1</v>
      </c>
      <c r="L147" s="79">
        <f>'бланки '!D151</f>
        <v>146</v>
      </c>
      <c r="M147" s="91" t="str">
        <f>'бланки '!A151</f>
        <v>МР "Буйнакский район"</v>
      </c>
    </row>
    <row r="148" spans="1:13" ht="15" x14ac:dyDescent="0.25">
      <c r="A148" s="39">
        <f>анкеты!A148</f>
        <v>147</v>
      </c>
      <c r="B148" s="39" t="str">
        <f>'бланки '!C152</f>
        <v>МКДОУ «Теремок» общеразвивающего вида с.Апши</v>
      </c>
      <c r="C148" s="39">
        <f>'Рейтинговая таблица организаций'!T150</f>
        <v>95.5</v>
      </c>
      <c r="D148" s="39">
        <f>'Рейтинговая таблица организаций'!AC150</f>
        <v>96</v>
      </c>
      <c r="E148" s="39">
        <f>'Рейтинговая таблица организаций'!AK150</f>
        <v>54</v>
      </c>
      <c r="F148" s="39">
        <f>'Рейтинговая таблица организаций'!AU150</f>
        <v>99</v>
      </c>
      <c r="G148" s="39">
        <f>'Рейтинговая таблица организаций'!BE150</f>
        <v>100</v>
      </c>
      <c r="H148" s="39">
        <f>'Рейтинговая таблица организаций'!BF150</f>
        <v>88.9</v>
      </c>
      <c r="I148" s="175" t="str">
        <f t="shared" si="6"/>
        <v>223</v>
      </c>
      <c r="J148" s="176">
        <f t="shared" si="7"/>
        <v>223</v>
      </c>
      <c r="K148" s="177">
        <f t="shared" si="8"/>
        <v>1</v>
      </c>
      <c r="L148" s="79">
        <f>'бланки '!D152</f>
        <v>147</v>
      </c>
      <c r="M148" s="91" t="str">
        <f>'бланки '!A152</f>
        <v>МР "Буйнакский район"</v>
      </c>
    </row>
    <row r="149" spans="1:13" ht="15" x14ac:dyDescent="0.25">
      <c r="A149" s="39">
        <f>анкеты!A149</f>
        <v>148</v>
      </c>
      <c r="B149" s="39" t="str">
        <f>'бланки '!C153</f>
        <v>МКДОУ «Родничок» общеразвивающего вида с. Эрпели</v>
      </c>
      <c r="C149" s="39">
        <f>'Рейтинговая таблица организаций'!T151</f>
        <v>97.6</v>
      </c>
      <c r="D149" s="39">
        <f>'Рейтинговая таблица организаций'!AC151</f>
        <v>88.5</v>
      </c>
      <c r="E149" s="39">
        <f>'Рейтинговая таблица организаций'!AK151</f>
        <v>66</v>
      </c>
      <c r="F149" s="39">
        <f>'Рейтинговая таблица организаций'!AU151</f>
        <v>95</v>
      </c>
      <c r="G149" s="39">
        <f>'Рейтинговая таблица организаций'!BE151</f>
        <v>93.8</v>
      </c>
      <c r="H149" s="39">
        <f>'Рейтинговая таблица организаций'!BF151</f>
        <v>88.18</v>
      </c>
      <c r="I149" s="175" t="str">
        <f t="shared" si="6"/>
        <v>273-274</v>
      </c>
      <c r="J149" s="176">
        <f t="shared" si="7"/>
        <v>273</v>
      </c>
      <c r="K149" s="177">
        <f t="shared" si="8"/>
        <v>2</v>
      </c>
      <c r="L149" s="79">
        <f>'бланки '!D153</f>
        <v>148</v>
      </c>
      <c r="M149" s="91" t="str">
        <f>'бланки '!A153</f>
        <v>МР "Буйнакский район"</v>
      </c>
    </row>
    <row r="150" spans="1:13" ht="15" x14ac:dyDescent="0.25">
      <c r="A150" s="39">
        <f>анкеты!A150</f>
        <v>149</v>
      </c>
      <c r="B150" s="39" t="str">
        <f>'бланки '!C154</f>
        <v xml:space="preserve">  МБДОУ «Берхи» с. Чанкурбе</v>
      </c>
      <c r="C150" s="39">
        <f>'Рейтинговая таблица организаций'!T152</f>
        <v>93.2</v>
      </c>
      <c r="D150" s="39">
        <f>'Рейтинговая таблица организаций'!AC152</f>
        <v>96</v>
      </c>
      <c r="E150" s="39">
        <f>'Рейтинговая таблица организаций'!AK152</f>
        <v>52.5</v>
      </c>
      <c r="F150" s="39">
        <f>'Рейтинговая таблица организаций'!AU152</f>
        <v>100</v>
      </c>
      <c r="G150" s="39">
        <f>'Рейтинговая таблица организаций'!BE152</f>
        <v>97.6</v>
      </c>
      <c r="H150" s="39">
        <f>'Рейтинговая таблица организаций'!BF152</f>
        <v>87.859999999999985</v>
      </c>
      <c r="I150" s="175" t="str">
        <f t="shared" si="6"/>
        <v>304</v>
      </c>
      <c r="J150" s="176">
        <f t="shared" si="7"/>
        <v>304</v>
      </c>
      <c r="K150" s="177">
        <f t="shared" si="8"/>
        <v>1</v>
      </c>
      <c r="L150" s="79">
        <f>'бланки '!D154</f>
        <v>149</v>
      </c>
      <c r="M150" s="91" t="str">
        <f>'бланки '!A154</f>
        <v>МР "Буйнакский район"</v>
      </c>
    </row>
    <row r="151" spans="1:13" ht="15" x14ac:dyDescent="0.25">
      <c r="A151" s="39">
        <f>анкеты!A151</f>
        <v>150</v>
      </c>
      <c r="B151" s="39" t="str">
        <f>'бланки '!C155</f>
        <v>МКУ ДО «ДШИ» с. Н. Казанище</v>
      </c>
      <c r="C151" s="39">
        <f>'Рейтинговая таблица организаций'!T153</f>
        <v>97</v>
      </c>
      <c r="D151" s="39">
        <f>'Рейтинговая таблица организаций'!AC153</f>
        <v>97</v>
      </c>
      <c r="E151" s="39">
        <f>'Рейтинговая таблица организаций'!AK153</f>
        <v>57</v>
      </c>
      <c r="F151" s="39">
        <f>'Рейтинговая таблица организаций'!AU153</f>
        <v>94.6</v>
      </c>
      <c r="G151" s="39">
        <f>'Рейтинговая таблица организаций'!BE153</f>
        <v>92.1</v>
      </c>
      <c r="H151" s="39">
        <f>'Рейтинговая таблица организаций'!BF153</f>
        <v>87.54</v>
      </c>
      <c r="I151" s="175" t="str">
        <f t="shared" si="6"/>
        <v>322-323</v>
      </c>
      <c r="J151" s="176">
        <f t="shared" si="7"/>
        <v>322</v>
      </c>
      <c r="K151" s="177">
        <f t="shared" si="8"/>
        <v>2</v>
      </c>
      <c r="L151" s="79">
        <f>'бланки '!D155</f>
        <v>150</v>
      </c>
      <c r="M151" s="91" t="str">
        <f>'бланки '!A155</f>
        <v>МР "Буйнакский район"</v>
      </c>
    </row>
    <row r="152" spans="1:13" ht="15" x14ac:dyDescent="0.25">
      <c r="A152" s="39">
        <f>анкеты!A152</f>
        <v>151</v>
      </c>
      <c r="B152" s="39" t="str">
        <f>'бланки '!C156</f>
        <v>МКОУ «Мурадинская СОШ»</v>
      </c>
      <c r="C152" s="39">
        <f>'Рейтинговая таблица организаций'!T154</f>
        <v>97.8</v>
      </c>
      <c r="D152" s="39">
        <f>'Рейтинговая таблица организаций'!AC154</f>
        <v>89.5</v>
      </c>
      <c r="E152" s="39">
        <f>'Рейтинговая таблица организаций'!AK154</f>
        <v>60.9</v>
      </c>
      <c r="F152" s="39">
        <f>'Рейтинговая таблица организаций'!AU154</f>
        <v>81.2</v>
      </c>
      <c r="G152" s="39">
        <f>'Рейтинговая таблица организаций'!BE154</f>
        <v>82.5</v>
      </c>
      <c r="H152" s="39">
        <f>'Рейтинговая таблица организаций'!BF154</f>
        <v>82.38000000000001</v>
      </c>
      <c r="I152" s="175" t="str">
        <f t="shared" si="6"/>
        <v>654</v>
      </c>
      <c r="J152" s="176">
        <f t="shared" si="7"/>
        <v>654</v>
      </c>
      <c r="K152" s="177">
        <f t="shared" si="8"/>
        <v>1</v>
      </c>
      <c r="L152" s="79">
        <f>'бланки '!D156</f>
        <v>151</v>
      </c>
      <c r="M152" s="91" t="str">
        <f>'бланки '!A156</f>
        <v>МР "Гергебильский район"</v>
      </c>
    </row>
    <row r="153" spans="1:13" ht="15" x14ac:dyDescent="0.25">
      <c r="A153" s="39">
        <f>анкеты!A153</f>
        <v>152</v>
      </c>
      <c r="B153" s="39" t="str">
        <f>'бланки '!C157</f>
        <v>   МКОУ «Чалдинская СОШ»</v>
      </c>
      <c r="C153" s="39">
        <f>'Рейтинговая таблица организаций'!T155</f>
        <v>88.9</v>
      </c>
      <c r="D153" s="39">
        <f>'Рейтинговая таблица организаций'!AC155</f>
        <v>89.5</v>
      </c>
      <c r="E153" s="39">
        <f>'Рейтинговая таблица организаций'!AK155</f>
        <v>56.1</v>
      </c>
      <c r="F153" s="39">
        <f>'Рейтинговая таблица организаций'!AU155</f>
        <v>78.2</v>
      </c>
      <c r="G153" s="39">
        <f>'Рейтинговая таблица организаций'!BE155</f>
        <v>79</v>
      </c>
      <c r="H153" s="39">
        <f>'Рейтинговая таблица организаций'!BF155</f>
        <v>78.34</v>
      </c>
      <c r="I153" s="175" t="str">
        <f t="shared" si="6"/>
        <v>759</v>
      </c>
      <c r="J153" s="176">
        <f t="shared" si="7"/>
        <v>759</v>
      </c>
      <c r="K153" s="177">
        <f t="shared" si="8"/>
        <v>1</v>
      </c>
      <c r="L153" s="79">
        <f>'бланки '!D157</f>
        <v>152</v>
      </c>
      <c r="M153" s="91" t="str">
        <f>'бланки '!A157</f>
        <v>МР "Гергебильский район"</v>
      </c>
    </row>
    <row r="154" spans="1:13" ht="15" x14ac:dyDescent="0.25">
      <c r="A154" s="39">
        <f>анкеты!A154</f>
        <v>153</v>
      </c>
      <c r="B154" s="39" t="str">
        <f>'бланки '!C158</f>
        <v>МКДОУ «Детский сад «Дюймовочка» с. Кудутль</v>
      </c>
      <c r="C154" s="39">
        <f>'Рейтинговая таблица организаций'!T156</f>
        <v>99.1</v>
      </c>
      <c r="D154" s="39">
        <f>'Рейтинговая таблица организаций'!AC156</f>
        <v>87.5</v>
      </c>
      <c r="E154" s="39">
        <f>'Рейтинговая таблица организаций'!AK156</f>
        <v>66</v>
      </c>
      <c r="F154" s="39">
        <f>'Рейтинговая таблица организаций'!AU156</f>
        <v>89.6</v>
      </c>
      <c r="G154" s="39">
        <f>'Рейтинговая таблица организаций'!BE156</f>
        <v>97.6</v>
      </c>
      <c r="H154" s="39">
        <f>'Рейтинговая таблица организаций'!BF156</f>
        <v>87.96</v>
      </c>
      <c r="I154" s="175" t="str">
        <f t="shared" si="6"/>
        <v>295</v>
      </c>
      <c r="J154" s="176">
        <f t="shared" si="7"/>
        <v>295</v>
      </c>
      <c r="K154" s="177">
        <f t="shared" si="8"/>
        <v>1</v>
      </c>
      <c r="L154" s="79">
        <f>'бланки '!D158</f>
        <v>153</v>
      </c>
      <c r="M154" s="91" t="str">
        <f>'бланки '!A158</f>
        <v>МР "Гергебильский район"</v>
      </c>
    </row>
    <row r="155" spans="1:13" ht="15" x14ac:dyDescent="0.25">
      <c r="A155" s="39">
        <f>анкеты!A155</f>
        <v>154</v>
      </c>
      <c r="B155" s="39" t="str">
        <f>'бланки '!C159</f>
        <v>МКОУ ДО ДЮСШ с. Гергебиль</v>
      </c>
      <c r="C155" s="39">
        <f>'Рейтинговая таблица организаций'!T157</f>
        <v>95.3</v>
      </c>
      <c r="D155" s="39">
        <f>'Рейтинговая таблица организаций'!AC157</f>
        <v>92</v>
      </c>
      <c r="E155" s="39">
        <f>'Рейтинговая таблица организаций'!AK157</f>
        <v>57.9</v>
      </c>
      <c r="F155" s="39">
        <f>'Рейтинговая таблица организаций'!AU157</f>
        <v>89.2</v>
      </c>
      <c r="G155" s="39">
        <f>'Рейтинговая таблица организаций'!BE157</f>
        <v>90.9</v>
      </c>
      <c r="H155" s="39">
        <f>'Рейтинговая таблица организаций'!BF157</f>
        <v>85.060000000000016</v>
      </c>
      <c r="I155" s="175" t="str">
        <f t="shared" si="6"/>
        <v>515</v>
      </c>
      <c r="J155" s="176">
        <f t="shared" si="7"/>
        <v>515</v>
      </c>
      <c r="K155" s="177">
        <f t="shared" si="8"/>
        <v>1</v>
      </c>
      <c r="L155" s="79">
        <f>'бланки '!D159</f>
        <v>154</v>
      </c>
      <c r="M155" s="91" t="str">
        <f>'бланки '!A159</f>
        <v>МР "Гергебильский район"</v>
      </c>
    </row>
    <row r="156" spans="1:13" ht="15" x14ac:dyDescent="0.25">
      <c r="A156" s="39">
        <f>анкеты!A156</f>
        <v>155</v>
      </c>
      <c r="B156" s="39" t="str">
        <f>'бланки '!C160</f>
        <v>МКДОУ «Детский сад «Соколенок»  с.Цилитль</v>
      </c>
      <c r="C156" s="39">
        <f>'Рейтинговая таблица организаций'!T158</f>
        <v>93.7</v>
      </c>
      <c r="D156" s="39">
        <f>'Рейтинговая таблица организаций'!AC158</f>
        <v>100</v>
      </c>
      <c r="E156" s="39">
        <f>'Рейтинговая таблица организаций'!AK158</f>
        <v>54</v>
      </c>
      <c r="F156" s="39">
        <f>'Рейтинговая таблица организаций'!AU158</f>
        <v>100</v>
      </c>
      <c r="G156" s="39">
        <f>'Рейтинговая таблица организаций'!BE158</f>
        <v>100</v>
      </c>
      <c r="H156" s="39">
        <f>'Рейтинговая таблица организаций'!BF158</f>
        <v>89.539999999999992</v>
      </c>
      <c r="I156" s="175" t="str">
        <f t="shared" si="6"/>
        <v>178</v>
      </c>
      <c r="J156" s="176">
        <f t="shared" si="7"/>
        <v>178</v>
      </c>
      <c r="K156" s="177">
        <f t="shared" si="8"/>
        <v>1</v>
      </c>
      <c r="L156" s="79">
        <f>'бланки '!D160</f>
        <v>155</v>
      </c>
      <c r="M156" s="91" t="str">
        <f>'бланки '!A160</f>
        <v>МР «Гумбетовский район»</v>
      </c>
    </row>
    <row r="157" spans="1:13" ht="15" x14ac:dyDescent="0.25">
      <c r="A157" s="39">
        <f>анкеты!A157</f>
        <v>156</v>
      </c>
      <c r="B157" s="39" t="str">
        <f>'бланки '!C161</f>
        <v>МКДОУ «Детский сад «Ромашка» с.Игали</v>
      </c>
      <c r="C157" s="39">
        <f>'Рейтинговая таблица организаций'!T159</f>
        <v>95</v>
      </c>
      <c r="D157" s="39">
        <f>'Рейтинговая таблица организаций'!AC159</f>
        <v>91</v>
      </c>
      <c r="E157" s="39">
        <f>'Рейтинговая таблица организаций'!AK159</f>
        <v>46</v>
      </c>
      <c r="F157" s="39">
        <f>'Рейтинговая таблица организаций'!AU159</f>
        <v>88</v>
      </c>
      <c r="G157" s="39">
        <f>'Рейтинговая таблица организаций'!BE159</f>
        <v>88.3</v>
      </c>
      <c r="H157" s="39">
        <f>'Рейтинговая таблица организаций'!BF159</f>
        <v>81.66</v>
      </c>
      <c r="I157" s="175" t="str">
        <f t="shared" si="6"/>
        <v>683</v>
      </c>
      <c r="J157" s="176">
        <f t="shared" si="7"/>
        <v>683</v>
      </c>
      <c r="K157" s="177">
        <f t="shared" si="8"/>
        <v>1</v>
      </c>
      <c r="L157" s="79">
        <f>'бланки '!D161</f>
        <v>156</v>
      </c>
      <c r="M157" s="91" t="str">
        <f>'бланки '!A161</f>
        <v>МР «Гумбетовский район»</v>
      </c>
    </row>
    <row r="158" spans="1:13" ht="15" x14ac:dyDescent="0.25">
      <c r="A158" s="39">
        <f>анкеты!A158</f>
        <v>157</v>
      </c>
      <c r="B158" s="39" t="str">
        <f>'бланки '!C162</f>
        <v>МКДОУ «Детский сад «Радуга» с.Чирката</v>
      </c>
      <c r="C158" s="39">
        <f>'Рейтинговая таблица организаций'!T160</f>
        <v>93.3</v>
      </c>
      <c r="D158" s="39">
        <f>'Рейтинговая таблица организаций'!AC160</f>
        <v>92</v>
      </c>
      <c r="E158" s="39">
        <f>'Рейтинговая таблица организаций'!AK160</f>
        <v>48.6</v>
      </c>
      <c r="F158" s="39">
        <f>'Рейтинговая таблица организаций'!AU160</f>
        <v>82.2</v>
      </c>
      <c r="G158" s="39">
        <f>'Рейтинговая таблица организаций'!BE160</f>
        <v>82.1</v>
      </c>
      <c r="H158" s="39">
        <f>'Рейтинговая таблица организаций'!BF160</f>
        <v>79.640000000000015</v>
      </c>
      <c r="I158" s="175" t="str">
        <f t="shared" si="6"/>
        <v>741</v>
      </c>
      <c r="J158" s="176">
        <f t="shared" si="7"/>
        <v>741</v>
      </c>
      <c r="K158" s="177">
        <f t="shared" si="8"/>
        <v>1</v>
      </c>
      <c r="L158" s="79">
        <f>'бланки '!D162</f>
        <v>157</v>
      </c>
      <c r="M158" s="91" t="str">
        <f>'бланки '!A162</f>
        <v>МР «Гумбетовский район»</v>
      </c>
    </row>
    <row r="159" spans="1:13" ht="15" x14ac:dyDescent="0.25">
      <c r="A159" s="39">
        <f>анкеты!A159</f>
        <v>158</v>
      </c>
      <c r="B159" s="39" t="str">
        <f>'бланки '!C163</f>
        <v>МКОУ «Цилитлинская СОШ» с. Цилитль</v>
      </c>
      <c r="C159" s="39">
        <f>'Рейтинговая таблица организаций'!T161</f>
        <v>94.6</v>
      </c>
      <c r="D159" s="39">
        <f>'Рейтинговая таблица организаций'!AC161</f>
        <v>94.5</v>
      </c>
      <c r="E159" s="39">
        <f>'Рейтинговая таблица организаций'!AK161</f>
        <v>46</v>
      </c>
      <c r="F159" s="39">
        <f>'Рейтинговая таблица организаций'!AU161</f>
        <v>98</v>
      </c>
      <c r="G159" s="39">
        <f>'Рейтинговая таблица организаций'!BE161</f>
        <v>98.5</v>
      </c>
      <c r="H159" s="39">
        <f>'Рейтинговая таблица организаций'!BF161</f>
        <v>86.320000000000007</v>
      </c>
      <c r="I159" s="175" t="str">
        <f t="shared" si="6"/>
        <v>415-417</v>
      </c>
      <c r="J159" s="176">
        <f t="shared" si="7"/>
        <v>415</v>
      </c>
      <c r="K159" s="177">
        <f t="shared" si="8"/>
        <v>3</v>
      </c>
      <c r="L159" s="79">
        <f>'бланки '!D163</f>
        <v>158</v>
      </c>
      <c r="M159" s="91" t="str">
        <f>'бланки '!A163</f>
        <v>МР «Гумбетовский район»</v>
      </c>
    </row>
    <row r="160" spans="1:13" ht="15" x14ac:dyDescent="0.25">
      <c r="A160" s="39">
        <f>анкеты!A160</f>
        <v>159</v>
      </c>
      <c r="B160" s="39" t="str">
        <f>'бланки '!C164</f>
        <v>МКОУ «Арадирихская СОШ» с.Арадирих</v>
      </c>
      <c r="C160" s="39">
        <f>'Рейтинговая таблица организаций'!T162</f>
        <v>88.1</v>
      </c>
      <c r="D160" s="39">
        <f>'Рейтинговая таблица организаций'!AC162</f>
        <v>89</v>
      </c>
      <c r="E160" s="39">
        <f>'Рейтинговая таблица организаций'!AK162</f>
        <v>46</v>
      </c>
      <c r="F160" s="39">
        <f>'Рейтинговая таблица организаций'!AU162</f>
        <v>81.2</v>
      </c>
      <c r="G160" s="39">
        <f>'Рейтинговая таблица организаций'!BE162</f>
        <v>80.900000000000006</v>
      </c>
      <c r="H160" s="39">
        <f>'Рейтинговая таблица организаций'!BF162</f>
        <v>77.040000000000006</v>
      </c>
      <c r="I160" s="175" t="str">
        <f t="shared" si="6"/>
        <v>767</v>
      </c>
      <c r="J160" s="176">
        <f t="shared" si="7"/>
        <v>767</v>
      </c>
      <c r="K160" s="177">
        <f t="shared" si="8"/>
        <v>1</v>
      </c>
      <c r="L160" s="79">
        <f>'бланки '!D164</f>
        <v>159</v>
      </c>
      <c r="M160" s="91" t="str">
        <f>'бланки '!A164</f>
        <v>МР «Гумбетовский район»</v>
      </c>
    </row>
    <row r="161" spans="1:13" ht="15" x14ac:dyDescent="0.25">
      <c r="A161" s="39">
        <f>анкеты!A161</f>
        <v>160</v>
      </c>
      <c r="B161" s="39" t="str">
        <f>'бланки '!C165</f>
        <v>МКОУ «Мехельтинская ООШ» с.Мехельта</v>
      </c>
      <c r="C161" s="39">
        <f>'Рейтинговая таблица организаций'!T163</f>
        <v>92.1</v>
      </c>
      <c r="D161" s="39">
        <f>'Рейтинговая таблица организаций'!AC163</f>
        <v>94.5</v>
      </c>
      <c r="E161" s="39">
        <f>'Рейтинговая таблица организаций'!AK163</f>
        <v>43</v>
      </c>
      <c r="F161" s="39">
        <f>'Рейтинговая таблица организаций'!AU163</f>
        <v>89.6</v>
      </c>
      <c r="G161" s="39">
        <f>'Рейтинговая таблица организаций'!BE163</f>
        <v>88.3</v>
      </c>
      <c r="H161" s="39">
        <f>'Рейтинговая таблица организаций'!BF163</f>
        <v>81.5</v>
      </c>
      <c r="I161" s="175" t="str">
        <f t="shared" si="6"/>
        <v>688-689</v>
      </c>
      <c r="J161" s="176">
        <f t="shared" si="7"/>
        <v>688</v>
      </c>
      <c r="K161" s="177">
        <f t="shared" si="8"/>
        <v>2</v>
      </c>
      <c r="L161" s="79">
        <f>'бланки '!D165</f>
        <v>160</v>
      </c>
      <c r="M161" s="91" t="str">
        <f>'бланки '!A165</f>
        <v>МР «Гумбетовский район»</v>
      </c>
    </row>
    <row r="162" spans="1:13" ht="15" x14ac:dyDescent="0.25">
      <c r="A162" s="39">
        <f>анкеты!A162</f>
        <v>161</v>
      </c>
      <c r="B162" s="39" t="str">
        <f>'бланки '!C166</f>
        <v>МКОУ В.Арадерихская НОШ с.В.Арадерих.</v>
      </c>
      <c r="C162" s="39">
        <f>'Рейтинговая таблица организаций'!T164</f>
        <v>95.8</v>
      </c>
      <c r="D162" s="39">
        <f>'Рейтинговая таблица организаций'!AC164</f>
        <v>100</v>
      </c>
      <c r="E162" s="39">
        <f>'Рейтинговая таблица организаций'!AK164</f>
        <v>46</v>
      </c>
      <c r="F162" s="39">
        <f>'Рейтинговая таблица организаций'!AU164</f>
        <v>100</v>
      </c>
      <c r="G162" s="39">
        <f>'Рейтинговая таблица организаций'!BE164</f>
        <v>100</v>
      </c>
      <c r="H162" s="39">
        <f>'Рейтинговая таблица организаций'!BF164</f>
        <v>88.36</v>
      </c>
      <c r="I162" s="175" t="str">
        <f t="shared" si="6"/>
        <v>261</v>
      </c>
      <c r="J162" s="176">
        <f t="shared" si="7"/>
        <v>261</v>
      </c>
      <c r="K162" s="177">
        <f t="shared" si="8"/>
        <v>1</v>
      </c>
      <c r="L162" s="79">
        <f>'бланки '!D166</f>
        <v>161</v>
      </c>
      <c r="M162" s="91" t="str">
        <f>'бланки '!A166</f>
        <v>МР «Гумбетовский район»</v>
      </c>
    </row>
    <row r="163" spans="1:13" ht="15" x14ac:dyDescent="0.25">
      <c r="A163" s="39">
        <f>анкеты!A163</f>
        <v>162</v>
      </c>
      <c r="B163" s="39" t="str">
        <f>'бланки '!C167</f>
        <v>МКОУ «Ичичалинская НОШ»  с.Ичичали</v>
      </c>
      <c r="C163" s="39">
        <f>'Рейтинговая таблица организаций'!T165</f>
        <v>72.400000000000006</v>
      </c>
      <c r="D163" s="39">
        <f>'Рейтинговая таблица организаций'!AC165</f>
        <v>100</v>
      </c>
      <c r="E163" s="39">
        <f>'Рейтинговая таблица организаций'!AK165</f>
        <v>54</v>
      </c>
      <c r="F163" s="39">
        <f>'Рейтинговая таблица организаций'!AU165</f>
        <v>100</v>
      </c>
      <c r="G163" s="39">
        <f>'Рейтинговая таблица организаций'!BE165</f>
        <v>100</v>
      </c>
      <c r="H163" s="39">
        <f>'Рейтинговая таблица организаций'!BF165</f>
        <v>85.28</v>
      </c>
      <c r="I163" s="175" t="str">
        <f t="shared" si="6"/>
        <v>500-501</v>
      </c>
      <c r="J163" s="176">
        <f t="shared" si="7"/>
        <v>500</v>
      </c>
      <c r="K163" s="177">
        <f t="shared" si="8"/>
        <v>2</v>
      </c>
      <c r="L163" s="79">
        <f>'бланки '!D167</f>
        <v>162</v>
      </c>
      <c r="M163" s="91" t="str">
        <f>'бланки '!A167</f>
        <v>МР «Гумбетовский район»</v>
      </c>
    </row>
    <row r="164" spans="1:13" ht="15" x14ac:dyDescent="0.25">
      <c r="A164" s="39">
        <f>анкеты!A164</f>
        <v>163</v>
      </c>
      <c r="B164" s="39" t="str">
        <f>'бланки '!C168</f>
        <v>МБУ «Гумбетовкий Дом детского творчества»</v>
      </c>
      <c r="C164" s="39">
        <f>'Рейтинговая таблица организаций'!T166</f>
        <v>95.8</v>
      </c>
      <c r="D164" s="39">
        <f>'Рейтинговая таблица организаций'!AC166</f>
        <v>96.5</v>
      </c>
      <c r="E164" s="39">
        <f>'Рейтинговая таблица организаций'!AK166</f>
        <v>40.9</v>
      </c>
      <c r="F164" s="39">
        <f>'Рейтинговая таблица организаций'!AU166</f>
        <v>95</v>
      </c>
      <c r="G164" s="39">
        <f>'Рейтинговая таблица организаций'!BE166</f>
        <v>93.1</v>
      </c>
      <c r="H164" s="39">
        <f>'Рейтинговая таблица организаций'!BF166</f>
        <v>84.260000000000019</v>
      </c>
      <c r="I164" s="175" t="str">
        <f t="shared" si="6"/>
        <v>563</v>
      </c>
      <c r="J164" s="176">
        <f t="shared" si="7"/>
        <v>563</v>
      </c>
      <c r="K164" s="177">
        <f t="shared" si="8"/>
        <v>1</v>
      </c>
      <c r="L164" s="79">
        <f>'бланки '!D168</f>
        <v>163</v>
      </c>
      <c r="M164" s="91" t="str">
        <f>'бланки '!A168</f>
        <v>МР «Гумбетовский район»</v>
      </c>
    </row>
    <row r="165" spans="1:13" ht="15" x14ac:dyDescent="0.25">
      <c r="A165" s="39">
        <f>анкеты!A165</f>
        <v>164</v>
      </c>
      <c r="B165" s="39" t="str">
        <f>'бланки '!C169</f>
        <v>МКОУ "Агадинская СОШ"</v>
      </c>
      <c r="C165" s="39">
        <f>'Рейтинговая таблица организаций'!T167</f>
        <v>93.7</v>
      </c>
      <c r="D165" s="39">
        <f>'Рейтинговая таблица организаций'!AC167</f>
        <v>100</v>
      </c>
      <c r="E165" s="39">
        <f>'Рейтинговая таблица организаций'!AK167</f>
        <v>60</v>
      </c>
      <c r="F165" s="39">
        <f>'Рейтинговая таблица организаций'!AU167</f>
        <v>100</v>
      </c>
      <c r="G165" s="39">
        <f>'Рейтинговая таблица организаций'!BE167</f>
        <v>100</v>
      </c>
      <c r="H165" s="39">
        <f>'Рейтинговая таблица организаций'!BF167</f>
        <v>90.74</v>
      </c>
      <c r="I165" s="175" t="str">
        <f t="shared" si="6"/>
        <v>118</v>
      </c>
      <c r="J165" s="176">
        <f t="shared" si="7"/>
        <v>118</v>
      </c>
      <c r="K165" s="177">
        <f t="shared" si="8"/>
        <v>1</v>
      </c>
      <c r="L165" s="79">
        <f>'бланки '!D169</f>
        <v>164</v>
      </c>
      <c r="M165" s="91" t="str">
        <f>'бланки '!A169</f>
        <v>МО "Гунибский район"</v>
      </c>
    </row>
    <row r="166" spans="1:13" ht="15" x14ac:dyDescent="0.25">
      <c r="A166" s="39">
        <f>анкеты!A166</f>
        <v>165</v>
      </c>
      <c r="B166" s="39" t="str">
        <f>'бланки '!C170</f>
        <v>МКОУ "Обохская СОШ"</v>
      </c>
      <c r="C166" s="39">
        <f>'Рейтинговая таблица организаций'!T168</f>
        <v>97.6</v>
      </c>
      <c r="D166" s="39">
        <f>'Рейтинговая таблица организаций'!AC168</f>
        <v>96</v>
      </c>
      <c r="E166" s="39">
        <f>'Рейтинговая таблица организаций'!AK168</f>
        <v>66</v>
      </c>
      <c r="F166" s="39">
        <f>'Рейтинговая таблица организаций'!AU168</f>
        <v>100</v>
      </c>
      <c r="G166" s="39">
        <f>'Рейтинговая таблица организаций'!BE168</f>
        <v>100</v>
      </c>
      <c r="H166" s="39">
        <f>'Рейтинговая таблица организаций'!BF168</f>
        <v>91.92</v>
      </c>
      <c r="I166" s="175" t="str">
        <f t="shared" si="6"/>
        <v>82-83</v>
      </c>
      <c r="J166" s="176">
        <f t="shared" si="7"/>
        <v>82</v>
      </c>
      <c r="K166" s="177">
        <f t="shared" si="8"/>
        <v>2</v>
      </c>
      <c r="L166" s="79">
        <f>'бланки '!D170</f>
        <v>165</v>
      </c>
      <c r="M166" s="91" t="str">
        <f>'бланки '!A170</f>
        <v>МО "Гунибский район"</v>
      </c>
    </row>
    <row r="167" spans="1:13" ht="15" x14ac:dyDescent="0.25">
      <c r="A167" s="39">
        <f>анкеты!A167</f>
        <v>166</v>
      </c>
      <c r="B167" s="39" t="str">
        <f>'бланки '!C171</f>
        <v>МКОУ "Сильтинская НОШ"</v>
      </c>
      <c r="C167" s="39">
        <f>'Рейтинговая таблица организаций'!T169</f>
        <v>97.6</v>
      </c>
      <c r="D167" s="39">
        <f>'Рейтинговая таблица организаций'!AC169</f>
        <v>100</v>
      </c>
      <c r="E167" s="39">
        <f>'Рейтинговая таблица организаций'!AK169</f>
        <v>54</v>
      </c>
      <c r="F167" s="39">
        <f>'Рейтинговая таблица организаций'!AU169</f>
        <v>90</v>
      </c>
      <c r="G167" s="39">
        <f>'Рейтинговая таблица организаций'!BE169</f>
        <v>80</v>
      </c>
      <c r="H167" s="39">
        <f>'Рейтинговая таблица организаций'!BF169</f>
        <v>84.320000000000007</v>
      </c>
      <c r="I167" s="175" t="str">
        <f t="shared" si="6"/>
        <v>560</v>
      </c>
      <c r="J167" s="176">
        <f t="shared" si="7"/>
        <v>560</v>
      </c>
      <c r="K167" s="177">
        <f t="shared" si="8"/>
        <v>1</v>
      </c>
      <c r="L167" s="79">
        <f>'бланки '!D171</f>
        <v>166</v>
      </c>
      <c r="M167" s="91" t="str">
        <f>'бланки '!A171</f>
        <v>МО "Гунибский район"</v>
      </c>
    </row>
    <row r="168" spans="1:13" ht="15" x14ac:dyDescent="0.25">
      <c r="A168" s="39">
        <f>анкеты!A168</f>
        <v>167</v>
      </c>
      <c r="B168" s="39" t="str">
        <f>'бланки '!C172</f>
        <v>МКОУ "Тлогобская СОШ"</v>
      </c>
      <c r="C168" s="39">
        <f>'Рейтинговая таблица организаций'!T170</f>
        <v>86.7</v>
      </c>
      <c r="D168" s="39">
        <f>'Рейтинговая таблица организаций'!AC170</f>
        <v>98</v>
      </c>
      <c r="E168" s="39">
        <f>'Рейтинговая таблица организаций'!AK170</f>
        <v>46.5</v>
      </c>
      <c r="F168" s="39">
        <f>'Рейтинговая таблица организаций'!AU170</f>
        <v>99.2</v>
      </c>
      <c r="G168" s="39">
        <f>'Рейтинговая таблица организаций'!BE170</f>
        <v>98.8</v>
      </c>
      <c r="H168" s="39">
        <f>'Рейтинговая таблица организаций'!BF170</f>
        <v>85.84</v>
      </c>
      <c r="I168" s="175" t="str">
        <f t="shared" si="6"/>
        <v>451-452</v>
      </c>
      <c r="J168" s="176">
        <f t="shared" si="7"/>
        <v>451</v>
      </c>
      <c r="K168" s="177">
        <f t="shared" si="8"/>
        <v>2</v>
      </c>
      <c r="L168" s="79">
        <f>'бланки '!D172</f>
        <v>167</v>
      </c>
      <c r="M168" s="91" t="str">
        <f>'бланки '!A172</f>
        <v>МО "Гунибский район"</v>
      </c>
    </row>
    <row r="169" spans="1:13" ht="15" x14ac:dyDescent="0.25">
      <c r="A169" s="39">
        <f>анкеты!A169</f>
        <v>168</v>
      </c>
      <c r="B169" s="39" t="str">
        <f>'бланки '!C173</f>
        <v>МКОУ "Хиндахская СОШ"</v>
      </c>
      <c r="C169" s="39">
        <f>'Рейтинговая таблица организаций'!T171</f>
        <v>90.9</v>
      </c>
      <c r="D169" s="39">
        <f>'Рейтинговая таблица организаций'!AC171</f>
        <v>88</v>
      </c>
      <c r="E169" s="39">
        <f>'Рейтинговая таблица организаций'!AK171</f>
        <v>69.3</v>
      </c>
      <c r="F169" s="39">
        <f>'Рейтинговая таблица организаций'!AU171</f>
        <v>88</v>
      </c>
      <c r="G169" s="39">
        <f>'Рейтинговая таблица организаций'!BE171</f>
        <v>86.2</v>
      </c>
      <c r="H169" s="39">
        <f>'Рейтинговая таблица организаций'!BF171</f>
        <v>84.47999999999999</v>
      </c>
      <c r="I169" s="175" t="str">
        <f t="shared" si="6"/>
        <v>548-549</v>
      </c>
      <c r="J169" s="176">
        <f t="shared" si="7"/>
        <v>548</v>
      </c>
      <c r="K169" s="177">
        <f t="shared" si="8"/>
        <v>2</v>
      </c>
      <c r="L169" s="79">
        <f>'бланки '!D173</f>
        <v>168</v>
      </c>
      <c r="M169" s="91" t="str">
        <f>'бланки '!A173</f>
        <v>МО "Гунибский район"</v>
      </c>
    </row>
    <row r="170" spans="1:13" ht="15" x14ac:dyDescent="0.25">
      <c r="A170" s="39">
        <f>анкеты!A170</f>
        <v>169</v>
      </c>
      <c r="B170" s="39" t="str">
        <f>'бланки '!C174</f>
        <v>МКОУ "Хоточинская СОШ"</v>
      </c>
      <c r="C170" s="39">
        <f>'Рейтинговая таблица организаций'!T172</f>
        <v>85.4</v>
      </c>
      <c r="D170" s="39">
        <f>'Рейтинговая таблица организаций'!AC172</f>
        <v>93</v>
      </c>
      <c r="E170" s="39">
        <f>'Рейтинговая таблица организаций'!AK172</f>
        <v>59.1</v>
      </c>
      <c r="F170" s="39">
        <f>'Рейтинговая таблица организаций'!AU172</f>
        <v>91.2</v>
      </c>
      <c r="G170" s="39">
        <f>'Рейтинговая таблица организаций'!BE172</f>
        <v>81.599999999999994</v>
      </c>
      <c r="H170" s="39">
        <f>'Рейтинговая таблица организаций'!BF172</f>
        <v>82.059999999999988</v>
      </c>
      <c r="I170" s="175" t="str">
        <f t="shared" si="6"/>
        <v>663</v>
      </c>
      <c r="J170" s="176">
        <f t="shared" si="7"/>
        <v>663</v>
      </c>
      <c r="K170" s="177">
        <f t="shared" si="8"/>
        <v>1</v>
      </c>
      <c r="L170" s="79">
        <f>'бланки '!D174</f>
        <v>169</v>
      </c>
      <c r="M170" s="91" t="str">
        <f>'бланки '!A174</f>
        <v>МО "Гунибский район"</v>
      </c>
    </row>
    <row r="171" spans="1:13" ht="15" x14ac:dyDescent="0.25">
      <c r="A171" s="39">
        <f>анкеты!A171</f>
        <v>170</v>
      </c>
      <c r="B171" s="39" t="str">
        <f>'бланки '!C175</f>
        <v>МКОУ "Хутнибская СОШ"</v>
      </c>
      <c r="C171" s="39">
        <f>'Рейтинговая таблица организаций'!T173</f>
        <v>94.3</v>
      </c>
      <c r="D171" s="39">
        <f>'Рейтинговая таблица организаций'!AC173</f>
        <v>100</v>
      </c>
      <c r="E171" s="39">
        <f>'Рейтинговая таблица организаций'!AK173</f>
        <v>60</v>
      </c>
      <c r="F171" s="39">
        <f>'Рейтинговая таблица организаций'!AU173</f>
        <v>98.2</v>
      </c>
      <c r="G171" s="39">
        <f>'Рейтинговая таблица организаций'!BE173</f>
        <v>100</v>
      </c>
      <c r="H171" s="39">
        <f>'Рейтинговая таблица организаций'!BF173</f>
        <v>90.5</v>
      </c>
      <c r="I171" s="175" t="str">
        <f t="shared" si="6"/>
        <v>125-126</v>
      </c>
      <c r="J171" s="176">
        <f t="shared" si="7"/>
        <v>125</v>
      </c>
      <c r="K171" s="177">
        <f t="shared" si="8"/>
        <v>2</v>
      </c>
      <c r="L171" s="79">
        <f>'бланки '!D175</f>
        <v>170</v>
      </c>
      <c r="M171" s="91" t="str">
        <f>'бланки '!A175</f>
        <v>МО "Гунибский район"</v>
      </c>
    </row>
    <row r="172" spans="1:13" ht="15" x14ac:dyDescent="0.25">
      <c r="A172" s="39">
        <f>анкеты!A172</f>
        <v>171</v>
      </c>
      <c r="B172" s="39" t="str">
        <f>'бланки '!C176</f>
        <v>МКОУ "Чох-Коммунская СОШ"</v>
      </c>
      <c r="C172" s="39">
        <f>'Рейтинговая таблица организаций'!T174</f>
        <v>95.3</v>
      </c>
      <c r="D172" s="39">
        <f>'Рейтинговая таблица организаций'!AC174</f>
        <v>100</v>
      </c>
      <c r="E172" s="39">
        <f>'Рейтинговая таблица организаций'!AK174</f>
        <v>64</v>
      </c>
      <c r="F172" s="39">
        <f>'Рейтинговая таблица организаций'!AU174</f>
        <v>98.2</v>
      </c>
      <c r="G172" s="39">
        <f>'Рейтинговая таблица организаций'!BE174</f>
        <v>99.4</v>
      </c>
      <c r="H172" s="39">
        <f>'Рейтинговая таблица организаций'!BF174</f>
        <v>91.38</v>
      </c>
      <c r="I172" s="175" t="str">
        <f t="shared" si="6"/>
        <v>98</v>
      </c>
      <c r="J172" s="176">
        <f t="shared" si="7"/>
        <v>98</v>
      </c>
      <c r="K172" s="177">
        <f t="shared" si="8"/>
        <v>1</v>
      </c>
      <c r="L172" s="79">
        <f>'бланки '!D176</f>
        <v>171</v>
      </c>
      <c r="M172" s="91" t="str">
        <f>'бланки '!A176</f>
        <v>МО "Гунибский район"</v>
      </c>
    </row>
    <row r="173" spans="1:13" ht="15" x14ac:dyDescent="0.25">
      <c r="A173" s="39">
        <f>анкеты!A173</f>
        <v>172</v>
      </c>
      <c r="B173" s="39" t="str">
        <f>'бланки '!C177</f>
        <v>МКОУ "Чохская СОШ"</v>
      </c>
      <c r="C173" s="39">
        <f>'Рейтинговая таблица организаций'!T175</f>
        <v>96.7</v>
      </c>
      <c r="D173" s="39">
        <f>'Рейтинговая таблица организаций'!AC175</f>
        <v>100</v>
      </c>
      <c r="E173" s="39">
        <f>'Рейтинговая таблица организаций'!AK175</f>
        <v>52.1</v>
      </c>
      <c r="F173" s="39">
        <f>'Рейтинговая таблица организаций'!AU175</f>
        <v>97.6</v>
      </c>
      <c r="G173" s="39">
        <f>'Рейтинговая таблица организаций'!BE175</f>
        <v>90.8</v>
      </c>
      <c r="H173" s="39">
        <f>'Рейтинговая таблица организаций'!BF175</f>
        <v>87.44</v>
      </c>
      <c r="I173" s="175" t="str">
        <f t="shared" si="6"/>
        <v>327-330</v>
      </c>
      <c r="J173" s="176">
        <f t="shared" si="7"/>
        <v>327</v>
      </c>
      <c r="K173" s="177">
        <f t="shared" si="8"/>
        <v>4</v>
      </c>
      <c r="L173" s="79">
        <f>'бланки '!D177</f>
        <v>172</v>
      </c>
      <c r="M173" s="91" t="str">
        <f>'бланки '!A177</f>
        <v>МО "Гунибский район"</v>
      </c>
    </row>
    <row r="174" spans="1:13" ht="15" x14ac:dyDescent="0.25">
      <c r="A174" s="39">
        <f>анкеты!A174</f>
        <v>173</v>
      </c>
      <c r="B174" s="39" t="str">
        <f>'бланки '!C178</f>
        <v>МКОУ "Шангодинская СОШ"</v>
      </c>
      <c r="C174" s="39">
        <f>'Рейтинговая таблица организаций'!T176</f>
        <v>90.4</v>
      </c>
      <c r="D174" s="39">
        <f>'Рейтинговая таблица организаций'!AC176</f>
        <v>96.5</v>
      </c>
      <c r="E174" s="39">
        <f>'Рейтинговая таблица организаций'!AK176</f>
        <v>76</v>
      </c>
      <c r="F174" s="39">
        <f>'Рейтинговая таблица организаций'!AU176</f>
        <v>94.4</v>
      </c>
      <c r="G174" s="39">
        <f>'Рейтинговая таблица организаций'!BE176</f>
        <v>93</v>
      </c>
      <c r="H174" s="39">
        <f>'Рейтинговая таблица организаций'!BF176</f>
        <v>90.059999999999988</v>
      </c>
      <c r="I174" s="175" t="str">
        <f t="shared" si="6"/>
        <v>153-154</v>
      </c>
      <c r="J174" s="176">
        <f t="shared" si="7"/>
        <v>153</v>
      </c>
      <c r="K174" s="177">
        <f t="shared" si="8"/>
        <v>2</v>
      </c>
      <c r="L174" s="79">
        <f>'бланки '!D178</f>
        <v>173</v>
      </c>
      <c r="M174" s="91" t="str">
        <f>'бланки '!A178</f>
        <v>МО "Гунибский район"</v>
      </c>
    </row>
    <row r="175" spans="1:13" ht="15" x14ac:dyDescent="0.25">
      <c r="A175" s="39">
        <f>анкеты!A175</f>
        <v>174</v>
      </c>
      <c r="B175" s="39" t="str">
        <f>'бланки '!C179</f>
        <v>МКДОУ "Детский сад № 5"</v>
      </c>
      <c r="C175" s="39">
        <f>'Рейтинговая таблица организаций'!T177</f>
        <v>97.3</v>
      </c>
      <c r="D175" s="39">
        <f>'Рейтинговая таблица организаций'!AC177</f>
        <v>100</v>
      </c>
      <c r="E175" s="39">
        <f>'Рейтинговая таблица организаций'!AK177</f>
        <v>74</v>
      </c>
      <c r="F175" s="39">
        <f>'Рейтинговая таблица организаций'!AU177</f>
        <v>100</v>
      </c>
      <c r="G175" s="39">
        <f>'Рейтинговая таблица организаций'!BE177</f>
        <v>100</v>
      </c>
      <c r="H175" s="39">
        <f>'Рейтинговая таблица организаций'!BF177</f>
        <v>94.26</v>
      </c>
      <c r="I175" s="175" t="str">
        <f t="shared" si="6"/>
        <v>28</v>
      </c>
      <c r="J175" s="176">
        <f t="shared" si="7"/>
        <v>28</v>
      </c>
      <c r="K175" s="177">
        <f t="shared" si="8"/>
        <v>1</v>
      </c>
      <c r="L175" s="79">
        <f>'бланки '!D179</f>
        <v>174</v>
      </c>
      <c r="M175" s="91" t="str">
        <f>'бланки '!A179</f>
        <v>МО "Гунибский район"</v>
      </c>
    </row>
    <row r="176" spans="1:13" ht="15" x14ac:dyDescent="0.25">
      <c r="A176" s="39">
        <f>анкеты!A176</f>
        <v>175</v>
      </c>
      <c r="B176" s="39" t="str">
        <f>'бланки '!C180</f>
        <v>МКДОУ "Детский сад № 10"</v>
      </c>
      <c r="C176" s="39">
        <f>'Рейтинговая таблица организаций'!T178</f>
        <v>85.1</v>
      </c>
      <c r="D176" s="39">
        <f>'Рейтинговая таблица организаций'!AC178</f>
        <v>93.5</v>
      </c>
      <c r="E176" s="39">
        <f>'Рейтинговая таблица организаций'!AK178</f>
        <v>54</v>
      </c>
      <c r="F176" s="39">
        <f>'Рейтинговая таблица организаций'!AU178</f>
        <v>95.2</v>
      </c>
      <c r="G176" s="39">
        <f>'Рейтинговая таблица организаций'!BE178</f>
        <v>90.5</v>
      </c>
      <c r="H176" s="39">
        <f>'Рейтинговая таблица организаций'!BF178</f>
        <v>83.66</v>
      </c>
      <c r="I176" s="175" t="str">
        <f t="shared" si="6"/>
        <v>594-595</v>
      </c>
      <c r="J176" s="176">
        <f t="shared" si="7"/>
        <v>594</v>
      </c>
      <c r="K176" s="177">
        <f t="shared" si="8"/>
        <v>2</v>
      </c>
      <c r="L176" s="79">
        <f>'бланки '!D180</f>
        <v>175</v>
      </c>
      <c r="M176" s="91" t="str">
        <f>'бланки '!A180</f>
        <v>МО "Гунибский район"</v>
      </c>
    </row>
    <row r="177" spans="1:13" ht="15" x14ac:dyDescent="0.25">
      <c r="A177" s="39">
        <f>анкеты!A177</f>
        <v>176</v>
      </c>
      <c r="B177" s="39" t="str">
        <f>'бланки '!C181</f>
        <v>МКДОУ "Детский сад 12"</v>
      </c>
      <c r="C177" s="39">
        <f>'Рейтинговая таблица организаций'!T179</f>
        <v>91.9</v>
      </c>
      <c r="D177" s="39">
        <f>'Рейтинговая таблица организаций'!AC179</f>
        <v>100</v>
      </c>
      <c r="E177" s="39">
        <f>'Рейтинговая таблица организаций'!AK179</f>
        <v>54</v>
      </c>
      <c r="F177" s="39">
        <f>'Рейтинговая таблица организаций'!AU179</f>
        <v>100</v>
      </c>
      <c r="G177" s="39">
        <f>'Рейтинговая таблица организаций'!BE179</f>
        <v>100</v>
      </c>
      <c r="H177" s="39">
        <f>'Рейтинговая таблица организаций'!BF179</f>
        <v>89.179999999999993</v>
      </c>
      <c r="I177" s="175" t="str">
        <f t="shared" si="6"/>
        <v>199-201</v>
      </c>
      <c r="J177" s="176">
        <f t="shared" si="7"/>
        <v>199</v>
      </c>
      <c r="K177" s="177">
        <f t="shared" si="8"/>
        <v>3</v>
      </c>
      <c r="L177" s="79">
        <f>'бланки '!D181</f>
        <v>176</v>
      </c>
      <c r="M177" s="91" t="str">
        <f>'бланки '!A181</f>
        <v>МО "Гунибский район"</v>
      </c>
    </row>
    <row r="178" spans="1:13" ht="15" x14ac:dyDescent="0.25">
      <c r="A178" s="39">
        <f>анкеты!A178</f>
        <v>177</v>
      </c>
      <c r="B178" s="39" t="str">
        <f>'бланки '!C182</f>
        <v>МКДОУ "Детский сад 15"</v>
      </c>
      <c r="C178" s="39">
        <f>'Рейтинговая таблица организаций'!T180</f>
        <v>98.8</v>
      </c>
      <c r="D178" s="39">
        <f>'Рейтинговая таблица организаций'!AC180</f>
        <v>97</v>
      </c>
      <c r="E178" s="39">
        <f>'Рейтинговая таблица организаций'!AK180</f>
        <v>66</v>
      </c>
      <c r="F178" s="39">
        <f>'Рейтинговая таблица организаций'!AU180</f>
        <v>97.6</v>
      </c>
      <c r="G178" s="39">
        <f>'Рейтинговая таблица организаций'!BE180</f>
        <v>89.6</v>
      </c>
      <c r="H178" s="39">
        <f>'Рейтинговая таблица организаций'!BF180</f>
        <v>89.8</v>
      </c>
      <c r="I178" s="175" t="str">
        <f t="shared" si="6"/>
        <v>165</v>
      </c>
      <c r="J178" s="176">
        <f t="shared" si="7"/>
        <v>165</v>
      </c>
      <c r="K178" s="177">
        <f t="shared" si="8"/>
        <v>1</v>
      </c>
      <c r="L178" s="79">
        <f>'бланки '!D182</f>
        <v>177</v>
      </c>
      <c r="M178" s="91" t="str">
        <f>'бланки '!A182</f>
        <v>МО "Гунибский район"</v>
      </c>
    </row>
    <row r="179" spans="1:13" ht="15" x14ac:dyDescent="0.25">
      <c r="A179" s="39">
        <f>анкеты!A179</f>
        <v>178</v>
      </c>
      <c r="B179" s="39" t="str">
        <f>'бланки '!C183</f>
        <v>МКДОУ "Детский сад 17"</v>
      </c>
      <c r="C179" s="39">
        <f>'Рейтинговая таблица организаций'!T181</f>
        <v>93</v>
      </c>
      <c r="D179" s="39">
        <f>'Рейтинговая таблица организаций'!AC181</f>
        <v>97</v>
      </c>
      <c r="E179" s="39">
        <f>'Рейтинговая таблица организаций'!AK181</f>
        <v>61.8</v>
      </c>
      <c r="F179" s="39">
        <f>'Рейтинговая таблица организаций'!AU181</f>
        <v>96.4</v>
      </c>
      <c r="G179" s="39">
        <f>'Рейтинговая таблица организаций'!BE181</f>
        <v>96.1</v>
      </c>
      <c r="H179" s="39">
        <f>'Рейтинговая таблица организаций'!BF181</f>
        <v>88.860000000000014</v>
      </c>
      <c r="I179" s="175" t="str">
        <f t="shared" si="6"/>
        <v>225</v>
      </c>
      <c r="J179" s="176">
        <f t="shared" si="7"/>
        <v>225</v>
      </c>
      <c r="K179" s="177">
        <f t="shared" si="8"/>
        <v>1</v>
      </c>
      <c r="L179" s="79">
        <f>'бланки '!D183</f>
        <v>178</v>
      </c>
      <c r="M179" s="91" t="str">
        <f>'бланки '!A183</f>
        <v>МО "Гунибский район"</v>
      </c>
    </row>
    <row r="180" spans="1:13" ht="15" x14ac:dyDescent="0.25">
      <c r="A180" s="39">
        <f>анкеты!A180</f>
        <v>179</v>
      </c>
      <c r="B180" s="39" t="str">
        <f>'бланки '!C184</f>
        <v>МКДОУ "Детский сад 21"</v>
      </c>
      <c r="C180" s="39">
        <f>'Рейтинговая таблица организаций'!T182</f>
        <v>93.3</v>
      </c>
      <c r="D180" s="39">
        <f>'Рейтинговая таблица организаций'!AC182</f>
        <v>87.5</v>
      </c>
      <c r="E180" s="39">
        <f>'Рейтинговая таблица организаций'!AK182</f>
        <v>62</v>
      </c>
      <c r="F180" s="39">
        <f>'Рейтинговая таблица организаций'!AU182</f>
        <v>100</v>
      </c>
      <c r="G180" s="39">
        <f>'Рейтинговая таблица организаций'!BE182</f>
        <v>100</v>
      </c>
      <c r="H180" s="39">
        <f>'Рейтинговая таблица организаций'!BF182</f>
        <v>88.56</v>
      </c>
      <c r="I180" s="175" t="str">
        <f t="shared" si="6"/>
        <v>248-249</v>
      </c>
      <c r="J180" s="176">
        <f t="shared" si="7"/>
        <v>248</v>
      </c>
      <c r="K180" s="177">
        <f t="shared" si="8"/>
        <v>2</v>
      </c>
      <c r="L180" s="79">
        <f>'бланки '!D184</f>
        <v>179</v>
      </c>
      <c r="M180" s="91" t="str">
        <f>'бланки '!A184</f>
        <v>МО "Гунибский район"</v>
      </c>
    </row>
    <row r="181" spans="1:13" ht="15" x14ac:dyDescent="0.25">
      <c r="A181" s="39">
        <f>анкеты!A181</f>
        <v>180</v>
      </c>
      <c r="B181" s="39" t="str">
        <f>'бланки '!C185</f>
        <v>МБУ ДО "Мегебская ДЮСШ"</v>
      </c>
      <c r="C181" s="39">
        <f>'Рейтинговая таблица организаций'!T183</f>
        <v>91.4</v>
      </c>
      <c r="D181" s="39">
        <f>'Рейтинговая таблица организаций'!AC183</f>
        <v>88</v>
      </c>
      <c r="E181" s="39">
        <f>'Рейтинговая таблица организаций'!AK183</f>
        <v>90.7</v>
      </c>
      <c r="F181" s="39">
        <f>'Рейтинговая таблица организаций'!AU183</f>
        <v>78.400000000000006</v>
      </c>
      <c r="G181" s="39">
        <f>'Рейтинговая таблица организаций'!BE183</f>
        <v>74</v>
      </c>
      <c r="H181" s="39">
        <f>'Рейтинговая таблица организаций'!BF183</f>
        <v>84.5</v>
      </c>
      <c r="I181" s="175" t="str">
        <f t="shared" si="6"/>
        <v>544-545</v>
      </c>
      <c r="J181" s="176">
        <f t="shared" si="7"/>
        <v>544</v>
      </c>
      <c r="K181" s="177">
        <f t="shared" si="8"/>
        <v>2</v>
      </c>
      <c r="L181" s="79">
        <f>'бланки '!D185</f>
        <v>180</v>
      </c>
      <c r="M181" s="91" t="str">
        <f>'бланки '!A185</f>
        <v>МО "Гунибский район"</v>
      </c>
    </row>
    <row r="182" spans="1:13" ht="15" x14ac:dyDescent="0.25">
      <c r="A182" s="39">
        <f>анкеты!A182</f>
        <v>181</v>
      </c>
      <c r="B182" s="39" t="str">
        <f>'бланки '!C186</f>
        <v>МКОУ "Уркарахский многопрофильный лицей им. Алисултанова М. Г.".</v>
      </c>
      <c r="C182" s="39">
        <f>'Рейтинговая таблица организаций'!T184</f>
        <v>91.9</v>
      </c>
      <c r="D182" s="39">
        <f>'Рейтинговая таблица организаций'!AC184</f>
        <v>92</v>
      </c>
      <c r="E182" s="39">
        <f>'Рейтинговая таблица организаций'!AK184</f>
        <v>48</v>
      </c>
      <c r="F182" s="39">
        <f>'Рейтинговая таблица организаций'!AU184</f>
        <v>85.4</v>
      </c>
      <c r="G182" s="39">
        <f>'Рейтинговая таблица организаций'!BE184</f>
        <v>84</v>
      </c>
      <c r="H182" s="39">
        <f>'Рейтинговая таблица организаций'!BF184</f>
        <v>80.260000000000005</v>
      </c>
      <c r="I182" s="175" t="str">
        <f t="shared" si="6"/>
        <v>725-727</v>
      </c>
      <c r="J182" s="176">
        <f t="shared" si="7"/>
        <v>725</v>
      </c>
      <c r="K182" s="177">
        <f t="shared" si="8"/>
        <v>3</v>
      </c>
      <c r="L182" s="79">
        <f>'бланки '!D186</f>
        <v>181</v>
      </c>
      <c r="M182" s="91" t="str">
        <f>'бланки '!A186</f>
        <v>МО "Дахадаевский район"</v>
      </c>
    </row>
    <row r="183" spans="1:13" ht="15" x14ac:dyDescent="0.25">
      <c r="A183" s="39">
        <f>анкеты!A183</f>
        <v>182</v>
      </c>
      <c r="B183" s="39" t="str">
        <f>'бланки '!C187</f>
        <v>МКОУ "Новоуркарахская средняя общеобразовательная школа"</v>
      </c>
      <c r="C183" s="39">
        <f>'Рейтинговая таблица организаций'!T185</f>
        <v>89.1</v>
      </c>
      <c r="D183" s="39">
        <f>'Рейтинговая таблица организаций'!AC185</f>
        <v>87</v>
      </c>
      <c r="E183" s="39">
        <f>'Рейтинговая таблица организаций'!AK185</f>
        <v>44.1</v>
      </c>
      <c r="F183" s="39">
        <f>'Рейтинговая таблица организаций'!AU185</f>
        <v>74</v>
      </c>
      <c r="G183" s="39">
        <f>'Рейтинговая таблица организаций'!BE185</f>
        <v>74</v>
      </c>
      <c r="H183" s="39">
        <f>'Рейтинговая таблица организаций'!BF185</f>
        <v>73.64</v>
      </c>
      <c r="I183" s="175" t="str">
        <f t="shared" si="6"/>
        <v>781</v>
      </c>
      <c r="J183" s="176">
        <f t="shared" si="7"/>
        <v>781</v>
      </c>
      <c r="K183" s="177">
        <f t="shared" si="8"/>
        <v>1</v>
      </c>
      <c r="L183" s="79">
        <f>'бланки '!D187</f>
        <v>182</v>
      </c>
      <c r="M183" s="91" t="str">
        <f>'бланки '!A187</f>
        <v>МО "Дахадаевский район"</v>
      </c>
    </row>
    <row r="184" spans="1:13" ht="15" x14ac:dyDescent="0.25">
      <c r="A184" s="39">
        <f>анкеты!A184</f>
        <v>183</v>
      </c>
      <c r="B184" s="39" t="str">
        <f>'бланки '!C188</f>
        <v>МКОУ "Кищинская средняя общеобразовательная школа Гасбала Сулейманова"</v>
      </c>
      <c r="C184" s="39">
        <f>'Рейтинговая таблица организаций'!T186</f>
        <v>89.4</v>
      </c>
      <c r="D184" s="39">
        <f>'Рейтинговая таблица организаций'!AC186</f>
        <v>87</v>
      </c>
      <c r="E184" s="39">
        <f>'Рейтинговая таблица организаций'!AK186</f>
        <v>49.8</v>
      </c>
      <c r="F184" s="39">
        <f>'Рейтинговая таблица организаций'!AU186</f>
        <v>75.400000000000006</v>
      </c>
      <c r="G184" s="39">
        <f>'Рейтинговая таблица организаций'!BE186</f>
        <v>74</v>
      </c>
      <c r="H184" s="39">
        <f>'Рейтинговая таблица организаций'!BF186</f>
        <v>75.12</v>
      </c>
      <c r="I184" s="175" t="str">
        <f t="shared" si="6"/>
        <v>774</v>
      </c>
      <c r="J184" s="176">
        <f t="shared" si="7"/>
        <v>774</v>
      </c>
      <c r="K184" s="177">
        <f t="shared" si="8"/>
        <v>1</v>
      </c>
      <c r="L184" s="79">
        <f>'бланки '!D188</f>
        <v>183</v>
      </c>
      <c r="M184" s="91" t="str">
        <f>'бланки '!A188</f>
        <v>МО "Дахадаевский район"</v>
      </c>
    </row>
    <row r="185" spans="1:13" ht="15" x14ac:dyDescent="0.25">
      <c r="A185" s="39">
        <f>анкеты!A185</f>
        <v>184</v>
      </c>
      <c r="B185" s="39" t="str">
        <f>'бланки '!C189</f>
        <v>МКОУ "Харбукская средняя общеобразовательная школа"</v>
      </c>
      <c r="C185" s="39">
        <f>'Рейтинговая таблица организаций'!T187</f>
        <v>97.6</v>
      </c>
      <c r="D185" s="39">
        <f>'Рейтинговая таблица организаций'!AC187</f>
        <v>87.5</v>
      </c>
      <c r="E185" s="39">
        <f>'Рейтинговая таблица организаций'!AK187</f>
        <v>54</v>
      </c>
      <c r="F185" s="39">
        <f>'Рейтинговая таблица организаций'!AU187</f>
        <v>91.4</v>
      </c>
      <c r="G185" s="39">
        <f>'Рейтинговая таблица организаций'!BE187</f>
        <v>75</v>
      </c>
      <c r="H185" s="39">
        <f>'Рейтинговая таблица организаций'!BF187</f>
        <v>81.099999999999994</v>
      </c>
      <c r="I185" s="175" t="str">
        <f t="shared" si="6"/>
        <v>702-703</v>
      </c>
      <c r="J185" s="176">
        <f t="shared" si="7"/>
        <v>702</v>
      </c>
      <c r="K185" s="177">
        <f t="shared" si="8"/>
        <v>2</v>
      </c>
      <c r="L185" s="79">
        <f>'бланки '!D189</f>
        <v>184</v>
      </c>
      <c r="M185" s="91" t="str">
        <f>'бланки '!A189</f>
        <v>МО "Дахадаевский район"</v>
      </c>
    </row>
    <row r="186" spans="1:13" ht="15" x14ac:dyDescent="0.25">
      <c r="A186" s="39">
        <f>анкеты!A186</f>
        <v>185</v>
      </c>
      <c r="B186" s="39" t="str">
        <f>'бланки '!C190</f>
        <v>МКОУ "Калкнинская средняя общеобразовательная школа"</v>
      </c>
      <c r="C186" s="39">
        <f>'Рейтинговая таблица организаций'!T188</f>
        <v>83.5</v>
      </c>
      <c r="D186" s="39">
        <f>'Рейтинговая таблица организаций'!AC188</f>
        <v>92</v>
      </c>
      <c r="E186" s="39">
        <f>'Рейтинговая таблица организаций'!AK188</f>
        <v>57.3</v>
      </c>
      <c r="F186" s="39">
        <f>'Рейтинговая таблица организаций'!AU188</f>
        <v>87.8</v>
      </c>
      <c r="G186" s="39">
        <f>'Рейтинговая таблица организаций'!BE188</f>
        <v>84.9</v>
      </c>
      <c r="H186" s="39">
        <f>'Рейтинговая таблица организаций'!BF188</f>
        <v>81.099999999999994</v>
      </c>
      <c r="I186" s="175" t="str">
        <f t="shared" si="6"/>
        <v>702-703</v>
      </c>
      <c r="J186" s="176">
        <f t="shared" si="7"/>
        <v>702</v>
      </c>
      <c r="K186" s="177">
        <f t="shared" si="8"/>
        <v>2</v>
      </c>
      <c r="L186" s="79">
        <f>'бланки '!D190</f>
        <v>185</v>
      </c>
      <c r="M186" s="91" t="str">
        <f>'бланки '!A190</f>
        <v>МО "Дахадаевский район"</v>
      </c>
    </row>
    <row r="187" spans="1:13" ht="15" x14ac:dyDescent="0.25">
      <c r="A187" s="39">
        <f>анкеты!A187</f>
        <v>186</v>
      </c>
      <c r="B187" s="39" t="str">
        <f>'бланки '!C191</f>
        <v>МКОУ "Урагинская средняя общеобразовательная школа"</v>
      </c>
      <c r="C187" s="39">
        <f>'Рейтинговая таблица организаций'!T189</f>
        <v>92.9</v>
      </c>
      <c r="D187" s="39">
        <f>'Рейтинговая таблица организаций'!AC189</f>
        <v>100</v>
      </c>
      <c r="E187" s="39">
        <f>'Рейтинговая таблица организаций'!AK189</f>
        <v>62</v>
      </c>
      <c r="F187" s="39">
        <f>'Рейтинговая таблица организаций'!AU189</f>
        <v>84.6</v>
      </c>
      <c r="G187" s="39">
        <f>'Рейтинговая таблица организаций'!BE189</f>
        <v>83.5</v>
      </c>
      <c r="H187" s="39">
        <f>'Рейтинговая таблица организаций'!BF189</f>
        <v>84.6</v>
      </c>
      <c r="I187" s="175" t="str">
        <f t="shared" si="6"/>
        <v>538-539</v>
      </c>
      <c r="J187" s="176">
        <f t="shared" si="7"/>
        <v>538</v>
      </c>
      <c r="K187" s="177">
        <f t="shared" si="8"/>
        <v>2</v>
      </c>
      <c r="L187" s="79">
        <f>'бланки '!D191</f>
        <v>186</v>
      </c>
      <c r="M187" s="91" t="str">
        <f>'бланки '!A191</f>
        <v>МО "Дахадаевский район"</v>
      </c>
    </row>
    <row r="188" spans="1:13" ht="15" x14ac:dyDescent="0.25">
      <c r="A188" s="39">
        <f>анкеты!A188</f>
        <v>187</v>
      </c>
      <c r="B188" s="39" t="str">
        <f>'бланки '!C192</f>
        <v>МКОУ "Гуладтынская средняя общеобразовательная школа"</v>
      </c>
      <c r="C188" s="39">
        <f>'Рейтинговая таблица организаций'!T190</f>
        <v>88.9</v>
      </c>
      <c r="D188" s="39">
        <f>'Рейтинговая таблица организаций'!AC190</f>
        <v>90</v>
      </c>
      <c r="E188" s="39">
        <f>'Рейтинговая таблица организаций'!AK190</f>
        <v>60</v>
      </c>
      <c r="F188" s="39">
        <f>'Рейтинговая таблица организаций'!AU190</f>
        <v>79</v>
      </c>
      <c r="G188" s="39">
        <f>'Рейтинговая таблица организаций'!BE190</f>
        <v>80</v>
      </c>
      <c r="H188" s="39">
        <f>'Рейтинговая таблица организаций'!BF190</f>
        <v>79.58</v>
      </c>
      <c r="I188" s="175" t="str">
        <f t="shared" si="6"/>
        <v>742</v>
      </c>
      <c r="J188" s="176">
        <f t="shared" si="7"/>
        <v>742</v>
      </c>
      <c r="K188" s="177">
        <f t="shared" si="8"/>
        <v>1</v>
      </c>
      <c r="L188" s="79">
        <f>'бланки '!D192</f>
        <v>187</v>
      </c>
      <c r="M188" s="91" t="str">
        <f>'бланки '!A192</f>
        <v>МО "Дахадаевский район"</v>
      </c>
    </row>
    <row r="189" spans="1:13" ht="15" x14ac:dyDescent="0.25">
      <c r="A189" s="39">
        <f>анкеты!A189</f>
        <v>188</v>
      </c>
      <c r="B189" s="39" t="str">
        <f>'бланки '!C193</f>
        <v>МКОУ "Карбачимахинская средняя общеобразовательная школа"</v>
      </c>
      <c r="C189" s="39">
        <f>'Рейтинговая таблица организаций'!T191</f>
        <v>91.5</v>
      </c>
      <c r="D189" s="39">
        <f>'Рейтинговая таблица организаций'!AC191</f>
        <v>90</v>
      </c>
      <c r="E189" s="39">
        <f>'Рейтинговая таблица организаций'!AK191</f>
        <v>68</v>
      </c>
      <c r="F189" s="39">
        <f>'Рейтинговая таблица организаций'!AU191</f>
        <v>92</v>
      </c>
      <c r="G189" s="39">
        <f>'Рейтинговая таблица организаций'!BE191</f>
        <v>90</v>
      </c>
      <c r="H189" s="39">
        <f>'Рейтинговая таблица организаций'!BF191</f>
        <v>86.3</v>
      </c>
      <c r="I189" s="175" t="str">
        <f t="shared" si="6"/>
        <v>419-423</v>
      </c>
      <c r="J189" s="176">
        <f t="shared" si="7"/>
        <v>419</v>
      </c>
      <c r="K189" s="177">
        <f t="shared" si="8"/>
        <v>5</v>
      </c>
      <c r="L189" s="79">
        <f>'бланки '!D193</f>
        <v>188</v>
      </c>
      <c r="M189" s="91" t="str">
        <f>'бланки '!A193</f>
        <v>МО "Дахадаевский район"</v>
      </c>
    </row>
    <row r="190" spans="1:13" ht="15" x14ac:dyDescent="0.25">
      <c r="A190" s="39">
        <f>анкеты!A190</f>
        <v>189</v>
      </c>
      <c r="B190" s="39" t="str">
        <f>'бланки '!C194</f>
        <v>МКОУ "Кункинская средняя общеобразовательная школа им Г.М. Курбанова</v>
      </c>
      <c r="C190" s="39">
        <f>'Рейтинговая таблица организаций'!T192</f>
        <v>93.4</v>
      </c>
      <c r="D190" s="39">
        <f>'Рейтинговая таблица организаций'!AC192</f>
        <v>100</v>
      </c>
      <c r="E190" s="39">
        <f>'Рейтинговая таблица организаций'!AK192</f>
        <v>52.1</v>
      </c>
      <c r="F190" s="39">
        <f>'Рейтинговая таблица организаций'!AU192</f>
        <v>97.8</v>
      </c>
      <c r="G190" s="39">
        <f>'Рейтинговая таблица организаций'!BE192</f>
        <v>85.7</v>
      </c>
      <c r="H190" s="39">
        <f>'Рейтинговая таблица организаций'!BF192</f>
        <v>85.8</v>
      </c>
      <c r="I190" s="175" t="str">
        <f t="shared" si="6"/>
        <v>454-457</v>
      </c>
      <c r="J190" s="176">
        <f t="shared" si="7"/>
        <v>454</v>
      </c>
      <c r="K190" s="177">
        <f t="shared" si="8"/>
        <v>4</v>
      </c>
      <c r="L190" s="79">
        <f>'бланки '!D194</f>
        <v>189</v>
      </c>
      <c r="M190" s="91" t="str">
        <f>'бланки '!A194</f>
        <v>МО "Дахадаевский район"</v>
      </c>
    </row>
    <row r="191" spans="1:13" ht="15" x14ac:dyDescent="0.25">
      <c r="A191" s="39">
        <f>анкеты!A191</f>
        <v>190</v>
      </c>
      <c r="B191" s="39" t="str">
        <f>'бланки '!C195</f>
        <v>МКОУ "Хуршнинская средняя общеобразовательная школа"</v>
      </c>
      <c r="C191" s="39">
        <f>'Рейтинговая таблица организаций'!T193</f>
        <v>89.4</v>
      </c>
      <c r="D191" s="39">
        <f>'Рейтинговая таблица организаций'!AC193</f>
        <v>97</v>
      </c>
      <c r="E191" s="39">
        <f>'Рейтинговая таблица организаций'!AK193</f>
        <v>60</v>
      </c>
      <c r="F191" s="39">
        <f>'Рейтинговая таблица организаций'!AU193</f>
        <v>94</v>
      </c>
      <c r="G191" s="39">
        <f>'Рейтинговая таблица организаций'!BE193</f>
        <v>86.3</v>
      </c>
      <c r="H191" s="39">
        <f>'Рейтинговая таблица организаций'!BF193</f>
        <v>85.34</v>
      </c>
      <c r="I191" s="175" t="str">
        <f t="shared" si="6"/>
        <v>497-499</v>
      </c>
      <c r="J191" s="176">
        <f t="shared" si="7"/>
        <v>497</v>
      </c>
      <c r="K191" s="177">
        <f t="shared" si="8"/>
        <v>3</v>
      </c>
      <c r="L191" s="79">
        <f>'бланки '!D195</f>
        <v>190</v>
      </c>
      <c r="M191" s="91" t="str">
        <f>'бланки '!A195</f>
        <v>МО "Дахадаевский район"</v>
      </c>
    </row>
    <row r="192" spans="1:13" ht="15" x14ac:dyDescent="0.25">
      <c r="A192" s="39">
        <f>анкеты!A192</f>
        <v>191</v>
      </c>
      <c r="B192" s="39" t="str">
        <f>'бланки '!C196</f>
        <v>МКОУ "Зильбачинская средняя общеобразовательная школа"</v>
      </c>
      <c r="C192" s="39">
        <f>'Рейтинговая таблица организаций'!T194</f>
        <v>94.1</v>
      </c>
      <c r="D192" s="39">
        <f>'Рейтинговая таблица организаций'!AC194</f>
        <v>96.5</v>
      </c>
      <c r="E192" s="39">
        <f>'Рейтинговая таблица организаций'!AK194</f>
        <v>54</v>
      </c>
      <c r="F192" s="39">
        <f>'Рейтинговая таблица организаций'!AU194</f>
        <v>96.6</v>
      </c>
      <c r="G192" s="39">
        <f>'Рейтинговая таблица организаций'!BE194</f>
        <v>92.5</v>
      </c>
      <c r="H192" s="39">
        <f>'Рейтинговая таблица организаций'!BF194</f>
        <v>86.74</v>
      </c>
      <c r="I192" s="175" t="str">
        <f t="shared" si="6"/>
        <v>384-385</v>
      </c>
      <c r="J192" s="176">
        <f t="shared" si="7"/>
        <v>384</v>
      </c>
      <c r="K192" s="177">
        <f t="shared" si="8"/>
        <v>2</v>
      </c>
      <c r="L192" s="79">
        <f>'бланки '!D196</f>
        <v>191</v>
      </c>
      <c r="M192" s="91" t="str">
        <f>'бланки '!A196</f>
        <v>МО "Дахадаевский район"</v>
      </c>
    </row>
    <row r="193" spans="1:13" ht="15" x14ac:dyDescent="0.25">
      <c r="A193" s="39">
        <f>анкеты!A193</f>
        <v>192</v>
      </c>
      <c r="B193" s="39" t="str">
        <f>'бланки '!C197</f>
        <v>МКОУ "Дибгаликская средняя общеобразовательная школа"</v>
      </c>
      <c r="C193" s="39">
        <f>'Рейтинговая таблица организаций'!T195</f>
        <v>94.6</v>
      </c>
      <c r="D193" s="39">
        <f>'Рейтинговая таблица организаций'!AC195</f>
        <v>100</v>
      </c>
      <c r="E193" s="39">
        <f>'Рейтинговая таблица организаций'!AK195</f>
        <v>60</v>
      </c>
      <c r="F193" s="39">
        <f>'Рейтинговая таблица организаций'!AU195</f>
        <v>100</v>
      </c>
      <c r="G193" s="39">
        <f>'Рейтинговая таблица организаций'!BE195</f>
        <v>100</v>
      </c>
      <c r="H193" s="39">
        <f>'Рейтинговая таблица организаций'!BF195</f>
        <v>90.92</v>
      </c>
      <c r="I193" s="175" t="str">
        <f t="shared" si="6"/>
        <v>109-111</v>
      </c>
      <c r="J193" s="176">
        <f t="shared" si="7"/>
        <v>109</v>
      </c>
      <c r="K193" s="177">
        <f t="shared" si="8"/>
        <v>3</v>
      </c>
      <c r="L193" s="79">
        <f>'бланки '!D197</f>
        <v>192</v>
      </c>
      <c r="M193" s="91" t="str">
        <f>'бланки '!A197</f>
        <v>МО "Дахадаевский район"</v>
      </c>
    </row>
    <row r="194" spans="1:13" ht="15" x14ac:dyDescent="0.25">
      <c r="A194" s="39">
        <f>анкеты!A194</f>
        <v>193</v>
      </c>
      <c r="B194" s="39" t="str">
        <f>'бланки '!C198</f>
        <v>МКОУ "Дуакарская средняя общеобразовательная школа"</v>
      </c>
      <c r="C194" s="39">
        <f>'Рейтинговая таблица организаций'!T196</f>
        <v>94</v>
      </c>
      <c r="D194" s="39">
        <f>'Рейтинговая таблица организаций'!AC196</f>
        <v>95</v>
      </c>
      <c r="E194" s="39">
        <f>'Рейтинговая таблица организаций'!AK196</f>
        <v>54</v>
      </c>
      <c r="F194" s="39">
        <f>'Рейтинговая таблица организаций'!AU196</f>
        <v>98</v>
      </c>
      <c r="G194" s="39">
        <f>'Рейтинговая таблица организаций'!BE196</f>
        <v>98.5</v>
      </c>
      <c r="H194" s="39">
        <f>'Рейтинговая таблица организаций'!BF196</f>
        <v>87.9</v>
      </c>
      <c r="I194" s="175" t="str">
        <f t="shared" si="6"/>
        <v>298</v>
      </c>
      <c r="J194" s="176">
        <f t="shared" si="7"/>
        <v>298</v>
      </c>
      <c r="K194" s="177">
        <f t="shared" si="8"/>
        <v>1</v>
      </c>
      <c r="L194" s="79">
        <f>'бланки '!D198</f>
        <v>193</v>
      </c>
      <c r="M194" s="91" t="str">
        <f>'бланки '!A198</f>
        <v>МО "Дахадаевский район"</v>
      </c>
    </row>
    <row r="195" spans="1:13" ht="15" x14ac:dyDescent="0.25">
      <c r="A195" s="39">
        <f>анкеты!A195</f>
        <v>194</v>
      </c>
      <c r="B195" s="39" t="str">
        <f>'бланки '!C199</f>
        <v>МКОУ "Кудагинская средняя общеобразовательная школа"</v>
      </c>
      <c r="C195" s="39">
        <f>'Рейтинговая таблица организаций'!T197</f>
        <v>94.6</v>
      </c>
      <c r="D195" s="39">
        <f>'Рейтинговая таблица организаций'!AC197</f>
        <v>96.5</v>
      </c>
      <c r="E195" s="39">
        <f>'Рейтинговая таблица организаций'!AK197</f>
        <v>64</v>
      </c>
      <c r="F195" s="39">
        <f>'Рейтинговая таблица организаций'!AU197</f>
        <v>96.8</v>
      </c>
      <c r="G195" s="39">
        <f>'Рейтинговая таблица организаций'!BE197</f>
        <v>99.4</v>
      </c>
      <c r="H195" s="39">
        <f>'Рейтинговая таблица организаций'!BF197</f>
        <v>90.259999999999991</v>
      </c>
      <c r="I195" s="175" t="str">
        <f t="shared" ref="I195:I258" si="9">IF(K195=1,TEXT(J195,0),CONCATENATE(J195,"-",J195+K195-1))</f>
        <v>145-146</v>
      </c>
      <c r="J195" s="176">
        <f t="shared" ref="J195:J258" si="10">RANK(H195,H$2:H$787)</f>
        <v>145</v>
      </c>
      <c r="K195" s="177">
        <f t="shared" ref="K195:K258" si="11">COUNTIF(J$2:J$787,J195)</f>
        <v>2</v>
      </c>
      <c r="L195" s="79">
        <f>'бланки '!D199</f>
        <v>194</v>
      </c>
      <c r="M195" s="91" t="str">
        <f>'бланки '!A199</f>
        <v>МО "Дахадаевский район"</v>
      </c>
    </row>
    <row r="196" spans="1:13" ht="15" x14ac:dyDescent="0.25">
      <c r="A196" s="39">
        <f>анкеты!A196</f>
        <v>195</v>
      </c>
      <c r="B196" s="39" t="str">
        <f>'бланки '!C200</f>
        <v>МКОУ "Ирагинская средняя общеобразовательная школа"</v>
      </c>
      <c r="C196" s="39">
        <f>'Рейтинговая таблица организаций'!T198</f>
        <v>93.4</v>
      </c>
      <c r="D196" s="39">
        <f>'Рейтинговая таблица организаций'!AC198</f>
        <v>87.5</v>
      </c>
      <c r="E196" s="39">
        <f>'Рейтинговая таблица организаций'!AK198</f>
        <v>47.4</v>
      </c>
      <c r="F196" s="39">
        <f>'Рейтинговая таблица организаций'!AU198</f>
        <v>93.6</v>
      </c>
      <c r="G196" s="39">
        <f>'Рейтинговая таблица организаций'!BE198</f>
        <v>90.9</v>
      </c>
      <c r="H196" s="39">
        <f>'Рейтинговая таблица организаций'!BF198</f>
        <v>82.559999999999988</v>
      </c>
      <c r="I196" s="175" t="str">
        <f t="shared" si="9"/>
        <v>650</v>
      </c>
      <c r="J196" s="176">
        <f t="shared" si="10"/>
        <v>650</v>
      </c>
      <c r="K196" s="177">
        <f t="shared" si="11"/>
        <v>1</v>
      </c>
      <c r="L196" s="79">
        <f>'бланки '!D200</f>
        <v>195</v>
      </c>
      <c r="M196" s="91" t="str">
        <f>'бланки '!A200</f>
        <v>МО "Дахадаевский район"</v>
      </c>
    </row>
    <row r="197" spans="1:13" ht="15" x14ac:dyDescent="0.25">
      <c r="A197" s="39">
        <f>анкеты!A197</f>
        <v>196</v>
      </c>
      <c r="B197" s="39" t="str">
        <f>'бланки '!C201</f>
        <v>МКОУ "Цизгаринская основная общеобразовательная школа"</v>
      </c>
      <c r="C197" s="39">
        <f>'Рейтинговая таблица организаций'!T199</f>
        <v>96.7</v>
      </c>
      <c r="D197" s="39">
        <f>'Рейтинговая таблица организаций'!AC199</f>
        <v>97.5</v>
      </c>
      <c r="E197" s="39">
        <f>'Рейтинговая таблица организаций'!AK199</f>
        <v>54</v>
      </c>
      <c r="F197" s="39">
        <f>'Рейтинговая таблица организаций'!AU199</f>
        <v>98</v>
      </c>
      <c r="G197" s="39">
        <f>'Рейтинговая таблица организаций'!BE199</f>
        <v>93.2</v>
      </c>
      <c r="H197" s="39">
        <f>'Рейтинговая таблица организаций'!BF199</f>
        <v>87.88</v>
      </c>
      <c r="I197" s="175" t="str">
        <f t="shared" si="9"/>
        <v>299-301</v>
      </c>
      <c r="J197" s="176">
        <f t="shared" si="10"/>
        <v>299</v>
      </c>
      <c r="K197" s="177">
        <f t="shared" si="11"/>
        <v>3</v>
      </c>
      <c r="L197" s="79">
        <f>'бланки '!D201</f>
        <v>196</v>
      </c>
      <c r="M197" s="91" t="str">
        <f>'бланки '!A201</f>
        <v>МО "Дахадаевский район"</v>
      </c>
    </row>
    <row r="198" spans="1:13" ht="15" x14ac:dyDescent="0.25">
      <c r="A198" s="39">
        <f>анкеты!A198</f>
        <v>197</v>
      </c>
      <c r="B198" s="39" t="str">
        <f>'бланки '!C202</f>
        <v>МКОУ "Гаджи-кутанская основная общеобразовательная школа"</v>
      </c>
      <c r="C198" s="39">
        <f>'Рейтинговая таблица организаций'!T200</f>
        <v>98</v>
      </c>
      <c r="D198" s="39">
        <f>'Рейтинговая таблица организаций'!AC200</f>
        <v>91.5</v>
      </c>
      <c r="E198" s="39">
        <f>'Рейтинговая таблица организаций'!AK200</f>
        <v>56.1</v>
      </c>
      <c r="F198" s="39">
        <f>'Рейтинговая таблица организаций'!AU200</f>
        <v>96.8</v>
      </c>
      <c r="G198" s="39">
        <f>'Рейтинговая таблица организаций'!BE200</f>
        <v>87.5</v>
      </c>
      <c r="H198" s="39">
        <f>'Рейтинговая таблица организаций'!BF200</f>
        <v>85.97999999999999</v>
      </c>
      <c r="I198" s="175" t="str">
        <f t="shared" si="9"/>
        <v>443</v>
      </c>
      <c r="J198" s="176">
        <f t="shared" si="10"/>
        <v>443</v>
      </c>
      <c r="K198" s="177">
        <f t="shared" si="11"/>
        <v>1</v>
      </c>
      <c r="L198" s="79">
        <f>'бланки '!D202</f>
        <v>197</v>
      </c>
      <c r="M198" s="91" t="str">
        <f>'бланки '!A202</f>
        <v>МО "Дахадаевский район"</v>
      </c>
    </row>
    <row r="199" spans="1:13" ht="15" x14ac:dyDescent="0.25">
      <c r="A199" s="39">
        <f>анкеты!A199</f>
        <v>198</v>
      </c>
      <c r="B199" s="39" t="str">
        <f>'бланки '!C203</f>
        <v>МКОУ "РТС-аульская основная общеобразовательная школа"</v>
      </c>
      <c r="C199" s="39">
        <f>'Рейтинговая таблица организаций'!T201</f>
        <v>99.4</v>
      </c>
      <c r="D199" s="39">
        <f>'Рейтинговая таблица организаций'!AC201</f>
        <v>100</v>
      </c>
      <c r="E199" s="39">
        <f>'Рейтинговая таблица организаций'!AK201</f>
        <v>66</v>
      </c>
      <c r="F199" s="39">
        <f>'Рейтинговая таблица организаций'!AU201</f>
        <v>96</v>
      </c>
      <c r="G199" s="39">
        <f>'Рейтинговая таблица организаций'!BE201</f>
        <v>94.9</v>
      </c>
      <c r="H199" s="39">
        <f>'Рейтинговая таблица организаций'!BF201</f>
        <v>91.259999999999991</v>
      </c>
      <c r="I199" s="175" t="str">
        <f t="shared" si="9"/>
        <v>102</v>
      </c>
      <c r="J199" s="176">
        <f t="shared" si="10"/>
        <v>102</v>
      </c>
      <c r="K199" s="177">
        <f t="shared" si="11"/>
        <v>1</v>
      </c>
      <c r="L199" s="79">
        <f>'бланки '!D203</f>
        <v>198</v>
      </c>
      <c r="M199" s="91" t="str">
        <f>'бланки '!A203</f>
        <v>МО "Дахадаевский район"</v>
      </c>
    </row>
    <row r="200" spans="1:13" ht="15" x14ac:dyDescent="0.25">
      <c r="A200" s="39">
        <f>анкеты!A200</f>
        <v>199</v>
      </c>
      <c r="B200" s="39" t="str">
        <f>'бланки '!C204</f>
        <v>МКДОУ  общеразвивающего вида «Детский сад №1»</v>
      </c>
      <c r="C200" s="39">
        <f>'Рейтинговая таблица организаций'!T202</f>
        <v>100</v>
      </c>
      <c r="D200" s="39">
        <f>'Рейтинговая таблица организаций'!AC202</f>
        <v>97.5</v>
      </c>
      <c r="E200" s="39">
        <f>'Рейтинговая таблица организаций'!AK202</f>
        <v>54</v>
      </c>
      <c r="F200" s="39">
        <f>'Рейтинговая таблица организаций'!AU202</f>
        <v>96.8</v>
      </c>
      <c r="G200" s="39">
        <f>'Рейтинговая таблица организаций'!BE202</f>
        <v>95</v>
      </c>
      <c r="H200" s="39">
        <f>'Рейтинговая таблица организаций'!BF202</f>
        <v>88.66</v>
      </c>
      <c r="I200" s="175" t="str">
        <f t="shared" si="9"/>
        <v>243</v>
      </c>
      <c r="J200" s="176">
        <f t="shared" si="10"/>
        <v>243</v>
      </c>
      <c r="K200" s="177">
        <f t="shared" si="11"/>
        <v>1</v>
      </c>
      <c r="L200" s="79">
        <f>'бланки '!D204</f>
        <v>199</v>
      </c>
      <c r="M200" s="91" t="str">
        <f>'бланки '!A204</f>
        <v>МО "Дахадаевский район"</v>
      </c>
    </row>
    <row r="201" spans="1:13" ht="15" x14ac:dyDescent="0.25">
      <c r="A201" s="39">
        <f>анкеты!A201</f>
        <v>200</v>
      </c>
      <c r="B201" s="39" t="str">
        <f>'бланки '!C205</f>
        <v>МКДОУ  общеразвивающего вида «Детский сад №2»</v>
      </c>
      <c r="C201" s="39">
        <f>'Рейтинговая таблица организаций'!T203</f>
        <v>99.4</v>
      </c>
      <c r="D201" s="39">
        <f>'Рейтинговая таблица организаций'!AC203</f>
        <v>100</v>
      </c>
      <c r="E201" s="39">
        <f>'Рейтинговая таблица организаций'!AK203</f>
        <v>54</v>
      </c>
      <c r="F201" s="39">
        <f>'Рейтинговая таблица организаций'!AU203</f>
        <v>97.4</v>
      </c>
      <c r="G201" s="39">
        <f>'Рейтинговая таблица организаций'!BE203</f>
        <v>100</v>
      </c>
      <c r="H201" s="39">
        <f>'Рейтинговая таблица организаций'!BF203</f>
        <v>90.16</v>
      </c>
      <c r="I201" s="175" t="str">
        <f t="shared" si="9"/>
        <v>149</v>
      </c>
      <c r="J201" s="176">
        <f t="shared" si="10"/>
        <v>149</v>
      </c>
      <c r="K201" s="177">
        <f t="shared" si="11"/>
        <v>1</v>
      </c>
      <c r="L201" s="79">
        <f>'бланки '!D205</f>
        <v>200</v>
      </c>
      <c r="M201" s="91" t="str">
        <f>'бланки '!A205</f>
        <v>МО "Дахадаевский район"</v>
      </c>
    </row>
    <row r="202" spans="1:13" ht="15" x14ac:dyDescent="0.25">
      <c r="A202" s="39">
        <f>анкеты!A202</f>
        <v>201</v>
      </c>
      <c r="B202" s="39" t="str">
        <f>'бланки '!C206</f>
        <v>МКДОУ «Кищинский детский сад «Радуга»</v>
      </c>
      <c r="C202" s="39">
        <f>'Рейтинговая таблица организаций'!T204</f>
        <v>99</v>
      </c>
      <c r="D202" s="39">
        <f>'Рейтинговая таблица организаций'!AC204</f>
        <v>100</v>
      </c>
      <c r="E202" s="39">
        <f>'Рейтинговая таблица организаций'!AK204</f>
        <v>64.5</v>
      </c>
      <c r="F202" s="39">
        <f>'Рейтинговая таблица организаций'!AU204</f>
        <v>98.4</v>
      </c>
      <c r="G202" s="39">
        <f>'Рейтинговая таблица организаций'!BE204</f>
        <v>96</v>
      </c>
      <c r="H202" s="39">
        <f>'Рейтинговая таблица организаций'!BF204</f>
        <v>91.58</v>
      </c>
      <c r="I202" s="175" t="str">
        <f t="shared" si="9"/>
        <v>92</v>
      </c>
      <c r="J202" s="176">
        <f t="shared" si="10"/>
        <v>92</v>
      </c>
      <c r="K202" s="177">
        <f t="shared" si="11"/>
        <v>1</v>
      </c>
      <c r="L202" s="79">
        <f>'бланки '!D206</f>
        <v>201</v>
      </c>
      <c r="M202" s="91" t="str">
        <f>'бланки '!A206</f>
        <v>МО "Дахадаевский район"</v>
      </c>
    </row>
    <row r="203" spans="1:13" ht="15" x14ac:dyDescent="0.25">
      <c r="A203" s="39">
        <f>анкеты!A203</f>
        <v>202</v>
      </c>
      <c r="B203" s="39" t="str">
        <f>'бланки '!C207</f>
        <v>МКУ ДО  "Кубачинская школа искусств им. А.М. Абдурахманова».</v>
      </c>
      <c r="C203" s="39">
        <f>'Рейтинговая таблица организаций'!T205</f>
        <v>94.4</v>
      </c>
      <c r="D203" s="39">
        <f>'Рейтинговая таблица организаций'!AC205</f>
        <v>90.5</v>
      </c>
      <c r="E203" s="39">
        <f>'Рейтинговая таблица организаций'!AK205</f>
        <v>48.9</v>
      </c>
      <c r="F203" s="39">
        <f>'Рейтинговая таблица организаций'!AU205</f>
        <v>76</v>
      </c>
      <c r="G203" s="39">
        <f>'Рейтинговая таблица организаций'!BE205</f>
        <v>75</v>
      </c>
      <c r="H203" s="39">
        <f>'Рейтинговая таблица организаций'!BF205</f>
        <v>76.960000000000008</v>
      </c>
      <c r="I203" s="175" t="str">
        <f t="shared" si="9"/>
        <v>768</v>
      </c>
      <c r="J203" s="176">
        <f t="shared" si="10"/>
        <v>768</v>
      </c>
      <c r="K203" s="177">
        <f t="shared" si="11"/>
        <v>1</v>
      </c>
      <c r="L203" s="79">
        <f>'бланки '!D207</f>
        <v>202</v>
      </c>
      <c r="M203" s="91" t="str">
        <f>'бланки '!A207</f>
        <v>МО "Дахадаевский район"</v>
      </c>
    </row>
    <row r="204" spans="1:13" ht="15" x14ac:dyDescent="0.25">
      <c r="A204" s="39">
        <f>анкеты!A204</f>
        <v>203</v>
      </c>
      <c r="B204" s="39" t="str">
        <f>'бланки '!C208</f>
        <v>МКУ ДО   "Дом детского творчества"</v>
      </c>
      <c r="C204" s="39">
        <f>'Рейтинговая таблица организаций'!T206</f>
        <v>96.6</v>
      </c>
      <c r="D204" s="39">
        <f>'Рейтинговая таблица организаций'!AC206</f>
        <v>95</v>
      </c>
      <c r="E204" s="39">
        <f>'Рейтинговая таблица организаций'!AK206</f>
        <v>51.3</v>
      </c>
      <c r="F204" s="39">
        <f>'Рейтинговая таблица организаций'!AU206</f>
        <v>91.2</v>
      </c>
      <c r="G204" s="39">
        <f>'Рейтинговая таблица организаций'!BE206</f>
        <v>86.7</v>
      </c>
      <c r="H204" s="39">
        <f>'Рейтинговая таблица организаций'!BF206</f>
        <v>84.16</v>
      </c>
      <c r="I204" s="175" t="str">
        <f t="shared" si="9"/>
        <v>569</v>
      </c>
      <c r="J204" s="176">
        <f t="shared" si="10"/>
        <v>569</v>
      </c>
      <c r="K204" s="177">
        <f t="shared" si="11"/>
        <v>1</v>
      </c>
      <c r="L204" s="79">
        <f>'бланки '!D208</f>
        <v>203</v>
      </c>
      <c r="M204" s="91" t="str">
        <f>'бланки '!A208</f>
        <v>МО "Дахадаевский район"</v>
      </c>
    </row>
    <row r="205" spans="1:13" ht="15" x14ac:dyDescent="0.25">
      <c r="A205" s="39">
        <f>анкеты!A205</f>
        <v>204</v>
      </c>
      <c r="B205" s="39" t="str">
        <f>'бланки '!C209</f>
        <v>МКОУ "Цураинская основная образовательная школа "</v>
      </c>
      <c r="C205" s="39">
        <f>'Рейтинговая таблица организаций'!T207</f>
        <v>99.4</v>
      </c>
      <c r="D205" s="39">
        <f>'Рейтинговая таблица организаций'!AC207</f>
        <v>100</v>
      </c>
      <c r="E205" s="39">
        <f>'Рейтинговая таблица организаций'!AK207</f>
        <v>66</v>
      </c>
      <c r="F205" s="39">
        <f>'Рейтинговая таблица организаций'!AU207</f>
        <v>100</v>
      </c>
      <c r="G205" s="39">
        <f>'Рейтинговая таблица организаций'!BE207</f>
        <v>100</v>
      </c>
      <c r="H205" s="39">
        <f>'Рейтинговая таблица организаций'!BF207</f>
        <v>93.08</v>
      </c>
      <c r="I205" s="175" t="str">
        <f t="shared" si="9"/>
        <v>53-54</v>
      </c>
      <c r="J205" s="176">
        <f t="shared" si="10"/>
        <v>53</v>
      </c>
      <c r="K205" s="177">
        <f t="shared" si="11"/>
        <v>2</v>
      </c>
      <c r="L205" s="79">
        <f>'бланки '!D209</f>
        <v>204</v>
      </c>
      <c r="M205" s="91" t="str">
        <f>'бланки '!A209</f>
        <v>МО "Дахадаевский район"</v>
      </c>
    </row>
    <row r="206" spans="1:13" ht="15" x14ac:dyDescent="0.25">
      <c r="A206" s="39">
        <f>анкеты!A206</f>
        <v>205</v>
      </c>
      <c r="B206" s="39" t="str">
        <f>'бланки '!C210</f>
        <v>МБДОУ "Детский сад "Алена" поселка Белиджи"</v>
      </c>
      <c r="C206" s="39">
        <f>'Рейтинговая таблица организаций'!T208</f>
        <v>98.5</v>
      </c>
      <c r="D206" s="39">
        <f>'Рейтинговая таблица организаций'!AC208</f>
        <v>97</v>
      </c>
      <c r="E206" s="39">
        <f>'Рейтинговая таблица организаций'!AK208</f>
        <v>44.1</v>
      </c>
      <c r="F206" s="39">
        <f>'Рейтинговая таблица организаций'!AU208</f>
        <v>93.6</v>
      </c>
      <c r="G206" s="39">
        <f>'Рейтинговая таблица организаций'!BE208</f>
        <v>90.5</v>
      </c>
      <c r="H206" s="39">
        <f>'Рейтинговая таблица организаций'!BF208</f>
        <v>84.74</v>
      </c>
      <c r="I206" s="175" t="str">
        <f t="shared" si="9"/>
        <v>532-533</v>
      </c>
      <c r="J206" s="176">
        <f t="shared" si="10"/>
        <v>532</v>
      </c>
      <c r="K206" s="177">
        <f t="shared" si="11"/>
        <v>2</v>
      </c>
      <c r="L206" s="79">
        <f>'бланки '!D210</f>
        <v>205</v>
      </c>
      <c r="M206" s="91" t="str">
        <f>'бланки '!A210</f>
        <v>МР "Дербентский район"</v>
      </c>
    </row>
    <row r="207" spans="1:13" ht="15" x14ac:dyDescent="0.25">
      <c r="A207" s="39">
        <f>анкеты!A207</f>
        <v>206</v>
      </c>
      <c r="B207" s="39" t="str">
        <f>'бланки '!C211</f>
        <v>МБДОУ "Детский сад "Чебурашка" пос. Белиджи</v>
      </c>
      <c r="C207" s="39">
        <f>'Рейтинговая таблица организаций'!T209</f>
        <v>93.5</v>
      </c>
      <c r="D207" s="39">
        <f>'Рейтинговая таблица организаций'!AC209</f>
        <v>95.5</v>
      </c>
      <c r="E207" s="39">
        <f>'Рейтинговая таблица организаций'!AK209</f>
        <v>44.1</v>
      </c>
      <c r="F207" s="39">
        <f>'Рейтинговая таблица организаций'!AU209</f>
        <v>92.2</v>
      </c>
      <c r="G207" s="39">
        <f>'Рейтинговая таблица организаций'!BE209</f>
        <v>89</v>
      </c>
      <c r="H207" s="39">
        <f>'Рейтинговая таблица организаций'!BF209</f>
        <v>82.86</v>
      </c>
      <c r="I207" s="175" t="str">
        <f t="shared" si="9"/>
        <v>635</v>
      </c>
      <c r="J207" s="176">
        <f t="shared" si="10"/>
        <v>635</v>
      </c>
      <c r="K207" s="177">
        <f t="shared" si="11"/>
        <v>1</v>
      </c>
      <c r="L207" s="79">
        <f>'бланки '!D211</f>
        <v>206</v>
      </c>
      <c r="M207" s="91" t="str">
        <f>'бланки '!A211</f>
        <v>МР "Дербентский район"</v>
      </c>
    </row>
    <row r="208" spans="1:13" ht="15" x14ac:dyDescent="0.25">
      <c r="A208" s="39">
        <f>анкеты!A208</f>
        <v>207</v>
      </c>
      <c r="B208" s="39" t="str">
        <f>'бланки '!C212</f>
        <v>МБДОУ "Детский сад № 1" села Хазар</v>
      </c>
      <c r="C208" s="39">
        <f>'Рейтинговая таблица организаций'!T210</f>
        <v>96.4</v>
      </c>
      <c r="D208" s="39">
        <f>'Рейтинговая таблица организаций'!AC210</f>
        <v>89.5</v>
      </c>
      <c r="E208" s="39">
        <f>'Рейтинговая таблица организаций'!AK210</f>
        <v>46.5</v>
      </c>
      <c r="F208" s="39">
        <f>'Рейтинговая таблица организаций'!AU210</f>
        <v>92.6</v>
      </c>
      <c r="G208" s="39">
        <f>'Рейтинговая таблица организаций'!BE210</f>
        <v>93</v>
      </c>
      <c r="H208" s="39">
        <f>'Рейтинговая таблица организаций'!BF210</f>
        <v>83.6</v>
      </c>
      <c r="I208" s="175" t="str">
        <f t="shared" si="9"/>
        <v>597-599</v>
      </c>
      <c r="J208" s="176">
        <f t="shared" si="10"/>
        <v>597</v>
      </c>
      <c r="K208" s="177">
        <f t="shared" si="11"/>
        <v>3</v>
      </c>
      <c r="L208" s="79">
        <f>'бланки '!D212</f>
        <v>207</v>
      </c>
      <c r="M208" s="91" t="str">
        <f>'бланки '!A212</f>
        <v>МР "Дербентский район"</v>
      </c>
    </row>
    <row r="209" spans="1:13" ht="15" x14ac:dyDescent="0.25">
      <c r="A209" s="39">
        <f>анкеты!A209</f>
        <v>208</v>
      </c>
      <c r="B209" s="39" t="str">
        <f>'бланки '!C213</f>
        <v>МБОУ "Геджухская СОШ"</v>
      </c>
      <c r="C209" s="39">
        <f>'Рейтинговая таблица организаций'!T211</f>
        <v>94.3</v>
      </c>
      <c r="D209" s="39">
        <f>'Рейтинговая таблица организаций'!AC211</f>
        <v>94.5</v>
      </c>
      <c r="E209" s="39">
        <f>'Рейтинговая таблица организаций'!AK211</f>
        <v>51</v>
      </c>
      <c r="F209" s="39">
        <f>'Рейтинговая таблица организаций'!AU211</f>
        <v>93.8</v>
      </c>
      <c r="G209" s="39">
        <f>'Рейтинговая таблица организаций'!BE211</f>
        <v>90.3</v>
      </c>
      <c r="H209" s="39">
        <f>'Рейтинговая таблица организаций'!BF211</f>
        <v>84.78</v>
      </c>
      <c r="I209" s="175" t="str">
        <f t="shared" si="9"/>
        <v>528-529</v>
      </c>
      <c r="J209" s="176">
        <f t="shared" si="10"/>
        <v>528</v>
      </c>
      <c r="K209" s="177">
        <f t="shared" si="11"/>
        <v>2</v>
      </c>
      <c r="L209" s="79">
        <f>'бланки '!D213</f>
        <v>208</v>
      </c>
      <c r="M209" s="91" t="str">
        <f>'бланки '!A213</f>
        <v>МР "Дербентский район"</v>
      </c>
    </row>
    <row r="210" spans="1:13" ht="15" x14ac:dyDescent="0.25">
      <c r="A210" s="39">
        <f>анкеты!A210</f>
        <v>209</v>
      </c>
      <c r="B210" s="39" t="str">
        <f>'бланки '!C214</f>
        <v>МБОУ "СОШ № 4 пос. Белиджи"</v>
      </c>
      <c r="C210" s="39">
        <f>'Рейтинговая таблица организаций'!T212</f>
        <v>94.5</v>
      </c>
      <c r="D210" s="39">
        <f>'Рейтинговая таблица организаций'!AC212</f>
        <v>95</v>
      </c>
      <c r="E210" s="39">
        <f>'Рейтинговая таблица организаций'!AK212</f>
        <v>54</v>
      </c>
      <c r="F210" s="39">
        <f>'Рейтинговая таблица организаций'!AU212</f>
        <v>87.6</v>
      </c>
      <c r="G210" s="39">
        <f>'Рейтинговая таблица организаций'!BE212</f>
        <v>92.6</v>
      </c>
      <c r="H210" s="39">
        <f>'Рейтинговая таблица организаций'!BF212</f>
        <v>84.740000000000009</v>
      </c>
      <c r="I210" s="175" t="str">
        <f t="shared" si="9"/>
        <v>531</v>
      </c>
      <c r="J210" s="176">
        <f t="shared" si="10"/>
        <v>531</v>
      </c>
      <c r="K210" s="177">
        <f t="shared" si="11"/>
        <v>1</v>
      </c>
      <c r="L210" s="79">
        <f>'бланки '!D214</f>
        <v>209</v>
      </c>
      <c r="M210" s="91" t="str">
        <f>'бланки '!A214</f>
        <v>МР "Дербентский район"</v>
      </c>
    </row>
    <row r="211" spans="1:13" ht="15" x14ac:dyDescent="0.25">
      <c r="A211" s="39">
        <f>анкеты!A211</f>
        <v>210</v>
      </c>
      <c r="B211" s="39" t="str">
        <f>'бланки '!C215</f>
        <v>МБОУ "Великентская СОШ имени Гереева У.А."</v>
      </c>
      <c r="C211" s="39">
        <f>'Рейтинговая таблица организаций'!T213</f>
        <v>96.6</v>
      </c>
      <c r="D211" s="39">
        <f>'Рейтинговая таблица организаций'!AC213</f>
        <v>96</v>
      </c>
      <c r="E211" s="39">
        <f>'Рейтинговая таблица организаций'!AK213</f>
        <v>60</v>
      </c>
      <c r="F211" s="39">
        <f>'Рейтинговая таблица организаций'!AU213</f>
        <v>100</v>
      </c>
      <c r="G211" s="39">
        <f>'Рейтинговая таблица организаций'!BE213</f>
        <v>96</v>
      </c>
      <c r="H211" s="39">
        <f>'Рейтинговая таблица организаций'!BF213</f>
        <v>89.72</v>
      </c>
      <c r="I211" s="175" t="str">
        <f t="shared" si="9"/>
        <v>170-171</v>
      </c>
      <c r="J211" s="176">
        <f t="shared" si="10"/>
        <v>170</v>
      </c>
      <c r="K211" s="177">
        <f t="shared" si="11"/>
        <v>2</v>
      </c>
      <c r="L211" s="79">
        <f>'бланки '!D215</f>
        <v>210</v>
      </c>
      <c r="M211" s="91" t="str">
        <f>'бланки '!A215</f>
        <v>МР "Дербентский район"</v>
      </c>
    </row>
    <row r="212" spans="1:13" ht="15" x14ac:dyDescent="0.25">
      <c r="A212" s="39">
        <f>анкеты!A212</f>
        <v>211</v>
      </c>
      <c r="B212" s="39" t="str">
        <f>'бланки '!C216</f>
        <v>МБОУ "Деличобанская СОШ"</v>
      </c>
      <c r="C212" s="39">
        <f>'Рейтинговая таблица организаций'!T214</f>
        <v>99.4</v>
      </c>
      <c r="D212" s="39">
        <f>'Рейтинговая таблица организаций'!AC214</f>
        <v>100</v>
      </c>
      <c r="E212" s="39">
        <f>'Рейтинговая таблица организаций'!AK214</f>
        <v>66</v>
      </c>
      <c r="F212" s="39">
        <f>'Рейтинговая таблица организаций'!AU214</f>
        <v>100</v>
      </c>
      <c r="G212" s="39">
        <f>'Рейтинговая таблица организаций'!BE214</f>
        <v>100</v>
      </c>
      <c r="H212" s="39">
        <f>'Рейтинговая таблица организаций'!BF214</f>
        <v>93.08</v>
      </c>
      <c r="I212" s="175" t="str">
        <f t="shared" si="9"/>
        <v>53-54</v>
      </c>
      <c r="J212" s="176">
        <f t="shared" si="10"/>
        <v>53</v>
      </c>
      <c r="K212" s="177">
        <f t="shared" si="11"/>
        <v>2</v>
      </c>
      <c r="L212" s="79">
        <f>'бланки '!D216</f>
        <v>211</v>
      </c>
      <c r="M212" s="91" t="str">
        <f>'бланки '!A216</f>
        <v>МР "Дербентский район"</v>
      </c>
    </row>
    <row r="213" spans="1:13" ht="15" x14ac:dyDescent="0.25">
      <c r="A213" s="39">
        <f>анкеты!A213</f>
        <v>212</v>
      </c>
      <c r="B213" s="39" t="str">
        <f>'бланки '!C217</f>
        <v>МБОУ "Дюзлярская СОШ"</v>
      </c>
      <c r="C213" s="39">
        <f>'Рейтинговая таблица организаций'!T215</f>
        <v>98</v>
      </c>
      <c r="D213" s="39">
        <f>'Рейтинговая таблица организаций'!AC215</f>
        <v>92.5</v>
      </c>
      <c r="E213" s="39">
        <f>'Рейтинговая таблица организаций'!AK215</f>
        <v>54</v>
      </c>
      <c r="F213" s="39">
        <f>'Рейтинговая таблица организаций'!AU215</f>
        <v>91.6</v>
      </c>
      <c r="G213" s="39">
        <f>'Рейтинговая таблица организаций'!BE215</f>
        <v>92.5</v>
      </c>
      <c r="H213" s="39">
        <f>'Рейтинговая таблица организаций'!BF215</f>
        <v>85.72</v>
      </c>
      <c r="I213" s="175" t="str">
        <f t="shared" si="9"/>
        <v>462-467</v>
      </c>
      <c r="J213" s="176">
        <f t="shared" si="10"/>
        <v>462</v>
      </c>
      <c r="K213" s="177">
        <f t="shared" si="11"/>
        <v>6</v>
      </c>
      <c r="L213" s="79">
        <f>'бланки '!D217</f>
        <v>212</v>
      </c>
      <c r="M213" s="91" t="str">
        <f>'бланки '!A217</f>
        <v>МР "Дербентский район"</v>
      </c>
    </row>
    <row r="214" spans="1:13" ht="15" x14ac:dyDescent="0.25">
      <c r="A214" s="39">
        <f>анкеты!A214</f>
        <v>213</v>
      </c>
      <c r="B214" s="39" t="str">
        <f>'бланки '!C218</f>
        <v>МБОУ "Калинская СОШ"</v>
      </c>
      <c r="C214" s="39">
        <f>'Рейтинговая таблица организаций'!T216</f>
        <v>96.5</v>
      </c>
      <c r="D214" s="39">
        <f>'Рейтинговая таблица организаций'!AC216</f>
        <v>96</v>
      </c>
      <c r="E214" s="39">
        <f>'Рейтинговая таблица организаций'!AK216</f>
        <v>66</v>
      </c>
      <c r="F214" s="39">
        <f>'Рейтинговая таблица организаций'!AU216</f>
        <v>92.6</v>
      </c>
      <c r="G214" s="39">
        <f>'Рейтинговая таблица организаций'!BE216</f>
        <v>92.8</v>
      </c>
      <c r="H214" s="39">
        <f>'Рейтинговая таблица организаций'!BF216</f>
        <v>88.78</v>
      </c>
      <c r="I214" s="175" t="str">
        <f t="shared" si="9"/>
        <v>232-233</v>
      </c>
      <c r="J214" s="176">
        <f t="shared" si="10"/>
        <v>232</v>
      </c>
      <c r="K214" s="177">
        <f t="shared" si="11"/>
        <v>2</v>
      </c>
      <c r="L214" s="79">
        <f>'бланки '!D218</f>
        <v>213</v>
      </c>
      <c r="M214" s="91" t="str">
        <f>'бланки '!A218</f>
        <v>МР "Дербентский район"</v>
      </c>
    </row>
    <row r="215" spans="1:13" ht="15" x14ac:dyDescent="0.25">
      <c r="A215" s="39">
        <f>анкеты!A215</f>
        <v>214</v>
      </c>
      <c r="B215" s="39" t="str">
        <f>'бланки '!C219</f>
        <v>МБОУ "Кулларская СОШ"</v>
      </c>
      <c r="C215" s="39">
        <f>'Рейтинговая таблица организаций'!T217</f>
        <v>95.8</v>
      </c>
      <c r="D215" s="39">
        <f>'Рейтинговая таблица организаций'!AC217</f>
        <v>96.5</v>
      </c>
      <c r="E215" s="39">
        <f>'Рейтинговая таблица организаций'!AK217</f>
        <v>51.9</v>
      </c>
      <c r="F215" s="39">
        <f>'Рейтинговая таблица организаций'!AU217</f>
        <v>93.2</v>
      </c>
      <c r="G215" s="39">
        <f>'Рейтинговая таблица организаций'!BE217</f>
        <v>93.3</v>
      </c>
      <c r="H215" s="39">
        <f>'Рейтинговая таблица организаций'!BF217</f>
        <v>86.140000000000015</v>
      </c>
      <c r="I215" s="175" t="str">
        <f t="shared" si="9"/>
        <v>433</v>
      </c>
      <c r="J215" s="176">
        <f t="shared" si="10"/>
        <v>433</v>
      </c>
      <c r="K215" s="177">
        <f t="shared" si="11"/>
        <v>1</v>
      </c>
      <c r="L215" s="79">
        <f>'бланки '!D219</f>
        <v>214</v>
      </c>
      <c r="M215" s="91" t="str">
        <f>'бланки '!A219</f>
        <v>МР "Дербентский район"</v>
      </c>
    </row>
    <row r="216" spans="1:13" ht="15" x14ac:dyDescent="0.25">
      <c r="A216" s="39">
        <f>анкеты!A216</f>
        <v>215</v>
      </c>
      <c r="B216" s="39" t="str">
        <f>'бланки '!C220</f>
        <v>МБОУ "Митаги-Казмалярская СОШ"</v>
      </c>
      <c r="C216" s="39">
        <f>'Рейтинговая таблица организаций'!T218</f>
        <v>88.6</v>
      </c>
      <c r="D216" s="39">
        <f>'Рейтинговая таблица организаций'!AC218</f>
        <v>87.5</v>
      </c>
      <c r="E216" s="39">
        <f>'Рейтинговая таблица организаций'!AK218</f>
        <v>48</v>
      </c>
      <c r="F216" s="39">
        <f>'Рейтинговая таблица организаций'!AU218</f>
        <v>86.6</v>
      </c>
      <c r="G216" s="39">
        <f>'Рейтинговая таблица организаций'!BE218</f>
        <v>84.6</v>
      </c>
      <c r="H216" s="39">
        <f>'Рейтинговая таблица организаций'!BF218</f>
        <v>79.059999999999988</v>
      </c>
      <c r="I216" s="175" t="str">
        <f t="shared" si="9"/>
        <v>750</v>
      </c>
      <c r="J216" s="176">
        <f t="shared" si="10"/>
        <v>750</v>
      </c>
      <c r="K216" s="177">
        <f t="shared" si="11"/>
        <v>1</v>
      </c>
      <c r="L216" s="79">
        <f>'бланки '!D220</f>
        <v>215</v>
      </c>
      <c r="M216" s="91" t="str">
        <f>'бланки '!A220</f>
        <v>МР "Дербентский район"</v>
      </c>
    </row>
    <row r="217" spans="1:13" ht="15" x14ac:dyDescent="0.25">
      <c r="A217" s="39">
        <f>анкеты!A217</f>
        <v>216</v>
      </c>
      <c r="B217" s="39" t="str">
        <f>'бланки '!C221</f>
        <v>МБОУ "Мичуринская СОШ"</v>
      </c>
      <c r="C217" s="39">
        <f>'Рейтинговая таблица организаций'!T219</f>
        <v>98.8</v>
      </c>
      <c r="D217" s="39">
        <f>'Рейтинговая таблица организаций'!AC219</f>
        <v>97</v>
      </c>
      <c r="E217" s="39">
        <f>'Рейтинговая таблица организаций'!AK219</f>
        <v>51</v>
      </c>
      <c r="F217" s="39">
        <f>'Рейтинговая таблица организаций'!AU219</f>
        <v>95.2</v>
      </c>
      <c r="G217" s="39">
        <f>'Рейтинговая таблица организаций'!BE219</f>
        <v>95.1</v>
      </c>
      <c r="H217" s="39">
        <f>'Рейтинговая таблица организаций'!BF219</f>
        <v>87.42</v>
      </c>
      <c r="I217" s="175" t="str">
        <f t="shared" si="9"/>
        <v>331</v>
      </c>
      <c r="J217" s="176">
        <f t="shared" si="10"/>
        <v>331</v>
      </c>
      <c r="K217" s="177">
        <f t="shared" si="11"/>
        <v>1</v>
      </c>
      <c r="L217" s="79">
        <f>'бланки '!D221</f>
        <v>216</v>
      </c>
      <c r="M217" s="91" t="str">
        <f>'бланки '!A221</f>
        <v>МР "Дербентский район"</v>
      </c>
    </row>
    <row r="218" spans="1:13" ht="15" x14ac:dyDescent="0.25">
      <c r="A218" s="39">
        <f>анкеты!A218</f>
        <v>217</v>
      </c>
      <c r="B218" s="39" t="str">
        <f>'бланки '!C222</f>
        <v>МБОУ "Мугартынская СОШ"</v>
      </c>
      <c r="C218" s="39">
        <f>'Рейтинговая таблица организаций'!T220</f>
        <v>96.2</v>
      </c>
      <c r="D218" s="39">
        <f>'Рейтинговая таблица организаций'!AC220</f>
        <v>96.5</v>
      </c>
      <c r="E218" s="39">
        <f>'Рейтинговая таблица организаций'!AK220</f>
        <v>47.1</v>
      </c>
      <c r="F218" s="39">
        <f>'Рейтинговая таблица организаций'!AU220</f>
        <v>95.8</v>
      </c>
      <c r="G218" s="39">
        <f>'Рейтинговая таблица организаций'!BE220</f>
        <v>94.8</v>
      </c>
      <c r="H218" s="39">
        <f>'Рейтинговая таблица организаций'!BF220</f>
        <v>86.08</v>
      </c>
      <c r="I218" s="175" t="str">
        <f t="shared" si="9"/>
        <v>437-439</v>
      </c>
      <c r="J218" s="176">
        <f t="shared" si="10"/>
        <v>437</v>
      </c>
      <c r="K218" s="177">
        <f t="shared" si="11"/>
        <v>3</v>
      </c>
      <c r="L218" s="79">
        <f>'бланки '!D222</f>
        <v>217</v>
      </c>
      <c r="M218" s="91" t="str">
        <f>'бланки '!A222</f>
        <v>МР "Дербентский район"</v>
      </c>
    </row>
    <row r="219" spans="1:13" ht="15" x14ac:dyDescent="0.25">
      <c r="A219" s="39">
        <f>анкеты!A219</f>
        <v>218</v>
      </c>
      <c r="B219" s="39" t="str">
        <f>'бланки '!C223</f>
        <v>МБОУ "Нюгдинская СОШ имени Х.Д.Авшалумова"</v>
      </c>
      <c r="C219" s="39">
        <f>'Рейтинговая таблица организаций'!T221</f>
        <v>98.5</v>
      </c>
      <c r="D219" s="39">
        <f>'Рейтинговая таблица организаций'!AC221</f>
        <v>96.5</v>
      </c>
      <c r="E219" s="39">
        <f>'Рейтинговая таблица организаций'!AK221</f>
        <v>53.1</v>
      </c>
      <c r="F219" s="39">
        <f>'Рейтинговая таблица организаций'!AU221</f>
        <v>99.6</v>
      </c>
      <c r="G219" s="39">
        <f>'Рейтинговая таблица организаций'!BE221</f>
        <v>99.4</v>
      </c>
      <c r="H219" s="39">
        <f>'Рейтинговая таблица организаций'!BF221</f>
        <v>89.42</v>
      </c>
      <c r="I219" s="175" t="str">
        <f t="shared" si="9"/>
        <v>183-184</v>
      </c>
      <c r="J219" s="176">
        <f t="shared" si="10"/>
        <v>183</v>
      </c>
      <c r="K219" s="177">
        <f t="shared" si="11"/>
        <v>2</v>
      </c>
      <c r="L219" s="79">
        <f>'бланки '!D223</f>
        <v>218</v>
      </c>
      <c r="M219" s="91" t="str">
        <f>'бланки '!A223</f>
        <v>МР "Дербентский район"</v>
      </c>
    </row>
    <row r="220" spans="1:13" ht="15" x14ac:dyDescent="0.25">
      <c r="A220" s="39">
        <f>анкеты!A220</f>
        <v>219</v>
      </c>
      <c r="B220" s="39" t="str">
        <f>'бланки '!C224</f>
        <v>МБОУ "ООШ имени Г. Лезгинцева" поселка Белиджи</v>
      </c>
      <c r="C220" s="39">
        <f>'Рейтинговая таблица организаций'!T222</f>
        <v>80.900000000000006</v>
      </c>
      <c r="D220" s="39">
        <f>'Рейтинговая таблица организаций'!AC222</f>
        <v>92</v>
      </c>
      <c r="E220" s="39">
        <f>'Рейтинговая таблица организаций'!AK222</f>
        <v>48.9</v>
      </c>
      <c r="F220" s="39">
        <f>'Рейтинговая таблица организаций'!AU222</f>
        <v>94.8</v>
      </c>
      <c r="G220" s="39">
        <f>'Рейтинговая таблица организаций'!BE222</f>
        <v>88.5</v>
      </c>
      <c r="H220" s="39">
        <f>'Рейтинговая таблица организаций'!BF222</f>
        <v>81.02000000000001</v>
      </c>
      <c r="I220" s="175" t="str">
        <f t="shared" si="9"/>
        <v>704</v>
      </c>
      <c r="J220" s="176">
        <f t="shared" si="10"/>
        <v>704</v>
      </c>
      <c r="K220" s="177">
        <f t="shared" si="11"/>
        <v>1</v>
      </c>
      <c r="L220" s="79">
        <f>'бланки '!D224</f>
        <v>219</v>
      </c>
      <c r="M220" s="91" t="str">
        <f>'бланки '!A224</f>
        <v>МР "Дербентский район"</v>
      </c>
    </row>
    <row r="221" spans="1:13" ht="15" x14ac:dyDescent="0.25">
      <c r="A221" s="39">
        <f>анкеты!A221</f>
        <v>220</v>
      </c>
      <c r="B221" s="39" t="str">
        <f>'бланки '!C225</f>
        <v>МБОУ "Саликская СОШ"</v>
      </c>
      <c r="C221" s="39">
        <f>'Рейтинговая таблица организаций'!T223</f>
        <v>89.4</v>
      </c>
      <c r="D221" s="39">
        <f>'Рейтинговая таблица организаций'!AC223</f>
        <v>98.5</v>
      </c>
      <c r="E221" s="39">
        <f>'Рейтинговая таблица организаций'!AK223</f>
        <v>51.3</v>
      </c>
      <c r="F221" s="39">
        <f>'Рейтинговая таблица организаций'!AU223</f>
        <v>98.4</v>
      </c>
      <c r="G221" s="39">
        <f>'Рейтинговая таблица организаций'!BE223</f>
        <v>94</v>
      </c>
      <c r="H221" s="39">
        <f>'Рейтинговая таблица организаций'!BF223</f>
        <v>86.320000000000007</v>
      </c>
      <c r="I221" s="175" t="str">
        <f t="shared" si="9"/>
        <v>415-417</v>
      </c>
      <c r="J221" s="176">
        <f t="shared" si="10"/>
        <v>415</v>
      </c>
      <c r="K221" s="177">
        <f t="shared" si="11"/>
        <v>3</v>
      </c>
      <c r="L221" s="79">
        <f>'бланки '!D225</f>
        <v>220</v>
      </c>
      <c r="M221" s="91" t="str">
        <f>'бланки '!A225</f>
        <v>МР "Дербентский район"</v>
      </c>
    </row>
    <row r="222" spans="1:13" ht="15" x14ac:dyDescent="0.25">
      <c r="A222" s="39">
        <f>анкеты!A222</f>
        <v>221</v>
      </c>
      <c r="B222" s="39" t="str">
        <f>'бланки '!C226</f>
        <v>МБОУ "СОШ №1 с.Белиджи"</v>
      </c>
      <c r="C222" s="39">
        <f>'Рейтинговая таблица организаций'!T224</f>
        <v>95.2</v>
      </c>
      <c r="D222" s="39">
        <f>'Рейтинговая таблица организаций'!AC224</f>
        <v>91.5</v>
      </c>
      <c r="E222" s="39">
        <f>'Рейтинговая таблица организаций'!AK224</f>
        <v>48</v>
      </c>
      <c r="F222" s="39">
        <f>'Рейтинговая таблица организаций'!AU224</f>
        <v>93.2</v>
      </c>
      <c r="G222" s="39">
        <f>'Рейтинговая таблица организаций'!BE224</f>
        <v>91.7</v>
      </c>
      <c r="H222" s="39">
        <f>'Рейтинговая таблица организаций'!BF224</f>
        <v>83.919999999999987</v>
      </c>
      <c r="I222" s="175" t="str">
        <f t="shared" si="9"/>
        <v>584-585</v>
      </c>
      <c r="J222" s="176">
        <f t="shared" si="10"/>
        <v>584</v>
      </c>
      <c r="K222" s="177">
        <f t="shared" si="11"/>
        <v>2</v>
      </c>
      <c r="L222" s="79">
        <f>'бланки '!D226</f>
        <v>221</v>
      </c>
      <c r="M222" s="91" t="str">
        <f>'бланки '!A226</f>
        <v>МР "Дербентский район"</v>
      </c>
    </row>
    <row r="223" spans="1:13" ht="15" x14ac:dyDescent="0.25">
      <c r="A223" s="39">
        <f>анкеты!A223</f>
        <v>222</v>
      </c>
      <c r="B223" s="39" t="str">
        <f>'бланки '!C227</f>
        <v>МБОУ "СОШ № 3 поселка Мамедкала"</v>
      </c>
      <c r="C223" s="39">
        <f>'Рейтинговая таблица организаций'!T225</f>
        <v>97.8</v>
      </c>
      <c r="D223" s="39">
        <f>'Рейтинговая таблица организаций'!AC225</f>
        <v>95.5</v>
      </c>
      <c r="E223" s="39">
        <f>'Рейтинговая таблица организаций'!AK225</f>
        <v>63</v>
      </c>
      <c r="F223" s="39">
        <f>'Рейтинговая таблица организаций'!AU225</f>
        <v>87.2</v>
      </c>
      <c r="G223" s="39">
        <f>'Рейтинговая таблица организаций'!BE225</f>
        <v>80.2</v>
      </c>
      <c r="H223" s="39">
        <f>'Рейтинговая таблица организаций'!BF225</f>
        <v>84.74</v>
      </c>
      <c r="I223" s="175" t="str">
        <f t="shared" si="9"/>
        <v>532-533</v>
      </c>
      <c r="J223" s="176">
        <f t="shared" si="10"/>
        <v>532</v>
      </c>
      <c r="K223" s="177">
        <f t="shared" si="11"/>
        <v>2</v>
      </c>
      <c r="L223" s="79">
        <f>'бланки '!D227</f>
        <v>222</v>
      </c>
      <c r="M223" s="91" t="str">
        <f>'бланки '!A227</f>
        <v>МР "Дербентский район"</v>
      </c>
    </row>
    <row r="224" spans="1:13" ht="15" x14ac:dyDescent="0.25">
      <c r="A224" s="39">
        <f>анкеты!A224</f>
        <v>223</v>
      </c>
      <c r="B224" s="39" t="str">
        <f>'бланки '!C228</f>
        <v>МБОУ "Татлярская СОШ"</v>
      </c>
      <c r="C224" s="39">
        <f>'Рейтинговая таблица организаций'!T226</f>
        <v>94.5</v>
      </c>
      <c r="D224" s="39">
        <f>'Рейтинговая таблица организаций'!AC226</f>
        <v>90.5</v>
      </c>
      <c r="E224" s="39">
        <f>'Рейтинговая таблица организаций'!AK226</f>
        <v>50.1</v>
      </c>
      <c r="F224" s="39">
        <f>'Рейтинговая таблица организаций'!AU226</f>
        <v>84.6</v>
      </c>
      <c r="G224" s="39">
        <f>'Рейтинговая таблица организаций'!BE226</f>
        <v>87.5</v>
      </c>
      <c r="H224" s="39">
        <f>'Рейтинговая таблица организаций'!BF226</f>
        <v>81.44</v>
      </c>
      <c r="I224" s="175" t="str">
        <f t="shared" si="9"/>
        <v>692</v>
      </c>
      <c r="J224" s="176">
        <f t="shared" si="10"/>
        <v>692</v>
      </c>
      <c r="K224" s="177">
        <f t="shared" si="11"/>
        <v>1</v>
      </c>
      <c r="L224" s="79">
        <f>'бланки '!D228</f>
        <v>223</v>
      </c>
      <c r="M224" s="91" t="str">
        <f>'бланки '!A228</f>
        <v>МР "Дербентский район"</v>
      </c>
    </row>
    <row r="225" spans="1:13" ht="15" x14ac:dyDescent="0.25">
      <c r="A225" s="39">
        <f>анкеты!A225</f>
        <v>224</v>
      </c>
      <c r="B225" s="39" t="str">
        <f>'бланки '!C229</f>
        <v>МБОУ "Хазарская СОШ"</v>
      </c>
      <c r="C225" s="39">
        <f>'Рейтинговая таблица организаций'!T227</f>
        <v>89.9</v>
      </c>
      <c r="D225" s="39">
        <f>'Рейтинговая таблица организаций'!AC227</f>
        <v>89</v>
      </c>
      <c r="E225" s="39">
        <f>'Рейтинговая таблица организаций'!AK227</f>
        <v>53.1</v>
      </c>
      <c r="F225" s="39">
        <f>'Рейтинговая таблица организаций'!AU227</f>
        <v>90</v>
      </c>
      <c r="G225" s="39">
        <f>'Рейтинговая таблица организаций'!BE227</f>
        <v>86.2</v>
      </c>
      <c r="H225" s="39">
        <f>'Рейтинговая таблица организаций'!BF227</f>
        <v>81.64</v>
      </c>
      <c r="I225" s="175" t="str">
        <f t="shared" si="9"/>
        <v>684</v>
      </c>
      <c r="J225" s="176">
        <f t="shared" si="10"/>
        <v>684</v>
      </c>
      <c r="K225" s="177">
        <f t="shared" si="11"/>
        <v>1</v>
      </c>
      <c r="L225" s="79">
        <f>'бланки '!D229</f>
        <v>224</v>
      </c>
      <c r="M225" s="91" t="str">
        <f>'бланки '!A229</f>
        <v>МР "Дербентский район"</v>
      </c>
    </row>
    <row r="226" spans="1:13" ht="15" x14ac:dyDescent="0.25">
      <c r="A226" s="39">
        <f>анкеты!A226</f>
        <v>225</v>
      </c>
      <c r="B226" s="39" t="str">
        <f>'бланки '!C230</f>
        <v>МБОУ "СОШ им Гаджибабаева Э.Н." с. Н. Джалган</v>
      </c>
      <c r="C226" s="39">
        <f>'Рейтинговая таблица организаций'!T228</f>
        <v>93.4</v>
      </c>
      <c r="D226" s="39">
        <f>'Рейтинговая таблица организаций'!AC228</f>
        <v>87.5</v>
      </c>
      <c r="E226" s="39">
        <f>'Рейтинговая таблица организаций'!AK228</f>
        <v>52.5</v>
      </c>
      <c r="F226" s="39">
        <f>'Рейтинговая таблица организаций'!AU228</f>
        <v>90</v>
      </c>
      <c r="G226" s="39">
        <f>'Рейтинговая таблица организаций'!BE228</f>
        <v>85.9</v>
      </c>
      <c r="H226" s="39">
        <f>'Рейтинговая таблица организаций'!BF228</f>
        <v>81.859999999999985</v>
      </c>
      <c r="I226" s="175" t="str">
        <f t="shared" si="9"/>
        <v>674</v>
      </c>
      <c r="J226" s="176">
        <f t="shared" si="10"/>
        <v>674</v>
      </c>
      <c r="K226" s="177">
        <f t="shared" si="11"/>
        <v>1</v>
      </c>
      <c r="L226" s="79">
        <f>'бланки '!D230</f>
        <v>225</v>
      </c>
      <c r="M226" s="91" t="str">
        <f>'бланки '!A230</f>
        <v>МР "Дербентский район"</v>
      </c>
    </row>
    <row r="227" spans="1:13" ht="15" x14ac:dyDescent="0.25">
      <c r="A227" s="39">
        <f>анкеты!A227</f>
        <v>226</v>
      </c>
      <c r="B227" s="39" t="str">
        <f>'бланки '!C231</f>
        <v>МБУ ДО "Дом детского творчества" пос. Мамедкала</v>
      </c>
      <c r="C227" s="39">
        <f>'Рейтинговая таблица организаций'!T229</f>
        <v>98.6</v>
      </c>
      <c r="D227" s="39">
        <f>'Рейтинговая таблица организаций'!AC229</f>
        <v>94.5</v>
      </c>
      <c r="E227" s="39">
        <f>'Рейтинговая таблица организаций'!AK229</f>
        <v>54.3</v>
      </c>
      <c r="F227" s="39">
        <f>'Рейтинговая таблица организаций'!AU229</f>
        <v>97.4</v>
      </c>
      <c r="G227" s="39">
        <f>'Рейтинговая таблица организаций'!BE229</f>
        <v>95.9</v>
      </c>
      <c r="H227" s="39">
        <f>'Рейтинговая таблица организаций'!BF229</f>
        <v>88.139999999999986</v>
      </c>
      <c r="I227" s="175" t="str">
        <f t="shared" si="9"/>
        <v>280</v>
      </c>
      <c r="J227" s="176">
        <f t="shared" si="10"/>
        <v>280</v>
      </c>
      <c r="K227" s="177">
        <f t="shared" si="11"/>
        <v>1</v>
      </c>
      <c r="L227" s="79">
        <f>'бланки '!D231</f>
        <v>226</v>
      </c>
      <c r="M227" s="91" t="str">
        <f>'бланки '!A231</f>
        <v>МР "Дербентский район"</v>
      </c>
    </row>
    <row r="228" spans="1:13" ht="15" x14ac:dyDescent="0.25">
      <c r="A228" s="39">
        <f>анкеты!A228</f>
        <v>227</v>
      </c>
      <c r="B228" s="39" t="str">
        <f>'бланки '!C232</f>
        <v>МКУ ДО ДШИ №1 пос. Мамедкала</v>
      </c>
      <c r="C228" s="39">
        <f>'Рейтинговая таблица организаций'!T230</f>
        <v>98.6</v>
      </c>
      <c r="D228" s="39">
        <f>'Рейтинговая таблица организаций'!AC230</f>
        <v>96.5</v>
      </c>
      <c r="E228" s="39">
        <f>'Рейтинговая таблица организаций'!AK230</f>
        <v>54</v>
      </c>
      <c r="F228" s="39">
        <f>'Рейтинговая таблица организаций'!AU230</f>
        <v>98.8</v>
      </c>
      <c r="G228" s="39">
        <f>'Рейтинговая таблица организаций'!BE230</f>
        <v>99.5</v>
      </c>
      <c r="H228" s="39">
        <f>'Рейтинговая таблица организаций'!BF230</f>
        <v>89.47999999999999</v>
      </c>
      <c r="I228" s="175" t="str">
        <f t="shared" si="9"/>
        <v>180-181</v>
      </c>
      <c r="J228" s="176">
        <f t="shared" si="10"/>
        <v>180</v>
      </c>
      <c r="K228" s="177">
        <f t="shared" si="11"/>
        <v>2</v>
      </c>
      <c r="L228" s="79">
        <f>'бланки '!D232</f>
        <v>227</v>
      </c>
      <c r="M228" s="91" t="str">
        <f>'бланки '!A232</f>
        <v>МР "Дербентский район"</v>
      </c>
    </row>
    <row r="229" spans="1:13" ht="15" x14ac:dyDescent="0.25">
      <c r="A229" s="39">
        <f>анкеты!A229</f>
        <v>228</v>
      </c>
      <c r="B229" s="39" t="str">
        <f>'бланки '!C233</f>
        <v>МКУ ДО ДШИ №3 с. Татляр</v>
      </c>
      <c r="C229" s="39">
        <f>'Рейтинговая таблица организаций'!T231</f>
        <v>95.4</v>
      </c>
      <c r="D229" s="39">
        <f>'Рейтинговая таблица организаций'!AC231</f>
        <v>97</v>
      </c>
      <c r="E229" s="39">
        <f>'Рейтинговая таблица организаций'!AK231</f>
        <v>66</v>
      </c>
      <c r="F229" s="39">
        <f>'Рейтинговая таблица организаций'!AU231</f>
        <v>97</v>
      </c>
      <c r="G229" s="39">
        <f>'Рейтинговая таблица организаций'!BE231</f>
        <v>93.8</v>
      </c>
      <c r="H229" s="39">
        <f>'Рейтинговая таблица организаций'!BF231</f>
        <v>89.84</v>
      </c>
      <c r="I229" s="175" t="str">
        <f t="shared" si="9"/>
        <v>164</v>
      </c>
      <c r="J229" s="176">
        <f t="shared" si="10"/>
        <v>164</v>
      </c>
      <c r="K229" s="177">
        <f t="shared" si="11"/>
        <v>1</v>
      </c>
      <c r="L229" s="79">
        <f>'бланки '!D233</f>
        <v>228</v>
      </c>
      <c r="M229" s="91" t="str">
        <f>'бланки '!A233</f>
        <v>МР "Дербентский район"</v>
      </c>
    </row>
    <row r="230" spans="1:13" ht="15" x14ac:dyDescent="0.25">
      <c r="A230" s="39">
        <f>анкеты!A230</f>
        <v>229</v>
      </c>
      <c r="B230" s="39" t="str">
        <f>'бланки '!C234</f>
        <v>МКУ ДО ДШИ №5 пос. Белиджи</v>
      </c>
      <c r="C230" s="39">
        <f>'Рейтинговая таблица организаций'!T232</f>
        <v>98.2</v>
      </c>
      <c r="D230" s="39">
        <f>'Рейтинговая таблица организаций'!AC232</f>
        <v>91.5</v>
      </c>
      <c r="E230" s="39">
        <f>'Рейтинговая таблица организаций'!AK232</f>
        <v>60</v>
      </c>
      <c r="F230" s="39">
        <f>'Рейтинговая таблица организаций'!AU232</f>
        <v>96</v>
      </c>
      <c r="G230" s="39">
        <f>'Рейтинговая таблица организаций'!BE232</f>
        <v>96</v>
      </c>
      <c r="H230" s="39">
        <f>'Рейтинговая таблица организаций'!BF232</f>
        <v>88.34</v>
      </c>
      <c r="I230" s="175" t="str">
        <f t="shared" si="9"/>
        <v>262-263</v>
      </c>
      <c r="J230" s="176">
        <f t="shared" si="10"/>
        <v>262</v>
      </c>
      <c r="K230" s="177">
        <f t="shared" si="11"/>
        <v>2</v>
      </c>
      <c r="L230" s="79">
        <f>'бланки '!D234</f>
        <v>229</v>
      </c>
      <c r="M230" s="91" t="str">
        <f>'бланки '!A234</f>
        <v>МР "Дербентский район"</v>
      </c>
    </row>
    <row r="231" spans="1:13" ht="15" x14ac:dyDescent="0.25">
      <c r="A231" s="39">
        <f>анкеты!A231</f>
        <v>230</v>
      </c>
      <c r="B231" s="39" t="str">
        <f>'бланки '!C235</f>
        <v>МБУ ДО ДЮСШ №3 села Берикей</v>
      </c>
      <c r="C231" s="39">
        <f>'Рейтинговая таблица организаций'!T233</f>
        <v>96.6</v>
      </c>
      <c r="D231" s="39">
        <f>'Рейтинговая таблица организаций'!AC233</f>
        <v>94</v>
      </c>
      <c r="E231" s="39">
        <f>'Рейтинговая таблица организаций'!AK233</f>
        <v>54.6</v>
      </c>
      <c r="F231" s="39">
        <f>'Рейтинговая таблица организаций'!AU233</f>
        <v>92.6</v>
      </c>
      <c r="G231" s="39">
        <f>'Рейтинговая таблица организаций'!BE233</f>
        <v>88.1</v>
      </c>
      <c r="H231" s="39">
        <f>'Рейтинговая таблица организаций'!BF233</f>
        <v>85.179999999999993</v>
      </c>
      <c r="I231" s="175" t="str">
        <f t="shared" si="9"/>
        <v>508</v>
      </c>
      <c r="J231" s="176">
        <f t="shared" si="10"/>
        <v>508</v>
      </c>
      <c r="K231" s="177">
        <f t="shared" si="11"/>
        <v>1</v>
      </c>
      <c r="L231" s="79">
        <f>'бланки '!D235</f>
        <v>230</v>
      </c>
      <c r="M231" s="91" t="str">
        <f>'бланки '!A235</f>
        <v>МР "Дербентский район"</v>
      </c>
    </row>
    <row r="232" spans="1:13" ht="15" x14ac:dyDescent="0.25">
      <c r="A232" s="39">
        <f>анкеты!A232</f>
        <v>231</v>
      </c>
      <c r="B232" s="39" t="str">
        <f>'бланки '!C236</f>
        <v>МБУ ДО ДЮСШ № 6 села Куллар</v>
      </c>
      <c r="C232" s="39">
        <f>'Рейтинговая таблица организаций'!T234</f>
        <v>99.6</v>
      </c>
      <c r="D232" s="39">
        <f>'Рейтинговая таблица организаций'!AC234</f>
        <v>99</v>
      </c>
      <c r="E232" s="39">
        <f>'Рейтинговая таблица организаций'!AK234</f>
        <v>58</v>
      </c>
      <c r="F232" s="39">
        <f>'Рейтинговая таблица организаций'!AU234</f>
        <v>97.4</v>
      </c>
      <c r="G232" s="39">
        <f>'Рейтинговая таблица организаций'!BE234</f>
        <v>98.5</v>
      </c>
      <c r="H232" s="39">
        <f>'Рейтинговая таблица организаций'!BF234</f>
        <v>90.5</v>
      </c>
      <c r="I232" s="175" t="str">
        <f t="shared" si="9"/>
        <v>125-126</v>
      </c>
      <c r="J232" s="176">
        <f t="shared" si="10"/>
        <v>125</v>
      </c>
      <c r="K232" s="177">
        <f t="shared" si="11"/>
        <v>2</v>
      </c>
      <c r="L232" s="79">
        <f>'бланки '!D236</f>
        <v>231</v>
      </c>
      <c r="M232" s="91" t="str">
        <f>'бланки '!A236</f>
        <v>МР "Дербентский район"</v>
      </c>
    </row>
    <row r="233" spans="1:13" ht="15" x14ac:dyDescent="0.25">
      <c r="A233" s="39">
        <f>анкеты!A233</f>
        <v>232</v>
      </c>
      <c r="B233" s="39" t="str">
        <f>'бланки '!C237</f>
        <v>МКОУ «Усухчайская средняя общеобразовательная школа им. Х.Д.Заманова».</v>
      </c>
      <c r="C233" s="39">
        <f>'Рейтинговая таблица организаций'!T235</f>
        <v>88.6</v>
      </c>
      <c r="D233" s="39">
        <f>'Рейтинговая таблица организаций'!AC235</f>
        <v>87.5</v>
      </c>
      <c r="E233" s="39">
        <f>'Рейтинговая таблица организаций'!AK235</f>
        <v>36.4</v>
      </c>
      <c r="F233" s="39">
        <f>'Рейтинговая таблица организаций'!AU235</f>
        <v>84.2</v>
      </c>
      <c r="G233" s="39">
        <f>'Рейтинговая таблица организаций'!BE235</f>
        <v>75.7</v>
      </c>
      <c r="H233" s="39">
        <f>'Рейтинговая таблица организаций'!BF235</f>
        <v>74.47999999999999</v>
      </c>
      <c r="I233" s="175" t="str">
        <f t="shared" si="9"/>
        <v>778</v>
      </c>
      <c r="J233" s="176">
        <f t="shared" si="10"/>
        <v>778</v>
      </c>
      <c r="K233" s="177">
        <f t="shared" si="11"/>
        <v>1</v>
      </c>
      <c r="L233" s="79">
        <f>'бланки '!D237</f>
        <v>232</v>
      </c>
      <c r="M233" s="91" t="str">
        <f>'бланки '!A237</f>
        <v>МР "Докузпаринский район"</v>
      </c>
    </row>
    <row r="234" spans="1:13" ht="15" x14ac:dyDescent="0.25">
      <c r="A234" s="39">
        <f>анкеты!A234</f>
        <v>233</v>
      </c>
      <c r="B234" s="39" t="str">
        <f>'бланки '!C238</f>
        <v>МКОУ «Каракюринская средняя общеобразовательная школа им. Махмудова Г.М.»</v>
      </c>
      <c r="C234" s="39">
        <f>'Рейтинговая таблица организаций'!T236</f>
        <v>93.5</v>
      </c>
      <c r="D234" s="39">
        <f>'Рейтинговая таблица организаций'!AC236</f>
        <v>91.5</v>
      </c>
      <c r="E234" s="39">
        <f>'Рейтинговая таблица организаций'!AK236</f>
        <v>46</v>
      </c>
      <c r="F234" s="39">
        <f>'Рейтинговая таблица организаций'!AU236</f>
        <v>97.6</v>
      </c>
      <c r="G234" s="39">
        <f>'Рейтинговая таблица организаций'!BE236</f>
        <v>86.8</v>
      </c>
      <c r="H234" s="39">
        <f>'Рейтинговая таблица организаций'!BF236</f>
        <v>83.080000000000013</v>
      </c>
      <c r="I234" s="175" t="str">
        <f t="shared" si="9"/>
        <v>616</v>
      </c>
      <c r="J234" s="176">
        <f t="shared" si="10"/>
        <v>616</v>
      </c>
      <c r="K234" s="177">
        <f t="shared" si="11"/>
        <v>1</v>
      </c>
      <c r="L234" s="79">
        <f>'бланки '!D238</f>
        <v>233</v>
      </c>
      <c r="M234" s="91" t="str">
        <f>'бланки '!A238</f>
        <v>МР "Докузпаринский район"</v>
      </c>
    </row>
    <row r="235" spans="1:13" ht="15" x14ac:dyDescent="0.25">
      <c r="A235" s="39">
        <f>анкеты!A235</f>
        <v>234</v>
      </c>
      <c r="B235" s="39" t="str">
        <f>'бланки '!C239</f>
        <v>МКОУ «Новокаракюринская средняя общеобразовательная школа им. М.Р.Расулова»</v>
      </c>
      <c r="C235" s="39">
        <f>'Рейтинговая таблица организаций'!T237</f>
        <v>90</v>
      </c>
      <c r="D235" s="39">
        <f>'Рейтинговая таблица организаций'!AC237</f>
        <v>87</v>
      </c>
      <c r="E235" s="39">
        <f>'Рейтинговая таблица организаций'!AK237</f>
        <v>46</v>
      </c>
      <c r="F235" s="39">
        <f>'Рейтинговая таблица организаций'!AU237</f>
        <v>89</v>
      </c>
      <c r="G235" s="39">
        <f>'Рейтинговая таблица организаций'!BE237</f>
        <v>89.2</v>
      </c>
      <c r="H235" s="39">
        <f>'Рейтинговая таблица организаций'!BF237</f>
        <v>80.239999999999995</v>
      </c>
      <c r="I235" s="175" t="str">
        <f t="shared" si="9"/>
        <v>728</v>
      </c>
      <c r="J235" s="176">
        <f t="shared" si="10"/>
        <v>728</v>
      </c>
      <c r="K235" s="177">
        <f t="shared" si="11"/>
        <v>1</v>
      </c>
      <c r="L235" s="79">
        <f>'бланки '!D239</f>
        <v>234</v>
      </c>
      <c r="M235" s="91" t="str">
        <f>'бланки '!A239</f>
        <v>МР "Докузпаринский район"</v>
      </c>
    </row>
    <row r="236" spans="1:13" ht="15" x14ac:dyDescent="0.25">
      <c r="A236" s="39">
        <f>анкеты!A236</f>
        <v>235</v>
      </c>
      <c r="B236" s="39" t="str">
        <f>'бланки '!C240</f>
        <v>МКОУ «Аваданская средняя общеобразовательная школа»</v>
      </c>
      <c r="C236" s="39">
        <f>'Рейтинговая таблица организаций'!T238</f>
        <v>93.9</v>
      </c>
      <c r="D236" s="39">
        <f>'Рейтинговая таблица организаций'!AC238</f>
        <v>87</v>
      </c>
      <c r="E236" s="39">
        <f>'Рейтинговая таблица организаций'!AK238</f>
        <v>51.3</v>
      </c>
      <c r="F236" s="39">
        <f>'Рейтинговая таблица организаций'!AU238</f>
        <v>89.8</v>
      </c>
      <c r="G236" s="39">
        <f>'Рейтинговая таблица организаций'!BE238</f>
        <v>80.2</v>
      </c>
      <c r="H236" s="39">
        <f>'Рейтинговая таблица организаций'!BF238</f>
        <v>80.44</v>
      </c>
      <c r="I236" s="175" t="str">
        <f t="shared" si="9"/>
        <v>719-720</v>
      </c>
      <c r="J236" s="176">
        <f t="shared" si="10"/>
        <v>719</v>
      </c>
      <c r="K236" s="177">
        <f t="shared" si="11"/>
        <v>2</v>
      </c>
      <c r="L236" s="79">
        <f>'бланки '!D240</f>
        <v>235</v>
      </c>
      <c r="M236" s="91" t="str">
        <f>'бланки '!A240</f>
        <v>МР "Докузпаринский район"</v>
      </c>
    </row>
    <row r="237" spans="1:13" ht="15" x14ac:dyDescent="0.25">
      <c r="A237" s="39">
        <f>анкеты!A237</f>
        <v>236</v>
      </c>
      <c r="B237" s="39" t="str">
        <f>'бланки '!C241</f>
        <v>МКОУ «Текипиркентская основная общеобразовательная школа»</v>
      </c>
      <c r="C237" s="39">
        <f>'Рейтинговая таблица организаций'!T239</f>
        <v>93.4</v>
      </c>
      <c r="D237" s="39">
        <f>'Рейтинговая таблица организаций'!AC239</f>
        <v>100</v>
      </c>
      <c r="E237" s="39">
        <f>'Рейтинговая таблица организаций'!AK239</f>
        <v>46</v>
      </c>
      <c r="F237" s="39">
        <f>'Рейтинговая таблица организаций'!AU239</f>
        <v>100</v>
      </c>
      <c r="G237" s="39">
        <f>'Рейтинговая таблица организаций'!BE239</f>
        <v>96.7</v>
      </c>
      <c r="H237" s="39">
        <f>'Рейтинговая таблица организаций'!BF239</f>
        <v>87.22</v>
      </c>
      <c r="I237" s="175" t="str">
        <f t="shared" si="9"/>
        <v>342-345</v>
      </c>
      <c r="J237" s="176">
        <f t="shared" si="10"/>
        <v>342</v>
      </c>
      <c r="K237" s="177">
        <f t="shared" si="11"/>
        <v>4</v>
      </c>
      <c r="L237" s="79">
        <f>'бланки '!D241</f>
        <v>236</v>
      </c>
      <c r="M237" s="91" t="str">
        <f>'бланки '!A241</f>
        <v>МР "Докузпаринский район"</v>
      </c>
    </row>
    <row r="238" spans="1:13" ht="15" x14ac:dyDescent="0.25">
      <c r="A238" s="39">
        <f>анкеты!A238</f>
        <v>237</v>
      </c>
      <c r="B238" s="39" t="str">
        <f>'бланки '!C242</f>
        <v>МКОУ «Демиркентская начальная общеобразовательная школа»</v>
      </c>
      <c r="C238" s="39">
        <f>'Рейтинговая таблица организаций'!T240</f>
        <v>95.8</v>
      </c>
      <c r="D238" s="39">
        <f>'Рейтинговая таблица организаций'!AC240</f>
        <v>87.5</v>
      </c>
      <c r="E238" s="39">
        <f>'Рейтинговая таблица организаций'!AK240</f>
        <v>46</v>
      </c>
      <c r="F238" s="39">
        <f>'Рейтинговая таблица организаций'!AU240</f>
        <v>100</v>
      </c>
      <c r="G238" s="39">
        <f>'Рейтинговая таблица организаций'!BE240</f>
        <v>100</v>
      </c>
      <c r="H238" s="39">
        <f>'Рейтинговая таблица организаций'!BF240</f>
        <v>85.86</v>
      </c>
      <c r="I238" s="175" t="str">
        <f t="shared" si="9"/>
        <v>450</v>
      </c>
      <c r="J238" s="176">
        <f t="shared" si="10"/>
        <v>450</v>
      </c>
      <c r="K238" s="177">
        <f t="shared" si="11"/>
        <v>1</v>
      </c>
      <c r="L238" s="79">
        <f>'бланки '!D242</f>
        <v>237</v>
      </c>
      <c r="M238" s="91" t="str">
        <f>'бланки '!A242</f>
        <v>МР "Докузпаринский район"</v>
      </c>
    </row>
    <row r="239" spans="1:13" ht="15" x14ac:dyDescent="0.25">
      <c r="A239" s="39">
        <f>анкеты!A239</f>
        <v>238</v>
      </c>
      <c r="B239" s="39" t="str">
        <f>'бланки '!C243</f>
        <v>МКУ ДО  «Докузпаринская шахматная детская юношеская спортивная школа»</v>
      </c>
      <c r="C239" s="39">
        <f>'Рейтинговая таблица организаций'!T241</f>
        <v>92.2</v>
      </c>
      <c r="D239" s="39">
        <f>'Рейтинговая таблица организаций'!AC241</f>
        <v>90.5</v>
      </c>
      <c r="E239" s="39">
        <f>'Рейтинговая таблица организаций'!AK241</f>
        <v>54</v>
      </c>
      <c r="F239" s="39">
        <f>'Рейтинговая таблица организаций'!AU241</f>
        <v>90.4</v>
      </c>
      <c r="G239" s="39">
        <f>'Рейтинговая таблица организаций'!BE241</f>
        <v>89</v>
      </c>
      <c r="H239" s="39">
        <f>'Рейтинговая таблица организаций'!BF241</f>
        <v>83.22</v>
      </c>
      <c r="I239" s="175" t="str">
        <f t="shared" si="9"/>
        <v>610</v>
      </c>
      <c r="J239" s="176">
        <f t="shared" si="10"/>
        <v>610</v>
      </c>
      <c r="K239" s="177">
        <f t="shared" si="11"/>
        <v>1</v>
      </c>
      <c r="L239" s="79">
        <f>'бланки '!D243</f>
        <v>238</v>
      </c>
      <c r="M239" s="91" t="str">
        <f>'бланки '!A243</f>
        <v>МР ""Докузпаринский район</v>
      </c>
    </row>
    <row r="240" spans="1:13" ht="15" x14ac:dyDescent="0.25">
      <c r="A240" s="39">
        <f>анкеты!A240</f>
        <v>239</v>
      </c>
      <c r="B240" s="39" t="str">
        <f>'бланки '!C244</f>
        <v>МКОУ «Калининаульская начальная общеобразовательная школа»</v>
      </c>
      <c r="C240" s="39">
        <f>'Рейтинговая таблица организаций'!T242</f>
        <v>98.1</v>
      </c>
      <c r="D240" s="39">
        <f>'Рейтинговая таблица организаций'!AC242</f>
        <v>99</v>
      </c>
      <c r="E240" s="39">
        <f>'Рейтинговая таблица организаций'!AK242</f>
        <v>45.1</v>
      </c>
      <c r="F240" s="39">
        <f>'Рейтинговая таблица организаций'!AU242</f>
        <v>94.4</v>
      </c>
      <c r="G240" s="39">
        <f>'Рейтинговая таблица организаций'!BE242</f>
        <v>93.5</v>
      </c>
      <c r="H240" s="39">
        <f>'Рейтинговая таблица организаций'!BF242</f>
        <v>86.02000000000001</v>
      </c>
      <c r="I240" s="175" t="str">
        <f t="shared" si="9"/>
        <v>440-441</v>
      </c>
      <c r="J240" s="176">
        <f t="shared" si="10"/>
        <v>440</v>
      </c>
      <c r="K240" s="177">
        <f t="shared" si="11"/>
        <v>2</v>
      </c>
      <c r="L240" s="79">
        <f>'бланки '!D244</f>
        <v>239</v>
      </c>
      <c r="M240" s="91" t="str">
        <f>'бланки '!A244</f>
        <v>МР "Казбековский район"</v>
      </c>
    </row>
    <row r="241" spans="1:13" ht="15" x14ac:dyDescent="0.25">
      <c r="A241" s="39">
        <f>анкеты!A241</f>
        <v>240</v>
      </c>
      <c r="B241" s="39" t="str">
        <f>'бланки '!C245</f>
        <v>МКОУ «Дубкинская средняя общеобразовательная школа имени Н. Салимханова»</v>
      </c>
      <c r="C241" s="39">
        <f>'Рейтинговая таблица организаций'!T243</f>
        <v>93.1</v>
      </c>
      <c r="D241" s="39">
        <f>'Рейтинговая таблица организаций'!AC243</f>
        <v>92</v>
      </c>
      <c r="E241" s="39">
        <f>'Рейтинговая таблица организаций'!AK243</f>
        <v>42.7</v>
      </c>
      <c r="F241" s="39">
        <f>'Рейтинговая таблица организаций'!AU243</f>
        <v>94.2</v>
      </c>
      <c r="G241" s="39">
        <f>'Рейтинговая таблица организаций'!BE243</f>
        <v>90.1</v>
      </c>
      <c r="H241" s="39">
        <f>'Рейтинговая таблица организаций'!BF243</f>
        <v>82.42</v>
      </c>
      <c r="I241" s="175" t="str">
        <f t="shared" si="9"/>
        <v>652</v>
      </c>
      <c r="J241" s="176">
        <f t="shared" si="10"/>
        <v>652</v>
      </c>
      <c r="K241" s="177">
        <f t="shared" si="11"/>
        <v>1</v>
      </c>
      <c r="L241" s="79">
        <f>'бланки '!D245</f>
        <v>240</v>
      </c>
      <c r="M241" s="91" t="str">
        <f>'бланки '!A245</f>
        <v>МР "Казбековский район"</v>
      </c>
    </row>
    <row r="242" spans="1:13" ht="15" x14ac:dyDescent="0.25">
      <c r="A242" s="39">
        <f>анкеты!A242</f>
        <v>241</v>
      </c>
      <c r="B242" s="39" t="str">
        <f>'бланки '!C246</f>
        <v>МКДОУ «Детский сад имени Гаджи Махачева» с. Буртунай</v>
      </c>
      <c r="C242" s="39">
        <f>'Рейтинговая таблица организаций'!T244</f>
        <v>83.9</v>
      </c>
      <c r="D242" s="39">
        <f>'Рейтинговая таблица организаций'!AC244</f>
        <v>87</v>
      </c>
      <c r="E242" s="39">
        <f>'Рейтинговая таблица организаций'!AK244</f>
        <v>42.1</v>
      </c>
      <c r="F242" s="39">
        <f>'Рейтинговая таблица организаций'!AU244</f>
        <v>76.599999999999994</v>
      </c>
      <c r="G242" s="39">
        <f>'Рейтинговая таблица организаций'!BE244</f>
        <v>74</v>
      </c>
      <c r="H242" s="39">
        <f>'Рейтинговая таблица организаций'!BF244</f>
        <v>72.72</v>
      </c>
      <c r="I242" s="175" t="str">
        <f t="shared" si="9"/>
        <v>783</v>
      </c>
      <c r="J242" s="176">
        <f t="shared" si="10"/>
        <v>783</v>
      </c>
      <c r="K242" s="177">
        <f t="shared" si="11"/>
        <v>1</v>
      </c>
      <c r="L242" s="79">
        <f>'бланки '!D246</f>
        <v>241</v>
      </c>
      <c r="M242" s="91" t="str">
        <f>'бланки '!A246</f>
        <v>МР "Казбековский район"</v>
      </c>
    </row>
    <row r="243" spans="1:13" ht="15" x14ac:dyDescent="0.25">
      <c r="A243" s="39">
        <f>анкеты!A243</f>
        <v>242</v>
      </c>
      <c r="B243" s="39" t="str">
        <f>'бланки '!C247</f>
        <v>МКДОУ «Детский сад общеразвивающего вида «Улыбка»</v>
      </c>
      <c r="C243" s="39">
        <f>'Рейтинговая таблица организаций'!T245</f>
        <v>82.4</v>
      </c>
      <c r="D243" s="39">
        <f>'Рейтинговая таблица организаций'!AC245</f>
        <v>87.5</v>
      </c>
      <c r="E243" s="39">
        <f>'Рейтинговая таблица организаций'!AK245</f>
        <v>46</v>
      </c>
      <c r="F243" s="39">
        <f>'Рейтинговая таблица организаций'!AU245</f>
        <v>74.8</v>
      </c>
      <c r="G243" s="39">
        <f>'Рейтинговая таблица организаций'!BE245</f>
        <v>75</v>
      </c>
      <c r="H243" s="39">
        <f>'Рейтинговая таблица организаций'!BF245</f>
        <v>73.14</v>
      </c>
      <c r="I243" s="175" t="str">
        <f t="shared" si="9"/>
        <v>782</v>
      </c>
      <c r="J243" s="176">
        <f t="shared" si="10"/>
        <v>782</v>
      </c>
      <c r="K243" s="177">
        <f t="shared" si="11"/>
        <v>1</v>
      </c>
      <c r="L243" s="79">
        <f>'бланки '!D247</f>
        <v>242</v>
      </c>
      <c r="M243" s="91" t="str">
        <f>'бланки '!A247</f>
        <v>МР "Казбековский район"</v>
      </c>
    </row>
    <row r="244" spans="1:13" ht="15" x14ac:dyDescent="0.25">
      <c r="A244" s="39">
        <f>анкеты!A244</f>
        <v>243</v>
      </c>
      <c r="B244" s="39" t="str">
        <f>'бланки '!C248</f>
        <v>МКДОУ «Детский сад «Лачен»</v>
      </c>
      <c r="C244" s="39">
        <f>'Рейтинговая таблица организаций'!T246</f>
        <v>77.5</v>
      </c>
      <c r="D244" s="39">
        <f>'Рейтинговая таблица организаций'!AC246</f>
        <v>87.5</v>
      </c>
      <c r="E244" s="39">
        <f>'Рейтинговая таблица организаций'!AK246</f>
        <v>43.3</v>
      </c>
      <c r="F244" s="39">
        <f>'Рейтинговая таблица организаций'!AU246</f>
        <v>76.599999999999994</v>
      </c>
      <c r="G244" s="39">
        <f>'Рейтинговая таблица организаций'!BE246</f>
        <v>75</v>
      </c>
      <c r="H244" s="39">
        <f>'Рейтинговая таблица организаций'!BF246</f>
        <v>71.97999999999999</v>
      </c>
      <c r="I244" s="175" t="str">
        <f t="shared" si="9"/>
        <v>784</v>
      </c>
      <c r="J244" s="176">
        <f t="shared" si="10"/>
        <v>784</v>
      </c>
      <c r="K244" s="177">
        <f t="shared" si="11"/>
        <v>1</v>
      </c>
      <c r="L244" s="79">
        <f>'бланки '!D248</f>
        <v>243</v>
      </c>
      <c r="M244" s="91" t="str">
        <f>'бланки '!A248</f>
        <v>МР "Казбековский район"</v>
      </c>
    </row>
    <row r="245" spans="1:13" ht="15" x14ac:dyDescent="0.25">
      <c r="A245" s="39">
        <f>анкеты!A245</f>
        <v>244</v>
      </c>
      <c r="B245" s="39" t="str">
        <f>'бланки '!C249</f>
        <v>МКДОУ «Детский сад №1 «Ромашка»</v>
      </c>
      <c r="C245" s="39">
        <f>'Рейтинговая таблица организаций'!T247</f>
        <v>85.5</v>
      </c>
      <c r="D245" s="39">
        <f>'Рейтинговая таблица организаций'!AC247</f>
        <v>87.5</v>
      </c>
      <c r="E245" s="39">
        <f>'Рейтинговая таблица организаций'!AK247</f>
        <v>36.1</v>
      </c>
      <c r="F245" s="39">
        <f>'Рейтинговая таблица организаций'!AU247</f>
        <v>74.8</v>
      </c>
      <c r="G245" s="39">
        <f>'Рейтинговая таблица организаций'!BE247</f>
        <v>75</v>
      </c>
      <c r="H245" s="39">
        <f>'Рейтинговая таблица организаций'!BF247</f>
        <v>71.78</v>
      </c>
      <c r="I245" s="175" t="str">
        <f t="shared" si="9"/>
        <v>785</v>
      </c>
      <c r="J245" s="176">
        <f t="shared" si="10"/>
        <v>785</v>
      </c>
      <c r="K245" s="177">
        <f t="shared" si="11"/>
        <v>1</v>
      </c>
      <c r="L245" s="79">
        <f>'бланки '!D249</f>
        <v>244</v>
      </c>
      <c r="M245" s="91" t="str">
        <f>'бланки '!A249</f>
        <v>МР "Казбековский район"</v>
      </c>
    </row>
    <row r="246" spans="1:13" ht="15" x14ac:dyDescent="0.25">
      <c r="A246" s="39">
        <f>анкеты!A246</f>
        <v>245</v>
      </c>
      <c r="B246" s="39" t="str">
        <f>'бланки '!C250</f>
        <v>МКДОУ «Детский сад общеразвивающего вида №2 «Солнышко»</v>
      </c>
      <c r="C246" s="39">
        <f>'Рейтинговая таблица организаций'!T248</f>
        <v>86.6</v>
      </c>
      <c r="D246" s="39">
        <f>'Рейтинговая таблица организаций'!AC248</f>
        <v>87.5</v>
      </c>
      <c r="E246" s="39">
        <f>'Рейтинговая таблица организаций'!AK248</f>
        <v>46.5</v>
      </c>
      <c r="F246" s="39">
        <f>'Рейтинговая таблица организаций'!AU248</f>
        <v>76</v>
      </c>
      <c r="G246" s="39">
        <f>'Рейтинговая таблица организаций'!BE248</f>
        <v>75</v>
      </c>
      <c r="H246" s="39">
        <f>'Рейтинговая таблица организаций'!BF248</f>
        <v>74.320000000000007</v>
      </c>
      <c r="I246" s="175" t="str">
        <f t="shared" si="9"/>
        <v>779</v>
      </c>
      <c r="J246" s="176">
        <f t="shared" si="10"/>
        <v>779</v>
      </c>
      <c r="K246" s="177">
        <f t="shared" si="11"/>
        <v>1</v>
      </c>
      <c r="L246" s="79">
        <f>'бланки '!D250</f>
        <v>245</v>
      </c>
      <c r="M246" s="91" t="str">
        <f>'бланки '!A250</f>
        <v>МР "Казбековский район"</v>
      </c>
    </row>
    <row r="247" spans="1:13" ht="15" x14ac:dyDescent="0.25">
      <c r="A247" s="39">
        <f>анкеты!A247</f>
        <v>246</v>
      </c>
      <c r="B247" s="39" t="str">
        <f>'бланки '!C251</f>
        <v>МКДОУ «Детский сад «Солнышко»</v>
      </c>
      <c r="C247" s="39">
        <f>'Рейтинговая таблица организаций'!T249</f>
        <v>87.3</v>
      </c>
      <c r="D247" s="39">
        <f>'Рейтинговая таблица организаций'!AC249</f>
        <v>90</v>
      </c>
      <c r="E247" s="39">
        <f>'Рейтинговая таблица организаций'!AK249</f>
        <v>57.6</v>
      </c>
      <c r="F247" s="39">
        <f>'Рейтинговая таблица организаций'!AU249</f>
        <v>85.4</v>
      </c>
      <c r="G247" s="39">
        <f>'Рейтинговая таблица организаций'!BE249</f>
        <v>81</v>
      </c>
      <c r="H247" s="39">
        <f>'Рейтинговая таблица организаций'!BF249</f>
        <v>80.260000000000005</v>
      </c>
      <c r="I247" s="175" t="str">
        <f t="shared" si="9"/>
        <v>725-727</v>
      </c>
      <c r="J247" s="176">
        <f t="shared" si="10"/>
        <v>725</v>
      </c>
      <c r="K247" s="177">
        <f t="shared" si="11"/>
        <v>3</v>
      </c>
      <c r="L247" s="79">
        <f>'бланки '!D251</f>
        <v>246</v>
      </c>
      <c r="M247" s="91" t="str">
        <f>'бланки '!A251</f>
        <v>МР "Казбековский район"</v>
      </c>
    </row>
    <row r="248" spans="1:13" ht="15" x14ac:dyDescent="0.25">
      <c r="A248" s="39">
        <f>анкеты!A248</f>
        <v>247</v>
      </c>
      <c r="B248" s="39" t="str">
        <f>'бланки '!C252</f>
        <v>МКДОУ «Детский сад общеразвивающего вида «Чебурашка» с приоритетным художественно-эстетическим направлением»</v>
      </c>
      <c r="C248" s="39">
        <f>'Рейтинговая таблица организаций'!T250</f>
        <v>91.9</v>
      </c>
      <c r="D248" s="39">
        <f>'Рейтинговая таблица организаций'!AC250</f>
        <v>95.5</v>
      </c>
      <c r="E248" s="39">
        <f>'Рейтинговая таблица организаций'!AK250</f>
        <v>42.7</v>
      </c>
      <c r="F248" s="39">
        <f>'Рейтинговая таблица организаций'!AU250</f>
        <v>92.2</v>
      </c>
      <c r="G248" s="39">
        <f>'Рейтинговая таблица организаций'!BE250</f>
        <v>84</v>
      </c>
      <c r="H248" s="39">
        <f>'Рейтинговая таблица организаций'!BF250</f>
        <v>81.260000000000005</v>
      </c>
      <c r="I248" s="175" t="str">
        <f t="shared" si="9"/>
        <v>695</v>
      </c>
      <c r="J248" s="176">
        <f t="shared" si="10"/>
        <v>695</v>
      </c>
      <c r="K248" s="177">
        <f t="shared" si="11"/>
        <v>1</v>
      </c>
      <c r="L248" s="79">
        <f>'бланки '!D252</f>
        <v>247</v>
      </c>
      <c r="M248" s="91" t="str">
        <f>'бланки '!A252</f>
        <v>МР "Казбековский район"</v>
      </c>
    </row>
    <row r="249" spans="1:13" ht="15" x14ac:dyDescent="0.25">
      <c r="A249" s="39">
        <f>анкеты!A249</f>
        <v>248</v>
      </c>
      <c r="B249" s="39" t="str">
        <f>'бланки '!C253</f>
        <v>МКДОУ «Детский сад «Ласточка»</v>
      </c>
      <c r="C249" s="39">
        <f>'Рейтинговая таблица организаций'!T251</f>
        <v>96.2</v>
      </c>
      <c r="D249" s="39">
        <f>'Рейтинговая таблица организаций'!AC251</f>
        <v>97</v>
      </c>
      <c r="E249" s="39">
        <f>'Рейтинговая таблица организаций'!AK251</f>
        <v>86</v>
      </c>
      <c r="F249" s="39">
        <f>'Рейтинговая таблица организаций'!AU251</f>
        <v>97</v>
      </c>
      <c r="G249" s="39">
        <f>'Рейтинговая таблица организаций'!BE251</f>
        <v>96.1</v>
      </c>
      <c r="H249" s="39">
        <f>'Рейтинговая таблица организаций'!BF251</f>
        <v>94.46</v>
      </c>
      <c r="I249" s="175" t="str">
        <f t="shared" si="9"/>
        <v>20</v>
      </c>
      <c r="J249" s="176">
        <f t="shared" si="10"/>
        <v>20</v>
      </c>
      <c r="K249" s="177">
        <f t="shared" si="11"/>
        <v>1</v>
      </c>
      <c r="L249" s="79">
        <f>'бланки '!D253</f>
        <v>248</v>
      </c>
      <c r="M249" s="91" t="str">
        <f>'бланки '!A253</f>
        <v>МР "Казбековский район"</v>
      </c>
    </row>
    <row r="250" spans="1:13" ht="15" x14ac:dyDescent="0.25">
      <c r="A250" s="39">
        <f>анкеты!A250</f>
        <v>249</v>
      </c>
      <c r="B250" s="39" t="str">
        <f>'бланки '!C254</f>
        <v>МКУ ДО «РДШИ»</v>
      </c>
      <c r="C250" s="39">
        <f>'Рейтинговая таблица организаций'!T252</f>
        <v>94.9</v>
      </c>
      <c r="D250" s="39">
        <f>'Рейтинговая таблица организаций'!AC252</f>
        <v>99.5</v>
      </c>
      <c r="E250" s="39">
        <f>'Рейтинговая таблица организаций'!AK252</f>
        <v>46</v>
      </c>
      <c r="F250" s="39">
        <f>'Рейтинговая таблица организаций'!AU252</f>
        <v>100</v>
      </c>
      <c r="G250" s="39">
        <f>'Рейтинговая таблица организаций'!BE252</f>
        <v>100</v>
      </c>
      <c r="H250" s="39">
        <f>'Рейтинговая таблица организаций'!BF252</f>
        <v>88.08</v>
      </c>
      <c r="I250" s="175" t="str">
        <f t="shared" si="9"/>
        <v>286</v>
      </c>
      <c r="J250" s="176">
        <f t="shared" si="10"/>
        <v>286</v>
      </c>
      <c r="K250" s="177">
        <f t="shared" si="11"/>
        <v>1</v>
      </c>
      <c r="L250" s="79">
        <f>'бланки '!D254</f>
        <v>249</v>
      </c>
      <c r="M250" s="91" t="str">
        <f>'бланки '!A254</f>
        <v>МР "Казбековский район"</v>
      </c>
    </row>
    <row r="251" spans="1:13" ht="15" x14ac:dyDescent="0.25">
      <c r="A251" s="39">
        <f>анкеты!A251</f>
        <v>250</v>
      </c>
      <c r="B251" s="39" t="str">
        <f>'бланки '!C255</f>
        <v>МБУ ДО «ДЮСШ им.Мусы Азаева»</v>
      </c>
      <c r="C251" s="39">
        <f>'Рейтинговая таблица организаций'!T253</f>
        <v>98.2</v>
      </c>
      <c r="D251" s="39">
        <f>'Рейтинговая таблица организаций'!AC253</f>
        <v>95.5</v>
      </c>
      <c r="E251" s="39">
        <f>'Рейтинговая таблица организаций'!AK253</f>
        <v>51</v>
      </c>
      <c r="F251" s="39">
        <f>'Рейтинговая таблица организаций'!AU253</f>
        <v>94</v>
      </c>
      <c r="G251" s="39">
        <f>'Рейтинговая таблица организаций'!BE253</f>
        <v>93.8</v>
      </c>
      <c r="H251" s="39">
        <f>'Рейтинговая таблица организаций'!BF253</f>
        <v>86.5</v>
      </c>
      <c r="I251" s="175" t="str">
        <f t="shared" si="9"/>
        <v>404-405</v>
      </c>
      <c r="J251" s="176">
        <f t="shared" si="10"/>
        <v>404</v>
      </c>
      <c r="K251" s="177">
        <f t="shared" si="11"/>
        <v>2</v>
      </c>
      <c r="L251" s="79">
        <f>'бланки '!D255</f>
        <v>250</v>
      </c>
      <c r="M251" s="91" t="str">
        <f>'бланки '!A255</f>
        <v>МР "Казбековский район"</v>
      </c>
    </row>
    <row r="252" spans="1:13" ht="15" x14ac:dyDescent="0.25">
      <c r="A252" s="39">
        <f>анкеты!A252</f>
        <v>251</v>
      </c>
      <c r="B252" s="39" t="str">
        <f>'бланки '!C256</f>
        <v>МКУ ДО «Дом детского творчества»</v>
      </c>
      <c r="C252" s="39">
        <f>'Рейтинговая таблица организаций'!T254</f>
        <v>93.1</v>
      </c>
      <c r="D252" s="39">
        <f>'Рейтинговая таблица организаций'!AC254</f>
        <v>95</v>
      </c>
      <c r="E252" s="39">
        <f>'Рейтинговая таблица организаций'!AK254</f>
        <v>43.6</v>
      </c>
      <c r="F252" s="39">
        <f>'Рейтинговая таблица организаций'!AU254</f>
        <v>95.4</v>
      </c>
      <c r="G252" s="39">
        <f>'Рейтинговая таблица организаций'!BE254</f>
        <v>93.5</v>
      </c>
      <c r="H252" s="39">
        <f>'Рейтинговая таблица организаций'!BF254</f>
        <v>84.12</v>
      </c>
      <c r="I252" s="175" t="str">
        <f t="shared" si="9"/>
        <v>571-572</v>
      </c>
      <c r="J252" s="176">
        <f t="shared" si="10"/>
        <v>571</v>
      </c>
      <c r="K252" s="177">
        <f t="shared" si="11"/>
        <v>2</v>
      </c>
      <c r="L252" s="79">
        <f>'бланки '!D256</f>
        <v>251</v>
      </c>
      <c r="M252" s="91" t="str">
        <f>'бланки '!A256</f>
        <v>МР "Казбековский район"</v>
      </c>
    </row>
    <row r="253" spans="1:13" ht="15" x14ac:dyDescent="0.25">
      <c r="A253" s="39">
        <f>анкеты!A253</f>
        <v>252</v>
      </c>
      <c r="B253" s="39" t="str">
        <f>'бланки '!C257</f>
        <v>МКДОУ «Детский сад «Радуга»</v>
      </c>
      <c r="C253" s="39">
        <f>'Рейтинговая таблица организаций'!T255</f>
        <v>97.7</v>
      </c>
      <c r="D253" s="39">
        <f>'Рейтинговая таблица организаций'!AC255</f>
        <v>97.5</v>
      </c>
      <c r="E253" s="39">
        <f>'Рейтинговая таблица организаций'!AK255</f>
        <v>47.4</v>
      </c>
      <c r="F253" s="39">
        <f>'Рейтинговая таблица организаций'!AU255</f>
        <v>97.4</v>
      </c>
      <c r="G253" s="39">
        <f>'Рейтинговая таблица организаций'!BE255</f>
        <v>98.5</v>
      </c>
      <c r="H253" s="39">
        <f>'Рейтинговая таблица организаций'!BF255</f>
        <v>87.7</v>
      </c>
      <c r="I253" s="175" t="str">
        <f t="shared" si="9"/>
        <v>314</v>
      </c>
      <c r="J253" s="176">
        <f t="shared" si="10"/>
        <v>314</v>
      </c>
      <c r="K253" s="177">
        <f t="shared" si="11"/>
        <v>1</v>
      </c>
      <c r="L253" s="79">
        <f>'бланки '!D257</f>
        <v>252</v>
      </c>
      <c r="M253" s="91" t="str">
        <f>'бланки '!A257</f>
        <v>МР "Казбековский район"</v>
      </c>
    </row>
    <row r="254" spans="1:13" ht="15" x14ac:dyDescent="0.25">
      <c r="A254" s="39">
        <f>анкеты!A254</f>
        <v>253</v>
      </c>
      <c r="B254" s="39" t="str">
        <f>'бланки '!C258</f>
        <v>МКОУ "Ахмедкентская СОШ"</v>
      </c>
      <c r="C254" s="39">
        <f>'Рейтинговая таблица организаций'!T256</f>
        <v>100</v>
      </c>
      <c r="D254" s="39">
        <f>'Рейтинговая таблица организаций'!AC256</f>
        <v>97.5</v>
      </c>
      <c r="E254" s="39">
        <f>'Рейтинговая таблица организаций'!AK256</f>
        <v>88</v>
      </c>
      <c r="F254" s="39">
        <f>'Рейтинговая таблица организаций'!AU256</f>
        <v>98.4</v>
      </c>
      <c r="G254" s="39">
        <f>'Рейтинговая таблица организаций'!BE256</f>
        <v>96.5</v>
      </c>
      <c r="H254" s="39">
        <f>'Рейтинговая таблица организаций'!BF256</f>
        <v>96.08</v>
      </c>
      <c r="I254" s="175" t="str">
        <f t="shared" si="9"/>
        <v>7</v>
      </c>
      <c r="J254" s="176">
        <f t="shared" si="10"/>
        <v>7</v>
      </c>
      <c r="K254" s="177">
        <f t="shared" si="11"/>
        <v>1</v>
      </c>
      <c r="L254" s="79">
        <f>'бланки '!D258</f>
        <v>253</v>
      </c>
      <c r="M254" s="91" t="str">
        <f>'бланки '!A258</f>
        <v>МР "Кайтагский район"</v>
      </c>
    </row>
    <row r="255" spans="1:13" ht="15" x14ac:dyDescent="0.25">
      <c r="A255" s="39">
        <f>анкеты!A255</f>
        <v>254</v>
      </c>
      <c r="B255" s="39" t="str">
        <f>'бланки '!C259</f>
        <v>МКОУ"Баршамайская СОШ"</v>
      </c>
      <c r="C255" s="39">
        <f>'Рейтинговая таблица организаций'!T257</f>
        <v>90</v>
      </c>
      <c r="D255" s="39">
        <f>'Рейтинговая таблица организаций'!AC257</f>
        <v>95.5</v>
      </c>
      <c r="E255" s="39">
        <f>'Рейтинговая таблица организаций'!AK257</f>
        <v>43.3</v>
      </c>
      <c r="F255" s="39">
        <f>'Рейтинговая таблица организаций'!AU257</f>
        <v>93.2</v>
      </c>
      <c r="G255" s="39">
        <f>'Рейтинговая таблица организаций'!BE257</f>
        <v>92.2</v>
      </c>
      <c r="H255" s="39">
        <f>'Рейтинговая таблица организаций'!BF257</f>
        <v>82.84</v>
      </c>
      <c r="I255" s="175" t="str">
        <f t="shared" si="9"/>
        <v>636-637</v>
      </c>
      <c r="J255" s="176">
        <f t="shared" si="10"/>
        <v>636</v>
      </c>
      <c r="K255" s="177">
        <f t="shared" si="11"/>
        <v>2</v>
      </c>
      <c r="L255" s="79">
        <f>'бланки '!D259</f>
        <v>254</v>
      </c>
      <c r="M255" s="91" t="str">
        <f>'бланки '!A259</f>
        <v>МР "Кайтагский район"</v>
      </c>
    </row>
    <row r="256" spans="1:13" ht="15" x14ac:dyDescent="0.25">
      <c r="A256" s="39">
        <f>анкеты!A256</f>
        <v>255</v>
      </c>
      <c r="B256" s="39" t="str">
        <f>'бланки '!C260</f>
        <v>МКОУ "Джинабинская СОШ"</v>
      </c>
      <c r="C256" s="39">
        <f>'Рейтинговая таблица организаций'!T258</f>
        <v>84.6</v>
      </c>
      <c r="D256" s="39">
        <f>'Рейтинговая таблица организаций'!AC258</f>
        <v>92.5</v>
      </c>
      <c r="E256" s="39">
        <f>'Рейтинговая таблица организаций'!AK258</f>
        <v>62.1</v>
      </c>
      <c r="F256" s="39">
        <f>'Рейтинговая таблица организаций'!AU258</f>
        <v>87.8</v>
      </c>
      <c r="G256" s="39">
        <f>'Рейтинговая таблица организаций'!BE258</f>
        <v>87.4</v>
      </c>
      <c r="H256" s="39">
        <f>'Рейтинговая таблица организаций'!BF258</f>
        <v>82.88</v>
      </c>
      <c r="I256" s="175" t="str">
        <f t="shared" si="9"/>
        <v>633-634</v>
      </c>
      <c r="J256" s="176">
        <f t="shared" si="10"/>
        <v>633</v>
      </c>
      <c r="K256" s="177">
        <f t="shared" si="11"/>
        <v>2</v>
      </c>
      <c r="L256" s="79">
        <f>'бланки '!D260</f>
        <v>255</v>
      </c>
      <c r="M256" s="91" t="str">
        <f>'бланки '!A260</f>
        <v>МР "Кайтагский район"</v>
      </c>
    </row>
    <row r="257" spans="1:13" ht="15" x14ac:dyDescent="0.25">
      <c r="A257" s="39">
        <f>анкеты!A257</f>
        <v>256</v>
      </c>
      <c r="B257" s="39" t="str">
        <f>'бланки '!C261</f>
        <v>МКОУ"Карацанская СОШ"</v>
      </c>
      <c r="C257" s="39">
        <f>'Рейтинговая таблица организаций'!T259</f>
        <v>95.9</v>
      </c>
      <c r="D257" s="39">
        <f>'Рейтинговая таблица организаций'!AC259</f>
        <v>90</v>
      </c>
      <c r="E257" s="39">
        <f>'Рейтинговая таблица организаций'!AK259</f>
        <v>37.299999999999997</v>
      </c>
      <c r="F257" s="39">
        <f>'Рейтинговая таблица организаций'!AU259</f>
        <v>92.8</v>
      </c>
      <c r="G257" s="39">
        <f>'Рейтинговая таблица организаций'!BE259</f>
        <v>92.4</v>
      </c>
      <c r="H257" s="39">
        <f>'Рейтинговая таблица организаций'!BF259</f>
        <v>81.679999999999993</v>
      </c>
      <c r="I257" s="175" t="str">
        <f t="shared" si="9"/>
        <v>682</v>
      </c>
      <c r="J257" s="176">
        <f t="shared" si="10"/>
        <v>682</v>
      </c>
      <c r="K257" s="177">
        <f t="shared" si="11"/>
        <v>1</v>
      </c>
      <c r="L257" s="79">
        <f>'бланки '!D261</f>
        <v>256</v>
      </c>
      <c r="M257" s="91" t="str">
        <f>'бланки '!A261</f>
        <v>МР "Кайтагский район"</v>
      </c>
    </row>
    <row r="258" spans="1:13" ht="15" x14ac:dyDescent="0.25">
      <c r="A258" s="39">
        <f>анкеты!A258</f>
        <v>257</v>
      </c>
      <c r="B258" s="39" t="str">
        <f>'бланки '!C262</f>
        <v>МКОУ"Кулиджинская ООШ"</v>
      </c>
      <c r="C258" s="39">
        <f>'Рейтинговая таблица организаций'!T260</f>
        <v>89.8</v>
      </c>
      <c r="D258" s="39">
        <f>'Рейтинговая таблица организаций'!AC260</f>
        <v>89.5</v>
      </c>
      <c r="E258" s="39">
        <f>'Рейтинговая таблица организаций'!AK260</f>
        <v>46</v>
      </c>
      <c r="F258" s="39">
        <f>'Рейтинговая таблица организаций'!AU260</f>
        <v>95.2</v>
      </c>
      <c r="G258" s="39">
        <f>'Рейтинговая таблица организаций'!BE260</f>
        <v>88.8</v>
      </c>
      <c r="H258" s="39">
        <f>'Рейтинговая таблица организаций'!BF260</f>
        <v>81.86</v>
      </c>
      <c r="I258" s="175" t="str">
        <f t="shared" si="9"/>
        <v>673</v>
      </c>
      <c r="J258" s="176">
        <f t="shared" si="10"/>
        <v>673</v>
      </c>
      <c r="K258" s="177">
        <f t="shared" si="11"/>
        <v>1</v>
      </c>
      <c r="L258" s="79">
        <f>'бланки '!D262</f>
        <v>257</v>
      </c>
      <c r="M258" s="91" t="str">
        <f>'бланки '!A262</f>
        <v>МР "Кайтагский район"</v>
      </c>
    </row>
    <row r="259" spans="1:13" ht="15" x14ac:dyDescent="0.25">
      <c r="A259" s="39">
        <f>анкеты!A259</f>
        <v>258</v>
      </c>
      <c r="B259" s="39" t="str">
        <f>'бланки '!C263</f>
        <v>МКОУ "Мижиглинская ООШ"</v>
      </c>
      <c r="C259" s="39">
        <f>'Рейтинговая таблица организаций'!T261</f>
        <v>92.8</v>
      </c>
      <c r="D259" s="39">
        <f>'Рейтинговая таблица организаций'!AC261</f>
        <v>88.5</v>
      </c>
      <c r="E259" s="39">
        <f>'Рейтинговая таблица организаций'!AK261</f>
        <v>46</v>
      </c>
      <c r="F259" s="39">
        <f>'Рейтинговая таблица организаций'!AU261</f>
        <v>100</v>
      </c>
      <c r="G259" s="39">
        <f>'Рейтинговая таблица организаций'!BE261</f>
        <v>100</v>
      </c>
      <c r="H259" s="39">
        <f>'Рейтинговая таблица организаций'!BF261</f>
        <v>85.460000000000008</v>
      </c>
      <c r="I259" s="175" t="str">
        <f t="shared" ref="I259:I322" si="12">IF(K259=1,TEXT(J259,0),CONCATENATE(J259,"-",J259+K259-1))</f>
        <v>489</v>
      </c>
      <c r="J259" s="176">
        <f t="shared" ref="J259:J322" si="13">RANK(H259,H$2:H$787)</f>
        <v>489</v>
      </c>
      <c r="K259" s="177">
        <f t="shared" ref="K259:K322" si="14">COUNTIF(J$2:J$787,J259)</f>
        <v>1</v>
      </c>
      <c r="L259" s="79">
        <f>'бланки '!D263</f>
        <v>258</v>
      </c>
      <c r="M259" s="91" t="str">
        <f>'бланки '!A263</f>
        <v>МР "Кайтагский район"</v>
      </c>
    </row>
    <row r="260" spans="1:13" ht="15" x14ac:dyDescent="0.25">
      <c r="A260" s="39">
        <f>анкеты!A260</f>
        <v>259</v>
      </c>
      <c r="B260" s="39" t="str">
        <f>'бланки '!C264</f>
        <v>МКОУ"Хадагинская ООШ"</v>
      </c>
      <c r="C260" s="39">
        <f>'Рейтинговая таблица организаций'!T262</f>
        <v>91</v>
      </c>
      <c r="D260" s="39">
        <f>'Рейтинговая таблица организаций'!AC262</f>
        <v>89.5</v>
      </c>
      <c r="E260" s="39">
        <f>'Рейтинговая таблица организаций'!AK262</f>
        <v>46</v>
      </c>
      <c r="F260" s="39">
        <f>'Рейтинговая таблица организаций'!AU262</f>
        <v>95.2</v>
      </c>
      <c r="G260" s="39">
        <f>'Рейтинговая таблица организаций'!BE262</f>
        <v>88</v>
      </c>
      <c r="H260" s="39">
        <f>'Рейтинговая таблица организаций'!BF262</f>
        <v>81.94</v>
      </c>
      <c r="I260" s="175" t="str">
        <f t="shared" si="12"/>
        <v>669-670</v>
      </c>
      <c r="J260" s="176">
        <f t="shared" si="13"/>
        <v>669</v>
      </c>
      <c r="K260" s="177">
        <f t="shared" si="14"/>
        <v>2</v>
      </c>
      <c r="L260" s="79">
        <f>'бланки '!D264</f>
        <v>259</v>
      </c>
      <c r="M260" s="91" t="str">
        <f>'бланки '!A264</f>
        <v>МР "Кайтагский район"</v>
      </c>
    </row>
    <row r="261" spans="1:13" ht="15" x14ac:dyDescent="0.25">
      <c r="A261" s="39">
        <f>анкеты!A261</f>
        <v>260</v>
      </c>
      <c r="B261" s="39" t="str">
        <f>'бланки '!C265</f>
        <v>МКОУ "Дурегинская НОШ"</v>
      </c>
      <c r="C261" s="39">
        <f>'Рейтинговая таблица организаций'!T263</f>
        <v>95.8</v>
      </c>
      <c r="D261" s="39">
        <f>'Рейтинговая таблица организаций'!AC263</f>
        <v>100</v>
      </c>
      <c r="E261" s="39">
        <f>'Рейтинговая таблица организаций'!AK263</f>
        <v>76</v>
      </c>
      <c r="F261" s="39">
        <f>'Рейтинговая таблица организаций'!AU263</f>
        <v>100</v>
      </c>
      <c r="G261" s="39">
        <f>'Рейтинговая таблица организаций'!BE263</f>
        <v>100</v>
      </c>
      <c r="H261" s="39">
        <f>'Рейтинговая таблица организаций'!BF263</f>
        <v>94.36</v>
      </c>
      <c r="I261" s="175" t="str">
        <f t="shared" si="12"/>
        <v>22</v>
      </c>
      <c r="J261" s="176">
        <f t="shared" si="13"/>
        <v>22</v>
      </c>
      <c r="K261" s="177">
        <f t="shared" si="14"/>
        <v>1</v>
      </c>
      <c r="L261" s="79">
        <f>'бланки '!D265</f>
        <v>260</v>
      </c>
      <c r="M261" s="91" t="str">
        <f>'бланки '!A265</f>
        <v>МР "Кайтагский район"</v>
      </c>
    </row>
    <row r="262" spans="1:13" ht="15" x14ac:dyDescent="0.25">
      <c r="A262" s="39">
        <f>анкеты!A262</f>
        <v>261</v>
      </c>
      <c r="B262" s="39" t="str">
        <f>'бланки '!C266</f>
        <v>МКОУ"Карталайская НОШ"</v>
      </c>
      <c r="C262" s="39">
        <f>'Рейтинговая таблица организаций'!T264</f>
        <v>96.1</v>
      </c>
      <c r="D262" s="39">
        <f>'Рейтинговая таблица организаций'!AC264</f>
        <v>100</v>
      </c>
      <c r="E262" s="39">
        <f>'Рейтинговая таблица организаций'!AK264</f>
        <v>46</v>
      </c>
      <c r="F262" s="39">
        <f>'Рейтинговая таблица организаций'!AU264</f>
        <v>100</v>
      </c>
      <c r="G262" s="39">
        <f>'Рейтинговая таблица организаций'!BE264</f>
        <v>100</v>
      </c>
      <c r="H262" s="39">
        <f>'Рейтинговая таблица организаций'!BF264</f>
        <v>88.42</v>
      </c>
      <c r="I262" s="175" t="str">
        <f t="shared" si="12"/>
        <v>258</v>
      </c>
      <c r="J262" s="176">
        <f t="shared" si="13"/>
        <v>258</v>
      </c>
      <c r="K262" s="177">
        <f t="shared" si="14"/>
        <v>1</v>
      </c>
      <c r="L262" s="79">
        <f>'бланки '!D266</f>
        <v>261</v>
      </c>
      <c r="M262" s="91" t="str">
        <f>'бланки '!A266</f>
        <v>МР "Кайтагский район"</v>
      </c>
    </row>
    <row r="263" spans="1:13" ht="15" x14ac:dyDescent="0.25">
      <c r="A263" s="39">
        <f>анкеты!A263</f>
        <v>262</v>
      </c>
      <c r="B263" s="39" t="str">
        <f>'бланки '!C267</f>
        <v>МБУ ДО"Детская юношеская спортивная школа"</v>
      </c>
      <c r="C263" s="39">
        <f>'Рейтинговая таблица организаций'!T265</f>
        <v>96.8</v>
      </c>
      <c r="D263" s="39">
        <f>'Рейтинговая таблица организаций'!AC265</f>
        <v>87</v>
      </c>
      <c r="E263" s="39">
        <f>'Рейтинговая таблица организаций'!AK265</f>
        <v>66</v>
      </c>
      <c r="F263" s="39">
        <f>'Рейтинговая таблица организаций'!AU265</f>
        <v>88.4</v>
      </c>
      <c r="G263" s="39">
        <f>'Рейтинговая таблица организаций'!BE265</f>
        <v>87.3</v>
      </c>
      <c r="H263" s="39">
        <f>'Рейтинговая таблица организаций'!BF265</f>
        <v>85.100000000000009</v>
      </c>
      <c r="I263" s="175" t="str">
        <f t="shared" si="12"/>
        <v>512</v>
      </c>
      <c r="J263" s="176">
        <f t="shared" si="13"/>
        <v>512</v>
      </c>
      <c r="K263" s="177">
        <f t="shared" si="14"/>
        <v>1</v>
      </c>
      <c r="L263" s="79">
        <f>'бланки '!D267</f>
        <v>262</v>
      </c>
      <c r="M263" s="91" t="str">
        <f>'бланки '!A267</f>
        <v>МР "Кайтагский район"</v>
      </c>
    </row>
    <row r="264" spans="1:13" ht="15" x14ac:dyDescent="0.25">
      <c r="A264" s="39">
        <f>анкеты!A264</f>
        <v>263</v>
      </c>
      <c r="B264" s="39" t="str">
        <f>'бланки '!C268</f>
        <v>МКДОУ"Ромашка"детсад №5"</v>
      </c>
      <c r="C264" s="39">
        <f>'Рейтинговая таблица организаций'!T266</f>
        <v>97.8</v>
      </c>
      <c r="D264" s="39">
        <f>'Рейтинговая таблица организаций'!AC266</f>
        <v>98.5</v>
      </c>
      <c r="E264" s="39">
        <f>'Рейтинговая таблица организаций'!AK266</f>
        <v>50.7</v>
      </c>
      <c r="F264" s="39">
        <f>'Рейтинговая таблица организаций'!AU266</f>
        <v>95.2</v>
      </c>
      <c r="G264" s="39">
        <f>'Рейтинговая таблица организаций'!BE266</f>
        <v>91.9</v>
      </c>
      <c r="H264" s="39">
        <f>'Рейтинговая таблица организаций'!BF266</f>
        <v>86.820000000000007</v>
      </c>
      <c r="I264" s="175" t="str">
        <f t="shared" si="12"/>
        <v>377</v>
      </c>
      <c r="J264" s="176">
        <f t="shared" si="13"/>
        <v>377</v>
      </c>
      <c r="K264" s="177">
        <f t="shared" si="14"/>
        <v>1</v>
      </c>
      <c r="L264" s="79">
        <f>'бланки '!D268</f>
        <v>263</v>
      </c>
      <c r="M264" s="91" t="str">
        <f>'бланки '!A268</f>
        <v>МР "Кайтагский район"</v>
      </c>
    </row>
    <row r="265" spans="1:13" ht="15" x14ac:dyDescent="0.25">
      <c r="A265" s="39">
        <f>анкеты!A265</f>
        <v>264</v>
      </c>
      <c r="B265" s="39" t="str">
        <f>'бланки '!C269</f>
        <v>МКУ ДО "Детская школа искусств"</v>
      </c>
      <c r="C265" s="39">
        <f>'Рейтинговая таблица организаций'!T267</f>
        <v>88.1</v>
      </c>
      <c r="D265" s="39">
        <f>'Рейтинговая таблица организаций'!AC267</f>
        <v>95</v>
      </c>
      <c r="E265" s="39">
        <f>'Рейтинговая таблица организаций'!AK267</f>
        <v>46</v>
      </c>
      <c r="F265" s="39">
        <f>'Рейтинговая таблица организаций'!AU267</f>
        <v>97.2</v>
      </c>
      <c r="G265" s="39">
        <f>'Рейтинговая таблица организаций'!BE267</f>
        <v>96.6</v>
      </c>
      <c r="H265" s="39">
        <f>'Рейтинговая таблица организаций'!BF267</f>
        <v>84.58</v>
      </c>
      <c r="I265" s="175" t="str">
        <f t="shared" si="12"/>
        <v>540-542</v>
      </c>
      <c r="J265" s="176">
        <f t="shared" si="13"/>
        <v>540</v>
      </c>
      <c r="K265" s="177">
        <f t="shared" si="14"/>
        <v>3</v>
      </c>
      <c r="L265" s="79">
        <f>'бланки '!D269</f>
        <v>264</v>
      </c>
      <c r="M265" s="91" t="str">
        <f>'бланки '!A269</f>
        <v>МР "Кайтагский район"</v>
      </c>
    </row>
    <row r="266" spans="1:13" ht="15" x14ac:dyDescent="0.25">
      <c r="A266" s="39">
        <f>анкеты!A266</f>
        <v>265</v>
      </c>
      <c r="B266" s="39" t="str">
        <f>'бланки '!C270</f>
        <v>МБУ ДО"Дом детского творчества"</v>
      </c>
      <c r="C266" s="39">
        <f>'Рейтинговая таблица организаций'!T268</f>
        <v>85.7</v>
      </c>
      <c r="D266" s="39">
        <f>'Рейтинговая таблица организаций'!AC268</f>
        <v>87.5</v>
      </c>
      <c r="E266" s="39">
        <f>'Рейтинговая таблица организаций'!AK268</f>
        <v>38.799999999999997</v>
      </c>
      <c r="F266" s="39">
        <f>'Рейтинговая таблица организаций'!AU268</f>
        <v>89</v>
      </c>
      <c r="G266" s="39">
        <f>'Рейтинговая таблица организаций'!BE268</f>
        <v>88</v>
      </c>
      <c r="H266" s="39">
        <f>'Рейтинговая таблица организаций'!BF268</f>
        <v>77.8</v>
      </c>
      <c r="I266" s="175" t="str">
        <f t="shared" si="12"/>
        <v>761</v>
      </c>
      <c r="J266" s="176">
        <f t="shared" si="13"/>
        <v>761</v>
      </c>
      <c r="K266" s="177">
        <f t="shared" si="14"/>
        <v>1</v>
      </c>
      <c r="L266" s="79">
        <f>'бланки '!D270</f>
        <v>265</v>
      </c>
      <c r="M266" s="91" t="str">
        <f>'бланки '!A270</f>
        <v>МР "Кайтагский район"</v>
      </c>
    </row>
    <row r="267" spans="1:13" ht="15" x14ac:dyDescent="0.25">
      <c r="A267" s="39">
        <f>анкеты!A267</f>
        <v>266</v>
      </c>
      <c r="B267" s="39" t="str">
        <f>'бланки '!C271</f>
        <v>МБУ ДО «Центр дополнительного образования детей Карабудахкентского района»</v>
      </c>
      <c r="C267" s="39">
        <f>'Рейтинговая таблица организаций'!T269</f>
        <v>93.5</v>
      </c>
      <c r="D267" s="39">
        <f>'Рейтинговая таблица организаций'!AC269</f>
        <v>87.5</v>
      </c>
      <c r="E267" s="39">
        <f>'Рейтинговая таблица организаций'!AK269</f>
        <v>57.6</v>
      </c>
      <c r="F267" s="39">
        <f>'Рейтинговая таблица организаций'!AU269</f>
        <v>90.6</v>
      </c>
      <c r="G267" s="39">
        <f>'Рейтинговая таблица организаций'!BE269</f>
        <v>85.4</v>
      </c>
      <c r="H267" s="39">
        <f>'Рейтинговая таблица организаций'!BF269</f>
        <v>82.92</v>
      </c>
      <c r="I267" s="175" t="str">
        <f t="shared" si="12"/>
        <v>626-629</v>
      </c>
      <c r="J267" s="176">
        <f t="shared" si="13"/>
        <v>626</v>
      </c>
      <c r="K267" s="177">
        <f t="shared" si="14"/>
        <v>4</v>
      </c>
      <c r="L267" s="79">
        <f>'бланки '!D271</f>
        <v>266</v>
      </c>
      <c r="M267" s="91" t="str">
        <f>'бланки '!A271</f>
        <v>МР "Карабудахкентский район"</v>
      </c>
    </row>
    <row r="268" spans="1:13" ht="15" x14ac:dyDescent="0.25">
      <c r="A268" s="39">
        <f>анкеты!A268</f>
        <v>267</v>
      </c>
      <c r="B268" s="39" t="str">
        <f>'бланки '!C272</f>
        <v>МБУ ДО Карабудахкентская детско-юношеская спортивная школа»</v>
      </c>
      <c r="C268" s="39">
        <f>'Рейтинговая таблица организаций'!T270</f>
        <v>89</v>
      </c>
      <c r="D268" s="39">
        <f>'Рейтинговая таблица организаций'!AC270</f>
        <v>92.5</v>
      </c>
      <c r="E268" s="39">
        <f>'Рейтинговая таблица организаций'!AK270</f>
        <v>40.9</v>
      </c>
      <c r="F268" s="39">
        <f>'Рейтинговая таблица организаций'!AU270</f>
        <v>94.2</v>
      </c>
      <c r="G268" s="39">
        <f>'Рейтинговая таблица организаций'!BE270</f>
        <v>91.4</v>
      </c>
      <c r="H268" s="39">
        <f>'Рейтинговая таблица организаций'!BF270</f>
        <v>81.599999999999994</v>
      </c>
      <c r="I268" s="175" t="str">
        <f t="shared" si="12"/>
        <v>685</v>
      </c>
      <c r="J268" s="176">
        <f t="shared" si="13"/>
        <v>685</v>
      </c>
      <c r="K268" s="177">
        <f t="shared" si="14"/>
        <v>1</v>
      </c>
      <c r="L268" s="79">
        <f>'бланки '!D272</f>
        <v>267</v>
      </c>
      <c r="M268" s="91" t="str">
        <f>'бланки '!A272</f>
        <v>МР "Карабудахкентский район"</v>
      </c>
    </row>
    <row r="269" spans="1:13" ht="15" x14ac:dyDescent="0.25">
      <c r="A269" s="39">
        <f>анкеты!A269</f>
        <v>268</v>
      </c>
      <c r="B269" s="39" t="str">
        <f>'бланки '!C273</f>
        <v>МБУ ДО "Гелинская детско-юношеская спортивная школа»</v>
      </c>
      <c r="C269" s="39">
        <f>'Рейтинговая таблица организаций'!T271</f>
        <v>89.8</v>
      </c>
      <c r="D269" s="39">
        <f>'Рейтинговая таблица организаций'!AC271</f>
        <v>90</v>
      </c>
      <c r="E269" s="39">
        <f>'Рейтинговая таблица организаций'!AK271</f>
        <v>50.1</v>
      </c>
      <c r="F269" s="39">
        <f>'Рейтинговая таблица организаций'!AU271</f>
        <v>94.2</v>
      </c>
      <c r="G269" s="39">
        <f>'Рейтинговая таблица организаций'!BE271</f>
        <v>89.1</v>
      </c>
      <c r="H269" s="39">
        <f>'Рейтинговая таблица организаций'!BF271</f>
        <v>82.640000000000015</v>
      </c>
      <c r="I269" s="175" t="str">
        <f t="shared" si="12"/>
        <v>646</v>
      </c>
      <c r="J269" s="176">
        <f t="shared" si="13"/>
        <v>646</v>
      </c>
      <c r="K269" s="177">
        <f t="shared" si="14"/>
        <v>1</v>
      </c>
      <c r="L269" s="79">
        <f>'бланки '!D273</f>
        <v>268</v>
      </c>
      <c r="M269" s="91" t="str">
        <f>'бланки '!A273</f>
        <v>МР "Карабудахкентский район"</v>
      </c>
    </row>
    <row r="270" spans="1:13" ht="15" x14ac:dyDescent="0.25">
      <c r="A270" s="39">
        <f>анкеты!A270</f>
        <v>269</v>
      </c>
      <c r="B270" s="39" t="str">
        <f>'бланки '!C274</f>
        <v>МБУ ДО «Параульская детско-юношеская спортивная школа»</v>
      </c>
      <c r="C270" s="39">
        <f>'Рейтинговая таблица организаций'!T272</f>
        <v>95.9</v>
      </c>
      <c r="D270" s="39">
        <f>'Рейтинговая таблица организаций'!AC272</f>
        <v>94.5</v>
      </c>
      <c r="E270" s="39">
        <f>'Рейтинговая таблица организаций'!AK272</f>
        <v>49.9</v>
      </c>
      <c r="F270" s="39">
        <f>'Рейтинговая таблица организаций'!AU272</f>
        <v>89</v>
      </c>
      <c r="G270" s="39">
        <f>'Рейтинговая таблица организаций'!BE272</f>
        <v>90.6</v>
      </c>
      <c r="H270" s="39">
        <f>'Рейтинговая таблица организаций'!BF272</f>
        <v>83.97999999999999</v>
      </c>
      <c r="I270" s="175" t="str">
        <f t="shared" si="12"/>
        <v>580-582</v>
      </c>
      <c r="J270" s="176">
        <f t="shared" si="13"/>
        <v>580</v>
      </c>
      <c r="K270" s="177">
        <f t="shared" si="14"/>
        <v>3</v>
      </c>
      <c r="L270" s="79">
        <f>'бланки '!D274</f>
        <v>269</v>
      </c>
      <c r="M270" s="91" t="str">
        <f>'бланки '!A274</f>
        <v>МР "Карабудахкентский район"</v>
      </c>
    </row>
    <row r="271" spans="1:13" ht="15" x14ac:dyDescent="0.25">
      <c r="A271" s="39">
        <f>анкеты!A271</f>
        <v>270</v>
      </c>
      <c r="B271" s="39" t="str">
        <f>'бланки '!C275</f>
        <v>МБУ ДО «Доргелинская детско-юношеская спортивная школа»</v>
      </c>
      <c r="C271" s="39">
        <f>'Рейтинговая таблица организаций'!T273</f>
        <v>91</v>
      </c>
      <c r="D271" s="39">
        <f>'Рейтинговая таблица организаций'!AC273</f>
        <v>98.5</v>
      </c>
      <c r="E271" s="39">
        <f>'Рейтинговая таблица организаций'!AK273</f>
        <v>45.1</v>
      </c>
      <c r="F271" s="39">
        <f>'Рейтинговая таблица организаций'!AU273</f>
        <v>96.4</v>
      </c>
      <c r="G271" s="39">
        <f>'Рейтинговая таблица организаций'!BE273</f>
        <v>94.3</v>
      </c>
      <c r="H271" s="39">
        <f>'Рейтинговая таблица организаций'!BF273</f>
        <v>85.06</v>
      </c>
      <c r="I271" s="175" t="str">
        <f t="shared" si="12"/>
        <v>516</v>
      </c>
      <c r="J271" s="176">
        <f t="shared" si="13"/>
        <v>516</v>
      </c>
      <c r="K271" s="177">
        <f t="shared" si="14"/>
        <v>1</v>
      </c>
      <c r="L271" s="79">
        <f>'бланки '!D275</f>
        <v>270</v>
      </c>
      <c r="M271" s="91" t="str">
        <f>'бланки '!A275</f>
        <v>МР "Карабудахкентский район"</v>
      </c>
    </row>
    <row r="272" spans="1:13" ht="15" x14ac:dyDescent="0.25">
      <c r="A272" s="39">
        <f>анкеты!A272</f>
        <v>271</v>
      </c>
      <c r="B272" s="39" t="str">
        <f>'бланки '!C276</f>
        <v>МБУ ДО «Какашуринская детско-юношеская спортивная школа»</v>
      </c>
      <c r="C272" s="39">
        <f>'Рейтинговая таблица организаций'!T274</f>
        <v>90.7</v>
      </c>
      <c r="D272" s="39">
        <f>'Рейтинговая таблица организаций'!AC274</f>
        <v>95</v>
      </c>
      <c r="E272" s="39">
        <f>'Рейтинговая таблица организаций'!AK274</f>
        <v>41.8</v>
      </c>
      <c r="F272" s="39">
        <f>'Рейтинговая таблица организаций'!AU274</f>
        <v>95.4</v>
      </c>
      <c r="G272" s="39">
        <f>'Рейтинговая таблица организаций'!BE274</f>
        <v>91.5</v>
      </c>
      <c r="H272" s="39">
        <f>'Рейтинговая таблица организаций'!BF274</f>
        <v>82.88</v>
      </c>
      <c r="I272" s="175" t="str">
        <f t="shared" si="12"/>
        <v>633-634</v>
      </c>
      <c r="J272" s="176">
        <f t="shared" si="13"/>
        <v>633</v>
      </c>
      <c r="K272" s="177">
        <f t="shared" si="14"/>
        <v>2</v>
      </c>
      <c r="L272" s="79">
        <f>'бланки '!D276</f>
        <v>271</v>
      </c>
      <c r="M272" s="91" t="str">
        <f>'бланки '!A276</f>
        <v>МР "Карабудахкентский район"</v>
      </c>
    </row>
    <row r="273" spans="1:13" ht="15" x14ac:dyDescent="0.25">
      <c r="A273" s="39">
        <f>анкеты!A273</f>
        <v>272</v>
      </c>
      <c r="B273" s="39" t="str">
        <f>'бланки '!C277</f>
        <v>МБУ ДО «Уллубийаульская детско-юношеская спортивная школа»</v>
      </c>
      <c r="C273" s="39">
        <f>'Рейтинговая таблица организаций'!T275</f>
        <v>92</v>
      </c>
      <c r="D273" s="39">
        <f>'Рейтинговая таблица организаций'!AC275</f>
        <v>92.5</v>
      </c>
      <c r="E273" s="39">
        <f>'Рейтинговая таблица организаций'!AK275</f>
        <v>51.6</v>
      </c>
      <c r="F273" s="39">
        <f>'Рейтинговая таблица организаций'!AU275</f>
        <v>95</v>
      </c>
      <c r="G273" s="39">
        <f>'Рейтинговая таблица организаций'!BE275</f>
        <v>90.7</v>
      </c>
      <c r="H273" s="39">
        <f>'Рейтинговая таблица организаций'!BF275</f>
        <v>84.36</v>
      </c>
      <c r="I273" s="175" t="str">
        <f t="shared" si="12"/>
        <v>555-556</v>
      </c>
      <c r="J273" s="176">
        <f t="shared" si="13"/>
        <v>555</v>
      </c>
      <c r="K273" s="177">
        <f t="shared" si="14"/>
        <v>2</v>
      </c>
      <c r="L273" s="79">
        <f>'бланки '!D277</f>
        <v>272</v>
      </c>
      <c r="M273" s="91" t="str">
        <f>'бланки '!A277</f>
        <v>МР "Карабудахкентский район"</v>
      </c>
    </row>
    <row r="274" spans="1:13" ht="15" x14ac:dyDescent="0.25">
      <c r="A274" s="39">
        <f>анкеты!A274</f>
        <v>273</v>
      </c>
      <c r="B274" s="39" t="str">
        <f>'бланки '!C278</f>
        <v>МБУ ДО «Манаскентская детско-юношеская спортивная школа»</v>
      </c>
      <c r="C274" s="39">
        <f>'Рейтинговая таблица организаций'!T276</f>
        <v>97.7</v>
      </c>
      <c r="D274" s="39">
        <f>'Рейтинговая таблица организаций'!AC276</f>
        <v>90.5</v>
      </c>
      <c r="E274" s="39">
        <f>'Рейтинговая таблица организаций'!AK276</f>
        <v>50.4</v>
      </c>
      <c r="F274" s="39">
        <f>'Рейтинговая таблица организаций'!AU276</f>
        <v>90.8</v>
      </c>
      <c r="G274" s="39">
        <f>'Рейтинговая таблица организаций'!BE276</f>
        <v>88.5</v>
      </c>
      <c r="H274" s="39">
        <f>'Рейтинговая таблица организаций'!BF276</f>
        <v>83.58</v>
      </c>
      <c r="I274" s="175" t="str">
        <f t="shared" si="12"/>
        <v>600-601</v>
      </c>
      <c r="J274" s="176">
        <f t="shared" si="13"/>
        <v>600</v>
      </c>
      <c r="K274" s="177">
        <f t="shared" si="14"/>
        <v>2</v>
      </c>
      <c r="L274" s="79">
        <f>'бланки '!D278</f>
        <v>273</v>
      </c>
      <c r="M274" s="91" t="str">
        <f>'бланки '!A278</f>
        <v>МР "Карабудахкентский район"</v>
      </c>
    </row>
    <row r="275" spans="1:13" ht="15" x14ac:dyDescent="0.25">
      <c r="A275" s="39">
        <f>анкеты!A275</f>
        <v>274</v>
      </c>
      <c r="B275" s="39" t="str">
        <f>'бланки '!C279</f>
        <v>МБУ ДО «Манасская детско-юношеская спортивная школа»</v>
      </c>
      <c r="C275" s="39">
        <f>'Рейтинговая таблица организаций'!T277</f>
        <v>94.6</v>
      </c>
      <c r="D275" s="39">
        <f>'Рейтинговая таблица организаций'!AC277</f>
        <v>92.5</v>
      </c>
      <c r="E275" s="39">
        <f>'Рейтинговая таблица организаций'!AK277</f>
        <v>72.2</v>
      </c>
      <c r="F275" s="39">
        <f>'Рейтинговая таблица организаций'!AU277</f>
        <v>94.6</v>
      </c>
      <c r="G275" s="39">
        <f>'Рейтинговая таблица организаций'!BE277</f>
        <v>94.6</v>
      </c>
      <c r="H275" s="39">
        <f>'Рейтинговая таблица организаций'!BF277</f>
        <v>89.7</v>
      </c>
      <c r="I275" s="175" t="str">
        <f t="shared" si="12"/>
        <v>173</v>
      </c>
      <c r="J275" s="176">
        <f t="shared" si="13"/>
        <v>173</v>
      </c>
      <c r="K275" s="177">
        <f t="shared" si="14"/>
        <v>1</v>
      </c>
      <c r="L275" s="79">
        <f>'бланки '!D279</f>
        <v>274</v>
      </c>
      <c r="M275" s="91" t="str">
        <f>'бланки '!A279</f>
        <v>МР "Карабудахкентский район"</v>
      </c>
    </row>
    <row r="276" spans="1:13" ht="15" x14ac:dyDescent="0.25">
      <c r="A276" s="39">
        <f>анкеты!A276</f>
        <v>275</v>
      </c>
      <c r="B276" s="39" t="str">
        <f>'бланки '!C280</f>
        <v>МБУ ДО «Гурбукинская детско-юношеская спортивная школа»</v>
      </c>
      <c r="C276" s="39">
        <f>'Рейтинговая таблица организаций'!T278</f>
        <v>88.4</v>
      </c>
      <c r="D276" s="39">
        <f>'Рейтинговая таблица организаций'!AC278</f>
        <v>88</v>
      </c>
      <c r="E276" s="39">
        <f>'Рейтинговая таблица организаций'!AK278</f>
        <v>47.8</v>
      </c>
      <c r="F276" s="39">
        <f>'Рейтинговая таблица организаций'!AU278</f>
        <v>93.6</v>
      </c>
      <c r="G276" s="39">
        <f>'Рейтинговая таблица организаций'!BE278</f>
        <v>93.8</v>
      </c>
      <c r="H276" s="39">
        <f>'Рейтинговая таблица организаций'!BF278</f>
        <v>82.32</v>
      </c>
      <c r="I276" s="175" t="str">
        <f t="shared" si="12"/>
        <v>657</v>
      </c>
      <c r="J276" s="176">
        <f t="shared" si="13"/>
        <v>657</v>
      </c>
      <c r="K276" s="177">
        <f t="shared" si="14"/>
        <v>1</v>
      </c>
      <c r="L276" s="79">
        <f>'бланки '!D280</f>
        <v>275</v>
      </c>
      <c r="M276" s="91" t="str">
        <f>'бланки '!A280</f>
        <v>МР "Карабудахкентский район"</v>
      </c>
    </row>
    <row r="277" spans="1:13" ht="15" x14ac:dyDescent="0.25">
      <c r="A277" s="39">
        <f>анкеты!A277</f>
        <v>276</v>
      </c>
      <c r="B277" s="39" t="str">
        <f>'бланки '!C281</f>
        <v>МБОУ «Гергинская СОШ»</v>
      </c>
      <c r="C277" s="39">
        <f>'Рейтинговая таблица организаций'!T279</f>
        <v>92.9</v>
      </c>
      <c r="D277" s="39">
        <f>'Рейтинговая таблица организаций'!AC279</f>
        <v>92.5</v>
      </c>
      <c r="E277" s="39">
        <f>'Рейтинговая таблица организаций'!AK279</f>
        <v>44.2</v>
      </c>
      <c r="F277" s="39">
        <f>'Рейтинговая таблица организаций'!AU279</f>
        <v>89.6</v>
      </c>
      <c r="G277" s="39">
        <f>'Рейтинговая таблица организаций'!BE279</f>
        <v>90.5</v>
      </c>
      <c r="H277" s="39">
        <f>'Рейтинговая таблица организаций'!BF279</f>
        <v>81.940000000000012</v>
      </c>
      <c r="I277" s="175" t="str">
        <f t="shared" si="12"/>
        <v>668</v>
      </c>
      <c r="J277" s="176">
        <f t="shared" si="13"/>
        <v>668</v>
      </c>
      <c r="K277" s="177">
        <f t="shared" si="14"/>
        <v>1</v>
      </c>
      <c r="L277" s="79">
        <f>'бланки '!D281</f>
        <v>276</v>
      </c>
      <c r="M277" s="91" t="str">
        <f>'бланки '!A281</f>
        <v>МР "Каякентский район"</v>
      </c>
    </row>
    <row r="278" spans="1:13" ht="15" x14ac:dyDescent="0.25">
      <c r="A278" s="39">
        <f>анкеты!A278</f>
        <v>277</v>
      </c>
      <c r="B278" s="39" t="str">
        <f>'бланки '!C282</f>
        <v>МБОУ «Капкайкентская СОШ им. Б. А. Магомедова».</v>
      </c>
      <c r="C278" s="39">
        <f>'Рейтинговая таблица организаций'!T280</f>
        <v>93</v>
      </c>
      <c r="D278" s="39">
        <f>'Рейтинговая таблица организаций'!AC280</f>
        <v>97.5</v>
      </c>
      <c r="E278" s="39">
        <f>'Рейтинговая таблица организаций'!AK280</f>
        <v>56.1</v>
      </c>
      <c r="F278" s="39">
        <f>'Рейтинговая таблица организаций'!AU280</f>
        <v>96.2</v>
      </c>
      <c r="G278" s="39">
        <f>'Рейтинговая таблица организаций'!BE280</f>
        <v>95</v>
      </c>
      <c r="H278" s="39">
        <f>'Рейтинговая таблица организаций'!BF280</f>
        <v>87.56</v>
      </c>
      <c r="I278" s="175" t="str">
        <f t="shared" si="12"/>
        <v>321</v>
      </c>
      <c r="J278" s="176">
        <f t="shared" si="13"/>
        <v>321</v>
      </c>
      <c r="K278" s="177">
        <f t="shared" si="14"/>
        <v>1</v>
      </c>
      <c r="L278" s="79">
        <f>'бланки '!D282</f>
        <v>277</v>
      </c>
      <c r="M278" s="91" t="str">
        <f>'бланки '!A282</f>
        <v>МР "Каякентский район"</v>
      </c>
    </row>
    <row r="279" spans="1:13" ht="15" x14ac:dyDescent="0.25">
      <c r="A279" s="39">
        <f>анкеты!A279</f>
        <v>278</v>
      </c>
      <c r="B279" s="39" t="str">
        <f>'бланки '!C283</f>
        <v>МБОУ «Каякентская СОШ № 1 им. М. М. Алибекова».</v>
      </c>
      <c r="C279" s="39">
        <f>'Рейтинговая таблица организаций'!T281</f>
        <v>93.6</v>
      </c>
      <c r="D279" s="39">
        <f>'Рейтинговая таблица организаций'!AC281</f>
        <v>94.5</v>
      </c>
      <c r="E279" s="39">
        <f>'Рейтинговая таблица организаций'!AK281</f>
        <v>43</v>
      </c>
      <c r="F279" s="39">
        <f>'Рейтинговая таблица организаций'!AU281</f>
        <v>94.6</v>
      </c>
      <c r="G279" s="39">
        <f>'Рейтинговая таблица организаций'!BE281</f>
        <v>90.9</v>
      </c>
      <c r="H279" s="39">
        <f>'Рейтинговая таблица организаций'!BF281</f>
        <v>83.320000000000007</v>
      </c>
      <c r="I279" s="175" t="str">
        <f t="shared" si="12"/>
        <v>608</v>
      </c>
      <c r="J279" s="176">
        <f t="shared" si="13"/>
        <v>608</v>
      </c>
      <c r="K279" s="177">
        <f t="shared" si="14"/>
        <v>1</v>
      </c>
      <c r="L279" s="79">
        <f>'бланки '!D283</f>
        <v>278</v>
      </c>
      <c r="M279" s="91" t="str">
        <f>'бланки '!A283</f>
        <v>МР "Каякентский район"</v>
      </c>
    </row>
    <row r="280" spans="1:13" ht="15" x14ac:dyDescent="0.25">
      <c r="A280" s="39">
        <f>анкеты!A280</f>
        <v>279</v>
      </c>
      <c r="B280" s="39" t="str">
        <f>'бланки '!C284</f>
        <v>МБОУ «Каякентская СОШ № 3»</v>
      </c>
      <c r="C280" s="39">
        <f>'Рейтинговая таблица организаций'!T282</f>
        <v>94.4</v>
      </c>
      <c r="D280" s="39">
        <f>'Рейтинговая таблица организаций'!AC282</f>
        <v>91.5</v>
      </c>
      <c r="E280" s="39">
        <f>'Рейтинговая таблица организаций'!AK282</f>
        <v>51.6</v>
      </c>
      <c r="F280" s="39">
        <f>'Рейтинговая таблица организаций'!AU282</f>
        <v>92.6</v>
      </c>
      <c r="G280" s="39">
        <f>'Рейтинговая таблица организаций'!BE282</f>
        <v>91.6</v>
      </c>
      <c r="H280" s="39">
        <f>'Рейтинговая таблица организаций'!BF282</f>
        <v>84.34</v>
      </c>
      <c r="I280" s="175" t="str">
        <f t="shared" si="12"/>
        <v>557-559</v>
      </c>
      <c r="J280" s="176">
        <f t="shared" si="13"/>
        <v>557</v>
      </c>
      <c r="K280" s="177">
        <f t="shared" si="14"/>
        <v>3</v>
      </c>
      <c r="L280" s="79">
        <f>'бланки '!D284</f>
        <v>279</v>
      </c>
      <c r="M280" s="91" t="str">
        <f>'бланки '!A284</f>
        <v>МР "Каякентский район"</v>
      </c>
    </row>
    <row r="281" spans="1:13" ht="15" x14ac:dyDescent="0.25">
      <c r="A281" s="39">
        <f>анкеты!A281</f>
        <v>280</v>
      </c>
      <c r="B281" s="39" t="str">
        <f>'бланки '!C285</f>
        <v>МБОУ «Первомайская СОШ № 1 имени Героя Советского Союза С.К.Курбанова»</v>
      </c>
      <c r="C281" s="39">
        <f>'Рейтинговая таблица организаций'!T283</f>
        <v>93</v>
      </c>
      <c r="D281" s="39">
        <f>'Рейтинговая таблица организаций'!AC283</f>
        <v>87</v>
      </c>
      <c r="E281" s="39">
        <f>'Рейтинговая таблица организаций'!AK283</f>
        <v>42.4</v>
      </c>
      <c r="F281" s="39">
        <f>'Рейтинговая таблица организаций'!AU283</f>
        <v>94.8</v>
      </c>
      <c r="G281" s="39">
        <f>'Рейтинговая таблица организаций'!BE283</f>
        <v>91.8</v>
      </c>
      <c r="H281" s="39">
        <f>'Рейтинговая таблица организаций'!BF283</f>
        <v>81.8</v>
      </c>
      <c r="I281" s="175" t="str">
        <f t="shared" si="12"/>
        <v>677</v>
      </c>
      <c r="J281" s="176">
        <f t="shared" si="13"/>
        <v>677</v>
      </c>
      <c r="K281" s="177">
        <f t="shared" si="14"/>
        <v>1</v>
      </c>
      <c r="L281" s="79">
        <f>'бланки '!D285</f>
        <v>280</v>
      </c>
      <c r="M281" s="91" t="str">
        <f>'бланки '!A285</f>
        <v>МР "Каякентский район"</v>
      </c>
    </row>
    <row r="282" spans="1:13" ht="15" x14ac:dyDescent="0.25">
      <c r="A282" s="39">
        <f>анкеты!A282</f>
        <v>281</v>
      </c>
      <c r="B282" s="39" t="str">
        <f>'бланки '!C286</f>
        <v>МБОУ «Усемикентская СОШ»</v>
      </c>
      <c r="C282" s="39">
        <f>'Рейтинговая таблица организаций'!T284</f>
        <v>94.6</v>
      </c>
      <c r="D282" s="39">
        <f>'Рейтинговая таблица организаций'!AC284</f>
        <v>90</v>
      </c>
      <c r="E282" s="39">
        <f>'Рейтинговая таблица организаций'!AK284</f>
        <v>45.1</v>
      </c>
      <c r="F282" s="39">
        <f>'Рейтинговая таблица организаций'!AU284</f>
        <v>90</v>
      </c>
      <c r="G282" s="39">
        <f>'Рейтинговая таблица организаций'!BE284</f>
        <v>89.9</v>
      </c>
      <c r="H282" s="39">
        <f>'Рейтинговая таблица организаций'!BF284</f>
        <v>81.92</v>
      </c>
      <c r="I282" s="175" t="str">
        <f t="shared" si="12"/>
        <v>671</v>
      </c>
      <c r="J282" s="176">
        <f t="shared" si="13"/>
        <v>671</v>
      </c>
      <c r="K282" s="177">
        <f t="shared" si="14"/>
        <v>1</v>
      </c>
      <c r="L282" s="79">
        <f>'бланки '!D286</f>
        <v>281</v>
      </c>
      <c r="M282" s="91" t="str">
        <f>'бланки '!A286</f>
        <v>МР "Каякентский район"</v>
      </c>
    </row>
    <row r="283" spans="1:13" ht="15" x14ac:dyDescent="0.25">
      <c r="A283" s="39">
        <f>анкеты!A283</f>
        <v>282</v>
      </c>
      <c r="B283" s="39" t="str">
        <f>'бланки '!C287</f>
        <v>МБОУ «Утамышская СОШ им. А.Гамринского»</v>
      </c>
      <c r="C283" s="39">
        <f>'Рейтинговая таблица организаций'!T285</f>
        <v>90.1</v>
      </c>
      <c r="D283" s="39">
        <f>'Рейтинговая таблица организаций'!AC285</f>
        <v>94.5</v>
      </c>
      <c r="E283" s="39">
        <f>'Рейтинговая таблица организаций'!AK285</f>
        <v>36.1</v>
      </c>
      <c r="F283" s="39">
        <f>'Рейтинговая таблица организаций'!AU285</f>
        <v>98.8</v>
      </c>
      <c r="G283" s="39">
        <f>'Рейтинговая таблица организаций'!BE285</f>
        <v>97.9</v>
      </c>
      <c r="H283" s="39">
        <f>'Рейтинговая таблица организаций'!BF285</f>
        <v>83.47999999999999</v>
      </c>
      <c r="I283" s="175" t="str">
        <f t="shared" si="12"/>
        <v>603</v>
      </c>
      <c r="J283" s="176">
        <f t="shared" si="13"/>
        <v>603</v>
      </c>
      <c r="K283" s="177">
        <f t="shared" si="14"/>
        <v>1</v>
      </c>
      <c r="L283" s="79">
        <f>'бланки '!D287</f>
        <v>282</v>
      </c>
      <c r="M283" s="91" t="str">
        <f>'бланки '!A287</f>
        <v>МР "Каякентский район"</v>
      </c>
    </row>
    <row r="284" spans="1:13" ht="15" x14ac:dyDescent="0.25">
      <c r="A284" s="39">
        <f>анкеты!A284</f>
        <v>283</v>
      </c>
      <c r="B284" s="39" t="str">
        <f>'бланки '!C288</f>
        <v>МБОУ «Дейбукская ООШ»</v>
      </c>
      <c r="C284" s="39">
        <f>'Рейтинговая таблица организаций'!T286</f>
        <v>95.6</v>
      </c>
      <c r="D284" s="39">
        <f>'Рейтинговая таблица организаций'!AC286</f>
        <v>89.5</v>
      </c>
      <c r="E284" s="39">
        <f>'Рейтинговая таблица организаций'!AK286</f>
        <v>52.1</v>
      </c>
      <c r="F284" s="39">
        <f>'Рейтинговая таблица организаций'!AU286</f>
        <v>87.8</v>
      </c>
      <c r="G284" s="39">
        <f>'Рейтинговая таблица организаций'!BE286</f>
        <v>86</v>
      </c>
      <c r="H284" s="39">
        <f>'Рейтинговая таблица организаций'!BF286</f>
        <v>82.2</v>
      </c>
      <c r="I284" s="175" t="str">
        <f t="shared" si="12"/>
        <v>660</v>
      </c>
      <c r="J284" s="176">
        <f t="shared" si="13"/>
        <v>660</v>
      </c>
      <c r="K284" s="177">
        <f t="shared" si="14"/>
        <v>1</v>
      </c>
      <c r="L284" s="79">
        <f>'бланки '!D288</f>
        <v>283</v>
      </c>
      <c r="M284" s="91" t="str">
        <f>'бланки '!A288</f>
        <v>МР "Каякентский район"</v>
      </c>
    </row>
    <row r="285" spans="1:13" ht="15" x14ac:dyDescent="0.25">
      <c r="A285" s="39">
        <f>анкеты!A285</f>
        <v>284</v>
      </c>
      <c r="B285" s="39" t="str">
        <f>'бланки '!C289</f>
        <v>МБОУ «Новокаякентская начальная школа – детский сад № 1»</v>
      </c>
      <c r="C285" s="39">
        <f>'Рейтинговая таблица организаций'!T287</f>
        <v>89.8</v>
      </c>
      <c r="D285" s="39">
        <f>'Рейтинговая таблица организаций'!AC287</f>
        <v>87</v>
      </c>
      <c r="E285" s="39">
        <f>'Рейтинговая таблица организаций'!AK287</f>
        <v>38.5</v>
      </c>
      <c r="F285" s="39">
        <f>'Рейтинговая таблица организаций'!AU287</f>
        <v>81</v>
      </c>
      <c r="G285" s="39">
        <f>'Рейтинговая таблица организаций'!BE287</f>
        <v>79.7</v>
      </c>
      <c r="H285" s="39">
        <f>'Рейтинговая таблица организаций'!BF287</f>
        <v>75.2</v>
      </c>
      <c r="I285" s="175" t="str">
        <f t="shared" si="12"/>
        <v>773</v>
      </c>
      <c r="J285" s="176">
        <f t="shared" si="13"/>
        <v>773</v>
      </c>
      <c r="K285" s="177">
        <f t="shared" si="14"/>
        <v>1</v>
      </c>
      <c r="L285" s="79">
        <f>'бланки '!D289</f>
        <v>284</v>
      </c>
      <c r="M285" s="91" t="str">
        <f>'бланки '!A289</f>
        <v>МР "Каякентский район"</v>
      </c>
    </row>
    <row r="286" spans="1:13" ht="15" x14ac:dyDescent="0.25">
      <c r="A286" s="39">
        <f>анкеты!A286</f>
        <v>285</v>
      </c>
      <c r="B286" s="39" t="str">
        <f>'бланки '!C290</f>
        <v>МБУ ДО "Усемикентская ДЮСШ"</v>
      </c>
      <c r="C286" s="39">
        <f>'Рейтинговая таблица организаций'!T288</f>
        <v>93.6</v>
      </c>
      <c r="D286" s="39">
        <f>'Рейтинговая таблица организаций'!AC288</f>
        <v>90</v>
      </c>
      <c r="E286" s="39">
        <f>'Рейтинговая таблица организаций'!AK288</f>
        <v>40</v>
      </c>
      <c r="F286" s="39">
        <f>'Рейтинговая таблица организаций'!AU288</f>
        <v>94.6</v>
      </c>
      <c r="G286" s="39">
        <f>'Рейтинговая таблица организаций'!BE288</f>
        <v>89.2</v>
      </c>
      <c r="H286" s="39">
        <f>'Рейтинговая таблица организаций'!BF288</f>
        <v>81.47999999999999</v>
      </c>
      <c r="I286" s="175" t="str">
        <f t="shared" si="12"/>
        <v>690-691</v>
      </c>
      <c r="J286" s="176">
        <f t="shared" si="13"/>
        <v>690</v>
      </c>
      <c r="K286" s="177">
        <f t="shared" si="14"/>
        <v>2</v>
      </c>
      <c r="L286" s="79">
        <f>'бланки '!D290</f>
        <v>285</v>
      </c>
      <c r="M286" s="91" t="str">
        <f>'бланки '!A290</f>
        <v>МР "Каякентский район"</v>
      </c>
    </row>
    <row r="287" spans="1:13" ht="15" x14ac:dyDescent="0.25">
      <c r="A287" s="39">
        <f>анкеты!A287</f>
        <v>286</v>
      </c>
      <c r="B287" s="39" t="str">
        <f>'бланки '!C291</f>
        <v>МБУ ДО "Нововикринская ДЮСШ"</v>
      </c>
      <c r="C287" s="39">
        <f>'Рейтинговая таблица организаций'!T289</f>
        <v>89.9</v>
      </c>
      <c r="D287" s="39">
        <f>'Рейтинговая таблица организаций'!AC289</f>
        <v>90</v>
      </c>
      <c r="E287" s="39">
        <f>'Рейтинговая таблица организаций'!AK289</f>
        <v>80.8</v>
      </c>
      <c r="F287" s="39">
        <f>'Рейтинговая таблица организаций'!AU289</f>
        <v>91.6</v>
      </c>
      <c r="G287" s="39">
        <f>'Рейтинговая таблица организаций'!BE289</f>
        <v>91.4</v>
      </c>
      <c r="H287" s="39">
        <f>'Рейтинговая таблица организаций'!BF289</f>
        <v>88.739999999999981</v>
      </c>
      <c r="I287" s="175" t="str">
        <f t="shared" si="12"/>
        <v>238</v>
      </c>
      <c r="J287" s="176">
        <f t="shared" si="13"/>
        <v>238</v>
      </c>
      <c r="K287" s="177">
        <f t="shared" si="14"/>
        <v>1</v>
      </c>
      <c r="L287" s="79">
        <f>'бланки '!D291</f>
        <v>286</v>
      </c>
      <c r="M287" s="91" t="str">
        <f>'бланки '!A291</f>
        <v>МР "Каякентский район"</v>
      </c>
    </row>
    <row r="288" spans="1:13" ht="15" x14ac:dyDescent="0.25">
      <c r="A288" s="39">
        <f>анкеты!A288</f>
        <v>287</v>
      </c>
      <c r="B288" s="39" t="str">
        <f>'бланки '!C292</f>
        <v>МБУ ДО "Сагасидейбукская ДЮСШ"</v>
      </c>
      <c r="C288" s="39">
        <f>'Рейтинговая таблица организаций'!T290</f>
        <v>91.9</v>
      </c>
      <c r="D288" s="39">
        <f>'Рейтинговая таблица организаций'!AC290</f>
        <v>90</v>
      </c>
      <c r="E288" s="39">
        <f>'Рейтинговая таблица организаций'!AK290</f>
        <v>40.6</v>
      </c>
      <c r="F288" s="39">
        <f>'Рейтинговая таблица организаций'!AU290</f>
        <v>93.4</v>
      </c>
      <c r="G288" s="39">
        <f>'Рейтинговая таблица организаций'!BE290</f>
        <v>90.8</v>
      </c>
      <c r="H288" s="39">
        <f>'Рейтинговая таблица организаций'!BF290</f>
        <v>81.34</v>
      </c>
      <c r="I288" s="175" t="str">
        <f t="shared" si="12"/>
        <v>693</v>
      </c>
      <c r="J288" s="176">
        <f t="shared" si="13"/>
        <v>693</v>
      </c>
      <c r="K288" s="177">
        <f t="shared" si="14"/>
        <v>1</v>
      </c>
      <c r="L288" s="79">
        <f>'бланки '!D292</f>
        <v>287</v>
      </c>
      <c r="M288" s="91" t="str">
        <f>'бланки '!A292</f>
        <v>МР "Каякентский район"</v>
      </c>
    </row>
    <row r="289" spans="1:13" ht="15" x14ac:dyDescent="0.25">
      <c r="A289" s="39">
        <f>анкеты!A289</f>
        <v>288</v>
      </c>
      <c r="B289" s="39" t="str">
        <f>'бланки '!C293</f>
        <v>МБУ ДО "Новокаякентская детская школа искусств"</v>
      </c>
      <c r="C289" s="39">
        <f>'Рейтинговая таблица организаций'!T291</f>
        <v>95.5</v>
      </c>
      <c r="D289" s="39">
        <f>'Рейтинговая таблица организаций'!AC291</f>
        <v>94</v>
      </c>
      <c r="E289" s="39">
        <f>'Рейтинговая таблица организаций'!AK291</f>
        <v>37.9</v>
      </c>
      <c r="F289" s="39">
        <f>'Рейтинговая таблица организаций'!AU291</f>
        <v>97.6</v>
      </c>
      <c r="G289" s="39">
        <f>'Рейтинговая таблица организаций'!BE291</f>
        <v>97.1</v>
      </c>
      <c r="H289" s="39">
        <f>'Рейтинговая таблица организаций'!BF291</f>
        <v>84.42</v>
      </c>
      <c r="I289" s="175" t="str">
        <f t="shared" si="12"/>
        <v>551-553</v>
      </c>
      <c r="J289" s="176">
        <f t="shared" si="13"/>
        <v>551</v>
      </c>
      <c r="K289" s="177">
        <f t="shared" si="14"/>
        <v>3</v>
      </c>
      <c r="L289" s="79">
        <f>'бланки '!D293</f>
        <v>288</v>
      </c>
      <c r="M289" s="91" t="str">
        <f>'бланки '!A293</f>
        <v>МР "Каякентский район"</v>
      </c>
    </row>
    <row r="290" spans="1:13" ht="15" x14ac:dyDescent="0.25">
      <c r="A290" s="39">
        <f>анкеты!A290</f>
        <v>289</v>
      </c>
      <c r="B290" s="39" t="str">
        <f>'бланки '!C294</f>
        <v>МБУ ДО "Дом детского творчества"</v>
      </c>
      <c r="C290" s="39">
        <f>'Рейтинговая таблица организаций'!T292</f>
        <v>93.7</v>
      </c>
      <c r="D290" s="39">
        <f>'Рейтинговая таблица организаций'!AC292</f>
        <v>87</v>
      </c>
      <c r="E290" s="39">
        <f>'Рейтинговая таблица организаций'!AK292</f>
        <v>45.7</v>
      </c>
      <c r="F290" s="39">
        <f>'Рейтинговая таблица организаций'!AU292</f>
        <v>96.2</v>
      </c>
      <c r="G290" s="39">
        <f>'Рейтинговая таблица организаций'!BE292</f>
        <v>91.9</v>
      </c>
      <c r="H290" s="39">
        <f>'Рейтинговая таблица организаций'!BF292</f>
        <v>82.9</v>
      </c>
      <c r="I290" s="175" t="str">
        <f t="shared" si="12"/>
        <v>630-631</v>
      </c>
      <c r="J290" s="176">
        <f t="shared" si="13"/>
        <v>630</v>
      </c>
      <c r="K290" s="177">
        <f t="shared" si="14"/>
        <v>2</v>
      </c>
      <c r="L290" s="79">
        <f>'бланки '!D294</f>
        <v>289</v>
      </c>
      <c r="M290" s="91" t="str">
        <f>'бланки '!A294</f>
        <v>МР "Каякентский район"</v>
      </c>
    </row>
    <row r="291" spans="1:13" ht="15" x14ac:dyDescent="0.25">
      <c r="A291" s="39">
        <f>анкеты!A291</f>
        <v>290</v>
      </c>
      <c r="B291" s="39" t="str">
        <f>'бланки '!C295</f>
        <v>МБДОУ «Детский сад № 1 с. Алходжакент»</v>
      </c>
      <c r="C291" s="39">
        <f>'Рейтинговая таблица организаций'!T293</f>
        <v>95.8</v>
      </c>
      <c r="D291" s="39">
        <f>'Рейтинговая таблица организаций'!AC293</f>
        <v>100</v>
      </c>
      <c r="E291" s="39">
        <f>'Рейтинговая таблица организаций'!AK293</f>
        <v>88</v>
      </c>
      <c r="F291" s="39">
        <f>'Рейтинговая таблица организаций'!AU293</f>
        <v>93</v>
      </c>
      <c r="G291" s="39">
        <f>'Рейтинговая таблица организаций'!BE293</f>
        <v>97</v>
      </c>
      <c r="H291" s="39">
        <f>'Рейтинговая таблица организаций'!BF293</f>
        <v>94.76</v>
      </c>
      <c r="I291" s="175" t="str">
        <f t="shared" si="12"/>
        <v>16</v>
      </c>
      <c r="J291" s="176">
        <f t="shared" si="13"/>
        <v>16</v>
      </c>
      <c r="K291" s="177">
        <f t="shared" si="14"/>
        <v>1</v>
      </c>
      <c r="L291" s="79">
        <f>'бланки '!D295</f>
        <v>290</v>
      </c>
      <c r="M291" s="91" t="str">
        <f>'бланки '!A295</f>
        <v>МР "Каякентский район"</v>
      </c>
    </row>
    <row r="292" spans="1:13" ht="15" x14ac:dyDescent="0.25">
      <c r="A292" s="39">
        <f>анкеты!A292</f>
        <v>291</v>
      </c>
      <c r="B292" s="39" t="str">
        <f>'бланки '!C296</f>
        <v>МБДОУ «Детский сад № 2 с. Алходжакент»</v>
      </c>
      <c r="C292" s="39">
        <f>'Рейтинговая таблица организаций'!T294</f>
        <v>96</v>
      </c>
      <c r="D292" s="39">
        <f>'Рейтинговая таблица организаций'!AC294</f>
        <v>93.5</v>
      </c>
      <c r="E292" s="39">
        <f>'Рейтинговая таблица организаций'!AK294</f>
        <v>80</v>
      </c>
      <c r="F292" s="39">
        <f>'Рейтинговая таблица организаций'!AU294</f>
        <v>100</v>
      </c>
      <c r="G292" s="39">
        <f>'Рейтинговая таблица организаций'!BE294</f>
        <v>97.9</v>
      </c>
      <c r="H292" s="39">
        <f>'Рейтинговая таблица организаций'!BF294</f>
        <v>93.47999999999999</v>
      </c>
      <c r="I292" s="175" t="str">
        <f t="shared" si="12"/>
        <v>43</v>
      </c>
      <c r="J292" s="176">
        <f t="shared" si="13"/>
        <v>43</v>
      </c>
      <c r="K292" s="177">
        <f t="shared" si="14"/>
        <v>1</v>
      </c>
      <c r="L292" s="79">
        <f>'бланки '!D296</f>
        <v>291</v>
      </c>
      <c r="M292" s="91" t="str">
        <f>'бланки '!A296</f>
        <v>МР "Каякентский район"</v>
      </c>
    </row>
    <row r="293" spans="1:13" ht="15" x14ac:dyDescent="0.25">
      <c r="A293" s="39">
        <f>анкеты!A293</f>
        <v>292</v>
      </c>
      <c r="B293" s="39" t="str">
        <f>'бланки '!C297</f>
        <v>МБДОУ «Детский сад с. Герга»</v>
      </c>
      <c r="C293" s="39">
        <f>'Рейтинговая таблица организаций'!T295</f>
        <v>98.8</v>
      </c>
      <c r="D293" s="39">
        <f>'Рейтинговая таблица организаций'!AC295</f>
        <v>87.5</v>
      </c>
      <c r="E293" s="39">
        <f>'Рейтинговая таблица организаций'!AK295</f>
        <v>58.9</v>
      </c>
      <c r="F293" s="39">
        <f>'Рейтинговая таблица организаций'!AU295</f>
        <v>92.8</v>
      </c>
      <c r="G293" s="39">
        <f>'Рейтинговая таблица организаций'!BE295</f>
        <v>86.2</v>
      </c>
      <c r="H293" s="39">
        <f>'Рейтинговая таблица организаций'!BF295</f>
        <v>84.84</v>
      </c>
      <c r="I293" s="175" t="str">
        <f t="shared" si="12"/>
        <v>525-526</v>
      </c>
      <c r="J293" s="176">
        <f t="shared" si="13"/>
        <v>525</v>
      </c>
      <c r="K293" s="177">
        <f t="shared" si="14"/>
        <v>2</v>
      </c>
      <c r="L293" s="79">
        <f>'бланки '!D297</f>
        <v>292</v>
      </c>
      <c r="M293" s="91" t="str">
        <f>'бланки '!A297</f>
        <v>МР "Каякентский район"</v>
      </c>
    </row>
    <row r="294" spans="1:13" ht="15" x14ac:dyDescent="0.25">
      <c r="A294" s="39">
        <f>анкеты!A294</f>
        <v>293</v>
      </c>
      <c r="B294" s="39" t="str">
        <f>'бланки '!C298</f>
        <v>МБДОУ «Детский сад с. Дружба»</v>
      </c>
      <c r="C294" s="39">
        <f>'Рейтинговая таблица организаций'!T296</f>
        <v>96.7</v>
      </c>
      <c r="D294" s="39">
        <f>'Рейтинговая таблица организаций'!AC296</f>
        <v>92.5</v>
      </c>
      <c r="E294" s="39">
        <f>'Рейтинговая таблица организаций'!AK296</f>
        <v>86.5</v>
      </c>
      <c r="F294" s="39">
        <f>'Рейтинговая таблица организаций'!AU296</f>
        <v>98</v>
      </c>
      <c r="G294" s="39">
        <f>'Рейтинговая таблица организаций'!BE296</f>
        <v>95.7</v>
      </c>
      <c r="H294" s="39">
        <f>'Рейтинговая таблица организаций'!BF296</f>
        <v>93.88</v>
      </c>
      <c r="I294" s="175" t="str">
        <f t="shared" si="12"/>
        <v>36-37</v>
      </c>
      <c r="J294" s="176">
        <f t="shared" si="13"/>
        <v>36</v>
      </c>
      <c r="K294" s="177">
        <f t="shared" si="14"/>
        <v>2</v>
      </c>
      <c r="L294" s="79">
        <f>'бланки '!D298</f>
        <v>293</v>
      </c>
      <c r="M294" s="91" t="str">
        <f>'бланки '!A298</f>
        <v>МР "Каякентский район"</v>
      </c>
    </row>
    <row r="295" spans="1:13" ht="15" x14ac:dyDescent="0.25">
      <c r="A295" s="39">
        <f>анкеты!A295</f>
        <v>294</v>
      </c>
      <c r="B295" s="39" t="str">
        <f>'бланки '!C299</f>
        <v>МБДОУ «Детский сад «Соколенок» с. Каранайаул»</v>
      </c>
      <c r="C295" s="39">
        <f>'Рейтинговая таблица организаций'!T297</f>
        <v>93.2</v>
      </c>
      <c r="D295" s="39">
        <f>'Рейтинговая таблица организаций'!AC297</f>
        <v>95</v>
      </c>
      <c r="E295" s="39">
        <f>'Рейтинговая таблица организаций'!AK297</f>
        <v>86</v>
      </c>
      <c r="F295" s="39">
        <f>'Рейтинговая таблица организаций'!AU297</f>
        <v>93.6</v>
      </c>
      <c r="G295" s="39">
        <f>'Рейтинговая таблица организаций'!BE297</f>
        <v>89.2</v>
      </c>
      <c r="H295" s="39">
        <f>'Рейтинговая таблица организаций'!BF297</f>
        <v>91.399999999999991</v>
      </c>
      <c r="I295" s="175" t="str">
        <f t="shared" si="12"/>
        <v>97</v>
      </c>
      <c r="J295" s="176">
        <f t="shared" si="13"/>
        <v>97</v>
      </c>
      <c r="K295" s="177">
        <f t="shared" si="14"/>
        <v>1</v>
      </c>
      <c r="L295" s="79">
        <f>'бланки '!D299</f>
        <v>294</v>
      </c>
      <c r="M295" s="91" t="str">
        <f>'бланки '!A299</f>
        <v>МР "Каякентский район"</v>
      </c>
    </row>
    <row r="296" spans="1:13" ht="15" x14ac:dyDescent="0.25">
      <c r="A296" s="39">
        <f>анкеты!A296</f>
        <v>295</v>
      </c>
      <c r="B296" s="39" t="str">
        <f>'бланки '!C300</f>
        <v>МБДОУ «Детский сад «Солнышко» с.Каякент»</v>
      </c>
      <c r="C296" s="39">
        <f>'Рейтинговая таблица организаций'!T298</f>
        <v>96</v>
      </c>
      <c r="D296" s="39">
        <f>'Рейтинговая таблица организаций'!AC298</f>
        <v>97</v>
      </c>
      <c r="E296" s="39">
        <f>'Рейтинговая таблица организаций'!AK298</f>
        <v>84</v>
      </c>
      <c r="F296" s="39">
        <f>'Рейтинговая таблица организаций'!AU298</f>
        <v>97.4</v>
      </c>
      <c r="G296" s="39">
        <f>'Рейтинговая таблица организаций'!BE298</f>
        <v>96.8</v>
      </c>
      <c r="H296" s="39">
        <f>'Рейтинговая таблица организаций'!BF298</f>
        <v>94.24</v>
      </c>
      <c r="I296" s="175" t="str">
        <f t="shared" si="12"/>
        <v>29</v>
      </c>
      <c r="J296" s="176">
        <f t="shared" si="13"/>
        <v>29</v>
      </c>
      <c r="K296" s="177">
        <f t="shared" si="14"/>
        <v>1</v>
      </c>
      <c r="L296" s="79">
        <f>'бланки '!D300</f>
        <v>295</v>
      </c>
      <c r="M296" s="91" t="str">
        <f>'бланки '!A300</f>
        <v>МР "Каякентский район"</v>
      </c>
    </row>
    <row r="297" spans="1:13" ht="15" x14ac:dyDescent="0.25">
      <c r="A297" s="39">
        <f>анкеты!A297</f>
        <v>296</v>
      </c>
      <c r="B297" s="39" t="str">
        <f>'бланки '!C301</f>
        <v>МБДОУ «Детский сад «Радуга» с. Первомайское»</v>
      </c>
      <c r="C297" s="39">
        <f>'Рейтинговая таблица организаций'!T299</f>
        <v>86.9</v>
      </c>
      <c r="D297" s="39">
        <f>'Рейтинговая таблица организаций'!AC299</f>
        <v>90</v>
      </c>
      <c r="E297" s="39">
        <f>'Рейтинговая таблица организаций'!AK299</f>
        <v>38.5</v>
      </c>
      <c r="F297" s="39">
        <f>'Рейтинговая таблица организаций'!AU299</f>
        <v>86.4</v>
      </c>
      <c r="G297" s="39">
        <f>'Рейтинговая таблица организаций'!BE299</f>
        <v>84.2</v>
      </c>
      <c r="H297" s="39">
        <f>'Рейтинговая таблица организаций'!BF299</f>
        <v>77.2</v>
      </c>
      <c r="I297" s="175" t="str">
        <f t="shared" si="12"/>
        <v>764</v>
      </c>
      <c r="J297" s="176">
        <f t="shared" si="13"/>
        <v>764</v>
      </c>
      <c r="K297" s="177">
        <f t="shared" si="14"/>
        <v>1</v>
      </c>
      <c r="L297" s="79">
        <f>'бланки '!D301</f>
        <v>296</v>
      </c>
      <c r="M297" s="91" t="str">
        <f>'бланки '!A301</f>
        <v>МР "Каякентский район"</v>
      </c>
    </row>
    <row r="298" spans="1:13" ht="15" x14ac:dyDescent="0.25">
      <c r="A298" s="39">
        <f>анкеты!A298</f>
        <v>297</v>
      </c>
      <c r="B298" s="39" t="str">
        <f>'бланки '!C302</f>
        <v>МБДОУ «Детский сад с. Утамыш»</v>
      </c>
      <c r="C298" s="39">
        <f>'Рейтинговая таблица организаций'!T300</f>
        <v>94.4</v>
      </c>
      <c r="D298" s="39">
        <f>'Рейтинговая таблица организаций'!AC300</f>
        <v>100</v>
      </c>
      <c r="E298" s="39">
        <f>'Рейтинговая таблица организаций'!AK300</f>
        <v>88</v>
      </c>
      <c r="F298" s="39">
        <f>'Рейтинговая таблица организаций'!AU300</f>
        <v>85.6</v>
      </c>
      <c r="G298" s="39">
        <f>'Рейтинговая таблица организаций'!BE300</f>
        <v>83.8</v>
      </c>
      <c r="H298" s="39">
        <f>'Рейтинговая таблица организаций'!BF300</f>
        <v>90.36</v>
      </c>
      <c r="I298" s="175" t="str">
        <f t="shared" si="12"/>
        <v>137</v>
      </c>
      <c r="J298" s="176">
        <f t="shared" si="13"/>
        <v>137</v>
      </c>
      <c r="K298" s="177">
        <f t="shared" si="14"/>
        <v>1</v>
      </c>
      <c r="L298" s="79">
        <f>'бланки '!D302</f>
        <v>297</v>
      </c>
      <c r="M298" s="91" t="str">
        <f>'бланки '!A302</f>
        <v>МР "Каякентский район"</v>
      </c>
    </row>
    <row r="299" spans="1:13" ht="15" x14ac:dyDescent="0.25">
      <c r="A299" s="39">
        <f>анкеты!A299</f>
        <v>298</v>
      </c>
      <c r="B299" s="39" t="str">
        <f>'бланки '!C303</f>
        <v>МБДОУ «Детский сад с. Усемикент»</v>
      </c>
      <c r="C299" s="39">
        <f>'Рейтинговая таблица организаций'!T301</f>
        <v>98.5</v>
      </c>
      <c r="D299" s="39">
        <f>'Рейтинговая таблица организаций'!AC301</f>
        <v>98</v>
      </c>
      <c r="E299" s="39">
        <f>'Рейтинговая таблица организаций'!AK301</f>
        <v>80.5</v>
      </c>
      <c r="F299" s="39">
        <f>'Рейтинговая таблица организаций'!AU301</f>
        <v>95</v>
      </c>
      <c r="G299" s="39">
        <f>'Рейтинговая таблица организаций'!BE301</f>
        <v>96.9</v>
      </c>
      <c r="H299" s="39">
        <f>'Рейтинговая таблица организаций'!BF301</f>
        <v>93.78</v>
      </c>
      <c r="I299" s="175" t="str">
        <f t="shared" si="12"/>
        <v>39</v>
      </c>
      <c r="J299" s="176">
        <f t="shared" si="13"/>
        <v>39</v>
      </c>
      <c r="K299" s="177">
        <f t="shared" si="14"/>
        <v>1</v>
      </c>
      <c r="L299" s="79">
        <f>'бланки '!D303</f>
        <v>298</v>
      </c>
      <c r="M299" s="91" t="str">
        <f>'бланки '!A303</f>
        <v>МР "Каякентский район"</v>
      </c>
    </row>
    <row r="300" spans="1:13" ht="15" x14ac:dyDescent="0.25">
      <c r="A300" s="39">
        <f>анкеты!A300</f>
        <v>299</v>
      </c>
      <c r="B300" s="39" t="str">
        <f>'бланки '!C304</f>
        <v>МКОУ «Кироваульская СОШ»</v>
      </c>
      <c r="C300" s="39">
        <f>'Рейтинговая таблица организаций'!T302</f>
        <v>95.8</v>
      </c>
      <c r="D300" s="39">
        <f>'Рейтинговая таблица организаций'!AC302</f>
        <v>90.5</v>
      </c>
      <c r="E300" s="39">
        <f>'Рейтинговая таблица организаций'!AK302</f>
        <v>68.900000000000006</v>
      </c>
      <c r="F300" s="39">
        <f>'Рейтинговая таблица организаций'!AU302</f>
        <v>93.4</v>
      </c>
      <c r="G300" s="39">
        <f>'Рейтинговая таблица организаций'!BE302</f>
        <v>91.7</v>
      </c>
      <c r="H300" s="39">
        <f>'Рейтинговая таблица организаций'!BF302</f>
        <v>88.06</v>
      </c>
      <c r="I300" s="175" t="str">
        <f t="shared" si="12"/>
        <v>287-288</v>
      </c>
      <c r="J300" s="176">
        <f t="shared" si="13"/>
        <v>287</v>
      </c>
      <c r="K300" s="177">
        <f t="shared" si="14"/>
        <v>2</v>
      </c>
      <c r="L300" s="79">
        <f>'бланки '!D304</f>
        <v>299</v>
      </c>
      <c r="M300" s="91" t="str">
        <f>'бланки '!A304</f>
        <v>МР "Кизилюртовский район</v>
      </c>
    </row>
    <row r="301" spans="1:13" ht="15" x14ac:dyDescent="0.25">
      <c r="A301" s="39">
        <f>анкеты!A301</f>
        <v>300</v>
      </c>
      <c r="B301" s="39" t="str">
        <f>'бланки '!C305</f>
        <v>МКОУ «Кульзебская СОШ»</v>
      </c>
      <c r="C301" s="39">
        <f>'Рейтинговая таблица организаций'!T303</f>
        <v>97.4</v>
      </c>
      <c r="D301" s="39">
        <f>'Рейтинговая таблица организаций'!AC303</f>
        <v>93.5</v>
      </c>
      <c r="E301" s="39">
        <f>'Рейтинговая таблица организаций'!AK303</f>
        <v>53.1</v>
      </c>
      <c r="F301" s="39">
        <f>'Рейтинговая таблица организаций'!AU303</f>
        <v>96.8</v>
      </c>
      <c r="G301" s="39">
        <f>'Рейтинговая таблица организаций'!BE303</f>
        <v>94.9</v>
      </c>
      <c r="H301" s="39">
        <f>'Рейтинговая таблица организаций'!BF303</f>
        <v>87.140000000000015</v>
      </c>
      <c r="I301" s="175" t="str">
        <f t="shared" si="12"/>
        <v>351-352</v>
      </c>
      <c r="J301" s="176">
        <f t="shared" si="13"/>
        <v>351</v>
      </c>
      <c r="K301" s="177">
        <f t="shared" si="14"/>
        <v>2</v>
      </c>
      <c r="L301" s="79">
        <f>'бланки '!D305</f>
        <v>300</v>
      </c>
      <c r="M301" s="91" t="str">
        <f>'бланки '!A305</f>
        <v>МР "Кизилюртовский район</v>
      </c>
    </row>
    <row r="302" spans="1:13" ht="15" x14ac:dyDescent="0.25">
      <c r="A302" s="39">
        <f>анкеты!A302</f>
        <v>301</v>
      </c>
      <c r="B302" s="39" t="str">
        <f>'бланки '!C306</f>
        <v>МКОУ «Мацеевская СОШ»</v>
      </c>
      <c r="C302" s="39">
        <f>'Рейтинговая таблица организаций'!T304</f>
        <v>98.3</v>
      </c>
      <c r="D302" s="39">
        <f>'Рейтинговая таблица организаций'!AC304</f>
        <v>96</v>
      </c>
      <c r="E302" s="39">
        <f>'Рейтинговая таблица организаций'!AK304</f>
        <v>60</v>
      </c>
      <c r="F302" s="39">
        <f>'Рейтинговая таблица организаций'!AU304</f>
        <v>97.2</v>
      </c>
      <c r="G302" s="39">
        <f>'Рейтинговая таблица организаций'!BE304</f>
        <v>97.8</v>
      </c>
      <c r="H302" s="39">
        <f>'Рейтинговая таблица организаций'!BF304</f>
        <v>89.86</v>
      </c>
      <c r="I302" s="175" t="str">
        <f t="shared" si="12"/>
        <v>163</v>
      </c>
      <c r="J302" s="176">
        <f t="shared" si="13"/>
        <v>163</v>
      </c>
      <c r="K302" s="177">
        <f t="shared" si="14"/>
        <v>1</v>
      </c>
      <c r="L302" s="79">
        <f>'бланки '!D306</f>
        <v>301</v>
      </c>
      <c r="M302" s="91" t="str">
        <f>'бланки '!A306</f>
        <v>МР "Кизилюртовский район</v>
      </c>
    </row>
    <row r="303" spans="1:13" ht="15" x14ac:dyDescent="0.25">
      <c r="A303" s="39">
        <f>анкеты!A303</f>
        <v>302</v>
      </c>
      <c r="B303" s="39" t="str">
        <f>'бланки '!C307</f>
        <v>МКОУ «Миатлинская СОШ»</v>
      </c>
      <c r="C303" s="39">
        <f>'Рейтинговая таблица организаций'!T305</f>
        <v>99</v>
      </c>
      <c r="D303" s="39">
        <f>'Рейтинговая таблица организаций'!AC305</f>
        <v>93.5</v>
      </c>
      <c r="E303" s="39">
        <f>'Рейтинговая таблица организаций'!AK305</f>
        <v>54</v>
      </c>
      <c r="F303" s="39">
        <f>'Рейтинговая таблица организаций'!AU305</f>
        <v>98</v>
      </c>
      <c r="G303" s="39">
        <f>'Рейтинговая таблица организаций'!BE305</f>
        <v>98.1</v>
      </c>
      <c r="H303" s="39">
        <f>'Рейтинговая таблица организаций'!BF305</f>
        <v>88.52000000000001</v>
      </c>
      <c r="I303" s="175" t="str">
        <f t="shared" si="12"/>
        <v>253-255</v>
      </c>
      <c r="J303" s="176">
        <f t="shared" si="13"/>
        <v>253</v>
      </c>
      <c r="K303" s="177">
        <f t="shared" si="14"/>
        <v>3</v>
      </c>
      <c r="L303" s="79">
        <f>'бланки '!D307</f>
        <v>302</v>
      </c>
      <c r="M303" s="91" t="str">
        <f>'бланки '!A307</f>
        <v>МР "Кизилюртовский район</v>
      </c>
    </row>
    <row r="304" spans="1:13" ht="15" x14ac:dyDescent="0.25">
      <c r="A304" s="39">
        <f>анкеты!A304</f>
        <v>303</v>
      </c>
      <c r="B304" s="39" t="str">
        <f>'бланки '!C308</f>
        <v>МКОУ «Нечаевская СОШ №2»</v>
      </c>
      <c r="C304" s="39">
        <f>'Рейтинговая таблица организаций'!T306</f>
        <v>97</v>
      </c>
      <c r="D304" s="39">
        <f>'Рейтинговая таблица организаций'!AC306</f>
        <v>94</v>
      </c>
      <c r="E304" s="39">
        <f>'Рейтинговая таблица организаций'!AK306</f>
        <v>54</v>
      </c>
      <c r="F304" s="39">
        <f>'Рейтинговая таблица организаций'!AU306</f>
        <v>95.2</v>
      </c>
      <c r="G304" s="39">
        <f>'Рейтинговая таблица организаций'!BE306</f>
        <v>90.8</v>
      </c>
      <c r="H304" s="39">
        <f>'Рейтинговая таблица организаций'!BF306</f>
        <v>86.2</v>
      </c>
      <c r="I304" s="175" t="str">
        <f t="shared" si="12"/>
        <v>426-427</v>
      </c>
      <c r="J304" s="176">
        <f t="shared" si="13"/>
        <v>426</v>
      </c>
      <c r="K304" s="177">
        <f t="shared" si="14"/>
        <v>2</v>
      </c>
      <c r="L304" s="79">
        <f>'бланки '!D308</f>
        <v>303</v>
      </c>
      <c r="M304" s="91" t="str">
        <f>'бланки '!A308</f>
        <v>МР "Кизилюртовский район</v>
      </c>
    </row>
    <row r="305" spans="1:13" ht="15" x14ac:dyDescent="0.25">
      <c r="A305" s="39">
        <f>анкеты!A305</f>
        <v>304</v>
      </c>
      <c r="B305" s="39" t="str">
        <f>'бланки '!C309</f>
        <v>МКОУ «Нижнечирюртовская СОШ» им. Абдуллаевой М.Г</v>
      </c>
      <c r="C305" s="39">
        <f>'Рейтинговая таблица организаций'!T307</f>
        <v>93.2</v>
      </c>
      <c r="D305" s="39">
        <f>'Рейтинговая таблица организаций'!AC307</f>
        <v>87</v>
      </c>
      <c r="E305" s="39">
        <f>'Рейтинговая таблица организаций'!AK307</f>
        <v>55.1</v>
      </c>
      <c r="F305" s="39">
        <f>'Рейтинговая таблица организаций'!AU307</f>
        <v>96.8</v>
      </c>
      <c r="G305" s="39">
        <f>'Рейтинговая таблица организаций'!BE307</f>
        <v>90.6</v>
      </c>
      <c r="H305" s="39">
        <f>'Рейтинговая таблица организаций'!BF307</f>
        <v>84.539999999999992</v>
      </c>
      <c r="I305" s="175" t="str">
        <f t="shared" si="12"/>
        <v>543</v>
      </c>
      <c r="J305" s="176">
        <f t="shared" si="13"/>
        <v>543</v>
      </c>
      <c r="K305" s="177">
        <f t="shared" si="14"/>
        <v>1</v>
      </c>
      <c r="L305" s="79">
        <f>'бланки '!D309</f>
        <v>304</v>
      </c>
      <c r="M305" s="91" t="str">
        <f>'бланки '!A309</f>
        <v>МР "Кизилюртовский район</v>
      </c>
    </row>
    <row r="306" spans="1:13" ht="15" x14ac:dyDescent="0.25">
      <c r="A306" s="39">
        <f>анкеты!A306</f>
        <v>305</v>
      </c>
      <c r="B306" s="39" t="str">
        <f>'бланки '!C310</f>
        <v>МКОУ «Новозубутлинская СОШ»</v>
      </c>
      <c r="C306" s="39">
        <f>'Рейтинговая таблица организаций'!T308</f>
        <v>99.4</v>
      </c>
      <c r="D306" s="39">
        <f>'Рейтинговая таблица организаций'!AC308</f>
        <v>91</v>
      </c>
      <c r="E306" s="39">
        <f>'Рейтинговая таблица организаций'!AK308</f>
        <v>70</v>
      </c>
      <c r="F306" s="39">
        <f>'Рейтинговая таблица организаций'!AU308</f>
        <v>100</v>
      </c>
      <c r="G306" s="39">
        <f>'Рейтинговая таблица организаций'!BE308</f>
        <v>100</v>
      </c>
      <c r="H306" s="39">
        <f>'Рейтинговая таблица организаций'!BF308</f>
        <v>92.08</v>
      </c>
      <c r="I306" s="175" t="str">
        <f t="shared" si="12"/>
        <v>78</v>
      </c>
      <c r="J306" s="176">
        <f t="shared" si="13"/>
        <v>78</v>
      </c>
      <c r="K306" s="177">
        <f t="shared" si="14"/>
        <v>1</v>
      </c>
      <c r="L306" s="79">
        <f>'бланки '!D310</f>
        <v>305</v>
      </c>
      <c r="M306" s="91" t="str">
        <f>'бланки '!A310</f>
        <v>МР "Кизилюртовский район</v>
      </c>
    </row>
    <row r="307" spans="1:13" ht="15" x14ac:dyDescent="0.25">
      <c r="A307" s="39">
        <f>анкеты!A307</f>
        <v>306</v>
      </c>
      <c r="B307" s="39" t="str">
        <f>'бланки '!C311</f>
        <v>МКОУ «Стальская гимназия»</v>
      </c>
      <c r="C307" s="39">
        <f>'Рейтинговая таблица организаций'!T309</f>
        <v>97.4</v>
      </c>
      <c r="D307" s="39">
        <f>'Рейтинговая таблица организаций'!AC309</f>
        <v>97.5</v>
      </c>
      <c r="E307" s="39">
        <f>'Рейтинговая таблица организаций'!AK309</f>
        <v>60.7</v>
      </c>
      <c r="F307" s="39">
        <f>'Рейтинговая таблица организаций'!AU309</f>
        <v>95.4</v>
      </c>
      <c r="G307" s="39">
        <f>'Рейтинговая таблица организаций'!BE309</f>
        <v>93.1</v>
      </c>
      <c r="H307" s="39">
        <f>'Рейтинговая таблица организаций'!BF309</f>
        <v>88.820000000000007</v>
      </c>
      <c r="I307" s="175" t="str">
        <f t="shared" si="12"/>
        <v>228-229</v>
      </c>
      <c r="J307" s="176">
        <f t="shared" si="13"/>
        <v>228</v>
      </c>
      <c r="K307" s="177">
        <f t="shared" si="14"/>
        <v>2</v>
      </c>
      <c r="L307" s="79">
        <f>'бланки '!D311</f>
        <v>306</v>
      </c>
      <c r="M307" s="91" t="str">
        <f>'бланки '!A311</f>
        <v>МР "Кизилюртовский район</v>
      </c>
    </row>
    <row r="308" spans="1:13" ht="15" x14ac:dyDescent="0.25">
      <c r="A308" s="39">
        <f>анкеты!A308</f>
        <v>307</v>
      </c>
      <c r="B308" s="39" t="str">
        <f>'бланки '!C312</f>
        <v>МКОУ «Стальская СОШ №2»</v>
      </c>
      <c r="C308" s="39">
        <f>'Рейтинговая таблица организаций'!T310</f>
        <v>95</v>
      </c>
      <c r="D308" s="39">
        <f>'Рейтинговая таблица организаций'!AC310</f>
        <v>94.5</v>
      </c>
      <c r="E308" s="39">
        <f>'Рейтинговая таблица организаций'!AK310</f>
        <v>54</v>
      </c>
      <c r="F308" s="39">
        <f>'Рейтинговая таблица организаций'!AU310</f>
        <v>98</v>
      </c>
      <c r="G308" s="39">
        <f>'Рейтинговая таблица организаций'!BE310</f>
        <v>97.3</v>
      </c>
      <c r="H308" s="39">
        <f>'Рейтинговая таблица организаций'!BF310</f>
        <v>87.76</v>
      </c>
      <c r="I308" s="175" t="str">
        <f t="shared" si="12"/>
        <v>308-311</v>
      </c>
      <c r="J308" s="176">
        <f t="shared" si="13"/>
        <v>308</v>
      </c>
      <c r="K308" s="177">
        <f t="shared" si="14"/>
        <v>4</v>
      </c>
      <c r="L308" s="79">
        <f>'бланки '!D312</f>
        <v>307</v>
      </c>
      <c r="M308" s="91" t="str">
        <f>'бланки '!A312</f>
        <v>МР "Кизилюртовский район</v>
      </c>
    </row>
    <row r="309" spans="1:13" ht="15" x14ac:dyDescent="0.25">
      <c r="A309" s="39">
        <f>анкеты!A309</f>
        <v>308</v>
      </c>
      <c r="B309" s="39" t="str">
        <f>'бланки '!C313</f>
        <v>МКОУ «Стальская СОШ №3 им. М.О. Толбоева».</v>
      </c>
      <c r="C309" s="39">
        <f>'Рейтинговая таблица организаций'!T311</f>
        <v>98</v>
      </c>
      <c r="D309" s="39">
        <f>'Рейтинговая таблица организаций'!AC311</f>
        <v>90</v>
      </c>
      <c r="E309" s="39">
        <f>'Рейтинговая таблица организаций'!AK311</f>
        <v>76.7</v>
      </c>
      <c r="F309" s="39">
        <f>'Рейтинговая таблица организаций'!AU311</f>
        <v>98</v>
      </c>
      <c r="G309" s="39">
        <f>'Рейтинговая таблица организаций'!BE311</f>
        <v>93.7</v>
      </c>
      <c r="H309" s="39">
        <f>'Рейтинговая таблица организаций'!BF311</f>
        <v>91.28</v>
      </c>
      <c r="I309" s="175" t="str">
        <f t="shared" si="12"/>
        <v>101</v>
      </c>
      <c r="J309" s="176">
        <f t="shared" si="13"/>
        <v>101</v>
      </c>
      <c r="K309" s="177">
        <f t="shared" si="14"/>
        <v>1</v>
      </c>
      <c r="L309" s="79">
        <f>'бланки '!D313</f>
        <v>308</v>
      </c>
      <c r="M309" s="91" t="str">
        <f>'бланки '!A313</f>
        <v>МР "Кизилюртовский район</v>
      </c>
    </row>
    <row r="310" spans="1:13" ht="15" x14ac:dyDescent="0.25">
      <c r="A310" s="39">
        <f>анкеты!A310</f>
        <v>309</v>
      </c>
      <c r="B310" s="39" t="str">
        <f>'бланки '!C314</f>
        <v>МКДОУ «Детский сад «Ласточка»</v>
      </c>
      <c r="C310" s="39">
        <f>'Рейтинговая таблица организаций'!T312</f>
        <v>98.5</v>
      </c>
      <c r="D310" s="39">
        <f>'Рейтинговая таблица организаций'!AC312</f>
        <v>91.5</v>
      </c>
      <c r="E310" s="39">
        <f>'Рейтинговая таблица организаций'!AK312</f>
        <v>82</v>
      </c>
      <c r="F310" s="39">
        <f>'Рейтинговая таблица организаций'!AU312</f>
        <v>99.2</v>
      </c>
      <c r="G310" s="39">
        <f>'Рейтинговая таблица организаций'!BE312</f>
        <v>90.2</v>
      </c>
      <c r="H310" s="39">
        <f>'Рейтинговая таблица организаций'!BF312</f>
        <v>92.28</v>
      </c>
      <c r="I310" s="175" t="str">
        <f t="shared" si="12"/>
        <v>70-72</v>
      </c>
      <c r="J310" s="176">
        <f t="shared" si="13"/>
        <v>70</v>
      </c>
      <c r="K310" s="177">
        <f t="shared" si="14"/>
        <v>3</v>
      </c>
      <c r="L310" s="79">
        <f>'бланки '!D314</f>
        <v>309</v>
      </c>
      <c r="M310" s="91" t="str">
        <f>'бланки '!A314</f>
        <v>МР "Кизилюртовский район</v>
      </c>
    </row>
    <row r="311" spans="1:13" ht="15" x14ac:dyDescent="0.25">
      <c r="A311" s="39">
        <f>анкеты!A311</f>
        <v>310</v>
      </c>
      <c r="B311" s="39" t="str">
        <f>'бланки '!C315</f>
        <v>МКДОУ общеразвивающего вида «Детский сад «Ветерок»</v>
      </c>
      <c r="C311" s="39">
        <f>'Рейтинговая таблица организаций'!T313</f>
        <v>95.5</v>
      </c>
      <c r="D311" s="39">
        <f>'Рейтинговая таблица организаций'!AC313</f>
        <v>96</v>
      </c>
      <c r="E311" s="39">
        <f>'Рейтинговая таблица организаций'!AK313</f>
        <v>46</v>
      </c>
      <c r="F311" s="39">
        <f>'Рейтинговая таблица организаций'!AU313</f>
        <v>95.6</v>
      </c>
      <c r="G311" s="39">
        <f>'Рейтинговая таблица организаций'!BE313</f>
        <v>89.3</v>
      </c>
      <c r="H311" s="39">
        <f>'Рейтинговая таблица организаций'!BF313</f>
        <v>84.48</v>
      </c>
      <c r="I311" s="175" t="str">
        <f t="shared" si="12"/>
        <v>547</v>
      </c>
      <c r="J311" s="176">
        <f t="shared" si="13"/>
        <v>547</v>
      </c>
      <c r="K311" s="177">
        <f t="shared" si="14"/>
        <v>1</v>
      </c>
      <c r="L311" s="79">
        <f>'бланки '!D315</f>
        <v>310</v>
      </c>
      <c r="M311" s="91" t="str">
        <f>'бланки '!A315</f>
        <v>МР "Кизилюртовский район</v>
      </c>
    </row>
    <row r="312" spans="1:13" ht="15" x14ac:dyDescent="0.25">
      <c r="A312" s="39">
        <f>анкеты!A312</f>
        <v>311</v>
      </c>
      <c r="B312" s="39" t="str">
        <f>'бланки '!C316</f>
        <v>МКДОУ «Детский сад общеразвивающего вида «Теремок»</v>
      </c>
      <c r="C312" s="39">
        <f>'Рейтинговая таблица организаций'!T314</f>
        <v>91.4</v>
      </c>
      <c r="D312" s="39">
        <f>'Рейтинговая таблица организаций'!AC314</f>
        <v>89.5</v>
      </c>
      <c r="E312" s="39">
        <f>'Рейтинговая таблица организаций'!AK314</f>
        <v>52</v>
      </c>
      <c r="F312" s="39">
        <f>'Рейтинговая таблица организаций'!AU314</f>
        <v>96.6</v>
      </c>
      <c r="G312" s="39">
        <f>'Рейтинговая таблица организаций'!BE314</f>
        <v>84.7</v>
      </c>
      <c r="H312" s="39">
        <f>'Рейтинговая таблица организаций'!BF314</f>
        <v>82.84</v>
      </c>
      <c r="I312" s="175" t="str">
        <f t="shared" si="12"/>
        <v>636-637</v>
      </c>
      <c r="J312" s="176">
        <f t="shared" si="13"/>
        <v>636</v>
      </c>
      <c r="K312" s="177">
        <f t="shared" si="14"/>
        <v>2</v>
      </c>
      <c r="L312" s="79">
        <f>'бланки '!D316</f>
        <v>311</v>
      </c>
      <c r="M312" s="91" t="str">
        <f>'бланки '!A316</f>
        <v>МР "Кизилюртовский район</v>
      </c>
    </row>
    <row r="313" spans="1:13" ht="15" x14ac:dyDescent="0.25">
      <c r="A313" s="39">
        <f>анкеты!A313</f>
        <v>312</v>
      </c>
      <c r="B313" s="39" t="str">
        <f>'бланки '!C317</f>
        <v>МКДОУ «Детский сад «Малыш»</v>
      </c>
      <c r="C313" s="39">
        <f>'Рейтинговая таблица организаций'!T315</f>
        <v>93.1</v>
      </c>
      <c r="D313" s="39">
        <f>'Рейтинговая таблица организаций'!AC315</f>
        <v>100</v>
      </c>
      <c r="E313" s="39">
        <f>'Рейтинговая таблица организаций'!AK315</f>
        <v>84.1</v>
      </c>
      <c r="F313" s="39">
        <f>'Рейтинговая таблица организаций'!AU315</f>
        <v>97</v>
      </c>
      <c r="G313" s="39">
        <f>'Рейтинговая таблица организаций'!BE315</f>
        <v>93.1</v>
      </c>
      <c r="H313" s="39">
        <f>'Рейтинговая таблица организаций'!BF315</f>
        <v>93.46</v>
      </c>
      <c r="I313" s="175" t="str">
        <f t="shared" si="12"/>
        <v>44</v>
      </c>
      <c r="J313" s="176">
        <f t="shared" si="13"/>
        <v>44</v>
      </c>
      <c r="K313" s="177">
        <f t="shared" si="14"/>
        <v>1</v>
      </c>
      <c r="L313" s="79">
        <f>'бланки '!D317</f>
        <v>312</v>
      </c>
      <c r="M313" s="91" t="str">
        <f>'бланки '!A317</f>
        <v>МР "Кизилюртовский район</v>
      </c>
    </row>
    <row r="314" spans="1:13" ht="15" x14ac:dyDescent="0.25">
      <c r="A314" s="39">
        <f>анкеты!A314</f>
        <v>313</v>
      </c>
      <c r="B314" s="39" t="str">
        <f>'бланки '!C318</f>
        <v>МКДОУ «Детский сад «Звездочка»</v>
      </c>
      <c r="C314" s="39">
        <f>'Рейтинговая таблица организаций'!T316</f>
        <v>93.7</v>
      </c>
      <c r="D314" s="39">
        <f>'Рейтинговая таблица организаций'!AC316</f>
        <v>94.5</v>
      </c>
      <c r="E314" s="39">
        <f>'Рейтинговая таблица организаций'!AK316</f>
        <v>76</v>
      </c>
      <c r="F314" s="39">
        <f>'Рейтинговая таблица организаций'!AU316</f>
        <v>87.6</v>
      </c>
      <c r="G314" s="39">
        <f>'Рейтинговая таблица организаций'!BE316</f>
        <v>90.6</v>
      </c>
      <c r="H314" s="39">
        <f>'Рейтинговая таблица организаций'!BF316</f>
        <v>88.47999999999999</v>
      </c>
      <c r="I314" s="175" t="str">
        <f t="shared" si="12"/>
        <v>257</v>
      </c>
      <c r="J314" s="176">
        <f t="shared" si="13"/>
        <v>257</v>
      </c>
      <c r="K314" s="177">
        <f t="shared" si="14"/>
        <v>1</v>
      </c>
      <c r="L314" s="79">
        <f>'бланки '!D318</f>
        <v>313</v>
      </c>
      <c r="M314" s="91" t="str">
        <f>'бланки '!A318</f>
        <v>МР "Кизилюртовский район</v>
      </c>
    </row>
    <row r="315" spans="1:13" ht="15" x14ac:dyDescent="0.25">
      <c r="A315" s="39">
        <f>анкеты!A315</f>
        <v>314</v>
      </c>
      <c r="B315" s="39" t="str">
        <f>'бланки '!C319</f>
        <v>МКДОУ « Детский сад «Радуга»</v>
      </c>
      <c r="C315" s="39">
        <f>'Рейтинговая таблица организаций'!T317</f>
        <v>87.7</v>
      </c>
      <c r="D315" s="39">
        <f>'Рейтинговая таблица организаций'!AC317</f>
        <v>98</v>
      </c>
      <c r="E315" s="39">
        <f>'Рейтинговая таблица организаций'!AK317</f>
        <v>80</v>
      </c>
      <c r="F315" s="39">
        <f>'Рейтинговая таблица организаций'!AU317</f>
        <v>92.8</v>
      </c>
      <c r="G315" s="39">
        <f>'Рейтинговая таблица организаций'!BE317</f>
        <v>98.8</v>
      </c>
      <c r="H315" s="39">
        <f>'Рейтинговая таблица организаций'!BF317</f>
        <v>91.460000000000008</v>
      </c>
      <c r="I315" s="175" t="str">
        <f t="shared" si="12"/>
        <v>95</v>
      </c>
      <c r="J315" s="176">
        <f t="shared" si="13"/>
        <v>95</v>
      </c>
      <c r="K315" s="177">
        <f t="shared" si="14"/>
        <v>1</v>
      </c>
      <c r="L315" s="79">
        <f>'бланки '!D319</f>
        <v>314</v>
      </c>
      <c r="M315" s="91" t="str">
        <f>'бланки '!A319</f>
        <v>МР "Кизилюртовский район</v>
      </c>
    </row>
    <row r="316" spans="1:13" ht="15" x14ac:dyDescent="0.25">
      <c r="A316" s="39">
        <f>анкеты!A316</f>
        <v>315</v>
      </c>
      <c r="B316" s="39" t="str">
        <f>'бланки '!C320</f>
        <v>МКДОУ «Детский сад «Сказка»</v>
      </c>
      <c r="C316" s="39">
        <f>'Рейтинговая таблица организаций'!T318</f>
        <v>97.5</v>
      </c>
      <c r="D316" s="39">
        <f>'Рейтинговая таблица организаций'!AC318</f>
        <v>92.5</v>
      </c>
      <c r="E316" s="39">
        <f>'Рейтинговая таблица организаций'!AK318</f>
        <v>94</v>
      </c>
      <c r="F316" s="39">
        <f>'Рейтинговая таблица организаций'!AU318</f>
        <v>95.2</v>
      </c>
      <c r="G316" s="39">
        <f>'Рейтинговая таблица организаций'!BE318</f>
        <v>93.5</v>
      </c>
      <c r="H316" s="39">
        <f>'Рейтинговая таблица организаций'!BF318</f>
        <v>94.539999999999992</v>
      </c>
      <c r="I316" s="175" t="str">
        <f t="shared" si="12"/>
        <v>19</v>
      </c>
      <c r="J316" s="176">
        <f t="shared" si="13"/>
        <v>19</v>
      </c>
      <c r="K316" s="177">
        <f t="shared" si="14"/>
        <v>1</v>
      </c>
      <c r="L316" s="79">
        <f>'бланки '!D320</f>
        <v>315</v>
      </c>
      <c r="M316" s="91" t="str">
        <f>'бланки '!A320</f>
        <v>МР "Кизилюртовский район</v>
      </c>
    </row>
    <row r="317" spans="1:13" ht="15" x14ac:dyDescent="0.25">
      <c r="A317" s="39">
        <f>анкеты!A317</f>
        <v>316</v>
      </c>
      <c r="B317" s="39" t="str">
        <f>'бланки '!C321</f>
        <v>МКДОУ «Детский сад общеразвивающего вида «Василек»</v>
      </c>
      <c r="C317" s="39">
        <f>'Рейтинговая таблица организаций'!T319</f>
        <v>97.2</v>
      </c>
      <c r="D317" s="39">
        <f>'Рейтинговая таблица организаций'!AC319</f>
        <v>94</v>
      </c>
      <c r="E317" s="39">
        <f>'Рейтинговая таблица организаций'!AK319</f>
        <v>94</v>
      </c>
      <c r="F317" s="39">
        <f>'Рейтинговая таблица организаций'!AU319</f>
        <v>97.6</v>
      </c>
      <c r="G317" s="39">
        <f>'Рейтинговая таблица организаций'!BE319</f>
        <v>92.2</v>
      </c>
      <c r="H317" s="39">
        <f>'Рейтинговая таблица организаций'!BF319</f>
        <v>94.999999999999986</v>
      </c>
      <c r="I317" s="175" t="str">
        <f t="shared" si="12"/>
        <v>14</v>
      </c>
      <c r="J317" s="176">
        <f t="shared" si="13"/>
        <v>14</v>
      </c>
      <c r="K317" s="177">
        <f t="shared" si="14"/>
        <v>1</v>
      </c>
      <c r="L317" s="79">
        <f>'бланки '!D321</f>
        <v>316</v>
      </c>
      <c r="M317" s="91" t="str">
        <f>'бланки '!A321</f>
        <v>МР "Кизилюртовский район</v>
      </c>
    </row>
    <row r="318" spans="1:13" ht="15" x14ac:dyDescent="0.25">
      <c r="A318" s="39">
        <f>анкеты!A318</f>
        <v>317</v>
      </c>
      <c r="B318" s="39" t="str">
        <f>'бланки '!C322</f>
        <v>МКУ ДО «ДЮСШ №1»</v>
      </c>
      <c r="C318" s="39">
        <f>'Рейтинговая таблица организаций'!T320</f>
        <v>92.3</v>
      </c>
      <c r="D318" s="39">
        <f>'Рейтинговая таблица организаций'!AC320</f>
        <v>91.5</v>
      </c>
      <c r="E318" s="39">
        <f>'Рейтинговая таблица организаций'!AK320</f>
        <v>52.2</v>
      </c>
      <c r="F318" s="39">
        <f>'Рейтинговая таблица организаций'!AU320</f>
        <v>97.4</v>
      </c>
      <c r="G318" s="39">
        <f>'Рейтинговая таблица организаций'!BE320</f>
        <v>94.6</v>
      </c>
      <c r="H318" s="39">
        <f>'Рейтинговая таблица организаций'!BF320</f>
        <v>85.6</v>
      </c>
      <c r="I318" s="175" t="str">
        <f t="shared" si="12"/>
        <v>478-480</v>
      </c>
      <c r="J318" s="176">
        <f t="shared" si="13"/>
        <v>478</v>
      </c>
      <c r="K318" s="177">
        <f t="shared" si="14"/>
        <v>3</v>
      </c>
      <c r="L318" s="79">
        <f>'бланки '!D322</f>
        <v>317</v>
      </c>
      <c r="M318" s="91" t="str">
        <f>'бланки '!A322</f>
        <v>МР "Кизилюртовский район</v>
      </c>
    </row>
    <row r="319" spans="1:13" ht="15" x14ac:dyDescent="0.25">
      <c r="A319" s="39">
        <f>анкеты!A319</f>
        <v>318</v>
      </c>
      <c r="B319" s="39" t="str">
        <f>'бланки '!C323</f>
        <v>МКУ ДО «ДЮСШ №3»</v>
      </c>
      <c r="C319" s="39">
        <f>'Рейтинговая таблица организаций'!T321</f>
        <v>98.8</v>
      </c>
      <c r="D319" s="39">
        <f>'Рейтинговая таблица организаций'!AC321</f>
        <v>94.5</v>
      </c>
      <c r="E319" s="39">
        <f>'Рейтинговая таблица организаций'!AK321</f>
        <v>98.5</v>
      </c>
      <c r="F319" s="39">
        <f>'Рейтинговая таблица организаций'!AU321</f>
        <v>96.6</v>
      </c>
      <c r="G319" s="39">
        <f>'Рейтинговая таблица организаций'!BE321</f>
        <v>97.4</v>
      </c>
      <c r="H319" s="39">
        <f>'Рейтинговая таблица организаций'!BF321</f>
        <v>97.16</v>
      </c>
      <c r="I319" s="175" t="str">
        <f t="shared" si="12"/>
        <v>3</v>
      </c>
      <c r="J319" s="176">
        <f t="shared" si="13"/>
        <v>3</v>
      </c>
      <c r="K319" s="177">
        <f t="shared" si="14"/>
        <v>1</v>
      </c>
      <c r="L319" s="79">
        <f>'бланки '!D323</f>
        <v>318</v>
      </c>
      <c r="M319" s="91" t="str">
        <f>'бланки '!A323</f>
        <v>МР "Кизилюртовский район</v>
      </c>
    </row>
    <row r="320" spans="1:13" ht="15" x14ac:dyDescent="0.25">
      <c r="A320" s="39">
        <f>анкеты!A320</f>
        <v>319</v>
      </c>
      <c r="B320" s="39" t="str">
        <f>'бланки '!C324</f>
        <v>МБУ ДО «ДЮСШ №4»</v>
      </c>
      <c r="C320" s="39">
        <f>'Рейтинговая таблица организаций'!T322</f>
        <v>87.2</v>
      </c>
      <c r="D320" s="39">
        <f>'Рейтинговая таблица организаций'!AC322</f>
        <v>91.5</v>
      </c>
      <c r="E320" s="39">
        <f>'Рейтинговая таблица организаций'!AK322</f>
        <v>83.2</v>
      </c>
      <c r="F320" s="39">
        <f>'Рейтинговая таблица организаций'!AU322</f>
        <v>96</v>
      </c>
      <c r="G320" s="39">
        <f>'Рейтинговая таблица организаций'!BE322</f>
        <v>92.6</v>
      </c>
      <c r="H320" s="39">
        <f>'Рейтинговая таблица организаций'!BF322</f>
        <v>90.1</v>
      </c>
      <c r="I320" s="175" t="str">
        <f t="shared" si="12"/>
        <v>151</v>
      </c>
      <c r="J320" s="176">
        <f t="shared" si="13"/>
        <v>151</v>
      </c>
      <c r="K320" s="177">
        <f t="shared" si="14"/>
        <v>1</v>
      </c>
      <c r="L320" s="79">
        <f>'бланки '!D324</f>
        <v>319</v>
      </c>
      <c r="M320" s="91" t="str">
        <f>'бланки '!A324</f>
        <v>МР "Кизилюртовский район</v>
      </c>
    </row>
    <row r="321" spans="1:13" ht="15" x14ac:dyDescent="0.25">
      <c r="A321" s="39">
        <f>анкеты!A321</f>
        <v>320</v>
      </c>
      <c r="B321" s="39" t="str">
        <f>'бланки '!C325</f>
        <v>МБУ ДО «СЮНиТ»</v>
      </c>
      <c r="C321" s="39">
        <f>'Рейтинговая таблица организаций'!T323</f>
        <v>92.8</v>
      </c>
      <c r="D321" s="39">
        <f>'Рейтинговая таблица организаций'!AC323</f>
        <v>93</v>
      </c>
      <c r="E321" s="39">
        <f>'Рейтинговая таблица организаций'!AK323</f>
        <v>46.9</v>
      </c>
      <c r="F321" s="39">
        <f>'Рейтинговая таблица организаций'!AU323</f>
        <v>96.8</v>
      </c>
      <c r="G321" s="39">
        <f>'Рейтинговая таблица организаций'!BE323</f>
        <v>96.2</v>
      </c>
      <c r="H321" s="39">
        <f>'Рейтинговая таблица организаций'!BF323</f>
        <v>85.14</v>
      </c>
      <c r="I321" s="175" t="str">
        <f t="shared" si="12"/>
        <v>509-510</v>
      </c>
      <c r="J321" s="176">
        <f t="shared" si="13"/>
        <v>509</v>
      </c>
      <c r="K321" s="177">
        <f t="shared" si="14"/>
        <v>2</v>
      </c>
      <c r="L321" s="79">
        <f>'бланки '!D325</f>
        <v>320</v>
      </c>
      <c r="M321" s="91" t="str">
        <f>'бланки '!A325</f>
        <v>МР "Кизилюртовский район</v>
      </c>
    </row>
    <row r="322" spans="1:13" ht="15" x14ac:dyDescent="0.25">
      <c r="A322" s="39">
        <f>анкеты!A322</f>
        <v>321</v>
      </c>
      <c r="B322" s="39" t="str">
        <f>'бланки '!C326</f>
        <v>МБУ ДО «ДШИ»</v>
      </c>
      <c r="C322" s="39">
        <f>'Рейтинговая таблица организаций'!T324</f>
        <v>98.8</v>
      </c>
      <c r="D322" s="39">
        <f>'Рейтинговая таблица организаций'!AC324</f>
        <v>93</v>
      </c>
      <c r="E322" s="39">
        <f>'Рейтинговая таблица организаций'!AK324</f>
        <v>85.6</v>
      </c>
      <c r="F322" s="39">
        <f>'Рейтинговая таблица организаций'!AU324</f>
        <v>95.2</v>
      </c>
      <c r="G322" s="39">
        <f>'Рейтинговая таблица организаций'!BE324</f>
        <v>93.7</v>
      </c>
      <c r="H322" s="39">
        <f>'Рейтинговая таблица организаций'!BF324</f>
        <v>93.259999999999991</v>
      </c>
      <c r="I322" s="175" t="str">
        <f t="shared" si="12"/>
        <v>50</v>
      </c>
      <c r="J322" s="176">
        <f t="shared" si="13"/>
        <v>50</v>
      </c>
      <c r="K322" s="177">
        <f t="shared" si="14"/>
        <v>1</v>
      </c>
      <c r="L322" s="79">
        <f>'бланки '!D326</f>
        <v>321</v>
      </c>
      <c r="M322" s="91" t="str">
        <f>'бланки '!A326</f>
        <v>МР "Кизилюртовский район</v>
      </c>
    </row>
    <row r="323" spans="1:13" ht="15" x14ac:dyDescent="0.25">
      <c r="A323" s="39">
        <f>анкеты!A323</f>
        <v>322</v>
      </c>
      <c r="B323" s="39" t="str">
        <f>'бланки '!C327</f>
        <v>МКОУ "Коркмаскалинская СОШ им.М.Баймурзаева</v>
      </c>
      <c r="C323" s="39">
        <f>'Рейтинговая таблица организаций'!T325</f>
        <v>96.8</v>
      </c>
      <c r="D323" s="39">
        <f>'Рейтинговая таблица организаций'!AC325</f>
        <v>93.5</v>
      </c>
      <c r="E323" s="39">
        <f>'Рейтинговая таблица организаций'!AK325</f>
        <v>55.6</v>
      </c>
      <c r="F323" s="39">
        <f>'Рейтинговая таблица организаций'!AU325</f>
        <v>97</v>
      </c>
      <c r="G323" s="39">
        <f>'Рейтинговая таблица организаций'!BE325</f>
        <v>95.2</v>
      </c>
      <c r="H323" s="39">
        <f>'Рейтинговая таблица организаций'!BF325</f>
        <v>87.61999999999999</v>
      </c>
      <c r="I323" s="175" t="str">
        <f t="shared" ref="I323:I386" si="15">IF(K323=1,TEXT(J323,0),CONCATENATE(J323,"-",J323+K323-1))</f>
        <v>318</v>
      </c>
      <c r="J323" s="176">
        <f t="shared" ref="J323:J386" si="16">RANK(H323,H$2:H$787)</f>
        <v>318</v>
      </c>
      <c r="K323" s="177">
        <f t="shared" ref="K323:K386" si="17">COUNTIF(J$2:J$787,J323)</f>
        <v>1</v>
      </c>
      <c r="L323" s="79">
        <f>'бланки '!D327</f>
        <v>322</v>
      </c>
      <c r="M323" s="91" t="str">
        <f>'бланки '!A327</f>
        <v>МР "Кумторкалинский район"</v>
      </c>
    </row>
    <row r="324" spans="1:13" ht="15" x14ac:dyDescent="0.25">
      <c r="A324" s="39">
        <f>анкеты!A324</f>
        <v>323</v>
      </c>
      <c r="B324" s="39" t="str">
        <f>'бланки '!C328</f>
        <v>МКОУ "Большеарешевская СОШ"</v>
      </c>
      <c r="C324" s="39">
        <f>'Рейтинговая таблица организаций'!T326</f>
        <v>98.9</v>
      </c>
      <c r="D324" s="39">
        <f>'Рейтинговая таблица организаций'!AC326</f>
        <v>94</v>
      </c>
      <c r="E324" s="39">
        <f>'Рейтинговая таблица организаций'!AK326</f>
        <v>65</v>
      </c>
      <c r="F324" s="39">
        <f>'Рейтинговая таблица организаций'!AU326</f>
        <v>97.2</v>
      </c>
      <c r="G324" s="39">
        <f>'Рейтинговая таблица организаций'!BE326</f>
        <v>96.4</v>
      </c>
      <c r="H324" s="39">
        <f>'Рейтинговая таблица организаций'!BF326</f>
        <v>90.3</v>
      </c>
      <c r="I324" s="175" t="str">
        <f t="shared" si="15"/>
        <v>140</v>
      </c>
      <c r="J324" s="176">
        <f t="shared" si="16"/>
        <v>140</v>
      </c>
      <c r="K324" s="177">
        <f t="shared" si="17"/>
        <v>1</v>
      </c>
      <c r="L324" s="79">
        <f>'бланки '!D328</f>
        <v>323</v>
      </c>
      <c r="M324" s="91" t="str">
        <f>'бланки '!A328</f>
        <v>МР "Кизлярский район"</v>
      </c>
    </row>
    <row r="325" spans="1:13" ht="15" x14ac:dyDescent="0.25">
      <c r="A325" s="39">
        <f>анкеты!A325</f>
        <v>324</v>
      </c>
      <c r="B325" s="39" t="str">
        <f>'бланки '!C329</f>
        <v>МКОУ "Брянская СОШ"</v>
      </c>
      <c r="C325" s="39">
        <f>'Рейтинговая таблица организаций'!T327</f>
        <v>91.6</v>
      </c>
      <c r="D325" s="39">
        <f>'Рейтинговая таблица организаций'!AC327</f>
        <v>88.5</v>
      </c>
      <c r="E325" s="39">
        <f>'Рейтинговая таблица организаций'!AK327</f>
        <v>51.6</v>
      </c>
      <c r="F325" s="39">
        <f>'Рейтинговая таблица организаций'!AU327</f>
        <v>98</v>
      </c>
      <c r="G325" s="39">
        <f>'Рейтинговая таблица организаций'!BE327</f>
        <v>99.3</v>
      </c>
      <c r="H325" s="39">
        <f>'Рейтинговая таблица организаций'!BF327</f>
        <v>85.8</v>
      </c>
      <c r="I325" s="175" t="str">
        <f t="shared" si="15"/>
        <v>454-457</v>
      </c>
      <c r="J325" s="176">
        <f t="shared" si="16"/>
        <v>454</v>
      </c>
      <c r="K325" s="177">
        <f t="shared" si="17"/>
        <v>4</v>
      </c>
      <c r="L325" s="79">
        <f>'бланки '!D329</f>
        <v>324</v>
      </c>
      <c r="M325" s="91" t="str">
        <f>'бланки '!A329</f>
        <v>МР "Кизлярский район"</v>
      </c>
    </row>
    <row r="326" spans="1:13" ht="15" x14ac:dyDescent="0.25">
      <c r="A326" s="39">
        <f>анкеты!A326</f>
        <v>325</v>
      </c>
      <c r="B326" s="39" t="str">
        <f>'бланки '!C330</f>
        <v>МКОУ "Новобирюзякская СОШ"</v>
      </c>
      <c r="C326" s="39">
        <f>'Рейтинговая таблица организаций'!T328</f>
        <v>96</v>
      </c>
      <c r="D326" s="39">
        <f>'Рейтинговая таблица организаций'!AC328</f>
        <v>88.5</v>
      </c>
      <c r="E326" s="39">
        <f>'Рейтинговая таблица организаций'!AK328</f>
        <v>44.5</v>
      </c>
      <c r="F326" s="39">
        <f>'Рейтинговая таблица организаций'!AU328</f>
        <v>88.8</v>
      </c>
      <c r="G326" s="39">
        <f>'Рейтинговая таблица организаций'!BE328</f>
        <v>81.400000000000006</v>
      </c>
      <c r="H326" s="39">
        <f>'Рейтинговая таблица организаций'!BF328</f>
        <v>79.84</v>
      </c>
      <c r="I326" s="175" t="str">
        <f t="shared" si="15"/>
        <v>737-738</v>
      </c>
      <c r="J326" s="176">
        <f t="shared" si="16"/>
        <v>737</v>
      </c>
      <c r="K326" s="177">
        <f t="shared" si="17"/>
        <v>2</v>
      </c>
      <c r="L326" s="79">
        <f>'бланки '!D330</f>
        <v>325</v>
      </c>
      <c r="M326" s="91" t="str">
        <f>'бланки '!A330</f>
        <v>МР "Кизлярский район"</v>
      </c>
    </row>
    <row r="327" spans="1:13" ht="15" x14ac:dyDescent="0.25">
      <c r="A327" s="39">
        <f>анкеты!A327</f>
        <v>326</v>
      </c>
      <c r="B327" s="39" t="str">
        <f>'бланки '!C331</f>
        <v>МКОУ "Новокрестьяновская СОШ"</v>
      </c>
      <c r="C327" s="39">
        <f>'Рейтинговая таблица организаций'!T329</f>
        <v>96</v>
      </c>
      <c r="D327" s="39">
        <f>'Рейтинговая таблица организаций'!AC329</f>
        <v>94.5</v>
      </c>
      <c r="E327" s="39">
        <f>'Рейтинговая таблица организаций'!AK329</f>
        <v>38.5</v>
      </c>
      <c r="F327" s="39">
        <f>'Рейтинговая таблица организаций'!AU329</f>
        <v>93</v>
      </c>
      <c r="G327" s="39">
        <f>'Рейтинговая таблица организаций'!BE329</f>
        <v>86.7</v>
      </c>
      <c r="H327" s="39">
        <f>'Рейтинговая таблица организаций'!BF329</f>
        <v>81.739999999999995</v>
      </c>
      <c r="I327" s="175" t="str">
        <f t="shared" si="15"/>
        <v>679-680</v>
      </c>
      <c r="J327" s="176">
        <f t="shared" si="16"/>
        <v>679</v>
      </c>
      <c r="K327" s="177">
        <f t="shared" si="17"/>
        <v>2</v>
      </c>
      <c r="L327" s="79">
        <f>'бланки '!D331</f>
        <v>326</v>
      </c>
      <c r="M327" s="91" t="str">
        <f>'бланки '!A331</f>
        <v>МР "Кизлярский район"</v>
      </c>
    </row>
    <row r="328" spans="1:13" ht="15" x14ac:dyDescent="0.25">
      <c r="A328" s="39">
        <f>анкеты!A328</f>
        <v>327</v>
      </c>
      <c r="B328" s="39" t="str">
        <f>'бланки '!C332</f>
        <v>МКОУ "Нововладимировская СОШ"</v>
      </c>
      <c r="C328" s="39">
        <f>'Рейтинговая таблица организаций'!T330</f>
        <v>97</v>
      </c>
      <c r="D328" s="39">
        <f>'Рейтинговая таблица организаций'!AC330</f>
        <v>95.5</v>
      </c>
      <c r="E328" s="39">
        <f>'Рейтинговая таблица организаций'!AK330</f>
        <v>46</v>
      </c>
      <c r="F328" s="39">
        <f>'Рейтинговая таблица организаций'!AU330</f>
        <v>100</v>
      </c>
      <c r="G328" s="39">
        <f>'Рейтинговая таблица организаций'!BE330</f>
        <v>97.6</v>
      </c>
      <c r="H328" s="39">
        <f>'Рейтинговая таблица организаций'!BF330</f>
        <v>87.22</v>
      </c>
      <c r="I328" s="175" t="str">
        <f t="shared" si="15"/>
        <v>342-345</v>
      </c>
      <c r="J328" s="176">
        <f t="shared" si="16"/>
        <v>342</v>
      </c>
      <c r="K328" s="177">
        <f t="shared" si="17"/>
        <v>4</v>
      </c>
      <c r="L328" s="79">
        <f>'бланки '!D332</f>
        <v>327</v>
      </c>
      <c r="M328" s="91" t="str">
        <f>'бланки '!A332</f>
        <v>МР "Кизлярский район"</v>
      </c>
    </row>
    <row r="329" spans="1:13" ht="15" x14ac:dyDescent="0.25">
      <c r="A329" s="39">
        <f>анкеты!A329</f>
        <v>328</v>
      </c>
      <c r="B329" s="39" t="str">
        <f>'бланки '!C333</f>
        <v>МКОУ "Некрасовская СОШ"</v>
      </c>
      <c r="C329" s="39">
        <f>'Рейтинговая таблица организаций'!T331</f>
        <v>96.9</v>
      </c>
      <c r="D329" s="39">
        <f>'Рейтинговая таблица организаций'!AC331</f>
        <v>92</v>
      </c>
      <c r="E329" s="39">
        <f>'Рейтинговая таблица организаций'!AK331</f>
        <v>43.3</v>
      </c>
      <c r="F329" s="39">
        <f>'Рейтинговая таблица организаций'!AU331</f>
        <v>96</v>
      </c>
      <c r="G329" s="39">
        <f>'Рейтинговая таблица организаций'!BE331</f>
        <v>92.9</v>
      </c>
      <c r="H329" s="39">
        <f>'Рейтинговая таблица организаций'!BF331</f>
        <v>84.22</v>
      </c>
      <c r="I329" s="175" t="str">
        <f t="shared" si="15"/>
        <v>566-567</v>
      </c>
      <c r="J329" s="176">
        <f t="shared" si="16"/>
        <v>566</v>
      </c>
      <c r="K329" s="177">
        <f t="shared" si="17"/>
        <v>2</v>
      </c>
      <c r="L329" s="79">
        <f>'бланки '!D333</f>
        <v>328</v>
      </c>
      <c r="M329" s="91" t="str">
        <f>'бланки '!A333</f>
        <v>МР "Кизлярский район"</v>
      </c>
    </row>
    <row r="330" spans="1:13" ht="15" x14ac:dyDescent="0.25">
      <c r="A330" s="39">
        <f>анкеты!A330</f>
        <v>329</v>
      </c>
      <c r="B330" s="39" t="str">
        <f>'бланки '!C334</f>
        <v>МКОУ "Огузерская СОШ"</v>
      </c>
      <c r="C330" s="39">
        <f>'Рейтинговая таблица организаций'!T332</f>
        <v>95.2</v>
      </c>
      <c r="D330" s="39">
        <f>'Рейтинговая таблица организаций'!AC332</f>
        <v>94</v>
      </c>
      <c r="E330" s="39">
        <f>'Рейтинговая таблица организаций'!AK332</f>
        <v>82</v>
      </c>
      <c r="F330" s="39">
        <f>'Рейтинговая таблица организаций'!AU332</f>
        <v>94.6</v>
      </c>
      <c r="G330" s="39">
        <f>'Рейтинговая таблица организаций'!BE332</f>
        <v>92.9</v>
      </c>
      <c r="H330" s="39">
        <f>'Рейтинговая таблица организаций'!BF332</f>
        <v>91.739999999999981</v>
      </c>
      <c r="I330" s="175" t="str">
        <f t="shared" si="15"/>
        <v>88</v>
      </c>
      <c r="J330" s="176">
        <f t="shared" si="16"/>
        <v>88</v>
      </c>
      <c r="K330" s="177">
        <f t="shared" si="17"/>
        <v>1</v>
      </c>
      <c r="L330" s="79">
        <f>'бланки '!D334</f>
        <v>329</v>
      </c>
      <c r="M330" s="91" t="str">
        <f>'бланки '!A334</f>
        <v>МР "Кизлярский район"</v>
      </c>
    </row>
    <row r="331" spans="1:13" ht="15" x14ac:dyDescent="0.25">
      <c r="A331" s="39">
        <f>анкеты!A331</f>
        <v>330</v>
      </c>
      <c r="B331" s="39" t="str">
        <f>'бланки '!C335</f>
        <v>МКОУ "Первомайская СОШ"</v>
      </c>
      <c r="C331" s="39">
        <f>'Рейтинговая таблица организаций'!T333</f>
        <v>94.1</v>
      </c>
      <c r="D331" s="39">
        <f>'Рейтинговая таблица организаций'!AC333</f>
        <v>91.5</v>
      </c>
      <c r="E331" s="39">
        <f>'Рейтинговая таблица организаций'!AK333</f>
        <v>49.6</v>
      </c>
      <c r="F331" s="39">
        <f>'Рейтинговая таблица организаций'!AU333</f>
        <v>95.6</v>
      </c>
      <c r="G331" s="39">
        <f>'Рейтинговая таблица организаций'!BE333</f>
        <v>91.7</v>
      </c>
      <c r="H331" s="39">
        <f>'Рейтинговая таблица организаций'!BF333</f>
        <v>84.499999999999986</v>
      </c>
      <c r="I331" s="175" t="str">
        <f t="shared" si="15"/>
        <v>546</v>
      </c>
      <c r="J331" s="176">
        <f t="shared" si="16"/>
        <v>546</v>
      </c>
      <c r="K331" s="177">
        <f t="shared" si="17"/>
        <v>1</v>
      </c>
      <c r="L331" s="79">
        <f>'бланки '!D335</f>
        <v>330</v>
      </c>
      <c r="M331" s="91" t="str">
        <f>'бланки '!A335</f>
        <v>МР "Кизлярский район"</v>
      </c>
    </row>
    <row r="332" spans="1:13" ht="15" x14ac:dyDescent="0.25">
      <c r="A332" s="39">
        <f>анкеты!A332</f>
        <v>331</v>
      </c>
      <c r="B332" s="39" t="str">
        <f>'бланки '!C336</f>
        <v>МКОУ "Победовсая СОШ"</v>
      </c>
      <c r="C332" s="39">
        <f>'Рейтинговая таблица организаций'!T334</f>
        <v>94.9</v>
      </c>
      <c r="D332" s="39">
        <f>'Рейтинговая таблица организаций'!AC334</f>
        <v>94</v>
      </c>
      <c r="E332" s="39">
        <f>'Рейтинговая таблица организаций'!AK334</f>
        <v>53.1</v>
      </c>
      <c r="F332" s="39">
        <f>'Рейтинговая таблица организаций'!AU334</f>
        <v>97.8</v>
      </c>
      <c r="G332" s="39">
        <f>'Рейтинговая таблица организаций'!BE334</f>
        <v>97.2</v>
      </c>
      <c r="H332" s="39">
        <f>'Рейтинговая таблица организаций'!BF334</f>
        <v>87.4</v>
      </c>
      <c r="I332" s="175" t="str">
        <f t="shared" si="15"/>
        <v>332-334</v>
      </c>
      <c r="J332" s="176">
        <f t="shared" si="16"/>
        <v>332</v>
      </c>
      <c r="K332" s="177">
        <f t="shared" si="17"/>
        <v>3</v>
      </c>
      <c r="L332" s="79">
        <f>'бланки '!D336</f>
        <v>331</v>
      </c>
      <c r="M332" s="91" t="str">
        <f>'бланки '!A336</f>
        <v>МР "Кизлярский район"</v>
      </c>
    </row>
    <row r="333" spans="1:13" ht="15" x14ac:dyDescent="0.25">
      <c r="A333" s="39">
        <f>анкеты!A333</f>
        <v>332</v>
      </c>
      <c r="B333" s="39" t="str">
        <f>'бланки '!C337</f>
        <v>МКОУ "Рыбалкинская СОШ"</v>
      </c>
      <c r="C333" s="39">
        <f>'Рейтинговая таблица организаций'!T335</f>
        <v>95.7</v>
      </c>
      <c r="D333" s="39">
        <f>'Рейтинговая таблица организаций'!AC335</f>
        <v>95</v>
      </c>
      <c r="E333" s="39">
        <f>'Рейтинговая таблица организаций'!AK335</f>
        <v>52</v>
      </c>
      <c r="F333" s="39">
        <f>'Рейтинговая таблица организаций'!AU335</f>
        <v>98.4</v>
      </c>
      <c r="G333" s="39">
        <f>'Рейтинговая таблица организаций'!BE335</f>
        <v>98.2</v>
      </c>
      <c r="H333" s="39">
        <f>'Рейтинговая таблица организаций'!BF335</f>
        <v>87.86</v>
      </c>
      <c r="I333" s="175" t="str">
        <f t="shared" si="15"/>
        <v>302-303</v>
      </c>
      <c r="J333" s="176">
        <f t="shared" si="16"/>
        <v>302</v>
      </c>
      <c r="K333" s="177">
        <f t="shared" si="17"/>
        <v>2</v>
      </c>
      <c r="L333" s="79">
        <f>'бланки '!D337</f>
        <v>332</v>
      </c>
      <c r="M333" s="91" t="str">
        <f>'бланки '!A337</f>
        <v>МР "Кизлярский район"</v>
      </c>
    </row>
    <row r="334" spans="1:13" ht="15" x14ac:dyDescent="0.25">
      <c r="A334" s="39">
        <f>анкеты!A334</f>
        <v>333</v>
      </c>
      <c r="B334" s="39" t="str">
        <f>'бланки '!C338</f>
        <v>МКОУ "Сар-Сарская СОШ"</v>
      </c>
      <c r="C334" s="39">
        <f>'Рейтинговая таблица организаций'!T336</f>
        <v>90.4</v>
      </c>
      <c r="D334" s="39">
        <f>'Рейтинговая таблица организаций'!AC336</f>
        <v>87</v>
      </c>
      <c r="E334" s="39">
        <f>'Рейтинговая таблица организаций'!AK336</f>
        <v>62</v>
      </c>
      <c r="F334" s="39">
        <f>'Рейтинговая таблица организаций'!AU336</f>
        <v>85.4</v>
      </c>
      <c r="G334" s="39">
        <f>'Рейтинговая таблица организаций'!BE336</f>
        <v>88.6</v>
      </c>
      <c r="H334" s="39">
        <f>'Рейтинговая таблица организаций'!BF336</f>
        <v>82.679999999999993</v>
      </c>
      <c r="I334" s="175" t="str">
        <f t="shared" si="15"/>
        <v>643-644</v>
      </c>
      <c r="J334" s="176">
        <f t="shared" si="16"/>
        <v>643</v>
      </c>
      <c r="K334" s="177">
        <f t="shared" si="17"/>
        <v>2</v>
      </c>
      <c r="L334" s="79">
        <f>'бланки '!D338</f>
        <v>333</v>
      </c>
      <c r="M334" s="91" t="str">
        <f>'бланки '!A338</f>
        <v>МР "Кизлярский район"</v>
      </c>
    </row>
    <row r="335" spans="1:13" ht="15" x14ac:dyDescent="0.25">
      <c r="A335" s="39">
        <f>анкеты!A335</f>
        <v>334</v>
      </c>
      <c r="B335" s="39" t="str">
        <f>'бланки '!C339</f>
        <v>МКОУ "Совхозная СОШ  № 6"</v>
      </c>
      <c r="C335" s="39">
        <f>'Рейтинговая таблица организаций'!T337</f>
        <v>96.4</v>
      </c>
      <c r="D335" s="39">
        <f>'Рейтинговая таблица организаций'!AC337</f>
        <v>87</v>
      </c>
      <c r="E335" s="39">
        <f>'Рейтинговая таблица организаций'!AK337</f>
        <v>49.8</v>
      </c>
      <c r="F335" s="39">
        <f>'Рейтинговая таблица организаций'!AU337</f>
        <v>92.4</v>
      </c>
      <c r="G335" s="39">
        <f>'Рейтинговая таблица организаций'!BE337</f>
        <v>77.5</v>
      </c>
      <c r="H335" s="39">
        <f>'Рейтинговая таблица организаций'!BF337</f>
        <v>80.62</v>
      </c>
      <c r="I335" s="175" t="str">
        <f t="shared" si="15"/>
        <v>716</v>
      </c>
      <c r="J335" s="176">
        <f t="shared" si="16"/>
        <v>716</v>
      </c>
      <c r="K335" s="177">
        <f t="shared" si="17"/>
        <v>1</v>
      </c>
      <c r="L335" s="79">
        <f>'бланки '!D339</f>
        <v>334</v>
      </c>
      <c r="M335" s="91" t="str">
        <f>'бланки '!A339</f>
        <v>МР "Кизлярский район"</v>
      </c>
    </row>
    <row r="336" spans="1:13" ht="15" x14ac:dyDescent="0.25">
      <c r="A336" s="39">
        <f>анкеты!A336</f>
        <v>335</v>
      </c>
      <c r="B336" s="39" t="str">
        <f>'бланки '!C340</f>
        <v>МКОУ "Совхозная СОШ"</v>
      </c>
      <c r="C336" s="39">
        <f>'Рейтинговая таблица организаций'!T338</f>
        <v>96.4</v>
      </c>
      <c r="D336" s="39">
        <f>'Рейтинговая таблица организаций'!AC338</f>
        <v>94</v>
      </c>
      <c r="E336" s="39">
        <f>'Рейтинговая таблица организаций'!AK338</f>
        <v>42.4</v>
      </c>
      <c r="F336" s="39">
        <f>'Рейтинговая таблица организаций'!AU338</f>
        <v>93.2</v>
      </c>
      <c r="G336" s="39">
        <f>'Рейтинговая таблица организаций'!BE338</f>
        <v>91.9</v>
      </c>
      <c r="H336" s="39">
        <f>'Рейтинговая таблица организаций'!BF338</f>
        <v>83.58</v>
      </c>
      <c r="I336" s="175" t="str">
        <f t="shared" si="15"/>
        <v>600-601</v>
      </c>
      <c r="J336" s="176">
        <f t="shared" si="16"/>
        <v>600</v>
      </c>
      <c r="K336" s="177">
        <f t="shared" si="17"/>
        <v>2</v>
      </c>
      <c r="L336" s="79">
        <f>'бланки '!D340</f>
        <v>335</v>
      </c>
      <c r="M336" s="91" t="str">
        <f>'бланки '!A340</f>
        <v>МР "Кизлярский район"</v>
      </c>
    </row>
    <row r="337" spans="1:13" ht="15" x14ac:dyDescent="0.25">
      <c r="A337" s="39">
        <f>анкеты!A337</f>
        <v>336</v>
      </c>
      <c r="B337" s="39" t="str">
        <f>'бланки '!C341</f>
        <v>МКОУ "Старосеребряковская СОШ"</v>
      </c>
      <c r="C337" s="39">
        <f>'Рейтинговая таблица организаций'!T339</f>
        <v>95.8</v>
      </c>
      <c r="D337" s="39">
        <f>'Рейтинговая таблица организаций'!AC339</f>
        <v>94.5</v>
      </c>
      <c r="E337" s="39">
        <f>'Рейтинговая таблица организаций'!AK339</f>
        <v>46</v>
      </c>
      <c r="F337" s="39">
        <f>'Рейтинговая таблица организаций'!AU339</f>
        <v>96.2</v>
      </c>
      <c r="G337" s="39">
        <f>'Рейтинговая таблица организаций'!BE339</f>
        <v>95.4</v>
      </c>
      <c r="H337" s="39">
        <f>'Рейтинговая таблица организаций'!BF339</f>
        <v>85.58</v>
      </c>
      <c r="I337" s="175" t="str">
        <f t="shared" si="15"/>
        <v>481-483</v>
      </c>
      <c r="J337" s="176">
        <f t="shared" si="16"/>
        <v>481</v>
      </c>
      <c r="K337" s="177">
        <f t="shared" si="17"/>
        <v>3</v>
      </c>
      <c r="L337" s="79">
        <f>'бланки '!D341</f>
        <v>336</v>
      </c>
      <c r="M337" s="91" t="str">
        <f>'бланки '!A341</f>
        <v>МР "Кизлярский район"</v>
      </c>
    </row>
    <row r="338" spans="1:13" ht="15" x14ac:dyDescent="0.25">
      <c r="A338" s="39">
        <f>анкеты!A338</f>
        <v>337</v>
      </c>
      <c r="B338" s="39" t="str">
        <f>'бланки '!C342</f>
        <v>МКОУ "Хуцеевская СОШ"</v>
      </c>
      <c r="C338" s="39">
        <f>'Рейтинговая таблица организаций'!T340</f>
        <v>95</v>
      </c>
      <c r="D338" s="39">
        <f>'Рейтинговая таблица организаций'!AC340</f>
        <v>89</v>
      </c>
      <c r="E338" s="39">
        <f>'Рейтинговая таблица организаций'!AK340</f>
        <v>40.9</v>
      </c>
      <c r="F338" s="39">
        <f>'Рейтинговая таблица организаций'!AU340</f>
        <v>96.4</v>
      </c>
      <c r="G338" s="39">
        <f>'Рейтинговая таблица организаций'!BE340</f>
        <v>94.1</v>
      </c>
      <c r="H338" s="39">
        <f>'Рейтинговая таблица организаций'!BF340</f>
        <v>83.08</v>
      </c>
      <c r="I338" s="175" t="str">
        <f t="shared" si="15"/>
        <v>617</v>
      </c>
      <c r="J338" s="176">
        <f t="shared" si="16"/>
        <v>617</v>
      </c>
      <c r="K338" s="177">
        <f t="shared" si="17"/>
        <v>1</v>
      </c>
      <c r="L338" s="79">
        <f>'бланки '!D342</f>
        <v>337</v>
      </c>
      <c r="M338" s="91" t="str">
        <f>'бланки '!A342</f>
        <v>МР "Кизлярский район"</v>
      </c>
    </row>
    <row r="339" spans="1:13" ht="15" x14ac:dyDescent="0.25">
      <c r="A339" s="39">
        <f>анкеты!A339</f>
        <v>338</v>
      </c>
      <c r="B339" s="39" t="str">
        <f>'бланки '!C343</f>
        <v>МКОУ "Цветковская гимназия "</v>
      </c>
      <c r="C339" s="39">
        <f>'Рейтинговая таблица организаций'!T341</f>
        <v>88.1</v>
      </c>
      <c r="D339" s="39">
        <f>'Рейтинговая таблица организаций'!AC341</f>
        <v>97</v>
      </c>
      <c r="E339" s="39">
        <f>'Рейтинговая таблица организаций'!AK341</f>
        <v>41.8</v>
      </c>
      <c r="F339" s="39">
        <f>'Рейтинговая таблица организаций'!AU341</f>
        <v>97</v>
      </c>
      <c r="G339" s="39">
        <f>'Рейтинговая таблица организаций'!BE341</f>
        <v>96.5</v>
      </c>
      <c r="H339" s="39">
        <f>'Рейтинговая таблица организаций'!BF341</f>
        <v>84.08</v>
      </c>
      <c r="I339" s="175" t="str">
        <f t="shared" si="15"/>
        <v>574</v>
      </c>
      <c r="J339" s="176">
        <f t="shared" si="16"/>
        <v>574</v>
      </c>
      <c r="K339" s="177">
        <f t="shared" si="17"/>
        <v>1</v>
      </c>
      <c r="L339" s="79">
        <f>'бланки '!D343</f>
        <v>338</v>
      </c>
      <c r="M339" s="91" t="str">
        <f>'бланки '!A343</f>
        <v>МР "Кизлярский район"</v>
      </c>
    </row>
    <row r="340" spans="1:13" ht="15" x14ac:dyDescent="0.25">
      <c r="A340" s="39">
        <f>анкеты!A340</f>
        <v>339</v>
      </c>
      <c r="B340" s="39" t="str">
        <f>'бланки '!C344</f>
        <v>МКОУ "Черняевская СОШ"</v>
      </c>
      <c r="C340" s="39">
        <f>'Рейтинговая таблица организаций'!T342</f>
        <v>94.5</v>
      </c>
      <c r="D340" s="39">
        <f>'Рейтинговая таблица организаций'!AC342</f>
        <v>92.5</v>
      </c>
      <c r="E340" s="39">
        <f>'Рейтинговая таблица организаций'!AK342</f>
        <v>48.3</v>
      </c>
      <c r="F340" s="39">
        <f>'Рейтинговая таблица организаций'!AU342</f>
        <v>90.6</v>
      </c>
      <c r="G340" s="39">
        <f>'Рейтинговая таблица организаций'!BE342</f>
        <v>89.1</v>
      </c>
      <c r="H340" s="39">
        <f>'Рейтинговая таблица организаций'!BF342</f>
        <v>83</v>
      </c>
      <c r="I340" s="175" t="str">
        <f t="shared" si="15"/>
        <v>619-621</v>
      </c>
      <c r="J340" s="176">
        <f t="shared" si="16"/>
        <v>619</v>
      </c>
      <c r="K340" s="177">
        <f t="shared" si="17"/>
        <v>3</v>
      </c>
      <c r="L340" s="79">
        <f>'бланки '!D344</f>
        <v>339</v>
      </c>
      <c r="M340" s="91" t="str">
        <f>'бланки '!A344</f>
        <v>МР "Кизлярский район"</v>
      </c>
    </row>
    <row r="341" spans="1:13" ht="15" x14ac:dyDescent="0.25">
      <c r="A341" s="39">
        <f>анкеты!A341</f>
        <v>340</v>
      </c>
      <c r="B341" s="39" t="str">
        <f>'бланки '!C345</f>
        <v>МКОУ "Яснополянская СОШ"</v>
      </c>
      <c r="C341" s="39">
        <f>'Рейтинговая таблица организаций'!T343</f>
        <v>94.7</v>
      </c>
      <c r="D341" s="39">
        <f>'Рейтинговая таблица организаций'!AC343</f>
        <v>90.5</v>
      </c>
      <c r="E341" s="39">
        <f>'Рейтинговая таблица организаций'!AK343</f>
        <v>36.4</v>
      </c>
      <c r="F341" s="39">
        <f>'Рейтинговая таблица организаций'!AU343</f>
        <v>92.6</v>
      </c>
      <c r="G341" s="39">
        <f>'Рейтинговая таблица организаций'!BE343</f>
        <v>91.9</v>
      </c>
      <c r="H341" s="39">
        <f>'Рейтинговая таблица организаций'!BF343</f>
        <v>81.22</v>
      </c>
      <c r="I341" s="175" t="str">
        <f t="shared" si="15"/>
        <v>697-698</v>
      </c>
      <c r="J341" s="176">
        <f t="shared" si="16"/>
        <v>697</v>
      </c>
      <c r="K341" s="177">
        <f t="shared" si="17"/>
        <v>2</v>
      </c>
      <c r="L341" s="79">
        <f>'бланки '!D345</f>
        <v>340</v>
      </c>
      <c r="M341" s="91" t="str">
        <f>'бланки '!A345</f>
        <v>МР "Кизлярский район"</v>
      </c>
    </row>
    <row r="342" spans="1:13" ht="15" x14ac:dyDescent="0.25">
      <c r="A342" s="39">
        <f>анкеты!A342</f>
        <v>341</v>
      </c>
      <c r="B342" s="39" t="str">
        <f>'бланки '!C346</f>
        <v>МКОУ "Степновская ООШ"</v>
      </c>
      <c r="C342" s="39">
        <f>'Рейтинговая таблица организаций'!T344</f>
        <v>99.4</v>
      </c>
      <c r="D342" s="39">
        <f>'Рейтинговая таблица организаций'!AC344</f>
        <v>94.5</v>
      </c>
      <c r="E342" s="39">
        <f>'Рейтинговая таблица организаций'!AK344</f>
        <v>54</v>
      </c>
      <c r="F342" s="39">
        <f>'Рейтинговая таблица организаций'!AU344</f>
        <v>98</v>
      </c>
      <c r="G342" s="39">
        <f>'Рейтинговая таблица организаций'!BE344</f>
        <v>100</v>
      </c>
      <c r="H342" s="39">
        <f>'Рейтинговая таблица организаций'!BF344</f>
        <v>89.179999999999993</v>
      </c>
      <c r="I342" s="175" t="str">
        <f t="shared" si="15"/>
        <v>199-201</v>
      </c>
      <c r="J342" s="176">
        <f t="shared" si="16"/>
        <v>199</v>
      </c>
      <c r="K342" s="177">
        <f t="shared" si="17"/>
        <v>3</v>
      </c>
      <c r="L342" s="79">
        <f>'бланки '!D346</f>
        <v>341</v>
      </c>
      <c r="M342" s="91" t="str">
        <f>'бланки '!A346</f>
        <v>МР "Кизлярский район"</v>
      </c>
    </row>
    <row r="343" spans="1:13" ht="15" x14ac:dyDescent="0.25">
      <c r="A343" s="39">
        <f>анкеты!A343</f>
        <v>342</v>
      </c>
      <c r="B343" s="39" t="str">
        <f>'бланки '!C347</f>
        <v>МКОУ "Новогладовская ООШ"</v>
      </c>
      <c r="C343" s="39">
        <f>'Рейтинговая таблица организаций'!T345</f>
        <v>93.4</v>
      </c>
      <c r="D343" s="39">
        <f>'Рейтинговая таблица организаций'!AC345</f>
        <v>96</v>
      </c>
      <c r="E343" s="39">
        <f>'Рейтинговая таблица организаций'!AK345</f>
        <v>63.8</v>
      </c>
      <c r="F343" s="39">
        <f>'Рейтинговая таблица организаций'!AU345</f>
        <v>96.8</v>
      </c>
      <c r="G343" s="39">
        <f>'Рейтинговая таблица организаций'!BE345</f>
        <v>98</v>
      </c>
      <c r="H343" s="39">
        <f>'Рейтинговая таблица организаций'!BF345</f>
        <v>89.6</v>
      </c>
      <c r="I343" s="175" t="str">
        <f t="shared" si="15"/>
        <v>175-177</v>
      </c>
      <c r="J343" s="176">
        <f t="shared" si="16"/>
        <v>175</v>
      </c>
      <c r="K343" s="177">
        <f t="shared" si="17"/>
        <v>3</v>
      </c>
      <c r="L343" s="79">
        <f>'бланки '!D347</f>
        <v>342</v>
      </c>
      <c r="M343" s="91" t="str">
        <f>'бланки '!A347</f>
        <v>МР "Кизлярский район"</v>
      </c>
    </row>
    <row r="344" spans="1:13" ht="15" x14ac:dyDescent="0.25">
      <c r="A344" s="39">
        <f>анкеты!A344</f>
        <v>343</v>
      </c>
      <c r="B344" s="39" t="str">
        <f>'бланки '!C348</f>
        <v>МКОУ "Сангишинская ООШ"</v>
      </c>
      <c r="C344" s="39">
        <f>'Рейтинговая таблица организаций'!T346</f>
        <v>98.8</v>
      </c>
      <c r="D344" s="39">
        <f>'Рейтинговая таблица организаций'!AC346</f>
        <v>93</v>
      </c>
      <c r="E344" s="39">
        <f>'Рейтинговая таблица организаций'!AK346</f>
        <v>54</v>
      </c>
      <c r="F344" s="39">
        <f>'Рейтинговая таблица организаций'!AU346</f>
        <v>98</v>
      </c>
      <c r="G344" s="39">
        <f>'Рейтинговая таблица организаций'!BE346</f>
        <v>96</v>
      </c>
      <c r="H344" s="39">
        <f>'Рейтинговая таблица организаций'!BF346</f>
        <v>87.960000000000008</v>
      </c>
      <c r="I344" s="175" t="str">
        <f t="shared" si="15"/>
        <v>294</v>
      </c>
      <c r="J344" s="176">
        <f t="shared" si="16"/>
        <v>294</v>
      </c>
      <c r="K344" s="177">
        <f t="shared" si="17"/>
        <v>1</v>
      </c>
      <c r="L344" s="79">
        <f>'бланки '!D348</f>
        <v>343</v>
      </c>
      <c r="M344" s="91" t="str">
        <f>'бланки '!A348</f>
        <v>МР "Кизлярский район"</v>
      </c>
    </row>
    <row r="345" spans="1:13" ht="15" x14ac:dyDescent="0.25">
      <c r="A345" s="39">
        <f>анкеты!A345</f>
        <v>344</v>
      </c>
      <c r="B345" s="39" t="str">
        <f>'бланки '!C349</f>
        <v>МКОУ "Шаумяновская ООШ"</v>
      </c>
      <c r="C345" s="39">
        <f>'Рейтинговая таблица организаций'!T347</f>
        <v>97.6</v>
      </c>
      <c r="D345" s="39">
        <f>'Рейтинговая таблица организаций'!AC347</f>
        <v>87</v>
      </c>
      <c r="E345" s="39">
        <f>'Рейтинговая таблица организаций'!AK347</f>
        <v>69.400000000000006</v>
      </c>
      <c r="F345" s="39">
        <f>'Рейтинговая таблица организаций'!AU347</f>
        <v>96.4</v>
      </c>
      <c r="G345" s="39">
        <f>'Рейтинговая таблица организаций'!BE347</f>
        <v>74.400000000000006</v>
      </c>
      <c r="H345" s="39">
        <f>'Рейтинговая таблица организаций'!BF347</f>
        <v>84.96</v>
      </c>
      <c r="I345" s="175" t="str">
        <f t="shared" si="15"/>
        <v>519-520</v>
      </c>
      <c r="J345" s="176">
        <f t="shared" si="16"/>
        <v>519</v>
      </c>
      <c r="K345" s="177">
        <f t="shared" si="17"/>
        <v>2</v>
      </c>
      <c r="L345" s="79">
        <f>'бланки '!D349</f>
        <v>344</v>
      </c>
      <c r="M345" s="91" t="str">
        <f>'бланки '!A349</f>
        <v>МР "Кизлярский район"</v>
      </c>
    </row>
    <row r="346" spans="1:13" ht="15" x14ac:dyDescent="0.25">
      <c r="A346" s="39">
        <f>анкеты!A346</f>
        <v>345</v>
      </c>
      <c r="B346" s="39" t="str">
        <f>'бланки '!C350</f>
        <v>МКОУ "Тушиловская ООШ"</v>
      </c>
      <c r="C346" s="39">
        <f>'Рейтинговая таблица организаций'!T348</f>
        <v>88.8</v>
      </c>
      <c r="D346" s="39">
        <f>'Рейтинговая таблица организаций'!AC348</f>
        <v>90</v>
      </c>
      <c r="E346" s="39">
        <f>'Рейтинговая таблица организаций'!AK348</f>
        <v>52</v>
      </c>
      <c r="F346" s="39">
        <f>'Рейтинговая таблица организаций'!AU348</f>
        <v>96.8</v>
      </c>
      <c r="G346" s="39">
        <f>'Рейтинговая таблица организаций'!BE348</f>
        <v>94.6</v>
      </c>
      <c r="H346" s="39">
        <f>'Рейтинговая таблица организаций'!BF348</f>
        <v>84.440000000000012</v>
      </c>
      <c r="I346" s="175" t="str">
        <f t="shared" si="15"/>
        <v>550</v>
      </c>
      <c r="J346" s="176">
        <f t="shared" si="16"/>
        <v>550</v>
      </c>
      <c r="K346" s="177">
        <f t="shared" si="17"/>
        <v>1</v>
      </c>
      <c r="L346" s="79">
        <f>'бланки '!D350</f>
        <v>345</v>
      </c>
      <c r="M346" s="91" t="str">
        <f>'бланки '!A350</f>
        <v>МР "Кизлярский район"</v>
      </c>
    </row>
    <row r="347" spans="1:13" ht="15" x14ac:dyDescent="0.25">
      <c r="A347" s="39">
        <f>анкеты!A347</f>
        <v>346</v>
      </c>
      <c r="B347" s="39" t="str">
        <f>'бланки '!C351</f>
        <v>МКУ ДО "ДДТ"</v>
      </c>
      <c r="C347" s="39">
        <f>'Рейтинговая таблица организаций'!T349</f>
        <v>98.4</v>
      </c>
      <c r="D347" s="39">
        <f>'Рейтинговая таблица организаций'!AC349</f>
        <v>92.5</v>
      </c>
      <c r="E347" s="39">
        <f>'Рейтинговая таблица организаций'!AK349</f>
        <v>63</v>
      </c>
      <c r="F347" s="39">
        <f>'Рейтинговая таблица организаций'!AU349</f>
        <v>96.6</v>
      </c>
      <c r="G347" s="39">
        <f>'Рейтинговая таблица организаций'!BE349</f>
        <v>94.7</v>
      </c>
      <c r="H347" s="39">
        <f>'Рейтинговая таблица организаций'!BF349</f>
        <v>89.039999999999992</v>
      </c>
      <c r="I347" s="175" t="str">
        <f t="shared" si="15"/>
        <v>212</v>
      </c>
      <c r="J347" s="176">
        <f t="shared" si="16"/>
        <v>212</v>
      </c>
      <c r="K347" s="177">
        <f t="shared" si="17"/>
        <v>1</v>
      </c>
      <c r="L347" s="79">
        <f>'бланки '!D351</f>
        <v>346</v>
      </c>
      <c r="M347" s="91" t="str">
        <f>'бланки '!A351</f>
        <v>МР "Кизлярский район"</v>
      </c>
    </row>
    <row r="348" spans="1:13" ht="15" x14ac:dyDescent="0.25">
      <c r="A348" s="39">
        <f>анкеты!A348</f>
        <v>347</v>
      </c>
      <c r="B348" s="39" t="str">
        <f>'бланки '!C352</f>
        <v>МКУ ДО "ДШИ" с. Аверьяновка</v>
      </c>
      <c r="C348" s="39">
        <f>'Рейтинговая таблица организаций'!T350</f>
        <v>98.6</v>
      </c>
      <c r="D348" s="39">
        <f>'Рейтинговая таблица организаций'!AC350</f>
        <v>93</v>
      </c>
      <c r="E348" s="39">
        <f>'Рейтинговая таблица организаций'!AK350</f>
        <v>76.7</v>
      </c>
      <c r="F348" s="39">
        <f>'Рейтинговая таблица организаций'!AU350</f>
        <v>97</v>
      </c>
      <c r="G348" s="39">
        <f>'Рейтинговая таблица организаций'!BE350</f>
        <v>94.8</v>
      </c>
      <c r="H348" s="39">
        <f>'Рейтинговая таблица организаций'!BF350</f>
        <v>92.02000000000001</v>
      </c>
      <c r="I348" s="175" t="str">
        <f t="shared" si="15"/>
        <v>79</v>
      </c>
      <c r="J348" s="176">
        <f t="shared" si="16"/>
        <v>79</v>
      </c>
      <c r="K348" s="177">
        <f t="shared" si="17"/>
        <v>1</v>
      </c>
      <c r="L348" s="79">
        <f>'бланки '!D352</f>
        <v>347</v>
      </c>
      <c r="M348" s="91" t="str">
        <f>'бланки '!A352</f>
        <v>МР "Кизлярский район"</v>
      </c>
    </row>
    <row r="349" spans="1:13" ht="15" x14ac:dyDescent="0.25">
      <c r="A349" s="39">
        <f>анкеты!A349</f>
        <v>348</v>
      </c>
      <c r="B349" s="39" t="str">
        <f>'бланки '!C353</f>
        <v>МКУ ДО "ДШИ" с. Юбилейное</v>
      </c>
      <c r="C349" s="39">
        <f>'Рейтинговая таблица организаций'!T351</f>
        <v>98.6</v>
      </c>
      <c r="D349" s="39">
        <f>'Рейтинговая таблица организаций'!AC351</f>
        <v>87.5</v>
      </c>
      <c r="E349" s="39">
        <f>'Рейтинговая таблица организаций'!AK351</f>
        <v>72</v>
      </c>
      <c r="F349" s="39">
        <f>'Рейтинговая таблица организаций'!AU351</f>
        <v>92.4</v>
      </c>
      <c r="G349" s="39">
        <f>'Рейтинговая таблица организаций'!BE351</f>
        <v>77.599999999999994</v>
      </c>
      <c r="H349" s="39">
        <f>'Рейтинговая таблица организаций'!BF351</f>
        <v>85.62</v>
      </c>
      <c r="I349" s="175" t="str">
        <f t="shared" si="15"/>
        <v>475-477</v>
      </c>
      <c r="J349" s="176">
        <f t="shared" si="16"/>
        <v>475</v>
      </c>
      <c r="K349" s="177">
        <f t="shared" si="17"/>
        <v>3</v>
      </c>
      <c r="L349" s="79">
        <f>'бланки '!D353</f>
        <v>348</v>
      </c>
      <c r="M349" s="91" t="str">
        <f>'бланки '!A353</f>
        <v>МР "Кизлярский район"</v>
      </c>
    </row>
    <row r="350" spans="1:13" ht="15" x14ac:dyDescent="0.25">
      <c r="A350" s="39">
        <f>анкеты!A350</f>
        <v>349</v>
      </c>
      <c r="B350" s="39" t="str">
        <f>'бланки '!C354</f>
        <v>МКОУ "Цыйшинская СОШ"</v>
      </c>
      <c r="C350" s="39">
        <f>'Рейтинговая таблица организаций'!T352</f>
        <v>94.6</v>
      </c>
      <c r="D350" s="39">
        <f>'Рейтинговая таблица организаций'!AC352</f>
        <v>95</v>
      </c>
      <c r="E350" s="39">
        <f>'Рейтинговая таблица организаций'!AK352</f>
        <v>80</v>
      </c>
      <c r="F350" s="39">
        <f>'Рейтинговая таблица организаций'!AU352</f>
        <v>100</v>
      </c>
      <c r="G350" s="39">
        <f>'Рейтинговая таблица организаций'!BE352</f>
        <v>90</v>
      </c>
      <c r="H350" s="39">
        <f>'Рейтинговая таблица организаций'!BF352</f>
        <v>91.92</v>
      </c>
      <c r="I350" s="175" t="str">
        <f t="shared" si="15"/>
        <v>82-83</v>
      </c>
      <c r="J350" s="176">
        <f t="shared" si="16"/>
        <v>82</v>
      </c>
      <c r="K350" s="177">
        <f t="shared" si="17"/>
        <v>2</v>
      </c>
      <c r="L350" s="79">
        <f>'бланки '!D354</f>
        <v>349</v>
      </c>
      <c r="M350" s="91" t="str">
        <f>'бланки '!A354</f>
        <v>МР "Кулинский район"</v>
      </c>
    </row>
    <row r="351" spans="1:13" ht="15" x14ac:dyDescent="0.25">
      <c r="A351" s="39">
        <f>анкеты!A351</f>
        <v>350</v>
      </c>
      <c r="B351" s="39" t="str">
        <f>'бланки '!C355</f>
        <v>МКОУ "2-Цовкринская СОШ."</v>
      </c>
      <c r="C351" s="39">
        <f>'Рейтинговая таблица организаций'!T353</f>
        <v>98.8</v>
      </c>
      <c r="D351" s="39">
        <f>'Рейтинговая таблица организаций'!AC353</f>
        <v>88.5</v>
      </c>
      <c r="E351" s="39">
        <f>'Рейтинговая таблица организаций'!AK353</f>
        <v>62</v>
      </c>
      <c r="F351" s="39">
        <f>'Рейтинговая таблица организаций'!AU353</f>
        <v>96.8</v>
      </c>
      <c r="G351" s="39">
        <f>'Рейтинговая таблица организаций'!BE353</f>
        <v>97.6</v>
      </c>
      <c r="H351" s="39">
        <f>'Рейтинговая таблица организаций'!BF353</f>
        <v>88.740000000000009</v>
      </c>
      <c r="I351" s="175" t="str">
        <f t="shared" si="15"/>
        <v>235-237</v>
      </c>
      <c r="J351" s="176">
        <f t="shared" si="16"/>
        <v>235</v>
      </c>
      <c r="K351" s="177">
        <f t="shared" si="17"/>
        <v>3</v>
      </c>
      <c r="L351" s="79">
        <f>'бланки '!D355</f>
        <v>350</v>
      </c>
      <c r="M351" s="91" t="str">
        <f>'бланки '!A355</f>
        <v>МР "Кулинский район"</v>
      </c>
    </row>
    <row r="352" spans="1:13" ht="15" x14ac:dyDescent="0.25">
      <c r="A352" s="39">
        <f>анкеты!A352</f>
        <v>351</v>
      </c>
      <c r="B352" s="39" t="str">
        <f>'бланки '!C356</f>
        <v>МКОУ "Сумбатлинская ООШ"</v>
      </c>
      <c r="C352" s="39">
        <f>'Рейтинговая таблица организаций'!T354</f>
        <v>99.4</v>
      </c>
      <c r="D352" s="39">
        <f>'Рейтинговая таблица организаций'!AC354</f>
        <v>93</v>
      </c>
      <c r="E352" s="39">
        <f>'Рейтинговая таблица организаций'!AK354</f>
        <v>60</v>
      </c>
      <c r="F352" s="39">
        <f>'Рейтинговая таблица организаций'!AU354</f>
        <v>100</v>
      </c>
      <c r="G352" s="39">
        <f>'Рейтинговая таблица организаций'!BE354</f>
        <v>100</v>
      </c>
      <c r="H352" s="39">
        <f>'Рейтинговая таблица организаций'!BF354</f>
        <v>90.47999999999999</v>
      </c>
      <c r="I352" s="175" t="str">
        <f t="shared" si="15"/>
        <v>127</v>
      </c>
      <c r="J352" s="176">
        <f t="shared" si="16"/>
        <v>127</v>
      </c>
      <c r="K352" s="177">
        <f t="shared" si="17"/>
        <v>1</v>
      </c>
      <c r="L352" s="79">
        <f>'бланки '!D356</f>
        <v>351</v>
      </c>
      <c r="M352" s="91" t="str">
        <f>'бланки '!A356</f>
        <v>МР "Кулинский район"</v>
      </c>
    </row>
    <row r="353" spans="1:13" ht="15" x14ac:dyDescent="0.25">
      <c r="A353" s="39">
        <f>анкеты!A353</f>
        <v>352</v>
      </c>
      <c r="B353" s="39" t="str">
        <f>'бланки '!C357</f>
        <v>МКОУ "1-ЦовкринскаяООШ"</v>
      </c>
      <c r="C353" s="39">
        <f>'Рейтинговая таблица организаций'!T355</f>
        <v>99.4</v>
      </c>
      <c r="D353" s="39">
        <f>'Рейтинговая таблица организаций'!AC355</f>
        <v>100</v>
      </c>
      <c r="E353" s="39">
        <f>'Рейтинговая таблица организаций'!AK355</f>
        <v>52</v>
      </c>
      <c r="F353" s="39">
        <f>'Рейтинговая таблица организаций'!AU355</f>
        <v>100</v>
      </c>
      <c r="G353" s="39">
        <f>'Рейтинговая таблица организаций'!BE355</f>
        <v>100</v>
      </c>
      <c r="H353" s="39">
        <f>'Рейтинговая таблица организаций'!BF355</f>
        <v>90.28</v>
      </c>
      <c r="I353" s="175" t="str">
        <f t="shared" si="15"/>
        <v>141-143</v>
      </c>
      <c r="J353" s="176">
        <f t="shared" si="16"/>
        <v>141</v>
      </c>
      <c r="K353" s="177">
        <f t="shared" si="17"/>
        <v>3</v>
      </c>
      <c r="L353" s="79">
        <f>'бланки '!D357</f>
        <v>352</v>
      </c>
      <c r="M353" s="91" t="str">
        <f>'бланки '!A357</f>
        <v>МР "Кулинский район"</v>
      </c>
    </row>
    <row r="354" spans="1:13" ht="15" x14ac:dyDescent="0.25">
      <c r="A354" s="39">
        <f>анкеты!A354</f>
        <v>353</v>
      </c>
      <c r="B354" s="39" t="str">
        <f>'бланки '!C358</f>
        <v>МКОУ "Цущарская ООШ"</v>
      </c>
      <c r="C354" s="39">
        <f>'Рейтинговая таблица организаций'!T356</f>
        <v>99.4</v>
      </c>
      <c r="D354" s="39">
        <f>'Рейтинговая таблица организаций'!AC356</f>
        <v>90</v>
      </c>
      <c r="E354" s="39">
        <f>'Рейтинговая таблица организаций'!AK356</f>
        <v>60</v>
      </c>
      <c r="F354" s="39">
        <f>'Рейтинговая таблица организаций'!AU356</f>
        <v>100</v>
      </c>
      <c r="G354" s="39">
        <f>'Рейтинговая таблица организаций'!BE356</f>
        <v>96</v>
      </c>
      <c r="H354" s="39">
        <f>'Рейтинговая таблица организаций'!BF356</f>
        <v>89.08</v>
      </c>
      <c r="I354" s="175" t="str">
        <f t="shared" si="15"/>
        <v>208</v>
      </c>
      <c r="J354" s="176">
        <f t="shared" si="16"/>
        <v>208</v>
      </c>
      <c r="K354" s="177">
        <f t="shared" si="17"/>
        <v>1</v>
      </c>
      <c r="L354" s="79">
        <f>'бланки '!D358</f>
        <v>353</v>
      </c>
      <c r="M354" s="91" t="str">
        <f>'бланки '!A358</f>
        <v>МР "Кулинский район"</v>
      </c>
    </row>
    <row r="355" spans="1:13" ht="15" x14ac:dyDescent="0.25">
      <c r="A355" s="39">
        <f>анкеты!A355</f>
        <v>354</v>
      </c>
      <c r="B355" s="39" t="str">
        <f>'бланки '!C359</f>
        <v>МКОУ "Хайминская НОШ"</v>
      </c>
      <c r="C355" s="39">
        <f>'Рейтинговая таблица организаций'!T357</f>
        <v>88.3</v>
      </c>
      <c r="D355" s="39">
        <f>'Рейтинговая таблица организаций'!AC357</f>
        <v>100</v>
      </c>
      <c r="E355" s="39">
        <f>'Рейтинговая таблица организаций'!AK357</f>
        <v>46</v>
      </c>
      <c r="F355" s="39">
        <f>'Рейтинговая таблица организаций'!AU357</f>
        <v>100</v>
      </c>
      <c r="G355" s="39">
        <f>'Рейтинговая таблица организаций'!BE357</f>
        <v>100</v>
      </c>
      <c r="H355" s="39">
        <f>'Рейтинговая таблица организаций'!BF357</f>
        <v>86.86</v>
      </c>
      <c r="I355" s="175" t="str">
        <f t="shared" si="15"/>
        <v>374</v>
      </c>
      <c r="J355" s="176">
        <f t="shared" si="16"/>
        <v>374</v>
      </c>
      <c r="K355" s="177">
        <f t="shared" si="17"/>
        <v>1</v>
      </c>
      <c r="L355" s="79">
        <f>'бланки '!D359</f>
        <v>354</v>
      </c>
      <c r="M355" s="91" t="str">
        <f>'бланки '!A359</f>
        <v>МР "Кулинский район"</v>
      </c>
    </row>
    <row r="356" spans="1:13" ht="15" x14ac:dyDescent="0.25">
      <c r="A356" s="39">
        <f>анкеты!A356</f>
        <v>355</v>
      </c>
      <c r="B356" s="39" t="str">
        <f>'бланки '!C360</f>
        <v>МКУ ДО "ДЮСШ"</v>
      </c>
      <c r="C356" s="39">
        <f>'Рейтинговая таблица организаций'!T358</f>
        <v>92</v>
      </c>
      <c r="D356" s="39">
        <f>'Рейтинговая таблица организаций'!AC358</f>
        <v>93</v>
      </c>
      <c r="E356" s="39">
        <f>'Рейтинговая таблица организаций'!AK358</f>
        <v>42.1</v>
      </c>
      <c r="F356" s="39">
        <f>'Рейтинговая таблица организаций'!AU358</f>
        <v>96.6</v>
      </c>
      <c r="G356" s="39">
        <f>'Рейтинговая таблица организаций'!BE358</f>
        <v>96.8</v>
      </c>
      <c r="H356" s="39">
        <f>'Рейтинговая таблица организаций'!BF358</f>
        <v>84.1</v>
      </c>
      <c r="I356" s="175" t="str">
        <f t="shared" si="15"/>
        <v>573</v>
      </c>
      <c r="J356" s="176">
        <f t="shared" si="16"/>
        <v>573</v>
      </c>
      <c r="K356" s="177">
        <f t="shared" si="17"/>
        <v>1</v>
      </c>
      <c r="L356" s="79">
        <f>'бланки '!D360</f>
        <v>355</v>
      </c>
      <c r="M356" s="91" t="str">
        <f>'бланки '!A360</f>
        <v>МР "Кулинский район"</v>
      </c>
    </row>
    <row r="357" spans="1:13" ht="15" x14ac:dyDescent="0.25">
      <c r="A357" s="39">
        <f>анкеты!A357</f>
        <v>356</v>
      </c>
      <c r="B357" s="39" t="str">
        <f>'бланки '!C361</f>
        <v>МКДОУ "Вихлинский детский сад"</v>
      </c>
      <c r="C357" s="39">
        <f>'Рейтинговая таблица организаций'!T359</f>
        <v>99.4</v>
      </c>
      <c r="D357" s="39">
        <f>'Рейтинговая таблица организаций'!AC359</f>
        <v>100</v>
      </c>
      <c r="E357" s="39">
        <f>'Рейтинговая таблица организаций'!AK359</f>
        <v>72</v>
      </c>
      <c r="F357" s="39">
        <f>'Рейтинговая таблица организаций'!AU359</f>
        <v>100</v>
      </c>
      <c r="G357" s="39">
        <f>'Рейтинговая таблица организаций'!BE359</f>
        <v>100</v>
      </c>
      <c r="H357" s="39">
        <f>'Рейтинговая таблица организаций'!BF359</f>
        <v>94.28</v>
      </c>
      <c r="I357" s="175" t="str">
        <f t="shared" si="15"/>
        <v>26-27</v>
      </c>
      <c r="J357" s="176">
        <f t="shared" si="16"/>
        <v>26</v>
      </c>
      <c r="K357" s="177">
        <f t="shared" si="17"/>
        <v>2</v>
      </c>
      <c r="L357" s="79">
        <f>'бланки '!D361</f>
        <v>356</v>
      </c>
      <c r="M357" s="91" t="str">
        <f>'бланки '!A361</f>
        <v>МР "Кулинский район"</v>
      </c>
    </row>
    <row r="358" spans="1:13" ht="15" x14ac:dyDescent="0.25">
      <c r="A358" s="39">
        <f>анкеты!A358</f>
        <v>357</v>
      </c>
      <c r="B358" s="39" t="str">
        <f>'бланки '!C362</f>
        <v>МКОУ "Усугская СОШ"</v>
      </c>
      <c r="C358" s="39">
        <f>'Рейтинговая таблица организаций'!T360</f>
        <v>100</v>
      </c>
      <c r="D358" s="39">
        <f>'Рейтинговая таблица организаций'!AC360</f>
        <v>91</v>
      </c>
      <c r="E358" s="39">
        <f>'Рейтинговая таблица организаций'!AK360</f>
        <v>68</v>
      </c>
      <c r="F358" s="39">
        <f>'Рейтинговая таблица организаций'!AU360</f>
        <v>87</v>
      </c>
      <c r="G358" s="39">
        <f>'Рейтинговая таблица организаций'!BE360</f>
        <v>91</v>
      </c>
      <c r="H358" s="39">
        <f>'Рейтинговая таблица организаций'!BF360</f>
        <v>87.4</v>
      </c>
      <c r="I358" s="175" t="str">
        <f t="shared" si="15"/>
        <v>332-334</v>
      </c>
      <c r="J358" s="176">
        <f t="shared" si="16"/>
        <v>332</v>
      </c>
      <c r="K358" s="177">
        <f t="shared" si="17"/>
        <v>3</v>
      </c>
      <c r="L358" s="79">
        <f>'бланки '!D362</f>
        <v>357</v>
      </c>
      <c r="M358" s="91" t="str">
        <f>'бланки '!A362</f>
        <v>МР "Курахский район"</v>
      </c>
    </row>
    <row r="359" spans="1:13" ht="15" x14ac:dyDescent="0.25">
      <c r="A359" s="39">
        <f>анкеты!A359</f>
        <v>358</v>
      </c>
      <c r="B359" s="39" t="str">
        <f>'бланки '!C363</f>
        <v>МКОУ "Хпюкская СОШ"</v>
      </c>
      <c r="C359" s="39">
        <f>'Рейтинговая таблица организаций'!T361</f>
        <v>98</v>
      </c>
      <c r="D359" s="39">
        <f>'Рейтинговая таблица организаций'!AC361</f>
        <v>92.5</v>
      </c>
      <c r="E359" s="39">
        <f>'Рейтинговая таблица организаций'!AK361</f>
        <v>70</v>
      </c>
      <c r="F359" s="39">
        <f>'Рейтинговая таблица организаций'!AU361</f>
        <v>98</v>
      </c>
      <c r="G359" s="39">
        <f>'Рейтинговая таблица организаций'!BE361</f>
        <v>100</v>
      </c>
      <c r="H359" s="39">
        <f>'Рейтинговая таблица организаций'!BF361</f>
        <v>91.7</v>
      </c>
      <c r="I359" s="175" t="str">
        <f t="shared" si="15"/>
        <v>89</v>
      </c>
      <c r="J359" s="176">
        <f t="shared" si="16"/>
        <v>89</v>
      </c>
      <c r="K359" s="177">
        <f t="shared" si="17"/>
        <v>1</v>
      </c>
      <c r="L359" s="79">
        <f>'бланки '!D363</f>
        <v>358</v>
      </c>
      <c r="M359" s="91" t="str">
        <f>'бланки '!A363</f>
        <v>МР "Курахский район"</v>
      </c>
    </row>
    <row r="360" spans="1:13" ht="15" x14ac:dyDescent="0.25">
      <c r="A360" s="39">
        <f>анкеты!A360</f>
        <v>359</v>
      </c>
      <c r="B360" s="39" t="str">
        <f>'бланки '!C364</f>
        <v>МКОУ "Хпеджская СОШ"</v>
      </c>
      <c r="C360" s="39">
        <f>'Рейтинговая таблица организаций'!T362</f>
        <v>96.8</v>
      </c>
      <c r="D360" s="39">
        <f>'Рейтинговая таблица организаций'!AC362</f>
        <v>87.5</v>
      </c>
      <c r="E360" s="39">
        <f>'Рейтинговая таблица организаций'!AK362</f>
        <v>66</v>
      </c>
      <c r="F360" s="39">
        <f>'Рейтинговая таблица организаций'!AU362</f>
        <v>100</v>
      </c>
      <c r="G360" s="39">
        <f>'Рейтинговая таблица организаций'!BE362</f>
        <v>98.4</v>
      </c>
      <c r="H360" s="39">
        <f>'Рейтинговая таблица организаций'!BF362</f>
        <v>89.740000000000009</v>
      </c>
      <c r="I360" s="175" t="str">
        <f t="shared" si="15"/>
        <v>169</v>
      </c>
      <c r="J360" s="176">
        <f t="shared" si="16"/>
        <v>169</v>
      </c>
      <c r="K360" s="177">
        <f t="shared" si="17"/>
        <v>1</v>
      </c>
      <c r="L360" s="79">
        <f>'бланки '!D364</f>
        <v>359</v>
      </c>
      <c r="M360" s="91" t="str">
        <f>'бланки '!A364</f>
        <v>МР "Курахский район"</v>
      </c>
    </row>
    <row r="361" spans="1:13" ht="15" x14ac:dyDescent="0.25">
      <c r="A361" s="39">
        <f>анкеты!A361</f>
        <v>360</v>
      </c>
      <c r="B361" s="39" t="str">
        <f>'бланки '!C365</f>
        <v>МКОУ "Штульская ООШ"</v>
      </c>
      <c r="C361" s="39">
        <f>'Рейтинговая таблица организаций'!T363</f>
        <v>97.2</v>
      </c>
      <c r="D361" s="39">
        <f>'Рейтинговая таблица организаций'!AC363</f>
        <v>93</v>
      </c>
      <c r="E361" s="39">
        <f>'Рейтинговая таблица организаций'!AK363</f>
        <v>78</v>
      </c>
      <c r="F361" s="39">
        <f>'Рейтинговая таблица организаций'!AU363</f>
        <v>94.4</v>
      </c>
      <c r="G361" s="39">
        <f>'Рейтинговая таблица организаций'!BE363</f>
        <v>93</v>
      </c>
      <c r="H361" s="39">
        <f>'Рейтинговая таблица организаций'!BF363</f>
        <v>91.12</v>
      </c>
      <c r="I361" s="175" t="str">
        <f t="shared" si="15"/>
        <v>105</v>
      </c>
      <c r="J361" s="176">
        <f t="shared" si="16"/>
        <v>105</v>
      </c>
      <c r="K361" s="177">
        <f t="shared" si="17"/>
        <v>1</v>
      </c>
      <c r="L361" s="79">
        <f>'бланки '!D365</f>
        <v>360</v>
      </c>
      <c r="M361" s="91" t="str">
        <f>'бланки '!A365</f>
        <v>МР "Курахский район"</v>
      </c>
    </row>
    <row r="362" spans="1:13" ht="15" x14ac:dyDescent="0.25">
      <c r="A362" s="39">
        <f>анкеты!A362</f>
        <v>361</v>
      </c>
      <c r="B362" s="39" t="str">
        <f>'бланки '!C366</f>
        <v>МКОУ "Кутульская ООШ"</v>
      </c>
      <c r="C362" s="39">
        <f>'Рейтинговая таблица организаций'!T364</f>
        <v>95.8</v>
      </c>
      <c r="D362" s="39">
        <f>'Рейтинговая таблица организаций'!AC364</f>
        <v>100</v>
      </c>
      <c r="E362" s="39">
        <f>'Рейтинговая таблица организаций'!AK364</f>
        <v>72</v>
      </c>
      <c r="F362" s="39">
        <f>'Рейтинговая таблица организаций'!AU364</f>
        <v>100</v>
      </c>
      <c r="G362" s="39">
        <f>'Рейтинговая таблица организаций'!BE364</f>
        <v>100</v>
      </c>
      <c r="H362" s="39">
        <f>'Рейтинговая таблица организаций'!BF364</f>
        <v>93.56</v>
      </c>
      <c r="I362" s="175" t="str">
        <f t="shared" si="15"/>
        <v>42</v>
      </c>
      <c r="J362" s="176">
        <f t="shared" si="16"/>
        <v>42</v>
      </c>
      <c r="K362" s="177">
        <f t="shared" si="17"/>
        <v>1</v>
      </c>
      <c r="L362" s="79">
        <f>'бланки '!D366</f>
        <v>361</v>
      </c>
      <c r="M362" s="91" t="str">
        <f>'бланки '!A366</f>
        <v>МР "Курахский район"</v>
      </c>
    </row>
    <row r="363" spans="1:13" ht="15" x14ac:dyDescent="0.25">
      <c r="A363" s="39">
        <f>анкеты!A363</f>
        <v>362</v>
      </c>
      <c r="B363" s="39" t="str">
        <f>'бланки '!C367</f>
        <v>МКОУ "Куквазская СОШ"</v>
      </c>
      <c r="C363" s="39">
        <f>'Рейтинговая таблица организаций'!T365</f>
        <v>98.2</v>
      </c>
      <c r="D363" s="39">
        <f>'Рейтинговая таблица организаций'!AC365</f>
        <v>91.5</v>
      </c>
      <c r="E363" s="39">
        <f>'Рейтинговая таблица организаций'!AK365</f>
        <v>86</v>
      </c>
      <c r="F363" s="39">
        <f>'Рейтинговая таблица организаций'!AU365</f>
        <v>93.6</v>
      </c>
      <c r="G363" s="39">
        <f>'Рейтинговая таблица организаций'!BE365</f>
        <v>87.5</v>
      </c>
      <c r="H363" s="39">
        <f>'Рейтинговая таблица организаций'!BF365</f>
        <v>91.359999999999985</v>
      </c>
      <c r="I363" s="175" t="str">
        <f t="shared" si="15"/>
        <v>99</v>
      </c>
      <c r="J363" s="176">
        <f t="shared" si="16"/>
        <v>99</v>
      </c>
      <c r="K363" s="177">
        <f t="shared" si="17"/>
        <v>1</v>
      </c>
      <c r="L363" s="79">
        <f>'бланки '!D367</f>
        <v>362</v>
      </c>
      <c r="M363" s="91" t="str">
        <f>'бланки '!A367</f>
        <v>МР "Курахский район"</v>
      </c>
    </row>
    <row r="364" spans="1:13" ht="15" x14ac:dyDescent="0.25">
      <c r="A364" s="39">
        <f>анкеты!A364</f>
        <v>363</v>
      </c>
      <c r="B364" s="39" t="str">
        <f>'бланки '!C368</f>
        <v>МКОУ "Ашакентская СОШ"</v>
      </c>
      <c r="C364" s="39">
        <f>'Рейтинговая таблица организаций'!T366</f>
        <v>92.8</v>
      </c>
      <c r="D364" s="39">
        <f>'Рейтинговая таблица организаций'!AC366</f>
        <v>100</v>
      </c>
      <c r="E364" s="39">
        <f>'Рейтинговая таблица организаций'!AK366</f>
        <v>54</v>
      </c>
      <c r="F364" s="39">
        <f>'Рейтинговая таблица организаций'!AU366</f>
        <v>100</v>
      </c>
      <c r="G364" s="39">
        <f>'Рейтинговая таблица организаций'!BE366</f>
        <v>100</v>
      </c>
      <c r="H364" s="39">
        <f>'Рейтинговая таблица организаций'!BF366</f>
        <v>89.36</v>
      </c>
      <c r="I364" s="175" t="str">
        <f t="shared" si="15"/>
        <v>188-189</v>
      </c>
      <c r="J364" s="176">
        <f t="shared" si="16"/>
        <v>188</v>
      </c>
      <c r="K364" s="177">
        <f t="shared" si="17"/>
        <v>2</v>
      </c>
      <c r="L364" s="79">
        <f>'бланки '!D368</f>
        <v>363</v>
      </c>
      <c r="M364" s="91" t="str">
        <f>'бланки '!A368</f>
        <v>МР "Курахский район"</v>
      </c>
    </row>
    <row r="365" spans="1:13" ht="15" x14ac:dyDescent="0.25">
      <c r="A365" s="39">
        <f>анкеты!A365</f>
        <v>364</v>
      </c>
      <c r="B365" s="39" t="str">
        <f>'бланки '!C369</f>
        <v>МКОУ "Ругунская НОШ"</v>
      </c>
      <c r="C365" s="39">
        <f>'Рейтинговая таблица организаций'!T367</f>
        <v>89.5</v>
      </c>
      <c r="D365" s="39">
        <f>'Рейтинговая таблица организаций'!AC367</f>
        <v>100</v>
      </c>
      <c r="E365" s="39">
        <f>'Рейтинговая таблица организаций'!AK367</f>
        <v>52</v>
      </c>
      <c r="F365" s="39">
        <f>'Рейтинговая таблица организаций'!AU367</f>
        <v>100</v>
      </c>
      <c r="G365" s="39">
        <f>'Рейтинговая таблица организаций'!BE367</f>
        <v>100</v>
      </c>
      <c r="H365" s="39">
        <f>'Рейтинговая таблица организаций'!BF367</f>
        <v>88.3</v>
      </c>
      <c r="I365" s="175" t="str">
        <f t="shared" si="15"/>
        <v>264-266</v>
      </c>
      <c r="J365" s="176">
        <f t="shared" si="16"/>
        <v>264</v>
      </c>
      <c r="K365" s="177">
        <f t="shared" si="17"/>
        <v>3</v>
      </c>
      <c r="L365" s="79">
        <f>'бланки '!D369</f>
        <v>364</v>
      </c>
      <c r="M365" s="91" t="str">
        <f>'бланки '!A369</f>
        <v>МР "Курахский район"</v>
      </c>
    </row>
    <row r="366" spans="1:13" ht="15" x14ac:dyDescent="0.25">
      <c r="A366" s="39">
        <f>анкеты!A366</f>
        <v>365</v>
      </c>
      <c r="B366" s="39" t="str">
        <f>'бланки '!C370</f>
        <v>МКОУ "Урсунская НОШ"</v>
      </c>
      <c r="C366" s="39">
        <f>'Рейтинговая таблица организаций'!T368</f>
        <v>95.8</v>
      </c>
      <c r="D366" s="39">
        <f>'Рейтинговая таблица организаций'!AC368</f>
        <v>100</v>
      </c>
      <c r="E366" s="39">
        <f>'Рейтинговая таблица организаций'!AK368</f>
        <v>74</v>
      </c>
      <c r="F366" s="39">
        <f>'Рейтинговая таблица организаций'!AU368</f>
        <v>100</v>
      </c>
      <c r="G366" s="39">
        <f>'Рейтинговая таблица организаций'!BE368</f>
        <v>100</v>
      </c>
      <c r="H366" s="39">
        <f>'Рейтинговая таблица организаций'!BF368</f>
        <v>93.960000000000008</v>
      </c>
      <c r="I366" s="175" t="str">
        <f t="shared" si="15"/>
        <v>34</v>
      </c>
      <c r="J366" s="176">
        <f t="shared" si="16"/>
        <v>34</v>
      </c>
      <c r="K366" s="177">
        <f t="shared" si="17"/>
        <v>1</v>
      </c>
      <c r="L366" s="79">
        <f>'бланки '!D370</f>
        <v>365</v>
      </c>
      <c r="M366" s="91" t="str">
        <f>'бланки '!A370</f>
        <v>МР "Курахский район"</v>
      </c>
    </row>
    <row r="367" spans="1:13" ht="15" x14ac:dyDescent="0.25">
      <c r="A367" s="39">
        <f>анкеты!A367</f>
        <v>366</v>
      </c>
      <c r="B367" s="39" t="str">
        <f>'бланки '!C371</f>
        <v>МКОУ "Кумухская СОШ"</v>
      </c>
      <c r="C367" s="39">
        <f>'Рейтинговая таблица организаций'!T369</f>
        <v>96.4</v>
      </c>
      <c r="D367" s="39">
        <f>'Рейтинговая таблица организаций'!AC369</f>
        <v>89</v>
      </c>
      <c r="E367" s="39">
        <f>'Рейтинговая таблица организаций'!AK369</f>
        <v>65.099999999999994</v>
      </c>
      <c r="F367" s="39">
        <f>'Рейтинговая таблица организаций'!AU369</f>
        <v>96.8</v>
      </c>
      <c r="G367" s="39">
        <f>'Рейтинговая таблица организаций'!BE369</f>
        <v>90.4</v>
      </c>
      <c r="H367" s="39">
        <f>'Рейтинговая таблица организаций'!BF369</f>
        <v>87.54</v>
      </c>
      <c r="I367" s="175" t="str">
        <f t="shared" si="15"/>
        <v>322-323</v>
      </c>
      <c r="J367" s="176">
        <f t="shared" si="16"/>
        <v>322</v>
      </c>
      <c r="K367" s="177">
        <f t="shared" si="17"/>
        <v>2</v>
      </c>
      <c r="L367" s="79">
        <f>'бланки '!D371</f>
        <v>366</v>
      </c>
      <c r="M367" s="91" t="str">
        <f>'бланки '!A371</f>
        <v>МР "Лакский район"</v>
      </c>
    </row>
    <row r="368" spans="1:13" ht="15" x14ac:dyDescent="0.25">
      <c r="A368" s="39">
        <f>анкеты!A368</f>
        <v>367</v>
      </c>
      <c r="B368" s="39" t="str">
        <f>'бланки '!C372</f>
        <v>МКОУ "Курклинская СОШ"</v>
      </c>
      <c r="C368" s="39">
        <f>'Рейтинговая таблица организаций'!T370</f>
        <v>93.6</v>
      </c>
      <c r="D368" s="39">
        <f>'Рейтинговая таблица организаций'!AC370</f>
        <v>91.5</v>
      </c>
      <c r="E368" s="39">
        <f>'Рейтинговая таблица организаций'!AK370</f>
        <v>64</v>
      </c>
      <c r="F368" s="39">
        <f>'Рейтинговая таблица организаций'!AU370</f>
        <v>90</v>
      </c>
      <c r="G368" s="39">
        <f>'Рейтинговая таблица организаций'!BE370</f>
        <v>91.5</v>
      </c>
      <c r="H368" s="39">
        <f>'Рейтинговая таблица организаций'!BF370</f>
        <v>86.12</v>
      </c>
      <c r="I368" s="175" t="str">
        <f t="shared" si="15"/>
        <v>434-435</v>
      </c>
      <c r="J368" s="176">
        <f t="shared" si="16"/>
        <v>434</v>
      </c>
      <c r="K368" s="177">
        <f t="shared" si="17"/>
        <v>2</v>
      </c>
      <c r="L368" s="79">
        <f>'бланки '!D372</f>
        <v>367</v>
      </c>
      <c r="M368" s="91" t="str">
        <f>'бланки '!A372</f>
        <v>МР "Лакский район"</v>
      </c>
    </row>
    <row r="369" spans="1:13" ht="15" x14ac:dyDescent="0.25">
      <c r="A369" s="39">
        <f>анкеты!A369</f>
        <v>368</v>
      </c>
      <c r="B369" s="39" t="str">
        <f>'бланки '!C373</f>
        <v>МКОУ "Кундынская СОШ"</v>
      </c>
      <c r="C369" s="39">
        <f>'Рейтинговая таблица организаций'!T371</f>
        <v>93.8</v>
      </c>
      <c r="D369" s="39">
        <f>'Рейтинговая таблица организаций'!AC371</f>
        <v>93.5</v>
      </c>
      <c r="E369" s="39">
        <f>'Рейтинговая таблица организаций'!AK371</f>
        <v>66</v>
      </c>
      <c r="F369" s="39">
        <f>'Рейтинговая таблица организаций'!AU371</f>
        <v>98</v>
      </c>
      <c r="G369" s="39">
        <f>'Рейтинговая таблица организаций'!BE371</f>
        <v>91.9</v>
      </c>
      <c r="H369" s="39">
        <f>'Рейтинговая таблица организаций'!BF371</f>
        <v>88.640000000000015</v>
      </c>
      <c r="I369" s="175" t="str">
        <f t="shared" si="15"/>
        <v>244-245</v>
      </c>
      <c r="J369" s="176">
        <f t="shared" si="16"/>
        <v>244</v>
      </c>
      <c r="K369" s="177">
        <f t="shared" si="17"/>
        <v>2</v>
      </c>
      <c r="L369" s="79">
        <f>'бланки '!D373</f>
        <v>368</v>
      </c>
      <c r="M369" s="91" t="str">
        <f>'бланки '!A373</f>
        <v>МР "Лакский район"</v>
      </c>
    </row>
    <row r="370" spans="1:13" ht="15" x14ac:dyDescent="0.25">
      <c r="A370" s="39">
        <f>анкеты!A370</f>
        <v>369</v>
      </c>
      <c r="B370" s="39" t="str">
        <f>'бланки '!C374</f>
        <v>МКОУ "Унчукатлинская СОШ"</v>
      </c>
      <c r="C370" s="39">
        <f>'Рейтинговая таблица организаций'!T372</f>
        <v>97.6</v>
      </c>
      <c r="D370" s="39">
        <f>'Рейтинговая таблица организаций'!AC372</f>
        <v>97</v>
      </c>
      <c r="E370" s="39">
        <f>'Рейтинговая таблица организаций'!AK372</f>
        <v>46</v>
      </c>
      <c r="F370" s="39">
        <f>'Рейтинговая таблица организаций'!AU372</f>
        <v>95.2</v>
      </c>
      <c r="G370" s="39">
        <f>'Рейтинговая таблица организаций'!BE372</f>
        <v>100</v>
      </c>
      <c r="H370" s="39">
        <f>'Рейтинговая таблица организаций'!BF372</f>
        <v>87.16</v>
      </c>
      <c r="I370" s="175" t="str">
        <f t="shared" si="15"/>
        <v>347-350</v>
      </c>
      <c r="J370" s="176">
        <f t="shared" si="16"/>
        <v>347</v>
      </c>
      <c r="K370" s="177">
        <f t="shared" si="17"/>
        <v>4</v>
      </c>
      <c r="L370" s="79">
        <f>'бланки '!D374</f>
        <v>369</v>
      </c>
      <c r="M370" s="91" t="str">
        <f>'бланки '!A374</f>
        <v>МР "Лакский район"</v>
      </c>
    </row>
    <row r="371" spans="1:13" ht="15" x14ac:dyDescent="0.25">
      <c r="A371" s="39">
        <f>анкеты!A371</f>
        <v>370</v>
      </c>
      <c r="B371" s="39" t="str">
        <f>'бланки '!C375</f>
        <v>МКОУ "Щаринская СОШ"</v>
      </c>
      <c r="C371" s="39">
        <f>'Рейтинговая таблица организаций'!T373</f>
        <v>93.9</v>
      </c>
      <c r="D371" s="39">
        <f>'Рейтинговая таблица организаций'!AC373</f>
        <v>89</v>
      </c>
      <c r="E371" s="39">
        <f>'Рейтинговая таблица организаций'!AK373</f>
        <v>46</v>
      </c>
      <c r="F371" s="39">
        <f>'Рейтинговая таблица организаций'!AU373</f>
        <v>90.4</v>
      </c>
      <c r="G371" s="39">
        <f>'Рейтинговая таблица организаций'!BE373</f>
        <v>91.9</v>
      </c>
      <c r="H371" s="39">
        <f>'Рейтинговая таблица организаций'!BF373</f>
        <v>82.240000000000009</v>
      </c>
      <c r="I371" s="175" t="str">
        <f t="shared" si="15"/>
        <v>659</v>
      </c>
      <c r="J371" s="176">
        <f t="shared" si="16"/>
        <v>659</v>
      </c>
      <c r="K371" s="177">
        <f t="shared" si="17"/>
        <v>1</v>
      </c>
      <c r="L371" s="79">
        <f>'бланки '!D375</f>
        <v>370</v>
      </c>
      <c r="M371" s="91" t="str">
        <f>'бланки '!A375</f>
        <v>МР "Лакский район"</v>
      </c>
    </row>
    <row r="372" spans="1:13" ht="15" x14ac:dyDescent="0.25">
      <c r="A372" s="39">
        <f>анкеты!A372</f>
        <v>371</v>
      </c>
      <c r="B372" s="39" t="str">
        <f>'бланки '!C376</f>
        <v>МКОУ "Карашинская ООШ"</v>
      </c>
      <c r="C372" s="39">
        <f>'Рейтинговая таблица организаций'!T374</f>
        <v>97.6</v>
      </c>
      <c r="D372" s="39">
        <f>'Рейтинговая таблица организаций'!AC374</f>
        <v>89</v>
      </c>
      <c r="E372" s="39">
        <f>'Рейтинговая таблица организаций'!AK374</f>
        <v>46</v>
      </c>
      <c r="F372" s="39">
        <f>'Рейтинговая таблица организаций'!AU374</f>
        <v>95.6</v>
      </c>
      <c r="G372" s="39">
        <f>'Рейтинговая таблица организаций'!BE374</f>
        <v>89</v>
      </c>
      <c r="H372" s="39">
        <f>'Рейтинговая таблица организаций'!BF374</f>
        <v>83.44</v>
      </c>
      <c r="I372" s="175" t="str">
        <f t="shared" si="15"/>
        <v>606</v>
      </c>
      <c r="J372" s="176">
        <f t="shared" si="16"/>
        <v>606</v>
      </c>
      <c r="K372" s="177">
        <f t="shared" si="17"/>
        <v>1</v>
      </c>
      <c r="L372" s="79">
        <f>'бланки '!D376</f>
        <v>371</v>
      </c>
      <c r="M372" s="91" t="str">
        <f>'бланки '!A376</f>
        <v>МР "Лакский район"</v>
      </c>
    </row>
    <row r="373" spans="1:13" ht="15" x14ac:dyDescent="0.25">
      <c r="A373" s="39">
        <f>анкеты!A373</f>
        <v>372</v>
      </c>
      <c r="B373" s="39" t="str">
        <f>'бланки '!C377</f>
        <v>МКОУ "Хуринская ООШ"</v>
      </c>
      <c r="C373" s="39">
        <f>'Рейтинговая таблица организаций'!T375</f>
        <v>99.1</v>
      </c>
      <c r="D373" s="39">
        <f>'Рейтинговая таблица организаций'!AC375</f>
        <v>100</v>
      </c>
      <c r="E373" s="39">
        <f>'Рейтинговая таблица организаций'!AK375</f>
        <v>46</v>
      </c>
      <c r="F373" s="39">
        <f>'Рейтинговая таблица организаций'!AU375</f>
        <v>96</v>
      </c>
      <c r="G373" s="39">
        <f>'Рейтинговая таблица организаций'!BE375</f>
        <v>100</v>
      </c>
      <c r="H373" s="39">
        <f>'Рейтинговая таблица организаций'!BF375</f>
        <v>88.22</v>
      </c>
      <c r="I373" s="175" t="str">
        <f t="shared" si="15"/>
        <v>269-271</v>
      </c>
      <c r="J373" s="176">
        <f t="shared" si="16"/>
        <v>269</v>
      </c>
      <c r="K373" s="177">
        <f t="shared" si="17"/>
        <v>3</v>
      </c>
      <c r="L373" s="79">
        <f>'бланки '!D377</f>
        <v>372</v>
      </c>
      <c r="M373" s="91" t="str">
        <f>'бланки '!A377</f>
        <v>МР "Лакский район"</v>
      </c>
    </row>
    <row r="374" spans="1:13" ht="15" x14ac:dyDescent="0.25">
      <c r="A374" s="39">
        <f>анкеты!A374</f>
        <v>373</v>
      </c>
      <c r="B374" s="39" t="str">
        <f>'бланки '!C378</f>
        <v>МКОУ "Кубинская СОШ"</v>
      </c>
      <c r="C374" s="39">
        <f>'Рейтинговая таблица организаций'!T376</f>
        <v>96</v>
      </c>
      <c r="D374" s="39">
        <f>'Рейтинговая таблица организаций'!AC376</f>
        <v>96</v>
      </c>
      <c r="E374" s="39">
        <f>'Рейтинговая таблица организаций'!AK376</f>
        <v>52</v>
      </c>
      <c r="F374" s="39">
        <f>'Рейтинговая таблица организаций'!AU376</f>
        <v>90.2</v>
      </c>
      <c r="G374" s="39">
        <f>'Рейтинговая таблица организаций'!BE376</f>
        <v>94.4</v>
      </c>
      <c r="H374" s="39">
        <f>'Рейтинговая таблица организаций'!BF376</f>
        <v>85.72</v>
      </c>
      <c r="I374" s="175" t="str">
        <f t="shared" si="15"/>
        <v>462-467</v>
      </c>
      <c r="J374" s="176">
        <f t="shared" si="16"/>
        <v>462</v>
      </c>
      <c r="K374" s="177">
        <f t="shared" si="17"/>
        <v>6</v>
      </c>
      <c r="L374" s="79">
        <f>'бланки '!D378</f>
        <v>373</v>
      </c>
      <c r="M374" s="91" t="str">
        <f>'бланки '!A378</f>
        <v>МР "Лакский район"</v>
      </c>
    </row>
    <row r="375" spans="1:13" ht="15" x14ac:dyDescent="0.25">
      <c r="A375" s="39">
        <f>анкеты!A375</f>
        <v>374</v>
      </c>
      <c r="B375" s="39" t="str">
        <f>'бланки '!C379</f>
        <v>МКОУ «УРМИНСКАЯ ОСНОВНАЯ ОБЩЕОБРАЗОВАТЕЛЬНАЯ ШКОЛА »</v>
      </c>
      <c r="C375" s="39">
        <f>'Рейтинговая таблица организаций'!T377</f>
        <v>97.2</v>
      </c>
      <c r="D375" s="39">
        <f>'Рейтинговая таблица организаций'!AC377</f>
        <v>98</v>
      </c>
      <c r="E375" s="39">
        <f>'Рейтинговая таблица организаций'!AK377</f>
        <v>74</v>
      </c>
      <c r="F375" s="39">
        <f>'Рейтинговая таблица организаций'!AU377</f>
        <v>98.4</v>
      </c>
      <c r="G375" s="39">
        <f>'Рейтинговая таблица организаций'!BE377</f>
        <v>99.1</v>
      </c>
      <c r="H375" s="39">
        <f>'Рейтинговая таблица организаций'!BF377</f>
        <v>93.34</v>
      </c>
      <c r="I375" s="175" t="str">
        <f t="shared" si="15"/>
        <v>45-47</v>
      </c>
      <c r="J375" s="176">
        <f t="shared" si="16"/>
        <v>45</v>
      </c>
      <c r="K375" s="177">
        <f t="shared" si="17"/>
        <v>3</v>
      </c>
      <c r="L375" s="79">
        <f>'бланки '!D379</f>
        <v>374</v>
      </c>
      <c r="M375" s="91" t="str">
        <f>'бланки '!A379</f>
        <v>МР "Левашинский район"</v>
      </c>
    </row>
    <row r="376" spans="1:13" ht="15" x14ac:dyDescent="0.25">
      <c r="A376" s="39">
        <f>анкеты!A376</f>
        <v>375</v>
      </c>
      <c r="B376" s="39" t="str">
        <f>'бланки '!C380</f>
        <v>МКДОУ ХАДЖАЛМАХИНСКИЙ ДЕТСКИЙ САД «УЛЫБКА»</v>
      </c>
      <c r="C376" s="39">
        <f>'Рейтинговая таблица организаций'!T378</f>
        <v>96.7</v>
      </c>
      <c r="D376" s="39">
        <f>'Рейтинговая таблица организаций'!AC378</f>
        <v>98.5</v>
      </c>
      <c r="E376" s="39">
        <f>'Рейтинговая таблица организаций'!AK378</f>
        <v>46</v>
      </c>
      <c r="F376" s="39">
        <f>'Рейтинговая таблица организаций'!AU378</f>
        <v>100</v>
      </c>
      <c r="G376" s="39">
        <f>'Рейтинговая таблица организаций'!BE378</f>
        <v>100</v>
      </c>
      <c r="H376" s="39">
        <f>'Рейтинговая таблица организаций'!BF378</f>
        <v>88.24</v>
      </c>
      <c r="I376" s="175" t="str">
        <f t="shared" si="15"/>
        <v>268</v>
      </c>
      <c r="J376" s="176">
        <f t="shared" si="16"/>
        <v>268</v>
      </c>
      <c r="K376" s="177">
        <f t="shared" si="17"/>
        <v>1</v>
      </c>
      <c r="L376" s="79">
        <f>'бланки '!D380</f>
        <v>375</v>
      </c>
      <c r="M376" s="91" t="str">
        <f>'бланки '!A380</f>
        <v>МР "Левашинский район"</v>
      </c>
    </row>
    <row r="377" spans="1:13" ht="15" x14ac:dyDescent="0.25">
      <c r="A377" s="39">
        <f>анкеты!A377</f>
        <v>376</v>
      </c>
      <c r="B377" s="39" t="str">
        <f>'бланки '!C381</f>
        <v>МКОУ «ТАГЗИРКЕНТСКАЯ ОСНОВНАЯ ОБЩЕОБРАЗОВАТЕЛЬНАЯ ШКОЛА»</v>
      </c>
      <c r="C377" s="39">
        <f>'Рейтинговая таблица организаций'!T379</f>
        <v>96.7</v>
      </c>
      <c r="D377" s="39">
        <f>'Рейтинговая таблица организаций'!AC379</f>
        <v>98.5</v>
      </c>
      <c r="E377" s="39">
        <f>'Рейтинговая таблица организаций'!AK379</f>
        <v>46</v>
      </c>
      <c r="F377" s="39">
        <f>'Рейтинговая таблица организаций'!AU379</f>
        <v>98.8</v>
      </c>
      <c r="G377" s="39">
        <f>'Рейтинговая таблица организаций'!BE379</f>
        <v>100</v>
      </c>
      <c r="H377" s="39">
        <f>'Рейтинговая таблица организаций'!BF379</f>
        <v>88</v>
      </c>
      <c r="I377" s="175" t="str">
        <f t="shared" si="15"/>
        <v>291-293</v>
      </c>
      <c r="J377" s="176">
        <f t="shared" si="16"/>
        <v>291</v>
      </c>
      <c r="K377" s="177">
        <f t="shared" si="17"/>
        <v>3</v>
      </c>
      <c r="L377" s="79">
        <f>'бланки '!D381</f>
        <v>376</v>
      </c>
      <c r="M377" s="91" t="str">
        <f>'бланки '!A381</f>
        <v>МР "Левашинский район"</v>
      </c>
    </row>
    <row r="378" spans="1:13" ht="15" x14ac:dyDescent="0.25">
      <c r="A378" s="39">
        <f>анкеты!A378</f>
        <v>377</v>
      </c>
      <c r="B378" s="39" t="str">
        <f>'бланки '!C382</f>
        <v>МКОУ «ТИЛАГИНСКАЯ ОСНОВНАЯ ОБЩЕОБРАЗОВАТЕЛЬНАЯ ШКОЛА»</v>
      </c>
      <c r="C378" s="39">
        <f>'Рейтинговая таблица организаций'!T380</f>
        <v>99.7</v>
      </c>
      <c r="D378" s="39">
        <f>'Рейтинговая таблица организаций'!AC380</f>
        <v>100</v>
      </c>
      <c r="E378" s="39">
        <f>'Рейтинговая таблица организаций'!AK380</f>
        <v>46.9</v>
      </c>
      <c r="F378" s="39">
        <f>'Рейтинговая таблица организаций'!AU380</f>
        <v>99.8</v>
      </c>
      <c r="G378" s="39">
        <f>'Рейтинговая таблица организаций'!BE380</f>
        <v>100</v>
      </c>
      <c r="H378" s="39">
        <f>'Рейтинговая таблица организаций'!BF380</f>
        <v>89.28</v>
      </c>
      <c r="I378" s="175" t="str">
        <f t="shared" si="15"/>
        <v>192-194</v>
      </c>
      <c r="J378" s="176">
        <f t="shared" si="16"/>
        <v>192</v>
      </c>
      <c r="K378" s="177">
        <f t="shared" si="17"/>
        <v>3</v>
      </c>
      <c r="L378" s="79">
        <f>'бланки '!D382</f>
        <v>377</v>
      </c>
      <c r="M378" s="91" t="str">
        <f>'бланки '!A382</f>
        <v>МР "Левашинский район"</v>
      </c>
    </row>
    <row r="379" spans="1:13" ht="15" x14ac:dyDescent="0.25">
      <c r="A379" s="39">
        <f>анкеты!A379</f>
        <v>378</v>
      </c>
      <c r="B379" s="39" t="str">
        <f>'бланки '!C383</f>
        <v>МКОУ «ДИТУНШИМАХИНСКАЯ ОСНОВНАЯ ОБЩЕОБРАЗОВАТЕЛЬНАЯ ШКОЛА»</v>
      </c>
      <c r="C379" s="39">
        <f>'Рейтинговая таблица организаций'!T381</f>
        <v>92.8</v>
      </c>
      <c r="D379" s="39">
        <f>'Рейтинговая таблица организаций'!AC381</f>
        <v>93</v>
      </c>
      <c r="E379" s="39">
        <f>'Рейтинговая таблица организаций'!AK381</f>
        <v>46</v>
      </c>
      <c r="F379" s="39">
        <f>'Рейтинговая таблица организаций'!AU381</f>
        <v>91.6</v>
      </c>
      <c r="G379" s="39">
        <f>'Рейтинговая таблица организаций'!BE381</f>
        <v>89.5</v>
      </c>
      <c r="H379" s="39">
        <f>'Рейтинговая таблица организаций'!BF381</f>
        <v>82.58</v>
      </c>
      <c r="I379" s="175" t="str">
        <f t="shared" si="15"/>
        <v>649</v>
      </c>
      <c r="J379" s="176">
        <f t="shared" si="16"/>
        <v>649</v>
      </c>
      <c r="K379" s="177">
        <f t="shared" si="17"/>
        <v>1</v>
      </c>
      <c r="L379" s="79">
        <f>'бланки '!D383</f>
        <v>378</v>
      </c>
      <c r="M379" s="91" t="str">
        <f>'бланки '!A383</f>
        <v>МР "Левашинский район"</v>
      </c>
    </row>
    <row r="380" spans="1:13" ht="15" x14ac:dyDescent="0.25">
      <c r="A380" s="39">
        <f>анкеты!A380</f>
        <v>379</v>
      </c>
      <c r="B380" s="39" t="str">
        <f>'бланки '!C384</f>
        <v>МКДОУ «ВЕРХНЕ-ЛАБКОМАХИНСКИЙ ДЕТСКИЙ САД «ДУБУРЛАН»</v>
      </c>
      <c r="C380" s="39">
        <f>'Рейтинговая таблица организаций'!T382</f>
        <v>96</v>
      </c>
      <c r="D380" s="39">
        <f>'Рейтинговая таблица организаций'!AC382</f>
        <v>100</v>
      </c>
      <c r="E380" s="39">
        <f>'Рейтинговая таблица организаций'!AK382</f>
        <v>46</v>
      </c>
      <c r="F380" s="39">
        <f>'Рейтинговая таблица организаций'!AU382</f>
        <v>100</v>
      </c>
      <c r="G380" s="39">
        <f>'Рейтинговая таблица организаций'!BE382</f>
        <v>100</v>
      </c>
      <c r="H380" s="39">
        <f>'Рейтинговая таблица организаций'!BF382</f>
        <v>88.4</v>
      </c>
      <c r="I380" s="175" t="str">
        <f t="shared" si="15"/>
        <v>259-260</v>
      </c>
      <c r="J380" s="176">
        <f t="shared" si="16"/>
        <v>259</v>
      </c>
      <c r="K380" s="177">
        <f t="shared" si="17"/>
        <v>2</v>
      </c>
      <c r="L380" s="79">
        <f>'бланки '!D384</f>
        <v>379</v>
      </c>
      <c r="M380" s="91" t="str">
        <f>'бланки '!A384</f>
        <v>МР "Левашинский район"</v>
      </c>
    </row>
    <row r="381" spans="1:13" ht="15" x14ac:dyDescent="0.25">
      <c r="A381" s="39">
        <f>анкеты!A381</f>
        <v>380</v>
      </c>
      <c r="B381" s="39" t="str">
        <f>'бланки '!C385</f>
        <v>МКОУ «ОХЛИНСКАЯ СРЕДНЯЯ ОБЩЕОБРАЗОВАТЕЛЬНАЯ ШКОЛА»</v>
      </c>
      <c r="C381" s="39">
        <f>'Рейтинговая таблица организаций'!T383</f>
        <v>93.3</v>
      </c>
      <c r="D381" s="39">
        <f>'Рейтинговая таблица организаций'!AC383</f>
        <v>99</v>
      </c>
      <c r="E381" s="39">
        <f>'Рейтинговая таблица организаций'!AK383</f>
        <v>52</v>
      </c>
      <c r="F381" s="39">
        <f>'Рейтинговая таблица организаций'!AU383</f>
        <v>98.6</v>
      </c>
      <c r="G381" s="39">
        <f>'Рейтинговая таблица организаций'!BE383</f>
        <v>98.5</v>
      </c>
      <c r="H381" s="39">
        <f>'Рейтинговая таблица организаций'!BF383</f>
        <v>88.28</v>
      </c>
      <c r="I381" s="175" t="str">
        <f t="shared" si="15"/>
        <v>267</v>
      </c>
      <c r="J381" s="176">
        <f t="shared" si="16"/>
        <v>267</v>
      </c>
      <c r="K381" s="177">
        <f t="shared" si="17"/>
        <v>1</v>
      </c>
      <c r="L381" s="79">
        <f>'бланки '!D385</f>
        <v>380</v>
      </c>
      <c r="M381" s="91" t="str">
        <f>'бланки '!A385</f>
        <v>МР "Левашинский район"</v>
      </c>
    </row>
    <row r="382" spans="1:13" ht="15" x14ac:dyDescent="0.25">
      <c r="A382" s="39">
        <f>анкеты!A382</f>
        <v>381</v>
      </c>
      <c r="B382" s="39" t="str">
        <f>'бланки '!C386</f>
        <v>МКДОУ «КАРЕКАДАНИНСКИЙ ДЕТСКИЙ САД «ЧЕБУРАШКА»</v>
      </c>
      <c r="C382" s="39">
        <f>'Рейтинговая таблица организаций'!T384</f>
        <v>97.6</v>
      </c>
      <c r="D382" s="39">
        <f>'Рейтинговая таблица организаций'!AC384</f>
        <v>100</v>
      </c>
      <c r="E382" s="39">
        <f>'Рейтинговая таблица организаций'!AK384</f>
        <v>52</v>
      </c>
      <c r="F382" s="39">
        <f>'Рейтинговая таблица организаций'!AU384</f>
        <v>100</v>
      </c>
      <c r="G382" s="39">
        <f>'Рейтинговая таблица организаций'!BE384</f>
        <v>100</v>
      </c>
      <c r="H382" s="39">
        <f>'Рейтинговая таблица организаций'!BF384</f>
        <v>89.92</v>
      </c>
      <c r="I382" s="175" t="str">
        <f t="shared" si="15"/>
        <v>160</v>
      </c>
      <c r="J382" s="176">
        <f t="shared" si="16"/>
        <v>160</v>
      </c>
      <c r="K382" s="177">
        <f t="shared" si="17"/>
        <v>1</v>
      </c>
      <c r="L382" s="79">
        <f>'бланки '!D386</f>
        <v>381</v>
      </c>
      <c r="M382" s="91" t="str">
        <f>'бланки '!A386</f>
        <v>МР "Левашинский район"</v>
      </c>
    </row>
    <row r="383" spans="1:13" ht="15" x14ac:dyDescent="0.25">
      <c r="A383" s="39">
        <f>анкеты!A383</f>
        <v>382</v>
      </c>
      <c r="B383" s="39" t="str">
        <f>'бланки '!C387</f>
        <v>МКОУ «КУЛИБУХНИНСКАЯ ОСНОВНАЯ ОБЩЕОБРАЗОВАТЕЛЬНАЯ ШКОЛА»</v>
      </c>
      <c r="C383" s="39">
        <f>'Рейтинговая таблица организаций'!T385</f>
        <v>98.5</v>
      </c>
      <c r="D383" s="39">
        <f>'Рейтинговая таблица организаций'!AC385</f>
        <v>100</v>
      </c>
      <c r="E383" s="39">
        <f>'Рейтинговая таблица организаций'!AK385</f>
        <v>58</v>
      </c>
      <c r="F383" s="39">
        <f>'Рейтинговая таблица организаций'!AU385</f>
        <v>100</v>
      </c>
      <c r="G383" s="39">
        <f>'Рейтинговая таблица организаций'!BE385</f>
        <v>100</v>
      </c>
      <c r="H383" s="39">
        <f>'Рейтинговая таблица организаций'!BF385</f>
        <v>91.3</v>
      </c>
      <c r="I383" s="175" t="str">
        <f t="shared" si="15"/>
        <v>100</v>
      </c>
      <c r="J383" s="176">
        <f t="shared" si="16"/>
        <v>100</v>
      </c>
      <c r="K383" s="177">
        <f t="shared" si="17"/>
        <v>1</v>
      </c>
      <c r="L383" s="79">
        <f>'бланки '!D387</f>
        <v>382</v>
      </c>
      <c r="M383" s="91" t="str">
        <f>'бланки '!A387</f>
        <v>МР "Левашинский район"</v>
      </c>
    </row>
    <row r="384" spans="1:13" ht="15" x14ac:dyDescent="0.25">
      <c r="A384" s="39">
        <f>анкеты!A384</f>
        <v>383</v>
      </c>
      <c r="B384" s="39" t="str">
        <f>'бланки '!C388</f>
        <v>МКДОУ «КУППИНСКИЙ ДЕТСКИЙ САД «РОДНИЧОК»</v>
      </c>
      <c r="C384" s="39">
        <f>'Рейтинговая таблица организаций'!T386</f>
        <v>99.1</v>
      </c>
      <c r="D384" s="39">
        <f>'Рейтинговая таблица организаций'!AC386</f>
        <v>100</v>
      </c>
      <c r="E384" s="39">
        <f>'Рейтинговая таблица организаций'!AK386</f>
        <v>52</v>
      </c>
      <c r="F384" s="39">
        <f>'Рейтинговая таблица организаций'!AU386</f>
        <v>100</v>
      </c>
      <c r="G384" s="39">
        <f>'Рейтинговая таблица организаций'!BE386</f>
        <v>100</v>
      </c>
      <c r="H384" s="39">
        <f>'Рейтинговая таблица организаций'!BF386</f>
        <v>90.22</v>
      </c>
      <c r="I384" s="175" t="str">
        <f t="shared" si="15"/>
        <v>147</v>
      </c>
      <c r="J384" s="176">
        <f t="shared" si="16"/>
        <v>147</v>
      </c>
      <c r="K384" s="177">
        <f t="shared" si="17"/>
        <v>1</v>
      </c>
      <c r="L384" s="79">
        <f>'бланки '!D388</f>
        <v>383</v>
      </c>
      <c r="M384" s="91" t="str">
        <f>'бланки '!A388</f>
        <v>МР "Левашинский район"</v>
      </c>
    </row>
    <row r="385" spans="1:13" ht="15" x14ac:dyDescent="0.25">
      <c r="A385" s="39">
        <f>анкеты!A385</f>
        <v>384</v>
      </c>
      <c r="B385" s="39" t="str">
        <f>'бланки '!C389</f>
        <v>МКОУ «ВЕРХНЕ-УБЕКИНСКАЯ ОСНОВНАЯ ОБЩЕОБРАЗОВАТЕЛЬНАЯ ШКОЛА»</v>
      </c>
      <c r="C385" s="39">
        <f>'Рейтинговая таблица организаций'!T387</f>
        <v>98.6</v>
      </c>
      <c r="D385" s="39">
        <f>'Рейтинговая таблица организаций'!AC387</f>
        <v>98.5</v>
      </c>
      <c r="E385" s="39">
        <f>'Рейтинговая таблица организаций'!AK387</f>
        <v>46</v>
      </c>
      <c r="F385" s="39">
        <f>'Рейтинговая таблица организаций'!AU387</f>
        <v>93.2</v>
      </c>
      <c r="G385" s="39">
        <f>'Рейтинговая таблица организаций'!BE387</f>
        <v>86.8</v>
      </c>
      <c r="H385" s="39">
        <f>'Рейтинговая таблица организаций'!BF387</f>
        <v>84.62</v>
      </c>
      <c r="I385" s="175" t="str">
        <f t="shared" si="15"/>
        <v>537</v>
      </c>
      <c r="J385" s="176">
        <f t="shared" si="16"/>
        <v>537</v>
      </c>
      <c r="K385" s="177">
        <f t="shared" si="17"/>
        <v>1</v>
      </c>
      <c r="L385" s="79">
        <f>'бланки '!D389</f>
        <v>384</v>
      </c>
      <c r="M385" s="91" t="str">
        <f>'бланки '!A389</f>
        <v>МР "Левашинский район"</v>
      </c>
    </row>
    <row r="386" spans="1:13" ht="15" x14ac:dyDescent="0.25">
      <c r="A386" s="39">
        <f>анкеты!A386</f>
        <v>385</v>
      </c>
      <c r="B386" s="39" t="str">
        <f>'бланки '!C390</f>
        <v>МКОУ «КУППИНСКАЯ СРЕДНЯЯ ОБЩЕОБРАЗОВАТЕЛЬНАЯ ШКОЛА»</v>
      </c>
      <c r="C386" s="39">
        <f>'Рейтинговая таблица организаций'!T388</f>
        <v>97.8</v>
      </c>
      <c r="D386" s="39">
        <f>'Рейтинговая таблица организаций'!AC388</f>
        <v>97.5</v>
      </c>
      <c r="E386" s="39">
        <f>'Рейтинговая таблица организаций'!AK388</f>
        <v>46.9</v>
      </c>
      <c r="F386" s="39">
        <f>'Рейтинговая таблица организаций'!AU388</f>
        <v>98.8</v>
      </c>
      <c r="G386" s="39">
        <f>'Рейтинговая таблица организаций'!BE388</f>
        <v>97.4</v>
      </c>
      <c r="H386" s="39">
        <f>'Рейтинговая таблица организаций'!BF388</f>
        <v>87.679999999999993</v>
      </c>
      <c r="I386" s="175" t="str">
        <f t="shared" si="15"/>
        <v>315</v>
      </c>
      <c r="J386" s="176">
        <f t="shared" si="16"/>
        <v>315</v>
      </c>
      <c r="K386" s="177">
        <f t="shared" si="17"/>
        <v>1</v>
      </c>
      <c r="L386" s="79">
        <f>'бланки '!D390</f>
        <v>385</v>
      </c>
      <c r="M386" s="91" t="str">
        <f>'бланки '!A390</f>
        <v>МР "Левашинский район"</v>
      </c>
    </row>
    <row r="387" spans="1:13" ht="15" x14ac:dyDescent="0.25">
      <c r="A387" s="39">
        <f>анкеты!A387</f>
        <v>386</v>
      </c>
      <c r="B387" s="39" t="str">
        <f>'бланки '!C391</f>
        <v>МКОУ «НИЖНЕ-УБЕКИНСКАЯ ОСНОВНАЯ ОБЩЕОБРАЗОВАТЕЛЬНАЯ ШКОЛА»</v>
      </c>
      <c r="C387" s="39">
        <f>'Рейтинговая таблица организаций'!T389</f>
        <v>95.4</v>
      </c>
      <c r="D387" s="39">
        <f>'Рейтинговая таблица организаций'!AC389</f>
        <v>94.5</v>
      </c>
      <c r="E387" s="39">
        <f>'Рейтинговая таблица организаций'!AK389</f>
        <v>43.3</v>
      </c>
      <c r="F387" s="39">
        <f>'Рейтинговая таблица организаций'!AU389</f>
        <v>99.2</v>
      </c>
      <c r="G387" s="39">
        <f>'Рейтинговая таблица организаций'!BE389</f>
        <v>96</v>
      </c>
      <c r="H387" s="39">
        <f>'Рейтинговая таблица организаций'!BF389</f>
        <v>85.679999999999993</v>
      </c>
      <c r="I387" s="175" t="str">
        <f t="shared" ref="I387:I450" si="18">IF(K387=1,TEXT(J387,0),CONCATENATE(J387,"-",J387+K387-1))</f>
        <v>470</v>
      </c>
      <c r="J387" s="176">
        <f t="shared" ref="J387:J450" si="19">RANK(H387,H$2:H$787)</f>
        <v>470</v>
      </c>
      <c r="K387" s="177">
        <f t="shared" ref="K387:K450" si="20">COUNTIF(J$2:J$787,J387)</f>
        <v>1</v>
      </c>
      <c r="L387" s="79">
        <f>'бланки '!D391</f>
        <v>386</v>
      </c>
      <c r="M387" s="91" t="str">
        <f>'бланки '!A391</f>
        <v>МР "Левашинский район"</v>
      </c>
    </row>
    <row r="388" spans="1:13" ht="15" x14ac:dyDescent="0.25">
      <c r="A388" s="39">
        <f>анкеты!A388</f>
        <v>387</v>
      </c>
      <c r="B388" s="39" t="str">
        <f>'бланки '!C392</f>
        <v>МКОУ «НАСКЕНТСКАЯ СРЕДНЯЯ ОБЩЕОБРАЗОВАТЕЛЬНАЯ ШКОЛА»</v>
      </c>
      <c r="C388" s="39">
        <f>'Рейтинговая таблица организаций'!T390</f>
        <v>97.2</v>
      </c>
      <c r="D388" s="39">
        <f>'Рейтинговая таблица организаций'!AC390</f>
        <v>97.5</v>
      </c>
      <c r="E388" s="39">
        <f>'Рейтинговая таблица организаций'!AK390</f>
        <v>39.1</v>
      </c>
      <c r="F388" s="39">
        <f>'Рейтинговая таблица организаций'!AU390</f>
        <v>97.2</v>
      </c>
      <c r="G388" s="39">
        <f>'Рейтинговая таблица организаций'!BE390</f>
        <v>97.9</v>
      </c>
      <c r="H388" s="39">
        <f>'Рейтинговая таблица организаций'!BF390</f>
        <v>85.78</v>
      </c>
      <c r="I388" s="175" t="str">
        <f t="shared" si="18"/>
        <v>458</v>
      </c>
      <c r="J388" s="176">
        <f t="shared" si="19"/>
        <v>458</v>
      </c>
      <c r="K388" s="177">
        <f t="shared" si="20"/>
        <v>1</v>
      </c>
      <c r="L388" s="79">
        <f>'бланки '!D392</f>
        <v>387</v>
      </c>
      <c r="M388" s="91" t="str">
        <f>'бланки '!A392</f>
        <v>МР "Левашинский район"</v>
      </c>
    </row>
    <row r="389" spans="1:13" ht="15" x14ac:dyDescent="0.25">
      <c r="A389" s="39">
        <f>анкеты!A389</f>
        <v>388</v>
      </c>
      <c r="B389" s="39" t="str">
        <f>'бланки '!C393</f>
        <v>МКУДО «ЛЕВАШИНСКАЯ РАЙОННАЯ СПЕЦИАЛИЗИРОВАННАЯ ДЕТСКО-ЮНОШЕСКАЯ СПОРТИВНАЯ ШКОЛА ОЛИМПИЙСКОГО РЕЗЕРВА»</v>
      </c>
      <c r="C389" s="39">
        <f>'Рейтинговая таблица организаций'!T391</f>
        <v>96.7</v>
      </c>
      <c r="D389" s="39">
        <f>'Рейтинговая таблица организаций'!AC391</f>
        <v>91.5</v>
      </c>
      <c r="E389" s="39">
        <f>'Рейтинговая таблица организаций'!AK391</f>
        <v>46</v>
      </c>
      <c r="F389" s="39">
        <f>'Рейтинговая таблица организаций'!AU391</f>
        <v>92.8</v>
      </c>
      <c r="G389" s="39">
        <f>'Рейтинговая таблица организаций'!BE391</f>
        <v>90.8</v>
      </c>
      <c r="H389" s="39">
        <f>'Рейтинговая таблица организаций'!BF391</f>
        <v>83.56</v>
      </c>
      <c r="I389" s="175" t="str">
        <f t="shared" si="18"/>
        <v>602</v>
      </c>
      <c r="J389" s="176">
        <f t="shared" si="19"/>
        <v>602</v>
      </c>
      <c r="K389" s="177">
        <f t="shared" si="20"/>
        <v>1</v>
      </c>
      <c r="L389" s="79">
        <f>'бланки '!D393</f>
        <v>388</v>
      </c>
      <c r="M389" s="91" t="str">
        <f>'бланки '!A393</f>
        <v>МР "Левашинский район"</v>
      </c>
    </row>
    <row r="390" spans="1:13" ht="15" x14ac:dyDescent="0.25">
      <c r="A390" s="39">
        <f>анкеты!A390</f>
        <v>389</v>
      </c>
      <c r="B390" s="39" t="str">
        <f>'бланки '!C394</f>
        <v>МКДОУ КУЛЕЦМИНСКИЙ ДЕТСКИЙ САД "СОКОЛЕНОК</v>
      </c>
      <c r="C390" s="39">
        <f>'Рейтинговая таблица организаций'!T392</f>
        <v>97.6</v>
      </c>
      <c r="D390" s="39">
        <f>'Рейтинговая таблица организаций'!AC392</f>
        <v>100</v>
      </c>
      <c r="E390" s="39">
        <f>'Рейтинговая таблица организаций'!AK392</f>
        <v>48.4</v>
      </c>
      <c r="F390" s="39">
        <f>'Рейтинговая таблица организаций'!AU392</f>
        <v>100</v>
      </c>
      <c r="G390" s="39">
        <f>'Рейтинговая таблица организаций'!BE392</f>
        <v>100</v>
      </c>
      <c r="H390" s="39">
        <f>'Рейтинговая таблица организаций'!BF392</f>
        <v>89.2</v>
      </c>
      <c r="I390" s="175" t="str">
        <f t="shared" si="18"/>
        <v>196-198</v>
      </c>
      <c r="J390" s="176">
        <f t="shared" si="19"/>
        <v>196</v>
      </c>
      <c r="K390" s="177">
        <f t="shared" si="20"/>
        <v>3</v>
      </c>
      <c r="L390" s="79">
        <f>'бланки '!D394</f>
        <v>389</v>
      </c>
      <c r="M390" s="91" t="str">
        <f>'бланки '!A394</f>
        <v>МР "Левашинский район"</v>
      </c>
    </row>
    <row r="391" spans="1:13" ht="15" x14ac:dyDescent="0.25">
      <c r="A391" s="39">
        <f>анкеты!A391</f>
        <v>390</v>
      </c>
      <c r="B391" s="39" t="str">
        <f>'бланки '!C395</f>
        <v>МКОУ "КУТИШИНСКАЯ СРЕДНЯЯ ОБЩЕОБРАЗОВАТЕЛЬНАЯ ШКОЛА"</v>
      </c>
      <c r="C391" s="39">
        <f>'Рейтинговая таблица организаций'!T393</f>
        <v>97.5</v>
      </c>
      <c r="D391" s="39">
        <f>'Рейтинговая таблица организаций'!AC393</f>
        <v>96.5</v>
      </c>
      <c r="E391" s="39">
        <f>'Рейтинговая таблица организаций'!AK393</f>
        <v>54</v>
      </c>
      <c r="F391" s="39">
        <f>'Рейтинговая таблица организаций'!AU393</f>
        <v>94.6</v>
      </c>
      <c r="G391" s="39">
        <f>'Рейтинговая таблица организаций'!BE393</f>
        <v>95.7</v>
      </c>
      <c r="H391" s="39">
        <f>'Рейтинговая таблица организаций'!BF393</f>
        <v>87.66</v>
      </c>
      <c r="I391" s="175" t="str">
        <f t="shared" si="18"/>
        <v>316-317</v>
      </c>
      <c r="J391" s="176">
        <f t="shared" si="19"/>
        <v>316</v>
      </c>
      <c r="K391" s="177">
        <f t="shared" si="20"/>
        <v>2</v>
      </c>
      <c r="L391" s="79">
        <f>'бланки '!D395</f>
        <v>390</v>
      </c>
      <c r="M391" s="91" t="str">
        <f>'бланки '!A395</f>
        <v>МР "Левашинский район"</v>
      </c>
    </row>
    <row r="392" spans="1:13" ht="15" x14ac:dyDescent="0.25">
      <c r="A392" s="39">
        <f>анкеты!A392</f>
        <v>391</v>
      </c>
      <c r="B392" s="39" t="str">
        <f>'бланки '!C396</f>
        <v>МКДОУ "ДЕТСКИЙ САД "ЛЬВЕНОК" С. КУТИША</v>
      </c>
      <c r="C392" s="39">
        <f>'Рейтинговая таблица организаций'!T394</f>
        <v>99.4</v>
      </c>
      <c r="D392" s="39">
        <f>'Рейтинговая таблица организаций'!AC394</f>
        <v>99</v>
      </c>
      <c r="E392" s="39">
        <f>'Рейтинговая таблица организаций'!AK394</f>
        <v>59.3</v>
      </c>
      <c r="F392" s="39">
        <f>'Рейтинговая таблица организаций'!AU394</f>
        <v>99.4</v>
      </c>
      <c r="G392" s="39">
        <f>'Рейтинговая таблица организаций'!BE394</f>
        <v>100</v>
      </c>
      <c r="H392" s="39">
        <f>'Рейтинговая таблица организаций'!BF394</f>
        <v>91.42</v>
      </c>
      <c r="I392" s="175" t="str">
        <f t="shared" si="18"/>
        <v>96</v>
      </c>
      <c r="J392" s="176">
        <f t="shared" si="19"/>
        <v>96</v>
      </c>
      <c r="K392" s="177">
        <f t="shared" si="20"/>
        <v>1</v>
      </c>
      <c r="L392" s="79">
        <f>'бланки '!D396</f>
        <v>391</v>
      </c>
      <c r="M392" s="91" t="str">
        <f>'бланки '!A396</f>
        <v>МР "Левашинский район"</v>
      </c>
    </row>
    <row r="393" spans="1:13" ht="15" x14ac:dyDescent="0.25">
      <c r="A393" s="39">
        <f>анкеты!A393</f>
        <v>392</v>
      </c>
      <c r="B393" s="39" t="str">
        <f>'бланки '!C397</f>
        <v>МКУДО "КУППИНСКАЯ ДЕТСКАЯ ШКОЛА ИСКУССТВ"</v>
      </c>
      <c r="C393" s="39">
        <f>'Рейтинговая таблица организаций'!T395</f>
        <v>98.7</v>
      </c>
      <c r="D393" s="39">
        <f>'Рейтинговая таблица организаций'!AC395</f>
        <v>96.5</v>
      </c>
      <c r="E393" s="39">
        <f>'Рейтинговая таблица организаций'!AK395</f>
        <v>80</v>
      </c>
      <c r="F393" s="39">
        <f>'Рейтинговая таблица организаций'!AU395</f>
        <v>96.6</v>
      </c>
      <c r="G393" s="39">
        <f>'Рейтинговая таблица организаций'!BE395</f>
        <v>98.1</v>
      </c>
      <c r="H393" s="39">
        <f>'Рейтинговая таблица организаций'!BF395</f>
        <v>93.97999999999999</v>
      </c>
      <c r="I393" s="175" t="str">
        <f t="shared" si="18"/>
        <v>33</v>
      </c>
      <c r="J393" s="176">
        <f t="shared" si="19"/>
        <v>33</v>
      </c>
      <c r="K393" s="177">
        <f t="shared" si="20"/>
        <v>1</v>
      </c>
      <c r="L393" s="79">
        <f>'бланки '!D397</f>
        <v>392</v>
      </c>
      <c r="M393" s="91" t="str">
        <f>'бланки '!A397</f>
        <v>МР "Левашинский район"</v>
      </c>
    </row>
    <row r="394" spans="1:13" ht="15" x14ac:dyDescent="0.25">
      <c r="A394" s="39">
        <f>анкеты!A394</f>
        <v>393</v>
      </c>
      <c r="B394" s="39" t="str">
        <f>'бланки '!C398</f>
        <v>МКУ "МЕКЕГИНСКИЙ ДЕТСКИЙ САД "ЛАСТОЧКА"</v>
      </c>
      <c r="C394" s="39">
        <f>'Рейтинговая таблица организаций'!T396</f>
        <v>97.5</v>
      </c>
      <c r="D394" s="39">
        <f>'Рейтинговая таблица организаций'!AC396</f>
        <v>99.5</v>
      </c>
      <c r="E394" s="39">
        <f>'Рейтинговая таблица организаций'!AK396</f>
        <v>50.5</v>
      </c>
      <c r="F394" s="39">
        <f>'Рейтинговая таблица организаций'!AU396</f>
        <v>99.2</v>
      </c>
      <c r="G394" s="39">
        <f>'Рейтинговая таблица организаций'!BE396</f>
        <v>98.6</v>
      </c>
      <c r="H394" s="39">
        <f>'Рейтинговая таблица организаций'!BF396</f>
        <v>89.059999999999988</v>
      </c>
      <c r="I394" s="175" t="str">
        <f t="shared" si="18"/>
        <v>210</v>
      </c>
      <c r="J394" s="176">
        <f t="shared" si="19"/>
        <v>210</v>
      </c>
      <c r="K394" s="177">
        <f t="shared" si="20"/>
        <v>1</v>
      </c>
      <c r="L394" s="79">
        <f>'бланки '!D398</f>
        <v>393</v>
      </c>
      <c r="M394" s="91" t="str">
        <f>'бланки '!A398</f>
        <v>МР "Левашинский район"</v>
      </c>
    </row>
    <row r="395" spans="1:13" ht="15" x14ac:dyDescent="0.25">
      <c r="A395" s="39">
        <f>анкеты!A395</f>
        <v>394</v>
      </c>
      <c r="B395" s="39" t="str">
        <f>'бланки '!C399</f>
        <v>МКОУ "ХАДЖАЛМАХИНСКАЯ СРЕДНЯЯ ОБЩЕОБРАЗОВАТЕЛЬНАЯ ШКОЛА"</v>
      </c>
      <c r="C395" s="39">
        <f>'Рейтинговая таблица организаций'!T397</f>
        <v>98.8</v>
      </c>
      <c r="D395" s="39">
        <f>'Рейтинговая таблица организаций'!AC397</f>
        <v>97</v>
      </c>
      <c r="E395" s="39">
        <f>'Рейтинговая таблица организаций'!AK397</f>
        <v>49.6</v>
      </c>
      <c r="F395" s="39">
        <f>'Рейтинговая таблица организаций'!AU397</f>
        <v>98</v>
      </c>
      <c r="G395" s="39">
        <f>'Рейтинговая таблица организаций'!BE397</f>
        <v>97.7</v>
      </c>
      <c r="H395" s="39">
        <f>'Рейтинговая таблица организаций'!BF397</f>
        <v>88.22</v>
      </c>
      <c r="I395" s="175" t="str">
        <f t="shared" si="18"/>
        <v>269-271</v>
      </c>
      <c r="J395" s="176">
        <f t="shared" si="19"/>
        <v>269</v>
      </c>
      <c r="K395" s="177">
        <f t="shared" si="20"/>
        <v>3</v>
      </c>
      <c r="L395" s="79">
        <f>'бланки '!D399</f>
        <v>394</v>
      </c>
      <c r="M395" s="91" t="str">
        <f>'бланки '!A399</f>
        <v>МР "Левашинский район"</v>
      </c>
    </row>
    <row r="396" spans="1:13" ht="15" x14ac:dyDescent="0.25">
      <c r="A396" s="39">
        <f>анкеты!A396</f>
        <v>395</v>
      </c>
      <c r="B396" s="39" t="str">
        <f>'бланки '!C400</f>
        <v>МКОУ "ХАДЖАЛМАХИНСКАЯ ОСНОВНАЯ ОБЩЕОБРАЗОВАТЕЛЬНАЯ ШКОЛА"</v>
      </c>
      <c r="C396" s="39">
        <f>'Рейтинговая таблица организаций'!T398</f>
        <v>99.6</v>
      </c>
      <c r="D396" s="39">
        <f>'Рейтинговая таблица организаций'!AC398</f>
        <v>96.5</v>
      </c>
      <c r="E396" s="39">
        <f>'Рейтинговая таблица организаций'!AK398</f>
        <v>87.7</v>
      </c>
      <c r="F396" s="39">
        <f>'Рейтинговая таблица организаций'!AU398</f>
        <v>98</v>
      </c>
      <c r="G396" s="39">
        <f>'Рейтинговая таблица организаций'!BE398</f>
        <v>95.6</v>
      </c>
      <c r="H396" s="39">
        <f>'Рейтинговая таблица организаций'!BF398</f>
        <v>95.47999999999999</v>
      </c>
      <c r="I396" s="175" t="str">
        <f t="shared" si="18"/>
        <v>10-11</v>
      </c>
      <c r="J396" s="176">
        <f t="shared" si="19"/>
        <v>10</v>
      </c>
      <c r="K396" s="177">
        <f t="shared" si="20"/>
        <v>2</v>
      </c>
      <c r="L396" s="79">
        <f>'бланки '!D400</f>
        <v>395</v>
      </c>
      <c r="M396" s="91" t="str">
        <f>'бланки '!A400</f>
        <v>МР "Левашинский район"</v>
      </c>
    </row>
    <row r="397" spans="1:13" ht="15" x14ac:dyDescent="0.25">
      <c r="A397" s="39">
        <f>анкеты!A397</f>
        <v>396</v>
      </c>
      <c r="B397" s="39" t="str">
        <f>'бланки '!C401</f>
        <v>МКОУ "ЦУДАХАРСКАЯ СОШ ИМ. М.В.ВАГАБОВА".</v>
      </c>
      <c r="C397" s="39">
        <f>'Рейтинговая таблица организаций'!T399</f>
        <v>98.2</v>
      </c>
      <c r="D397" s="39">
        <f>'Рейтинговая таблица организаций'!AC399</f>
        <v>97</v>
      </c>
      <c r="E397" s="39">
        <f>'Рейтинговая таблица организаций'!AK399</f>
        <v>51.1</v>
      </c>
      <c r="F397" s="39">
        <f>'Рейтинговая таблица организаций'!AU399</f>
        <v>95</v>
      </c>
      <c r="G397" s="39">
        <f>'Рейтинговая таблица организаций'!BE399</f>
        <v>93.9</v>
      </c>
      <c r="H397" s="39">
        <f>'Рейтинговая таблица организаций'!BF399</f>
        <v>87.039999999999992</v>
      </c>
      <c r="I397" s="175" t="str">
        <f t="shared" si="18"/>
        <v>364</v>
      </c>
      <c r="J397" s="176">
        <f t="shared" si="19"/>
        <v>364</v>
      </c>
      <c r="K397" s="177">
        <f t="shared" si="20"/>
        <v>1</v>
      </c>
      <c r="L397" s="79">
        <f>'бланки '!D401</f>
        <v>396</v>
      </c>
      <c r="M397" s="91" t="str">
        <f>'бланки '!A401</f>
        <v>МР "Левашинский район"</v>
      </c>
    </row>
    <row r="398" spans="1:13" ht="15" x14ac:dyDescent="0.25">
      <c r="A398" s="39">
        <f>анкеты!A398</f>
        <v>397</v>
      </c>
      <c r="B398" s="39" t="str">
        <f>'бланки '!C402</f>
        <v>МКОУ «Магарамкентская  СОШ №1 им.М.Гаджиева»</v>
      </c>
      <c r="C398" s="39">
        <f>'Рейтинговая таблица организаций'!T400</f>
        <v>97.6</v>
      </c>
      <c r="D398" s="39">
        <f>'Рейтинговая таблица организаций'!AC400</f>
        <v>96.5</v>
      </c>
      <c r="E398" s="39">
        <f>'Рейтинговая таблица организаций'!AK400</f>
        <v>58</v>
      </c>
      <c r="F398" s="39">
        <f>'Рейтинговая таблица организаций'!AU400</f>
        <v>94.6</v>
      </c>
      <c r="G398" s="39">
        <f>'Рейтинговая таблица организаций'!BE400</f>
        <v>96</v>
      </c>
      <c r="H398" s="39">
        <f>'Рейтинговая таблица организаций'!BF400</f>
        <v>88.539999999999992</v>
      </c>
      <c r="I398" s="175" t="str">
        <f t="shared" si="18"/>
        <v>252</v>
      </c>
      <c r="J398" s="176">
        <f t="shared" si="19"/>
        <v>252</v>
      </c>
      <c r="K398" s="177">
        <f t="shared" si="20"/>
        <v>1</v>
      </c>
      <c r="L398" s="79">
        <f>'бланки '!D402</f>
        <v>397</v>
      </c>
      <c r="M398" s="91" t="str">
        <f>'бланки '!A402</f>
        <v>МР "Магарамкентский район"</v>
      </c>
    </row>
    <row r="399" spans="1:13" ht="15" x14ac:dyDescent="0.25">
      <c r="A399" s="39">
        <f>анкеты!A399</f>
        <v>398</v>
      </c>
      <c r="B399" s="39" t="str">
        <f>'бланки '!C403</f>
        <v>МКОУ «Магарамкентская   СОШ № 2»</v>
      </c>
      <c r="C399" s="39">
        <f>'Рейтинговая таблица организаций'!T401</f>
        <v>97.7</v>
      </c>
      <c r="D399" s="39">
        <f>'Рейтинговая таблица организаций'!AC401</f>
        <v>90.5</v>
      </c>
      <c r="E399" s="39">
        <f>'Рейтинговая таблица организаций'!AK401</f>
        <v>64</v>
      </c>
      <c r="F399" s="39">
        <f>'Рейтинговая таблица организаций'!AU401</f>
        <v>95.8</v>
      </c>
      <c r="G399" s="39">
        <f>'Рейтинговая таблица организаций'!BE401</f>
        <v>91.4</v>
      </c>
      <c r="H399" s="39">
        <f>'Рейтинговая таблица организаций'!BF401</f>
        <v>87.88</v>
      </c>
      <c r="I399" s="175" t="str">
        <f t="shared" si="18"/>
        <v>299-301</v>
      </c>
      <c r="J399" s="176">
        <f t="shared" si="19"/>
        <v>299</v>
      </c>
      <c r="K399" s="177">
        <f t="shared" si="20"/>
        <v>3</v>
      </c>
      <c r="L399" s="79">
        <f>'бланки '!D403</f>
        <v>398</v>
      </c>
      <c r="M399" s="91" t="str">
        <f>'бланки '!A403</f>
        <v>МР "Магарамкентский район"</v>
      </c>
    </row>
    <row r="400" spans="1:13" ht="15" x14ac:dyDescent="0.25">
      <c r="A400" s="39">
        <f>анкеты!A400</f>
        <v>399</v>
      </c>
      <c r="B400" s="39" t="str">
        <f>'бланки '!C404</f>
        <v>МКОУ «Ярагказмалярская  СОШ им. М. Ярагского»</v>
      </c>
      <c r="C400" s="39">
        <f>'Рейтинговая таблица организаций'!T402</f>
        <v>98.4</v>
      </c>
      <c r="D400" s="39">
        <f>'Рейтинговая таблица организаций'!AC402</f>
        <v>93</v>
      </c>
      <c r="E400" s="39">
        <f>'Рейтинговая таблица организаций'!AK402</f>
        <v>51.1</v>
      </c>
      <c r="F400" s="39">
        <f>'Рейтинговая таблица организаций'!AU402</f>
        <v>96.2</v>
      </c>
      <c r="G400" s="39">
        <f>'Рейтинговая таблица организаций'!BE402</f>
        <v>95.1</v>
      </c>
      <c r="H400" s="39">
        <f>'Рейтинговая таблица организаций'!BF402</f>
        <v>86.759999999999991</v>
      </c>
      <c r="I400" s="175" t="str">
        <f t="shared" si="18"/>
        <v>381-383</v>
      </c>
      <c r="J400" s="176">
        <f t="shared" si="19"/>
        <v>381</v>
      </c>
      <c r="K400" s="177">
        <f t="shared" si="20"/>
        <v>3</v>
      </c>
      <c r="L400" s="79">
        <f>'бланки '!D404</f>
        <v>399</v>
      </c>
      <c r="M400" s="91" t="str">
        <f>'бланки '!A404</f>
        <v>МР "Магарамкентский район"</v>
      </c>
    </row>
    <row r="401" spans="1:13" ht="15" x14ac:dyDescent="0.25">
      <c r="A401" s="39">
        <f>анкеты!A401</f>
        <v>400</v>
      </c>
      <c r="B401" s="39" t="str">
        <f>'бланки '!C405</f>
        <v>МКОУ «Гапцахская СОШ им. Нагиева Т.Н.».</v>
      </c>
      <c r="C401" s="39">
        <f>'Рейтинговая таблица организаций'!T403</f>
        <v>97</v>
      </c>
      <c r="D401" s="39">
        <f>'Рейтинговая таблица организаций'!AC403</f>
        <v>87</v>
      </c>
      <c r="E401" s="39">
        <f>'Рейтинговая таблица организаций'!AK403</f>
        <v>58</v>
      </c>
      <c r="F401" s="39">
        <f>'Рейтинговая таблица организаций'!AU403</f>
        <v>93</v>
      </c>
      <c r="G401" s="39">
        <f>'Рейтинговая таблица организаций'!BE403</f>
        <v>86.3</v>
      </c>
      <c r="H401" s="39">
        <f>'Рейтинговая таблица организаций'!BF403</f>
        <v>84.26</v>
      </c>
      <c r="I401" s="175" t="str">
        <f t="shared" si="18"/>
        <v>564</v>
      </c>
      <c r="J401" s="176">
        <f t="shared" si="19"/>
        <v>564</v>
      </c>
      <c r="K401" s="177">
        <f t="shared" si="20"/>
        <v>1</v>
      </c>
      <c r="L401" s="79">
        <f>'бланки '!D405</f>
        <v>400</v>
      </c>
      <c r="M401" s="91" t="str">
        <f>'бланки '!A405</f>
        <v>МР "Магарамкентский район"</v>
      </c>
    </row>
    <row r="402" spans="1:13" ht="15" x14ac:dyDescent="0.25">
      <c r="A402" s="39">
        <f>анкеты!A402</f>
        <v>401</v>
      </c>
      <c r="B402" s="39" t="str">
        <f>'бланки '!C406</f>
        <v>МКОУ «Целегюнская   СОШ»</v>
      </c>
      <c r="C402" s="39">
        <f>'Рейтинговая таблица организаций'!T404</f>
        <v>94</v>
      </c>
      <c r="D402" s="39">
        <f>'Рейтинговая таблица организаций'!AC404</f>
        <v>87.5</v>
      </c>
      <c r="E402" s="39">
        <f>'Рейтинговая таблица организаций'!AK404</f>
        <v>44.7</v>
      </c>
      <c r="F402" s="39">
        <f>'Рейтинговая таблица организаций'!AU404</f>
        <v>78</v>
      </c>
      <c r="G402" s="39">
        <f>'Рейтинговая таблица организаций'!BE404</f>
        <v>77.2</v>
      </c>
      <c r="H402" s="39">
        <f>'Рейтинговая таблица организаций'!BF404</f>
        <v>76.28</v>
      </c>
      <c r="I402" s="175" t="str">
        <f t="shared" si="18"/>
        <v>771</v>
      </c>
      <c r="J402" s="176">
        <f t="shared" si="19"/>
        <v>771</v>
      </c>
      <c r="K402" s="177">
        <f t="shared" si="20"/>
        <v>1</v>
      </c>
      <c r="L402" s="79">
        <f>'бланки '!D406</f>
        <v>401</v>
      </c>
      <c r="M402" s="91" t="str">
        <f>'бланки '!A406</f>
        <v>МР "Магарамкентский район"</v>
      </c>
    </row>
    <row r="403" spans="1:13" ht="15" x14ac:dyDescent="0.25">
      <c r="A403" s="39">
        <f>анкеты!A403</f>
        <v>402</v>
      </c>
      <c r="B403" s="39" t="str">
        <f>'бланки '!C407</f>
        <v>МКОУ «Советская   СОШ»</v>
      </c>
      <c r="C403" s="39">
        <f>'Рейтинговая таблица организаций'!T405</f>
        <v>93.5</v>
      </c>
      <c r="D403" s="39">
        <f>'Рейтинговая таблица организаций'!AC405</f>
        <v>87</v>
      </c>
      <c r="E403" s="39">
        <f>'Рейтинговая таблица организаций'!AK405</f>
        <v>54</v>
      </c>
      <c r="F403" s="39">
        <f>'Рейтинговая таблица организаций'!AU405</f>
        <v>87.4</v>
      </c>
      <c r="G403" s="39">
        <f>'Рейтинговая таблица организаций'!BE405</f>
        <v>80.8</v>
      </c>
      <c r="H403" s="39">
        <f>'Рейтинговая таблица организаций'!BF405</f>
        <v>80.539999999999992</v>
      </c>
      <c r="I403" s="175" t="str">
        <f t="shared" si="18"/>
        <v>717</v>
      </c>
      <c r="J403" s="176">
        <f t="shared" si="19"/>
        <v>717</v>
      </c>
      <c r="K403" s="177">
        <f t="shared" si="20"/>
        <v>1</v>
      </c>
      <c r="L403" s="79">
        <f>'бланки '!D407</f>
        <v>402</v>
      </c>
      <c r="M403" s="91" t="str">
        <f>'бланки '!A407</f>
        <v>МР "Магарамкентский район"</v>
      </c>
    </row>
    <row r="404" spans="1:13" ht="15" x14ac:dyDescent="0.25">
      <c r="A404" s="39">
        <f>анкеты!A404</f>
        <v>403</v>
      </c>
      <c r="B404" s="39" t="str">
        <f>'бланки '!C408</f>
        <v>МКОУ «Картасказмалярская  СОШ»</v>
      </c>
      <c r="C404" s="39">
        <f>'Рейтинговая таблица организаций'!T406</f>
        <v>99.7</v>
      </c>
      <c r="D404" s="39">
        <f>'Рейтинговая таблица организаций'!AC406</f>
        <v>100</v>
      </c>
      <c r="E404" s="39">
        <f>'Рейтинговая таблица организаций'!AK406</f>
        <v>46</v>
      </c>
      <c r="F404" s="39">
        <f>'Рейтинговая таблица организаций'!AU406</f>
        <v>100</v>
      </c>
      <c r="G404" s="39">
        <f>'Рейтинговая таблица организаций'!BE406</f>
        <v>100</v>
      </c>
      <c r="H404" s="39">
        <f>'Рейтинговая таблица организаций'!BF406</f>
        <v>89.14</v>
      </c>
      <c r="I404" s="175" t="str">
        <f t="shared" si="18"/>
        <v>203-206</v>
      </c>
      <c r="J404" s="176">
        <f t="shared" si="19"/>
        <v>203</v>
      </c>
      <c r="K404" s="177">
        <f t="shared" si="20"/>
        <v>4</v>
      </c>
      <c r="L404" s="79">
        <f>'бланки '!D408</f>
        <v>403</v>
      </c>
      <c r="M404" s="91" t="str">
        <f>'бланки '!A408</f>
        <v>МР "Магарамкентский район"</v>
      </c>
    </row>
    <row r="405" spans="1:13" ht="15" x14ac:dyDescent="0.25">
      <c r="A405" s="39">
        <f>анкеты!A405</f>
        <v>404</v>
      </c>
      <c r="B405" s="39" t="str">
        <f>'бланки '!C409</f>
        <v>МКОУ «Бут-Казмалярская  СОШ»</v>
      </c>
      <c r="C405" s="39">
        <f>'Рейтинговая таблица организаций'!T407</f>
        <v>98.5</v>
      </c>
      <c r="D405" s="39">
        <f>'Рейтинговая таблица организаций'!AC407</f>
        <v>98.5</v>
      </c>
      <c r="E405" s="39">
        <f>'Рейтинговая таблица организаций'!AK407</f>
        <v>55.2</v>
      </c>
      <c r="F405" s="39">
        <f>'Рейтинговая таблица организаций'!AU407</f>
        <v>97.8</v>
      </c>
      <c r="G405" s="39">
        <f>'Рейтинговая таблица организаций'!BE407</f>
        <v>96.5</v>
      </c>
      <c r="H405" s="39">
        <f>'Рейтинговая таблица организаций'!BF407</f>
        <v>89.3</v>
      </c>
      <c r="I405" s="175" t="str">
        <f t="shared" si="18"/>
        <v>191</v>
      </c>
      <c r="J405" s="176">
        <f t="shared" si="19"/>
        <v>191</v>
      </c>
      <c r="K405" s="177">
        <f t="shared" si="20"/>
        <v>1</v>
      </c>
      <c r="L405" s="79">
        <f>'бланки '!D409</f>
        <v>404</v>
      </c>
      <c r="M405" s="91" t="str">
        <f>'бланки '!A409</f>
        <v>МР "Магарамкентский район"</v>
      </c>
    </row>
    <row r="406" spans="1:13" ht="15" x14ac:dyDescent="0.25">
      <c r="A406" s="39">
        <f>анкеты!A406</f>
        <v>405</v>
      </c>
      <c r="B406" s="39" t="str">
        <f>'бланки '!C410</f>
        <v>МКОУ «Новоаульская СОШ им.Исмаилова А.Р.».</v>
      </c>
      <c r="C406" s="39">
        <f>'Рейтинговая таблица организаций'!T408</f>
        <v>96</v>
      </c>
      <c r="D406" s="39">
        <f>'Рейтинговая таблица организаций'!AC408</f>
        <v>87</v>
      </c>
      <c r="E406" s="39">
        <f>'Рейтинговая таблица организаций'!AK408</f>
        <v>36.1</v>
      </c>
      <c r="F406" s="39">
        <f>'Рейтинговая таблица организаций'!AU408</f>
        <v>90</v>
      </c>
      <c r="G406" s="39">
        <f>'Рейтинговая таблица организаций'!BE408</f>
        <v>86.6</v>
      </c>
      <c r="H406" s="39">
        <f>'Рейтинговая таблица организаций'!BF408</f>
        <v>79.140000000000015</v>
      </c>
      <c r="I406" s="175" t="str">
        <f t="shared" si="18"/>
        <v>748</v>
      </c>
      <c r="J406" s="176">
        <f t="shared" si="19"/>
        <v>748</v>
      </c>
      <c r="K406" s="177">
        <f t="shared" si="20"/>
        <v>1</v>
      </c>
      <c r="L406" s="79">
        <f>'бланки '!D410</f>
        <v>405</v>
      </c>
      <c r="M406" s="91" t="str">
        <f>'бланки '!A410</f>
        <v>МР "Магарамкентский район"</v>
      </c>
    </row>
    <row r="407" spans="1:13" ht="15" x14ac:dyDescent="0.25">
      <c r="A407" s="39">
        <f>анкеты!A407</f>
        <v>406</v>
      </c>
      <c r="B407" s="39" t="str">
        <f>'бланки '!C411</f>
        <v>МКОУ «Ходжаказмалярская  СОШ им. М.К.Казиева».</v>
      </c>
      <c r="C407" s="39">
        <f>'Рейтинговая таблица организаций'!T409</f>
        <v>94.8</v>
      </c>
      <c r="D407" s="39">
        <f>'Рейтинговая таблица организаций'!AC409</f>
        <v>88</v>
      </c>
      <c r="E407" s="39">
        <f>'Рейтинговая таблица организаций'!AK409</f>
        <v>58.9</v>
      </c>
      <c r="F407" s="39">
        <f>'Рейтинговая таблица организаций'!AU409</f>
        <v>79.400000000000006</v>
      </c>
      <c r="G407" s="39">
        <f>'Рейтинговая таблица организаций'!BE409</f>
        <v>77.599999999999994</v>
      </c>
      <c r="H407" s="39">
        <f>'Рейтинговая таблица организаций'!BF409</f>
        <v>79.740000000000009</v>
      </c>
      <c r="I407" s="175" t="str">
        <f t="shared" si="18"/>
        <v>739</v>
      </c>
      <c r="J407" s="176">
        <f t="shared" si="19"/>
        <v>739</v>
      </c>
      <c r="K407" s="177">
        <f t="shared" si="20"/>
        <v>1</v>
      </c>
      <c r="L407" s="79">
        <f>'бланки '!D411</f>
        <v>406</v>
      </c>
      <c r="M407" s="91" t="str">
        <f>'бланки '!A411</f>
        <v>МР "Магарамкентский район"</v>
      </c>
    </row>
    <row r="408" spans="1:13" ht="15" x14ac:dyDescent="0.25">
      <c r="A408" s="39">
        <f>анкеты!A408</f>
        <v>407</v>
      </c>
      <c r="B408" s="39" t="str">
        <f>'бланки '!C412</f>
        <v>МКОУ «Оружбинская  СОШ»</v>
      </c>
      <c r="C408" s="39">
        <f>'Рейтинговая таблица организаций'!T410</f>
        <v>93.8</v>
      </c>
      <c r="D408" s="39">
        <f>'Рейтинговая таблица организаций'!AC410</f>
        <v>88</v>
      </c>
      <c r="E408" s="39">
        <f>'Рейтинговая таблица организаций'!AK410</f>
        <v>43.3</v>
      </c>
      <c r="F408" s="39">
        <f>'Рейтинговая таблица организаций'!AU410</f>
        <v>94</v>
      </c>
      <c r="G408" s="39">
        <f>'Рейтинговая таблица организаций'!BE410</f>
        <v>89.3</v>
      </c>
      <c r="H408" s="39">
        <f>'Рейтинговая таблица организаций'!BF410</f>
        <v>81.680000000000007</v>
      </c>
      <c r="I408" s="175" t="str">
        <f t="shared" si="18"/>
        <v>681</v>
      </c>
      <c r="J408" s="176">
        <f t="shared" si="19"/>
        <v>681</v>
      </c>
      <c r="K408" s="177">
        <f t="shared" si="20"/>
        <v>1</v>
      </c>
      <c r="L408" s="79">
        <f>'бланки '!D412</f>
        <v>407</v>
      </c>
      <c r="M408" s="91" t="str">
        <f>'бланки '!A412</f>
        <v>МР "Магарамкентский район"</v>
      </c>
    </row>
    <row r="409" spans="1:13" ht="15" x14ac:dyDescent="0.25">
      <c r="A409" s="39">
        <f>анкеты!A409</f>
        <v>408</v>
      </c>
      <c r="B409" s="39" t="str">
        <f>'бланки '!C413</f>
        <v>МКОУ «Азадоглынская   СОШ»</v>
      </c>
      <c r="C409" s="39">
        <f>'Рейтинговая таблица организаций'!T411</f>
        <v>97.3</v>
      </c>
      <c r="D409" s="39">
        <f>'Рейтинговая таблица организаций'!AC411</f>
        <v>87.5</v>
      </c>
      <c r="E409" s="39">
        <f>'Рейтинговая таблица организаций'!AK411</f>
        <v>52</v>
      </c>
      <c r="F409" s="39">
        <f>'Рейтинговая таблица организаций'!AU411</f>
        <v>88</v>
      </c>
      <c r="G409" s="39">
        <f>'Рейтинговая таблица организаций'!BE411</f>
        <v>78.900000000000006</v>
      </c>
      <c r="H409" s="39">
        <f>'Рейтинговая таблица организаций'!BF411</f>
        <v>80.740000000000009</v>
      </c>
      <c r="I409" s="175" t="str">
        <f t="shared" si="18"/>
        <v>713</v>
      </c>
      <c r="J409" s="176">
        <f t="shared" si="19"/>
        <v>713</v>
      </c>
      <c r="K409" s="177">
        <f t="shared" si="20"/>
        <v>1</v>
      </c>
      <c r="L409" s="79">
        <f>'бланки '!D413</f>
        <v>408</v>
      </c>
      <c r="M409" s="91" t="str">
        <f>'бланки '!A413</f>
        <v>МР "Магарамкентский район"</v>
      </c>
    </row>
    <row r="410" spans="1:13" ht="15" x14ac:dyDescent="0.25">
      <c r="A410" s="39">
        <f>анкеты!A410</f>
        <v>409</v>
      </c>
      <c r="B410" s="39" t="str">
        <f>'бланки '!C414</f>
        <v>МКОУ «Филялинская СОШ</v>
      </c>
      <c r="C410" s="39">
        <f>'Рейтинговая таблица организаций'!T412</f>
        <v>98.1</v>
      </c>
      <c r="D410" s="39">
        <f>'Рейтинговая таблица организаций'!AC412</f>
        <v>97.5</v>
      </c>
      <c r="E410" s="39">
        <f>'Рейтинговая таблица организаций'!AK412</f>
        <v>51.1</v>
      </c>
      <c r="F410" s="39">
        <f>'Рейтинговая таблица организаций'!AU412</f>
        <v>98.4</v>
      </c>
      <c r="G410" s="39">
        <f>'Рейтинговая таблица организаций'!BE412</f>
        <v>98.9</v>
      </c>
      <c r="H410" s="39">
        <f>'Рейтинговая таблица организаций'!BF412</f>
        <v>88.8</v>
      </c>
      <c r="I410" s="175" t="str">
        <f t="shared" si="18"/>
        <v>230-231</v>
      </c>
      <c r="J410" s="176">
        <f t="shared" si="19"/>
        <v>230</v>
      </c>
      <c r="K410" s="177">
        <f t="shared" si="20"/>
        <v>2</v>
      </c>
      <c r="L410" s="79">
        <f>'бланки '!D414</f>
        <v>409</v>
      </c>
      <c r="M410" s="91" t="str">
        <f>'бланки '!A414</f>
        <v>МР "Магарамкентский район"</v>
      </c>
    </row>
    <row r="411" spans="1:13" ht="15" x14ac:dyDescent="0.25">
      <c r="A411" s="39">
        <f>анкеты!A411</f>
        <v>410</v>
      </c>
      <c r="B411" s="39" t="str">
        <f>'бланки '!C415</f>
        <v>МКОУ «Капирказмалярская СОШ</v>
      </c>
      <c r="C411" s="39">
        <f>'Рейтинговая таблица организаций'!T413</f>
        <v>97.1</v>
      </c>
      <c r="D411" s="39">
        <f>'Рейтинговая таблица организаций'!AC413</f>
        <v>93</v>
      </c>
      <c r="E411" s="39">
        <f>'Рейтинговая таблица организаций'!AK413</f>
        <v>52</v>
      </c>
      <c r="F411" s="39">
        <f>'Рейтинговая таблица организаций'!AU413</f>
        <v>96</v>
      </c>
      <c r="G411" s="39">
        <f>'Рейтинговая таблица организаций'!BE413</f>
        <v>92.8</v>
      </c>
      <c r="H411" s="39">
        <f>'Рейтинговая таблица организаций'!BF413</f>
        <v>86.18</v>
      </c>
      <c r="I411" s="175" t="str">
        <f t="shared" si="18"/>
        <v>428-429</v>
      </c>
      <c r="J411" s="176">
        <f t="shared" si="19"/>
        <v>428</v>
      </c>
      <c r="K411" s="177">
        <f t="shared" si="20"/>
        <v>2</v>
      </c>
      <c r="L411" s="79">
        <f>'бланки '!D415</f>
        <v>410</v>
      </c>
      <c r="M411" s="91" t="str">
        <f>'бланки '!A415</f>
        <v>МР "Магарамкентский район"</v>
      </c>
    </row>
    <row r="412" spans="1:13" ht="15" x14ac:dyDescent="0.25">
      <c r="A412" s="39">
        <f>анкеты!A412</f>
        <v>411</v>
      </c>
      <c r="B412" s="39" t="str">
        <f>'бланки '!C416</f>
        <v>МКОУ «Кчунказмалярская  СОШ»</v>
      </c>
      <c r="C412" s="39">
        <f>'Рейтинговая таблица организаций'!T414</f>
        <v>83.6</v>
      </c>
      <c r="D412" s="39">
        <f>'Рейтинговая таблица организаций'!AC414</f>
        <v>87.5</v>
      </c>
      <c r="E412" s="39">
        <f>'Рейтинговая таблица организаций'!AK414</f>
        <v>41.5</v>
      </c>
      <c r="F412" s="39">
        <f>'Рейтинговая таблица организаций'!AU414</f>
        <v>82.8</v>
      </c>
      <c r="G412" s="39">
        <f>'Рейтинговая таблица организаций'!BE414</f>
        <v>78.400000000000006</v>
      </c>
      <c r="H412" s="39">
        <f>'Рейтинговая таблица организаций'!BF414</f>
        <v>74.759999999999991</v>
      </c>
      <c r="I412" s="175" t="str">
        <f t="shared" si="18"/>
        <v>775</v>
      </c>
      <c r="J412" s="176">
        <f t="shared" si="19"/>
        <v>775</v>
      </c>
      <c r="K412" s="177">
        <f t="shared" si="20"/>
        <v>1</v>
      </c>
      <c r="L412" s="79">
        <f>'бланки '!D416</f>
        <v>411</v>
      </c>
      <c r="M412" s="91" t="str">
        <f>'бланки '!A416</f>
        <v>МР "Магарамкентский район"</v>
      </c>
    </row>
    <row r="413" spans="1:13" ht="15" x14ac:dyDescent="0.25">
      <c r="A413" s="39">
        <f>анкеты!A413</f>
        <v>412</v>
      </c>
      <c r="B413" s="39" t="str">
        <f>'бланки '!C417</f>
        <v>МКОУ «Чахчах-казмалярская  СОШ  им. М.М.Мерзаметова».</v>
      </c>
      <c r="C413" s="39">
        <f>'Рейтинговая таблица организаций'!T415</f>
        <v>83</v>
      </c>
      <c r="D413" s="39">
        <f>'Рейтинговая таблица организаций'!AC415</f>
        <v>96</v>
      </c>
      <c r="E413" s="39">
        <f>'Рейтинговая таблица организаций'!AK415</f>
        <v>40.6</v>
      </c>
      <c r="F413" s="39">
        <f>'Рейтинговая таблица организаций'!AU415</f>
        <v>96.6</v>
      </c>
      <c r="G413" s="39">
        <f>'Рейтинговая таблица организаций'!BE415</f>
        <v>97</v>
      </c>
      <c r="H413" s="39">
        <f>'Рейтинговая таблица организаций'!BF415</f>
        <v>82.64</v>
      </c>
      <c r="I413" s="175" t="str">
        <f t="shared" si="18"/>
        <v>647-648</v>
      </c>
      <c r="J413" s="176">
        <f t="shared" si="19"/>
        <v>647</v>
      </c>
      <c r="K413" s="177">
        <f t="shared" si="20"/>
        <v>2</v>
      </c>
      <c r="L413" s="79">
        <f>'бланки '!D417</f>
        <v>412</v>
      </c>
      <c r="M413" s="91" t="str">
        <f>'бланки '!A417</f>
        <v>МР "Магарамкентский район"</v>
      </c>
    </row>
    <row r="414" spans="1:13" ht="15" x14ac:dyDescent="0.25">
      <c r="A414" s="39">
        <f>анкеты!A414</f>
        <v>413</v>
      </c>
      <c r="B414" s="39" t="str">
        <f>'бланки '!C418</f>
        <v>МКОУ «Тагиркент-казмалярская СОШ им. М.Мусаева»</v>
      </c>
      <c r="C414" s="39">
        <f>'Рейтинговая таблица организаций'!T416</f>
        <v>98</v>
      </c>
      <c r="D414" s="39">
        <f>'Рейтинговая таблица организаций'!AC416</f>
        <v>87</v>
      </c>
      <c r="E414" s="39">
        <f>'Рейтинговая таблица организаций'!AK416</f>
        <v>52.5</v>
      </c>
      <c r="F414" s="39">
        <f>'Рейтинговая таблица организаций'!AU416</f>
        <v>87.6</v>
      </c>
      <c r="G414" s="39">
        <f>'Рейтинговая таблица организаций'!BE416</f>
        <v>86.9</v>
      </c>
      <c r="H414" s="39">
        <f>'Рейтинговая таблица организаций'!BF416</f>
        <v>82.4</v>
      </c>
      <c r="I414" s="175" t="str">
        <f t="shared" si="18"/>
        <v>653</v>
      </c>
      <c r="J414" s="176">
        <f t="shared" si="19"/>
        <v>653</v>
      </c>
      <c r="K414" s="177">
        <f t="shared" si="20"/>
        <v>1</v>
      </c>
      <c r="L414" s="79">
        <f>'бланки '!D418</f>
        <v>413</v>
      </c>
      <c r="M414" s="91" t="str">
        <f>'бланки '!A418</f>
        <v>МР "Магарамкентский район"</v>
      </c>
    </row>
    <row r="415" spans="1:13" ht="15" x14ac:dyDescent="0.25">
      <c r="A415" s="39">
        <f>анкеты!A415</f>
        <v>414</v>
      </c>
      <c r="B415" s="39" t="str">
        <f>'бланки '!C419</f>
        <v>МКОУ «Самурская   СОШ»</v>
      </c>
      <c r="C415" s="39">
        <f>'Рейтинговая таблица организаций'!T417</f>
        <v>94.8</v>
      </c>
      <c r="D415" s="39">
        <f>'Рейтинговая таблица организаций'!AC417</f>
        <v>91.5</v>
      </c>
      <c r="E415" s="39">
        <f>'Рейтинговая таблица организаций'!AK417</f>
        <v>39.1</v>
      </c>
      <c r="F415" s="39">
        <f>'Рейтинговая таблица организаций'!AU417</f>
        <v>97</v>
      </c>
      <c r="G415" s="39">
        <f>'Рейтинговая таблица организаций'!BE417</f>
        <v>95.6</v>
      </c>
      <c r="H415" s="39">
        <f>'Рейтинговая таблица организаций'!BF417</f>
        <v>83.6</v>
      </c>
      <c r="I415" s="175" t="str">
        <f t="shared" si="18"/>
        <v>597-599</v>
      </c>
      <c r="J415" s="176">
        <f t="shared" si="19"/>
        <v>597</v>
      </c>
      <c r="K415" s="177">
        <f t="shared" si="20"/>
        <v>3</v>
      </c>
      <c r="L415" s="79">
        <f>'бланки '!D419</f>
        <v>414</v>
      </c>
      <c r="M415" s="91" t="str">
        <f>'бланки '!A419</f>
        <v>МР "Магарамкентский район"</v>
      </c>
    </row>
    <row r="416" spans="1:13" ht="15" x14ac:dyDescent="0.25">
      <c r="A416" s="39">
        <f>анкеты!A416</f>
        <v>415</v>
      </c>
      <c r="B416" s="39" t="str">
        <f>'бланки '!C420</f>
        <v>МКОУ «Билбильская СОШ им. М.Абдуллаева»</v>
      </c>
      <c r="C416" s="39">
        <f>'Рейтинговая таблица организаций'!T418</f>
        <v>96.3</v>
      </c>
      <c r="D416" s="39">
        <f>'Рейтинговая таблица организаций'!AC418</f>
        <v>87</v>
      </c>
      <c r="E416" s="39">
        <f>'Рейтинговая таблица организаций'!AK418</f>
        <v>52</v>
      </c>
      <c r="F416" s="39">
        <f>'Рейтинговая таблица организаций'!AU418</f>
        <v>98.8</v>
      </c>
      <c r="G416" s="39">
        <f>'Рейтинговая таблица организаций'!BE418</f>
        <v>92.9</v>
      </c>
      <c r="H416" s="39">
        <f>'Рейтинговая таблица организаций'!BF418</f>
        <v>85.4</v>
      </c>
      <c r="I416" s="175" t="str">
        <f t="shared" si="18"/>
        <v>492-494</v>
      </c>
      <c r="J416" s="176">
        <f t="shared" si="19"/>
        <v>492</v>
      </c>
      <c r="K416" s="177">
        <f t="shared" si="20"/>
        <v>3</v>
      </c>
      <c r="L416" s="79">
        <f>'бланки '!D420</f>
        <v>415</v>
      </c>
      <c r="M416" s="91" t="str">
        <f>'бланки '!A420</f>
        <v>МР "Магарамкентский район"</v>
      </c>
    </row>
    <row r="417" spans="1:13" ht="15" x14ac:dyDescent="0.25">
      <c r="A417" s="39">
        <f>анкеты!A417</f>
        <v>416</v>
      </c>
      <c r="B417" s="39" t="str">
        <f>'бланки '!C421</f>
        <v>МКОУ «Калининаульская СОШ им. С.И. Капаева».</v>
      </c>
      <c r="C417" s="39">
        <f>'Рейтинговая таблица организаций'!T419</f>
        <v>92.5</v>
      </c>
      <c r="D417" s="39">
        <f>'Рейтинговая таблица организаций'!AC419</f>
        <v>100</v>
      </c>
      <c r="E417" s="39">
        <f>'Рейтинговая таблица организаций'!AK419</f>
        <v>46</v>
      </c>
      <c r="F417" s="39">
        <f>'Рейтинговая таблица организаций'!AU419</f>
        <v>100</v>
      </c>
      <c r="G417" s="39">
        <f>'Рейтинговая таблица организаций'!BE419</f>
        <v>99.5</v>
      </c>
      <c r="H417" s="39">
        <f>'Рейтинговая таблица организаций'!BF419</f>
        <v>87.6</v>
      </c>
      <c r="I417" s="175" t="str">
        <f t="shared" si="18"/>
        <v>319-320</v>
      </c>
      <c r="J417" s="176">
        <f t="shared" si="19"/>
        <v>319</v>
      </c>
      <c r="K417" s="177">
        <f t="shared" si="20"/>
        <v>2</v>
      </c>
      <c r="L417" s="79">
        <f>'бланки '!D421</f>
        <v>416</v>
      </c>
      <c r="M417" s="91" t="str">
        <f>'бланки '!A421</f>
        <v>МР "Ногайский район"</v>
      </c>
    </row>
    <row r="418" spans="1:13" ht="15" x14ac:dyDescent="0.25">
      <c r="A418" s="39">
        <f>анкеты!A418</f>
        <v>417</v>
      </c>
      <c r="B418" s="39" t="str">
        <f>'бланки '!C422</f>
        <v>МКОУ «Ленинаульская СОШ»</v>
      </c>
      <c r="C418" s="39">
        <f>'Рейтинговая таблица организаций'!T420</f>
        <v>94.3</v>
      </c>
      <c r="D418" s="39">
        <f>'Рейтинговая таблица организаций'!AC420</f>
        <v>87.5</v>
      </c>
      <c r="E418" s="39">
        <f>'Рейтинговая таблица организаций'!AK420</f>
        <v>52</v>
      </c>
      <c r="F418" s="39">
        <f>'Рейтинговая таблица организаций'!AU420</f>
        <v>94</v>
      </c>
      <c r="G418" s="39">
        <f>'Рейтинговая таблица организаций'!BE420</f>
        <v>94</v>
      </c>
      <c r="H418" s="39">
        <f>'Рейтинговая таблица организаций'!BF420</f>
        <v>84.36</v>
      </c>
      <c r="I418" s="175" t="str">
        <f t="shared" si="18"/>
        <v>555-556</v>
      </c>
      <c r="J418" s="176">
        <f t="shared" si="19"/>
        <v>555</v>
      </c>
      <c r="K418" s="177">
        <f t="shared" si="20"/>
        <v>2</v>
      </c>
      <c r="L418" s="79">
        <f>'бланки '!D422</f>
        <v>417</v>
      </c>
      <c r="M418" s="91" t="str">
        <f>'бланки '!A422</f>
        <v>МР "Ногайский район"</v>
      </c>
    </row>
    <row r="419" spans="1:13" ht="15" x14ac:dyDescent="0.25">
      <c r="A419" s="39">
        <f>анкеты!A419</f>
        <v>418</v>
      </c>
      <c r="B419" s="39" t="str">
        <f>'бланки '!C423</f>
        <v>МКОУ «Эдигейская СОШ»</v>
      </c>
      <c r="C419" s="39">
        <f>'Рейтинговая таблица организаций'!T421</f>
        <v>93.4</v>
      </c>
      <c r="D419" s="39">
        <f>'Рейтинговая таблица организаций'!AC421</f>
        <v>89.5</v>
      </c>
      <c r="E419" s="39">
        <f>'Рейтинговая таблица организаций'!AK421</f>
        <v>46</v>
      </c>
      <c r="F419" s="39">
        <f>'Рейтинговая таблица организаций'!AU421</f>
        <v>95.6</v>
      </c>
      <c r="G419" s="39">
        <f>'Рейтинговая таблица организаций'!BE421</f>
        <v>91.3</v>
      </c>
      <c r="H419" s="39">
        <f>'Рейтинговая таблица организаций'!BF421</f>
        <v>83.16</v>
      </c>
      <c r="I419" s="175" t="str">
        <f t="shared" si="18"/>
        <v>611-612</v>
      </c>
      <c r="J419" s="176">
        <f t="shared" si="19"/>
        <v>611</v>
      </c>
      <c r="K419" s="177">
        <f t="shared" si="20"/>
        <v>2</v>
      </c>
      <c r="L419" s="79">
        <f>'бланки '!D423</f>
        <v>418</v>
      </c>
      <c r="M419" s="91" t="str">
        <f>'бланки '!A423</f>
        <v>МР "Ногайский район"</v>
      </c>
    </row>
    <row r="420" spans="1:13" ht="15" x14ac:dyDescent="0.25">
      <c r="A420" s="39">
        <f>анкеты!A420</f>
        <v>419</v>
      </c>
      <c r="B420" s="39" t="str">
        <f>'бланки '!C424</f>
        <v>МКДОУ детский сад «Ногай Эл» с.Терекли-Мектеб</v>
      </c>
      <c r="C420" s="39">
        <f>'Рейтинговая таблица организаций'!T422</f>
        <v>95.6</v>
      </c>
      <c r="D420" s="39">
        <f>'Рейтинговая таблица организаций'!AC422</f>
        <v>97.5</v>
      </c>
      <c r="E420" s="39">
        <f>'Рейтинговая таблица организаций'!AK422</f>
        <v>38.5</v>
      </c>
      <c r="F420" s="39">
        <f>'Рейтинговая таблица организаций'!AU422</f>
        <v>98</v>
      </c>
      <c r="G420" s="39">
        <f>'Рейтинговая таблица организаций'!BE422</f>
        <v>98.9</v>
      </c>
      <c r="H420" s="39">
        <f>'Рейтинговая таблица организаций'!BF422</f>
        <v>85.7</v>
      </c>
      <c r="I420" s="175" t="str">
        <f t="shared" si="18"/>
        <v>468-469</v>
      </c>
      <c r="J420" s="176">
        <f t="shared" si="19"/>
        <v>468</v>
      </c>
      <c r="K420" s="177">
        <f t="shared" si="20"/>
        <v>2</v>
      </c>
      <c r="L420" s="79">
        <f>'бланки '!D424</f>
        <v>419</v>
      </c>
      <c r="M420" s="91" t="str">
        <f>'бланки '!A424</f>
        <v>МР "Ногайский район"</v>
      </c>
    </row>
    <row r="421" spans="1:13" ht="15" x14ac:dyDescent="0.25">
      <c r="A421" s="39">
        <f>анкеты!A421</f>
        <v>420</v>
      </c>
      <c r="B421" s="39" t="str">
        <f>'бланки '!C425</f>
        <v>МКДОУ детский сад «Юлдыз» с.Терекли-Мектеб</v>
      </c>
      <c r="C421" s="39">
        <f>'Рейтинговая таблица организаций'!T423</f>
        <v>95.9</v>
      </c>
      <c r="D421" s="39">
        <f>'Рейтинговая таблица организаций'!AC423</f>
        <v>88</v>
      </c>
      <c r="E421" s="39">
        <f>'Рейтинговая таблица организаций'!AK423</f>
        <v>52</v>
      </c>
      <c r="F421" s="39">
        <f>'Рейтинговая таблица организаций'!AU423</f>
        <v>97.2</v>
      </c>
      <c r="G421" s="39">
        <f>'Рейтинговая таблица организаций'!BE423</f>
        <v>90.1</v>
      </c>
      <c r="H421" s="39">
        <f>'Рейтинговая таблица организаций'!BF423</f>
        <v>84.640000000000015</v>
      </c>
      <c r="I421" s="175" t="str">
        <f t="shared" si="18"/>
        <v>536</v>
      </c>
      <c r="J421" s="176">
        <f t="shared" si="19"/>
        <v>536</v>
      </c>
      <c r="K421" s="177">
        <f t="shared" si="20"/>
        <v>1</v>
      </c>
      <c r="L421" s="79">
        <f>'бланки '!D425</f>
        <v>420</v>
      </c>
      <c r="M421" s="91" t="str">
        <f>'бланки '!A425</f>
        <v>МР "Ногайский район"</v>
      </c>
    </row>
    <row r="422" spans="1:13" ht="15" x14ac:dyDescent="0.25">
      <c r="A422" s="39">
        <f>анкеты!A422</f>
        <v>421</v>
      </c>
      <c r="B422" s="39" t="str">
        <f>'бланки '!C426</f>
        <v>МКДОУ детский сад «Айсылув» с.Терекли-Мектеб</v>
      </c>
      <c r="C422" s="39">
        <f>'Рейтинговая таблица организаций'!T424</f>
        <v>99.4</v>
      </c>
      <c r="D422" s="39">
        <f>'Рейтинговая таблица организаций'!AC424</f>
        <v>100</v>
      </c>
      <c r="E422" s="39">
        <f>'Рейтинговая таблица организаций'!AK424</f>
        <v>70</v>
      </c>
      <c r="F422" s="39">
        <f>'Рейтинговая таблица организаций'!AU424</f>
        <v>100</v>
      </c>
      <c r="G422" s="39">
        <f>'Рейтинговая таблица организаций'!BE424</f>
        <v>100</v>
      </c>
      <c r="H422" s="39">
        <f>'Рейтинговая таблица организаций'!BF424</f>
        <v>93.88</v>
      </c>
      <c r="I422" s="175" t="str">
        <f t="shared" si="18"/>
        <v>36-37</v>
      </c>
      <c r="J422" s="176">
        <f t="shared" si="19"/>
        <v>36</v>
      </c>
      <c r="K422" s="177">
        <f t="shared" si="20"/>
        <v>2</v>
      </c>
      <c r="L422" s="79">
        <f>'бланки '!D426</f>
        <v>421</v>
      </c>
      <c r="M422" s="91" t="str">
        <f>'бланки '!A426</f>
        <v>МР "Ногайский район"</v>
      </c>
    </row>
    <row r="423" spans="1:13" ht="15" x14ac:dyDescent="0.25">
      <c r="A423" s="39">
        <f>анкеты!A423</f>
        <v>422</v>
      </c>
      <c r="B423" s="39" t="str">
        <f>'бланки '!C427</f>
        <v>МКДОУ детский сад «Алтын ай» с.Кумли</v>
      </c>
      <c r="C423" s="39">
        <f>'Рейтинговая таблица организаций'!T425</f>
        <v>99.4</v>
      </c>
      <c r="D423" s="39">
        <f>'Рейтинговая таблица организаций'!AC425</f>
        <v>98</v>
      </c>
      <c r="E423" s="39">
        <f>'Рейтинговая таблица организаций'!AK425</f>
        <v>70</v>
      </c>
      <c r="F423" s="39">
        <f>'Рейтинговая таблица организаций'!AU425</f>
        <v>100</v>
      </c>
      <c r="G423" s="39">
        <f>'Рейтинговая таблица организаций'!BE425</f>
        <v>97.2</v>
      </c>
      <c r="H423" s="39">
        <f>'Рейтинговая таблица организаций'!BF425</f>
        <v>92.919999999999987</v>
      </c>
      <c r="I423" s="175" t="str">
        <f t="shared" si="18"/>
        <v>57</v>
      </c>
      <c r="J423" s="176">
        <f t="shared" si="19"/>
        <v>57</v>
      </c>
      <c r="K423" s="177">
        <f t="shared" si="20"/>
        <v>1</v>
      </c>
      <c r="L423" s="79">
        <f>'бланки '!D427</f>
        <v>422</v>
      </c>
      <c r="M423" s="91" t="str">
        <f>'бланки '!A427</f>
        <v>МР "Ногайский район"</v>
      </c>
    </row>
    <row r="424" spans="1:13" ht="15" x14ac:dyDescent="0.25">
      <c r="A424" s="39">
        <f>анкеты!A424</f>
        <v>423</v>
      </c>
      <c r="B424" s="39" t="str">
        <f>'бланки '!C428</f>
        <v>МКДОУ детский сад «Лашын» с.Батыр-Мурза</v>
      </c>
      <c r="C424" s="39">
        <f>'Рейтинговая таблица организаций'!T426</f>
        <v>99.4</v>
      </c>
      <c r="D424" s="39">
        <f>'Рейтинговая таблица организаций'!AC426</f>
        <v>89.5</v>
      </c>
      <c r="E424" s="39">
        <f>'Рейтинговая таблица организаций'!AK426</f>
        <v>70</v>
      </c>
      <c r="F424" s="39">
        <f>'Рейтинговая таблица организаций'!AU426</f>
        <v>100</v>
      </c>
      <c r="G424" s="39">
        <f>'Рейтинговая таблица организаций'!BE426</f>
        <v>95.6</v>
      </c>
      <c r="H424" s="39">
        <f>'Рейтинговая таблица организаций'!BF426</f>
        <v>90.9</v>
      </c>
      <c r="I424" s="175" t="str">
        <f t="shared" si="18"/>
        <v>112</v>
      </c>
      <c r="J424" s="176">
        <f t="shared" si="19"/>
        <v>112</v>
      </c>
      <c r="K424" s="177">
        <f t="shared" si="20"/>
        <v>1</v>
      </c>
      <c r="L424" s="79">
        <f>'бланки '!D428</f>
        <v>423</v>
      </c>
      <c r="M424" s="91" t="str">
        <f>'бланки '!A428</f>
        <v>МР "Ногайский район"</v>
      </c>
    </row>
    <row r="425" spans="1:13" ht="15" x14ac:dyDescent="0.25">
      <c r="A425" s="39">
        <f>анкеты!A425</f>
        <v>424</v>
      </c>
      <c r="B425" s="39" t="str">
        <f>'бланки '!C429</f>
        <v>МКДОУ детский сад «Алтын кус» с.Карагас</v>
      </c>
      <c r="C425" s="39">
        <f>'Рейтинговая таблица организаций'!T427</f>
        <v>99.4</v>
      </c>
      <c r="D425" s="39">
        <f>'Рейтинговая таблица организаций'!AC427</f>
        <v>96.5</v>
      </c>
      <c r="E425" s="39">
        <f>'Рейтинговая таблица организаций'!AK427</f>
        <v>64</v>
      </c>
      <c r="F425" s="39">
        <f>'Рейтинговая таблица организаций'!AU427</f>
        <v>94.4</v>
      </c>
      <c r="G425" s="39">
        <f>'Рейтинговая таблица организаций'!BE427</f>
        <v>97.3</v>
      </c>
      <c r="H425" s="39">
        <f>'Рейтинговая таблица организаций'!BF427</f>
        <v>90.32</v>
      </c>
      <c r="I425" s="175" t="str">
        <f t="shared" si="18"/>
        <v>139</v>
      </c>
      <c r="J425" s="176">
        <f t="shared" si="19"/>
        <v>139</v>
      </c>
      <c r="K425" s="177">
        <f t="shared" si="20"/>
        <v>1</v>
      </c>
      <c r="L425" s="79">
        <f>'бланки '!D429</f>
        <v>424</v>
      </c>
      <c r="M425" s="91" t="str">
        <f>'бланки '!A429</f>
        <v>МР "Ногайский район"</v>
      </c>
    </row>
    <row r="426" spans="1:13" ht="15" x14ac:dyDescent="0.25">
      <c r="A426" s="39">
        <f>анкеты!A426</f>
        <v>425</v>
      </c>
      <c r="B426" s="39" t="str">
        <f>'бланки '!C430</f>
        <v>МКУ ДО «Дом детского творчества»</v>
      </c>
      <c r="C426" s="39">
        <f>'Рейтинговая таблица организаций'!T428</f>
        <v>83.4</v>
      </c>
      <c r="D426" s="39">
        <f>'Рейтинговая таблица организаций'!AC428</f>
        <v>92.5</v>
      </c>
      <c r="E426" s="39">
        <f>'Рейтинговая таблица организаций'!AK428</f>
        <v>47.2</v>
      </c>
      <c r="F426" s="39">
        <f>'Рейтинговая таблица организаций'!AU428</f>
        <v>98.8</v>
      </c>
      <c r="G426" s="39">
        <f>'Рейтинговая таблица организаций'!BE428</f>
        <v>98.1</v>
      </c>
      <c r="H426" s="39">
        <f>'Рейтинговая таблица организаций'!BF428</f>
        <v>84</v>
      </c>
      <c r="I426" s="175" t="str">
        <f t="shared" si="18"/>
        <v>578-579</v>
      </c>
      <c r="J426" s="176">
        <f t="shared" si="19"/>
        <v>578</v>
      </c>
      <c r="K426" s="177">
        <f t="shared" si="20"/>
        <v>2</v>
      </c>
      <c r="L426" s="79">
        <f>'бланки '!D430</f>
        <v>425</v>
      </c>
      <c r="M426" s="91" t="str">
        <f>'бланки '!A430</f>
        <v>МР "Ногайский район"</v>
      </c>
    </row>
    <row r="427" spans="1:13" ht="15" x14ac:dyDescent="0.25">
      <c r="A427" s="39">
        <f>анкеты!A427</f>
        <v>426</v>
      </c>
      <c r="B427" s="39" t="str">
        <f>'бланки '!C431</f>
        <v>МКУ «ДЮСШ№2»</v>
      </c>
      <c r="C427" s="39">
        <f>'Рейтинговая таблица организаций'!T429</f>
        <v>97.8</v>
      </c>
      <c r="D427" s="39">
        <f>'Рейтинговая таблица организаций'!AC429</f>
        <v>89.5</v>
      </c>
      <c r="E427" s="39">
        <f>'Рейтинговая таблица организаций'!AK429</f>
        <v>70</v>
      </c>
      <c r="F427" s="39">
        <f>'Рейтинговая таблица организаций'!AU429</f>
        <v>94.8</v>
      </c>
      <c r="G427" s="39">
        <f>'Рейтинговая таблица организаций'!BE429</f>
        <v>92.9</v>
      </c>
      <c r="H427" s="39">
        <f>'Рейтинговая таблица организаций'!BF429</f>
        <v>89</v>
      </c>
      <c r="I427" s="175" t="str">
        <f t="shared" si="18"/>
        <v>216-218</v>
      </c>
      <c r="J427" s="176">
        <f t="shared" si="19"/>
        <v>216</v>
      </c>
      <c r="K427" s="177">
        <f t="shared" si="20"/>
        <v>3</v>
      </c>
      <c r="L427" s="79">
        <f>'бланки '!D431</f>
        <v>426</v>
      </c>
      <c r="M427" s="91" t="str">
        <f>'бланки '!A431</f>
        <v>МР "Ногайский район"</v>
      </c>
    </row>
    <row r="428" spans="1:13" ht="15" x14ac:dyDescent="0.25">
      <c r="A428" s="39">
        <f>анкеты!A428</f>
        <v>427</v>
      </c>
      <c r="B428" s="39" t="str">
        <f>'бланки '!C432</f>
        <v>МКУ ДО "ДШИ ИМ. С. БАТЫРОВА"</v>
      </c>
      <c r="C428" s="39">
        <f>'Рейтинговая таблица организаций'!T430</f>
        <v>96.1</v>
      </c>
      <c r="D428" s="39">
        <f>'Рейтинговая таблица организаций'!AC430</f>
        <v>91</v>
      </c>
      <c r="E428" s="39">
        <f>'Рейтинговая таблица организаций'!AK430</f>
        <v>62</v>
      </c>
      <c r="F428" s="39">
        <f>'Рейтинговая таблица организаций'!AU430</f>
        <v>97.4</v>
      </c>
      <c r="G428" s="39">
        <f>'Рейтинговая таблица организаций'!BE430</f>
        <v>94</v>
      </c>
      <c r="H428" s="39">
        <f>'Рейтинговая таблица организаций'!BF430</f>
        <v>88.1</v>
      </c>
      <c r="I428" s="175" t="str">
        <f t="shared" si="18"/>
        <v>283-284</v>
      </c>
      <c r="J428" s="176">
        <f t="shared" si="19"/>
        <v>283</v>
      </c>
      <c r="K428" s="177">
        <f t="shared" si="20"/>
        <v>2</v>
      </c>
      <c r="L428" s="79">
        <f>'бланки '!D432</f>
        <v>427</v>
      </c>
      <c r="M428" s="91" t="str">
        <f>'бланки '!A432</f>
        <v>МР "Ногайский район"</v>
      </c>
    </row>
    <row r="429" spans="1:13" ht="15" x14ac:dyDescent="0.25">
      <c r="A429" s="39">
        <f>анкеты!A429</f>
        <v>428</v>
      </c>
      <c r="B429" s="39" t="str">
        <f>'бланки '!C433</f>
        <v>МКОУ "Алкадарская СОШ"</v>
      </c>
      <c r="C429" s="39">
        <f>'Рейтинговая таблица организаций'!T431</f>
        <v>94.5</v>
      </c>
      <c r="D429" s="39">
        <f>'Рейтинговая таблица организаций'!AC431</f>
        <v>87.5</v>
      </c>
      <c r="E429" s="39">
        <f>'Рейтинговая таблица организаций'!AK431</f>
        <v>72</v>
      </c>
      <c r="F429" s="39">
        <f>'Рейтинговая таблица организаций'!AU431</f>
        <v>90.8</v>
      </c>
      <c r="G429" s="39">
        <f>'Рейтинговая таблица организаций'!BE431</f>
        <v>88.6</v>
      </c>
      <c r="H429" s="39">
        <f>'Рейтинговая таблица организаций'!BF431</f>
        <v>86.679999999999993</v>
      </c>
      <c r="I429" s="175" t="str">
        <f t="shared" si="18"/>
        <v>389-392</v>
      </c>
      <c r="J429" s="176">
        <f t="shared" si="19"/>
        <v>389</v>
      </c>
      <c r="K429" s="177">
        <f t="shared" si="20"/>
        <v>4</v>
      </c>
      <c r="L429" s="79">
        <f>'бланки '!D433</f>
        <v>428</v>
      </c>
      <c r="M429" s="91" t="str">
        <f>'бланки '!A433</f>
        <v>МР "Сулейман-Стальский район"</v>
      </c>
    </row>
    <row r="430" spans="1:13" ht="15" x14ac:dyDescent="0.25">
      <c r="A430" s="39">
        <f>анкеты!A430</f>
        <v>429</v>
      </c>
      <c r="B430" s="39" t="str">
        <f>'бланки '!C434</f>
        <v>МКОУ "Зизикская СОШ"</v>
      </c>
      <c r="C430" s="39">
        <f>'Рейтинговая таблица организаций'!T432</f>
        <v>98.5</v>
      </c>
      <c r="D430" s="39">
        <f>'Рейтинговая таблица организаций'!AC432</f>
        <v>89</v>
      </c>
      <c r="E430" s="39">
        <f>'Рейтинговая таблица организаций'!AK432</f>
        <v>37.299999999999997</v>
      </c>
      <c r="F430" s="39">
        <f>'Рейтинговая таблица организаций'!AU432</f>
        <v>97.6</v>
      </c>
      <c r="G430" s="39">
        <f>'Рейтинговая таблица организаций'!BE432</f>
        <v>94.9</v>
      </c>
      <c r="H430" s="39">
        <f>'Рейтинговая таблица организаций'!BF432</f>
        <v>83.46</v>
      </c>
      <c r="I430" s="175" t="str">
        <f t="shared" si="18"/>
        <v>604-605</v>
      </c>
      <c r="J430" s="176">
        <f t="shared" si="19"/>
        <v>604</v>
      </c>
      <c r="K430" s="177">
        <f t="shared" si="20"/>
        <v>2</v>
      </c>
      <c r="L430" s="79">
        <f>'бланки '!D434</f>
        <v>429</v>
      </c>
      <c r="M430" s="91" t="str">
        <f>'бланки '!A434</f>
        <v>МР "Сулейман-Стальский район"</v>
      </c>
    </row>
    <row r="431" spans="1:13" ht="15" x14ac:dyDescent="0.25">
      <c r="A431" s="39">
        <f>анкеты!A431</f>
        <v>430</v>
      </c>
      <c r="B431" s="39" t="str">
        <f>'бланки '!C435</f>
        <v>МКОУ "Касумкентская СОШ №2"</v>
      </c>
      <c r="C431" s="39">
        <f>'Рейтинговая таблица организаций'!T433</f>
        <v>94.7</v>
      </c>
      <c r="D431" s="39">
        <f>'Рейтинговая таблица организаций'!AC433</f>
        <v>93</v>
      </c>
      <c r="E431" s="39">
        <f>'Рейтинговая таблица организаций'!AK433</f>
        <v>50.1</v>
      </c>
      <c r="F431" s="39">
        <f>'Рейтинговая таблица организаций'!AU433</f>
        <v>91</v>
      </c>
      <c r="G431" s="39">
        <f>'Рейтинговая таблица организаций'!BE433</f>
        <v>90.4</v>
      </c>
      <c r="H431" s="39">
        <f>'Рейтинговая таблица организаций'!BF433</f>
        <v>83.839999999999989</v>
      </c>
      <c r="I431" s="175" t="str">
        <f t="shared" si="18"/>
        <v>589</v>
      </c>
      <c r="J431" s="176">
        <f t="shared" si="19"/>
        <v>589</v>
      </c>
      <c r="K431" s="177">
        <f t="shared" si="20"/>
        <v>1</v>
      </c>
      <c r="L431" s="79">
        <f>'бланки '!D435</f>
        <v>430</v>
      </c>
      <c r="M431" s="91" t="str">
        <f>'бланки '!A435</f>
        <v>МР "Сулейман-Стальский район"</v>
      </c>
    </row>
    <row r="432" spans="1:13" ht="15" x14ac:dyDescent="0.25">
      <c r="A432" s="39">
        <f>анкеты!A432</f>
        <v>431</v>
      </c>
      <c r="B432" s="39" t="str">
        <f>'бланки '!C436</f>
        <v>МКОУ "Куркентская СОШ №2</v>
      </c>
      <c r="C432" s="39">
        <f>'Рейтинговая таблица организаций'!T434</f>
        <v>97.4</v>
      </c>
      <c r="D432" s="39">
        <f>'Рейтинговая таблица организаций'!AC434</f>
        <v>97.5</v>
      </c>
      <c r="E432" s="39">
        <f>'Рейтинговая таблица организаций'!AK434</f>
        <v>40</v>
      </c>
      <c r="F432" s="39">
        <f>'Рейтинговая таблица организаций'!AU434</f>
        <v>95.2</v>
      </c>
      <c r="G432" s="39">
        <f>'Рейтинговая таблица организаций'!BE434</f>
        <v>96</v>
      </c>
      <c r="H432" s="39">
        <f>'Рейтинговая таблица организаций'!BF434</f>
        <v>85.22</v>
      </c>
      <c r="I432" s="175" t="str">
        <f t="shared" si="18"/>
        <v>503-506</v>
      </c>
      <c r="J432" s="176">
        <f t="shared" si="19"/>
        <v>503</v>
      </c>
      <c r="K432" s="177">
        <f t="shared" si="20"/>
        <v>4</v>
      </c>
      <c r="L432" s="79">
        <f>'бланки '!D436</f>
        <v>431</v>
      </c>
      <c r="M432" s="91" t="str">
        <f>'бланки '!A436</f>
        <v>МР "Сулейман-Стальский район"</v>
      </c>
    </row>
    <row r="433" spans="1:13" ht="15" x14ac:dyDescent="0.25">
      <c r="A433" s="39">
        <f>анкеты!A433</f>
        <v>432</v>
      </c>
      <c r="B433" s="39" t="str">
        <f>'бланки '!C437</f>
        <v>МКОУ "Чухверкентская СОШ"</v>
      </c>
      <c r="C433" s="39">
        <f>'Рейтинговая таблица организаций'!T435</f>
        <v>95.1</v>
      </c>
      <c r="D433" s="39">
        <f>'Рейтинговая таблица организаций'!AC435</f>
        <v>90</v>
      </c>
      <c r="E433" s="39">
        <f>'Рейтинговая таблица организаций'!AK435</f>
        <v>46</v>
      </c>
      <c r="F433" s="39">
        <f>'Рейтинговая таблица организаций'!AU435</f>
        <v>92.4</v>
      </c>
      <c r="G433" s="39">
        <f>'Рейтинговая таблица организаций'!BE435</f>
        <v>91.1</v>
      </c>
      <c r="H433" s="39">
        <f>'Рейтинговая таблица организаций'!BF435</f>
        <v>82.92</v>
      </c>
      <c r="I433" s="175" t="str">
        <f t="shared" si="18"/>
        <v>626-629</v>
      </c>
      <c r="J433" s="176">
        <f t="shared" si="19"/>
        <v>626</v>
      </c>
      <c r="K433" s="177">
        <f t="shared" si="20"/>
        <v>4</v>
      </c>
      <c r="L433" s="79">
        <f>'бланки '!D437</f>
        <v>432</v>
      </c>
      <c r="M433" s="91" t="str">
        <f>'бланки '!A437</f>
        <v>МР "Сулейман-Стальский район"</v>
      </c>
    </row>
    <row r="434" spans="1:13" ht="15" x14ac:dyDescent="0.25">
      <c r="A434" s="39">
        <f>анкеты!A434</f>
        <v>433</v>
      </c>
      <c r="B434" s="39" t="str">
        <f>'бланки '!C438</f>
        <v>МКОУ "Юхаристальская СОШ"</v>
      </c>
      <c r="C434" s="39">
        <f>'Рейтинговая таблица организаций'!T436</f>
        <v>88.4</v>
      </c>
      <c r="D434" s="39">
        <f>'Рейтинговая таблица организаций'!AC436</f>
        <v>88</v>
      </c>
      <c r="E434" s="39">
        <f>'Рейтинговая таблица организаций'!AK436</f>
        <v>36.1</v>
      </c>
      <c r="F434" s="39">
        <f>'Рейтинговая таблица организаций'!AU436</f>
        <v>95.2</v>
      </c>
      <c r="G434" s="39">
        <f>'Рейтинговая таблица организаций'!BE436</f>
        <v>93.1</v>
      </c>
      <c r="H434" s="39">
        <f>'Рейтинговая таблица организаций'!BF436</f>
        <v>80.16</v>
      </c>
      <c r="I434" s="175" t="str">
        <f t="shared" si="18"/>
        <v>730</v>
      </c>
      <c r="J434" s="176">
        <f t="shared" si="19"/>
        <v>730</v>
      </c>
      <c r="K434" s="177">
        <f t="shared" si="20"/>
        <v>1</v>
      </c>
      <c r="L434" s="79">
        <f>'бланки '!D438</f>
        <v>433</v>
      </c>
      <c r="M434" s="91" t="str">
        <f>'бланки '!A438</f>
        <v>МР "Сулейман-Стальский район"</v>
      </c>
    </row>
    <row r="435" spans="1:13" ht="15" x14ac:dyDescent="0.25">
      <c r="A435" s="39">
        <f>анкеты!A435</f>
        <v>434</v>
      </c>
      <c r="B435" s="39" t="str">
        <f>'бланки '!C439</f>
        <v>МКОУ "Зухрабкентская ООШ"</v>
      </c>
      <c r="C435" s="39">
        <f>'Рейтинговая таблица организаций'!T437</f>
        <v>83.9</v>
      </c>
      <c r="D435" s="39">
        <f>'Рейтинговая таблица организаций'!AC437</f>
        <v>93</v>
      </c>
      <c r="E435" s="39">
        <f>'Рейтинговая таблица организаций'!AK437</f>
        <v>36.1</v>
      </c>
      <c r="F435" s="39">
        <f>'Рейтинговая таблица организаций'!AU437</f>
        <v>94.4</v>
      </c>
      <c r="G435" s="39">
        <f>'Рейтинговая таблица организаций'!BE437</f>
        <v>88.8</v>
      </c>
      <c r="H435" s="39">
        <f>'Рейтинговая таблица организаций'!BF437</f>
        <v>79.239999999999995</v>
      </c>
      <c r="I435" s="175" t="str">
        <f t="shared" si="18"/>
        <v>746</v>
      </c>
      <c r="J435" s="176">
        <f t="shared" si="19"/>
        <v>746</v>
      </c>
      <c r="K435" s="177">
        <f t="shared" si="20"/>
        <v>1</v>
      </c>
      <c r="L435" s="79">
        <f>'бланки '!D439</f>
        <v>434</v>
      </c>
      <c r="M435" s="91" t="str">
        <f>'бланки '!A439</f>
        <v>МР "Сулейман-Стальский район"</v>
      </c>
    </row>
    <row r="436" spans="1:13" ht="15" x14ac:dyDescent="0.25">
      <c r="A436" s="39">
        <f>анкеты!A436</f>
        <v>435</v>
      </c>
      <c r="B436" s="39" t="str">
        <f>'бланки '!C440</f>
        <v>МКОУ "Ичинская ООШ"</v>
      </c>
      <c r="C436" s="39">
        <f>'Рейтинговая таблица организаций'!T438</f>
        <v>96.3</v>
      </c>
      <c r="D436" s="39">
        <f>'Рейтинговая таблица организаций'!AC438</f>
        <v>89.5</v>
      </c>
      <c r="E436" s="39">
        <f>'Рейтинговая таблица организаций'!AK438</f>
        <v>50.1</v>
      </c>
      <c r="F436" s="39">
        <f>'Рейтинговая таблица организаций'!AU438</f>
        <v>97.2</v>
      </c>
      <c r="G436" s="39">
        <f>'Рейтинговая таблица организаций'!BE438</f>
        <v>100</v>
      </c>
      <c r="H436" s="39">
        <f>'Рейтинговая таблица организаций'!BF438</f>
        <v>86.62</v>
      </c>
      <c r="I436" s="175" t="str">
        <f t="shared" si="18"/>
        <v>396-397</v>
      </c>
      <c r="J436" s="176">
        <f t="shared" si="19"/>
        <v>396</v>
      </c>
      <c r="K436" s="177">
        <f t="shared" si="20"/>
        <v>2</v>
      </c>
      <c r="L436" s="79">
        <f>'бланки '!D440</f>
        <v>435</v>
      </c>
      <c r="M436" s="91" t="str">
        <f>'бланки '!A440</f>
        <v>МР "Сулейман-Стальский район"</v>
      </c>
    </row>
    <row r="437" spans="1:13" ht="15" x14ac:dyDescent="0.25">
      <c r="A437" s="39">
        <f>анкеты!A437</f>
        <v>436</v>
      </c>
      <c r="B437" s="39" t="str">
        <f>'бланки '!C441</f>
        <v>МКОУ "Птикентская ООШ"</v>
      </c>
      <c r="C437" s="39">
        <f>'Рейтинговая таблица организаций'!T439</f>
        <v>94.1</v>
      </c>
      <c r="D437" s="39">
        <f>'Рейтинговая таблица организаций'!AC439</f>
        <v>95</v>
      </c>
      <c r="E437" s="39">
        <f>'Рейтинговая таблица организаций'!AK439</f>
        <v>48.1</v>
      </c>
      <c r="F437" s="39">
        <f>'Рейтинговая таблица организаций'!AU439</f>
        <v>100</v>
      </c>
      <c r="G437" s="39">
        <f>'Рейтинговая таблица организаций'!BE439</f>
        <v>100</v>
      </c>
      <c r="H437" s="39">
        <f>'Рейтинговая таблица организаций'!BF439</f>
        <v>87.44</v>
      </c>
      <c r="I437" s="175" t="str">
        <f t="shared" si="18"/>
        <v>327-330</v>
      </c>
      <c r="J437" s="176">
        <f t="shared" si="19"/>
        <v>327</v>
      </c>
      <c r="K437" s="177">
        <f t="shared" si="20"/>
        <v>4</v>
      </c>
      <c r="L437" s="79">
        <f>'бланки '!D441</f>
        <v>436</v>
      </c>
      <c r="M437" s="91" t="str">
        <f>'бланки '!A441</f>
        <v>МР "Сулейман-Стальский район"</v>
      </c>
    </row>
    <row r="438" spans="1:13" ht="15" x14ac:dyDescent="0.25">
      <c r="A438" s="39">
        <f>анкеты!A438</f>
        <v>437</v>
      </c>
      <c r="B438" s="39" t="str">
        <f>'бланки '!C442</f>
        <v>МКОУ "Качалкентская ООШ"</v>
      </c>
      <c r="C438" s="39">
        <f>'Рейтинговая таблица организаций'!T440</f>
        <v>99.4</v>
      </c>
      <c r="D438" s="39">
        <f>'Рейтинговая таблица организаций'!AC440</f>
        <v>100</v>
      </c>
      <c r="E438" s="39">
        <f>'Рейтинговая таблица организаций'!AK440</f>
        <v>44.1</v>
      </c>
      <c r="F438" s="39">
        <f>'Рейтинговая таблица организаций'!AU440</f>
        <v>100</v>
      </c>
      <c r="G438" s="39">
        <f>'Рейтинговая таблица организаций'!BE440</f>
        <v>100</v>
      </c>
      <c r="H438" s="39">
        <f>'Рейтинговая таблица организаций'!BF440</f>
        <v>88.7</v>
      </c>
      <c r="I438" s="175" t="str">
        <f t="shared" si="18"/>
        <v>239-240</v>
      </c>
      <c r="J438" s="176">
        <f t="shared" si="19"/>
        <v>239</v>
      </c>
      <c r="K438" s="177">
        <f t="shared" si="20"/>
        <v>2</v>
      </c>
      <c r="L438" s="79">
        <f>'бланки '!D442</f>
        <v>437</v>
      </c>
      <c r="M438" s="91" t="str">
        <f>'бланки '!A442</f>
        <v>МР "Сулейман-Стальский район"</v>
      </c>
    </row>
    <row r="439" spans="1:13" ht="15" x14ac:dyDescent="0.25">
      <c r="A439" s="39">
        <f>анкеты!A439</f>
        <v>438</v>
      </c>
      <c r="B439" s="39" t="str">
        <f>'бланки '!C443</f>
        <v>МКОУ "Пиперкентская НОШ"</v>
      </c>
      <c r="C439" s="39">
        <f>'Рейтинговая таблица организаций'!T441</f>
        <v>87.4</v>
      </c>
      <c r="D439" s="39">
        <f>'Рейтинговая таблица организаций'!AC441</f>
        <v>100</v>
      </c>
      <c r="E439" s="39">
        <f>'Рейтинговая таблица организаций'!AK441</f>
        <v>44.1</v>
      </c>
      <c r="F439" s="39">
        <f>'Рейтинговая таблица организаций'!AU441</f>
        <v>100</v>
      </c>
      <c r="G439" s="39">
        <f>'Рейтинговая таблица организаций'!BE441</f>
        <v>100</v>
      </c>
      <c r="H439" s="39">
        <f>'Рейтинговая таблица организаций'!BF441</f>
        <v>86.3</v>
      </c>
      <c r="I439" s="175" t="str">
        <f t="shared" si="18"/>
        <v>419-423</v>
      </c>
      <c r="J439" s="176">
        <f t="shared" si="19"/>
        <v>419</v>
      </c>
      <c r="K439" s="177">
        <f t="shared" si="20"/>
        <v>5</v>
      </c>
      <c r="L439" s="79">
        <f>'бланки '!D443</f>
        <v>438</v>
      </c>
      <c r="M439" s="91" t="str">
        <f>'бланки '!A443</f>
        <v>МР "Сулейман-Стальский район"</v>
      </c>
    </row>
    <row r="440" spans="1:13" ht="15" x14ac:dyDescent="0.25">
      <c r="A440" s="39">
        <f>анкеты!A440</f>
        <v>439</v>
      </c>
      <c r="B440" s="39" t="str">
        <f>'бланки '!C444</f>
        <v>МКОУ "Буткентская НОШ"</v>
      </c>
      <c r="C440" s="39">
        <f>'Рейтинговая таблица организаций'!T442</f>
        <v>99.4</v>
      </c>
      <c r="D440" s="39">
        <f>'Рейтинговая таблица организаций'!AC442</f>
        <v>100</v>
      </c>
      <c r="E440" s="39">
        <f>'Рейтинговая таблица организаций'!AK442</f>
        <v>42.1</v>
      </c>
      <c r="F440" s="39">
        <f>'Рейтинговая таблица организаций'!AU442</f>
        <v>100</v>
      </c>
      <c r="G440" s="39">
        <f>'Рейтинговая таблица организаций'!BE442</f>
        <v>100</v>
      </c>
      <c r="H440" s="39">
        <f>'Рейтинговая таблица организаций'!BF442</f>
        <v>88.3</v>
      </c>
      <c r="I440" s="175" t="str">
        <f t="shared" si="18"/>
        <v>264-266</v>
      </c>
      <c r="J440" s="176">
        <f t="shared" si="19"/>
        <v>264</v>
      </c>
      <c r="K440" s="177">
        <f t="shared" si="20"/>
        <v>3</v>
      </c>
      <c r="L440" s="79">
        <f>'бланки '!D444</f>
        <v>439</v>
      </c>
      <c r="M440" s="91" t="str">
        <f>'бланки '!A444</f>
        <v>МР "Сулейман-Стальский район"</v>
      </c>
    </row>
    <row r="441" spans="1:13" ht="15" x14ac:dyDescent="0.25">
      <c r="A441" s="39">
        <f>анкеты!A441</f>
        <v>440</v>
      </c>
      <c r="B441" s="39" t="str">
        <f>'бланки '!C445</f>
        <v>МКОУ "Татарханская НОШ"</v>
      </c>
      <c r="C441" s="39">
        <f>'Рейтинговая таблица организаций'!T443</f>
        <v>88.6</v>
      </c>
      <c r="D441" s="39">
        <f>'Рейтинговая таблица организаций'!AC443</f>
        <v>100</v>
      </c>
      <c r="E441" s="39">
        <f>'Рейтинговая таблица организаций'!AK443</f>
        <v>36.1</v>
      </c>
      <c r="F441" s="39">
        <f>'Рейтинговая таблица организаций'!AU443</f>
        <v>100</v>
      </c>
      <c r="G441" s="39">
        <f>'Рейтинговая таблица организаций'!BE443</f>
        <v>100</v>
      </c>
      <c r="H441" s="39">
        <f>'Рейтинговая таблица организаций'!BF443</f>
        <v>84.94</v>
      </c>
      <c r="I441" s="175" t="str">
        <f t="shared" si="18"/>
        <v>522</v>
      </c>
      <c r="J441" s="176">
        <f t="shared" si="19"/>
        <v>522</v>
      </c>
      <c r="K441" s="177">
        <f t="shared" si="20"/>
        <v>1</v>
      </c>
      <c r="L441" s="79">
        <f>'бланки '!D445</f>
        <v>440</v>
      </c>
      <c r="M441" s="91" t="str">
        <f>'бланки '!A445</f>
        <v>МР "Сулейман-Стальский район"</v>
      </c>
    </row>
    <row r="442" spans="1:13" ht="15" x14ac:dyDescent="0.25">
      <c r="A442" s="39">
        <f>анкеты!A442</f>
        <v>441</v>
      </c>
      <c r="B442" s="39" t="str">
        <f>'бланки '!C446</f>
        <v>МКОУ "Хпюкская НОШ"</v>
      </c>
      <c r="C442" s="39">
        <f>'Рейтинговая таблица организаций'!T444</f>
        <v>88.9</v>
      </c>
      <c r="D442" s="39">
        <f>'Рейтинговая таблица организаций'!AC444</f>
        <v>100</v>
      </c>
      <c r="E442" s="39">
        <f>'Рейтинговая таблица организаций'!AK444</f>
        <v>46</v>
      </c>
      <c r="F442" s="39">
        <f>'Рейтинговая таблица организаций'!AU444</f>
        <v>100</v>
      </c>
      <c r="G442" s="39">
        <f>'Рейтинговая таблица организаций'!BE444</f>
        <v>100</v>
      </c>
      <c r="H442" s="39">
        <f>'Рейтинговая таблица организаций'!BF444</f>
        <v>86.97999999999999</v>
      </c>
      <c r="I442" s="175" t="str">
        <f t="shared" si="18"/>
        <v>367-368</v>
      </c>
      <c r="J442" s="176">
        <f t="shared" si="19"/>
        <v>367</v>
      </c>
      <c r="K442" s="177">
        <f t="shared" si="20"/>
        <v>2</v>
      </c>
      <c r="L442" s="79">
        <f>'бланки '!D446</f>
        <v>441</v>
      </c>
      <c r="M442" s="91" t="str">
        <f>'бланки '!A446</f>
        <v>МР "Сулейман-Стальский район"</v>
      </c>
    </row>
    <row r="443" spans="1:13" ht="15" x14ac:dyDescent="0.25">
      <c r="A443" s="39">
        <f>анкеты!A443</f>
        <v>442</v>
      </c>
      <c r="B443" s="39" t="str">
        <f>'бланки '!C447</f>
        <v>МКОУ "Хтунская НОШ"</v>
      </c>
      <c r="C443" s="39">
        <f>'Рейтинговая таблица организаций'!T445</f>
        <v>89.8</v>
      </c>
      <c r="D443" s="39">
        <f>'Рейтинговая таблица организаций'!AC445</f>
        <v>100</v>
      </c>
      <c r="E443" s="39">
        <f>'Рейтинговая таблица организаций'!AK445</f>
        <v>46</v>
      </c>
      <c r="F443" s="39">
        <f>'Рейтинговая таблица организаций'!AU445</f>
        <v>100</v>
      </c>
      <c r="G443" s="39">
        <f>'Рейтинговая таблица организаций'!BE445</f>
        <v>100</v>
      </c>
      <c r="H443" s="39">
        <f>'Рейтинговая таблица организаций'!BF445</f>
        <v>87.16</v>
      </c>
      <c r="I443" s="175" t="str">
        <f t="shared" si="18"/>
        <v>347-350</v>
      </c>
      <c r="J443" s="176">
        <f t="shared" si="19"/>
        <v>347</v>
      </c>
      <c r="K443" s="177">
        <f t="shared" si="20"/>
        <v>4</v>
      </c>
      <c r="L443" s="79">
        <f>'бланки '!D447</f>
        <v>442</v>
      </c>
      <c r="M443" s="91" t="str">
        <f>'бланки '!A447</f>
        <v>МР "Сулейман-Стальский район"</v>
      </c>
    </row>
    <row r="444" spans="1:13" ht="15" x14ac:dyDescent="0.25">
      <c r="A444" s="39">
        <f>анкеты!A444</f>
        <v>443</v>
      </c>
      <c r="B444" s="39" t="str">
        <f>'бланки '!C448</f>
        <v>МКОУ "Экендильская НОШ"</v>
      </c>
      <c r="C444" s="39">
        <f>'Рейтинговая таблица организаций'!T446</f>
        <v>90.4</v>
      </c>
      <c r="D444" s="39">
        <f>'Рейтинговая таблица организаций'!AC446</f>
        <v>95</v>
      </c>
      <c r="E444" s="39">
        <f>'Рейтинговая таблица организаций'!AK446</f>
        <v>36.1</v>
      </c>
      <c r="F444" s="39">
        <f>'Рейтинговая таблица организаций'!AU446</f>
        <v>100</v>
      </c>
      <c r="G444" s="39">
        <f>'Рейтинговая таблица организаций'!BE446</f>
        <v>95</v>
      </c>
      <c r="H444" s="39">
        <f>'Рейтинговая таблица организаций'!BF446</f>
        <v>83.3</v>
      </c>
      <c r="I444" s="175" t="str">
        <f t="shared" si="18"/>
        <v>609</v>
      </c>
      <c r="J444" s="176">
        <f t="shared" si="19"/>
        <v>609</v>
      </c>
      <c r="K444" s="177">
        <f t="shared" si="20"/>
        <v>1</v>
      </c>
      <c r="L444" s="79">
        <f>'бланки '!D448</f>
        <v>443</v>
      </c>
      <c r="M444" s="91" t="str">
        <f>'бланки '!A448</f>
        <v>МР "Сулейман-Стальский район"</v>
      </c>
    </row>
    <row r="445" spans="1:13" ht="15" x14ac:dyDescent="0.25">
      <c r="A445" s="39">
        <f>анкеты!A445</f>
        <v>444</v>
      </c>
      <c r="B445" s="39" t="str">
        <f>'бланки '!C449</f>
        <v>МКДОУ «Карчагский детский сад»</v>
      </c>
      <c r="C445" s="39">
        <f>'Рейтинговая таблица организаций'!T447</f>
        <v>87.8</v>
      </c>
      <c r="D445" s="39">
        <f>'Рейтинговая таблица организаций'!AC447</f>
        <v>87</v>
      </c>
      <c r="E445" s="39">
        <f>'Рейтинговая таблица организаций'!AK447</f>
        <v>36.1</v>
      </c>
      <c r="F445" s="39">
        <f>'Рейтинговая таблица организаций'!AU447</f>
        <v>83.4</v>
      </c>
      <c r="G445" s="39">
        <f>'Рейтинговая таблица организаций'!BE447</f>
        <v>79.400000000000006</v>
      </c>
      <c r="H445" s="39">
        <f>'Рейтинговая таблица организаций'!BF447</f>
        <v>74.740000000000009</v>
      </c>
      <c r="I445" s="175" t="str">
        <f t="shared" si="18"/>
        <v>776</v>
      </c>
      <c r="J445" s="176">
        <f t="shared" si="19"/>
        <v>776</v>
      </c>
      <c r="K445" s="177">
        <f t="shared" si="20"/>
        <v>1</v>
      </c>
      <c r="L445" s="79">
        <f>'бланки '!D449</f>
        <v>444</v>
      </c>
      <c r="M445" s="91" t="str">
        <f>'бланки '!A449</f>
        <v>МР "Сулейман-Стальский район"</v>
      </c>
    </row>
    <row r="446" spans="1:13" ht="15" x14ac:dyDescent="0.25">
      <c r="A446" s="39">
        <f>анкеты!A446</f>
        <v>445</v>
      </c>
      <c r="B446" s="39" t="str">
        <f>'бланки '!C450</f>
        <v>МКДОУ «Куркентский детский сад»</v>
      </c>
      <c r="C446" s="39">
        <f>'Рейтинговая таблица организаций'!T448</f>
        <v>87.4</v>
      </c>
      <c r="D446" s="39">
        <f>'Рейтинговая таблица организаций'!AC448</f>
        <v>98</v>
      </c>
      <c r="E446" s="39">
        <f>'Рейтинговая таблица организаций'!AK448</f>
        <v>46</v>
      </c>
      <c r="F446" s="39">
        <f>'Рейтинговая таблица организаций'!AU448</f>
        <v>97.2</v>
      </c>
      <c r="G446" s="39">
        <f>'Рейтинговая таблица организаций'!BE448</f>
        <v>100</v>
      </c>
      <c r="H446" s="39">
        <f>'Рейтинговая таблица организаций'!BF448</f>
        <v>85.72</v>
      </c>
      <c r="I446" s="175" t="str">
        <f t="shared" si="18"/>
        <v>462-467</v>
      </c>
      <c r="J446" s="176">
        <f t="shared" si="19"/>
        <v>462</v>
      </c>
      <c r="K446" s="177">
        <f t="shared" si="20"/>
        <v>6</v>
      </c>
      <c r="L446" s="79">
        <f>'бланки '!D450</f>
        <v>445</v>
      </c>
      <c r="M446" s="91" t="str">
        <f>'бланки '!A450</f>
        <v>МР "Сулейман-Стальский район"</v>
      </c>
    </row>
    <row r="447" spans="1:13" ht="15" x14ac:dyDescent="0.25">
      <c r="A447" s="39">
        <f>анкеты!A447</f>
        <v>446</v>
      </c>
      <c r="B447" s="39" t="str">
        <f>'бланки '!C451</f>
        <v>МКДОУ «Нютюгский детский сад»</v>
      </c>
      <c r="C447" s="39">
        <f>'Рейтинговая таблица организаций'!T449</f>
        <v>89.2</v>
      </c>
      <c r="D447" s="39">
        <f>'Рейтинговая таблица организаций'!AC449</f>
        <v>96.5</v>
      </c>
      <c r="E447" s="39">
        <f>'Рейтинговая таблица организаций'!AK449</f>
        <v>46</v>
      </c>
      <c r="F447" s="39">
        <f>'Рейтинговая таблица организаций'!AU449</f>
        <v>100</v>
      </c>
      <c r="G447" s="39">
        <f>'Рейтинговая таблица организаций'!BE449</f>
        <v>98</v>
      </c>
      <c r="H447" s="39">
        <f>'Рейтинговая таблица организаций'!BF449</f>
        <v>85.94</v>
      </c>
      <c r="I447" s="175" t="str">
        <f t="shared" si="18"/>
        <v>444-446</v>
      </c>
      <c r="J447" s="176">
        <f t="shared" si="19"/>
        <v>444</v>
      </c>
      <c r="K447" s="177">
        <f t="shared" si="20"/>
        <v>3</v>
      </c>
      <c r="L447" s="79">
        <f>'бланки '!D451</f>
        <v>446</v>
      </c>
      <c r="M447" s="91" t="str">
        <f>'бланки '!A451</f>
        <v>МР "Сулейман-Стальский район"</v>
      </c>
    </row>
    <row r="448" spans="1:13" ht="15" x14ac:dyDescent="0.25">
      <c r="A448" s="39">
        <f>анкеты!A448</f>
        <v>447</v>
      </c>
      <c r="B448" s="39" t="str">
        <f>'бланки '!C452</f>
        <v>МКДОУ «Сардаркаентский детский сад»</v>
      </c>
      <c r="C448" s="39">
        <f>'Рейтинговая таблица организаций'!T450</f>
        <v>97</v>
      </c>
      <c r="D448" s="39">
        <f>'Рейтинговая таблица организаций'!AC450</f>
        <v>99.5</v>
      </c>
      <c r="E448" s="39">
        <f>'Рейтинговая таблица организаций'!AK450</f>
        <v>46</v>
      </c>
      <c r="F448" s="39">
        <f>'Рейтинговая таблица организаций'!AU450</f>
        <v>98.8</v>
      </c>
      <c r="G448" s="39">
        <f>'Рейтинговая таблица организаций'!BE450</f>
        <v>99.4</v>
      </c>
      <c r="H448" s="39">
        <f>'Рейтинговая таблица организаций'!BF450</f>
        <v>88.140000000000015</v>
      </c>
      <c r="I448" s="175" t="str">
        <f t="shared" si="18"/>
        <v>279</v>
      </c>
      <c r="J448" s="176">
        <f t="shared" si="19"/>
        <v>279</v>
      </c>
      <c r="K448" s="177">
        <f t="shared" si="20"/>
        <v>1</v>
      </c>
      <c r="L448" s="79">
        <f>'бланки '!D452</f>
        <v>447</v>
      </c>
      <c r="M448" s="91" t="str">
        <f>'бланки '!A452</f>
        <v>МР "Сулейман-Стальский район"</v>
      </c>
    </row>
    <row r="449" spans="1:13" ht="15" x14ac:dyDescent="0.25">
      <c r="A449" s="39">
        <f>анкеты!A449</f>
        <v>448</v>
      </c>
      <c r="B449" s="39" t="str">
        <f>'бланки '!C453</f>
        <v>МКОУ "Саидкентская СОШ"</v>
      </c>
      <c r="C449" s="39">
        <f>'Рейтинговая таблица организаций'!T451</f>
        <v>85.3</v>
      </c>
      <c r="D449" s="39">
        <f>'Рейтинговая таблица организаций'!AC451</f>
        <v>92</v>
      </c>
      <c r="E449" s="39">
        <f>'Рейтинговая таблица организаций'!AK451</f>
        <v>46</v>
      </c>
      <c r="F449" s="39">
        <f>'Рейтинговая таблица организаций'!AU451</f>
        <v>95.2</v>
      </c>
      <c r="G449" s="39">
        <f>'Рейтинговая таблица организаций'!BE451</f>
        <v>96.1</v>
      </c>
      <c r="H449" s="39">
        <f>'Рейтинговая таблица организаций'!BF451</f>
        <v>82.92</v>
      </c>
      <c r="I449" s="175" t="str">
        <f t="shared" si="18"/>
        <v>626-629</v>
      </c>
      <c r="J449" s="176">
        <f t="shared" si="19"/>
        <v>626</v>
      </c>
      <c r="K449" s="177">
        <f t="shared" si="20"/>
        <v>4</v>
      </c>
      <c r="L449" s="79">
        <f>'бланки '!D453</f>
        <v>448</v>
      </c>
      <c r="M449" s="91" t="str">
        <f>'бланки '!A453</f>
        <v>МР "Сулейман-Стальский район"</v>
      </c>
    </row>
    <row r="450" spans="1:13" ht="15" x14ac:dyDescent="0.25">
      <c r="A450" s="39">
        <f>анкеты!A450</f>
        <v>449</v>
      </c>
      <c r="B450" s="39" t="str">
        <f>'бланки '!C454</f>
        <v>МКОУ «Шихикентская СОШ»</v>
      </c>
      <c r="C450" s="39">
        <f>'Рейтинговая таблица организаций'!T452</f>
        <v>88.9</v>
      </c>
      <c r="D450" s="39">
        <f>'Рейтинговая таблица организаций'!AC452</f>
        <v>90.5</v>
      </c>
      <c r="E450" s="39">
        <f>'Рейтинговая таблица организаций'!AK452</f>
        <v>46</v>
      </c>
      <c r="F450" s="39">
        <f>'Рейтинговая таблица организаций'!AU452</f>
        <v>97.6</v>
      </c>
      <c r="G450" s="39">
        <f>'Рейтинговая таблица организаций'!BE452</f>
        <v>98</v>
      </c>
      <c r="H450" s="39">
        <f>'Рейтинговая таблица организаций'!BF452</f>
        <v>84.2</v>
      </c>
      <c r="I450" s="175" t="str">
        <f t="shared" si="18"/>
        <v>568</v>
      </c>
      <c r="J450" s="176">
        <f t="shared" si="19"/>
        <v>568</v>
      </c>
      <c r="K450" s="177">
        <f t="shared" si="20"/>
        <v>1</v>
      </c>
      <c r="L450" s="79">
        <f>'бланки '!D454</f>
        <v>449</v>
      </c>
      <c r="M450" s="91" t="str">
        <f>'бланки '!A454</f>
        <v>МР "Сулейман-Стальский район"</v>
      </c>
    </row>
    <row r="451" spans="1:13" ht="15" x14ac:dyDescent="0.25">
      <c r="A451" s="39">
        <f>анкеты!A451</f>
        <v>450</v>
      </c>
      <c r="B451" s="39" t="str">
        <f>'бланки '!C455</f>
        <v>МКОУ «Аймаумахинская СОШ»</v>
      </c>
      <c r="C451" s="39">
        <f>'Рейтинговая таблица организаций'!T453</f>
        <v>95.8</v>
      </c>
      <c r="D451" s="39">
        <f>'Рейтинговая таблица организаций'!AC453</f>
        <v>93.5</v>
      </c>
      <c r="E451" s="39">
        <f>'Рейтинговая таблица организаций'!AK453</f>
        <v>62</v>
      </c>
      <c r="F451" s="39">
        <f>'Рейтинговая таблица организаций'!AU453</f>
        <v>94.8</v>
      </c>
      <c r="G451" s="39">
        <f>'Рейтинговая таблица организаций'!BE453</f>
        <v>89.1</v>
      </c>
      <c r="H451" s="39">
        <f>'Рейтинговая таблица организаций'!BF453</f>
        <v>87.04</v>
      </c>
      <c r="I451" s="175" t="str">
        <f t="shared" ref="I451:I514" si="21">IF(K451=1,TEXT(J451,0),CONCATENATE(J451,"-",J451+K451-1))</f>
        <v>361-363</v>
      </c>
      <c r="J451" s="176">
        <f t="shared" ref="J451:J514" si="22">RANK(H451,H$2:H$787)</f>
        <v>361</v>
      </c>
      <c r="K451" s="177">
        <f t="shared" ref="K451:K514" si="23">COUNTIF(J$2:J$787,J451)</f>
        <v>3</v>
      </c>
      <c r="L451" s="79">
        <f>'бланки '!D455</f>
        <v>450</v>
      </c>
      <c r="M451" s="91" t="str">
        <f>'бланки '!A455</f>
        <v>МР "Сергокалинский район"</v>
      </c>
    </row>
    <row r="452" spans="1:13" ht="15" x14ac:dyDescent="0.25">
      <c r="A452" s="39">
        <f>анкеты!A452</f>
        <v>451</v>
      </c>
      <c r="B452" s="39" t="str">
        <f>'бланки '!C456</f>
        <v>МКОУ «Бурхимахинская СОШ»</v>
      </c>
      <c r="C452" s="39">
        <f>'Рейтинговая таблица организаций'!T454</f>
        <v>96.6</v>
      </c>
      <c r="D452" s="39">
        <f>'Рейтинговая таблица организаций'!AC454</f>
        <v>87</v>
      </c>
      <c r="E452" s="39">
        <f>'Рейтинговая таблица организаций'!AK454</f>
        <v>60.1</v>
      </c>
      <c r="F452" s="39">
        <f>'Рейтинговая таблица организаций'!AU454</f>
        <v>96.6</v>
      </c>
      <c r="G452" s="39">
        <f>'Рейтинговая таблица организаций'!BE454</f>
        <v>94.3</v>
      </c>
      <c r="H452" s="39">
        <f>'Рейтинговая таблица организаций'!BF454</f>
        <v>86.919999999999987</v>
      </c>
      <c r="I452" s="175" t="str">
        <f t="shared" si="21"/>
        <v>372</v>
      </c>
      <c r="J452" s="176">
        <f t="shared" si="22"/>
        <v>372</v>
      </c>
      <c r="K452" s="177">
        <f t="shared" si="23"/>
        <v>1</v>
      </c>
      <c r="L452" s="79">
        <f>'бланки '!D456</f>
        <v>451</v>
      </c>
      <c r="M452" s="91" t="str">
        <f>'бланки '!A456</f>
        <v>МР "Сергокалинский район"</v>
      </c>
    </row>
    <row r="453" spans="1:13" ht="15" x14ac:dyDescent="0.25">
      <c r="A453" s="39">
        <f>анкеты!A453</f>
        <v>452</v>
      </c>
      <c r="B453" s="39" t="str">
        <f>'бланки '!C457</f>
        <v>МКОУ «Мюрегинская СОШ»</v>
      </c>
      <c r="C453" s="39">
        <f>'Рейтинговая таблица организаций'!T455</f>
        <v>85.8</v>
      </c>
      <c r="D453" s="39">
        <f>'Рейтинговая таблица организаций'!AC455</f>
        <v>92</v>
      </c>
      <c r="E453" s="39">
        <f>'Рейтинговая таблица организаций'!AK455</f>
        <v>44.5</v>
      </c>
      <c r="F453" s="39">
        <f>'Рейтинговая таблица организаций'!AU455</f>
        <v>93.2</v>
      </c>
      <c r="G453" s="39">
        <f>'Рейтинговая таблица организаций'!BE455</f>
        <v>90.4</v>
      </c>
      <c r="H453" s="39">
        <f>'Рейтинговая таблица организаций'!BF455</f>
        <v>81.179999999999993</v>
      </c>
      <c r="I453" s="175" t="str">
        <f t="shared" si="21"/>
        <v>699-700</v>
      </c>
      <c r="J453" s="176">
        <f t="shared" si="22"/>
        <v>699</v>
      </c>
      <c r="K453" s="177">
        <f t="shared" si="23"/>
        <v>2</v>
      </c>
      <c r="L453" s="79">
        <f>'бланки '!D457</f>
        <v>452</v>
      </c>
      <c r="M453" s="91" t="str">
        <f>'бланки '!A457</f>
        <v>МР "Сергокалинский район"</v>
      </c>
    </row>
    <row r="454" spans="1:13" ht="15" x14ac:dyDescent="0.25">
      <c r="A454" s="39">
        <f>анкеты!A454</f>
        <v>453</v>
      </c>
      <c r="B454" s="39" t="str">
        <f>'бланки '!C458</f>
        <v>МКОУ «Нижнемахаргинская СОШ им. Сулейманова Х.Г.».</v>
      </c>
      <c r="C454" s="39">
        <f>'Рейтинговая таблица организаций'!T456</f>
        <v>98.2</v>
      </c>
      <c r="D454" s="39">
        <f>'Рейтинговая таблица организаций'!AC456</f>
        <v>87.5</v>
      </c>
      <c r="E454" s="39">
        <f>'Рейтинговая таблица организаций'!AK456</f>
        <v>70</v>
      </c>
      <c r="F454" s="39">
        <f>'Рейтинговая таблица организаций'!AU456</f>
        <v>93.8</v>
      </c>
      <c r="G454" s="39">
        <f>'Рейтинговая таблица организаций'!BE456</f>
        <v>85.3</v>
      </c>
      <c r="H454" s="39">
        <f>'Рейтинговая таблица организаций'!BF456</f>
        <v>86.960000000000008</v>
      </c>
      <c r="I454" s="175" t="str">
        <f t="shared" si="21"/>
        <v>369</v>
      </c>
      <c r="J454" s="176">
        <f t="shared" si="22"/>
        <v>369</v>
      </c>
      <c r="K454" s="177">
        <f t="shared" si="23"/>
        <v>1</v>
      </c>
      <c r="L454" s="79">
        <f>'бланки '!D458</f>
        <v>453</v>
      </c>
      <c r="M454" s="91" t="str">
        <f>'бланки '!A458</f>
        <v>МР "Сергокалинский район"</v>
      </c>
    </row>
    <row r="455" spans="1:13" ht="15" x14ac:dyDescent="0.25">
      <c r="A455" s="39">
        <f>анкеты!A455</f>
        <v>454</v>
      </c>
      <c r="B455" s="39" t="str">
        <f>'бланки '!C459</f>
        <v>МКОУ «Сергокалинская СОШ №1»</v>
      </c>
      <c r="C455" s="39">
        <f>'Рейтинговая таблица организаций'!T457</f>
        <v>92.7</v>
      </c>
      <c r="D455" s="39">
        <f>'Рейтинговая таблица организаций'!AC457</f>
        <v>87</v>
      </c>
      <c r="E455" s="39">
        <f>'Рейтинговая таблица организаций'!AK457</f>
        <v>40.6</v>
      </c>
      <c r="F455" s="39">
        <f>'Рейтинговая таблица организаций'!AU457</f>
        <v>93.2</v>
      </c>
      <c r="G455" s="39">
        <f>'Рейтинговая таблица организаций'!BE457</f>
        <v>90</v>
      </c>
      <c r="H455" s="39">
        <f>'Рейтинговая таблица организаций'!BF457</f>
        <v>80.7</v>
      </c>
      <c r="I455" s="175" t="str">
        <f t="shared" si="21"/>
        <v>714</v>
      </c>
      <c r="J455" s="176">
        <f t="shared" si="22"/>
        <v>714</v>
      </c>
      <c r="K455" s="177">
        <f t="shared" si="23"/>
        <v>1</v>
      </c>
      <c r="L455" s="79">
        <f>'бланки '!D459</f>
        <v>454</v>
      </c>
      <c r="M455" s="91" t="str">
        <f>'бланки '!A459</f>
        <v>МР "Сергокалинский район"</v>
      </c>
    </row>
    <row r="456" spans="1:13" ht="15" x14ac:dyDescent="0.25">
      <c r="A456" s="39">
        <f>анкеты!A456</f>
        <v>455</v>
      </c>
      <c r="B456" s="39" t="str">
        <f>'бланки '!C460</f>
        <v>МКОУ «Урахинская СОШ им. А. А. Тахо-Годи».</v>
      </c>
      <c r="C456" s="39">
        <f>'Рейтинговая таблица организаций'!T458</f>
        <v>94.3</v>
      </c>
      <c r="D456" s="39">
        <f>'Рейтинговая таблица организаций'!AC458</f>
        <v>87.5</v>
      </c>
      <c r="E456" s="39">
        <f>'Рейтинговая таблица организаций'!AK458</f>
        <v>50.1</v>
      </c>
      <c r="F456" s="39">
        <f>'Рейтинговая таблица организаций'!AU458</f>
        <v>93.6</v>
      </c>
      <c r="G456" s="39">
        <f>'Рейтинговая таблица организаций'!BE458</f>
        <v>93.6</v>
      </c>
      <c r="H456" s="39">
        <f>'Рейтинговая таблица организаций'!BF458</f>
        <v>83.820000000000007</v>
      </c>
      <c r="I456" s="175" t="str">
        <f t="shared" si="21"/>
        <v>590</v>
      </c>
      <c r="J456" s="176">
        <f t="shared" si="22"/>
        <v>590</v>
      </c>
      <c r="K456" s="177">
        <f t="shared" si="23"/>
        <v>1</v>
      </c>
      <c r="L456" s="79">
        <f>'бланки '!D460</f>
        <v>455</v>
      </c>
      <c r="M456" s="91" t="str">
        <f>'бланки '!A460</f>
        <v>МР "Сергокалинский район"</v>
      </c>
    </row>
    <row r="457" spans="1:13" ht="15" x14ac:dyDescent="0.25">
      <c r="A457" s="39">
        <f>анкеты!A457</f>
        <v>456</v>
      </c>
      <c r="B457" s="39" t="str">
        <f>'бланки '!C461</f>
        <v>МКДОУ «Олимпийский»</v>
      </c>
      <c r="C457" s="39">
        <f>'Рейтинговая таблица организаций'!T459</f>
        <v>98.7</v>
      </c>
      <c r="D457" s="39">
        <f>'Рейтинговая таблица организаций'!AC459</f>
        <v>95</v>
      </c>
      <c r="E457" s="39">
        <f>'Рейтинговая таблица организаций'!AK459</f>
        <v>60</v>
      </c>
      <c r="F457" s="39">
        <f>'Рейтинговая таблица организаций'!AU459</f>
        <v>91.6</v>
      </c>
      <c r="G457" s="39">
        <f>'Рейтинговая таблица организаций'!BE459</f>
        <v>91.7</v>
      </c>
      <c r="H457" s="39">
        <f>'Рейтинговая таблица организаций'!BF459</f>
        <v>87.399999999999991</v>
      </c>
      <c r="I457" s="175" t="str">
        <f t="shared" si="21"/>
        <v>335</v>
      </c>
      <c r="J457" s="176">
        <f t="shared" si="22"/>
        <v>335</v>
      </c>
      <c r="K457" s="177">
        <f t="shared" si="23"/>
        <v>1</v>
      </c>
      <c r="L457" s="79">
        <f>'бланки '!D461</f>
        <v>456</v>
      </c>
      <c r="M457" s="91" t="str">
        <f>'бланки '!A461</f>
        <v>МР "Сергокалинский район"</v>
      </c>
    </row>
    <row r="458" spans="1:13" ht="15" x14ac:dyDescent="0.25">
      <c r="A458" s="39">
        <f>анкеты!A458</f>
        <v>457</v>
      </c>
      <c r="B458" s="39" t="str">
        <f>'бланки '!C462</f>
        <v>МКДОУ «Детский сад с. Дегва»</v>
      </c>
      <c r="C458" s="39">
        <f>'Рейтинговая таблица организаций'!T460</f>
        <v>99.4</v>
      </c>
      <c r="D458" s="39">
        <f>'Рейтинговая таблица организаций'!AC460</f>
        <v>100</v>
      </c>
      <c r="E458" s="39">
        <f>'Рейтинговая таблица организаций'!AK460</f>
        <v>52</v>
      </c>
      <c r="F458" s="39">
        <f>'Рейтинговая таблица организаций'!AU460</f>
        <v>100</v>
      </c>
      <c r="G458" s="39">
        <f>'Рейтинговая таблица организаций'!BE460</f>
        <v>100</v>
      </c>
      <c r="H458" s="39">
        <f>'Рейтинговая таблица организаций'!BF460</f>
        <v>90.28</v>
      </c>
      <c r="I458" s="175" t="str">
        <f t="shared" si="21"/>
        <v>141-143</v>
      </c>
      <c r="J458" s="176">
        <f t="shared" si="22"/>
        <v>141</v>
      </c>
      <c r="K458" s="177">
        <f t="shared" si="23"/>
        <v>3</v>
      </c>
      <c r="L458" s="79">
        <f>'бланки '!D462</f>
        <v>457</v>
      </c>
      <c r="M458" s="91" t="str">
        <f>'бланки '!A462</f>
        <v>МР "Сергокалинский район"</v>
      </c>
    </row>
    <row r="459" spans="1:13" ht="15" x14ac:dyDescent="0.25">
      <c r="A459" s="39">
        <f>анкеты!A459</f>
        <v>458</v>
      </c>
      <c r="B459" s="39" t="str">
        <f>'бланки '!C463</f>
        <v>МКДОУ «Детский сад с. №1 с. Сергокала»</v>
      </c>
      <c r="C459" s="39">
        <f>'Рейтинговая таблица организаций'!T461</f>
        <v>99.4</v>
      </c>
      <c r="D459" s="39">
        <f>'Рейтинговая таблица организаций'!AC461</f>
        <v>97.5</v>
      </c>
      <c r="E459" s="39">
        <f>'Рейтинговая таблица организаций'!AK461</f>
        <v>72</v>
      </c>
      <c r="F459" s="39">
        <f>'Рейтинговая таблица организаций'!AU461</f>
        <v>97.6</v>
      </c>
      <c r="G459" s="39">
        <f>'Рейтинговая таблица организаций'!BE461</f>
        <v>97.3</v>
      </c>
      <c r="H459" s="39">
        <f>'Рейтинговая таблица организаций'!BF461</f>
        <v>92.76</v>
      </c>
      <c r="I459" s="175" t="str">
        <f t="shared" si="21"/>
        <v>59</v>
      </c>
      <c r="J459" s="176">
        <f t="shared" si="22"/>
        <v>59</v>
      </c>
      <c r="K459" s="177">
        <f t="shared" si="23"/>
        <v>1</v>
      </c>
      <c r="L459" s="79">
        <f>'бланки '!D463</f>
        <v>458</v>
      </c>
      <c r="M459" s="91" t="str">
        <f>'бланки '!A463</f>
        <v>МР "Сергокалинский район"</v>
      </c>
    </row>
    <row r="460" spans="1:13" ht="15" x14ac:dyDescent="0.25">
      <c r="A460" s="39">
        <f>анкеты!A460</f>
        <v>459</v>
      </c>
      <c r="B460" s="39" t="str">
        <f>'бланки '!C464</f>
        <v>МКДОУ «Детский сад с. Кадыркент»</v>
      </c>
      <c r="C460" s="39">
        <f>'Рейтинговая таблица организаций'!T462</f>
        <v>92.8</v>
      </c>
      <c r="D460" s="39">
        <f>'Рейтинговая таблица организаций'!AC462</f>
        <v>100</v>
      </c>
      <c r="E460" s="39">
        <f>'Рейтинговая таблица организаций'!AK462</f>
        <v>46</v>
      </c>
      <c r="F460" s="39">
        <f>'Рейтинговая таблица организаций'!AU462</f>
        <v>100</v>
      </c>
      <c r="G460" s="39">
        <f>'Рейтинговая таблица организаций'!BE462</f>
        <v>100</v>
      </c>
      <c r="H460" s="39">
        <f>'Рейтинговая таблица организаций'!BF462</f>
        <v>87.76</v>
      </c>
      <c r="I460" s="175" t="str">
        <f t="shared" si="21"/>
        <v>308-311</v>
      </c>
      <c r="J460" s="176">
        <f t="shared" si="22"/>
        <v>308</v>
      </c>
      <c r="K460" s="177">
        <f t="shared" si="23"/>
        <v>4</v>
      </c>
      <c r="L460" s="79">
        <f>'бланки '!D464</f>
        <v>459</v>
      </c>
      <c r="M460" s="91" t="str">
        <f>'бланки '!A464</f>
        <v>МР "Сергокалинский район"</v>
      </c>
    </row>
    <row r="461" spans="1:13" ht="15" x14ac:dyDescent="0.25">
      <c r="A461" s="39">
        <f>анкеты!A461</f>
        <v>460</v>
      </c>
      <c r="B461" s="39" t="str">
        <f>'бланки '!C465</f>
        <v>МКДОУ «Детский сад с. №4 с. Сергокала»</v>
      </c>
      <c r="C461" s="39">
        <f>'Рейтинговая таблица организаций'!T463</f>
        <v>96.2</v>
      </c>
      <c r="D461" s="39">
        <f>'Рейтинговая таблица организаций'!AC463</f>
        <v>89</v>
      </c>
      <c r="E461" s="39">
        <f>'Рейтинговая таблица организаций'!AK463</f>
        <v>64</v>
      </c>
      <c r="F461" s="39">
        <f>'Рейтинговая таблица организаций'!AU463</f>
        <v>91</v>
      </c>
      <c r="G461" s="39">
        <f>'Рейтинговая таблица организаций'!BE463</f>
        <v>95.5</v>
      </c>
      <c r="H461" s="39">
        <f>'Рейтинговая таблица организаций'!BF463</f>
        <v>87.14</v>
      </c>
      <c r="I461" s="175" t="str">
        <f t="shared" si="21"/>
        <v>353</v>
      </c>
      <c r="J461" s="176">
        <f t="shared" si="22"/>
        <v>353</v>
      </c>
      <c r="K461" s="177">
        <f t="shared" si="23"/>
        <v>1</v>
      </c>
      <c r="L461" s="79">
        <f>'бланки '!D465</f>
        <v>460</v>
      </c>
      <c r="M461" s="91" t="str">
        <f>'бланки '!A465</f>
        <v>МР "Сергокалинский район"</v>
      </c>
    </row>
    <row r="462" spans="1:13" ht="15" x14ac:dyDescent="0.25">
      <c r="A462" s="39">
        <f>анкеты!A462</f>
        <v>461</v>
      </c>
      <c r="B462" s="39" t="str">
        <f>'бланки '!C466</f>
        <v>МКУ ДО «Дом детского творчества»</v>
      </c>
      <c r="C462" s="39">
        <f>'Рейтинговая таблица организаций'!T464</f>
        <v>96.3</v>
      </c>
      <c r="D462" s="39">
        <f>'Рейтинговая таблица организаций'!AC464</f>
        <v>91</v>
      </c>
      <c r="E462" s="39">
        <f>'Рейтинговая таблица организаций'!AK464</f>
        <v>51.9</v>
      </c>
      <c r="F462" s="39">
        <f>'Рейтинговая таблица организаций'!AU464</f>
        <v>96.6</v>
      </c>
      <c r="G462" s="39">
        <f>'Рейтинговая таблица организаций'!BE464</f>
        <v>92.9</v>
      </c>
      <c r="H462" s="39">
        <f>'Рейтинговая таблица организаций'!BF464</f>
        <v>85.740000000000009</v>
      </c>
      <c r="I462" s="175" t="str">
        <f t="shared" si="21"/>
        <v>460</v>
      </c>
      <c r="J462" s="176">
        <f t="shared" si="22"/>
        <v>460</v>
      </c>
      <c r="K462" s="177">
        <f t="shared" si="23"/>
        <v>1</v>
      </c>
      <c r="L462" s="79">
        <f>'бланки '!D466</f>
        <v>461</v>
      </c>
      <c r="M462" s="91" t="str">
        <f>'бланки '!A466</f>
        <v>МР "Сергокалинский район"</v>
      </c>
    </row>
    <row r="463" spans="1:13" ht="15" x14ac:dyDescent="0.25">
      <c r="A463" s="39">
        <f>анкеты!A463</f>
        <v>462</v>
      </c>
      <c r="B463" s="39" t="str">
        <f>'бланки '!C467</f>
        <v>МКУ ДО «Школа искусств»</v>
      </c>
      <c r="C463" s="39">
        <f>'Рейтинговая таблица организаций'!T465</f>
        <v>96.9</v>
      </c>
      <c r="D463" s="39">
        <f>'Рейтинговая таблица организаций'!AC465</f>
        <v>90</v>
      </c>
      <c r="E463" s="39">
        <f>'Рейтинговая таблица организаций'!AK465</f>
        <v>48</v>
      </c>
      <c r="F463" s="39">
        <f>'Рейтинговая таблица организаций'!AU465</f>
        <v>95.4</v>
      </c>
      <c r="G463" s="39">
        <f>'Рейтинговая таблица организаций'!BE465</f>
        <v>92.7</v>
      </c>
      <c r="H463" s="39">
        <f>'Рейтинговая таблица организаций'!BF465</f>
        <v>84.6</v>
      </c>
      <c r="I463" s="175" t="str">
        <f t="shared" si="21"/>
        <v>538-539</v>
      </c>
      <c r="J463" s="176">
        <f t="shared" si="22"/>
        <v>538</v>
      </c>
      <c r="K463" s="177">
        <f t="shared" si="23"/>
        <v>2</v>
      </c>
      <c r="L463" s="79">
        <f>'бланки '!D467</f>
        <v>462</v>
      </c>
      <c r="M463" s="91" t="str">
        <f>'бланки '!A467</f>
        <v>МР "Сергокалинский район"</v>
      </c>
    </row>
    <row r="464" spans="1:13" ht="15" x14ac:dyDescent="0.25">
      <c r="A464" s="39">
        <f>анкеты!A464</f>
        <v>463</v>
      </c>
      <c r="B464" s="39" t="str">
        <f>'бланки '!C468</f>
        <v>МКОУ «Новолидженская СОШ»</v>
      </c>
      <c r="C464" s="39">
        <f>'Рейтинговая таблица организаций'!T466</f>
        <v>87.7</v>
      </c>
      <c r="D464" s="39">
        <f>'Рейтинговая таблица организаций'!AC466</f>
        <v>87.5</v>
      </c>
      <c r="E464" s="39">
        <f>'Рейтинговая таблица организаций'!AK466</f>
        <v>36.1</v>
      </c>
      <c r="F464" s="39">
        <f>'Рейтинговая таблица организаций'!AU466</f>
        <v>96.8</v>
      </c>
      <c r="G464" s="39">
        <f>'Рейтинговая таблица организаций'!BE466</f>
        <v>99.4</v>
      </c>
      <c r="H464" s="39">
        <f>'Рейтинговая таблица организаций'!BF466</f>
        <v>81.5</v>
      </c>
      <c r="I464" s="175" t="str">
        <f t="shared" si="21"/>
        <v>688-689</v>
      </c>
      <c r="J464" s="176">
        <f t="shared" si="22"/>
        <v>688</v>
      </c>
      <c r="K464" s="177">
        <f t="shared" si="23"/>
        <v>2</v>
      </c>
      <c r="L464" s="79">
        <f>'бланки '!D468</f>
        <v>463</v>
      </c>
      <c r="M464" s="91" t="str">
        <f>'бланки '!A468</f>
        <v>МР "Табасаранский район"</v>
      </c>
    </row>
    <row r="465" spans="1:13" ht="15" x14ac:dyDescent="0.25">
      <c r="A465" s="39">
        <f>анкеты!A465</f>
        <v>464</v>
      </c>
      <c r="B465" s="39" t="str">
        <f>'бланки '!C469</f>
        <v>МКОУ «Ханагская СОШ»</v>
      </c>
      <c r="C465" s="39">
        <f>'Рейтинговая таблица организаций'!T467</f>
        <v>97.6</v>
      </c>
      <c r="D465" s="39">
        <f>'Рейтинговая таблица организаций'!AC467</f>
        <v>90.5</v>
      </c>
      <c r="E465" s="39">
        <f>'Рейтинговая таблица организаций'!AK467</f>
        <v>61.9</v>
      </c>
      <c r="F465" s="39">
        <f>'Рейтинговая таблица организаций'!AU467</f>
        <v>93.8</v>
      </c>
      <c r="G465" s="39">
        <f>'Рейтинговая таблица организаций'!BE467</f>
        <v>92.5</v>
      </c>
      <c r="H465" s="39">
        <f>'Рейтинговая таблица организаций'!BF467</f>
        <v>87.26</v>
      </c>
      <c r="I465" s="175" t="str">
        <f t="shared" si="21"/>
        <v>341</v>
      </c>
      <c r="J465" s="176">
        <f t="shared" si="22"/>
        <v>341</v>
      </c>
      <c r="K465" s="177">
        <f t="shared" si="23"/>
        <v>1</v>
      </c>
      <c r="L465" s="79">
        <f>'бланки '!D469</f>
        <v>464</v>
      </c>
      <c r="M465" s="91" t="str">
        <f>'бланки '!A469</f>
        <v>МР "Табасаранский район"</v>
      </c>
    </row>
    <row r="466" spans="1:13" ht="15" x14ac:dyDescent="0.25">
      <c r="A466" s="39">
        <f>анкеты!A466</f>
        <v>465</v>
      </c>
      <c r="B466" s="39" t="str">
        <f>'бланки '!C470</f>
        <v>МКОУ «Хучнинский многопрофильный лицей №1»</v>
      </c>
      <c r="C466" s="39">
        <f>'Рейтинговая таблица организаций'!T468</f>
        <v>98.8</v>
      </c>
      <c r="D466" s="39">
        <f>'Рейтинговая таблица организаций'!AC468</f>
        <v>94.5</v>
      </c>
      <c r="E466" s="39">
        <f>'Рейтинговая таблица организаций'!AK468</f>
        <v>63.5</v>
      </c>
      <c r="F466" s="39">
        <f>'Рейтинговая таблица организаций'!AU468</f>
        <v>93.4</v>
      </c>
      <c r="G466" s="39">
        <f>'Рейтинговая таблица организаций'!BE468</f>
        <v>93.5</v>
      </c>
      <c r="H466" s="39">
        <f>'Рейтинговая таблица организаций'!BF468</f>
        <v>88.740000000000009</v>
      </c>
      <c r="I466" s="175" t="str">
        <f t="shared" si="21"/>
        <v>235-237</v>
      </c>
      <c r="J466" s="176">
        <f t="shared" si="22"/>
        <v>235</v>
      </c>
      <c r="K466" s="177">
        <f t="shared" si="23"/>
        <v>3</v>
      </c>
      <c r="L466" s="79">
        <f>'бланки '!D470</f>
        <v>465</v>
      </c>
      <c r="M466" s="91" t="str">
        <f>'бланки '!A470</f>
        <v>МР "Табасаранский район"</v>
      </c>
    </row>
    <row r="467" spans="1:13" ht="15" x14ac:dyDescent="0.25">
      <c r="A467" s="39">
        <f>анкеты!A467</f>
        <v>466</v>
      </c>
      <c r="B467" s="39" t="str">
        <f>'бланки '!C471</f>
        <v>МКОУ «Хучнинская СОШ № 2»</v>
      </c>
      <c r="C467" s="39">
        <f>'Рейтинговая таблица организаций'!T469</f>
        <v>95.8</v>
      </c>
      <c r="D467" s="39">
        <f>'Рейтинговая таблица организаций'!AC469</f>
        <v>92</v>
      </c>
      <c r="E467" s="39">
        <f>'Рейтинговая таблица организаций'!AK469</f>
        <v>82</v>
      </c>
      <c r="F467" s="39">
        <f>'Рейтинговая таблица организаций'!AU469</f>
        <v>95</v>
      </c>
      <c r="G467" s="39">
        <f>'Рейтинговая таблица организаций'!BE469</f>
        <v>98.2</v>
      </c>
      <c r="H467" s="39">
        <f>'Рейтинговая таблица организаций'!BF469</f>
        <v>92.6</v>
      </c>
      <c r="I467" s="175" t="str">
        <f t="shared" si="21"/>
        <v>62-63</v>
      </c>
      <c r="J467" s="176">
        <f t="shared" si="22"/>
        <v>62</v>
      </c>
      <c r="K467" s="177">
        <f t="shared" si="23"/>
        <v>2</v>
      </c>
      <c r="L467" s="79">
        <f>'бланки '!D471</f>
        <v>466</v>
      </c>
      <c r="M467" s="91" t="str">
        <f>'бланки '!A471</f>
        <v>МР "Табасаранский район"</v>
      </c>
    </row>
    <row r="468" spans="1:13" ht="15" x14ac:dyDescent="0.25">
      <c r="A468" s="39">
        <f>анкеты!A468</f>
        <v>467</v>
      </c>
      <c r="B468" s="39" t="str">
        <f>'бланки '!C472</f>
        <v>МКОУ «Вечрикская НОШ»</v>
      </c>
      <c r="C468" s="39">
        <f>'Рейтинговая таблица организаций'!T470</f>
        <v>96.1</v>
      </c>
      <c r="D468" s="39">
        <f>'Рейтинговая таблица организаций'!AC470</f>
        <v>90</v>
      </c>
      <c r="E468" s="39">
        <f>'Рейтинговая таблица организаций'!AK470</f>
        <v>72</v>
      </c>
      <c r="F468" s="39">
        <f>'Рейтинговая таблица организаций'!AU470</f>
        <v>100</v>
      </c>
      <c r="G468" s="39">
        <f>'Рейтинговая таблица организаций'!BE470</f>
        <v>96</v>
      </c>
      <c r="H468" s="39">
        <f>'Рейтинговая таблица организаций'!BF470</f>
        <v>90.820000000000007</v>
      </c>
      <c r="I468" s="175" t="str">
        <f t="shared" si="21"/>
        <v>115</v>
      </c>
      <c r="J468" s="176">
        <f t="shared" si="22"/>
        <v>115</v>
      </c>
      <c r="K468" s="177">
        <f t="shared" si="23"/>
        <v>1</v>
      </c>
      <c r="L468" s="79">
        <f>'бланки '!D472</f>
        <v>467</v>
      </c>
      <c r="M468" s="91" t="str">
        <f>'бланки '!A472</f>
        <v>МР "Табасаранский район"</v>
      </c>
    </row>
    <row r="469" spans="1:13" ht="15" x14ac:dyDescent="0.25">
      <c r="A469" s="39">
        <f>анкеты!A469</f>
        <v>468</v>
      </c>
      <c r="B469" s="39" t="str">
        <f>'бланки '!C473</f>
        <v>МКОУ «Гимназия Табасаранский район»</v>
      </c>
      <c r="C469" s="39">
        <f>'Рейтинговая таблица организаций'!T471</f>
        <v>98.8</v>
      </c>
      <c r="D469" s="39">
        <f>'Рейтинговая таблица организаций'!AC471</f>
        <v>97</v>
      </c>
      <c r="E469" s="39">
        <f>'Рейтинговая таблица организаций'!AK471</f>
        <v>42.1</v>
      </c>
      <c r="F469" s="39">
        <f>'Рейтинговая таблица организаций'!AU471</f>
        <v>95.4</v>
      </c>
      <c r="G469" s="39">
        <f>'Рейтинговая таблица организаций'!BE471</f>
        <v>94.8</v>
      </c>
      <c r="H469" s="39">
        <f>'Рейтинговая таблица организаций'!BF471</f>
        <v>85.62</v>
      </c>
      <c r="I469" s="175" t="str">
        <f t="shared" si="21"/>
        <v>475-477</v>
      </c>
      <c r="J469" s="176">
        <f t="shared" si="22"/>
        <v>475</v>
      </c>
      <c r="K469" s="177">
        <f t="shared" si="23"/>
        <v>3</v>
      </c>
      <c r="L469" s="79">
        <f>'бланки '!D473</f>
        <v>468</v>
      </c>
      <c r="M469" s="91" t="str">
        <f>'бланки '!A473</f>
        <v>МР "Табасаранский район"</v>
      </c>
    </row>
    <row r="470" spans="1:13" ht="15" x14ac:dyDescent="0.25">
      <c r="A470" s="39">
        <f>анкеты!A470</f>
        <v>469</v>
      </c>
      <c r="B470" s="39" t="str">
        <f>'бланки '!C474</f>
        <v>МКДОУ «Ерсинский детский сад «Улдуз»»</v>
      </c>
      <c r="C470" s="39">
        <f>'Рейтинговая таблица организаций'!T472</f>
        <v>98.2</v>
      </c>
      <c r="D470" s="39">
        <f>'Рейтинговая таблица организаций'!AC472</f>
        <v>97.5</v>
      </c>
      <c r="E470" s="39">
        <f>'Рейтинговая таблица организаций'!AK472</f>
        <v>52</v>
      </c>
      <c r="F470" s="39">
        <f>'Рейтинговая таблица организаций'!AU472</f>
        <v>92</v>
      </c>
      <c r="G470" s="39">
        <f>'Рейтинговая таблица организаций'!BE472</f>
        <v>92.5</v>
      </c>
      <c r="H470" s="39">
        <f>'Рейтинговая таблица организаций'!BF472</f>
        <v>86.44</v>
      </c>
      <c r="I470" s="175" t="str">
        <f t="shared" si="21"/>
        <v>408-409</v>
      </c>
      <c r="J470" s="176">
        <f t="shared" si="22"/>
        <v>408</v>
      </c>
      <c r="K470" s="177">
        <f t="shared" si="23"/>
        <v>2</v>
      </c>
      <c r="L470" s="79">
        <f>'бланки '!D474</f>
        <v>469</v>
      </c>
      <c r="M470" s="91" t="str">
        <f>'бланки '!A474</f>
        <v>МР "Табасаранский район"</v>
      </c>
    </row>
    <row r="471" spans="1:13" ht="15" x14ac:dyDescent="0.25">
      <c r="A471" s="39">
        <f>анкеты!A471</f>
        <v>470</v>
      </c>
      <c r="B471" s="39" t="str">
        <f>'бланки '!C475</f>
        <v>МКДОУ «Кюрягский детский сад «Русалочка»»</v>
      </c>
      <c r="C471" s="39">
        <f>'Рейтинговая таблица организаций'!T473</f>
        <v>98.2</v>
      </c>
      <c r="D471" s="39">
        <f>'Рейтинговая таблица организаций'!AC473</f>
        <v>95</v>
      </c>
      <c r="E471" s="39">
        <f>'Рейтинговая таблица организаций'!AK473</f>
        <v>42.1</v>
      </c>
      <c r="F471" s="39">
        <f>'Рейтинговая таблица организаций'!AU473</f>
        <v>92</v>
      </c>
      <c r="G471" s="39">
        <f>'Рейтинговая таблица организаций'!BE473</f>
        <v>90</v>
      </c>
      <c r="H471" s="39">
        <f>'Рейтинговая таблица организаций'!BF473</f>
        <v>83.46</v>
      </c>
      <c r="I471" s="175" t="str">
        <f t="shared" si="21"/>
        <v>604-605</v>
      </c>
      <c r="J471" s="176">
        <f t="shared" si="22"/>
        <v>604</v>
      </c>
      <c r="K471" s="177">
        <f t="shared" si="23"/>
        <v>2</v>
      </c>
      <c r="L471" s="79">
        <f>'бланки '!D475</f>
        <v>470</v>
      </c>
      <c r="M471" s="91" t="str">
        <f>'бланки '!A475</f>
        <v>МР "Табасаранский район"</v>
      </c>
    </row>
    <row r="472" spans="1:13" ht="15" x14ac:dyDescent="0.25">
      <c r="A472" s="39">
        <f>анкеты!A472</f>
        <v>471</v>
      </c>
      <c r="B472" s="39" t="str">
        <f>'бланки '!C476</f>
        <v>МКДОУ «Кужникский детский сад «Чебурашка»»</v>
      </c>
      <c r="C472" s="39">
        <f>'Рейтинговая таблица организаций'!T474</f>
        <v>98.8</v>
      </c>
      <c r="D472" s="39">
        <f>'Рейтинговая таблица организаций'!AC474</f>
        <v>95</v>
      </c>
      <c r="E472" s="39">
        <f>'Рейтинговая таблица организаций'!AK474</f>
        <v>54</v>
      </c>
      <c r="F472" s="39">
        <f>'Рейтинговая таблица организаций'!AU474</f>
        <v>96</v>
      </c>
      <c r="G472" s="39">
        <f>'Рейтинговая таблица организаций'!BE474</f>
        <v>91.5</v>
      </c>
      <c r="H472" s="39">
        <f>'Рейтинговая таблица организаций'!BF474</f>
        <v>87.06</v>
      </c>
      <c r="I472" s="175" t="str">
        <f t="shared" si="21"/>
        <v>360</v>
      </c>
      <c r="J472" s="176">
        <f t="shared" si="22"/>
        <v>360</v>
      </c>
      <c r="K472" s="177">
        <f t="shared" si="23"/>
        <v>1</v>
      </c>
      <c r="L472" s="79">
        <f>'бланки '!D476</f>
        <v>471</v>
      </c>
      <c r="M472" s="91" t="str">
        <f>'бланки '!A476</f>
        <v>МР "Табасаранский район"</v>
      </c>
    </row>
    <row r="473" spans="1:13" ht="15" x14ac:dyDescent="0.25">
      <c r="A473" s="39">
        <f>анкеты!A473</f>
        <v>472</v>
      </c>
      <c r="B473" s="39" t="str">
        <f>'бланки '!C477</f>
        <v>МКДОУ «Марагинский д/с «Радуга»</v>
      </c>
      <c r="C473" s="39">
        <f>'Рейтинговая таблица организаций'!T475</f>
        <v>99.7</v>
      </c>
      <c r="D473" s="39">
        <f>'Рейтинговая таблица организаций'!AC475</f>
        <v>97</v>
      </c>
      <c r="E473" s="39">
        <f>'Рейтинговая таблица организаций'!AK475</f>
        <v>46</v>
      </c>
      <c r="F473" s="39">
        <f>'Рейтинговая таблица организаций'!AU475</f>
        <v>97.6</v>
      </c>
      <c r="G473" s="39">
        <f>'Рейтинговая таблица организаций'!BE475</f>
        <v>100</v>
      </c>
      <c r="H473" s="39">
        <f>'Рейтинговая таблица организаций'!BF475</f>
        <v>88.059999999999988</v>
      </c>
      <c r="I473" s="175" t="str">
        <f t="shared" si="21"/>
        <v>289</v>
      </c>
      <c r="J473" s="176">
        <f t="shared" si="22"/>
        <v>289</v>
      </c>
      <c r="K473" s="177">
        <f t="shared" si="23"/>
        <v>1</v>
      </c>
      <c r="L473" s="79">
        <f>'бланки '!D477</f>
        <v>472</v>
      </c>
      <c r="M473" s="91" t="str">
        <f>'бланки '!A477</f>
        <v>МР "Табасаранский район"</v>
      </c>
    </row>
    <row r="474" spans="1:13" ht="15" x14ac:dyDescent="0.25">
      <c r="A474" s="39">
        <f>анкеты!A474</f>
        <v>473</v>
      </c>
      <c r="B474" s="39" t="str">
        <f>'бланки '!C478</f>
        <v>МКДОУ «Новолиджинский детский сад «Аленушка»</v>
      </c>
      <c r="C474" s="39">
        <f>'Рейтинговая таблица организаций'!T476</f>
        <v>97.2</v>
      </c>
      <c r="D474" s="39">
        <f>'Рейтинговая таблица организаций'!AC476</f>
        <v>93.5</v>
      </c>
      <c r="E474" s="39">
        <f>'Рейтинговая таблица организаций'!AK476</f>
        <v>94</v>
      </c>
      <c r="F474" s="39">
        <f>'Рейтинговая таблица организаций'!AU476</f>
        <v>86.8</v>
      </c>
      <c r="G474" s="39">
        <f>'Рейтинговая таблица организаций'!BE476</f>
        <v>93.5</v>
      </c>
      <c r="H474" s="39">
        <f>'Рейтинговая таблица организаций'!BF476</f>
        <v>93</v>
      </c>
      <c r="I474" s="175" t="str">
        <f t="shared" si="21"/>
        <v>56</v>
      </c>
      <c r="J474" s="176">
        <f t="shared" si="22"/>
        <v>56</v>
      </c>
      <c r="K474" s="177">
        <f t="shared" si="23"/>
        <v>1</v>
      </c>
      <c r="L474" s="79">
        <f>'бланки '!D478</f>
        <v>473</v>
      </c>
      <c r="M474" s="91" t="str">
        <f>'бланки '!A478</f>
        <v>МР "Табасаранский район"</v>
      </c>
    </row>
    <row r="475" spans="1:13" ht="15" x14ac:dyDescent="0.25">
      <c r="A475" s="39">
        <f>анкеты!A475</f>
        <v>474</v>
      </c>
      <c r="B475" s="39" t="str">
        <f>'бланки '!C479</f>
        <v>МКДОУ «Пилигский детский сад «Теремок»»</v>
      </c>
      <c r="C475" s="39">
        <f>'Рейтинговая таблица организаций'!T477</f>
        <v>97.7</v>
      </c>
      <c r="D475" s="39">
        <f>'Рейтинговая таблица организаций'!AC477</f>
        <v>92.5</v>
      </c>
      <c r="E475" s="39">
        <f>'Рейтинговая таблица организаций'!AK477</f>
        <v>70</v>
      </c>
      <c r="F475" s="39">
        <f>'Рейтинговая таблица организаций'!AU477</f>
        <v>92.4</v>
      </c>
      <c r="G475" s="39">
        <f>'Рейтинговая таблица организаций'!BE477</f>
        <v>92.4</v>
      </c>
      <c r="H475" s="39">
        <f>'Рейтинговая таблица организаций'!BF477</f>
        <v>89</v>
      </c>
      <c r="I475" s="175" t="str">
        <f t="shared" si="21"/>
        <v>216-218</v>
      </c>
      <c r="J475" s="176">
        <f t="shared" si="22"/>
        <v>216</v>
      </c>
      <c r="K475" s="177">
        <f t="shared" si="23"/>
        <v>3</v>
      </c>
      <c r="L475" s="79">
        <f>'бланки '!D479</f>
        <v>474</v>
      </c>
      <c r="M475" s="91" t="str">
        <f>'бланки '!A479</f>
        <v>МР "Табасаранский район"</v>
      </c>
    </row>
    <row r="476" spans="1:13" ht="15" x14ac:dyDescent="0.25">
      <c r="A476" s="39">
        <f>анкеты!A476</f>
        <v>475</v>
      </c>
      <c r="B476" s="39" t="str">
        <f>'бланки '!C480</f>
        <v>МКДОУ «Сиртичский детский сад «Солнышко»»</v>
      </c>
      <c r="C476" s="39">
        <f>'Рейтинговая таблица организаций'!T478</f>
        <v>96.7</v>
      </c>
      <c r="D476" s="39">
        <f>'Рейтинговая таблица организаций'!AC478</f>
        <v>96.5</v>
      </c>
      <c r="E476" s="39">
        <f>'Рейтинговая таблица организаций'!AK478</f>
        <v>46.5</v>
      </c>
      <c r="F476" s="39">
        <f>'Рейтинговая таблица организаций'!AU478</f>
        <v>95.2</v>
      </c>
      <c r="G476" s="39">
        <f>'Рейтинговая таблица организаций'!BE478</f>
        <v>94.5</v>
      </c>
      <c r="H476" s="39">
        <f>'Рейтинговая таблица организаций'!BF478</f>
        <v>85.88</v>
      </c>
      <c r="I476" s="175" t="str">
        <f t="shared" si="21"/>
        <v>448-449</v>
      </c>
      <c r="J476" s="176">
        <f t="shared" si="22"/>
        <v>448</v>
      </c>
      <c r="K476" s="177">
        <f t="shared" si="23"/>
        <v>2</v>
      </c>
      <c r="L476" s="79">
        <f>'бланки '!D480</f>
        <v>475</v>
      </c>
      <c r="M476" s="91" t="str">
        <f>'бланки '!A480</f>
        <v>МР "Табасаранский район"</v>
      </c>
    </row>
    <row r="477" spans="1:13" ht="15" x14ac:dyDescent="0.25">
      <c r="A477" s="39">
        <f>анкеты!A477</f>
        <v>476</v>
      </c>
      <c r="B477" s="39" t="str">
        <f>'бланки '!C481</f>
        <v>МКДОУ «Татильский д/с «Ласточка»</v>
      </c>
      <c r="C477" s="39">
        <f>'Рейтинговая таблица организаций'!T479</f>
        <v>96.1</v>
      </c>
      <c r="D477" s="39">
        <f>'Рейтинговая таблица организаций'!AC479</f>
        <v>98</v>
      </c>
      <c r="E477" s="39">
        <f>'Рейтинговая таблица организаций'!AK479</f>
        <v>46</v>
      </c>
      <c r="F477" s="39">
        <f>'Рейтинговая таблица организаций'!AU479</f>
        <v>100</v>
      </c>
      <c r="G477" s="39">
        <f>'Рейтинговая таблица организаций'!BE479</f>
        <v>99.2</v>
      </c>
      <c r="H477" s="39">
        <f>'Рейтинговая таблица организаций'!BF479</f>
        <v>87.86</v>
      </c>
      <c r="I477" s="175" t="str">
        <f t="shared" si="21"/>
        <v>302-303</v>
      </c>
      <c r="J477" s="176">
        <f t="shared" si="22"/>
        <v>302</v>
      </c>
      <c r="K477" s="177">
        <f t="shared" si="23"/>
        <v>2</v>
      </c>
      <c r="L477" s="79">
        <f>'бланки '!D481</f>
        <v>476</v>
      </c>
      <c r="M477" s="91" t="str">
        <f>'бланки '!A481</f>
        <v>МР "Табасаранский район"</v>
      </c>
    </row>
    <row r="478" spans="1:13" ht="15" x14ac:dyDescent="0.25">
      <c r="A478" s="39">
        <f>анкеты!A478</f>
        <v>477</v>
      </c>
      <c r="B478" s="39" t="str">
        <f>'бланки '!C482</f>
        <v>МКДОУ «Тинитский д/с «Ручеек»</v>
      </c>
      <c r="C478" s="39">
        <f>'Рейтинговая таблица организаций'!T480</f>
        <v>97.7</v>
      </c>
      <c r="D478" s="39">
        <f>'Рейтинговая таблица организаций'!AC480</f>
        <v>94.5</v>
      </c>
      <c r="E478" s="39">
        <f>'Рейтинговая таблица организаций'!AK480</f>
        <v>46</v>
      </c>
      <c r="F478" s="39">
        <f>'Рейтинговая таблица организаций'!AU480</f>
        <v>93.8</v>
      </c>
      <c r="G478" s="39">
        <f>'Рейтинговая таблица организаций'!BE480</f>
        <v>98.8</v>
      </c>
      <c r="H478" s="39">
        <f>'Рейтинговая таблица организаций'!BF480</f>
        <v>86.16</v>
      </c>
      <c r="I478" s="175" t="str">
        <f t="shared" si="21"/>
        <v>430-432</v>
      </c>
      <c r="J478" s="176">
        <f t="shared" si="22"/>
        <v>430</v>
      </c>
      <c r="K478" s="177">
        <f t="shared" si="23"/>
        <v>3</v>
      </c>
      <c r="L478" s="79">
        <f>'бланки '!D482</f>
        <v>477</v>
      </c>
      <c r="M478" s="91" t="str">
        <f>'бланки '!A482</f>
        <v>МР "Табасаранский район"</v>
      </c>
    </row>
    <row r="479" spans="1:13" ht="15" x14ac:dyDescent="0.25">
      <c r="A479" s="39">
        <f>анкеты!A479</f>
        <v>478</v>
      </c>
      <c r="B479" s="39" t="str">
        <f>'бланки '!C483</f>
        <v>МКДОУ «Турагский детский сад «Радуга»»</v>
      </c>
      <c r="C479" s="39">
        <f>'Рейтинговая таблица организаций'!T481</f>
        <v>95.8</v>
      </c>
      <c r="D479" s="39">
        <f>'Рейтинговая таблица организаций'!AC481</f>
        <v>100</v>
      </c>
      <c r="E479" s="39">
        <f>'Рейтинговая таблица организаций'!AK481</f>
        <v>60</v>
      </c>
      <c r="F479" s="39">
        <f>'Рейтинговая таблица организаций'!AU481</f>
        <v>96</v>
      </c>
      <c r="G479" s="39">
        <f>'Рейтинговая таблица организаций'!BE481</f>
        <v>95</v>
      </c>
      <c r="H479" s="39">
        <f>'Рейтинговая таблица организаций'!BF481</f>
        <v>89.36</v>
      </c>
      <c r="I479" s="175" t="str">
        <f t="shared" si="21"/>
        <v>188-189</v>
      </c>
      <c r="J479" s="176">
        <f t="shared" si="22"/>
        <v>188</v>
      </c>
      <c r="K479" s="177">
        <f t="shared" si="23"/>
        <v>2</v>
      </c>
      <c r="L479" s="79">
        <f>'бланки '!D483</f>
        <v>478</v>
      </c>
      <c r="M479" s="91" t="str">
        <f>'бланки '!A483</f>
        <v>МР "Табасаранский район"</v>
      </c>
    </row>
    <row r="480" spans="1:13" ht="15" x14ac:dyDescent="0.25">
      <c r="A480" s="39">
        <f>анкеты!A480</f>
        <v>479</v>
      </c>
      <c r="B480" s="39" t="str">
        <f>'бланки '!C484</f>
        <v>МКДОУ «Улузский д/с «Звездочка»</v>
      </c>
      <c r="C480" s="39">
        <f>'Рейтинговая таблица организаций'!T482</f>
        <v>88.6</v>
      </c>
      <c r="D480" s="39">
        <f>'Рейтинговая таблица организаций'!AC482</f>
        <v>95</v>
      </c>
      <c r="E480" s="39">
        <f>'Рейтинговая таблица организаций'!AK482</f>
        <v>52</v>
      </c>
      <c r="F480" s="39">
        <f>'Рейтинговая таблица организаций'!AU482</f>
        <v>88</v>
      </c>
      <c r="G480" s="39">
        <f>'Рейтинговая таблица организаций'!BE482</f>
        <v>88</v>
      </c>
      <c r="H480" s="39">
        <f>'Рейтинговая таблица организаций'!BF482</f>
        <v>82.320000000000007</v>
      </c>
      <c r="I480" s="175" t="str">
        <f t="shared" si="21"/>
        <v>656</v>
      </c>
      <c r="J480" s="176">
        <f t="shared" si="22"/>
        <v>656</v>
      </c>
      <c r="K480" s="177">
        <f t="shared" si="23"/>
        <v>1</v>
      </c>
      <c r="L480" s="79">
        <f>'бланки '!D484</f>
        <v>479</v>
      </c>
      <c r="M480" s="91" t="str">
        <f>'бланки '!A484</f>
        <v>МР "Табасаранский район"</v>
      </c>
    </row>
    <row r="481" spans="1:13" ht="15" x14ac:dyDescent="0.25">
      <c r="A481" s="39">
        <f>анкеты!A481</f>
        <v>480</v>
      </c>
      <c r="B481" s="39" t="str">
        <f>'бланки '!C485</f>
        <v>МКДОУ «Ханагский детский сад «Рубас»»</v>
      </c>
      <c r="C481" s="39">
        <f>'Рейтинговая таблица организаций'!T483</f>
        <v>77.7</v>
      </c>
      <c r="D481" s="39">
        <f>'Рейтинговая таблица организаций'!AC483</f>
        <v>87.5</v>
      </c>
      <c r="E481" s="39">
        <f>'Рейтинговая таблица организаций'!AK483</f>
        <v>60</v>
      </c>
      <c r="F481" s="39">
        <f>'Рейтинговая таблица организаций'!AU483</f>
        <v>92</v>
      </c>
      <c r="G481" s="39">
        <f>'Рейтинговая таблица организаций'!BE483</f>
        <v>82.2</v>
      </c>
      <c r="H481" s="39">
        <f>'Рейтинговая таблица организаций'!BF483</f>
        <v>79.88</v>
      </c>
      <c r="I481" s="175" t="str">
        <f t="shared" si="21"/>
        <v>736</v>
      </c>
      <c r="J481" s="176">
        <f t="shared" si="22"/>
        <v>736</v>
      </c>
      <c r="K481" s="177">
        <f t="shared" si="23"/>
        <v>1</v>
      </c>
      <c r="L481" s="79">
        <f>'бланки '!D485</f>
        <v>480</v>
      </c>
      <c r="M481" s="91" t="str">
        <f>'бланки '!A485</f>
        <v>МР "Табасаранский район"</v>
      </c>
    </row>
    <row r="482" spans="1:13" ht="15" x14ac:dyDescent="0.25">
      <c r="A482" s="39">
        <f>анкеты!A482</f>
        <v>481</v>
      </c>
      <c r="B482" s="39" t="str">
        <f>'бланки '!C486</f>
        <v>МКДОУ «Халагский детский сад «Солнышко»»</v>
      </c>
      <c r="C482" s="39">
        <f>'Рейтинговая таблица организаций'!T484</f>
        <v>82</v>
      </c>
      <c r="D482" s="39">
        <f>'Рейтинговая таблица организаций'!AC484</f>
        <v>97.5</v>
      </c>
      <c r="E482" s="39">
        <f>'Рейтинговая таблица организаций'!AK484</f>
        <v>62.1</v>
      </c>
      <c r="F482" s="39">
        <f>'Рейтинговая таблица организаций'!AU484</f>
        <v>99</v>
      </c>
      <c r="G482" s="39">
        <f>'Рейтинговая таблица организаций'!BE484</f>
        <v>92.5</v>
      </c>
      <c r="H482" s="39">
        <f>'Рейтинговая таблица организаций'!BF484</f>
        <v>86.62</v>
      </c>
      <c r="I482" s="175" t="str">
        <f t="shared" si="21"/>
        <v>396-397</v>
      </c>
      <c r="J482" s="176">
        <f t="shared" si="22"/>
        <v>396</v>
      </c>
      <c r="K482" s="177">
        <f t="shared" si="23"/>
        <v>2</v>
      </c>
      <c r="L482" s="79">
        <f>'бланки '!D486</f>
        <v>481</v>
      </c>
      <c r="M482" s="91" t="str">
        <f>'бланки '!A486</f>
        <v>МР "Табасаранский район"</v>
      </c>
    </row>
    <row r="483" spans="1:13" ht="15" x14ac:dyDescent="0.25">
      <c r="A483" s="39">
        <f>анкеты!A483</f>
        <v>482</v>
      </c>
      <c r="B483" s="39" t="str">
        <f>'бланки '!C487</f>
        <v>МКДОУ «Хапильский д/с «Улыбка»</v>
      </c>
      <c r="C483" s="39">
        <f>'Рейтинговая таблица организаций'!T485</f>
        <v>91.3</v>
      </c>
      <c r="D483" s="39">
        <f>'Рейтинговая таблица организаций'!AC485</f>
        <v>100</v>
      </c>
      <c r="E483" s="39">
        <f>'Рейтинговая таблица организаций'!AK485</f>
        <v>56.1</v>
      </c>
      <c r="F483" s="39">
        <f>'Рейтинговая таблица организаций'!AU485</f>
        <v>97.4</v>
      </c>
      <c r="G483" s="39">
        <f>'Рейтинговая таблица организаций'!BE485</f>
        <v>100</v>
      </c>
      <c r="H483" s="39">
        <f>'Рейтинговая таблица организаций'!BF485</f>
        <v>88.960000000000008</v>
      </c>
      <c r="I483" s="175" t="str">
        <f t="shared" si="21"/>
        <v>221</v>
      </c>
      <c r="J483" s="176">
        <f t="shared" si="22"/>
        <v>221</v>
      </c>
      <c r="K483" s="177">
        <f t="shared" si="23"/>
        <v>1</v>
      </c>
      <c r="L483" s="79">
        <f>'бланки '!D487</f>
        <v>482</v>
      </c>
      <c r="M483" s="91" t="str">
        <f>'бланки '!A487</f>
        <v>МР "Табасаранский район"</v>
      </c>
    </row>
    <row r="484" spans="1:13" ht="15" x14ac:dyDescent="0.25">
      <c r="A484" s="39">
        <f>анкеты!A484</f>
        <v>483</v>
      </c>
      <c r="B484" s="39" t="str">
        <f>'бланки '!C488</f>
        <v>МКДОУ «Хурикский д/с «Радуга»</v>
      </c>
      <c r="C484" s="39">
        <f>'Рейтинговая таблица организаций'!T486</f>
        <v>95</v>
      </c>
      <c r="D484" s="39">
        <f>'Рейтинговая таблица организаций'!AC486</f>
        <v>97</v>
      </c>
      <c r="E484" s="39">
        <f>'Рейтинговая таблица организаций'!AK486</f>
        <v>68</v>
      </c>
      <c r="F484" s="39">
        <f>'Рейтинговая таблица организаций'!AU486</f>
        <v>90</v>
      </c>
      <c r="G484" s="39">
        <f>'Рейтинговая таблица организаций'!BE486</f>
        <v>90.8</v>
      </c>
      <c r="H484" s="39">
        <f>'Рейтинговая таблица организаций'!BF486</f>
        <v>88.16</v>
      </c>
      <c r="I484" s="175" t="str">
        <f t="shared" si="21"/>
        <v>278</v>
      </c>
      <c r="J484" s="176">
        <f t="shared" si="22"/>
        <v>278</v>
      </c>
      <c r="K484" s="177">
        <f t="shared" si="23"/>
        <v>1</v>
      </c>
      <c r="L484" s="79">
        <f>'бланки '!D488</f>
        <v>483</v>
      </c>
      <c r="M484" s="91" t="str">
        <f>'бланки '!A488</f>
        <v>МР "Табасаранский район"</v>
      </c>
    </row>
    <row r="485" spans="1:13" ht="15" x14ac:dyDescent="0.25">
      <c r="A485" s="39">
        <f>анкеты!A485</f>
        <v>484</v>
      </c>
      <c r="B485" s="39" t="str">
        <f>'бланки '!C489</f>
        <v>МКДОУ «Хили-Пенджикский д/с «Ласточка»</v>
      </c>
      <c r="C485" s="39">
        <f>'Рейтинговая таблица организаций'!T487</f>
        <v>95.8</v>
      </c>
      <c r="D485" s="39">
        <f>'Рейтинговая таблица организаций'!AC487</f>
        <v>92.5</v>
      </c>
      <c r="E485" s="39">
        <f>'Рейтинговая таблица организаций'!AK487</f>
        <v>62.5</v>
      </c>
      <c r="F485" s="39">
        <f>'Рейтинговая таблица организаций'!AU487</f>
        <v>93.4</v>
      </c>
      <c r="G485" s="39">
        <f>'Рейтинговая таблица организаций'!BE487</f>
        <v>100</v>
      </c>
      <c r="H485" s="39">
        <f>'Рейтинговая таблица организаций'!BF487</f>
        <v>88.84</v>
      </c>
      <c r="I485" s="175" t="str">
        <f t="shared" si="21"/>
        <v>226-227</v>
      </c>
      <c r="J485" s="176">
        <f t="shared" si="22"/>
        <v>226</v>
      </c>
      <c r="K485" s="177">
        <f t="shared" si="23"/>
        <v>2</v>
      </c>
      <c r="L485" s="79">
        <f>'бланки '!D489</f>
        <v>484</v>
      </c>
      <c r="M485" s="91" t="str">
        <f>'бланки '!A489</f>
        <v>МР "Табасаранский район"</v>
      </c>
    </row>
    <row r="486" spans="1:13" ht="15" x14ac:dyDescent="0.25">
      <c r="A486" s="39">
        <f>анкеты!A486</f>
        <v>485</v>
      </c>
      <c r="B486" s="39" t="str">
        <f>'бланки '!C490</f>
        <v>МКДОУ "Цанакский детский сад "Улыбка"</v>
      </c>
      <c r="C486" s="39">
        <f>'Рейтинговая таблица организаций'!T488</f>
        <v>92.1</v>
      </c>
      <c r="D486" s="39">
        <f>'Рейтинговая таблица организаций'!AC488</f>
        <v>87.5</v>
      </c>
      <c r="E486" s="39">
        <f>'Рейтинговая таблица организаций'!AK488</f>
        <v>68</v>
      </c>
      <c r="F486" s="39">
        <f>'Рейтинговая таблица организаций'!AU488</f>
        <v>94.8</v>
      </c>
      <c r="G486" s="39">
        <f>'Рейтинговая таблица организаций'!BE488</f>
        <v>90.9</v>
      </c>
      <c r="H486" s="39">
        <f>'Рейтинговая таблица организаций'!BF488</f>
        <v>86.66</v>
      </c>
      <c r="I486" s="175" t="str">
        <f t="shared" si="21"/>
        <v>393</v>
      </c>
      <c r="J486" s="176">
        <f t="shared" si="22"/>
        <v>393</v>
      </c>
      <c r="K486" s="177">
        <f t="shared" si="23"/>
        <v>1</v>
      </c>
      <c r="L486" s="79">
        <f>'бланки '!D490</f>
        <v>485</v>
      </c>
      <c r="M486" s="91" t="str">
        <f>'бланки '!A490</f>
        <v>МР "Табасаранский район"</v>
      </c>
    </row>
    <row r="487" spans="1:13" ht="15" x14ac:dyDescent="0.25">
      <c r="A487" s="39">
        <f>анкеты!A487</f>
        <v>486</v>
      </c>
      <c r="B487" s="39" t="str">
        <f>'бланки '!C491</f>
        <v>МКДОУ "Цалакский детский сад "Теремок"</v>
      </c>
      <c r="C487" s="39">
        <f>'Рейтинговая таблица организаций'!T489</f>
        <v>88</v>
      </c>
      <c r="D487" s="39">
        <f>'Рейтинговая таблица организаций'!AC489</f>
        <v>90</v>
      </c>
      <c r="E487" s="39">
        <f>'Рейтинговая таблица организаций'!AK489</f>
        <v>46</v>
      </c>
      <c r="F487" s="39">
        <f>'Рейтинговая таблица организаций'!AU489</f>
        <v>86.4</v>
      </c>
      <c r="G487" s="39">
        <f>'Рейтинговая таблица организаций'!BE489</f>
        <v>85.5</v>
      </c>
      <c r="H487" s="39">
        <f>'Рейтинговая таблица организаций'!BF489</f>
        <v>79.179999999999993</v>
      </c>
      <c r="I487" s="175" t="str">
        <f t="shared" si="21"/>
        <v>747</v>
      </c>
      <c r="J487" s="176">
        <f t="shared" si="22"/>
        <v>747</v>
      </c>
      <c r="K487" s="177">
        <f t="shared" si="23"/>
        <v>1</v>
      </c>
      <c r="L487" s="79">
        <f>'бланки '!D491</f>
        <v>486</v>
      </c>
      <c r="M487" s="91" t="str">
        <f>'бланки '!A491</f>
        <v>МР "Табасаранский район"</v>
      </c>
    </row>
    <row r="488" spans="1:13" ht="15" x14ac:dyDescent="0.25">
      <c r="A488" s="39">
        <f>анкеты!A488</f>
        <v>487</v>
      </c>
      <c r="B488" s="39" t="str">
        <f>'бланки '!C492</f>
        <v>МКДОУ «Чурдафский детский сад «Ласточка»»</v>
      </c>
      <c r="C488" s="39">
        <f>'Рейтинговая таблица организаций'!T490</f>
        <v>94</v>
      </c>
      <c r="D488" s="39">
        <f>'Рейтинговая таблица организаций'!AC490</f>
        <v>100</v>
      </c>
      <c r="E488" s="39">
        <f>'Рейтинговая таблица организаций'!AK490</f>
        <v>46</v>
      </c>
      <c r="F488" s="39">
        <f>'Рейтинговая таблица организаций'!AU490</f>
        <v>100</v>
      </c>
      <c r="G488" s="39">
        <f>'Рейтинговая таблица организаций'!BE490</f>
        <v>100</v>
      </c>
      <c r="H488" s="39">
        <f>'Рейтинговая таблица организаций'!BF490</f>
        <v>88</v>
      </c>
      <c r="I488" s="175" t="str">
        <f t="shared" si="21"/>
        <v>291-293</v>
      </c>
      <c r="J488" s="176">
        <f t="shared" si="22"/>
        <v>291</v>
      </c>
      <c r="K488" s="177">
        <f t="shared" si="23"/>
        <v>3</v>
      </c>
      <c r="L488" s="79">
        <f>'бланки '!D492</f>
        <v>487</v>
      </c>
      <c r="M488" s="91" t="str">
        <f>'бланки '!A492</f>
        <v>МР "Табасаранский район"</v>
      </c>
    </row>
    <row r="489" spans="1:13" ht="15" x14ac:dyDescent="0.25">
      <c r="A489" s="39">
        <f>анкеты!A489</f>
        <v>488</v>
      </c>
      <c r="B489" s="39" t="str">
        <f>'бланки '!C493</f>
        <v>МКДОУ «Шиленский детский сад «Радуга»»</v>
      </c>
      <c r="C489" s="39">
        <f>'Рейтинговая таблица организаций'!T491</f>
        <v>95.2</v>
      </c>
      <c r="D489" s="39">
        <f>'Рейтинговая таблица организаций'!AC491</f>
        <v>100</v>
      </c>
      <c r="E489" s="39">
        <f>'Рейтинговая таблица организаций'!AK491</f>
        <v>58</v>
      </c>
      <c r="F489" s="39">
        <f>'Рейтинговая таблица организаций'!AU491</f>
        <v>100</v>
      </c>
      <c r="G489" s="39">
        <f>'Рейтинговая таблица организаций'!BE491</f>
        <v>100</v>
      </c>
      <c r="H489" s="39">
        <f>'Рейтинговая таблица организаций'!BF491</f>
        <v>90.64</v>
      </c>
      <c r="I489" s="175" t="str">
        <f t="shared" si="21"/>
        <v>122</v>
      </c>
      <c r="J489" s="176">
        <f t="shared" si="22"/>
        <v>122</v>
      </c>
      <c r="K489" s="177">
        <f t="shared" si="23"/>
        <v>1</v>
      </c>
      <c r="L489" s="79">
        <f>'бланки '!D493</f>
        <v>488</v>
      </c>
      <c r="M489" s="91" t="str">
        <f>'бланки '!A493</f>
        <v>МР "Табасаранский район"</v>
      </c>
    </row>
    <row r="490" spans="1:13" ht="15" x14ac:dyDescent="0.25">
      <c r="A490" s="39">
        <f>анкеты!A490</f>
        <v>489</v>
      </c>
      <c r="B490" s="39" t="str">
        <f>'бланки '!C494</f>
        <v>МКДОУ «Ягдыгский детский сад «Алёнка»»</v>
      </c>
      <c r="C490" s="39">
        <f>'Рейтинговая таблица организаций'!T492</f>
        <v>90.3</v>
      </c>
      <c r="D490" s="39">
        <f>'Рейтинговая таблица организаций'!AC492</f>
        <v>90.5</v>
      </c>
      <c r="E490" s="39">
        <f>'Рейтинговая таблица организаций'!AK492</f>
        <v>36.1</v>
      </c>
      <c r="F490" s="39">
        <f>'Рейтинговая таблица организаций'!AU492</f>
        <v>92.4</v>
      </c>
      <c r="G490" s="39">
        <f>'Рейтинговая таблица организаций'!BE492</f>
        <v>91.7</v>
      </c>
      <c r="H490" s="39">
        <f>'Рейтинговая таблица организаций'!BF492</f>
        <v>80.2</v>
      </c>
      <c r="I490" s="175" t="str">
        <f t="shared" si="21"/>
        <v>729</v>
      </c>
      <c r="J490" s="176">
        <f t="shared" si="22"/>
        <v>729</v>
      </c>
      <c r="K490" s="177">
        <f t="shared" si="23"/>
        <v>1</v>
      </c>
      <c r="L490" s="79">
        <f>'бланки '!D494</f>
        <v>489</v>
      </c>
      <c r="M490" s="91" t="str">
        <f>'бланки '!A494</f>
        <v>МР "Табасаранский район"</v>
      </c>
    </row>
    <row r="491" spans="1:13" ht="15" x14ac:dyDescent="0.25">
      <c r="A491" s="39">
        <f>анкеты!A491</f>
        <v>490</v>
      </c>
      <c r="B491" s="39" t="str">
        <f>'бланки '!C495</f>
        <v>МКДОУ «Джугдильский детский сад «Ласточка»»</v>
      </c>
      <c r="C491" s="39">
        <f>'Рейтинговая таблица организаций'!T493</f>
        <v>89</v>
      </c>
      <c r="D491" s="39">
        <f>'Рейтинговая таблица организаций'!AC493</f>
        <v>95.5</v>
      </c>
      <c r="E491" s="39">
        <f>'Рейтинговая таблица организаций'!AK493</f>
        <v>52</v>
      </c>
      <c r="F491" s="39">
        <f>'Рейтинговая таблица организаций'!AU493</f>
        <v>93.2</v>
      </c>
      <c r="G491" s="39">
        <f>'Рейтинговая таблица организаций'!BE493</f>
        <v>89.3</v>
      </c>
      <c r="H491" s="39">
        <f>'Рейтинговая таблица организаций'!BF493</f>
        <v>83.8</v>
      </c>
      <c r="I491" s="175" t="str">
        <f t="shared" si="21"/>
        <v>591-592</v>
      </c>
      <c r="J491" s="176">
        <f t="shared" si="22"/>
        <v>591</v>
      </c>
      <c r="K491" s="177">
        <f t="shared" si="23"/>
        <v>2</v>
      </c>
      <c r="L491" s="79">
        <f>'бланки '!D495</f>
        <v>490</v>
      </c>
      <c r="M491" s="91" t="str">
        <f>'бланки '!A495</f>
        <v>МР "Табасаранский район"</v>
      </c>
    </row>
    <row r="492" spans="1:13" ht="15" x14ac:dyDescent="0.25">
      <c r="A492" s="39">
        <f>анкеты!A492</f>
        <v>491</v>
      </c>
      <c r="B492" s="39" t="str">
        <f>'бланки '!C496</f>
        <v>МКДОУ «Фиргильский детский сад «Новичок»</v>
      </c>
      <c r="C492" s="39">
        <f>'Рейтинговая таблица организаций'!T494</f>
        <v>93.7</v>
      </c>
      <c r="D492" s="39">
        <f>'Рейтинговая таблица организаций'!AC494</f>
        <v>96.5</v>
      </c>
      <c r="E492" s="39">
        <f>'Рейтинговая таблица организаций'!AK494</f>
        <v>46</v>
      </c>
      <c r="F492" s="39">
        <f>'Рейтинговая таблица организаций'!AU494</f>
        <v>94.4</v>
      </c>
      <c r="G492" s="39">
        <f>'Рейтинговая таблица организаций'!BE494</f>
        <v>95.8</v>
      </c>
      <c r="H492" s="39">
        <f>'Рейтинговая таблица организаций'!BF494</f>
        <v>85.28</v>
      </c>
      <c r="I492" s="175" t="str">
        <f t="shared" si="21"/>
        <v>500-501</v>
      </c>
      <c r="J492" s="176">
        <f t="shared" si="22"/>
        <v>500</v>
      </c>
      <c r="K492" s="177">
        <f t="shared" si="23"/>
        <v>2</v>
      </c>
      <c r="L492" s="79">
        <f>'бланки '!D496</f>
        <v>491</v>
      </c>
      <c r="M492" s="91" t="str">
        <f>'бланки '!A496</f>
        <v>МР "Табасаранский район"</v>
      </c>
    </row>
    <row r="493" spans="1:13" ht="15" x14ac:dyDescent="0.25">
      <c r="A493" s="39">
        <f>анкеты!A493</f>
        <v>492</v>
      </c>
      <c r="B493" s="39" t="str">
        <f>'бланки '!C497</f>
        <v>МКДОУ «Урзигский детский сад «Орленок»»</v>
      </c>
      <c r="C493" s="39">
        <f>'Рейтинговая таблица организаций'!T495</f>
        <v>87.6</v>
      </c>
      <c r="D493" s="39">
        <f>'Рейтинговая таблица организаций'!AC495</f>
        <v>93.5</v>
      </c>
      <c r="E493" s="39">
        <f>'Рейтинговая таблица организаций'!AK495</f>
        <v>46</v>
      </c>
      <c r="F493" s="39">
        <f>'Рейтинговая таблица организаций'!AU495</f>
        <v>94.8</v>
      </c>
      <c r="G493" s="39">
        <f>'Рейтинговая таблица организаций'!BE495</f>
        <v>100</v>
      </c>
      <c r="H493" s="39">
        <f>'Рейтинговая таблица организаций'!BF495</f>
        <v>84.38</v>
      </c>
      <c r="I493" s="175" t="str">
        <f t="shared" si="21"/>
        <v>554</v>
      </c>
      <c r="J493" s="176">
        <f t="shared" si="22"/>
        <v>554</v>
      </c>
      <c r="K493" s="177">
        <f t="shared" si="23"/>
        <v>1</v>
      </c>
      <c r="L493" s="79">
        <f>'бланки '!D497</f>
        <v>492</v>
      </c>
      <c r="M493" s="91" t="str">
        <f>'бланки '!A497</f>
        <v>МР "Табасаранский район"</v>
      </c>
    </row>
    <row r="494" spans="1:13" ht="15" x14ac:dyDescent="0.25">
      <c r="A494" s="39">
        <f>анкеты!A494</f>
        <v>493</v>
      </c>
      <c r="B494" s="39" t="str">
        <f>'бланки '!C498</f>
        <v>МКДОУ «Сиртычский детский сад « Рассвет»</v>
      </c>
      <c r="C494" s="39">
        <f>'Рейтинговая таблица организаций'!T496</f>
        <v>94.9</v>
      </c>
      <c r="D494" s="39">
        <f>'Рейтинговая таблица организаций'!AC496</f>
        <v>96</v>
      </c>
      <c r="E494" s="39">
        <f>'Рейтинговая таблица организаций'!AK496</f>
        <v>60</v>
      </c>
      <c r="F494" s="39">
        <f>'Рейтинговая таблица организаций'!AU496</f>
        <v>96.8</v>
      </c>
      <c r="G494" s="39">
        <f>'Рейтинговая таблица организаций'!BE496</f>
        <v>99.2</v>
      </c>
      <c r="H494" s="39">
        <f>'Рейтинговая таблица организаций'!BF496</f>
        <v>89.38</v>
      </c>
      <c r="I494" s="175" t="str">
        <f t="shared" si="21"/>
        <v>185-187</v>
      </c>
      <c r="J494" s="176">
        <f t="shared" si="22"/>
        <v>185</v>
      </c>
      <c r="K494" s="177">
        <f t="shared" si="23"/>
        <v>3</v>
      </c>
      <c r="L494" s="79">
        <f>'бланки '!D498</f>
        <v>493</v>
      </c>
      <c r="M494" s="91" t="str">
        <f>'бланки '!A498</f>
        <v>МР "Табасаранский район"</v>
      </c>
    </row>
    <row r="495" spans="1:13" ht="15" x14ac:dyDescent="0.25">
      <c r="A495" s="39">
        <f>анкеты!A495</f>
        <v>494</v>
      </c>
      <c r="B495" s="39" t="str">
        <f>'бланки '!C499</f>
        <v>МКДОУ «Чулатский детский сад «Огонек»</v>
      </c>
      <c r="C495" s="39">
        <f>'Рейтинговая таблица организаций'!T497</f>
        <v>97</v>
      </c>
      <c r="D495" s="39">
        <f>'Рейтинговая таблица организаций'!AC497</f>
        <v>100</v>
      </c>
      <c r="E495" s="39">
        <f>'Рейтинговая таблица организаций'!AK497</f>
        <v>62</v>
      </c>
      <c r="F495" s="39">
        <f>'Рейтинговая таблица организаций'!AU497</f>
        <v>100</v>
      </c>
      <c r="G495" s="39">
        <f>'Рейтинговая таблица организаций'!BE497</f>
        <v>95.8</v>
      </c>
      <c r="H495" s="39">
        <f>'Рейтинговая таблица организаций'!BF497</f>
        <v>90.960000000000008</v>
      </c>
      <c r="I495" s="175" t="str">
        <f t="shared" si="21"/>
        <v>108</v>
      </c>
      <c r="J495" s="176">
        <f t="shared" si="22"/>
        <v>108</v>
      </c>
      <c r="K495" s="177">
        <f t="shared" si="23"/>
        <v>1</v>
      </c>
      <c r="L495" s="79">
        <f>'бланки '!D499</f>
        <v>494</v>
      </c>
      <c r="M495" s="91" t="str">
        <f>'бланки '!A499</f>
        <v>МР "Табасаранский район"</v>
      </c>
    </row>
    <row r="496" spans="1:13" ht="15" x14ac:dyDescent="0.25">
      <c r="A496" s="39">
        <f>анкеты!A496</f>
        <v>495</v>
      </c>
      <c r="B496" s="39" t="str">
        <f>'бланки '!C500</f>
        <v>МБУ ДО "ДЮСШ №1"</v>
      </c>
      <c r="C496" s="39">
        <f>'Рейтинговая таблица организаций'!T498</f>
        <v>95.1</v>
      </c>
      <c r="D496" s="39">
        <f>'Рейтинговая таблица организаций'!AC498</f>
        <v>97.5</v>
      </c>
      <c r="E496" s="39">
        <f>'Рейтинговая таблица организаций'!AK498</f>
        <v>42.7</v>
      </c>
      <c r="F496" s="39">
        <f>'Рейтинговая таблица организаций'!AU498</f>
        <v>98.4</v>
      </c>
      <c r="G496" s="39">
        <f>'Рейтинговая таблица организаций'!BE498</f>
        <v>97.2</v>
      </c>
      <c r="H496" s="39">
        <f>'Рейтинговая таблица организаций'!BF498</f>
        <v>86.18</v>
      </c>
      <c r="I496" s="175" t="str">
        <f t="shared" si="21"/>
        <v>428-429</v>
      </c>
      <c r="J496" s="176">
        <f t="shared" si="22"/>
        <v>428</v>
      </c>
      <c r="K496" s="177">
        <f t="shared" si="23"/>
        <v>2</v>
      </c>
      <c r="L496" s="79">
        <f>'бланки '!D500</f>
        <v>495</v>
      </c>
      <c r="M496" s="91" t="str">
        <f>'бланки '!A500</f>
        <v>МР "Табасаранский район"</v>
      </c>
    </row>
    <row r="497" spans="1:13" ht="15" x14ac:dyDescent="0.25">
      <c r="A497" s="39">
        <f>анкеты!A497</f>
        <v>496</v>
      </c>
      <c r="B497" s="39" t="str">
        <f>'бланки '!C501</f>
        <v>МБУ ДО "ДЮСШ №3 по волейболу"</v>
      </c>
      <c r="C497" s="39">
        <f>'Рейтинговая таблица организаций'!T499</f>
        <v>98</v>
      </c>
      <c r="D497" s="39">
        <f>'Рейтинговая таблица организаций'!AC499</f>
        <v>97</v>
      </c>
      <c r="E497" s="39">
        <f>'Рейтинговая таблица организаций'!AK499</f>
        <v>43</v>
      </c>
      <c r="F497" s="39">
        <f>'Рейтинговая таблица организаций'!AU499</f>
        <v>98</v>
      </c>
      <c r="G497" s="39">
        <f>'Рейтинговая таблица организаций'!BE499</f>
        <v>97.4</v>
      </c>
      <c r="H497" s="39">
        <f>'Рейтинговая таблица организаций'!BF499</f>
        <v>86.679999999999993</v>
      </c>
      <c r="I497" s="175" t="str">
        <f t="shared" si="21"/>
        <v>389-392</v>
      </c>
      <c r="J497" s="176">
        <f t="shared" si="22"/>
        <v>389</v>
      </c>
      <c r="K497" s="177">
        <f t="shared" si="23"/>
        <v>4</v>
      </c>
      <c r="L497" s="79">
        <f>'бланки '!D501</f>
        <v>496</v>
      </c>
      <c r="M497" s="91" t="str">
        <f>'бланки '!A501</f>
        <v>МР "Табасаранский район"</v>
      </c>
    </row>
    <row r="498" spans="1:13" ht="15" x14ac:dyDescent="0.25">
      <c r="A498" s="39">
        <f>анкеты!A498</f>
        <v>497</v>
      </c>
      <c r="B498" s="39" t="str">
        <f>'бланки '!C502</f>
        <v>МБУ ДО "ДЮСШ № 4"</v>
      </c>
      <c r="C498" s="39">
        <f>'Рейтинговая таблица организаций'!T500</f>
        <v>89.5</v>
      </c>
      <c r="D498" s="39">
        <f>'Рейтинговая таблица организаций'!AC500</f>
        <v>97</v>
      </c>
      <c r="E498" s="39">
        <f>'Рейтинговая таблица организаций'!AK500</f>
        <v>49</v>
      </c>
      <c r="F498" s="39">
        <f>'Рейтинговая таблица организаций'!AU500</f>
        <v>97.2</v>
      </c>
      <c r="G498" s="39">
        <f>'Рейтинговая таблица организаций'!BE500</f>
        <v>96</v>
      </c>
      <c r="H498" s="39">
        <f>'Рейтинговая таблица организаций'!BF500</f>
        <v>85.74</v>
      </c>
      <c r="I498" s="175" t="str">
        <f t="shared" si="21"/>
        <v>461</v>
      </c>
      <c r="J498" s="176">
        <f t="shared" si="22"/>
        <v>461</v>
      </c>
      <c r="K498" s="177">
        <f t="shared" si="23"/>
        <v>1</v>
      </c>
      <c r="L498" s="79">
        <f>'бланки '!D502</f>
        <v>497</v>
      </c>
      <c r="M498" s="91" t="str">
        <f>'бланки '!A502</f>
        <v>МР "Табасаранский район"</v>
      </c>
    </row>
    <row r="499" spans="1:13" ht="15" x14ac:dyDescent="0.25">
      <c r="A499" s="39">
        <f>анкеты!A499</f>
        <v>498</v>
      </c>
      <c r="B499" s="39" t="str">
        <f>'бланки '!C503</f>
        <v>МБУ ДО «Дом детского творчества»</v>
      </c>
      <c r="C499" s="39">
        <f>'Рейтинговая таблица организаций'!T501</f>
        <v>95.2</v>
      </c>
      <c r="D499" s="39">
        <f>'Рейтинговая таблица организаций'!AC501</f>
        <v>95.5</v>
      </c>
      <c r="E499" s="39">
        <f>'Рейтинговая таблица организаций'!AK501</f>
        <v>77.400000000000006</v>
      </c>
      <c r="F499" s="39">
        <f>'Рейтинговая таблица организаций'!AU501</f>
        <v>96</v>
      </c>
      <c r="G499" s="39">
        <f>'Рейтинговая таблица организаций'!BE501</f>
        <v>96.3</v>
      </c>
      <c r="H499" s="39">
        <f>'Рейтинговая таблица организаций'!BF501</f>
        <v>92.080000000000013</v>
      </c>
      <c r="I499" s="175" t="str">
        <f t="shared" si="21"/>
        <v>77</v>
      </c>
      <c r="J499" s="176">
        <f t="shared" si="22"/>
        <v>77</v>
      </c>
      <c r="K499" s="177">
        <f t="shared" si="23"/>
        <v>1</v>
      </c>
      <c r="L499" s="79">
        <f>'бланки '!D503</f>
        <v>498</v>
      </c>
      <c r="M499" s="91" t="str">
        <f>'бланки '!A503</f>
        <v>МР "Табасаранский район"</v>
      </c>
    </row>
    <row r="500" spans="1:13" ht="15" x14ac:dyDescent="0.25">
      <c r="A500" s="39">
        <f>анкеты!A500</f>
        <v>499</v>
      </c>
      <c r="B500" s="39" t="str">
        <f>'бланки '!C504</f>
        <v>МБУК ДО "ТРДШИ ИМ. К. МАГОМЕДОВА"</v>
      </c>
      <c r="C500" s="39">
        <f>'Рейтинговая таблица организаций'!T502</f>
        <v>98</v>
      </c>
      <c r="D500" s="39">
        <f>'Рейтинговая таблица организаций'!AC502</f>
        <v>91.5</v>
      </c>
      <c r="E500" s="39">
        <f>'Рейтинговая таблица организаций'!AK502</f>
        <v>86</v>
      </c>
      <c r="F500" s="39">
        <f>'Рейтинговая таблица организаций'!AU502</f>
        <v>95</v>
      </c>
      <c r="G500" s="39">
        <f>'Рейтинговая таблица организаций'!BE502</f>
        <v>94.7</v>
      </c>
      <c r="H500" s="39">
        <f>'Рейтинговая таблица организаций'!BF502</f>
        <v>93.039999999999992</v>
      </c>
      <c r="I500" s="175" t="str">
        <f t="shared" si="21"/>
        <v>55</v>
      </c>
      <c r="J500" s="176">
        <f t="shared" si="22"/>
        <v>55</v>
      </c>
      <c r="K500" s="177">
        <f t="shared" si="23"/>
        <v>1</v>
      </c>
      <c r="L500" s="79">
        <f>'бланки '!D504</f>
        <v>499</v>
      </c>
      <c r="M500" s="91" t="str">
        <f>'бланки '!A504</f>
        <v>МР "Табасаранский район"</v>
      </c>
    </row>
    <row r="501" spans="1:13" ht="15" x14ac:dyDescent="0.25">
      <c r="A501" s="39">
        <f>анкеты!A501</f>
        <v>500</v>
      </c>
      <c r="B501" s="39" t="str">
        <f>'бланки '!C505</f>
        <v xml:space="preserve"> Муниципальное Казенное Учреждение Дополнительного Образования "Тарумовская Детская Школа Искусств"</v>
      </c>
      <c r="C501" s="39">
        <f>'Рейтинговая таблица организаций'!T503</f>
        <v>94.7</v>
      </c>
      <c r="D501" s="39">
        <f>'Рейтинговая таблица организаций'!AC503</f>
        <v>87.5</v>
      </c>
      <c r="E501" s="39">
        <f>'Рейтинговая таблица организаций'!AK503</f>
        <v>58.5</v>
      </c>
      <c r="F501" s="39">
        <f>'Рейтинговая таблица организаций'!AU503</f>
        <v>91</v>
      </c>
      <c r="G501" s="39">
        <f>'Рейтинговая таблица организаций'!BE503</f>
        <v>82.8</v>
      </c>
      <c r="H501" s="39">
        <f>'Рейтинговая таблица организаций'!BF503</f>
        <v>82.9</v>
      </c>
      <c r="I501" s="175" t="str">
        <f t="shared" si="21"/>
        <v>630-631</v>
      </c>
      <c r="J501" s="176">
        <f t="shared" si="22"/>
        <v>630</v>
      </c>
      <c r="K501" s="177">
        <f t="shared" si="23"/>
        <v>2</v>
      </c>
      <c r="L501" s="79">
        <f>'бланки '!D505</f>
        <v>500</v>
      </c>
      <c r="M501" s="91" t="str">
        <f>'бланки '!A505</f>
        <v>МР  "Тарумовский район"</v>
      </c>
    </row>
    <row r="502" spans="1:13" ht="15" x14ac:dyDescent="0.25">
      <c r="A502" s="39">
        <f>анкеты!A502</f>
        <v>501</v>
      </c>
      <c r="B502" s="39" t="str">
        <f>'бланки '!C506</f>
        <v>МКОУ "Рассветовская СОШ"</v>
      </c>
      <c r="C502" s="39">
        <f>'Рейтинговая таблица организаций'!T504</f>
        <v>97.8</v>
      </c>
      <c r="D502" s="39">
        <f>'Рейтинговая таблица организаций'!AC504</f>
        <v>87.5</v>
      </c>
      <c r="E502" s="39">
        <f>'Рейтинговая таблица организаций'!AK504</f>
        <v>72</v>
      </c>
      <c r="F502" s="39">
        <f>'Рейтинговая таблица организаций'!AU504</f>
        <v>95.4</v>
      </c>
      <c r="G502" s="39">
        <f>'Рейтинговая таблица организаций'!BE504</f>
        <v>92.3</v>
      </c>
      <c r="H502" s="39">
        <f>'Рейтинговая таблица организаций'!BF504</f>
        <v>89.000000000000014</v>
      </c>
      <c r="I502" s="175" t="str">
        <f t="shared" si="21"/>
        <v>215</v>
      </c>
      <c r="J502" s="176">
        <f t="shared" si="22"/>
        <v>215</v>
      </c>
      <c r="K502" s="177">
        <f t="shared" si="23"/>
        <v>1</v>
      </c>
      <c r="L502" s="79">
        <f>'бланки '!D506</f>
        <v>501</v>
      </c>
      <c r="M502" s="91" t="str">
        <f>'бланки '!A506</f>
        <v>МР  "Тарумовский район"</v>
      </c>
    </row>
    <row r="503" spans="1:13" ht="15" x14ac:dyDescent="0.25">
      <c r="A503" s="39">
        <f>анкеты!A503</f>
        <v>502</v>
      </c>
      <c r="B503" s="39" t="str">
        <f>'бланки '!C507</f>
        <v>МКОУ "Ново-Романовская СОШ"</v>
      </c>
      <c r="C503" s="39">
        <f>'Рейтинговая таблица организаций'!T505</f>
        <v>93.2</v>
      </c>
      <c r="D503" s="39">
        <f>'Рейтинговая таблица организаций'!AC505</f>
        <v>87.5</v>
      </c>
      <c r="E503" s="39">
        <f>'Рейтинговая таблица организаций'!AK505</f>
        <v>62</v>
      </c>
      <c r="F503" s="39">
        <f>'Рейтинговая таблица организаций'!AU505</f>
        <v>93.8</v>
      </c>
      <c r="G503" s="39">
        <f>'Рейтинговая таблица организаций'!BE505</f>
        <v>92.3</v>
      </c>
      <c r="H503" s="39">
        <f>'Рейтинговая таблица организаций'!BF505</f>
        <v>85.76</v>
      </c>
      <c r="I503" s="175" t="str">
        <f t="shared" si="21"/>
        <v>459</v>
      </c>
      <c r="J503" s="176">
        <f t="shared" si="22"/>
        <v>459</v>
      </c>
      <c r="K503" s="177">
        <f t="shared" si="23"/>
        <v>1</v>
      </c>
      <c r="L503" s="79">
        <f>'бланки '!D507</f>
        <v>502</v>
      </c>
      <c r="M503" s="91" t="str">
        <f>'бланки '!A507</f>
        <v>МР  "Тарумовский район"</v>
      </c>
    </row>
    <row r="504" spans="1:13" ht="15" x14ac:dyDescent="0.25">
      <c r="A504" s="39">
        <f>анкеты!A504</f>
        <v>503</v>
      </c>
      <c r="B504" s="39" t="str">
        <f>'бланки '!C508</f>
        <v>МКОУ "Максимо-Горьковская НОШ"</v>
      </c>
      <c r="C504" s="39">
        <f>'Рейтинговая таблица организаций'!T506</f>
        <v>96.4</v>
      </c>
      <c r="D504" s="39">
        <f>'Рейтинговая таблица организаций'!AC506</f>
        <v>91.5</v>
      </c>
      <c r="E504" s="39">
        <f>'Рейтинговая таблица организаций'!AK506</f>
        <v>74</v>
      </c>
      <c r="F504" s="39">
        <f>'Рейтинговая таблица организаций'!AU506</f>
        <v>100</v>
      </c>
      <c r="G504" s="39">
        <f>'Рейтинговая таблица организаций'!BE506</f>
        <v>83</v>
      </c>
      <c r="H504" s="39">
        <f>'Рейтинговая таблица организаций'!BF506</f>
        <v>88.97999999999999</v>
      </c>
      <c r="I504" s="175" t="str">
        <f t="shared" si="21"/>
        <v>219-220</v>
      </c>
      <c r="J504" s="176">
        <f t="shared" si="22"/>
        <v>219</v>
      </c>
      <c r="K504" s="177">
        <f t="shared" si="23"/>
        <v>2</v>
      </c>
      <c r="L504" s="79">
        <f>'бланки '!D508</f>
        <v>503</v>
      </c>
      <c r="M504" s="91" t="str">
        <f>'бланки '!A508</f>
        <v>МР  "Тарумовский район"</v>
      </c>
    </row>
    <row r="505" spans="1:13" ht="15" x14ac:dyDescent="0.25">
      <c r="A505" s="39">
        <f>анкеты!A505</f>
        <v>504</v>
      </c>
      <c r="B505" s="39" t="str">
        <f>'бланки '!C509</f>
        <v>МКОУ "Кузнецовская ООШ"</v>
      </c>
      <c r="C505" s="39">
        <f>'Рейтинговая таблица организаций'!T507</f>
        <v>96.3</v>
      </c>
      <c r="D505" s="39">
        <f>'Рейтинговая таблица организаций'!AC507</f>
        <v>89.5</v>
      </c>
      <c r="E505" s="39">
        <f>'Рейтинговая таблица организаций'!AK507</f>
        <v>44.1</v>
      </c>
      <c r="F505" s="39">
        <f>'Рейтинговая таблица организаций'!AU507</f>
        <v>96.4</v>
      </c>
      <c r="G505" s="39">
        <f>'Рейтинговая таблица организаций'!BE507</f>
        <v>97</v>
      </c>
      <c r="H505" s="39">
        <f>'Рейтинговая таблица организаций'!BF507</f>
        <v>84.66</v>
      </c>
      <c r="I505" s="175" t="str">
        <f t="shared" si="21"/>
        <v>535</v>
      </c>
      <c r="J505" s="176">
        <f t="shared" si="22"/>
        <v>535</v>
      </c>
      <c r="K505" s="177">
        <f t="shared" si="23"/>
        <v>1</v>
      </c>
      <c r="L505" s="79">
        <f>'бланки '!D509</f>
        <v>504</v>
      </c>
      <c r="M505" s="91" t="str">
        <f>'бланки '!A509</f>
        <v>МР  "Тарумовский район"</v>
      </c>
    </row>
    <row r="506" spans="1:13" ht="15" x14ac:dyDescent="0.25">
      <c r="A506" s="39">
        <f>анкеты!A506</f>
        <v>505</v>
      </c>
      <c r="B506" s="39" t="str">
        <f>'бланки '!C510</f>
        <v>МКОУ "Карабаглинская СОШ"</v>
      </c>
      <c r="C506" s="39">
        <f>'Рейтинговая таблица организаций'!T508</f>
        <v>92.9</v>
      </c>
      <c r="D506" s="39">
        <f>'Рейтинговая таблица организаций'!AC508</f>
        <v>89.5</v>
      </c>
      <c r="E506" s="39">
        <f>'Рейтинговая таблица организаций'!AK508</f>
        <v>60</v>
      </c>
      <c r="F506" s="39">
        <f>'Рейтинговая таблица организаций'!AU508</f>
        <v>97.6</v>
      </c>
      <c r="G506" s="39">
        <f>'Рейтинговая таблица организаций'!BE508</f>
        <v>98.7</v>
      </c>
      <c r="H506" s="39">
        <f>'Рейтинговая таблица организаций'!BF508</f>
        <v>87.74</v>
      </c>
      <c r="I506" s="175" t="str">
        <f t="shared" si="21"/>
        <v>312-313</v>
      </c>
      <c r="J506" s="176">
        <f t="shared" si="22"/>
        <v>312</v>
      </c>
      <c r="K506" s="177">
        <f t="shared" si="23"/>
        <v>2</v>
      </c>
      <c r="L506" s="79">
        <f>'бланки '!D510</f>
        <v>505</v>
      </c>
      <c r="M506" s="91" t="str">
        <f>'бланки '!A510</f>
        <v>МР  "Тарумовский район"</v>
      </c>
    </row>
    <row r="507" spans="1:13" ht="15" x14ac:dyDescent="0.25">
      <c r="A507" s="39">
        <f>анкеты!A507</f>
        <v>506</v>
      </c>
      <c r="B507" s="39" t="str">
        <f>'бланки '!C511</f>
        <v>МКОУ "Калиновская СОШ"</v>
      </c>
      <c r="C507" s="39">
        <f>'Рейтинговая таблица организаций'!T509</f>
        <v>91.2</v>
      </c>
      <c r="D507" s="39">
        <f>'Рейтинговая таблица организаций'!AC509</f>
        <v>88.5</v>
      </c>
      <c r="E507" s="39">
        <f>'Рейтинговая таблица организаций'!AK509</f>
        <v>60</v>
      </c>
      <c r="F507" s="39">
        <f>'Рейтинговая таблица организаций'!AU509</f>
        <v>92</v>
      </c>
      <c r="G507" s="39">
        <f>'Рейтинговая таблица организаций'!BE509</f>
        <v>95.5</v>
      </c>
      <c r="H507" s="39">
        <f>'Рейтинговая таблица организаций'!BF509</f>
        <v>85.44</v>
      </c>
      <c r="I507" s="175" t="str">
        <f t="shared" si="21"/>
        <v>490</v>
      </c>
      <c r="J507" s="176">
        <f t="shared" si="22"/>
        <v>490</v>
      </c>
      <c r="K507" s="177">
        <f t="shared" si="23"/>
        <v>1</v>
      </c>
      <c r="L507" s="79">
        <f>'бланки '!D511</f>
        <v>506</v>
      </c>
      <c r="M507" s="91" t="str">
        <f>'бланки '!A511</f>
        <v>МР  "Тарумовский район"</v>
      </c>
    </row>
    <row r="508" spans="1:13" ht="15" x14ac:dyDescent="0.25">
      <c r="A508" s="39">
        <f>анкеты!A508</f>
        <v>507</v>
      </c>
      <c r="B508" s="39" t="str">
        <f>'бланки '!C512</f>
        <v>МКДОУ Карабаглинский детский сад "Радуга"</v>
      </c>
      <c r="C508" s="39">
        <f>'Рейтинговая таблица организаций'!T510</f>
        <v>92.8</v>
      </c>
      <c r="D508" s="39">
        <f>'Рейтинговая таблица организаций'!AC510</f>
        <v>94.5</v>
      </c>
      <c r="E508" s="39">
        <f>'Рейтинговая таблица организаций'!AK510</f>
        <v>60</v>
      </c>
      <c r="F508" s="39">
        <f>'Рейтинговая таблица организаций'!AU510</f>
        <v>80.2</v>
      </c>
      <c r="G508" s="39">
        <f>'Рейтинговая таблица организаций'!BE510</f>
        <v>80.2</v>
      </c>
      <c r="H508" s="39">
        <f>'Рейтинговая таблица организаций'!BF510</f>
        <v>81.539999999999992</v>
      </c>
      <c r="I508" s="175" t="str">
        <f t="shared" si="21"/>
        <v>687</v>
      </c>
      <c r="J508" s="176">
        <f t="shared" si="22"/>
        <v>687</v>
      </c>
      <c r="K508" s="177">
        <f t="shared" si="23"/>
        <v>1</v>
      </c>
      <c r="L508" s="79">
        <f>'бланки '!D512</f>
        <v>507</v>
      </c>
      <c r="M508" s="91" t="str">
        <f>'бланки '!A512</f>
        <v>МР  "Тарумовский район"</v>
      </c>
    </row>
    <row r="509" spans="1:13" ht="15" x14ac:dyDescent="0.25">
      <c r="A509" s="39">
        <f>анкеты!A509</f>
        <v>508</v>
      </c>
      <c r="B509" s="39" t="str">
        <f>'бланки '!C513</f>
        <v>МКДОУ Ново-Дмитриевский дс Солнышко"</v>
      </c>
      <c r="C509" s="39">
        <f>'Рейтинговая таблица организаций'!T511</f>
        <v>97.5</v>
      </c>
      <c r="D509" s="39">
        <f>'Рейтинговая таблица организаций'!AC511</f>
        <v>98</v>
      </c>
      <c r="E509" s="39">
        <f>'Рейтинговая таблица организаций'!AK511</f>
        <v>61.8</v>
      </c>
      <c r="F509" s="39">
        <f>'Рейтинговая таблица организаций'!AU511</f>
        <v>97.6</v>
      </c>
      <c r="G509" s="39">
        <f>'Рейтинговая таблица организаций'!BE511</f>
        <v>98</v>
      </c>
      <c r="H509" s="39">
        <f>'Рейтинговая таблица организаций'!BF511</f>
        <v>90.58</v>
      </c>
      <c r="I509" s="175" t="str">
        <f t="shared" si="21"/>
        <v>123</v>
      </c>
      <c r="J509" s="176">
        <f t="shared" si="22"/>
        <v>123</v>
      </c>
      <c r="K509" s="177">
        <f t="shared" si="23"/>
        <v>1</v>
      </c>
      <c r="L509" s="79">
        <f>'бланки '!D513</f>
        <v>508</v>
      </c>
      <c r="M509" s="91" t="str">
        <f>'бланки '!A513</f>
        <v>МР  "Тарумовский район"</v>
      </c>
    </row>
    <row r="510" spans="1:13" ht="15" x14ac:dyDescent="0.25">
      <c r="A510" s="39">
        <f>анкеты!A510</f>
        <v>509</v>
      </c>
      <c r="B510" s="39" t="str">
        <f>'бланки '!C514</f>
        <v>МКОУ «Тляратинская СОШ»</v>
      </c>
      <c r="C510" s="39">
        <f>'Рейтинговая таблица организаций'!T512</f>
        <v>97.3</v>
      </c>
      <c r="D510" s="39">
        <f>'Рейтинговая таблица организаций'!AC512</f>
        <v>90.5</v>
      </c>
      <c r="E510" s="39">
        <f>'Рейтинговая таблица организаций'!AK512</f>
        <v>55.8</v>
      </c>
      <c r="F510" s="39">
        <f>'Рейтинговая таблица организаций'!AU512</f>
        <v>90.8</v>
      </c>
      <c r="G510" s="39">
        <f>'Рейтинговая таблица организаций'!BE512</f>
        <v>90.3</v>
      </c>
      <c r="H510" s="39">
        <f>'Рейтинговая таблица организаций'!BF512</f>
        <v>84.940000000000012</v>
      </c>
      <c r="I510" s="175" t="str">
        <f t="shared" si="21"/>
        <v>521</v>
      </c>
      <c r="J510" s="176">
        <f t="shared" si="22"/>
        <v>521</v>
      </c>
      <c r="K510" s="177">
        <f t="shared" si="23"/>
        <v>1</v>
      </c>
      <c r="L510" s="79">
        <f>'бланки '!D514</f>
        <v>509</v>
      </c>
      <c r="M510" s="91" t="str">
        <f>'бланки '!A514</f>
        <v>МО "Тляратинский район"</v>
      </c>
    </row>
    <row r="511" spans="1:13" ht="15" x14ac:dyDescent="0.25">
      <c r="A511" s="39">
        <f>анкеты!A511</f>
        <v>510</v>
      </c>
      <c r="B511" s="39" t="str">
        <f>'бланки '!C515</f>
        <v>МКОУ «Хидибская СОШ»</v>
      </c>
      <c r="C511" s="39">
        <f>'Рейтинговая таблица организаций'!T513</f>
        <v>99.4</v>
      </c>
      <c r="D511" s="39">
        <f>'Рейтинговая таблица организаций'!AC513</f>
        <v>91.5</v>
      </c>
      <c r="E511" s="39">
        <f>'Рейтинговая таблица организаций'!AK513</f>
        <v>60</v>
      </c>
      <c r="F511" s="39">
        <f>'Рейтинговая таблица организаций'!AU513</f>
        <v>87.4</v>
      </c>
      <c r="G511" s="39">
        <f>'Рейтинговая таблица организаций'!BE513</f>
        <v>95.5</v>
      </c>
      <c r="H511" s="39">
        <f>'Рейтинговая таблица организаций'!BF513</f>
        <v>86.76</v>
      </c>
      <c r="I511" s="175" t="str">
        <f t="shared" si="21"/>
        <v>379-380</v>
      </c>
      <c r="J511" s="176">
        <f t="shared" si="22"/>
        <v>379</v>
      </c>
      <c r="K511" s="177">
        <f t="shared" si="23"/>
        <v>2</v>
      </c>
      <c r="L511" s="79">
        <f>'бланки '!D515</f>
        <v>510</v>
      </c>
      <c r="M511" s="91" t="str">
        <f>'бланки '!A515</f>
        <v>МО "Тляратинский район"</v>
      </c>
    </row>
    <row r="512" spans="1:13" ht="15" x14ac:dyDescent="0.25">
      <c r="A512" s="39">
        <f>анкеты!A512</f>
        <v>511</v>
      </c>
      <c r="B512" s="39" t="str">
        <f>'бланки '!C516</f>
        <v>МКОУ «Чадаколобская СОШ»</v>
      </c>
      <c r="C512" s="39">
        <f>'Рейтинговая таблица организаций'!T514</f>
        <v>88.6</v>
      </c>
      <c r="D512" s="39">
        <f>'Рейтинговая таблица организаций'!AC514</f>
        <v>89.5</v>
      </c>
      <c r="E512" s="39">
        <f>'Рейтинговая таблица организаций'!AK514</f>
        <v>54</v>
      </c>
      <c r="F512" s="39">
        <f>'Рейтинговая таблица организаций'!AU514</f>
        <v>84.6</v>
      </c>
      <c r="G512" s="39">
        <f>'Рейтинговая таблица организаций'!BE514</f>
        <v>87.2</v>
      </c>
      <c r="H512" s="39">
        <f>'Рейтинговая таблица организаций'!BF514</f>
        <v>80.78</v>
      </c>
      <c r="I512" s="175" t="str">
        <f t="shared" si="21"/>
        <v>711-712</v>
      </c>
      <c r="J512" s="176">
        <f t="shared" si="22"/>
        <v>711</v>
      </c>
      <c r="K512" s="177">
        <f t="shared" si="23"/>
        <v>2</v>
      </c>
      <c r="L512" s="79">
        <f>'бланки '!D516</f>
        <v>511</v>
      </c>
      <c r="M512" s="91" t="str">
        <f>'бланки '!A516</f>
        <v>МО "Тляратинский район"</v>
      </c>
    </row>
    <row r="513" spans="1:13" ht="15" x14ac:dyDescent="0.25">
      <c r="A513" s="39">
        <f>анкеты!A513</f>
        <v>512</v>
      </c>
      <c r="B513" s="39" t="str">
        <f>'бланки '!C517</f>
        <v>МКОУ «Кособская СОШ»</v>
      </c>
      <c r="C513" s="39">
        <f>'Рейтинговая таблица организаций'!T515</f>
        <v>91.8</v>
      </c>
      <c r="D513" s="39">
        <f>'Рейтинговая таблица организаций'!AC515</f>
        <v>96</v>
      </c>
      <c r="E513" s="39">
        <f>'Рейтинговая таблица организаций'!AK515</f>
        <v>54</v>
      </c>
      <c r="F513" s="39">
        <f>'Рейтинговая таблица организаций'!AU515</f>
        <v>93.6</v>
      </c>
      <c r="G513" s="39">
        <f>'Рейтинговая таблица организаций'!BE515</f>
        <v>98.4</v>
      </c>
      <c r="H513" s="39">
        <f>'Рейтинговая таблица организаций'!BF515</f>
        <v>86.759999999999991</v>
      </c>
      <c r="I513" s="175" t="str">
        <f t="shared" si="21"/>
        <v>381-383</v>
      </c>
      <c r="J513" s="176">
        <f t="shared" si="22"/>
        <v>381</v>
      </c>
      <c r="K513" s="177">
        <f t="shared" si="23"/>
        <v>3</v>
      </c>
      <c r="L513" s="79">
        <f>'бланки '!D517</f>
        <v>512</v>
      </c>
      <c r="M513" s="91" t="str">
        <f>'бланки '!A517</f>
        <v>МО "Тляратинский район"</v>
      </c>
    </row>
    <row r="514" spans="1:13" ht="15" x14ac:dyDescent="0.25">
      <c r="A514" s="39">
        <f>анкеты!A514</f>
        <v>513</v>
      </c>
      <c r="B514" s="39" t="str">
        <f>'бланки '!C518</f>
        <v>МКОУ «Мазадинская СОШ»</v>
      </c>
      <c r="C514" s="39">
        <f>'Рейтинговая таблица организаций'!T516</f>
        <v>96.4</v>
      </c>
      <c r="D514" s="39">
        <f>'Рейтинговая таблица организаций'!AC516</f>
        <v>87.5</v>
      </c>
      <c r="E514" s="39">
        <f>'Рейтинговая таблица организаций'!AK516</f>
        <v>44.1</v>
      </c>
      <c r="F514" s="39">
        <f>'Рейтинговая таблица организаций'!AU516</f>
        <v>90.8</v>
      </c>
      <c r="G514" s="39">
        <f>'Рейтинговая таблица организаций'!BE516</f>
        <v>97</v>
      </c>
      <c r="H514" s="39">
        <f>'Рейтинговая таблица организаций'!BF516</f>
        <v>83.16</v>
      </c>
      <c r="I514" s="175" t="str">
        <f t="shared" si="21"/>
        <v>611-612</v>
      </c>
      <c r="J514" s="176">
        <f t="shared" si="22"/>
        <v>611</v>
      </c>
      <c r="K514" s="177">
        <f t="shared" si="23"/>
        <v>2</v>
      </c>
      <c r="L514" s="79">
        <f>'бланки '!D518</f>
        <v>513</v>
      </c>
      <c r="M514" s="91" t="str">
        <f>'бланки '!A518</f>
        <v>МО "Тляратинский район"</v>
      </c>
    </row>
    <row r="515" spans="1:13" ht="15" x14ac:dyDescent="0.25">
      <c r="A515" s="39">
        <f>анкеты!A515</f>
        <v>514</v>
      </c>
      <c r="B515" s="39" t="str">
        <f>'бланки '!C519</f>
        <v>МКОУ «Начадинская СОШ»</v>
      </c>
      <c r="C515" s="39">
        <f>'Рейтинговая таблица организаций'!T517</f>
        <v>95.5</v>
      </c>
      <c r="D515" s="39">
        <f>'Рейтинговая таблица организаций'!AC517</f>
        <v>91.5</v>
      </c>
      <c r="E515" s="39">
        <f>'Рейтинговая таблица организаций'!AK517</f>
        <v>56.1</v>
      </c>
      <c r="F515" s="39">
        <f>'Рейтинговая таблица организаций'!AU517</f>
        <v>87.4</v>
      </c>
      <c r="G515" s="39">
        <f>'Рейтинговая таблица организаций'!BE517</f>
        <v>82.7</v>
      </c>
      <c r="H515" s="39">
        <f>'Рейтинговая таблица организаций'!BF517</f>
        <v>82.64</v>
      </c>
      <c r="I515" s="175" t="str">
        <f t="shared" ref="I515:I578" si="24">IF(K515=1,TEXT(J515,0),CONCATENATE(J515,"-",J515+K515-1))</f>
        <v>647-648</v>
      </c>
      <c r="J515" s="176">
        <f t="shared" ref="J515:J578" si="25">RANK(H515,H$2:H$787)</f>
        <v>647</v>
      </c>
      <c r="K515" s="177">
        <f t="shared" ref="K515:K578" si="26">COUNTIF(J$2:J$787,J515)</f>
        <v>2</v>
      </c>
      <c r="L515" s="79">
        <f>'бланки '!D519</f>
        <v>514</v>
      </c>
      <c r="M515" s="91" t="str">
        <f>'бланки '!A519</f>
        <v>МО "Тляратинский район"</v>
      </c>
    </row>
    <row r="516" spans="1:13" ht="15" x14ac:dyDescent="0.25">
      <c r="A516" s="39">
        <f>анкеты!A516</f>
        <v>515</v>
      </c>
      <c r="B516" s="39" t="str">
        <f>'бланки '!C520</f>
        <v>МКОУ «Кардибская ООШ»</v>
      </c>
      <c r="C516" s="39">
        <f>'Рейтинговая таблица организаций'!T518</f>
        <v>100</v>
      </c>
      <c r="D516" s="39">
        <f>'Рейтинговая таблица организаций'!AC518</f>
        <v>88</v>
      </c>
      <c r="E516" s="39">
        <f>'Рейтинговая таблица организаций'!AK518</f>
        <v>54</v>
      </c>
      <c r="F516" s="39">
        <f>'Рейтинговая таблица организаций'!AU518</f>
        <v>91.4</v>
      </c>
      <c r="G516" s="39">
        <f>'Рейтинговая таблица организаций'!BE518</f>
        <v>94</v>
      </c>
      <c r="H516" s="39">
        <f>'Рейтинговая таблица организаций'!BF518</f>
        <v>85.47999999999999</v>
      </c>
      <c r="I516" s="175" t="str">
        <f t="shared" si="24"/>
        <v>487-488</v>
      </c>
      <c r="J516" s="176">
        <f t="shared" si="25"/>
        <v>487</v>
      </c>
      <c r="K516" s="177">
        <f t="shared" si="26"/>
        <v>2</v>
      </c>
      <c r="L516" s="79">
        <f>'бланки '!D520</f>
        <v>515</v>
      </c>
      <c r="M516" s="91" t="str">
        <f>'бланки '!A520</f>
        <v>МО "Тляратинский район"</v>
      </c>
    </row>
    <row r="517" spans="1:13" ht="15" x14ac:dyDescent="0.25">
      <c r="A517" s="39">
        <f>анкеты!A517</f>
        <v>516</v>
      </c>
      <c r="B517" s="39" t="str">
        <f>'бланки '!C521</f>
        <v>МКОУ «Хиндахская ООШ»</v>
      </c>
      <c r="C517" s="39">
        <f>'Рейтинговая таблица организаций'!T519</f>
        <v>97</v>
      </c>
      <c r="D517" s="39">
        <f>'Рейтинговая таблица организаций'!AC519</f>
        <v>87.5</v>
      </c>
      <c r="E517" s="39">
        <f>'Рейтинговая таблица организаций'!AK519</f>
        <v>54</v>
      </c>
      <c r="F517" s="39">
        <f>'Рейтинговая таблица организаций'!AU519</f>
        <v>100</v>
      </c>
      <c r="G517" s="39">
        <f>'Рейтинговая таблица организаций'!BE519</f>
        <v>92.5</v>
      </c>
      <c r="H517" s="39">
        <f>'Рейтинговая таблица организаций'!BF519</f>
        <v>86.2</v>
      </c>
      <c r="I517" s="175" t="str">
        <f t="shared" si="24"/>
        <v>426-427</v>
      </c>
      <c r="J517" s="176">
        <f t="shared" si="25"/>
        <v>426</v>
      </c>
      <c r="K517" s="177">
        <f t="shared" si="26"/>
        <v>2</v>
      </c>
      <c r="L517" s="79">
        <f>'бланки '!D521</f>
        <v>516</v>
      </c>
      <c r="M517" s="91" t="str">
        <f>'бланки '!A521</f>
        <v>МО "Тляратинский район"</v>
      </c>
    </row>
    <row r="518" spans="1:13" ht="15" x14ac:dyDescent="0.25">
      <c r="A518" s="39">
        <f>анкеты!A518</f>
        <v>517</v>
      </c>
      <c r="B518" s="39" t="str">
        <f>'бланки '!C522</f>
        <v>МКДОУ «Камилюхский детсад»</v>
      </c>
      <c r="C518" s="39">
        <f>'Рейтинговая таблица организаций'!T520</f>
        <v>97.9</v>
      </c>
      <c r="D518" s="39">
        <f>'Рейтинговая таблица организаций'!AC520</f>
        <v>100</v>
      </c>
      <c r="E518" s="39">
        <f>'Рейтинговая таблица организаций'!AK520</f>
        <v>54</v>
      </c>
      <c r="F518" s="39">
        <f>'Рейтинговая таблица организаций'!AU520</f>
        <v>100</v>
      </c>
      <c r="G518" s="39">
        <f>'Рейтинговая таблица организаций'!BE520</f>
        <v>100</v>
      </c>
      <c r="H518" s="39">
        <f>'Рейтинговая таблица организаций'!BF520</f>
        <v>90.38</v>
      </c>
      <c r="I518" s="175" t="str">
        <f t="shared" si="24"/>
        <v>135-136</v>
      </c>
      <c r="J518" s="176">
        <f t="shared" si="25"/>
        <v>135</v>
      </c>
      <c r="K518" s="177">
        <f t="shared" si="26"/>
        <v>2</v>
      </c>
      <c r="L518" s="79">
        <f>'бланки '!D522</f>
        <v>517</v>
      </c>
      <c r="M518" s="91" t="str">
        <f>'бланки '!A522</f>
        <v>МО "Тляратинский район"</v>
      </c>
    </row>
    <row r="519" spans="1:13" ht="15" x14ac:dyDescent="0.25">
      <c r="A519" s="39">
        <f>анкеты!A519</f>
        <v>518</v>
      </c>
      <c r="B519" s="39" t="str">
        <f>'бланки '!C523</f>
        <v>МКДОУ «Бетельдинский детсад»</v>
      </c>
      <c r="C519" s="39">
        <f>'Рейтинговая таблица организаций'!T521</f>
        <v>97.3</v>
      </c>
      <c r="D519" s="39">
        <f>'Рейтинговая таблица организаций'!AC521</f>
        <v>91.5</v>
      </c>
      <c r="E519" s="39">
        <f>'Рейтинговая таблица организаций'!AK521</f>
        <v>54</v>
      </c>
      <c r="F519" s="39">
        <f>'Рейтинговая таблица организаций'!AU521</f>
        <v>100</v>
      </c>
      <c r="G519" s="39">
        <f>'Рейтинговая таблица организаций'!BE521</f>
        <v>100</v>
      </c>
      <c r="H519" s="39">
        <f>'Рейтинговая таблица организаций'!BF521</f>
        <v>88.56</v>
      </c>
      <c r="I519" s="175" t="str">
        <f t="shared" si="24"/>
        <v>248-249</v>
      </c>
      <c r="J519" s="176">
        <f t="shared" si="25"/>
        <v>248</v>
      </c>
      <c r="K519" s="177">
        <f t="shared" si="26"/>
        <v>2</v>
      </c>
      <c r="L519" s="79">
        <f>'бланки '!D523</f>
        <v>518</v>
      </c>
      <c r="M519" s="91" t="str">
        <f>'бланки '!A523</f>
        <v>МО "Тляратинский район"</v>
      </c>
    </row>
    <row r="520" spans="1:13" ht="15" x14ac:dyDescent="0.25">
      <c r="A520" s="39">
        <f>анкеты!A520</f>
        <v>519</v>
      </c>
      <c r="B520" s="39" t="str">
        <f>'бланки '!C524</f>
        <v>МКДОУ «Тлянадинский детсад»</v>
      </c>
      <c r="C520" s="39">
        <f>'Рейтинговая таблица организаций'!T522</f>
        <v>95.2</v>
      </c>
      <c r="D520" s="39">
        <f>'Рейтинговая таблица организаций'!AC522</f>
        <v>90</v>
      </c>
      <c r="E520" s="39">
        <f>'Рейтинговая таблица организаций'!AK522</f>
        <v>54</v>
      </c>
      <c r="F520" s="39">
        <f>'Рейтинговая таблица организаций'!AU522</f>
        <v>100</v>
      </c>
      <c r="G520" s="39">
        <f>'Рейтинговая таблица организаций'!BE522</f>
        <v>100</v>
      </c>
      <c r="H520" s="39">
        <f>'Рейтинговая таблица организаций'!BF522</f>
        <v>87.84</v>
      </c>
      <c r="I520" s="175" t="str">
        <f t="shared" si="24"/>
        <v>305</v>
      </c>
      <c r="J520" s="176">
        <f t="shared" si="25"/>
        <v>305</v>
      </c>
      <c r="K520" s="177">
        <f t="shared" si="26"/>
        <v>1</v>
      </c>
      <c r="L520" s="79">
        <f>'бланки '!D524</f>
        <v>519</v>
      </c>
      <c r="M520" s="91" t="str">
        <f>'бланки '!A524</f>
        <v>МО "Тляратинский район"</v>
      </c>
    </row>
    <row r="521" spans="1:13" ht="15" x14ac:dyDescent="0.25">
      <c r="A521" s="39">
        <f>анкеты!A521</f>
        <v>520</v>
      </c>
      <c r="B521" s="39" t="str">
        <f>'бланки '!C525</f>
        <v>МКДОУ «Нитиицухский детсад»</v>
      </c>
      <c r="C521" s="39">
        <f>'Рейтинговая таблица организаций'!T523</f>
        <v>94.9</v>
      </c>
      <c r="D521" s="39">
        <f>'Рейтинговая таблица организаций'!AC523</f>
        <v>100</v>
      </c>
      <c r="E521" s="39">
        <f>'Рейтинговая таблица организаций'!AK523</f>
        <v>66</v>
      </c>
      <c r="F521" s="39">
        <f>'Рейтинговая таблица организаций'!AU523</f>
        <v>100</v>
      </c>
      <c r="G521" s="39">
        <f>'Рейтинговая таблица организаций'!BE523</f>
        <v>100</v>
      </c>
      <c r="H521" s="39">
        <f>'Рейтинговая таблица организаций'!BF523</f>
        <v>92.179999999999993</v>
      </c>
      <c r="I521" s="175" t="str">
        <f t="shared" si="24"/>
        <v>74</v>
      </c>
      <c r="J521" s="176">
        <f t="shared" si="25"/>
        <v>74</v>
      </c>
      <c r="K521" s="177">
        <f t="shared" si="26"/>
        <v>1</v>
      </c>
      <c r="L521" s="79">
        <f>'бланки '!D525</f>
        <v>520</v>
      </c>
      <c r="M521" s="91" t="str">
        <f>'бланки '!A525</f>
        <v>МО "Тляратинский район"</v>
      </c>
    </row>
    <row r="522" spans="1:13" ht="15" x14ac:dyDescent="0.25">
      <c r="A522" s="39">
        <f>анкеты!A522</f>
        <v>521</v>
      </c>
      <c r="B522" s="39" t="str">
        <f>'бланки '!C526</f>
        <v>МКДОУ «Чилдинский детсад»</v>
      </c>
      <c r="C522" s="39">
        <f>'Рейтинговая таблица организаций'!T524</f>
        <v>98.5</v>
      </c>
      <c r="D522" s="39">
        <f>'Рейтинговая таблица организаций'!AC524</f>
        <v>100</v>
      </c>
      <c r="E522" s="39">
        <f>'Рейтинговая таблица организаций'!AK524</f>
        <v>46.5</v>
      </c>
      <c r="F522" s="39">
        <f>'Рейтинговая таблица организаций'!AU524</f>
        <v>100</v>
      </c>
      <c r="G522" s="39">
        <f>'Рейтинговая таблица организаций'!BE524</f>
        <v>97.6</v>
      </c>
      <c r="H522" s="39">
        <f>'Рейтинговая таблица организаций'!BF524</f>
        <v>88.52000000000001</v>
      </c>
      <c r="I522" s="175" t="str">
        <f t="shared" si="24"/>
        <v>253-255</v>
      </c>
      <c r="J522" s="176">
        <f t="shared" si="25"/>
        <v>253</v>
      </c>
      <c r="K522" s="177">
        <f t="shared" si="26"/>
        <v>3</v>
      </c>
      <c r="L522" s="79">
        <f>'бланки '!D526</f>
        <v>521</v>
      </c>
      <c r="M522" s="91" t="str">
        <f>'бланки '!A526</f>
        <v>МО "Тляратинский район"</v>
      </c>
    </row>
    <row r="523" spans="1:13" ht="15" x14ac:dyDescent="0.25">
      <c r="A523" s="39">
        <f>анкеты!A523</f>
        <v>522</v>
      </c>
      <c r="B523" s="39" t="str">
        <f>'бланки '!C527</f>
        <v>МКДОУ «Анцухский детсад»</v>
      </c>
      <c r="C523" s="39">
        <f>'Рейтинговая таблица организаций'!T525</f>
        <v>97.9</v>
      </c>
      <c r="D523" s="39">
        <f>'Рейтинговая таблица организаций'!AC525</f>
        <v>100</v>
      </c>
      <c r="E523" s="39">
        <f>'Рейтинговая таблица организаций'!AK525</f>
        <v>54</v>
      </c>
      <c r="F523" s="39">
        <f>'Рейтинговая таблица организаций'!AU525</f>
        <v>100</v>
      </c>
      <c r="G523" s="39">
        <f>'Рейтинговая таблица организаций'!BE525</f>
        <v>100</v>
      </c>
      <c r="H523" s="39">
        <f>'Рейтинговая таблица организаций'!BF525</f>
        <v>90.38</v>
      </c>
      <c r="I523" s="175" t="str">
        <f t="shared" si="24"/>
        <v>135-136</v>
      </c>
      <c r="J523" s="176">
        <f t="shared" si="25"/>
        <v>135</v>
      </c>
      <c r="K523" s="177">
        <f t="shared" si="26"/>
        <v>2</v>
      </c>
      <c r="L523" s="79">
        <f>'бланки '!D527</f>
        <v>522</v>
      </c>
      <c r="M523" s="91" t="str">
        <f>'бланки '!A527</f>
        <v>МО "Тляратинский район"</v>
      </c>
    </row>
    <row r="524" spans="1:13" ht="15" x14ac:dyDescent="0.25">
      <c r="A524" s="39">
        <f>анкеты!A524</f>
        <v>523</v>
      </c>
      <c r="B524" s="39" t="str">
        <f>'бланки '!C528</f>
        <v>МКДОУ «Чадаколобский детсад»</v>
      </c>
      <c r="C524" s="39">
        <f>'Рейтинговая таблица организаций'!T526</f>
        <v>98.2</v>
      </c>
      <c r="D524" s="39">
        <f>'Рейтинговая таблица организаций'!AC526</f>
        <v>100</v>
      </c>
      <c r="E524" s="39">
        <f>'Рейтинговая таблица организаций'!AK526</f>
        <v>54</v>
      </c>
      <c r="F524" s="39">
        <f>'Рейтинговая таблица организаций'!AU526</f>
        <v>100</v>
      </c>
      <c r="G524" s="39">
        <f>'Рейтинговая таблица организаций'!BE526</f>
        <v>100</v>
      </c>
      <c r="H524" s="39">
        <f>'Рейтинговая таблица организаций'!BF526</f>
        <v>90.44</v>
      </c>
      <c r="I524" s="175" t="str">
        <f t="shared" si="24"/>
        <v>128-130</v>
      </c>
      <c r="J524" s="176">
        <f t="shared" si="25"/>
        <v>128</v>
      </c>
      <c r="K524" s="177">
        <f t="shared" si="26"/>
        <v>3</v>
      </c>
      <c r="L524" s="79">
        <f>'бланки '!D528</f>
        <v>523</v>
      </c>
      <c r="M524" s="91" t="str">
        <f>'бланки '!A528</f>
        <v>МО "Тляратинский район"</v>
      </c>
    </row>
    <row r="525" spans="1:13" ht="15" x14ac:dyDescent="0.25">
      <c r="A525" s="39">
        <f>анкеты!A525</f>
        <v>524</v>
      </c>
      <c r="B525" s="39" t="str">
        <f>'бланки '!C529</f>
        <v>МКДОУ «Ландинский детсад»</v>
      </c>
      <c r="C525" s="39">
        <f>'Рейтинговая таблица организаций'!T527</f>
        <v>98.2</v>
      </c>
      <c r="D525" s="39">
        <f>'Рейтинговая таблица организаций'!AC527</f>
        <v>100</v>
      </c>
      <c r="E525" s="39">
        <f>'Рейтинговая таблица организаций'!AK527</f>
        <v>54</v>
      </c>
      <c r="F525" s="39">
        <f>'Рейтинговая таблица организаций'!AU527</f>
        <v>100</v>
      </c>
      <c r="G525" s="39">
        <f>'Рейтинговая таблица организаций'!BE527</f>
        <v>100</v>
      </c>
      <c r="H525" s="39">
        <f>'Рейтинговая таблица организаций'!BF527</f>
        <v>90.44</v>
      </c>
      <c r="I525" s="175" t="str">
        <f t="shared" si="24"/>
        <v>128-130</v>
      </c>
      <c r="J525" s="176">
        <f t="shared" si="25"/>
        <v>128</v>
      </c>
      <c r="K525" s="177">
        <f t="shared" si="26"/>
        <v>3</v>
      </c>
      <c r="L525" s="79">
        <f>'бланки '!D529</f>
        <v>524</v>
      </c>
      <c r="M525" s="91" t="str">
        <f>'бланки '!A529</f>
        <v>МО "Тляратинский район"</v>
      </c>
    </row>
    <row r="526" spans="1:13" ht="15" x14ac:dyDescent="0.25">
      <c r="A526" s="39">
        <f>анкеты!A526</f>
        <v>525</v>
      </c>
      <c r="B526" s="39" t="str">
        <f>'бланки '!C530</f>
        <v>МКДОУ «Нурухский детсад»</v>
      </c>
      <c r="C526" s="39">
        <f>'Рейтинговая таблица организаций'!T528</f>
        <v>97.6</v>
      </c>
      <c r="D526" s="39">
        <f>'Рейтинговая таблица организаций'!AC528</f>
        <v>100</v>
      </c>
      <c r="E526" s="39">
        <f>'Рейтинговая таблица организаций'!AK528</f>
        <v>54</v>
      </c>
      <c r="F526" s="39">
        <f>'Рейтинговая таблица организаций'!AU528</f>
        <v>100</v>
      </c>
      <c r="G526" s="39">
        <f>'Рейтинговая таблица организаций'!BE528</f>
        <v>100</v>
      </c>
      <c r="H526" s="39">
        <f>'Рейтинговая таблица организаций'!BF528</f>
        <v>90.320000000000007</v>
      </c>
      <c r="I526" s="175" t="str">
        <f t="shared" si="24"/>
        <v>138</v>
      </c>
      <c r="J526" s="176">
        <f t="shared" si="25"/>
        <v>138</v>
      </c>
      <c r="K526" s="177">
        <f t="shared" si="26"/>
        <v>1</v>
      </c>
      <c r="L526" s="79">
        <f>'бланки '!D530</f>
        <v>525</v>
      </c>
      <c r="M526" s="91" t="str">
        <f>'бланки '!A530</f>
        <v>МО "Тляратинский район"</v>
      </c>
    </row>
    <row r="527" spans="1:13" ht="15" x14ac:dyDescent="0.25">
      <c r="A527" s="39">
        <f>анкеты!A527</f>
        <v>526</v>
      </c>
      <c r="B527" s="39" t="str">
        <f>'бланки '!C531</f>
        <v>МКДОУ «Мазадинский детсад»</v>
      </c>
      <c r="C527" s="39">
        <f>'Рейтинговая таблица организаций'!T529</f>
        <v>99.7</v>
      </c>
      <c r="D527" s="39">
        <f>'Рейтинговая таблица организаций'!AC529</f>
        <v>100</v>
      </c>
      <c r="E527" s="39">
        <f>'Рейтинговая таблица организаций'!AK529</f>
        <v>82</v>
      </c>
      <c r="F527" s="39">
        <f>'Рейтинговая таблица организаций'!AU529</f>
        <v>100</v>
      </c>
      <c r="G527" s="39">
        <f>'Рейтинговая таблица организаций'!BE529</f>
        <v>100</v>
      </c>
      <c r="H527" s="39">
        <f>'Рейтинговая таблица организаций'!BF529</f>
        <v>96.34</v>
      </c>
      <c r="I527" s="175" t="str">
        <f t="shared" si="24"/>
        <v>6</v>
      </c>
      <c r="J527" s="176">
        <f t="shared" si="25"/>
        <v>6</v>
      </c>
      <c r="K527" s="177">
        <f t="shared" si="26"/>
        <v>1</v>
      </c>
      <c r="L527" s="79">
        <f>'бланки '!D531</f>
        <v>526</v>
      </c>
      <c r="M527" s="91" t="str">
        <f>'бланки '!A531</f>
        <v>МО "Тляратинский район"</v>
      </c>
    </row>
    <row r="528" spans="1:13" ht="15" x14ac:dyDescent="0.25">
      <c r="A528" s="39">
        <f>анкеты!A528</f>
        <v>527</v>
      </c>
      <c r="B528" s="39" t="str">
        <f>'бланки '!C532</f>
        <v>МКДОУ «Жажадинский детсад»</v>
      </c>
      <c r="C528" s="39">
        <f>'Рейтинговая таблица организаций'!T530</f>
        <v>98.8</v>
      </c>
      <c r="D528" s="39">
        <f>'Рейтинговая таблица организаций'!AC530</f>
        <v>100</v>
      </c>
      <c r="E528" s="39">
        <f>'Рейтинговая таблица организаций'!AK530</f>
        <v>54</v>
      </c>
      <c r="F528" s="39">
        <f>'Рейтинговая таблица организаций'!AU530</f>
        <v>93.2</v>
      </c>
      <c r="G528" s="39">
        <f>'Рейтинговая таблица организаций'!BE530</f>
        <v>100</v>
      </c>
      <c r="H528" s="39">
        <f>'Рейтинговая таблица организаций'!BF530</f>
        <v>89.2</v>
      </c>
      <c r="I528" s="175" t="str">
        <f t="shared" si="24"/>
        <v>196-198</v>
      </c>
      <c r="J528" s="176">
        <f t="shared" si="25"/>
        <v>196</v>
      </c>
      <c r="K528" s="177">
        <f t="shared" si="26"/>
        <v>3</v>
      </c>
      <c r="L528" s="79">
        <f>'бланки '!D532</f>
        <v>527</v>
      </c>
      <c r="M528" s="91" t="str">
        <f>'бланки '!A532</f>
        <v>МО "Тляратинский район"</v>
      </c>
    </row>
    <row r="529" spans="1:13" ht="15" x14ac:dyDescent="0.25">
      <c r="A529" s="39">
        <f>анкеты!A529</f>
        <v>528</v>
      </c>
      <c r="B529" s="39" t="str">
        <f>'бланки '!C533</f>
        <v>МКДОУ «Хиндахский детсад»</v>
      </c>
      <c r="C529" s="39">
        <f>'Рейтинговая таблица организаций'!T531</f>
        <v>97.3</v>
      </c>
      <c r="D529" s="39">
        <f>'Рейтинговая таблица организаций'!AC531</f>
        <v>100</v>
      </c>
      <c r="E529" s="39">
        <f>'Рейтинговая таблица организаций'!AK531</f>
        <v>54</v>
      </c>
      <c r="F529" s="39">
        <f>'Рейтинговая таблица организаций'!AU531</f>
        <v>100</v>
      </c>
      <c r="G529" s="39">
        <f>'Рейтинговая таблица организаций'!BE531</f>
        <v>100</v>
      </c>
      <c r="H529" s="39">
        <f>'Рейтинговая таблица организаций'!BF531</f>
        <v>90.26</v>
      </c>
      <c r="I529" s="175" t="str">
        <f t="shared" si="24"/>
        <v>144</v>
      </c>
      <c r="J529" s="176">
        <f t="shared" si="25"/>
        <v>144</v>
      </c>
      <c r="K529" s="177">
        <f t="shared" si="26"/>
        <v>1</v>
      </c>
      <c r="L529" s="79">
        <f>'бланки '!D533</f>
        <v>528</v>
      </c>
      <c r="M529" s="91" t="str">
        <f>'бланки '!A533</f>
        <v>МО "Тляратинский район"</v>
      </c>
    </row>
    <row r="530" spans="1:13" ht="15" x14ac:dyDescent="0.25">
      <c r="A530" s="39">
        <f>анкеты!A530</f>
        <v>529</v>
      </c>
      <c r="B530" s="39" t="str">
        <f>'бланки '!C534</f>
        <v>МКОУ «Араканская СОШ»</v>
      </c>
      <c r="C530" s="39">
        <f>'Рейтинговая таблица организаций'!T532</f>
        <v>95.5</v>
      </c>
      <c r="D530" s="39">
        <f>'Рейтинговая таблица организаций'!AC532</f>
        <v>87</v>
      </c>
      <c r="E530" s="39">
        <f>'Рейтинговая таблица организаций'!AK532</f>
        <v>50.1</v>
      </c>
      <c r="F530" s="39">
        <f>'Рейтинговая таблица организаций'!AU532</f>
        <v>85</v>
      </c>
      <c r="G530" s="39">
        <f>'Рейтинговая таблица организаций'!BE532</f>
        <v>87</v>
      </c>
      <c r="H530" s="39">
        <f>'Рейтинговая таблица организаций'!BF532</f>
        <v>80.92</v>
      </c>
      <c r="I530" s="175" t="str">
        <f t="shared" si="24"/>
        <v>708</v>
      </c>
      <c r="J530" s="176">
        <f t="shared" si="25"/>
        <v>708</v>
      </c>
      <c r="K530" s="177">
        <f t="shared" si="26"/>
        <v>1</v>
      </c>
      <c r="L530" s="79">
        <f>'бланки '!D534</f>
        <v>529</v>
      </c>
      <c r="M530" s="91" t="str">
        <f>'бланки '!A534</f>
        <v>МО "Унцукульский район"</v>
      </c>
    </row>
    <row r="531" spans="1:13" ht="15" x14ac:dyDescent="0.25">
      <c r="A531" s="39">
        <f>анкеты!A531</f>
        <v>530</v>
      </c>
      <c r="B531" s="39" t="str">
        <f>'бланки '!C535</f>
        <v>МКОУ «Балаханская СОШ»</v>
      </c>
      <c r="C531" s="39">
        <f>'Рейтинговая таблица организаций'!T533</f>
        <v>94</v>
      </c>
      <c r="D531" s="39">
        <f>'Рейтинговая таблица организаций'!AC533</f>
        <v>87.5</v>
      </c>
      <c r="E531" s="39">
        <f>'Рейтинговая таблица организаций'!AK533</f>
        <v>51.9</v>
      </c>
      <c r="F531" s="39">
        <f>'Рейтинговая таблица организаций'!AU533</f>
        <v>88.8</v>
      </c>
      <c r="G531" s="39">
        <f>'Рейтинговая таблица организаций'!BE533</f>
        <v>86.5</v>
      </c>
      <c r="H531" s="39">
        <f>'Рейтинговая таблица организаций'!BF533</f>
        <v>81.739999999999995</v>
      </c>
      <c r="I531" s="175" t="str">
        <f t="shared" si="24"/>
        <v>679-680</v>
      </c>
      <c r="J531" s="176">
        <f t="shared" si="25"/>
        <v>679</v>
      </c>
      <c r="K531" s="177">
        <f t="shared" si="26"/>
        <v>2</v>
      </c>
      <c r="L531" s="79">
        <f>'бланки '!D535</f>
        <v>530</v>
      </c>
      <c r="M531" s="91" t="str">
        <f>'бланки '!A535</f>
        <v>МО "Унцукульский район"</v>
      </c>
    </row>
    <row r="532" spans="1:13" ht="15" x14ac:dyDescent="0.25">
      <c r="A532" s="39">
        <f>анкеты!A532</f>
        <v>531</v>
      </c>
      <c r="B532" s="39" t="str">
        <f>'бланки '!C536</f>
        <v>МКОУ «Гимринская поселковая СОШ»</v>
      </c>
      <c r="C532" s="39">
        <f>'Рейтинговая таблица организаций'!T534</f>
        <v>92.9</v>
      </c>
      <c r="D532" s="39">
        <f>'Рейтинговая таблица организаций'!AC534</f>
        <v>91</v>
      </c>
      <c r="E532" s="39">
        <f>'Рейтинговая таблица организаций'!AK534</f>
        <v>44.1</v>
      </c>
      <c r="F532" s="39">
        <f>'Рейтинговая таблица организаций'!AU534</f>
        <v>89</v>
      </c>
      <c r="G532" s="39">
        <f>'Рейтинговая таблица организаций'!BE534</f>
        <v>94.5</v>
      </c>
      <c r="H532" s="39">
        <f>'Рейтинговая таблица организаций'!BF534</f>
        <v>82.3</v>
      </c>
      <c r="I532" s="175" t="str">
        <f t="shared" si="24"/>
        <v>658</v>
      </c>
      <c r="J532" s="176">
        <f t="shared" si="25"/>
        <v>658</v>
      </c>
      <c r="K532" s="177">
        <f t="shared" si="26"/>
        <v>1</v>
      </c>
      <c r="L532" s="79">
        <f>'бланки '!D536</f>
        <v>531</v>
      </c>
      <c r="M532" s="91" t="str">
        <f>'бланки '!A536</f>
        <v>МО "Унцукульский район"</v>
      </c>
    </row>
    <row r="533" spans="1:13" ht="15" x14ac:dyDescent="0.25">
      <c r="A533" s="39">
        <f>анкеты!A533</f>
        <v>532</v>
      </c>
      <c r="B533" s="39" t="str">
        <f>'бланки '!C537</f>
        <v>МКОУ «Харачинская ООШ»</v>
      </c>
      <c r="C533" s="39">
        <f>'Рейтинговая таблица организаций'!T535</f>
        <v>95.5</v>
      </c>
      <c r="D533" s="39">
        <f>'Рейтинговая таблица организаций'!AC535</f>
        <v>94.5</v>
      </c>
      <c r="E533" s="39">
        <f>'Рейтинговая таблица организаций'!AK535</f>
        <v>54</v>
      </c>
      <c r="F533" s="39">
        <f>'Рейтинговая таблица организаций'!AU535</f>
        <v>95.6</v>
      </c>
      <c r="G533" s="39">
        <f>'Рейтинговая таблица организаций'!BE535</f>
        <v>91.2</v>
      </c>
      <c r="H533" s="39">
        <f>'Рейтинговая таблица организаций'!BF535</f>
        <v>86.16</v>
      </c>
      <c r="I533" s="175" t="str">
        <f t="shared" si="24"/>
        <v>430-432</v>
      </c>
      <c r="J533" s="176">
        <f t="shared" si="25"/>
        <v>430</v>
      </c>
      <c r="K533" s="177">
        <f t="shared" si="26"/>
        <v>3</v>
      </c>
      <c r="L533" s="79">
        <f>'бланки '!D537</f>
        <v>532</v>
      </c>
      <c r="M533" s="91" t="str">
        <f>'бланки '!A537</f>
        <v>МО "Унцукульский район"</v>
      </c>
    </row>
    <row r="534" spans="1:13" ht="15" x14ac:dyDescent="0.25">
      <c r="A534" s="39">
        <f>анкеты!A534</f>
        <v>533</v>
      </c>
      <c r="B534" s="39" t="str">
        <f>'бланки '!C538</f>
        <v>МКОУ «Моксохская ООШ»</v>
      </c>
      <c r="C534" s="39">
        <f>'Рейтинговая таблица организаций'!T536</f>
        <v>98.2</v>
      </c>
      <c r="D534" s="39">
        <f>'Рейтинговая таблица организаций'!AC536</f>
        <v>93.5</v>
      </c>
      <c r="E534" s="39">
        <f>'Рейтинговая таблица организаций'!AK536</f>
        <v>44.1</v>
      </c>
      <c r="F534" s="39">
        <f>'Рейтинговая таблица организаций'!AU536</f>
        <v>84.8</v>
      </c>
      <c r="G534" s="39">
        <f>'Рейтинговая таблица организаций'!BE536</f>
        <v>79.2</v>
      </c>
      <c r="H534" s="39">
        <f>'Рейтинговая таблица организаций'!BF536</f>
        <v>79.959999999999994</v>
      </c>
      <c r="I534" s="175" t="str">
        <f t="shared" si="24"/>
        <v>733</v>
      </c>
      <c r="J534" s="176">
        <f t="shared" si="25"/>
        <v>733</v>
      </c>
      <c r="K534" s="177">
        <f t="shared" si="26"/>
        <v>1</v>
      </c>
      <c r="L534" s="79">
        <f>'бланки '!D538</f>
        <v>533</v>
      </c>
      <c r="M534" s="91" t="str">
        <f>'бланки '!A538</f>
        <v>МО "Унцукульский район"</v>
      </c>
    </row>
    <row r="535" spans="1:13" ht="15" x14ac:dyDescent="0.25">
      <c r="A535" s="39">
        <f>анкеты!A535</f>
        <v>534</v>
      </c>
      <c r="B535" s="39" t="str">
        <f>'бланки '!C539</f>
        <v>МКОУ «Иштибуринская ООШ»</v>
      </c>
      <c r="C535" s="39">
        <f>'Рейтинговая таблица организаций'!T537</f>
        <v>98.8</v>
      </c>
      <c r="D535" s="39">
        <f>'Рейтинговая таблица организаций'!AC537</f>
        <v>87.5</v>
      </c>
      <c r="E535" s="39">
        <f>'Рейтинговая таблица организаций'!AK537</f>
        <v>56.1</v>
      </c>
      <c r="F535" s="39">
        <f>'Рейтинговая таблица организаций'!AU537</f>
        <v>94.8</v>
      </c>
      <c r="G535" s="39">
        <f>'Рейтинговая таблица организаций'!BE537</f>
        <v>89.6</v>
      </c>
      <c r="H535" s="39">
        <f>'Рейтинговая таблица организаций'!BF537</f>
        <v>85.359999999999985</v>
      </c>
      <c r="I535" s="175" t="str">
        <f t="shared" si="24"/>
        <v>496</v>
      </c>
      <c r="J535" s="176">
        <f t="shared" si="25"/>
        <v>496</v>
      </c>
      <c r="K535" s="177">
        <f t="shared" si="26"/>
        <v>1</v>
      </c>
      <c r="L535" s="79">
        <f>'бланки '!D539</f>
        <v>534</v>
      </c>
      <c r="M535" s="91" t="str">
        <f>'бланки '!A539</f>
        <v>МО "Унцукульский район"</v>
      </c>
    </row>
    <row r="536" spans="1:13" ht="15" x14ac:dyDescent="0.25">
      <c r="A536" s="39">
        <f>анкеты!A536</f>
        <v>535</v>
      </c>
      <c r="B536" s="39" t="str">
        <f>'бланки '!C540</f>
        <v>МКДОУ «Детский сад №7 «Улыбка»</v>
      </c>
      <c r="C536" s="39">
        <f>'Рейтинговая таблица организаций'!T538</f>
        <v>96.7</v>
      </c>
      <c r="D536" s="39">
        <f>'Рейтинговая таблица организаций'!AC538</f>
        <v>100</v>
      </c>
      <c r="E536" s="39">
        <f>'Рейтинговая таблица организаций'!AK538</f>
        <v>54</v>
      </c>
      <c r="F536" s="39">
        <f>'Рейтинговая таблица организаций'!AU538</f>
        <v>100</v>
      </c>
      <c r="G536" s="39">
        <f>'Рейтинговая таблица организаций'!BE538</f>
        <v>98.2</v>
      </c>
      <c r="H536" s="39">
        <f>'Рейтинговая таблица организаций'!BF538</f>
        <v>89.78</v>
      </c>
      <c r="I536" s="175" t="str">
        <f t="shared" si="24"/>
        <v>166-168</v>
      </c>
      <c r="J536" s="176">
        <f t="shared" si="25"/>
        <v>166</v>
      </c>
      <c r="K536" s="177">
        <f t="shared" si="26"/>
        <v>3</v>
      </c>
      <c r="L536" s="79">
        <f>'бланки '!D540</f>
        <v>535</v>
      </c>
      <c r="M536" s="91" t="str">
        <f>'бланки '!A540</f>
        <v>МО "Унцукульский район"</v>
      </c>
    </row>
    <row r="537" spans="1:13" ht="15" x14ac:dyDescent="0.25">
      <c r="A537" s="39">
        <f>анкеты!A537</f>
        <v>536</v>
      </c>
      <c r="B537" s="39" t="str">
        <f>'бланки '!C541</f>
        <v>МКДОУ «Детский сад №10 «Снежинка»</v>
      </c>
      <c r="C537" s="39">
        <f>'Рейтинговая таблица организаций'!T539</f>
        <v>91</v>
      </c>
      <c r="D537" s="39">
        <f>'Рейтинговая таблица организаций'!AC539</f>
        <v>87.5</v>
      </c>
      <c r="E537" s="39">
        <f>'Рейтинговая таблица организаций'!AK539</f>
        <v>54</v>
      </c>
      <c r="F537" s="39">
        <f>'Рейтинговая таблица организаций'!AU539</f>
        <v>89.2</v>
      </c>
      <c r="G537" s="39">
        <f>'Рейтинговая таблица организаций'!BE539</f>
        <v>84</v>
      </c>
      <c r="H537" s="39">
        <f>'Рейтинговая таблица организаций'!BF539</f>
        <v>81.14</v>
      </c>
      <c r="I537" s="175" t="str">
        <f t="shared" si="24"/>
        <v>701</v>
      </c>
      <c r="J537" s="176">
        <f t="shared" si="25"/>
        <v>701</v>
      </c>
      <c r="K537" s="177">
        <f t="shared" si="26"/>
        <v>1</v>
      </c>
      <c r="L537" s="79">
        <f>'бланки '!D541</f>
        <v>536</v>
      </c>
      <c r="M537" s="91" t="str">
        <f>'бланки '!A541</f>
        <v>МО "Унцукульский район"</v>
      </c>
    </row>
    <row r="538" spans="1:13" ht="15" x14ac:dyDescent="0.25">
      <c r="A538" s="39">
        <f>анкеты!A538</f>
        <v>537</v>
      </c>
      <c r="B538" s="39" t="str">
        <f>'бланки '!C542</f>
        <v>МКДОУ "Детский сад №12 "Чебурашка"</v>
      </c>
      <c r="C538" s="39">
        <f>'Рейтинговая таблица организаций'!T540</f>
        <v>94.6</v>
      </c>
      <c r="D538" s="39">
        <f>'Рейтинговая таблица организаций'!AC540</f>
        <v>89</v>
      </c>
      <c r="E538" s="39">
        <f>'Рейтинговая таблица организаций'!AK540</f>
        <v>54</v>
      </c>
      <c r="F538" s="39">
        <f>'Рейтинговая таблица организаций'!AU540</f>
        <v>91.2</v>
      </c>
      <c r="G538" s="39">
        <f>'Рейтинговая таблица организаций'!BE540</f>
        <v>86.8</v>
      </c>
      <c r="H538" s="39">
        <f>'Рейтинговая таблица организаций'!BF540</f>
        <v>83.12</v>
      </c>
      <c r="I538" s="175" t="str">
        <f t="shared" si="24"/>
        <v>615</v>
      </c>
      <c r="J538" s="176">
        <f t="shared" si="25"/>
        <v>615</v>
      </c>
      <c r="K538" s="177">
        <f t="shared" si="26"/>
        <v>1</v>
      </c>
      <c r="L538" s="79">
        <f>'бланки '!D542</f>
        <v>537</v>
      </c>
      <c r="M538" s="91" t="str">
        <f>'бланки '!A542</f>
        <v>МО "Унцукульский район"</v>
      </c>
    </row>
    <row r="539" spans="1:13" ht="15" x14ac:dyDescent="0.25">
      <c r="A539" s="39">
        <f>анкеты!A539</f>
        <v>538</v>
      </c>
      <c r="B539" s="39" t="str">
        <f>'бланки '!C543</f>
        <v>МБУДО «ДДТ» п.Шамилькала</v>
      </c>
      <c r="C539" s="39">
        <f>'Рейтинговая таблица организаций'!T541</f>
        <v>98.5</v>
      </c>
      <c r="D539" s="39">
        <f>'Рейтинговая таблица организаций'!AC541</f>
        <v>100</v>
      </c>
      <c r="E539" s="39">
        <f>'Рейтинговая таблица организаций'!AK541</f>
        <v>60</v>
      </c>
      <c r="F539" s="39">
        <f>'Рейтинговая таблица организаций'!AU541</f>
        <v>100</v>
      </c>
      <c r="G539" s="39">
        <f>'Рейтинговая таблица организаций'!BE541</f>
        <v>99.7</v>
      </c>
      <c r="H539" s="39">
        <f>'Рейтинговая таблица организаций'!BF541</f>
        <v>91.64</v>
      </c>
      <c r="I539" s="175" t="str">
        <f t="shared" si="24"/>
        <v>90</v>
      </c>
      <c r="J539" s="176">
        <f t="shared" si="25"/>
        <v>90</v>
      </c>
      <c r="K539" s="177">
        <f t="shared" si="26"/>
        <v>1</v>
      </c>
      <c r="L539" s="79">
        <f>'бланки '!D543</f>
        <v>538</v>
      </c>
      <c r="M539" s="91" t="str">
        <f>'бланки '!A543</f>
        <v>МО "Унцукульский район"</v>
      </c>
    </row>
    <row r="540" spans="1:13" ht="15" x14ac:dyDescent="0.25">
      <c r="A540" s="39">
        <f>анкеты!A540</f>
        <v>539</v>
      </c>
      <c r="B540" s="39" t="str">
        <f>'бланки '!C544</f>
        <v>МБУДО « ДДТ» с. Гимры</v>
      </c>
      <c r="C540" s="39">
        <f>'Рейтинговая таблица организаций'!T542</f>
        <v>94.8</v>
      </c>
      <c r="D540" s="39">
        <f>'Рейтинговая таблица организаций'!AC542</f>
        <v>99</v>
      </c>
      <c r="E540" s="39">
        <f>'Рейтинговая таблица организаций'!AK542</f>
        <v>54</v>
      </c>
      <c r="F540" s="39">
        <f>'Рейтинговая таблица организаций'!AU542</f>
        <v>98.6</v>
      </c>
      <c r="G540" s="39">
        <f>'Рейтинговая таблица организаций'!BE542</f>
        <v>98.4</v>
      </c>
      <c r="H540" s="39">
        <f>'Рейтинговая таблица организаций'!BF542</f>
        <v>88.96</v>
      </c>
      <c r="I540" s="175" t="str">
        <f t="shared" si="24"/>
        <v>222</v>
      </c>
      <c r="J540" s="176">
        <f t="shared" si="25"/>
        <v>222</v>
      </c>
      <c r="K540" s="177">
        <f t="shared" si="26"/>
        <v>1</v>
      </c>
      <c r="L540" s="79">
        <f>'бланки '!D544</f>
        <v>539</v>
      </c>
      <c r="M540" s="91" t="str">
        <f>'бланки '!A544</f>
        <v>МО "Унцукульский район"</v>
      </c>
    </row>
    <row r="541" spans="1:13" ht="15" x14ac:dyDescent="0.25">
      <c r="A541" s="39">
        <f>анкеты!A541</f>
        <v>540</v>
      </c>
      <c r="B541" s="39" t="str">
        <f>'бланки '!C545</f>
        <v>МКУДО "ШИ"</v>
      </c>
      <c r="C541" s="39">
        <f>'Рейтинговая таблица организаций'!T543</f>
        <v>93.7</v>
      </c>
      <c r="D541" s="39">
        <f>'Рейтинговая таблица организаций'!AC543</f>
        <v>87</v>
      </c>
      <c r="E541" s="39">
        <f>'Рейтинговая таблица организаций'!AK543</f>
        <v>72.5</v>
      </c>
      <c r="F541" s="39">
        <f>'Рейтинговая таблица организаций'!AU543</f>
        <v>89.8</v>
      </c>
      <c r="G541" s="39">
        <f>'Рейтинговая таблица организаций'!BE543</f>
        <v>86</v>
      </c>
      <c r="H541" s="39">
        <f>'Рейтинговая таблица организаций'!BF543</f>
        <v>85.8</v>
      </c>
      <c r="I541" s="175" t="str">
        <f t="shared" si="24"/>
        <v>454-457</v>
      </c>
      <c r="J541" s="176">
        <f t="shared" si="25"/>
        <v>454</v>
      </c>
      <c r="K541" s="177">
        <f t="shared" si="26"/>
        <v>4</v>
      </c>
      <c r="L541" s="79">
        <f>'бланки '!D545</f>
        <v>540</v>
      </c>
      <c r="M541" s="91" t="str">
        <f>'бланки '!A545</f>
        <v>МО "Унцукульский район"</v>
      </c>
    </row>
    <row r="542" spans="1:13" ht="15" x14ac:dyDescent="0.25">
      <c r="A542" s="39">
        <f>анкеты!A542</f>
        <v>541</v>
      </c>
      <c r="B542" s="39" t="str">
        <f>'бланки '!C546</f>
        <v>МКДОУ Детский Сад "Восточный"</v>
      </c>
      <c r="C542" s="39">
        <f>'Рейтинговая таблица организаций'!T544</f>
        <v>94.2</v>
      </c>
      <c r="D542" s="39">
        <f>'Рейтинговая таблица организаций'!AC544</f>
        <v>98.5</v>
      </c>
      <c r="E542" s="39">
        <f>'Рейтинговая таблица организаций'!AK544</f>
        <v>54</v>
      </c>
      <c r="F542" s="39">
        <f>'Рейтинговая таблица организаций'!AU544</f>
        <v>98.4</v>
      </c>
      <c r="G542" s="39">
        <f>'Рейтинговая таблица организаций'!BE544</f>
        <v>98.1</v>
      </c>
      <c r="H542" s="39">
        <f>'Рейтинговая таблица организаций'!BF544</f>
        <v>88.640000000000015</v>
      </c>
      <c r="I542" s="175" t="str">
        <f t="shared" si="24"/>
        <v>244-245</v>
      </c>
      <c r="J542" s="176">
        <f t="shared" si="25"/>
        <v>244</v>
      </c>
      <c r="K542" s="177">
        <f t="shared" si="26"/>
        <v>2</v>
      </c>
      <c r="L542" s="79">
        <f>'бланки '!D546</f>
        <v>541</v>
      </c>
      <c r="M542" s="91" t="str">
        <f>'бланки '!A546</f>
        <v>МО "Хасавюртовский район"</v>
      </c>
    </row>
    <row r="543" spans="1:13" ht="15" x14ac:dyDescent="0.25">
      <c r="A543" s="39">
        <f>анкеты!A543</f>
        <v>542</v>
      </c>
      <c r="B543" s="39" t="str">
        <f>'бланки '!C547</f>
        <v>МКДОУ Детский Сад "Звездочка"</v>
      </c>
      <c r="C543" s="39">
        <f>'Рейтинговая таблица организаций'!T545</f>
        <v>94</v>
      </c>
      <c r="D543" s="39">
        <f>'Рейтинговая таблица организаций'!AC545</f>
        <v>96</v>
      </c>
      <c r="E543" s="39">
        <f>'Рейтинговая таблица организаций'!AK545</f>
        <v>49.8</v>
      </c>
      <c r="F543" s="39">
        <f>'Рейтинговая таблица организаций'!AU545</f>
        <v>94</v>
      </c>
      <c r="G543" s="39">
        <f>'Рейтинговая таблица организаций'!BE545</f>
        <v>94.3</v>
      </c>
      <c r="H543" s="39">
        <f>'Рейтинговая таблица организаций'!BF545</f>
        <v>85.62</v>
      </c>
      <c r="I543" s="175" t="str">
        <f t="shared" si="24"/>
        <v>475-477</v>
      </c>
      <c r="J543" s="176">
        <f t="shared" si="25"/>
        <v>475</v>
      </c>
      <c r="K543" s="177">
        <f t="shared" si="26"/>
        <v>3</v>
      </c>
      <c r="L543" s="79">
        <f>'бланки '!D547</f>
        <v>542</v>
      </c>
      <c r="M543" s="91" t="str">
        <f>'бланки '!A547</f>
        <v>МО "Хасавюртовский район"</v>
      </c>
    </row>
    <row r="544" spans="1:13" ht="15" x14ac:dyDescent="0.25">
      <c r="A544" s="39">
        <f>анкеты!A544</f>
        <v>543</v>
      </c>
      <c r="B544" s="39" t="str">
        <f>'бланки '!C548</f>
        <v>МКДОУ Детский Сад "Ивушка"</v>
      </c>
      <c r="C544" s="39">
        <f>'Рейтинговая таблица организаций'!T546</f>
        <v>94.8</v>
      </c>
      <c r="D544" s="39">
        <f>'Рейтинговая таблица организаций'!AC546</f>
        <v>97</v>
      </c>
      <c r="E544" s="39">
        <f>'Рейтинговая таблица организаций'!AK546</f>
        <v>47.4</v>
      </c>
      <c r="F544" s="39">
        <f>'Рейтинговая таблица организаций'!AU546</f>
        <v>98.8</v>
      </c>
      <c r="G544" s="39">
        <f>'Рейтинговая таблица организаций'!BE546</f>
        <v>99.5</v>
      </c>
      <c r="H544" s="39">
        <f>'Рейтинговая таблица организаций'!BF546</f>
        <v>87.5</v>
      </c>
      <c r="I544" s="175" t="str">
        <f t="shared" si="24"/>
        <v>324</v>
      </c>
      <c r="J544" s="176">
        <f t="shared" si="25"/>
        <v>324</v>
      </c>
      <c r="K544" s="177">
        <f t="shared" si="26"/>
        <v>1</v>
      </c>
      <c r="L544" s="79">
        <f>'бланки '!D548</f>
        <v>543</v>
      </c>
      <c r="M544" s="91" t="str">
        <f>'бланки '!A548</f>
        <v>МО "Хасавюртовский район"</v>
      </c>
    </row>
    <row r="545" spans="1:13" ht="15" x14ac:dyDescent="0.25">
      <c r="A545" s="39">
        <f>анкеты!A545</f>
        <v>544</v>
      </c>
      <c r="B545" s="39" t="str">
        <f>'бланки '!C549</f>
        <v>МКДОУ Детский Сад "Ласточка"</v>
      </c>
      <c r="C545" s="39">
        <f>'Рейтинговая таблица организаций'!T547</f>
        <v>92.6</v>
      </c>
      <c r="D545" s="39">
        <f>'Рейтинговая таблица организаций'!AC547</f>
        <v>91.5</v>
      </c>
      <c r="E545" s="39">
        <f>'Рейтинговая таблица организаций'!AK547</f>
        <v>56.4</v>
      </c>
      <c r="F545" s="39">
        <f>'Рейтинговая таблица организаций'!AU547</f>
        <v>92.2</v>
      </c>
      <c r="G545" s="39">
        <f>'Рейтинговая таблица организаций'!BE547</f>
        <v>90.7</v>
      </c>
      <c r="H545" s="39">
        <f>'Рейтинговая таблица организаций'!BF547</f>
        <v>84.679999999999993</v>
      </c>
      <c r="I545" s="175" t="str">
        <f t="shared" si="24"/>
        <v>534</v>
      </c>
      <c r="J545" s="176">
        <f t="shared" si="25"/>
        <v>534</v>
      </c>
      <c r="K545" s="177">
        <f t="shared" si="26"/>
        <v>1</v>
      </c>
      <c r="L545" s="79">
        <f>'бланки '!D549</f>
        <v>544</v>
      </c>
      <c r="M545" s="91" t="str">
        <f>'бланки '!A549</f>
        <v>МО "Хасавюртовский район"</v>
      </c>
    </row>
    <row r="546" spans="1:13" ht="15" x14ac:dyDescent="0.25">
      <c r="A546" s="39">
        <f>анкеты!A546</f>
        <v>545</v>
      </c>
      <c r="B546" s="39" t="str">
        <f>'бланки '!C550</f>
        <v>МКДОУ Детский Сад "Радуга"</v>
      </c>
      <c r="C546" s="39">
        <f>'Рейтинговая таблица организаций'!T548</f>
        <v>99.6</v>
      </c>
      <c r="D546" s="39">
        <f>'Рейтинговая таблица организаций'!AC548</f>
        <v>99</v>
      </c>
      <c r="E546" s="39">
        <f>'Рейтинговая таблица организаций'!AK548</f>
        <v>64.2</v>
      </c>
      <c r="F546" s="39">
        <f>'Рейтинговая таблица организаций'!AU548</f>
        <v>99.6</v>
      </c>
      <c r="G546" s="39">
        <f>'Рейтинговая таблица организаций'!BE548</f>
        <v>98.8</v>
      </c>
      <c r="H546" s="39">
        <f>'Рейтинговая таблица организаций'!BF548</f>
        <v>92.24</v>
      </c>
      <c r="I546" s="175" t="str">
        <f t="shared" si="24"/>
        <v>73</v>
      </c>
      <c r="J546" s="176">
        <f t="shared" si="25"/>
        <v>73</v>
      </c>
      <c r="K546" s="177">
        <f t="shared" si="26"/>
        <v>1</v>
      </c>
      <c r="L546" s="79">
        <f>'бланки '!D550</f>
        <v>545</v>
      </c>
      <c r="M546" s="91" t="str">
        <f>'бланки '!A550</f>
        <v>МО "Хасавюртовский район"</v>
      </c>
    </row>
    <row r="547" spans="1:13" ht="15" x14ac:dyDescent="0.25">
      <c r="A547" s="39">
        <f>анкеты!A547</f>
        <v>546</v>
      </c>
      <c r="B547" s="39" t="str">
        <f>'бланки '!C551</f>
        <v>МКДОУ Детский Сад "Родничок"</v>
      </c>
      <c r="C547" s="39">
        <f>'Рейтинговая таблица организаций'!T549</f>
        <v>96</v>
      </c>
      <c r="D547" s="39">
        <f>'Рейтинговая таблица организаций'!AC549</f>
        <v>98</v>
      </c>
      <c r="E547" s="39">
        <f>'Рейтинговая таблица организаций'!AK549</f>
        <v>48</v>
      </c>
      <c r="F547" s="39">
        <f>'Рейтинговая таблица организаций'!AU549</f>
        <v>98.6</v>
      </c>
      <c r="G547" s="39">
        <f>'Рейтинговая таблица организаций'!BE549</f>
        <v>99.8</v>
      </c>
      <c r="H547" s="39">
        <f>'Рейтинговая таблица организаций'!BF549</f>
        <v>88.080000000000013</v>
      </c>
      <c r="I547" s="175" t="str">
        <f t="shared" si="24"/>
        <v>285</v>
      </c>
      <c r="J547" s="176">
        <f t="shared" si="25"/>
        <v>285</v>
      </c>
      <c r="K547" s="177">
        <f t="shared" si="26"/>
        <v>1</v>
      </c>
      <c r="L547" s="79">
        <f>'бланки '!D551</f>
        <v>546</v>
      </c>
      <c r="M547" s="91" t="str">
        <f>'бланки '!A551</f>
        <v>МО "Хасавюртовский район"</v>
      </c>
    </row>
    <row r="548" spans="1:13" ht="15" x14ac:dyDescent="0.25">
      <c r="A548" s="39">
        <f>анкеты!A548</f>
        <v>547</v>
      </c>
      <c r="B548" s="39" t="str">
        <f>'бланки '!C552</f>
        <v>МКДОУ Детский Сад "Ромашка"</v>
      </c>
      <c r="C548" s="39">
        <f>'Рейтинговая таблица организаций'!T550</f>
        <v>94.5</v>
      </c>
      <c r="D548" s="39">
        <f>'Рейтинговая таблица организаций'!AC550</f>
        <v>97.5</v>
      </c>
      <c r="E548" s="39">
        <f>'Рейтинговая таблица организаций'!AK550</f>
        <v>60</v>
      </c>
      <c r="F548" s="39">
        <f>'Рейтинговая таблица организаций'!AU550</f>
        <v>98.8</v>
      </c>
      <c r="G548" s="39">
        <f>'Рейтинговая таблица организаций'!BE550</f>
        <v>96.1</v>
      </c>
      <c r="H548" s="39">
        <f>'Рейтинговая таблица организаций'!BF550</f>
        <v>89.38</v>
      </c>
      <c r="I548" s="175" t="str">
        <f t="shared" si="24"/>
        <v>185-187</v>
      </c>
      <c r="J548" s="176">
        <f t="shared" si="25"/>
        <v>185</v>
      </c>
      <c r="K548" s="177">
        <f t="shared" si="26"/>
        <v>3</v>
      </c>
      <c r="L548" s="79">
        <f>'бланки '!D552</f>
        <v>547</v>
      </c>
      <c r="M548" s="91" t="str">
        <f>'бланки '!A552</f>
        <v>МО "Хасавюртовский район"</v>
      </c>
    </row>
    <row r="549" spans="1:13" ht="15" x14ac:dyDescent="0.25">
      <c r="A549" s="39">
        <f>анкеты!A549</f>
        <v>548</v>
      </c>
      <c r="B549" s="39" t="str">
        <f>'бланки '!C553</f>
        <v>МКДОУ Детский Сад "Салам"</v>
      </c>
      <c r="C549" s="39">
        <f>'Рейтинговая таблица организаций'!T551</f>
        <v>93.8</v>
      </c>
      <c r="D549" s="39">
        <f>'Рейтинговая таблица организаций'!AC551</f>
        <v>98</v>
      </c>
      <c r="E549" s="39">
        <f>'Рейтинговая таблица организаций'!AK551</f>
        <v>60</v>
      </c>
      <c r="F549" s="39">
        <f>'Рейтинговая таблица организаций'!AU551</f>
        <v>99.4</v>
      </c>
      <c r="G549" s="39">
        <f>'Рейтинговая таблица организаций'!BE551</f>
        <v>97.7</v>
      </c>
      <c r="H549" s="39">
        <f>'Рейтинговая таблица организаций'!BF551</f>
        <v>89.78</v>
      </c>
      <c r="I549" s="175" t="str">
        <f t="shared" si="24"/>
        <v>166-168</v>
      </c>
      <c r="J549" s="176">
        <f t="shared" si="25"/>
        <v>166</v>
      </c>
      <c r="K549" s="177">
        <f t="shared" si="26"/>
        <v>3</v>
      </c>
      <c r="L549" s="79">
        <f>'бланки '!D553</f>
        <v>548</v>
      </c>
      <c r="M549" s="91" t="str">
        <f>'бланки '!A553</f>
        <v>МО "Хасавюртовский район"</v>
      </c>
    </row>
    <row r="550" spans="1:13" ht="15" x14ac:dyDescent="0.25">
      <c r="A550" s="39">
        <f>анкеты!A550</f>
        <v>549</v>
      </c>
      <c r="B550" s="39" t="str">
        <f>'бланки '!C554</f>
        <v>МКДОУ Детский Сад "Седа"</v>
      </c>
      <c r="C550" s="39">
        <f>'Рейтинговая таблица организаций'!T552</f>
        <v>96.1</v>
      </c>
      <c r="D550" s="39">
        <f>'Рейтинговая таблица организаций'!AC552</f>
        <v>97.5</v>
      </c>
      <c r="E550" s="39">
        <f>'Рейтинговая таблица организаций'!AK552</f>
        <v>52.8</v>
      </c>
      <c r="F550" s="39">
        <f>'Рейтинговая таблица организаций'!AU552</f>
        <v>100</v>
      </c>
      <c r="G550" s="39">
        <f>'Рейтинговая таблица организаций'!BE552</f>
        <v>97.1</v>
      </c>
      <c r="H550" s="39">
        <f>'Рейтинговая таблица организаций'!BF552</f>
        <v>88.7</v>
      </c>
      <c r="I550" s="175" t="str">
        <f t="shared" si="24"/>
        <v>239-240</v>
      </c>
      <c r="J550" s="176">
        <f t="shared" si="25"/>
        <v>239</v>
      </c>
      <c r="K550" s="177">
        <f t="shared" si="26"/>
        <v>2</v>
      </c>
      <c r="L550" s="79">
        <f>'бланки '!D554</f>
        <v>549</v>
      </c>
      <c r="M550" s="91" t="str">
        <f>'бланки '!A554</f>
        <v>МО "Хасавюртовский район"</v>
      </c>
    </row>
    <row r="551" spans="1:13" ht="15" x14ac:dyDescent="0.25">
      <c r="A551" s="39">
        <f>анкеты!A551</f>
        <v>550</v>
      </c>
      <c r="B551" s="39" t="str">
        <f>'бланки '!C555</f>
        <v>МКДОУ Детский Сад "Сказка"</v>
      </c>
      <c r="C551" s="39">
        <f>'Рейтинговая таблица организаций'!T553</f>
        <v>98.3</v>
      </c>
      <c r="D551" s="39">
        <f>'Рейтинговая таблица организаций'!AC553</f>
        <v>97</v>
      </c>
      <c r="E551" s="39">
        <f>'Рейтинговая таблица организаций'!AK553</f>
        <v>72</v>
      </c>
      <c r="F551" s="39">
        <f>'Рейтинговая таблица организаций'!AU553</f>
        <v>96.4</v>
      </c>
      <c r="G551" s="39">
        <f>'Рейтинговая таблица организаций'!BE553</f>
        <v>97.7</v>
      </c>
      <c r="H551" s="39">
        <f>'Рейтинговая таблица организаций'!BF553</f>
        <v>92.28</v>
      </c>
      <c r="I551" s="175" t="str">
        <f t="shared" si="24"/>
        <v>70-72</v>
      </c>
      <c r="J551" s="176">
        <f t="shared" si="25"/>
        <v>70</v>
      </c>
      <c r="K551" s="177">
        <f t="shared" si="26"/>
        <v>3</v>
      </c>
      <c r="L551" s="79">
        <f>'бланки '!D555</f>
        <v>550</v>
      </c>
      <c r="M551" s="91" t="str">
        <f>'бланки '!A555</f>
        <v>МО "Хасавюртовский район"</v>
      </c>
    </row>
    <row r="552" spans="1:13" ht="15" x14ac:dyDescent="0.25">
      <c r="A552" s="39">
        <f>анкеты!A552</f>
        <v>551</v>
      </c>
      <c r="B552" s="39" t="str">
        <f>'бланки '!C556</f>
        <v>МКДОУ Детский Сад "Солнышко"</v>
      </c>
      <c r="C552" s="39">
        <f>'Рейтинговая таблица организаций'!T554</f>
        <v>95.3</v>
      </c>
      <c r="D552" s="39">
        <f>'Рейтинговая таблица организаций'!AC554</f>
        <v>91.5</v>
      </c>
      <c r="E552" s="39">
        <f>'Рейтинговая таблица организаций'!AK554</f>
        <v>66</v>
      </c>
      <c r="F552" s="39">
        <f>'Рейтинговая таблица организаций'!AU554</f>
        <v>95.6</v>
      </c>
      <c r="G552" s="39">
        <f>'Рейтинговая таблица организаций'!BE554</f>
        <v>92.2</v>
      </c>
      <c r="H552" s="39">
        <f>'Рейтинговая таблица организаций'!BF554</f>
        <v>88.11999999999999</v>
      </c>
      <c r="I552" s="175" t="str">
        <f t="shared" si="24"/>
        <v>282</v>
      </c>
      <c r="J552" s="176">
        <f t="shared" si="25"/>
        <v>282</v>
      </c>
      <c r="K552" s="177">
        <f t="shared" si="26"/>
        <v>1</v>
      </c>
      <c r="L552" s="79">
        <f>'бланки '!D556</f>
        <v>551</v>
      </c>
      <c r="M552" s="91" t="str">
        <f>'бланки '!A556</f>
        <v>МО "Хасавюртовский район"</v>
      </c>
    </row>
    <row r="553" spans="1:13" ht="15" x14ac:dyDescent="0.25">
      <c r="A553" s="39">
        <f>анкеты!A553</f>
        <v>552</v>
      </c>
      <c r="B553" s="39" t="str">
        <f>'бланки '!C557</f>
        <v>МКДОУ Детский Сад "Теремок"</v>
      </c>
      <c r="C553" s="39">
        <f>'Рейтинговая таблица организаций'!T555</f>
        <v>97.1</v>
      </c>
      <c r="D553" s="39">
        <f>'Рейтинговая таблица организаций'!AC555</f>
        <v>96.5</v>
      </c>
      <c r="E553" s="39">
        <f>'Рейтинговая таблица организаций'!AK555</f>
        <v>60</v>
      </c>
      <c r="F553" s="39">
        <f>'Рейтинговая таблица организаций'!AU555</f>
        <v>96.8</v>
      </c>
      <c r="G553" s="39">
        <f>'Рейтинговая таблица организаций'!BE555</f>
        <v>93.6</v>
      </c>
      <c r="H553" s="39">
        <f>'Рейтинговая таблица организаций'!BF555</f>
        <v>88.8</v>
      </c>
      <c r="I553" s="175" t="str">
        <f t="shared" si="24"/>
        <v>230-231</v>
      </c>
      <c r="J553" s="176">
        <f t="shared" si="25"/>
        <v>230</v>
      </c>
      <c r="K553" s="177">
        <f t="shared" si="26"/>
        <v>2</v>
      </c>
      <c r="L553" s="79">
        <f>'бланки '!D557</f>
        <v>552</v>
      </c>
      <c r="M553" s="91" t="str">
        <f>'бланки '!A557</f>
        <v>МО "Хасавюртовский район"</v>
      </c>
    </row>
    <row r="554" spans="1:13" ht="15" x14ac:dyDescent="0.25">
      <c r="A554" s="39">
        <f>анкеты!A554</f>
        <v>553</v>
      </c>
      <c r="B554" s="39" t="str">
        <f>'бланки '!C558</f>
        <v>МКДОУ Детский Сад "Улыбка"</v>
      </c>
      <c r="C554" s="39">
        <f>'Рейтинговая таблица организаций'!T556</f>
        <v>94.9</v>
      </c>
      <c r="D554" s="39">
        <f>'Рейтинговая таблица организаций'!AC556</f>
        <v>96</v>
      </c>
      <c r="E554" s="39">
        <f>'Рейтинговая таблица организаций'!AK556</f>
        <v>58.5</v>
      </c>
      <c r="F554" s="39">
        <f>'Рейтинговая таблица организаций'!AU556</f>
        <v>97.4</v>
      </c>
      <c r="G554" s="39">
        <f>'Рейтинговая таблица организаций'!BE556</f>
        <v>94.1</v>
      </c>
      <c r="H554" s="39">
        <f>'Рейтинговая таблица организаций'!BF556</f>
        <v>88.179999999999993</v>
      </c>
      <c r="I554" s="175" t="str">
        <f t="shared" si="24"/>
        <v>275-277</v>
      </c>
      <c r="J554" s="176">
        <f t="shared" si="25"/>
        <v>275</v>
      </c>
      <c r="K554" s="177">
        <f t="shared" si="26"/>
        <v>3</v>
      </c>
      <c r="L554" s="79">
        <f>'бланки '!D558</f>
        <v>553</v>
      </c>
      <c r="M554" s="91" t="str">
        <f>'бланки '!A558</f>
        <v>МО "Хасавюртовский район"</v>
      </c>
    </row>
    <row r="555" spans="1:13" ht="15" x14ac:dyDescent="0.25">
      <c r="A555" s="39">
        <f>анкеты!A555</f>
        <v>554</v>
      </c>
      <c r="B555" s="39" t="str">
        <f>'бланки '!C559</f>
        <v>МБУ "Спортивная школа Хасавюртовского района"</v>
      </c>
      <c r="C555" s="39">
        <f>'Рейтинговая таблица организаций'!T557</f>
        <v>96.9</v>
      </c>
      <c r="D555" s="39">
        <f>'Рейтинговая таблица организаций'!AC557</f>
        <v>91.5</v>
      </c>
      <c r="E555" s="39">
        <f>'Рейтинговая таблица организаций'!AK557</f>
        <v>69.3</v>
      </c>
      <c r="F555" s="39">
        <f>'Рейтинговая таблица организаций'!AU557</f>
        <v>93.8</v>
      </c>
      <c r="G555" s="39">
        <f>'Рейтинговая таблица организаций'!BE557</f>
        <v>91</v>
      </c>
      <c r="H555" s="39">
        <f>'Рейтинговая таблица организаций'!BF557</f>
        <v>88.5</v>
      </c>
      <c r="I555" s="175" t="str">
        <f t="shared" si="24"/>
        <v>256</v>
      </c>
      <c r="J555" s="176">
        <f t="shared" si="25"/>
        <v>256</v>
      </c>
      <c r="K555" s="177">
        <f t="shared" si="26"/>
        <v>1</v>
      </c>
      <c r="L555" s="79">
        <f>'бланки '!D559</f>
        <v>554</v>
      </c>
      <c r="M555" s="91" t="str">
        <f>'бланки '!A559</f>
        <v>МО "Хасавюртовский район"</v>
      </c>
    </row>
    <row r="556" spans="1:13" ht="15" x14ac:dyDescent="0.25">
      <c r="A556" s="39">
        <f>анкеты!A556</f>
        <v>555</v>
      </c>
      <c r="B556" s="39" t="str">
        <f>'бланки '!C560</f>
        <v>МКУ "СШОР им.братьев Ирбайхановых"</v>
      </c>
      <c r="C556" s="39">
        <f>'Рейтинговая таблица организаций'!T558</f>
        <v>97.9</v>
      </c>
      <c r="D556" s="39">
        <f>'Рейтинговая таблица организаций'!AC558</f>
        <v>91.5</v>
      </c>
      <c r="E556" s="39">
        <f>'Рейтинговая таблица организаций'!AK558</f>
        <v>63.6</v>
      </c>
      <c r="F556" s="39">
        <f>'Рейтинговая таблица организаций'!AU558</f>
        <v>93.6</v>
      </c>
      <c r="G556" s="39">
        <f>'Рейтинговая таблица организаций'!BE558</f>
        <v>93.7</v>
      </c>
      <c r="H556" s="39">
        <f>'Рейтинговая таблица организаций'!BF558</f>
        <v>88.06</v>
      </c>
      <c r="I556" s="175" t="str">
        <f t="shared" si="24"/>
        <v>287-288</v>
      </c>
      <c r="J556" s="176">
        <f t="shared" si="25"/>
        <v>287</v>
      </c>
      <c r="K556" s="177">
        <f t="shared" si="26"/>
        <v>2</v>
      </c>
      <c r="L556" s="79">
        <f>'бланки '!D560</f>
        <v>555</v>
      </c>
      <c r="M556" s="91" t="str">
        <f>'бланки '!A560</f>
        <v>МО "Хасавюртовский район"</v>
      </c>
    </row>
    <row r="557" spans="1:13" ht="15" x14ac:dyDescent="0.25">
      <c r="A557" s="39">
        <f>анкеты!A557</f>
        <v>556</v>
      </c>
      <c r="B557" s="39" t="str">
        <f>'бланки '!C561</f>
        <v>МКУ ДО "Детская музыкальная школа"</v>
      </c>
      <c r="C557" s="39">
        <f>'Рейтинговая таблица организаций'!T559</f>
        <v>98.8</v>
      </c>
      <c r="D557" s="39">
        <f>'Рейтинговая таблица организаций'!AC559</f>
        <v>94.5</v>
      </c>
      <c r="E557" s="39">
        <f>'Рейтинговая таблица организаций'!AK559</f>
        <v>74.099999999999994</v>
      </c>
      <c r="F557" s="39">
        <f>'Рейтинговая таблица организаций'!AU559</f>
        <v>97.2</v>
      </c>
      <c r="G557" s="39">
        <f>'Рейтинговая таблица организаций'!BE559</f>
        <v>96.2</v>
      </c>
      <c r="H557" s="39">
        <f>'Рейтинговая таблица организаций'!BF559</f>
        <v>92.16</v>
      </c>
      <c r="I557" s="175" t="str">
        <f t="shared" si="24"/>
        <v>75-76</v>
      </c>
      <c r="J557" s="176">
        <f t="shared" si="25"/>
        <v>75</v>
      </c>
      <c r="K557" s="177">
        <f t="shared" si="26"/>
        <v>2</v>
      </c>
      <c r="L557" s="79">
        <f>'бланки '!D561</f>
        <v>556</v>
      </c>
      <c r="M557" s="91" t="str">
        <f>'бланки '!A561</f>
        <v>МО "Хасавюртовский район"</v>
      </c>
    </row>
    <row r="558" spans="1:13" ht="15" x14ac:dyDescent="0.25">
      <c r="A558" s="39">
        <f>анкеты!A558</f>
        <v>557</v>
      </c>
      <c r="B558" s="39" t="str">
        <f>'бланки '!C562</f>
        <v>МКУ ДО "Детская художественная школа"</v>
      </c>
      <c r="C558" s="39">
        <f>'Рейтинговая таблица организаций'!T560</f>
        <v>95.9</v>
      </c>
      <c r="D558" s="39">
        <f>'Рейтинговая таблица организаций'!AC560</f>
        <v>95</v>
      </c>
      <c r="E558" s="39">
        <f>'Рейтинговая таблица организаций'!AK560</f>
        <v>60</v>
      </c>
      <c r="F558" s="39">
        <f>'Рейтинговая таблица организаций'!AU560</f>
        <v>95.6</v>
      </c>
      <c r="G558" s="39">
        <f>'Рейтинговая таблица организаций'!BE560</f>
        <v>96.4</v>
      </c>
      <c r="H558" s="39">
        <f>'Рейтинговая таблица организаций'!BF560</f>
        <v>88.58</v>
      </c>
      <c r="I558" s="175" t="str">
        <f t="shared" si="24"/>
        <v>247</v>
      </c>
      <c r="J558" s="176">
        <f t="shared" si="25"/>
        <v>247</v>
      </c>
      <c r="K558" s="177">
        <f t="shared" si="26"/>
        <v>1</v>
      </c>
      <c r="L558" s="79">
        <f>'бланки '!D562</f>
        <v>557</v>
      </c>
      <c r="M558" s="91" t="str">
        <f>'бланки '!A562</f>
        <v>МО "Хасавюртовский район"</v>
      </c>
    </row>
    <row r="559" spans="1:13" ht="15" x14ac:dyDescent="0.25">
      <c r="A559" s="39">
        <f>анкеты!A559</f>
        <v>558</v>
      </c>
      <c r="B559" s="39" t="str">
        <f>'бланки '!C563</f>
        <v>МКУ ДО "Детская школа искусств"</v>
      </c>
      <c r="C559" s="39">
        <f>'Рейтинговая таблица организаций'!T561</f>
        <v>98.9</v>
      </c>
      <c r="D559" s="39">
        <f>'Рейтинговая таблица организаций'!AC561</f>
        <v>87</v>
      </c>
      <c r="E559" s="39">
        <f>'Рейтинговая таблица организаций'!AK561</f>
        <v>55.5</v>
      </c>
      <c r="F559" s="39">
        <f>'Рейтинговая таблица организаций'!AU561</f>
        <v>97.8</v>
      </c>
      <c r="G559" s="39">
        <f>'Рейтинговая таблица организаций'!BE561</f>
        <v>94.2</v>
      </c>
      <c r="H559" s="39">
        <f>'Рейтинговая таблица организаций'!BF561</f>
        <v>86.679999999999993</v>
      </c>
      <c r="I559" s="175" t="str">
        <f t="shared" si="24"/>
        <v>389-392</v>
      </c>
      <c r="J559" s="176">
        <f t="shared" si="25"/>
        <v>389</v>
      </c>
      <c r="K559" s="177">
        <f t="shared" si="26"/>
        <v>4</v>
      </c>
      <c r="L559" s="79">
        <f>'бланки '!D563</f>
        <v>558</v>
      </c>
      <c r="M559" s="91" t="str">
        <f>'бланки '!A563</f>
        <v>МО "Хасавюртовский район"</v>
      </c>
    </row>
    <row r="560" spans="1:13" ht="15" x14ac:dyDescent="0.25">
      <c r="A560" s="39">
        <f>анкеты!A560</f>
        <v>559</v>
      </c>
      <c r="B560" s="39" t="str">
        <f>'бланки '!C564</f>
        <v>МКОУ "Буцринская СОШ"</v>
      </c>
      <c r="C560" s="39">
        <f>'Рейтинговая таблица организаций'!T562</f>
        <v>94.6</v>
      </c>
      <c r="D560" s="39">
        <f>'Рейтинговая таблица организаций'!AC562</f>
        <v>90</v>
      </c>
      <c r="E560" s="39">
        <f>'Рейтинговая таблица организаций'!AK562</f>
        <v>70</v>
      </c>
      <c r="F560" s="39">
        <f>'Рейтинговая таблица организаций'!AU562</f>
        <v>92</v>
      </c>
      <c r="G560" s="39">
        <f>'Рейтинговая таблица организаций'!BE562</f>
        <v>93.5</v>
      </c>
      <c r="H560" s="39">
        <f>'Рейтинговая таблица организаций'!BF562</f>
        <v>88.02000000000001</v>
      </c>
      <c r="I560" s="175" t="str">
        <f t="shared" si="24"/>
        <v>290</v>
      </c>
      <c r="J560" s="176">
        <f t="shared" si="25"/>
        <v>290</v>
      </c>
      <c r="K560" s="177">
        <f t="shared" si="26"/>
        <v>1</v>
      </c>
      <c r="L560" s="79">
        <f>'бланки '!D564</f>
        <v>559</v>
      </c>
      <c r="M560" s="91" t="str">
        <f>'бланки '!A564</f>
        <v>МР "Хунзахский район</v>
      </c>
    </row>
    <row r="561" spans="1:13" ht="15" x14ac:dyDescent="0.25">
      <c r="A561" s="39">
        <f>анкеты!A561</f>
        <v>560</v>
      </c>
      <c r="B561" s="39" t="str">
        <f>'бланки '!C565</f>
        <v>МКОУ  "Буцринская СОШ №2"</v>
      </c>
      <c r="C561" s="39">
        <f>'Рейтинговая таблица организаций'!T563</f>
        <v>99.2</v>
      </c>
      <c r="D561" s="39">
        <f>'Рейтинговая таблица организаций'!AC563</f>
        <v>96.5</v>
      </c>
      <c r="E561" s="39">
        <f>'Рейтинговая таблица организаций'!AK563</f>
        <v>52</v>
      </c>
      <c r="F561" s="39">
        <f>'Рейтинговая таблица организаций'!AU563</f>
        <v>95.2</v>
      </c>
      <c r="G561" s="39">
        <f>'Рейтинговая таблица организаций'!BE563</f>
        <v>99.1</v>
      </c>
      <c r="H561" s="39">
        <f>'Рейтинговая таблица организаций'!BF563</f>
        <v>88.4</v>
      </c>
      <c r="I561" s="175" t="str">
        <f t="shared" si="24"/>
        <v>259-260</v>
      </c>
      <c r="J561" s="176">
        <f t="shared" si="25"/>
        <v>259</v>
      </c>
      <c r="K561" s="177">
        <f t="shared" si="26"/>
        <v>2</v>
      </c>
      <c r="L561" s="79">
        <f>'бланки '!D565</f>
        <v>560</v>
      </c>
      <c r="M561" s="91" t="str">
        <f>'бланки '!A565</f>
        <v>МР "Хунзахский район</v>
      </c>
    </row>
    <row r="562" spans="1:13" ht="15" x14ac:dyDescent="0.25">
      <c r="A562" s="39">
        <f>анкеты!A562</f>
        <v>561</v>
      </c>
      <c r="B562" s="39" t="str">
        <f>'бланки '!C566</f>
        <v>МКОУ "Тагадинская СОШ"</v>
      </c>
      <c r="C562" s="39">
        <f>'Рейтинговая таблица организаций'!T564</f>
        <v>98</v>
      </c>
      <c r="D562" s="39">
        <f>'Рейтинговая таблица организаций'!AC564</f>
        <v>87.5</v>
      </c>
      <c r="E562" s="39">
        <f>'Рейтинговая таблица организаций'!AK564</f>
        <v>68</v>
      </c>
      <c r="F562" s="39">
        <f>'Рейтинговая таблица организаций'!AU564</f>
        <v>92</v>
      </c>
      <c r="G562" s="39">
        <f>'Рейтинговая таблица организаций'!BE564</f>
        <v>88.4</v>
      </c>
      <c r="H562" s="39">
        <f>'Рейтинговая таблица организаций'!BF564</f>
        <v>86.78</v>
      </c>
      <c r="I562" s="175" t="str">
        <f t="shared" si="24"/>
        <v>378</v>
      </c>
      <c r="J562" s="176">
        <f t="shared" si="25"/>
        <v>378</v>
      </c>
      <c r="K562" s="177">
        <f t="shared" si="26"/>
        <v>1</v>
      </c>
      <c r="L562" s="79">
        <f>'бланки '!D566</f>
        <v>561</v>
      </c>
      <c r="M562" s="91" t="str">
        <f>'бланки '!A566</f>
        <v>МР "Хунзахский район</v>
      </c>
    </row>
    <row r="563" spans="1:13" ht="15" x14ac:dyDescent="0.25">
      <c r="A563" s="39">
        <f>анкеты!A563</f>
        <v>562</v>
      </c>
      <c r="B563" s="39" t="str">
        <f>'бланки '!C567</f>
        <v>МКОУ "Уздалросинская СОШ"</v>
      </c>
      <c r="C563" s="39">
        <f>'Рейтинговая таблица организаций'!T565</f>
        <v>98.8</v>
      </c>
      <c r="D563" s="39">
        <f>'Рейтинговая таблица организаций'!AC565</f>
        <v>87.5</v>
      </c>
      <c r="E563" s="39">
        <f>'Рейтинговая таблица организаций'!AK565</f>
        <v>58</v>
      </c>
      <c r="F563" s="39">
        <f>'Рейтинговая таблица организаций'!AU565</f>
        <v>96.8</v>
      </c>
      <c r="G563" s="39">
        <f>'Рейтинговая таблица организаций'!BE565</f>
        <v>86.9</v>
      </c>
      <c r="H563" s="39">
        <f>'Рейтинговая таблица организаций'!BF565</f>
        <v>85.6</v>
      </c>
      <c r="I563" s="175" t="str">
        <f t="shared" si="24"/>
        <v>478-480</v>
      </c>
      <c r="J563" s="176">
        <f t="shared" si="25"/>
        <v>478</v>
      </c>
      <c r="K563" s="177">
        <f t="shared" si="26"/>
        <v>3</v>
      </c>
      <c r="L563" s="79">
        <f>'бланки '!D567</f>
        <v>562</v>
      </c>
      <c r="M563" s="91" t="str">
        <f>'бланки '!A567</f>
        <v>МР "Хунзахский район</v>
      </c>
    </row>
    <row r="564" spans="1:13" ht="15" x14ac:dyDescent="0.25">
      <c r="A564" s="39">
        <f>анкеты!A564</f>
        <v>563</v>
      </c>
      <c r="B564" s="39" t="str">
        <f>'бланки '!C568</f>
        <v>МКОУ "Хариколинская СОШ им.А.Бижанова"</v>
      </c>
      <c r="C564" s="39">
        <f>'Рейтинговая таблица организаций'!T566</f>
        <v>98.8</v>
      </c>
      <c r="D564" s="39">
        <f>'Рейтинговая таблица организаций'!AC566</f>
        <v>90</v>
      </c>
      <c r="E564" s="39">
        <f>'Рейтинговая таблица организаций'!AK566</f>
        <v>74</v>
      </c>
      <c r="F564" s="39">
        <f>'Рейтинговая таблица организаций'!AU566</f>
        <v>93.2</v>
      </c>
      <c r="G564" s="39">
        <f>'Рейтинговая таблица организаций'!BE566</f>
        <v>95</v>
      </c>
      <c r="H564" s="39">
        <f>'Рейтинговая таблица организаций'!BF566</f>
        <v>90.2</v>
      </c>
      <c r="I564" s="175" t="str">
        <f t="shared" si="24"/>
        <v>148</v>
      </c>
      <c r="J564" s="176">
        <f t="shared" si="25"/>
        <v>148</v>
      </c>
      <c r="K564" s="177">
        <f t="shared" si="26"/>
        <v>1</v>
      </c>
      <c r="L564" s="79">
        <f>'бланки '!D568</f>
        <v>563</v>
      </c>
      <c r="M564" s="91" t="str">
        <f>'бланки '!A568</f>
        <v>МР "Хунзахский район</v>
      </c>
    </row>
    <row r="565" spans="1:13" ht="15" x14ac:dyDescent="0.25">
      <c r="A565" s="39">
        <f>анкеты!A565</f>
        <v>564</v>
      </c>
      <c r="B565" s="39" t="str">
        <f>'бланки '!C569</f>
        <v>МКОУ "Гацалухская ООШ"</v>
      </c>
      <c r="C565" s="39">
        <f>'Рейтинговая таблица организаций'!T567</f>
        <v>96.7</v>
      </c>
      <c r="D565" s="39">
        <f>'Рейтинговая таблица организаций'!AC567</f>
        <v>88</v>
      </c>
      <c r="E565" s="39">
        <f>'Рейтинговая таблица организаций'!AK567</f>
        <v>46</v>
      </c>
      <c r="F565" s="39">
        <f>'Рейтинговая таблица организаций'!AU567</f>
        <v>94.8</v>
      </c>
      <c r="G565" s="39">
        <f>'Рейтинговая таблица организаций'!BE567</f>
        <v>95.7</v>
      </c>
      <c r="H565" s="39">
        <f>'Рейтинговая таблица организаций'!BF567</f>
        <v>84.24</v>
      </c>
      <c r="I565" s="175" t="str">
        <f t="shared" si="24"/>
        <v>565</v>
      </c>
      <c r="J565" s="176">
        <f t="shared" si="25"/>
        <v>565</v>
      </c>
      <c r="K565" s="177">
        <f t="shared" si="26"/>
        <v>1</v>
      </c>
      <c r="L565" s="79">
        <f>'бланки '!D569</f>
        <v>564</v>
      </c>
      <c r="M565" s="91" t="str">
        <f>'бланки '!A569</f>
        <v>МР "Хунзахский район</v>
      </c>
    </row>
    <row r="566" spans="1:13" ht="15" x14ac:dyDescent="0.25">
      <c r="A566" s="39">
        <f>анкеты!A566</f>
        <v>565</v>
      </c>
      <c r="B566" s="39" t="str">
        <f>'бланки '!C570</f>
        <v>МКОУ "Заибская Основная Общеобразовательная Школа"</v>
      </c>
      <c r="C566" s="39">
        <f>'Рейтинговая таблица организаций'!T568</f>
        <v>88.9</v>
      </c>
      <c r="D566" s="39">
        <f>'Рейтинговая таблица организаций'!AC568</f>
        <v>88</v>
      </c>
      <c r="E566" s="39">
        <f>'Рейтинговая таблица организаций'!AK568</f>
        <v>58</v>
      </c>
      <c r="F566" s="39">
        <f>'Рейтинговая таблица организаций'!AU568</f>
        <v>95.2</v>
      </c>
      <c r="G566" s="39">
        <f>'Рейтинговая таблица организаций'!BE568</f>
        <v>86.8</v>
      </c>
      <c r="H566" s="39">
        <f>'Рейтинговая таблица организаций'!BF568</f>
        <v>83.38000000000001</v>
      </c>
      <c r="I566" s="175" t="str">
        <f t="shared" si="24"/>
        <v>607</v>
      </c>
      <c r="J566" s="176">
        <f t="shared" si="25"/>
        <v>607</v>
      </c>
      <c r="K566" s="177">
        <f t="shared" si="26"/>
        <v>1</v>
      </c>
      <c r="L566" s="79">
        <f>'бланки '!D570</f>
        <v>565</v>
      </c>
      <c r="M566" s="91" t="str">
        <f>'бланки '!A570</f>
        <v>МР "Хунзахский район</v>
      </c>
    </row>
    <row r="567" spans="1:13" ht="15" x14ac:dyDescent="0.25">
      <c r="A567" s="39">
        <f>анкеты!A567</f>
        <v>566</v>
      </c>
      <c r="B567" s="39" t="str">
        <f>'бланки '!C571</f>
        <v>МКОУ "Кахская ООШ"</v>
      </c>
      <c r="C567" s="39">
        <f>'Рейтинговая таблица организаций'!T569</f>
        <v>88.9</v>
      </c>
      <c r="D567" s="39">
        <f>'Рейтинговая таблица организаций'!AC569</f>
        <v>91.5</v>
      </c>
      <c r="E567" s="39">
        <f>'Рейтинговая таблица организаций'!AK569</f>
        <v>66</v>
      </c>
      <c r="F567" s="39">
        <f>'Рейтинговая таблица организаций'!AU569</f>
        <v>93.2</v>
      </c>
      <c r="G567" s="39">
        <f>'Рейтинговая таблица организаций'!BE569</f>
        <v>94</v>
      </c>
      <c r="H567" s="39">
        <f>'Рейтинговая таблица организаций'!BF569</f>
        <v>86.72</v>
      </c>
      <c r="I567" s="175" t="str">
        <f t="shared" si="24"/>
        <v>386-388</v>
      </c>
      <c r="J567" s="176">
        <f t="shared" si="25"/>
        <v>386</v>
      </c>
      <c r="K567" s="177">
        <f t="shared" si="26"/>
        <v>3</v>
      </c>
      <c r="L567" s="79">
        <f>'бланки '!D571</f>
        <v>566</v>
      </c>
      <c r="M567" s="91" t="str">
        <f>'бланки '!A571</f>
        <v>МР "Хунзахский район</v>
      </c>
    </row>
    <row r="568" spans="1:13" ht="15" x14ac:dyDescent="0.25">
      <c r="A568" s="39">
        <f>анкеты!A568</f>
        <v>567</v>
      </c>
      <c r="B568" s="39" t="str">
        <f>'бланки '!C572</f>
        <v>МКОУ"Оркачинская ООШ"</v>
      </c>
      <c r="C568" s="39">
        <f>'Рейтинговая таблица организаций'!T570</f>
        <v>96.4</v>
      </c>
      <c r="D568" s="39">
        <f>'Рейтинговая таблица организаций'!AC570</f>
        <v>96</v>
      </c>
      <c r="E568" s="39">
        <f>'Рейтинговая таблица организаций'!AK570</f>
        <v>78</v>
      </c>
      <c r="F568" s="39">
        <f>'Рейтинговая таблица организаций'!AU570</f>
        <v>100</v>
      </c>
      <c r="G568" s="39">
        <f>'Рейтинговая таблица организаций'!BE570</f>
        <v>100</v>
      </c>
      <c r="H568" s="39">
        <f>'Рейтинговая таблица организаций'!BF570</f>
        <v>94.08</v>
      </c>
      <c r="I568" s="175" t="str">
        <f t="shared" si="24"/>
        <v>31</v>
      </c>
      <c r="J568" s="176">
        <f t="shared" si="25"/>
        <v>31</v>
      </c>
      <c r="K568" s="177">
        <f t="shared" si="26"/>
        <v>1</v>
      </c>
      <c r="L568" s="79">
        <f>'бланки '!D572</f>
        <v>567</v>
      </c>
      <c r="M568" s="91" t="str">
        <f>'бланки '!A572</f>
        <v>МР "Хунзахский район</v>
      </c>
    </row>
    <row r="569" spans="1:13" ht="15" x14ac:dyDescent="0.25">
      <c r="A569" s="39">
        <f>анкеты!A569</f>
        <v>568</v>
      </c>
      <c r="B569" s="39" t="str">
        <f>'бланки '!C573</f>
        <v xml:space="preserve"> МОУ "Гозолоколинская НОШ"</v>
      </c>
      <c r="C569" s="39">
        <f>'Рейтинговая таблица организаций'!T571</f>
        <v>95.2</v>
      </c>
      <c r="D569" s="39">
        <f>'Рейтинговая таблица организаций'!AC571</f>
        <v>96</v>
      </c>
      <c r="E569" s="39">
        <f>'Рейтинговая таблица организаций'!AK571</f>
        <v>82</v>
      </c>
      <c r="F569" s="39">
        <f>'Рейтинговая таблица организаций'!AU571</f>
        <v>100</v>
      </c>
      <c r="G569" s="39">
        <f>'Рейтинговая таблица организаций'!BE571</f>
        <v>98.4</v>
      </c>
      <c r="H569" s="39">
        <f>'Рейтинговая таблица организаций'!BF571</f>
        <v>94.320000000000007</v>
      </c>
      <c r="I569" s="175" t="str">
        <f t="shared" si="24"/>
        <v>24-25</v>
      </c>
      <c r="J569" s="176">
        <f t="shared" si="25"/>
        <v>24</v>
      </c>
      <c r="K569" s="177">
        <f t="shared" si="26"/>
        <v>2</v>
      </c>
      <c r="L569" s="79">
        <f>'бланки '!D573</f>
        <v>568</v>
      </c>
      <c r="M569" s="91" t="str">
        <f>'бланки '!A573</f>
        <v>МР "Хунзахский район</v>
      </c>
    </row>
    <row r="570" spans="1:13" ht="15" x14ac:dyDescent="0.25">
      <c r="A570" s="39">
        <f>анкеты!A570</f>
        <v>569</v>
      </c>
      <c r="B570" s="39" t="str">
        <f>'бланки '!C574</f>
        <v>МКОУ "Хининская НОШ"</v>
      </c>
      <c r="C570" s="39">
        <f>'Рейтинговая таблица организаций'!T572</f>
        <v>96.4</v>
      </c>
      <c r="D570" s="39">
        <f>'Рейтинговая таблица организаций'!AC572</f>
        <v>100</v>
      </c>
      <c r="E570" s="39">
        <f>'Рейтинговая таблица организаций'!AK572</f>
        <v>94</v>
      </c>
      <c r="F570" s="39">
        <f>'Рейтинговая таблица организаций'!AU572</f>
        <v>100</v>
      </c>
      <c r="G570" s="39">
        <f>'Рейтинговая таблица организаций'!BE572</f>
        <v>100</v>
      </c>
      <c r="H570" s="39">
        <f>'Рейтинговая таблица организаций'!BF572</f>
        <v>98.08</v>
      </c>
      <c r="I570" s="175" t="str">
        <f t="shared" si="24"/>
        <v>1</v>
      </c>
      <c r="J570" s="176">
        <f t="shared" si="25"/>
        <v>1</v>
      </c>
      <c r="K570" s="177">
        <f t="shared" si="26"/>
        <v>1</v>
      </c>
      <c r="L570" s="79">
        <f>'бланки '!D574</f>
        <v>569</v>
      </c>
      <c r="M570" s="91" t="str">
        <f>'бланки '!A574</f>
        <v>МР "Хунзахский район</v>
      </c>
    </row>
    <row r="571" spans="1:13" ht="15" x14ac:dyDescent="0.25">
      <c r="A571" s="39">
        <f>анкеты!A571</f>
        <v>570</v>
      </c>
      <c r="B571" s="39" t="str">
        <f>'бланки '!C575</f>
        <v>МКОУ "Чондотлинская НОШ"</v>
      </c>
      <c r="C571" s="39">
        <f>'Рейтинговая таблица организаций'!T573</f>
        <v>99.4</v>
      </c>
      <c r="D571" s="39">
        <f>'Рейтинговая таблица организаций'!AC573</f>
        <v>100</v>
      </c>
      <c r="E571" s="39">
        <f>'Рейтинговая таблица организаций'!AK573</f>
        <v>84</v>
      </c>
      <c r="F571" s="39">
        <f>'Рейтинговая таблица организаций'!AU573</f>
        <v>100</v>
      </c>
      <c r="G571" s="39">
        <f>'Рейтинговая таблица организаций'!BE573</f>
        <v>100</v>
      </c>
      <c r="H571" s="39">
        <f>'Рейтинговая таблица организаций'!BF573</f>
        <v>96.679999999999993</v>
      </c>
      <c r="I571" s="175" t="str">
        <f t="shared" si="24"/>
        <v>4</v>
      </c>
      <c r="J571" s="176">
        <f t="shared" si="25"/>
        <v>4</v>
      </c>
      <c r="K571" s="177">
        <f t="shared" si="26"/>
        <v>1</v>
      </c>
      <c r="L571" s="79">
        <f>'бланки '!D575</f>
        <v>570</v>
      </c>
      <c r="M571" s="91" t="str">
        <f>'бланки '!A575</f>
        <v>МР "Хунзахский район</v>
      </c>
    </row>
    <row r="572" spans="1:13" ht="15" x14ac:dyDescent="0.25">
      <c r="A572" s="39">
        <f>анкеты!A572</f>
        <v>571</v>
      </c>
      <c r="B572" s="39" t="str">
        <f>'бланки '!C576</f>
        <v>МКОУ "Эбутинская НОШ"</v>
      </c>
      <c r="C572" s="39">
        <f>'Рейтинговая таблица организаций'!T574</f>
        <v>86.7</v>
      </c>
      <c r="D572" s="39">
        <f>'Рейтинговая таблица организаций'!AC574</f>
        <v>100</v>
      </c>
      <c r="E572" s="39">
        <f>'Рейтинговая таблица организаций'!AK574</f>
        <v>46</v>
      </c>
      <c r="F572" s="39">
        <f>'Рейтинговая таблица организаций'!AU574</f>
        <v>100</v>
      </c>
      <c r="G572" s="39">
        <f>'Рейтинговая таблица организаций'!BE574</f>
        <v>100</v>
      </c>
      <c r="H572" s="39">
        <f>'Рейтинговая таблица организаций'!BF574</f>
        <v>86.539999999999992</v>
      </c>
      <c r="I572" s="175" t="str">
        <f t="shared" si="24"/>
        <v>401-402</v>
      </c>
      <c r="J572" s="176">
        <f t="shared" si="25"/>
        <v>401</v>
      </c>
      <c r="K572" s="177">
        <f t="shared" si="26"/>
        <v>2</v>
      </c>
      <c r="L572" s="79">
        <f>'бланки '!D576</f>
        <v>571</v>
      </c>
      <c r="M572" s="91" t="str">
        <f>'бланки '!A576</f>
        <v>МР "Хунзахский район</v>
      </c>
    </row>
    <row r="573" spans="1:13" ht="15" x14ac:dyDescent="0.25">
      <c r="A573" s="39">
        <f>анкеты!A573</f>
        <v>572</v>
      </c>
      <c r="B573" s="39" t="str">
        <f>'бланки '!C577</f>
        <v>МКДОУ "Детский Сад""Жаворонок" Селение Буцра</v>
      </c>
      <c r="C573" s="39">
        <f>'Рейтинговая таблица организаций'!T575</f>
        <v>98.5</v>
      </c>
      <c r="D573" s="39">
        <f>'Рейтинговая таблица организаций'!AC575</f>
        <v>90</v>
      </c>
      <c r="E573" s="39">
        <f>'Рейтинговая таблица организаций'!AK575</f>
        <v>46</v>
      </c>
      <c r="F573" s="39">
        <f>'Рейтинговая таблица организаций'!AU575</f>
        <v>100</v>
      </c>
      <c r="G573" s="39">
        <f>'Рейтинговая таблица организаций'!BE575</f>
        <v>97</v>
      </c>
      <c r="H573" s="39">
        <f>'Рейтинговая таблица организаций'!BF575</f>
        <v>86.3</v>
      </c>
      <c r="I573" s="175" t="str">
        <f t="shared" si="24"/>
        <v>419-423</v>
      </c>
      <c r="J573" s="176">
        <f t="shared" si="25"/>
        <v>419</v>
      </c>
      <c r="K573" s="177">
        <f t="shared" si="26"/>
        <v>5</v>
      </c>
      <c r="L573" s="79">
        <f>'бланки '!D577</f>
        <v>572</v>
      </c>
      <c r="M573" s="91" t="str">
        <f>'бланки '!A577</f>
        <v>МР "Хунзахский район</v>
      </c>
    </row>
    <row r="574" spans="1:13" ht="15" x14ac:dyDescent="0.25">
      <c r="A574" s="39">
        <f>анкеты!A574</f>
        <v>573</v>
      </c>
      <c r="B574" s="39" t="str">
        <f>'бланки '!C578</f>
        <v>МКДОУ  "Детский сад" " Ручеек" с.Гортколо</v>
      </c>
      <c r="C574" s="39">
        <f>'Рейтинговая таблица организаций'!T576</f>
        <v>97.9</v>
      </c>
      <c r="D574" s="39">
        <f>'Рейтинговая таблица организаций'!AC576</f>
        <v>100</v>
      </c>
      <c r="E574" s="39">
        <f>'Рейтинговая таблица организаций'!AK576</f>
        <v>52</v>
      </c>
      <c r="F574" s="39">
        <f>'Рейтинговая таблица организаций'!AU576</f>
        <v>90</v>
      </c>
      <c r="G574" s="39">
        <f>'Рейтинговая таблица организаций'!BE576</f>
        <v>87.5</v>
      </c>
      <c r="H574" s="39">
        <f>'Рейтинговая таблица организаций'!BF576</f>
        <v>85.47999999999999</v>
      </c>
      <c r="I574" s="175" t="str">
        <f t="shared" si="24"/>
        <v>487-488</v>
      </c>
      <c r="J574" s="176">
        <f t="shared" si="25"/>
        <v>487</v>
      </c>
      <c r="K574" s="177">
        <f t="shared" si="26"/>
        <v>2</v>
      </c>
      <c r="L574" s="79">
        <f>'бланки '!D578</f>
        <v>573</v>
      </c>
      <c r="M574" s="91" t="str">
        <f>'бланки '!A578</f>
        <v>МР "Хунзахский район</v>
      </c>
    </row>
    <row r="575" spans="1:13" ht="15" x14ac:dyDescent="0.25">
      <c r="A575" s="39">
        <f>анкеты!A575</f>
        <v>574</v>
      </c>
      <c r="B575" s="39" t="str">
        <f>'бланки '!C579</f>
        <v>МКДОУ "Детский Сад" №1"Аленушка" Селение Гоцатль</v>
      </c>
      <c r="C575" s="39">
        <f>'Рейтинговая таблица организаций'!T577</f>
        <v>97</v>
      </c>
      <c r="D575" s="39">
        <f>'Рейтинговая таблица организаций'!AC577</f>
        <v>97.5</v>
      </c>
      <c r="E575" s="39">
        <f>'Рейтинговая таблица организаций'!AK577</f>
        <v>58</v>
      </c>
      <c r="F575" s="39">
        <f>'Рейтинговая таблица организаций'!AU577</f>
        <v>96</v>
      </c>
      <c r="G575" s="39">
        <f>'Рейтинговая таблица организаций'!BE577</f>
        <v>95.4</v>
      </c>
      <c r="H575" s="39">
        <f>'Рейтинговая таблица организаций'!BF577</f>
        <v>88.78</v>
      </c>
      <c r="I575" s="175" t="str">
        <f t="shared" si="24"/>
        <v>232-233</v>
      </c>
      <c r="J575" s="176">
        <f t="shared" si="25"/>
        <v>232</v>
      </c>
      <c r="K575" s="177">
        <f t="shared" si="26"/>
        <v>2</v>
      </c>
      <c r="L575" s="79">
        <f>'бланки '!D579</f>
        <v>574</v>
      </c>
      <c r="M575" s="91" t="str">
        <f>'бланки '!A579</f>
        <v>МР "Хунзахский район</v>
      </c>
    </row>
    <row r="576" spans="1:13" ht="15" x14ac:dyDescent="0.25">
      <c r="A576" s="39">
        <f>анкеты!A576</f>
        <v>575</v>
      </c>
      <c r="B576" s="39" t="str">
        <f>'бланки '!C580</f>
        <v>МКДОУ "Детский Сад № 2 "Ивушка"</v>
      </c>
      <c r="C576" s="39">
        <f>'Рейтинговая таблица организаций'!T578</f>
        <v>95</v>
      </c>
      <c r="D576" s="39">
        <f>'Рейтинговая таблица организаций'!AC578</f>
        <v>89</v>
      </c>
      <c r="E576" s="39">
        <f>'Рейтинговая таблица организаций'!AK578</f>
        <v>58</v>
      </c>
      <c r="F576" s="39">
        <f>'Рейтинговая таблица организаций'!AU578</f>
        <v>91.2</v>
      </c>
      <c r="G576" s="39">
        <f>'Рейтинговая таблица организаций'!BE578</f>
        <v>86.3</v>
      </c>
      <c r="H576" s="39">
        <f>'Рейтинговая таблица организаций'!BF578</f>
        <v>83.9</v>
      </c>
      <c r="I576" s="175" t="str">
        <f t="shared" si="24"/>
        <v>586-587</v>
      </c>
      <c r="J576" s="176">
        <f t="shared" si="25"/>
        <v>586</v>
      </c>
      <c r="K576" s="177">
        <f t="shared" si="26"/>
        <v>2</v>
      </c>
      <c r="L576" s="79">
        <f>'бланки '!D580</f>
        <v>575</v>
      </c>
      <c r="M576" s="91" t="str">
        <f>'бланки '!A580</f>
        <v>МР "Хунзахский район</v>
      </c>
    </row>
    <row r="577" spans="1:13" ht="15" x14ac:dyDescent="0.25">
      <c r="A577" s="39">
        <f>анкеты!A577</f>
        <v>576</v>
      </c>
      <c r="B577" s="39" t="str">
        <f>'бланки '!C581</f>
        <v>МКДОУ "Детский Сад""Зайчонок" с.Заиб</v>
      </c>
      <c r="C577" s="39">
        <f>'Рейтинговая таблица организаций'!T579</f>
        <v>100</v>
      </c>
      <c r="D577" s="39">
        <f>'Рейтинговая таблица организаций'!AC579</f>
        <v>91.5</v>
      </c>
      <c r="E577" s="39">
        <f>'Рейтинговая таблица организаций'!AK579</f>
        <v>78</v>
      </c>
      <c r="F577" s="39">
        <f>'Рейтинговая таблица организаций'!AU579</f>
        <v>93.2</v>
      </c>
      <c r="G577" s="39">
        <f>'Рейтинговая таблица организаций'!BE579</f>
        <v>83</v>
      </c>
      <c r="H577" s="39">
        <f>'Рейтинговая таблица организаций'!BF579</f>
        <v>89.14</v>
      </c>
      <c r="I577" s="175" t="str">
        <f t="shared" si="24"/>
        <v>203-206</v>
      </c>
      <c r="J577" s="176">
        <f t="shared" si="25"/>
        <v>203</v>
      </c>
      <c r="K577" s="177">
        <f t="shared" si="26"/>
        <v>4</v>
      </c>
      <c r="L577" s="79">
        <f>'бланки '!D581</f>
        <v>576</v>
      </c>
      <c r="M577" s="91" t="str">
        <f>'бланки '!A581</f>
        <v>МР "Хунзахский район</v>
      </c>
    </row>
    <row r="578" spans="1:13" ht="15" x14ac:dyDescent="0.25">
      <c r="A578" s="39">
        <f>анкеты!A578</f>
        <v>577</v>
      </c>
      <c r="B578" s="39" t="str">
        <f>'бланки '!C582</f>
        <v>МКДОУ "Детский Сад" "Капелька" Селение Малый Гоцатль</v>
      </c>
      <c r="C578" s="39">
        <f>'Рейтинговая таблица организаций'!T580</f>
        <v>87.4</v>
      </c>
      <c r="D578" s="39">
        <f>'Рейтинговая таблица организаций'!AC580</f>
        <v>99</v>
      </c>
      <c r="E578" s="39">
        <f>'Рейтинговая таблица организаций'!AK580</f>
        <v>38.5</v>
      </c>
      <c r="F578" s="39">
        <f>'Рейтинговая таблица организаций'!AU580</f>
        <v>97</v>
      </c>
      <c r="G578" s="39">
        <f>'Рейтинговая таблица организаций'!BE580</f>
        <v>97.4</v>
      </c>
      <c r="H578" s="39">
        <f>'Рейтинговая таблица организаций'!BF580</f>
        <v>83.859999999999985</v>
      </c>
      <c r="I578" s="175" t="str">
        <f t="shared" si="24"/>
        <v>588</v>
      </c>
      <c r="J578" s="176">
        <f t="shared" si="25"/>
        <v>588</v>
      </c>
      <c r="K578" s="177">
        <f t="shared" si="26"/>
        <v>1</v>
      </c>
      <c r="L578" s="79">
        <f>'бланки '!D582</f>
        <v>577</v>
      </c>
      <c r="M578" s="91" t="str">
        <f>'бланки '!A582</f>
        <v>МР "Хунзахский район</v>
      </c>
    </row>
    <row r="579" spans="1:13" ht="15" x14ac:dyDescent="0.25">
      <c r="A579" s="39">
        <f>анкеты!A579</f>
        <v>578</v>
      </c>
      <c r="B579" s="39" t="str">
        <f>'бланки '!C583</f>
        <v>МКДОУ Детский Сад "Родничок" Селение Новобуцра</v>
      </c>
      <c r="C579" s="39">
        <f>'Рейтинговая таблица организаций'!T581</f>
        <v>91.6</v>
      </c>
      <c r="D579" s="39">
        <f>'Рейтинговая таблица организаций'!AC581</f>
        <v>90.5</v>
      </c>
      <c r="E579" s="39">
        <f>'Рейтинговая таблица организаций'!AK581</f>
        <v>36.1</v>
      </c>
      <c r="F579" s="39">
        <f>'Рейтинговая таблица организаций'!AU581</f>
        <v>79.8</v>
      </c>
      <c r="G579" s="39">
        <f>'Рейтинговая таблица организаций'!BE581</f>
        <v>90.5</v>
      </c>
      <c r="H579" s="39">
        <f>'Рейтинговая таблица организаций'!BF581</f>
        <v>77.7</v>
      </c>
      <c r="I579" s="175" t="str">
        <f t="shared" ref="I579:I642" si="27">IF(K579=1,TEXT(J579,0),CONCATENATE(J579,"-",J579+K579-1))</f>
        <v>762</v>
      </c>
      <c r="J579" s="176">
        <f t="shared" ref="J579:J642" si="28">RANK(H579,H$2:H$787)</f>
        <v>762</v>
      </c>
      <c r="K579" s="177">
        <f t="shared" ref="K579:K642" si="29">COUNTIF(J$2:J$787,J579)</f>
        <v>1</v>
      </c>
      <c r="L579" s="79">
        <f>'бланки '!D583</f>
        <v>578</v>
      </c>
      <c r="M579" s="91" t="str">
        <f>'бланки '!A583</f>
        <v>МР "Хунзахский район</v>
      </c>
    </row>
    <row r="580" spans="1:13" ht="15" x14ac:dyDescent="0.25">
      <c r="A580" s="39">
        <f>анкеты!A580</f>
        <v>579</v>
      </c>
      <c r="B580" s="39" t="str">
        <f>'бланки '!C584</f>
        <v>МКДОУ "Детский Сад" "Чебурашка" с.Тагада</v>
      </c>
      <c r="C580" s="39">
        <f>'Рейтинговая таблица организаций'!T582</f>
        <v>94.6</v>
      </c>
      <c r="D580" s="39">
        <f>'Рейтинговая таблица организаций'!AC582</f>
        <v>89</v>
      </c>
      <c r="E580" s="39">
        <f>'Рейтинговая таблица организаций'!AK582</f>
        <v>54.1</v>
      </c>
      <c r="F580" s="39">
        <f>'Рейтинговая таблица организаций'!AU582</f>
        <v>91.2</v>
      </c>
      <c r="G580" s="39">
        <f>'Рейтинговая таблица организаций'!BE582</f>
        <v>80.2</v>
      </c>
      <c r="H580" s="39">
        <f>'Рейтинговая таблица организаций'!BF582</f>
        <v>81.819999999999993</v>
      </c>
      <c r="I580" s="175" t="str">
        <f t="shared" si="27"/>
        <v>676</v>
      </c>
      <c r="J580" s="176">
        <f t="shared" si="28"/>
        <v>676</v>
      </c>
      <c r="K580" s="177">
        <f t="shared" si="29"/>
        <v>1</v>
      </c>
      <c r="L580" s="79">
        <f>'бланки '!D584</f>
        <v>579</v>
      </c>
      <c r="M580" s="91" t="str">
        <f>'бланки '!A584</f>
        <v>МР "Хунзахский район</v>
      </c>
    </row>
    <row r="581" spans="1:13" ht="15" x14ac:dyDescent="0.25">
      <c r="A581" s="39">
        <f>анкеты!A581</f>
        <v>580</v>
      </c>
      <c r="B581" s="39" t="str">
        <f>'бланки '!C585</f>
        <v>МКДОУ "Детский Сад""Росинка" С. Тануси</v>
      </c>
      <c r="C581" s="39">
        <f>'Рейтинговая таблица организаций'!T583</f>
        <v>87.7</v>
      </c>
      <c r="D581" s="39">
        <f>'Рейтинговая таблица организаций'!AC583</f>
        <v>90</v>
      </c>
      <c r="E581" s="39">
        <f>'Рейтинговая таблица организаций'!AK583</f>
        <v>58</v>
      </c>
      <c r="F581" s="39">
        <f>'Рейтинговая таблица организаций'!AU583</f>
        <v>96</v>
      </c>
      <c r="G581" s="39">
        <f>'Рейтинговая таблица организаций'!BE583</f>
        <v>100</v>
      </c>
      <c r="H581" s="39">
        <f>'Рейтинговая таблица организаций'!BF583</f>
        <v>86.34</v>
      </c>
      <c r="I581" s="175" t="str">
        <f t="shared" si="27"/>
        <v>412-414</v>
      </c>
      <c r="J581" s="176">
        <f t="shared" si="28"/>
        <v>412</v>
      </c>
      <c r="K581" s="177">
        <f t="shared" si="29"/>
        <v>3</v>
      </c>
      <c r="L581" s="79">
        <f>'бланки '!D585</f>
        <v>580</v>
      </c>
      <c r="M581" s="91" t="str">
        <f>'бланки '!A585</f>
        <v>МР "Хунзахский район</v>
      </c>
    </row>
    <row r="582" spans="1:13" ht="15" x14ac:dyDescent="0.25">
      <c r="A582" s="39">
        <f>анкеты!A582</f>
        <v>581</v>
      </c>
      <c r="B582" s="39" t="str">
        <f>'бланки '!C586</f>
        <v>МКДОУ "Детский Сад""Елочка" Селение Тлайлух</v>
      </c>
      <c r="C582" s="39">
        <f>'Рейтинговая таблица организаций'!T584</f>
        <v>93.1</v>
      </c>
      <c r="D582" s="39">
        <f>'Рейтинговая таблица организаций'!AC584</f>
        <v>90</v>
      </c>
      <c r="E582" s="39">
        <f>'Рейтинговая таблица организаций'!AK584</f>
        <v>56.1</v>
      </c>
      <c r="F582" s="39">
        <f>'Рейтинговая таблица организаций'!AU584</f>
        <v>92</v>
      </c>
      <c r="G582" s="39">
        <f>'Рейтинговая таблица организаций'!BE584</f>
        <v>97</v>
      </c>
      <c r="H582" s="39">
        <f>'Рейтинговая таблица организаций'!BF584</f>
        <v>85.64</v>
      </c>
      <c r="I582" s="175" t="str">
        <f t="shared" si="27"/>
        <v>472-474</v>
      </c>
      <c r="J582" s="176">
        <f t="shared" si="28"/>
        <v>472</v>
      </c>
      <c r="K582" s="177">
        <f t="shared" si="29"/>
        <v>3</v>
      </c>
      <c r="L582" s="79">
        <f>'бланки '!D586</f>
        <v>581</v>
      </c>
      <c r="M582" s="91" t="str">
        <f>'бланки '!A586</f>
        <v>МР "Хунзахский район</v>
      </c>
    </row>
    <row r="583" spans="1:13" ht="15" x14ac:dyDescent="0.25">
      <c r="A583" s="39">
        <f>анкеты!A583</f>
        <v>582</v>
      </c>
      <c r="B583" s="39" t="str">
        <f>'бланки '!C587</f>
        <v>МКДОУ "Детский сад"  "Олененок" с.Харахи</v>
      </c>
      <c r="C583" s="39">
        <f>'Рейтинговая таблица организаций'!T585</f>
        <v>97</v>
      </c>
      <c r="D583" s="39">
        <f>'Рейтинговая таблица организаций'!AC585</f>
        <v>91</v>
      </c>
      <c r="E583" s="39">
        <f>'Рейтинговая таблица организаций'!AK585</f>
        <v>60</v>
      </c>
      <c r="F583" s="39">
        <f>'Рейтинговая таблица организаций'!AU585</f>
        <v>89.2</v>
      </c>
      <c r="G583" s="39">
        <f>'Рейтинговая таблица организаций'!BE585</f>
        <v>89.5</v>
      </c>
      <c r="H583" s="39">
        <f>'Рейтинговая таблица организаций'!BF585</f>
        <v>85.34</v>
      </c>
      <c r="I583" s="175" t="str">
        <f t="shared" si="27"/>
        <v>497-499</v>
      </c>
      <c r="J583" s="176">
        <f t="shared" si="28"/>
        <v>497</v>
      </c>
      <c r="K583" s="177">
        <f t="shared" si="29"/>
        <v>3</v>
      </c>
      <c r="L583" s="79">
        <f>'бланки '!D587</f>
        <v>582</v>
      </c>
      <c r="M583" s="91" t="str">
        <f>'бланки '!A587</f>
        <v>МР "Хунзахский район</v>
      </c>
    </row>
    <row r="584" spans="1:13" ht="15" x14ac:dyDescent="0.25">
      <c r="A584" s="39">
        <f>анкеты!A584</f>
        <v>583</v>
      </c>
      <c r="B584" s="39" t="str">
        <f>'бланки '!C588</f>
        <v>МКДОУ "Детский Сад""Журавушка" Селение Хариколо</v>
      </c>
      <c r="C584" s="39">
        <f>'Рейтинговая таблица организаций'!T586</f>
        <v>88.9</v>
      </c>
      <c r="D584" s="39">
        <f>'Рейтинговая таблица организаций'!AC586</f>
        <v>100</v>
      </c>
      <c r="E584" s="39">
        <f>'Рейтинговая таблица организаций'!AK586</f>
        <v>60</v>
      </c>
      <c r="F584" s="39">
        <f>'Рейтинговая таблица организаций'!AU586</f>
        <v>96</v>
      </c>
      <c r="G584" s="39">
        <f>'Рейтинговая таблица организаций'!BE586</f>
        <v>88</v>
      </c>
      <c r="H584" s="39">
        <f>'Рейтинговая таблица организаций'!BF586</f>
        <v>86.58</v>
      </c>
      <c r="I584" s="175" t="str">
        <f t="shared" si="27"/>
        <v>399-400</v>
      </c>
      <c r="J584" s="176">
        <f t="shared" si="28"/>
        <v>399</v>
      </c>
      <c r="K584" s="177">
        <f t="shared" si="29"/>
        <v>2</v>
      </c>
      <c r="L584" s="79">
        <f>'бланки '!D588</f>
        <v>583</v>
      </c>
      <c r="M584" s="91" t="str">
        <f>'бланки '!A588</f>
        <v>МР "Хунзахский район</v>
      </c>
    </row>
    <row r="585" spans="1:13" ht="15" x14ac:dyDescent="0.25">
      <c r="A585" s="39">
        <f>анкеты!A585</f>
        <v>584</v>
      </c>
      <c r="B585" s="39" t="str">
        <f>'бланки '!C589</f>
        <v>МКДОУ  "Детский сад"  "Радость " с.Хини</v>
      </c>
      <c r="C585" s="39">
        <f>'Рейтинговая таблица организаций'!T587</f>
        <v>83.5</v>
      </c>
      <c r="D585" s="39">
        <f>'Рейтинговая таблица организаций'!AC587</f>
        <v>100</v>
      </c>
      <c r="E585" s="39">
        <f>'Рейтинговая таблица организаций'!AK587</f>
        <v>52</v>
      </c>
      <c r="F585" s="39">
        <f>'Рейтинговая таблица организаций'!AU587</f>
        <v>100</v>
      </c>
      <c r="G585" s="39">
        <f>'Рейтинговая таблица организаций'!BE587</f>
        <v>100</v>
      </c>
      <c r="H585" s="39">
        <f>'Рейтинговая таблица организаций'!BF587</f>
        <v>87.1</v>
      </c>
      <c r="I585" s="175" t="str">
        <f t="shared" si="27"/>
        <v>355-358</v>
      </c>
      <c r="J585" s="176">
        <f t="shared" si="28"/>
        <v>355</v>
      </c>
      <c r="K585" s="177">
        <f t="shared" si="29"/>
        <v>4</v>
      </c>
      <c r="L585" s="79">
        <f>'бланки '!D589</f>
        <v>584</v>
      </c>
      <c r="M585" s="91" t="str">
        <f>'бланки '!A589</f>
        <v>МР "Хунзахский район</v>
      </c>
    </row>
    <row r="586" spans="1:13" ht="15" x14ac:dyDescent="0.25">
      <c r="A586" s="39">
        <f>анкеты!A586</f>
        <v>585</v>
      </c>
      <c r="B586" s="39" t="str">
        <f>'бланки '!C590</f>
        <v>МКДОУ "Детский Сад""Огонек"С. Ках</v>
      </c>
      <c r="C586" s="39">
        <f>'Рейтинговая таблица организаций'!T588</f>
        <v>96.4</v>
      </c>
      <c r="D586" s="39">
        <f>'Рейтинговая таблица организаций'!AC588</f>
        <v>90</v>
      </c>
      <c r="E586" s="39">
        <f>'Рейтинговая таблица организаций'!AK588</f>
        <v>46</v>
      </c>
      <c r="F586" s="39">
        <f>'Рейтинговая таблица организаций'!AU588</f>
        <v>92</v>
      </c>
      <c r="G586" s="39">
        <f>'Рейтинговая таблица организаций'!BE588</f>
        <v>100</v>
      </c>
      <c r="H586" s="39">
        <f>'Рейтинговая таблица организаций'!BF588</f>
        <v>84.88</v>
      </c>
      <c r="I586" s="175" t="str">
        <f t="shared" si="27"/>
        <v>524</v>
      </c>
      <c r="J586" s="176">
        <f t="shared" si="28"/>
        <v>524</v>
      </c>
      <c r="K586" s="177">
        <f t="shared" si="29"/>
        <v>1</v>
      </c>
      <c r="L586" s="79">
        <f>'бланки '!D590</f>
        <v>585</v>
      </c>
      <c r="M586" s="91" t="str">
        <f>'бланки '!A590</f>
        <v>МР "Хунзахский район</v>
      </c>
    </row>
    <row r="587" spans="1:13" ht="15" x14ac:dyDescent="0.25">
      <c r="A587" s="39">
        <f>анкеты!A587</f>
        <v>586</v>
      </c>
      <c r="B587" s="39" t="str">
        <f>'бланки '!C591</f>
        <v>МКДОУ "Детский сад" "Сказка" с.Чондотль</v>
      </c>
      <c r="C587" s="39">
        <f>'Рейтинговая таблица организаций'!T589</f>
        <v>90</v>
      </c>
      <c r="D587" s="39">
        <f>'Рейтинговая таблица организаций'!AC589</f>
        <v>91.5</v>
      </c>
      <c r="E587" s="39">
        <f>'Рейтинговая таблица организаций'!AK589</f>
        <v>46</v>
      </c>
      <c r="F587" s="39">
        <f>'Рейтинговая таблица организаций'!AU589</f>
        <v>97.6</v>
      </c>
      <c r="G587" s="39">
        <f>'Рейтинговая таблица организаций'!BE589</f>
        <v>97</v>
      </c>
      <c r="H587" s="39">
        <f>'Рейтинговая таблица организаций'!BF589</f>
        <v>84.42</v>
      </c>
      <c r="I587" s="175" t="str">
        <f t="shared" si="27"/>
        <v>551-553</v>
      </c>
      <c r="J587" s="176">
        <f t="shared" si="28"/>
        <v>551</v>
      </c>
      <c r="K587" s="177">
        <f t="shared" si="29"/>
        <v>3</v>
      </c>
      <c r="L587" s="79">
        <f>'бланки '!D591</f>
        <v>586</v>
      </c>
      <c r="M587" s="91" t="str">
        <f>'бланки '!A591</f>
        <v>МР "Хунзахский район</v>
      </c>
    </row>
    <row r="588" spans="1:13" ht="15" x14ac:dyDescent="0.25">
      <c r="A588" s="39">
        <f>анкеты!A588</f>
        <v>587</v>
      </c>
      <c r="B588" s="39" t="str">
        <f>'бланки '!C592</f>
        <v>МБУ "Детская школа исскуств" с.Хунзах</v>
      </c>
      <c r="C588" s="39">
        <f>'Рейтинговая таблица организаций'!T590</f>
        <v>97.1</v>
      </c>
      <c r="D588" s="39">
        <f>'Рейтинговая таблица организаций'!AC590</f>
        <v>87.5</v>
      </c>
      <c r="E588" s="39">
        <f>'Рейтинговая таблица организаций'!AK590</f>
        <v>78</v>
      </c>
      <c r="F588" s="39">
        <f>'Рейтинговая таблица организаций'!AU590</f>
        <v>100</v>
      </c>
      <c r="G588" s="39">
        <f>'Рейтинговая таблица организаций'!BE590</f>
        <v>93.5</v>
      </c>
      <c r="H588" s="39">
        <f>'Рейтинговая таблица организаций'!BF590</f>
        <v>91.22</v>
      </c>
      <c r="I588" s="175" t="str">
        <f t="shared" si="27"/>
        <v>103</v>
      </c>
      <c r="J588" s="176">
        <f t="shared" si="28"/>
        <v>103</v>
      </c>
      <c r="K588" s="177">
        <f t="shared" si="29"/>
        <v>1</v>
      </c>
      <c r="L588" s="79">
        <f>'бланки '!D592</f>
        <v>587</v>
      </c>
      <c r="M588" s="91" t="str">
        <f>'бланки '!A592</f>
        <v>МР "Хунзахский район</v>
      </c>
    </row>
    <row r="589" spans="1:13" ht="15" x14ac:dyDescent="0.25">
      <c r="A589" s="39">
        <f>анкеты!A589</f>
        <v>588</v>
      </c>
      <c r="B589" s="39" t="str">
        <f>'бланки '!C593</f>
        <v>МКУДО "Детская школа искусств" Хивского района</v>
      </c>
      <c r="C589" s="39">
        <f>'Рейтинговая таблица организаций'!T591</f>
        <v>93.1</v>
      </c>
      <c r="D589" s="39">
        <f>'Рейтинговая таблица организаций'!AC591</f>
        <v>88</v>
      </c>
      <c r="E589" s="39">
        <f>'Рейтинговая таблица организаций'!AK591</f>
        <v>46</v>
      </c>
      <c r="F589" s="39">
        <f>'Рейтинговая таблица организаций'!AU591</f>
        <v>99.4</v>
      </c>
      <c r="G589" s="39">
        <f>'Рейтинговая таблица организаций'!BE591</f>
        <v>95.2</v>
      </c>
      <c r="H589" s="39">
        <f>'Рейтинговая таблица организаций'!BF591</f>
        <v>84.34</v>
      </c>
      <c r="I589" s="175" t="str">
        <f t="shared" si="27"/>
        <v>557-559</v>
      </c>
      <c r="J589" s="176">
        <f t="shared" si="28"/>
        <v>557</v>
      </c>
      <c r="K589" s="177">
        <f t="shared" si="29"/>
        <v>3</v>
      </c>
      <c r="L589" s="79">
        <f>'бланки '!D593</f>
        <v>588</v>
      </c>
      <c r="M589" s="91" t="str">
        <f>'бланки '!A593</f>
        <v>МР "Хивский район"</v>
      </c>
    </row>
    <row r="590" spans="1:13" ht="15" x14ac:dyDescent="0.25">
      <c r="A590" s="39">
        <f>анкеты!A590</f>
        <v>589</v>
      </c>
      <c r="B590" s="39" t="str">
        <f>'бланки '!C594</f>
        <v>МКУДО "Дом детского творчества" Хивского района</v>
      </c>
      <c r="C590" s="39">
        <f>'Рейтинговая таблица организаций'!T592</f>
        <v>97.9</v>
      </c>
      <c r="D590" s="39">
        <f>'Рейтинговая таблица организаций'!AC592</f>
        <v>87</v>
      </c>
      <c r="E590" s="39">
        <f>'Рейтинговая таблица организаций'!AK592</f>
        <v>54</v>
      </c>
      <c r="F590" s="39">
        <f>'Рейтинговая таблица организаций'!AU592</f>
        <v>100</v>
      </c>
      <c r="G590" s="39">
        <f>'Рейтинговая таблица организаций'!BE592</f>
        <v>89.3</v>
      </c>
      <c r="H590" s="39">
        <f>'Рейтинговая таблица организаций'!BF592</f>
        <v>85.64</v>
      </c>
      <c r="I590" s="175" t="str">
        <f t="shared" si="27"/>
        <v>472-474</v>
      </c>
      <c r="J590" s="176">
        <f t="shared" si="28"/>
        <v>472</v>
      </c>
      <c r="K590" s="177">
        <f t="shared" si="29"/>
        <v>3</v>
      </c>
      <c r="L590" s="79">
        <f>'бланки '!D594</f>
        <v>589</v>
      </c>
      <c r="M590" s="91" t="str">
        <f>'бланки '!A594</f>
        <v>МР "Хивский район"</v>
      </c>
    </row>
    <row r="591" spans="1:13" ht="15" x14ac:dyDescent="0.25">
      <c r="A591" s="39">
        <f>анкеты!A591</f>
        <v>590</v>
      </c>
      <c r="B591" s="39" t="str">
        <f>'бланки '!C595</f>
        <v>МКДОУ "КАНДИКСКИЙ ДЕТСКИЙ САД "ЧЕБУРАШКА"</v>
      </c>
      <c r="C591" s="39">
        <f>'Рейтинговая таблица организаций'!T593</f>
        <v>90.7</v>
      </c>
      <c r="D591" s="39">
        <f>'Рейтинговая таблица организаций'!AC593</f>
        <v>93.5</v>
      </c>
      <c r="E591" s="39">
        <f>'Рейтинговая таблица организаций'!AK593</f>
        <v>52</v>
      </c>
      <c r="F591" s="39">
        <f>'Рейтинговая таблица организаций'!AU593</f>
        <v>90.8</v>
      </c>
      <c r="G591" s="39">
        <f>'Рейтинговая таблица организаций'!BE593</f>
        <v>100</v>
      </c>
      <c r="H591" s="39">
        <f>'Рейтинговая таблица организаций'!BF593</f>
        <v>85.4</v>
      </c>
      <c r="I591" s="175" t="str">
        <f t="shared" si="27"/>
        <v>492-494</v>
      </c>
      <c r="J591" s="176">
        <f t="shared" si="28"/>
        <v>492</v>
      </c>
      <c r="K591" s="177">
        <f t="shared" si="29"/>
        <v>3</v>
      </c>
      <c r="L591" s="79">
        <f>'бланки '!D595</f>
        <v>590</v>
      </c>
      <c r="M591" s="91" t="str">
        <f>'бланки '!A595</f>
        <v>МР "Хивский район"</v>
      </c>
    </row>
    <row r="592" spans="1:13" ht="15" x14ac:dyDescent="0.25">
      <c r="A592" s="39">
        <f>анкеты!A592</f>
        <v>591</v>
      </c>
      <c r="B592" s="39" t="str">
        <f>'бланки '!C596</f>
        <v>МКУ ДО "Ново-Фригская ДЮСШ"</v>
      </c>
      <c r="C592" s="39">
        <f>'Рейтинговая таблица организаций'!T594</f>
        <v>90.8</v>
      </c>
      <c r="D592" s="39">
        <f>'Рейтинговая таблица организаций'!AC594</f>
        <v>89</v>
      </c>
      <c r="E592" s="39">
        <f>'Рейтинговая таблица организаций'!AK594</f>
        <v>68</v>
      </c>
      <c r="F592" s="39">
        <f>'Рейтинговая таблица организаций'!AU594</f>
        <v>95.4</v>
      </c>
      <c r="G592" s="39">
        <f>'Рейтинговая таблица организаций'!BE594</f>
        <v>92.5</v>
      </c>
      <c r="H592" s="39">
        <f>'Рейтинговая таблица организаций'!BF594</f>
        <v>87.140000000000015</v>
      </c>
      <c r="I592" s="175" t="str">
        <f t="shared" si="27"/>
        <v>351-352</v>
      </c>
      <c r="J592" s="176">
        <f t="shared" si="28"/>
        <v>351</v>
      </c>
      <c r="K592" s="177">
        <f t="shared" si="29"/>
        <v>2</v>
      </c>
      <c r="L592" s="79">
        <f>'бланки '!D596</f>
        <v>591</v>
      </c>
      <c r="M592" s="91" t="str">
        <f>'бланки '!A596</f>
        <v>МР "Хивский район"</v>
      </c>
    </row>
    <row r="593" spans="1:13" ht="15" x14ac:dyDescent="0.25">
      <c r="A593" s="39">
        <f>анкеты!A593</f>
        <v>592</v>
      </c>
      <c r="B593" s="39" t="str">
        <f>'бланки '!C597</f>
        <v>МКДОУ "НОВО-ФРИГСКИЙ ДЕТСКИЙ САД "ЛАСТОЧКА"</v>
      </c>
      <c r="C593" s="39">
        <f>'Рейтинговая таблица организаций'!T595</f>
        <v>97.2</v>
      </c>
      <c r="D593" s="39">
        <f>'Рейтинговая таблица организаций'!AC595</f>
        <v>88.5</v>
      </c>
      <c r="E593" s="39">
        <f>'Рейтинговая таблица организаций'!AK595</f>
        <v>78</v>
      </c>
      <c r="F593" s="39">
        <f>'Рейтинговая таблица организаций'!AU595</f>
        <v>90.8</v>
      </c>
      <c r="G593" s="39">
        <f>'Рейтинговая таблица организаций'!BE595</f>
        <v>91.2</v>
      </c>
      <c r="H593" s="39">
        <f>'Рейтинговая таблица организаций'!BF595</f>
        <v>89.14</v>
      </c>
      <c r="I593" s="175" t="str">
        <f t="shared" si="27"/>
        <v>203-206</v>
      </c>
      <c r="J593" s="176">
        <f t="shared" si="28"/>
        <v>203</v>
      </c>
      <c r="K593" s="177">
        <f t="shared" si="29"/>
        <v>4</v>
      </c>
      <c r="L593" s="79">
        <f>'бланки '!D597</f>
        <v>592</v>
      </c>
      <c r="M593" s="91" t="str">
        <f>'бланки '!A597</f>
        <v>МР "Хивский район"</v>
      </c>
    </row>
    <row r="594" spans="1:13" ht="15" x14ac:dyDescent="0.25">
      <c r="A594" s="39">
        <f>анкеты!A594</f>
        <v>593</v>
      </c>
      <c r="B594" s="39" t="str">
        <f>'бланки '!C598</f>
        <v>МКДОУ "АРХИТСКИЙ ДЕТСКИЙ САД "УЛЫБКА"</v>
      </c>
      <c r="C594" s="39">
        <f>'Рейтинговая таблица организаций'!T596</f>
        <v>84.6</v>
      </c>
      <c r="D594" s="39">
        <f>'Рейтинговая таблица организаций'!AC596</f>
        <v>90</v>
      </c>
      <c r="E594" s="39">
        <f>'Рейтинговая таблица организаций'!AK596</f>
        <v>58</v>
      </c>
      <c r="F594" s="39">
        <f>'Рейтинговая таблица организаций'!AU596</f>
        <v>92.6</v>
      </c>
      <c r="G594" s="39">
        <f>'Рейтинговая таблица организаций'!BE596</f>
        <v>89.5</v>
      </c>
      <c r="H594" s="39">
        <f>'Рейтинговая таблица организаций'!BF596</f>
        <v>82.94</v>
      </c>
      <c r="I594" s="175" t="str">
        <f t="shared" si="27"/>
        <v>625</v>
      </c>
      <c r="J594" s="176">
        <f t="shared" si="28"/>
        <v>625</v>
      </c>
      <c r="K594" s="177">
        <f t="shared" si="29"/>
        <v>1</v>
      </c>
      <c r="L594" s="79">
        <f>'бланки '!D598</f>
        <v>593</v>
      </c>
      <c r="M594" s="91" t="str">
        <f>'бланки '!A598</f>
        <v>МР "Хивский район"</v>
      </c>
    </row>
    <row r="595" spans="1:13" ht="15" x14ac:dyDescent="0.25">
      <c r="A595" s="39">
        <f>анкеты!A595</f>
        <v>594</v>
      </c>
      <c r="B595" s="39" t="str">
        <f>'бланки '!C599</f>
        <v>МКДОУ "Ашага-Яракский детский сад "Радуга"</v>
      </c>
      <c r="C595" s="39">
        <f>'Рейтинговая таблица организаций'!T597</f>
        <v>87.2</v>
      </c>
      <c r="D595" s="39">
        <f>'Рейтинговая таблица организаций'!AC597</f>
        <v>87.5</v>
      </c>
      <c r="E595" s="39">
        <f>'Рейтинговая таблица организаций'!AK597</f>
        <v>70.099999999999994</v>
      </c>
      <c r="F595" s="39">
        <f>'Рейтинговая таблица организаций'!AU597</f>
        <v>78.2</v>
      </c>
      <c r="G595" s="39">
        <f>'Рейтинговая таблица организаций'!BE597</f>
        <v>76.2</v>
      </c>
      <c r="H595" s="39">
        <f>'Рейтинговая таблица организаций'!BF597</f>
        <v>79.84</v>
      </c>
      <c r="I595" s="175" t="str">
        <f t="shared" si="27"/>
        <v>737-738</v>
      </c>
      <c r="J595" s="176">
        <f t="shared" si="28"/>
        <v>737</v>
      </c>
      <c r="K595" s="177">
        <f t="shared" si="29"/>
        <v>2</v>
      </c>
      <c r="L595" s="79">
        <f>'бланки '!D599</f>
        <v>594</v>
      </c>
      <c r="M595" s="91" t="str">
        <f>'бланки '!A599</f>
        <v>МР "Хивский район"</v>
      </c>
    </row>
    <row r="596" spans="1:13" ht="15" x14ac:dyDescent="0.25">
      <c r="A596" s="39">
        <f>анкеты!A596</f>
        <v>595</v>
      </c>
      <c r="B596" s="39" t="str">
        <f>'бланки '!C600</f>
        <v>МКДОУ "ЛЯХЛИНСКИЙ ДЕТСКИЙ САД "ТЮЛЬПАН</v>
      </c>
      <c r="C596" s="39">
        <f>'Рейтинговая таблица организаций'!T598</f>
        <v>99.4</v>
      </c>
      <c r="D596" s="39">
        <f>'Рейтинговая таблица организаций'!AC598</f>
        <v>87.5</v>
      </c>
      <c r="E596" s="39">
        <f>'Рейтинговая таблица организаций'!AK598</f>
        <v>50.1</v>
      </c>
      <c r="F596" s="39">
        <f>'Рейтинговая таблица организаций'!AU598</f>
        <v>89.6</v>
      </c>
      <c r="G596" s="39">
        <f>'Рейтинговая таблица организаций'!BE598</f>
        <v>93.5</v>
      </c>
      <c r="H596" s="39">
        <f>'Рейтинговая таблица организаций'!BF598</f>
        <v>84.02000000000001</v>
      </c>
      <c r="I596" s="175" t="str">
        <f t="shared" si="27"/>
        <v>576</v>
      </c>
      <c r="J596" s="176">
        <f t="shared" si="28"/>
        <v>576</v>
      </c>
      <c r="K596" s="177">
        <f t="shared" si="29"/>
        <v>1</v>
      </c>
      <c r="L596" s="79">
        <f>'бланки '!D600</f>
        <v>595</v>
      </c>
      <c r="M596" s="91" t="str">
        <f>'бланки '!A600</f>
        <v>МР "Хивский район"</v>
      </c>
    </row>
    <row r="597" spans="1:13" ht="15" x14ac:dyDescent="0.25">
      <c r="A597" s="39">
        <f>анкеты!A597</f>
        <v>596</v>
      </c>
      <c r="B597" s="39" t="str">
        <f>'бланки '!C601</f>
        <v>МКДОУ "Межгюльский д/с "Родничок"</v>
      </c>
      <c r="C597" s="39">
        <f>'Рейтинговая таблица организаций'!T599</f>
        <v>95.9</v>
      </c>
      <c r="D597" s="39">
        <f>'Рейтинговая таблица организаций'!AC599</f>
        <v>90.5</v>
      </c>
      <c r="E597" s="39">
        <f>'Рейтинговая таблица организаций'!AK599</f>
        <v>52</v>
      </c>
      <c r="F597" s="39">
        <f>'Рейтинговая таблица организаций'!AU599</f>
        <v>90</v>
      </c>
      <c r="G597" s="39">
        <f>'Рейтинговая таблица организаций'!BE599</f>
        <v>93.1</v>
      </c>
      <c r="H597" s="39">
        <f>'Рейтинговая таблица организаций'!BF599</f>
        <v>84.3</v>
      </c>
      <c r="I597" s="175" t="str">
        <f t="shared" si="27"/>
        <v>561</v>
      </c>
      <c r="J597" s="176">
        <f t="shared" si="28"/>
        <v>561</v>
      </c>
      <c r="K597" s="177">
        <f t="shared" si="29"/>
        <v>1</v>
      </c>
      <c r="L597" s="79">
        <f>'бланки '!D601</f>
        <v>596</v>
      </c>
      <c r="M597" s="91" t="str">
        <f>'бланки '!A601</f>
        <v>МР "Хивский район"</v>
      </c>
    </row>
    <row r="598" spans="1:13" ht="15" x14ac:dyDescent="0.25">
      <c r="A598" s="39">
        <f>анкеты!A598</f>
        <v>597</v>
      </c>
      <c r="B598" s="39" t="str">
        <f>'бланки '!C602</f>
        <v>МКДОУ "ЗАХИТСКИЙ ДЕТСКИЙ САД "ЯГОДКА</v>
      </c>
      <c r="C598" s="39">
        <f>'Рейтинговая таблица организаций'!T600</f>
        <v>90</v>
      </c>
      <c r="D598" s="39">
        <f>'Рейтинговая таблица организаций'!AC600</f>
        <v>89</v>
      </c>
      <c r="E598" s="39">
        <f>'Рейтинговая таблица организаций'!AK600</f>
        <v>46</v>
      </c>
      <c r="F598" s="39">
        <f>'Рейтинговая таблица организаций'!AU600</f>
        <v>88.4</v>
      </c>
      <c r="G598" s="39">
        <f>'Рейтинговая таблица организаций'!BE600</f>
        <v>87.1</v>
      </c>
      <c r="H598" s="39">
        <f>'Рейтинговая таблица организаций'!BF600</f>
        <v>80.099999999999994</v>
      </c>
      <c r="I598" s="175" t="str">
        <f t="shared" si="27"/>
        <v>732</v>
      </c>
      <c r="J598" s="176">
        <f t="shared" si="28"/>
        <v>732</v>
      </c>
      <c r="K598" s="177">
        <f t="shared" si="29"/>
        <v>1</v>
      </c>
      <c r="L598" s="79">
        <f>'бланки '!D602</f>
        <v>597</v>
      </c>
      <c r="M598" s="91" t="str">
        <f>'бланки '!A602</f>
        <v>МР "Хивский район"</v>
      </c>
    </row>
    <row r="599" spans="1:13" ht="15" x14ac:dyDescent="0.25">
      <c r="A599" s="39">
        <f>анкеты!A599</f>
        <v>598</v>
      </c>
      <c r="B599" s="39" t="str">
        <f>'бланки '!C603</f>
        <v>МКУ ДО "ХИВСКАЯ СПОРТИВНАЯ ШКОЛА"</v>
      </c>
      <c r="C599" s="39">
        <f>'Рейтинговая таблица организаций'!T601</f>
        <v>93.6</v>
      </c>
      <c r="D599" s="39">
        <f>'Рейтинговая таблица организаций'!AC601</f>
        <v>90.5</v>
      </c>
      <c r="E599" s="39">
        <f>'Рейтинговая таблица организаций'!AK601</f>
        <v>54.1</v>
      </c>
      <c r="F599" s="39">
        <f>'Рейтинговая таблица организаций'!AU601</f>
        <v>90.8</v>
      </c>
      <c r="G599" s="39">
        <f>'Рейтинговая таблица организаций'!BE601</f>
        <v>90.9</v>
      </c>
      <c r="H599" s="39">
        <f>'Рейтинговая таблица организаций'!BF601</f>
        <v>83.97999999999999</v>
      </c>
      <c r="I599" s="175" t="str">
        <f t="shared" si="27"/>
        <v>580-582</v>
      </c>
      <c r="J599" s="176">
        <f t="shared" si="28"/>
        <v>580</v>
      </c>
      <c r="K599" s="177">
        <f t="shared" si="29"/>
        <v>3</v>
      </c>
      <c r="L599" s="79">
        <f>'бланки '!D603</f>
        <v>598</v>
      </c>
      <c r="M599" s="91" t="str">
        <f>'бланки '!A603</f>
        <v>МР "Хивский район"</v>
      </c>
    </row>
    <row r="600" spans="1:13" ht="15" x14ac:dyDescent="0.25">
      <c r="A600" s="39">
        <f>анкеты!A600</f>
        <v>599</v>
      </c>
      <c r="B600" s="39" t="str">
        <f>'бланки '!C604</f>
        <v>МБОУ "Нижнегакваринская СОШ-Сад"</v>
      </c>
      <c r="C600" s="39">
        <f>'Рейтинговая таблица организаций'!T602</f>
        <v>87</v>
      </c>
      <c r="D600" s="39">
        <f>'Рейтинговая таблица организаций'!AC602</f>
        <v>97.5</v>
      </c>
      <c r="E600" s="39">
        <f>'Рейтинговая таблица организаций'!AK602</f>
        <v>46</v>
      </c>
      <c r="F600" s="39">
        <f>'Рейтинговая таблица организаций'!AU602</f>
        <v>93.4</v>
      </c>
      <c r="G600" s="39">
        <f>'Рейтинговая таблица организаций'!BE602</f>
        <v>97.5</v>
      </c>
      <c r="H600" s="39">
        <f>'Рейтинговая таблица организаций'!BF602</f>
        <v>84.28</v>
      </c>
      <c r="I600" s="175" t="str">
        <f t="shared" si="27"/>
        <v>562</v>
      </c>
      <c r="J600" s="176">
        <f t="shared" si="28"/>
        <v>562</v>
      </c>
      <c r="K600" s="177">
        <f t="shared" si="29"/>
        <v>1</v>
      </c>
      <c r="L600" s="79">
        <f>'бланки '!D604</f>
        <v>599</v>
      </c>
      <c r="M600" s="91" t="str">
        <f>'бланки '!A604</f>
        <v>Цумадинский район</v>
      </c>
    </row>
    <row r="601" spans="1:13" ht="15" x14ac:dyDescent="0.25">
      <c r="A601" s="39">
        <f>анкеты!A601</f>
        <v>600</v>
      </c>
      <c r="B601" s="39" t="str">
        <f>'бланки '!C605</f>
        <v>МКОУ "Тиссинская СОШ"</v>
      </c>
      <c r="C601" s="39">
        <f>'Рейтинговая таблица организаций'!T603</f>
        <v>98.5</v>
      </c>
      <c r="D601" s="39">
        <f>'Рейтинговая таблица организаций'!AC603</f>
        <v>88.5</v>
      </c>
      <c r="E601" s="39">
        <f>'Рейтинговая таблица организаций'!AK603</f>
        <v>46</v>
      </c>
      <c r="F601" s="39">
        <f>'Рейтинговая таблица организаций'!AU603</f>
        <v>100</v>
      </c>
      <c r="G601" s="39">
        <f>'Рейтинговая таблица организаций'!BE603</f>
        <v>98.2</v>
      </c>
      <c r="H601" s="39">
        <f>'Рейтинговая таблица организаций'!BF603</f>
        <v>86.24</v>
      </c>
      <c r="I601" s="175" t="str">
        <f t="shared" si="27"/>
        <v>425</v>
      </c>
      <c r="J601" s="176">
        <f t="shared" si="28"/>
        <v>425</v>
      </c>
      <c r="K601" s="177">
        <f t="shared" si="29"/>
        <v>1</v>
      </c>
      <c r="L601" s="79">
        <f>'бланки '!D605</f>
        <v>600</v>
      </c>
      <c r="M601" s="91" t="str">
        <f>'бланки '!A605</f>
        <v>Цумадинский район</v>
      </c>
    </row>
    <row r="602" spans="1:13" ht="15" x14ac:dyDescent="0.25">
      <c r="A602" s="39">
        <f>анкеты!A602</f>
        <v>601</v>
      </c>
      <c r="B602" s="39" t="str">
        <f>'бланки '!C606</f>
        <v>МБОУ "Эчединская Школа-Сад"</v>
      </c>
      <c r="C602" s="39">
        <f>'Рейтинговая таблица организаций'!T604</f>
        <v>96.7</v>
      </c>
      <c r="D602" s="39">
        <f>'Рейтинговая таблица организаций'!AC604</f>
        <v>88</v>
      </c>
      <c r="E602" s="39">
        <f>'Рейтинговая таблица организаций'!AK604</f>
        <v>46</v>
      </c>
      <c r="F602" s="39">
        <f>'Рейтинговая таблица организаций'!AU604</f>
        <v>93.6</v>
      </c>
      <c r="G602" s="39">
        <f>'Рейтинговая таблица организаций'!BE604</f>
        <v>90.7</v>
      </c>
      <c r="H602" s="39">
        <f>'Рейтинговая таблица организаций'!BF604</f>
        <v>82.999999999999986</v>
      </c>
      <c r="I602" s="175" t="str">
        <f t="shared" si="27"/>
        <v>622-623</v>
      </c>
      <c r="J602" s="176">
        <f t="shared" si="28"/>
        <v>622</v>
      </c>
      <c r="K602" s="177">
        <f t="shared" si="29"/>
        <v>2</v>
      </c>
      <c r="L602" s="79">
        <f>'бланки '!D606</f>
        <v>601</v>
      </c>
      <c r="M602" s="91" t="str">
        <f>'бланки '!A606</f>
        <v>Цумадинский район</v>
      </c>
    </row>
    <row r="603" spans="1:13" ht="15" x14ac:dyDescent="0.25">
      <c r="A603" s="39">
        <f>анкеты!A603</f>
        <v>602</v>
      </c>
      <c r="B603" s="39" t="str">
        <f>'бланки '!C607</f>
        <v>МКОУ "Саситлинская СОШ"</v>
      </c>
      <c r="C603" s="39">
        <f>'Рейтинговая таблица организаций'!T605</f>
        <v>96</v>
      </c>
      <c r="D603" s="39">
        <f>'Рейтинговая таблица организаций'!AC605</f>
        <v>96.5</v>
      </c>
      <c r="E603" s="39">
        <f>'Рейтинговая таблица организаций'!AK605</f>
        <v>54.1</v>
      </c>
      <c r="F603" s="39">
        <f>'Рейтинговая таблица организаций'!AU605</f>
        <v>100</v>
      </c>
      <c r="G603" s="39">
        <f>'Рейтинговая таблица организаций'!BE605</f>
        <v>98.6</v>
      </c>
      <c r="H603" s="39">
        <f>'Рейтинговая таблица организаций'!BF605</f>
        <v>89.04</v>
      </c>
      <c r="I603" s="175" t="str">
        <f t="shared" si="27"/>
        <v>211</v>
      </c>
      <c r="J603" s="176">
        <f t="shared" si="28"/>
        <v>211</v>
      </c>
      <c r="K603" s="177">
        <f t="shared" si="29"/>
        <v>1</v>
      </c>
      <c r="L603" s="79">
        <f>'бланки '!D607</f>
        <v>602</v>
      </c>
      <c r="M603" s="91" t="str">
        <f>'бланки '!A607</f>
        <v>Цумадинский район</v>
      </c>
    </row>
    <row r="604" spans="1:13" ht="15" x14ac:dyDescent="0.25">
      <c r="A604" s="39">
        <f>анкеты!A604</f>
        <v>603</v>
      </c>
      <c r="B604" s="39" t="str">
        <f>'бланки '!C608</f>
        <v>МКОУ "Хонохская Школа-Сад"</v>
      </c>
      <c r="C604" s="39">
        <f>'Рейтинговая таблица организаций'!T606</f>
        <v>91.6</v>
      </c>
      <c r="D604" s="39">
        <f>'Рейтинговая таблица организаций'!AC606</f>
        <v>100</v>
      </c>
      <c r="E604" s="39">
        <f>'Рейтинговая таблица организаций'!AK606</f>
        <v>46</v>
      </c>
      <c r="F604" s="39">
        <f>'Рейтинговая таблица организаций'!AU606</f>
        <v>96</v>
      </c>
      <c r="G604" s="39">
        <f>'Рейтинговая таблица организаций'!BE606</f>
        <v>95.6</v>
      </c>
      <c r="H604" s="39">
        <f>'Рейтинговая таблица организаций'!BF606</f>
        <v>85.84</v>
      </c>
      <c r="I604" s="175" t="str">
        <f t="shared" si="27"/>
        <v>451-452</v>
      </c>
      <c r="J604" s="176">
        <f t="shared" si="28"/>
        <v>451</v>
      </c>
      <c r="K604" s="177">
        <f t="shared" si="29"/>
        <v>2</v>
      </c>
      <c r="L604" s="79">
        <f>'бланки '!D608</f>
        <v>603</v>
      </c>
      <c r="M604" s="91" t="str">
        <f>'бланки '!A608</f>
        <v>Цумадинский район</v>
      </c>
    </row>
    <row r="605" spans="1:13" ht="15" x14ac:dyDescent="0.25">
      <c r="A605" s="39">
        <f>анкеты!A605</f>
        <v>604</v>
      </c>
      <c r="B605" s="39" t="str">
        <f>'бланки '!C609</f>
        <v>МКОУ "Хушетская СОШ"</v>
      </c>
      <c r="C605" s="39">
        <f>'Рейтинговая таблица организаций'!T607</f>
        <v>89.4</v>
      </c>
      <c r="D605" s="39">
        <f>'Рейтинговая таблица организаций'!AC607</f>
        <v>90</v>
      </c>
      <c r="E605" s="39">
        <f>'Рейтинговая таблица организаций'!AK607</f>
        <v>46</v>
      </c>
      <c r="F605" s="39">
        <f>'Рейтинговая таблица организаций'!AU607</f>
        <v>89.6</v>
      </c>
      <c r="G605" s="39">
        <f>'Рейтинговая таблица организаций'!BE607</f>
        <v>84.7</v>
      </c>
      <c r="H605" s="39">
        <f>'Рейтинговая таблица организаций'!BF607</f>
        <v>79.94</v>
      </c>
      <c r="I605" s="175" t="str">
        <f t="shared" si="27"/>
        <v>734</v>
      </c>
      <c r="J605" s="176">
        <f t="shared" si="28"/>
        <v>734</v>
      </c>
      <c r="K605" s="177">
        <f t="shared" si="29"/>
        <v>1</v>
      </c>
      <c r="L605" s="79">
        <f>'бланки '!D609</f>
        <v>604</v>
      </c>
      <c r="M605" s="91" t="str">
        <f>'бланки '!A609</f>
        <v>Цумадинский район</v>
      </c>
    </row>
    <row r="606" spans="1:13" ht="15" x14ac:dyDescent="0.25">
      <c r="A606" s="39">
        <f>анкеты!A606</f>
        <v>605</v>
      </c>
      <c r="B606" s="39" t="str">
        <f>'бланки '!C610</f>
        <v>МБОУ "Сильдинская СОШ"</v>
      </c>
      <c r="C606" s="39">
        <f>'Рейтинговая таблица организаций'!T608</f>
        <v>91.9</v>
      </c>
      <c r="D606" s="39">
        <f>'Рейтинговая таблица организаций'!AC608</f>
        <v>90</v>
      </c>
      <c r="E606" s="39">
        <f>'Рейтинговая таблица организаций'!AK608</f>
        <v>52</v>
      </c>
      <c r="F606" s="39">
        <f>'Рейтинговая таблица организаций'!AU608</f>
        <v>97.2</v>
      </c>
      <c r="G606" s="39">
        <f>'Рейтинговая таблица организаций'!BE608</f>
        <v>96.5</v>
      </c>
      <c r="H606" s="39">
        <f>'Рейтинговая таблица организаций'!BF608</f>
        <v>85.52000000000001</v>
      </c>
      <c r="I606" s="175" t="str">
        <f t="shared" si="27"/>
        <v>485</v>
      </c>
      <c r="J606" s="176">
        <f t="shared" si="28"/>
        <v>485</v>
      </c>
      <c r="K606" s="177">
        <f t="shared" si="29"/>
        <v>1</v>
      </c>
      <c r="L606" s="79">
        <f>'бланки '!D610</f>
        <v>605</v>
      </c>
      <c r="M606" s="91" t="str">
        <f>'бланки '!A610</f>
        <v>Цумадинский район</v>
      </c>
    </row>
    <row r="607" spans="1:13" ht="15" x14ac:dyDescent="0.25">
      <c r="A607" s="39">
        <f>анкеты!A607</f>
        <v>606</v>
      </c>
      <c r="B607" s="39" t="str">
        <f>'бланки '!C611</f>
        <v>МБОУ "Гимерсинская СОШ"</v>
      </c>
      <c r="C607" s="39">
        <f>'Рейтинговая таблица организаций'!T609</f>
        <v>100</v>
      </c>
      <c r="D607" s="39">
        <f>'Рейтинговая таблица организаций'!AC609</f>
        <v>90.5</v>
      </c>
      <c r="E607" s="39">
        <f>'Рейтинговая таблица организаций'!AK609</f>
        <v>60</v>
      </c>
      <c r="F607" s="39">
        <f>'Рейтинговая таблица организаций'!AU609</f>
        <v>91.4</v>
      </c>
      <c r="G607" s="39">
        <f>'Рейтинговая таблица организаций'!BE609</f>
        <v>90.8</v>
      </c>
      <c r="H607" s="39">
        <f>'Рейтинговая таблица организаций'!BF609</f>
        <v>86.539999999999992</v>
      </c>
      <c r="I607" s="175" t="str">
        <f t="shared" si="27"/>
        <v>401-402</v>
      </c>
      <c r="J607" s="176">
        <f t="shared" si="28"/>
        <v>401</v>
      </c>
      <c r="K607" s="177">
        <f t="shared" si="29"/>
        <v>2</v>
      </c>
      <c r="L607" s="79">
        <f>'бланки '!D611</f>
        <v>606</v>
      </c>
      <c r="M607" s="91" t="str">
        <f>'бланки '!A611</f>
        <v>Цумадинский район</v>
      </c>
    </row>
    <row r="608" spans="1:13" ht="15" x14ac:dyDescent="0.25">
      <c r="A608" s="39">
        <f>анкеты!A608</f>
        <v>607</v>
      </c>
      <c r="B608" s="39" t="str">
        <f>'бланки '!C612</f>
        <v>МБДОУ "Кочалинский Детский Сад"</v>
      </c>
      <c r="C608" s="39">
        <f>'Рейтинговая таблица организаций'!T610</f>
        <v>84.7</v>
      </c>
      <c r="D608" s="39">
        <f>'Рейтинговая таблица организаций'!AC610</f>
        <v>97</v>
      </c>
      <c r="E608" s="39">
        <f>'Рейтинговая таблица организаций'!AK610</f>
        <v>46</v>
      </c>
      <c r="F608" s="39">
        <f>'Рейтинговая таблица организаций'!AU610</f>
        <v>100</v>
      </c>
      <c r="G608" s="39">
        <f>'Рейтинговая таблица организаций'!BE610</f>
        <v>100</v>
      </c>
      <c r="H608" s="39">
        <f>'Рейтинговая таблица организаций'!BF610</f>
        <v>85.539999999999992</v>
      </c>
      <c r="I608" s="175" t="str">
        <f t="shared" si="27"/>
        <v>484</v>
      </c>
      <c r="J608" s="176">
        <f t="shared" si="28"/>
        <v>484</v>
      </c>
      <c r="K608" s="177">
        <f t="shared" si="29"/>
        <v>1</v>
      </c>
      <c r="L608" s="79">
        <f>'бланки '!D612</f>
        <v>607</v>
      </c>
      <c r="M608" s="91" t="str">
        <f>'бланки '!A612</f>
        <v>Цумадинский район</v>
      </c>
    </row>
    <row r="609" spans="1:13" ht="15" x14ac:dyDescent="0.25">
      <c r="A609" s="39">
        <f>анкеты!A609</f>
        <v>608</v>
      </c>
      <c r="B609" s="39" t="str">
        <f>'бланки '!C613</f>
        <v>МБДОУ "Тиндинский Детский сад"</v>
      </c>
      <c r="C609" s="39">
        <f>'Рейтинговая таблица организаций'!T611</f>
        <v>87</v>
      </c>
      <c r="D609" s="39">
        <f>'Рейтинговая таблица организаций'!AC611</f>
        <v>94.5</v>
      </c>
      <c r="E609" s="39">
        <f>'Рейтинговая таблица организаций'!AK611</f>
        <v>40.9</v>
      </c>
      <c r="F609" s="39">
        <f>'Рейтинговая таблица организаций'!AU611</f>
        <v>92</v>
      </c>
      <c r="G609" s="39">
        <f>'Рейтинговая таблица организаций'!BE611</f>
        <v>87.8</v>
      </c>
      <c r="H609" s="39">
        <f>'Рейтинговая таблица организаций'!BF611</f>
        <v>80.44</v>
      </c>
      <c r="I609" s="175" t="str">
        <f t="shared" si="27"/>
        <v>719-720</v>
      </c>
      <c r="J609" s="176">
        <f t="shared" si="28"/>
        <v>719</v>
      </c>
      <c r="K609" s="177">
        <f t="shared" si="29"/>
        <v>2</v>
      </c>
      <c r="L609" s="79">
        <f>'бланки '!D613</f>
        <v>608</v>
      </c>
      <c r="M609" s="91" t="str">
        <f>'бланки '!A613</f>
        <v>Цумадинский район</v>
      </c>
    </row>
    <row r="610" spans="1:13" ht="15" x14ac:dyDescent="0.25">
      <c r="A610" s="39">
        <f>анкеты!A610</f>
        <v>609</v>
      </c>
      <c r="B610" s="39" t="str">
        <f>'бланки '!C614</f>
        <v>МКОУ «Ретлобская СОШ»</v>
      </c>
      <c r="C610" s="39">
        <f>'Рейтинговая таблица организаций'!T612</f>
        <v>87.3</v>
      </c>
      <c r="D610" s="39">
        <f>'Рейтинговая таблица организаций'!AC612</f>
        <v>93</v>
      </c>
      <c r="E610" s="39">
        <f>'Рейтинговая таблица организаций'!AK612</f>
        <v>58.5</v>
      </c>
      <c r="F610" s="39">
        <f>'Рейтинговая таблица организаций'!AU612</f>
        <v>98</v>
      </c>
      <c r="G610" s="39">
        <f>'Рейтинговая таблица организаций'!BE612</f>
        <v>98.4</v>
      </c>
      <c r="H610" s="39">
        <f>'Рейтинговая таблица организаций'!BF612</f>
        <v>87.04</v>
      </c>
      <c r="I610" s="175" t="str">
        <f t="shared" si="27"/>
        <v>361-363</v>
      </c>
      <c r="J610" s="176">
        <f t="shared" si="28"/>
        <v>361</v>
      </c>
      <c r="K610" s="177">
        <f t="shared" si="29"/>
        <v>3</v>
      </c>
      <c r="L610" s="79">
        <f>'бланки '!D614</f>
        <v>609</v>
      </c>
      <c r="M610" s="91" t="str">
        <f>'бланки '!A614</f>
        <v>МР "Цунтинский район"</v>
      </c>
    </row>
    <row r="611" spans="1:13" ht="15" x14ac:dyDescent="0.25">
      <c r="A611" s="39">
        <f>анкеты!A611</f>
        <v>610</v>
      </c>
      <c r="B611" s="39" t="str">
        <f>'бланки '!C615</f>
        <v>МКОУ «Хупринская СОШ»</v>
      </c>
      <c r="C611" s="39">
        <f>'Рейтинговая таблица организаций'!T613</f>
        <v>85.4</v>
      </c>
      <c r="D611" s="39">
        <f>'Рейтинговая таблица организаций'!AC613</f>
        <v>90</v>
      </c>
      <c r="E611" s="39">
        <f>'Рейтинговая таблица организаций'!AK613</f>
        <v>60</v>
      </c>
      <c r="F611" s="39">
        <f>'Рейтинговая таблица организаций'!AU613</f>
        <v>94</v>
      </c>
      <c r="G611" s="39">
        <f>'Рейтинговая таблица организаций'!BE613</f>
        <v>93.1</v>
      </c>
      <c r="H611" s="39">
        <f>'Рейтинговая таблица организаций'!BF613</f>
        <v>84.5</v>
      </c>
      <c r="I611" s="175" t="str">
        <f t="shared" si="27"/>
        <v>544-545</v>
      </c>
      <c r="J611" s="176">
        <f t="shared" si="28"/>
        <v>544</v>
      </c>
      <c r="K611" s="177">
        <f t="shared" si="29"/>
        <v>2</v>
      </c>
      <c r="L611" s="79">
        <f>'бланки '!D615</f>
        <v>610</v>
      </c>
      <c r="M611" s="91" t="str">
        <f>'бланки '!A615</f>
        <v>МР "Цунтинский район"</v>
      </c>
    </row>
    <row r="612" spans="1:13" ht="15" x14ac:dyDescent="0.25">
      <c r="A612" s="39">
        <f>анкеты!A612</f>
        <v>611</v>
      </c>
      <c r="B612" s="39" t="str">
        <f>'бланки '!C616</f>
        <v>МКОУ «Цебаринская СОШ»</v>
      </c>
      <c r="C612" s="39">
        <f>'Рейтинговая таблица организаций'!T614</f>
        <v>90.4</v>
      </c>
      <c r="D612" s="39">
        <f>'Рейтинговая таблица организаций'!AC614</f>
        <v>100</v>
      </c>
      <c r="E612" s="39">
        <f>'Рейтинговая таблица организаций'!AK614</f>
        <v>58</v>
      </c>
      <c r="F612" s="39">
        <f>'Рейтинговая таблица организаций'!AU614</f>
        <v>98.2</v>
      </c>
      <c r="G612" s="39">
        <f>'Рейтинговая таблица организаций'!BE614</f>
        <v>100</v>
      </c>
      <c r="H612" s="39">
        <f>'Рейтинговая таблица организаций'!BF614</f>
        <v>89.320000000000007</v>
      </c>
      <c r="I612" s="175" t="str">
        <f t="shared" si="27"/>
        <v>190</v>
      </c>
      <c r="J612" s="176">
        <f t="shared" si="28"/>
        <v>190</v>
      </c>
      <c r="K612" s="177">
        <f t="shared" si="29"/>
        <v>1</v>
      </c>
      <c r="L612" s="79">
        <f>'бланки '!D616</f>
        <v>611</v>
      </c>
      <c r="M612" s="91" t="str">
        <f>'бланки '!A616</f>
        <v>МР "Цунтинский район"</v>
      </c>
    </row>
    <row r="613" spans="1:13" ht="15" x14ac:dyDescent="0.25">
      <c r="A613" s="39">
        <f>анкеты!A613</f>
        <v>612</v>
      </c>
      <c r="B613" s="39" t="str">
        <f>'бланки '!C617</f>
        <v>МКОУ «Шауринская СОШ»</v>
      </c>
      <c r="C613" s="39">
        <f>'Рейтинговая таблица организаций'!T615</f>
        <v>94</v>
      </c>
      <c r="D613" s="39">
        <f>'Рейтинговая таблица организаций'!AC615</f>
        <v>88</v>
      </c>
      <c r="E613" s="39">
        <f>'Рейтинговая таблица организаций'!AK615</f>
        <v>58</v>
      </c>
      <c r="F613" s="39">
        <f>'Рейтинговая таблица организаций'!AU615</f>
        <v>96.6</v>
      </c>
      <c r="G613" s="39">
        <f>'Рейтинговая таблица организаций'!BE615</f>
        <v>97</v>
      </c>
      <c r="H613" s="39">
        <f>'Рейтинговая таблица организаций'!BF615</f>
        <v>86.72</v>
      </c>
      <c r="I613" s="175" t="str">
        <f t="shared" si="27"/>
        <v>386-388</v>
      </c>
      <c r="J613" s="176">
        <f t="shared" si="28"/>
        <v>386</v>
      </c>
      <c r="K613" s="177">
        <f t="shared" si="29"/>
        <v>3</v>
      </c>
      <c r="L613" s="79">
        <f>'бланки '!D617</f>
        <v>612</v>
      </c>
      <c r="M613" s="91" t="str">
        <f>'бланки '!A617</f>
        <v>МР "Цунтинский район"</v>
      </c>
    </row>
    <row r="614" spans="1:13" ht="15" x14ac:dyDescent="0.25">
      <c r="A614" s="39">
        <f>анкеты!A614</f>
        <v>613</v>
      </c>
      <c r="B614" s="39" t="str">
        <f>'бланки '!C618</f>
        <v>МКОУ «Шапихская СОШ»</v>
      </c>
      <c r="C614" s="39">
        <f>'Рейтинговая таблица организаций'!T616</f>
        <v>91.7</v>
      </c>
      <c r="D614" s="39">
        <f>'Рейтинговая таблица организаций'!AC616</f>
        <v>93</v>
      </c>
      <c r="E614" s="39">
        <f>'Рейтинговая таблица организаций'!AK616</f>
        <v>66</v>
      </c>
      <c r="F614" s="39">
        <f>'Рейтинговая таблица организаций'!AU616</f>
        <v>96.8</v>
      </c>
      <c r="G614" s="39">
        <f>'Рейтинговая таблица организаций'!BE616</f>
        <v>96.6</v>
      </c>
      <c r="H614" s="39">
        <f>'Рейтинговая таблица организаций'!BF616</f>
        <v>88.820000000000007</v>
      </c>
      <c r="I614" s="175" t="str">
        <f t="shared" si="27"/>
        <v>228-229</v>
      </c>
      <c r="J614" s="176">
        <f t="shared" si="28"/>
        <v>228</v>
      </c>
      <c r="K614" s="177">
        <f t="shared" si="29"/>
        <v>2</v>
      </c>
      <c r="L614" s="79">
        <f>'бланки '!D618</f>
        <v>613</v>
      </c>
      <c r="M614" s="91" t="str">
        <f>'бланки '!A618</f>
        <v>МР "Цунтинский район"</v>
      </c>
    </row>
    <row r="615" spans="1:13" ht="15" x14ac:dyDescent="0.25">
      <c r="A615" s="39">
        <f>анкеты!A615</f>
        <v>614</v>
      </c>
      <c r="B615" s="39" t="str">
        <f>'бланки '!C619</f>
        <v>МКОУ «Шаитлинская СОШ»</v>
      </c>
      <c r="C615" s="39">
        <f>'Рейтинговая таблица организаций'!T617</f>
        <v>91.1</v>
      </c>
      <c r="D615" s="39">
        <f>'Рейтинговая таблица организаций'!AC617</f>
        <v>91.5</v>
      </c>
      <c r="E615" s="39">
        <f>'Рейтинговая таблица организаций'!AK617</f>
        <v>60</v>
      </c>
      <c r="F615" s="39">
        <f>'Рейтинговая таблица организаций'!AU617</f>
        <v>96.2</v>
      </c>
      <c r="G615" s="39">
        <f>'Рейтинговая таблица организаций'!BE617</f>
        <v>97.2</v>
      </c>
      <c r="H615" s="39">
        <f>'Рейтинговая таблица организаций'!BF617</f>
        <v>87.2</v>
      </c>
      <c r="I615" s="175" t="str">
        <f t="shared" si="27"/>
        <v>346</v>
      </c>
      <c r="J615" s="176">
        <f t="shared" si="28"/>
        <v>346</v>
      </c>
      <c r="K615" s="177">
        <f t="shared" si="29"/>
        <v>1</v>
      </c>
      <c r="L615" s="79">
        <f>'бланки '!D619</f>
        <v>614</v>
      </c>
      <c r="M615" s="91" t="str">
        <f>'бланки '!A619</f>
        <v>МР "Цунтинский район"</v>
      </c>
    </row>
    <row r="616" spans="1:13" ht="15" x14ac:dyDescent="0.25">
      <c r="A616" s="39">
        <f>анкеты!A616</f>
        <v>615</v>
      </c>
      <c r="B616" s="39" t="str">
        <f>'бланки '!C620</f>
        <v>МКДОУ «Ласточка» № 4 с. Цунта</v>
      </c>
      <c r="C616" s="39">
        <f>'Рейтинговая таблица организаций'!T618</f>
        <v>96.7</v>
      </c>
      <c r="D616" s="39">
        <f>'Рейтинговая таблица организаций'!AC618</f>
        <v>100</v>
      </c>
      <c r="E616" s="39">
        <f>'Рейтинговая таблица организаций'!AK618</f>
        <v>60</v>
      </c>
      <c r="F616" s="39">
        <f>'Рейтинговая таблица организаций'!AU618</f>
        <v>96</v>
      </c>
      <c r="G616" s="39">
        <f>'Рейтинговая таблица организаций'!BE618</f>
        <v>97.6</v>
      </c>
      <c r="H616" s="39">
        <f>'Рейтинговая таблица организаций'!BF618</f>
        <v>90.059999999999988</v>
      </c>
      <c r="I616" s="175" t="str">
        <f t="shared" si="27"/>
        <v>153-154</v>
      </c>
      <c r="J616" s="176">
        <f t="shared" si="28"/>
        <v>153</v>
      </c>
      <c r="K616" s="177">
        <f t="shared" si="29"/>
        <v>2</v>
      </c>
      <c r="L616" s="79">
        <f>'бланки '!D620</f>
        <v>615</v>
      </c>
      <c r="M616" s="91" t="str">
        <f>'бланки '!A620</f>
        <v>МР "Цунтинский район"</v>
      </c>
    </row>
    <row r="617" spans="1:13" ht="15" x14ac:dyDescent="0.25">
      <c r="A617" s="39">
        <f>анкеты!A617</f>
        <v>616</v>
      </c>
      <c r="B617" s="39" t="str">
        <f>'бланки '!C621</f>
        <v>МКОУ «Магарская СОШ»</v>
      </c>
      <c r="C617" s="39">
        <f>'Рейтинговая таблица организаций'!T619</f>
        <v>96.5</v>
      </c>
      <c r="D617" s="39">
        <f>'Рейтинговая таблица организаций'!AC619</f>
        <v>93</v>
      </c>
      <c r="E617" s="39">
        <f>'Рейтинговая таблица организаций'!AK619</f>
        <v>54</v>
      </c>
      <c r="F617" s="39">
        <f>'Рейтинговая таблица организаций'!AU619</f>
        <v>87</v>
      </c>
      <c r="G617" s="39">
        <f>'Рейтинговая таблица организаций'!BE619</f>
        <v>87.7</v>
      </c>
      <c r="H617" s="39">
        <f>'Рейтинговая таблица организаций'!BF619</f>
        <v>83.64</v>
      </c>
      <c r="I617" s="175" t="str">
        <f t="shared" si="27"/>
        <v>596</v>
      </c>
      <c r="J617" s="176">
        <f t="shared" si="28"/>
        <v>596</v>
      </c>
      <c r="K617" s="177">
        <f t="shared" si="29"/>
        <v>1</v>
      </c>
      <c r="L617" s="79">
        <f>'бланки '!D621</f>
        <v>616</v>
      </c>
      <c r="M617" s="91" t="str">
        <f>'бланки '!A621</f>
        <v>МО "Чародинский район"</v>
      </c>
    </row>
    <row r="618" spans="1:13" ht="15" x14ac:dyDescent="0.25">
      <c r="A618" s="39">
        <f>анкеты!A618</f>
        <v>617</v>
      </c>
      <c r="B618" s="39" t="str">
        <f>'бланки '!C622</f>
        <v>МКОУ «Цурибская СОШ»</v>
      </c>
      <c r="C618" s="39">
        <f>'Рейтинговая таблица организаций'!T620</f>
        <v>97.8</v>
      </c>
      <c r="D618" s="39">
        <f>'Рейтинговая таблица организаций'!AC620</f>
        <v>92</v>
      </c>
      <c r="E618" s="39">
        <f>'Рейтинговая таблица организаций'!AK620</f>
        <v>51</v>
      </c>
      <c r="F618" s="39">
        <f>'Рейтинговая таблица организаций'!AU620</f>
        <v>99.2</v>
      </c>
      <c r="G618" s="39">
        <f>'Рейтинговая таблица организаций'!BE620</f>
        <v>96.6</v>
      </c>
      <c r="H618" s="39">
        <f>'Рейтинговая таблица организаций'!BF620</f>
        <v>87.320000000000007</v>
      </c>
      <c r="I618" s="175" t="str">
        <f t="shared" si="27"/>
        <v>339-340</v>
      </c>
      <c r="J618" s="176">
        <f t="shared" si="28"/>
        <v>339</v>
      </c>
      <c r="K618" s="177">
        <f t="shared" si="29"/>
        <v>2</v>
      </c>
      <c r="L618" s="79">
        <f>'бланки '!D622</f>
        <v>617</v>
      </c>
      <c r="M618" s="91" t="str">
        <f>'бланки '!A622</f>
        <v>МО "Чародинский район"</v>
      </c>
    </row>
    <row r="619" spans="1:13" ht="15" x14ac:dyDescent="0.25">
      <c r="A619" s="39">
        <f>анкеты!A619</f>
        <v>618</v>
      </c>
      <c r="B619" s="39" t="str">
        <f>'бланки '!C623</f>
        <v>МКОУ «Цулдинская  ООШ»</v>
      </c>
      <c r="C619" s="39">
        <f>'Рейтинговая таблица организаций'!T621</f>
        <v>98.8</v>
      </c>
      <c r="D619" s="39">
        <f>'Рейтинговая таблица организаций'!AC621</f>
        <v>100</v>
      </c>
      <c r="E619" s="39">
        <f>'Рейтинговая таблица организаций'!AK621</f>
        <v>60</v>
      </c>
      <c r="F619" s="39">
        <f>'Рейтинговая таблица организаций'!AU621</f>
        <v>100</v>
      </c>
      <c r="G619" s="39">
        <f>'Рейтинговая таблица организаций'!BE621</f>
        <v>100</v>
      </c>
      <c r="H619" s="39">
        <f>'Рейтинговая таблица организаций'!BF621</f>
        <v>91.76</v>
      </c>
      <c r="I619" s="175" t="str">
        <f t="shared" si="27"/>
        <v>87</v>
      </c>
      <c r="J619" s="176">
        <f t="shared" si="28"/>
        <v>87</v>
      </c>
      <c r="K619" s="177">
        <f t="shared" si="29"/>
        <v>1</v>
      </c>
      <c r="L619" s="79">
        <f>'бланки '!D623</f>
        <v>618</v>
      </c>
      <c r="M619" s="91" t="str">
        <f>'бланки '!A623</f>
        <v>МО "Чародинский район"</v>
      </c>
    </row>
    <row r="620" spans="1:13" ht="15" x14ac:dyDescent="0.25">
      <c r="A620" s="39">
        <f>анкеты!A620</f>
        <v>619</v>
      </c>
      <c r="B620" s="39" t="str">
        <f>'бланки '!C624</f>
        <v>МКОУ «Андыхская СОШ»</v>
      </c>
      <c r="C620" s="39">
        <f>'Рейтинговая таблица организаций'!T622</f>
        <v>95.8</v>
      </c>
      <c r="D620" s="39">
        <f>'Рейтинговая таблица организаций'!AC622</f>
        <v>93.5</v>
      </c>
      <c r="E620" s="39">
        <f>'Рейтинговая таблица организаций'!AK622</f>
        <v>44.5</v>
      </c>
      <c r="F620" s="39">
        <f>'Рейтинговая таблица организаций'!AU622</f>
        <v>96.8</v>
      </c>
      <c r="G620" s="39">
        <f>'Рейтинговая таблица организаций'!BE622</f>
        <v>96.2</v>
      </c>
      <c r="H620" s="39">
        <f>'Рейтинговая таблица организаций'!BF622</f>
        <v>85.36</v>
      </c>
      <c r="I620" s="175" t="str">
        <f t="shared" si="27"/>
        <v>495</v>
      </c>
      <c r="J620" s="176">
        <f t="shared" si="28"/>
        <v>495</v>
      </c>
      <c r="K620" s="177">
        <f t="shared" si="29"/>
        <v>1</v>
      </c>
      <c r="L620" s="79">
        <f>'бланки '!D624</f>
        <v>619</v>
      </c>
      <c r="M620" s="91" t="str">
        <f>'бланки '!A624</f>
        <v>МР "Шамильский район"</v>
      </c>
    </row>
    <row r="621" spans="1:13" ht="15" x14ac:dyDescent="0.25">
      <c r="A621" s="39">
        <f>анкеты!A621</f>
        <v>620</v>
      </c>
      <c r="B621" s="39" t="str">
        <f>'бланки '!C625</f>
        <v>МКОУ «Гентинская СОШ»</v>
      </c>
      <c r="C621" s="39">
        <f>'Рейтинговая таблица организаций'!T623</f>
        <v>97.6</v>
      </c>
      <c r="D621" s="39">
        <f>'Рейтинговая таблица организаций'!AC623</f>
        <v>89.5</v>
      </c>
      <c r="E621" s="39">
        <f>'Рейтинговая таблица организаций'!AK623</f>
        <v>68.5</v>
      </c>
      <c r="F621" s="39">
        <f>'Рейтинговая таблица организаций'!AU623</f>
        <v>96.8</v>
      </c>
      <c r="G621" s="39">
        <f>'Рейтинговая таблица организаций'!BE623</f>
        <v>98</v>
      </c>
      <c r="H621" s="39">
        <f>'Рейтинговая таблица организаций'!BF623</f>
        <v>90.08</v>
      </c>
      <c r="I621" s="175" t="str">
        <f t="shared" si="27"/>
        <v>152</v>
      </c>
      <c r="J621" s="176">
        <f t="shared" si="28"/>
        <v>152</v>
      </c>
      <c r="K621" s="177">
        <f t="shared" si="29"/>
        <v>1</v>
      </c>
      <c r="L621" s="79">
        <f>'бланки '!D625</f>
        <v>620</v>
      </c>
      <c r="M621" s="91" t="str">
        <f>'бланки '!A625</f>
        <v>МР "Шамильский район"</v>
      </c>
    </row>
    <row r="622" spans="1:13" ht="15" x14ac:dyDescent="0.25">
      <c r="A622" s="39">
        <f>анкеты!A622</f>
        <v>621</v>
      </c>
      <c r="B622" s="39" t="str">
        <f>'бланки '!C626</f>
        <v>МКОУ «Гоорская СОШ»</v>
      </c>
      <c r="C622" s="39">
        <f>'Рейтинговая таблица организаций'!T624</f>
        <v>86.2</v>
      </c>
      <c r="D622" s="39">
        <f>'Рейтинговая таблица организаций'!AC624</f>
        <v>95</v>
      </c>
      <c r="E622" s="39">
        <f>'Рейтинговая таблица организаций'!AK624</f>
        <v>54</v>
      </c>
      <c r="F622" s="39">
        <f>'Рейтинговая таблица организаций'!AU624</f>
        <v>94.8</v>
      </c>
      <c r="G622" s="39">
        <f>'Рейтинговая таблица организаций'!BE624</f>
        <v>94.2</v>
      </c>
      <c r="H622" s="39">
        <f>'Рейтинговая таблица организаций'!BF624</f>
        <v>84.84</v>
      </c>
      <c r="I622" s="175" t="str">
        <f t="shared" si="27"/>
        <v>525-526</v>
      </c>
      <c r="J622" s="176">
        <f t="shared" si="28"/>
        <v>525</v>
      </c>
      <c r="K622" s="177">
        <f t="shared" si="29"/>
        <v>2</v>
      </c>
      <c r="L622" s="79">
        <f>'бланки '!D626</f>
        <v>621</v>
      </c>
      <c r="M622" s="91" t="str">
        <f>'бланки '!A626</f>
        <v>МР "Шамильский район"</v>
      </c>
    </row>
    <row r="623" spans="1:13" ht="15" x14ac:dyDescent="0.25">
      <c r="A623" s="39">
        <f>анкеты!A623</f>
        <v>622</v>
      </c>
      <c r="B623" s="39" t="str">
        <f>'бланки '!C627</f>
        <v>МКОУ «Мачадинская СОШ»</v>
      </c>
      <c r="C623" s="39">
        <f>'Рейтинговая таблица организаций'!T625</f>
        <v>98</v>
      </c>
      <c r="D623" s="39">
        <f>'Рейтинговая таблица организаций'!AC625</f>
        <v>91.5</v>
      </c>
      <c r="E623" s="39">
        <f>'Рейтинговая таблица организаций'!AK625</f>
        <v>54</v>
      </c>
      <c r="F623" s="39">
        <f>'Рейтинговая таблица организаций'!AU625</f>
        <v>96.8</v>
      </c>
      <c r="G623" s="39">
        <f>'Рейтинговая таблица организаций'!BE625</f>
        <v>92.1</v>
      </c>
      <c r="H623" s="39">
        <f>'Рейтинговая таблица организаций'!BF625</f>
        <v>86.47999999999999</v>
      </c>
      <c r="I623" s="175" t="str">
        <f t="shared" si="27"/>
        <v>407</v>
      </c>
      <c r="J623" s="176">
        <f t="shared" si="28"/>
        <v>407</v>
      </c>
      <c r="K623" s="177">
        <f t="shared" si="29"/>
        <v>1</v>
      </c>
      <c r="L623" s="79">
        <f>'бланки '!D627</f>
        <v>622</v>
      </c>
      <c r="M623" s="91" t="str">
        <f>'бланки '!A627</f>
        <v>МР "Шамильский район"</v>
      </c>
    </row>
    <row r="624" spans="1:13" ht="15" x14ac:dyDescent="0.25">
      <c r="A624" s="39">
        <f>анкеты!A624</f>
        <v>623</v>
      </c>
      <c r="B624" s="39" t="str">
        <f>'бланки '!C628</f>
        <v>МКОУ «Тидибская СОШ»</v>
      </c>
      <c r="C624" s="39">
        <f>'Рейтинговая таблица организаций'!T626</f>
        <v>94.8</v>
      </c>
      <c r="D624" s="39">
        <f>'Рейтинговая таблица организаций'!AC626</f>
        <v>97</v>
      </c>
      <c r="E624" s="39">
        <f>'Рейтинговая таблица организаций'!AK626</f>
        <v>46</v>
      </c>
      <c r="F624" s="39">
        <f>'Рейтинговая таблица организаций'!AU626</f>
        <v>98.8</v>
      </c>
      <c r="G624" s="39">
        <f>'Рейтинговая таблица организаций'!BE626</f>
        <v>96</v>
      </c>
      <c r="H624" s="39">
        <f>'Рейтинговая таблица организаций'!BF626</f>
        <v>86.52000000000001</v>
      </c>
      <c r="I624" s="175" t="str">
        <f t="shared" si="27"/>
        <v>403</v>
      </c>
      <c r="J624" s="176">
        <f t="shared" si="28"/>
        <v>403</v>
      </c>
      <c r="K624" s="177">
        <f t="shared" si="29"/>
        <v>1</v>
      </c>
      <c r="L624" s="79">
        <f>'бланки '!D628</f>
        <v>623</v>
      </c>
      <c r="M624" s="91" t="str">
        <f>'бланки '!A628</f>
        <v>МР "Шамильский район"</v>
      </c>
    </row>
    <row r="625" spans="1:13" ht="15" x14ac:dyDescent="0.25">
      <c r="A625" s="39">
        <f>анкеты!A625</f>
        <v>624</v>
      </c>
      <c r="B625" s="39" t="str">
        <f>'бланки '!C629</f>
        <v>МКОУ «Тляхская СОШ»</v>
      </c>
      <c r="C625" s="39">
        <f>'Рейтинговая таблица организаций'!T627</f>
        <v>90.6</v>
      </c>
      <c r="D625" s="39">
        <f>'Рейтинговая таблица организаций'!AC627</f>
        <v>89</v>
      </c>
      <c r="E625" s="39">
        <f>'Рейтинговая таблица организаций'!AK627</f>
        <v>54</v>
      </c>
      <c r="F625" s="39">
        <f>'Рейтинговая таблица организаций'!AU627</f>
        <v>93.2</v>
      </c>
      <c r="G625" s="39">
        <f>'Рейтинговая таблица организаций'!BE627</f>
        <v>87.2</v>
      </c>
      <c r="H625" s="39">
        <f>'Рейтинговая таблица организаций'!BF627</f>
        <v>82.8</v>
      </c>
      <c r="I625" s="175" t="str">
        <f t="shared" si="27"/>
        <v>638</v>
      </c>
      <c r="J625" s="176">
        <f t="shared" si="28"/>
        <v>638</v>
      </c>
      <c r="K625" s="177">
        <f t="shared" si="29"/>
        <v>1</v>
      </c>
      <c r="L625" s="79">
        <f>'бланки '!D629</f>
        <v>624</v>
      </c>
      <c r="M625" s="91" t="str">
        <f>'бланки '!A629</f>
        <v>МР "Шамильский район"</v>
      </c>
    </row>
    <row r="626" spans="1:13" ht="15" x14ac:dyDescent="0.25">
      <c r="A626" s="39">
        <f>анкеты!A626</f>
        <v>625</v>
      </c>
      <c r="B626" s="39" t="str">
        <f>'бланки '!C630</f>
        <v>МКОУ «Тогохская СОШ»</v>
      </c>
      <c r="C626" s="39">
        <f>'Рейтинговая таблица организаций'!T628</f>
        <v>90.6</v>
      </c>
      <c r="D626" s="39">
        <f>'Рейтинговая таблица организаций'!AC628</f>
        <v>89</v>
      </c>
      <c r="E626" s="39">
        <f>'Рейтинговая таблица организаций'!AK628</f>
        <v>46</v>
      </c>
      <c r="F626" s="39">
        <f>'Рейтинговая таблица организаций'!AU628</f>
        <v>86.8</v>
      </c>
      <c r="G626" s="39">
        <f>'Рейтинговая таблица организаций'!BE628</f>
        <v>82.4</v>
      </c>
      <c r="H626" s="39">
        <f>'Рейтинговая таблица организаций'!BF628</f>
        <v>78.959999999999994</v>
      </c>
      <c r="I626" s="175" t="str">
        <f t="shared" si="27"/>
        <v>752</v>
      </c>
      <c r="J626" s="176">
        <f t="shared" si="28"/>
        <v>752</v>
      </c>
      <c r="K626" s="177">
        <f t="shared" si="29"/>
        <v>1</v>
      </c>
      <c r="L626" s="79">
        <f>'бланки '!D630</f>
        <v>625</v>
      </c>
      <c r="M626" s="91" t="str">
        <f>'бланки '!A630</f>
        <v>МР "Шамильский район"</v>
      </c>
    </row>
    <row r="627" spans="1:13" ht="15" x14ac:dyDescent="0.25">
      <c r="A627" s="39">
        <f>анкеты!A627</f>
        <v>626</v>
      </c>
      <c r="B627" s="39" t="str">
        <f>'бланки '!C631</f>
        <v>МКОУ «Урадинская СОШ»</v>
      </c>
      <c r="C627" s="39">
        <f>'Рейтинговая таблица организаций'!T629</f>
        <v>93</v>
      </c>
      <c r="D627" s="39">
        <f>'Рейтинговая таблица организаций'!AC629</f>
        <v>92.5</v>
      </c>
      <c r="E627" s="39">
        <f>'Рейтинговая таблица организаций'!AK629</f>
        <v>48</v>
      </c>
      <c r="F627" s="39">
        <f>'Рейтинговая таблица организаций'!AU629</f>
        <v>87.8</v>
      </c>
      <c r="G627" s="39">
        <f>'Рейтинговая таблица организаций'!BE629</f>
        <v>94.4</v>
      </c>
      <c r="H627" s="39">
        <f>'Рейтинговая таблица организаций'!BF629</f>
        <v>83.140000000000015</v>
      </c>
      <c r="I627" s="175" t="str">
        <f t="shared" si="27"/>
        <v>613</v>
      </c>
      <c r="J627" s="176">
        <f t="shared" si="28"/>
        <v>613</v>
      </c>
      <c r="K627" s="177">
        <f t="shared" si="29"/>
        <v>1</v>
      </c>
      <c r="L627" s="79">
        <f>'бланки '!D631</f>
        <v>626</v>
      </c>
      <c r="M627" s="91" t="str">
        <f>'бланки '!A631</f>
        <v>МР "Шамильский район"</v>
      </c>
    </row>
    <row r="628" spans="1:13" ht="15" x14ac:dyDescent="0.25">
      <c r="A628" s="39">
        <f>анкеты!A628</f>
        <v>627</v>
      </c>
      <c r="B628" s="39" t="str">
        <f>'бланки '!C632</f>
        <v>МКОУ «В/Колобская СОШ»</v>
      </c>
      <c r="C628" s="39">
        <f>'Рейтинговая таблица организаций'!T630</f>
        <v>95.1</v>
      </c>
      <c r="D628" s="39">
        <f>'Рейтинговая таблица организаций'!AC630</f>
        <v>91</v>
      </c>
      <c r="E628" s="39">
        <f>'Рейтинговая таблица организаций'!AK630</f>
        <v>54</v>
      </c>
      <c r="F628" s="39">
        <f>'Рейтинговая таблица организаций'!AU630</f>
        <v>92.8</v>
      </c>
      <c r="G628" s="39">
        <f>'Рейтинговая таблица организаций'!BE630</f>
        <v>87.4</v>
      </c>
      <c r="H628" s="39">
        <f>'Рейтинговая таблица организаций'!BF630</f>
        <v>84.059999999999988</v>
      </c>
      <c r="I628" s="175" t="str">
        <f t="shared" si="27"/>
        <v>575</v>
      </c>
      <c r="J628" s="176">
        <f t="shared" si="28"/>
        <v>575</v>
      </c>
      <c r="K628" s="177">
        <f t="shared" si="29"/>
        <v>1</v>
      </c>
      <c r="L628" s="79">
        <f>'бланки '!D632</f>
        <v>627</v>
      </c>
      <c r="M628" s="91" t="str">
        <f>'бланки '!A632</f>
        <v>МР "Шамильский район"</v>
      </c>
    </row>
    <row r="629" spans="1:13" ht="15" x14ac:dyDescent="0.25">
      <c r="A629" s="39">
        <f>анкеты!A629</f>
        <v>628</v>
      </c>
      <c r="B629" s="39" t="str">
        <f>'бланки '!C633</f>
        <v>МКОУ «Дагбашская ООШ»</v>
      </c>
      <c r="C629" s="39">
        <f>'Рейтинговая таблица организаций'!T631</f>
        <v>87.2</v>
      </c>
      <c r="D629" s="39">
        <f>'Рейтинговая таблица организаций'!AC631</f>
        <v>89</v>
      </c>
      <c r="E629" s="39">
        <f>'Рейтинговая таблица организаций'!AK631</f>
        <v>54</v>
      </c>
      <c r="F629" s="39">
        <f>'Рейтинговая таблица организаций'!AU631</f>
        <v>89.2</v>
      </c>
      <c r="G629" s="39">
        <f>'Рейтинговая таблица организаций'!BE631</f>
        <v>83.8</v>
      </c>
      <c r="H629" s="39">
        <f>'Рейтинговая таблица организаций'!BF631</f>
        <v>80.64</v>
      </c>
      <c r="I629" s="175" t="str">
        <f t="shared" si="27"/>
        <v>715</v>
      </c>
      <c r="J629" s="176">
        <f t="shared" si="28"/>
        <v>715</v>
      </c>
      <c r="K629" s="177">
        <f t="shared" si="29"/>
        <v>1</v>
      </c>
      <c r="L629" s="79">
        <f>'бланки '!D633</f>
        <v>628</v>
      </c>
      <c r="M629" s="91" t="str">
        <f>'бланки '!A633</f>
        <v>МР "Шамильский район"</v>
      </c>
    </row>
    <row r="630" spans="1:13" ht="15" x14ac:dyDescent="0.25">
      <c r="A630" s="39">
        <f>анкеты!A630</f>
        <v>629</v>
      </c>
      <c r="B630" s="39" t="str">
        <f>'бланки '!C634</f>
        <v>МКОУ «Куанибская ООШ»</v>
      </c>
      <c r="C630" s="39">
        <f>'Рейтинговая таблица организаций'!T632</f>
        <v>94.4</v>
      </c>
      <c r="D630" s="39">
        <f>'Рейтинговая таблица организаций'!AC632</f>
        <v>87.5</v>
      </c>
      <c r="E630" s="39">
        <f>'Рейтинговая таблица организаций'!AK632</f>
        <v>46.5</v>
      </c>
      <c r="F630" s="39">
        <f>'Рейтинговая таблица организаций'!AU632</f>
        <v>89.8</v>
      </c>
      <c r="G630" s="39">
        <f>'Рейтинговая таблица организаций'!BE632</f>
        <v>86</v>
      </c>
      <c r="H630" s="39">
        <f>'Рейтинговая таблица организаций'!BF632</f>
        <v>80.84</v>
      </c>
      <c r="I630" s="175" t="str">
        <f t="shared" si="27"/>
        <v>709</v>
      </c>
      <c r="J630" s="176">
        <f t="shared" si="28"/>
        <v>709</v>
      </c>
      <c r="K630" s="177">
        <f t="shared" si="29"/>
        <v>1</v>
      </c>
      <c r="L630" s="79">
        <f>'бланки '!D634</f>
        <v>629</v>
      </c>
      <c r="M630" s="91" t="str">
        <f>'бланки '!A634</f>
        <v>МР "Шамильский район"</v>
      </c>
    </row>
    <row r="631" spans="1:13" ht="15" x14ac:dyDescent="0.25">
      <c r="A631" s="39">
        <f>анкеты!A631</f>
        <v>630</v>
      </c>
      <c r="B631" s="39" t="str">
        <f>'бланки '!C635</f>
        <v>МКОУ «Зиурибская ООШ»</v>
      </c>
      <c r="C631" s="39">
        <f>'Рейтинговая таблица организаций'!T633</f>
        <v>96.7</v>
      </c>
      <c r="D631" s="39">
        <f>'Рейтинговая таблица организаций'!AC633</f>
        <v>90</v>
      </c>
      <c r="E631" s="39">
        <f>'Рейтинговая таблица организаций'!AK633</f>
        <v>54</v>
      </c>
      <c r="F631" s="39">
        <f>'Рейтинговая таблица организаций'!AU633</f>
        <v>96</v>
      </c>
      <c r="G631" s="39">
        <f>'Рейтинговая таблица организаций'!BE633</f>
        <v>95</v>
      </c>
      <c r="H631" s="39">
        <f>'Рейтинговая таблица организаций'!BF633</f>
        <v>86.34</v>
      </c>
      <c r="I631" s="175" t="str">
        <f t="shared" si="27"/>
        <v>412-414</v>
      </c>
      <c r="J631" s="176">
        <f t="shared" si="28"/>
        <v>412</v>
      </c>
      <c r="K631" s="177">
        <f t="shared" si="29"/>
        <v>3</v>
      </c>
      <c r="L631" s="79">
        <f>'бланки '!D635</f>
        <v>630</v>
      </c>
      <c r="M631" s="91" t="str">
        <f>'бланки '!A635</f>
        <v>МР "Шамильский район"</v>
      </c>
    </row>
    <row r="632" spans="1:13" ht="15" x14ac:dyDescent="0.25">
      <c r="A632" s="39">
        <f>анкеты!A632</f>
        <v>631</v>
      </c>
      <c r="B632" s="39" t="str">
        <f>'бланки '!C636</f>
        <v>МКОУ «Могохская ООШ»</v>
      </c>
      <c r="C632" s="39">
        <f>'Рейтинговая таблица организаций'!T634</f>
        <v>86.6</v>
      </c>
      <c r="D632" s="39">
        <f>'Рейтинговая таблица организаций'!AC634</f>
        <v>89</v>
      </c>
      <c r="E632" s="39">
        <f>'Рейтинговая таблица организаций'!AK634</f>
        <v>38.5</v>
      </c>
      <c r="F632" s="39">
        <f>'Рейтинговая таблица организаций'!AU634</f>
        <v>86</v>
      </c>
      <c r="G632" s="39">
        <f>'Рейтинговая таблица организаций'!BE634</f>
        <v>88.1</v>
      </c>
      <c r="H632" s="39">
        <f>'Рейтинговая таблица организаций'!BF634</f>
        <v>77.640000000000015</v>
      </c>
      <c r="I632" s="175" t="str">
        <f t="shared" si="27"/>
        <v>763</v>
      </c>
      <c r="J632" s="176">
        <f t="shared" si="28"/>
        <v>763</v>
      </c>
      <c r="K632" s="177">
        <f t="shared" si="29"/>
        <v>1</v>
      </c>
      <c r="L632" s="79">
        <f>'бланки '!D636</f>
        <v>631</v>
      </c>
      <c r="M632" s="91" t="str">
        <f>'бланки '!A636</f>
        <v>МР "Шамильский район"</v>
      </c>
    </row>
    <row r="633" spans="1:13" ht="15" x14ac:dyDescent="0.25">
      <c r="A633" s="39">
        <f>анкеты!A633</f>
        <v>632</v>
      </c>
      <c r="B633" s="39" t="str">
        <f>'бланки '!C637</f>
        <v>МКОУ «Тлянубская ООШ»</v>
      </c>
      <c r="C633" s="39">
        <f>'Рейтинговая таблица организаций'!T635</f>
        <v>95</v>
      </c>
      <c r="D633" s="39">
        <f>'Рейтинговая таблица организаций'!AC635</f>
        <v>96</v>
      </c>
      <c r="E633" s="39">
        <f>'Рейтинговая таблица организаций'!AK635</f>
        <v>46</v>
      </c>
      <c r="F633" s="39">
        <f>'Рейтинговая таблица организаций'!AU635</f>
        <v>100</v>
      </c>
      <c r="G633" s="39">
        <f>'Рейтинговая таблица организаций'!BE635</f>
        <v>100</v>
      </c>
      <c r="H633" s="39">
        <f>'Рейтинговая таблица организаций'!BF635</f>
        <v>87.4</v>
      </c>
      <c r="I633" s="175" t="str">
        <f t="shared" si="27"/>
        <v>332-334</v>
      </c>
      <c r="J633" s="176">
        <f t="shared" si="28"/>
        <v>332</v>
      </c>
      <c r="K633" s="177">
        <f t="shared" si="29"/>
        <v>3</v>
      </c>
      <c r="L633" s="79">
        <f>'бланки '!D637</f>
        <v>632</v>
      </c>
      <c r="M633" s="91" t="str">
        <f>'бланки '!A637</f>
        <v>МР "Шамильский район"</v>
      </c>
    </row>
    <row r="634" spans="1:13" ht="15" x14ac:dyDescent="0.25">
      <c r="A634" s="39">
        <f>анкеты!A634</f>
        <v>633</v>
      </c>
      <c r="B634" s="39" t="str">
        <f>'бланки '!C638</f>
        <v xml:space="preserve"> Ругельдинский сад</v>
      </c>
      <c r="C634" s="39">
        <f>'Рейтинговая таблица организаций'!T636</f>
        <v>90.7</v>
      </c>
      <c r="D634" s="39">
        <f>'Рейтинговая таблица организаций'!AC636</f>
        <v>100</v>
      </c>
      <c r="E634" s="39">
        <f>'Рейтинговая таблица организаций'!AK636</f>
        <v>46</v>
      </c>
      <c r="F634" s="39">
        <f>'Рейтинговая таблица организаций'!AU636</f>
        <v>100</v>
      </c>
      <c r="G634" s="39">
        <f>'Рейтинговая таблица организаций'!BE636</f>
        <v>100</v>
      </c>
      <c r="H634" s="39">
        <f>'Рейтинговая таблица организаций'!BF636</f>
        <v>87.34</v>
      </c>
      <c r="I634" s="175" t="str">
        <f t="shared" si="27"/>
        <v>337-338</v>
      </c>
      <c r="J634" s="176">
        <f t="shared" si="28"/>
        <v>337</v>
      </c>
      <c r="K634" s="177">
        <f t="shared" si="29"/>
        <v>2</v>
      </c>
      <c r="L634" s="79">
        <f>'бланки '!D638</f>
        <v>633</v>
      </c>
      <c r="M634" s="91" t="str">
        <f>'бланки '!A638</f>
        <v>МР "Шамильский район"</v>
      </c>
    </row>
    <row r="635" spans="1:13" ht="15" x14ac:dyDescent="0.25">
      <c r="A635" s="39">
        <f>анкеты!A635</f>
        <v>634</v>
      </c>
      <c r="B635" s="39" t="str">
        <f>'бланки '!C639</f>
        <v xml:space="preserve"> Сомодинский д/сад</v>
      </c>
      <c r="C635" s="39">
        <f>'Рейтинговая таблица организаций'!T637</f>
        <v>97</v>
      </c>
      <c r="D635" s="39">
        <f>'Рейтинговая таблица организаций'!AC637</f>
        <v>87.5</v>
      </c>
      <c r="E635" s="39">
        <f>'Рейтинговая таблица организаций'!AK637</f>
        <v>46</v>
      </c>
      <c r="F635" s="39">
        <f>'Рейтинговая таблица организаций'!AU637</f>
        <v>80</v>
      </c>
      <c r="G635" s="39">
        <f>'Рейтинговая таблица организаций'!BE637</f>
        <v>75</v>
      </c>
      <c r="H635" s="39">
        <f>'Рейтинговая таблица организаций'!BF637</f>
        <v>77.099999999999994</v>
      </c>
      <c r="I635" s="175" t="str">
        <f t="shared" si="27"/>
        <v>766</v>
      </c>
      <c r="J635" s="176">
        <f t="shared" si="28"/>
        <v>766</v>
      </c>
      <c r="K635" s="177">
        <f t="shared" si="29"/>
        <v>1</v>
      </c>
      <c r="L635" s="79">
        <f>'бланки '!D639</f>
        <v>634</v>
      </c>
      <c r="M635" s="91" t="str">
        <f>'бланки '!A639</f>
        <v>МР "Шамильский район"</v>
      </c>
    </row>
    <row r="636" spans="1:13" ht="15" x14ac:dyDescent="0.25">
      <c r="A636" s="39">
        <f>анкеты!A636</f>
        <v>635</v>
      </c>
      <c r="B636" s="39" t="str">
        <f>'бланки '!C640</f>
        <v xml:space="preserve"> Урадинский д/сад</v>
      </c>
      <c r="C636" s="39">
        <f>'Рейтинговая таблица организаций'!T638</f>
        <v>95.6</v>
      </c>
      <c r="D636" s="39">
        <f>'Рейтинговая таблица организаций'!AC638</f>
        <v>91.5</v>
      </c>
      <c r="E636" s="39">
        <f>'Рейтинговая таблица организаций'!AK638</f>
        <v>54</v>
      </c>
      <c r="F636" s="39">
        <f>'Рейтинговая таблица организаций'!AU638</f>
        <v>90</v>
      </c>
      <c r="G636" s="39">
        <f>'Рейтинговая таблица организаций'!BE638</f>
        <v>75</v>
      </c>
      <c r="H636" s="39">
        <f>'Рейтинговая таблица организаций'!BF638</f>
        <v>81.22</v>
      </c>
      <c r="I636" s="175" t="str">
        <f t="shared" si="27"/>
        <v>697-698</v>
      </c>
      <c r="J636" s="176">
        <f t="shared" si="28"/>
        <v>697</v>
      </c>
      <c r="K636" s="177">
        <f t="shared" si="29"/>
        <v>2</v>
      </c>
      <c r="L636" s="79">
        <f>'бланки '!D640</f>
        <v>635</v>
      </c>
      <c r="M636" s="91" t="str">
        <f>'бланки '!A640</f>
        <v>МР "Шамильский район"</v>
      </c>
    </row>
    <row r="637" spans="1:13" ht="15" x14ac:dyDescent="0.25">
      <c r="A637" s="39">
        <f>анкеты!A637</f>
        <v>636</v>
      </c>
      <c r="B637" s="39" t="str">
        <f>'бланки '!C641</f>
        <v xml:space="preserve"> Гентинский д/сад</v>
      </c>
      <c r="C637" s="39">
        <f>'Рейтинговая таблица организаций'!T639</f>
        <v>86</v>
      </c>
      <c r="D637" s="39">
        <f>'Рейтинговая таблица организаций'!AC639</f>
        <v>87.5</v>
      </c>
      <c r="E637" s="39">
        <f>'Рейтинговая таблица организаций'!AK639</f>
        <v>46</v>
      </c>
      <c r="F637" s="39">
        <f>'Рейтинговая таблица организаций'!AU639</f>
        <v>75</v>
      </c>
      <c r="G637" s="39">
        <f>'Рейтинговая таблица организаций'!BE639</f>
        <v>75</v>
      </c>
      <c r="H637" s="39">
        <f>'Рейтинговая таблица организаций'!BF639</f>
        <v>73.900000000000006</v>
      </c>
      <c r="I637" s="175" t="str">
        <f t="shared" si="27"/>
        <v>780</v>
      </c>
      <c r="J637" s="176">
        <f t="shared" si="28"/>
        <v>780</v>
      </c>
      <c r="K637" s="177">
        <f t="shared" si="29"/>
        <v>1</v>
      </c>
      <c r="L637" s="79">
        <f>'бланки '!D641</f>
        <v>636</v>
      </c>
      <c r="M637" s="91" t="str">
        <f>'бланки '!A641</f>
        <v>МР "Шамильский район"</v>
      </c>
    </row>
    <row r="638" spans="1:13" ht="15" x14ac:dyDescent="0.25">
      <c r="A638" s="39">
        <f>анкеты!A638</f>
        <v>637</v>
      </c>
      <c r="B638" s="39" t="str">
        <f>'бланки '!C642</f>
        <v>МКДОУ "Голотлинский детский сад"</v>
      </c>
      <c r="C638" s="39">
        <f>'Рейтинговая таблица организаций'!T640</f>
        <v>81.599999999999994</v>
      </c>
      <c r="D638" s="39">
        <f>'Рейтинговая таблица организаций'!AC640</f>
        <v>87.5</v>
      </c>
      <c r="E638" s="39">
        <f>'Рейтинговая таблица организаций'!AK640</f>
        <v>36.1</v>
      </c>
      <c r="F638" s="39">
        <f>'Рейтинговая таблица организаций'!AU640</f>
        <v>75.2</v>
      </c>
      <c r="G638" s="39">
        <f>'Рейтинговая таблица организаций'!BE640</f>
        <v>75</v>
      </c>
      <c r="H638" s="39">
        <f>'Рейтинговая таблица организаций'!BF640</f>
        <v>71.08</v>
      </c>
      <c r="I638" s="175" t="str">
        <f t="shared" si="27"/>
        <v>786</v>
      </c>
      <c r="J638" s="176">
        <f t="shared" si="28"/>
        <v>786</v>
      </c>
      <c r="K638" s="177">
        <f t="shared" si="29"/>
        <v>1</v>
      </c>
      <c r="L638" s="79">
        <f>'бланки '!D642</f>
        <v>637</v>
      </c>
      <c r="M638" s="91" t="str">
        <f>'бланки '!A642</f>
        <v>МР "Шамильский район"</v>
      </c>
    </row>
    <row r="639" spans="1:13" ht="15" x14ac:dyDescent="0.25">
      <c r="A639" s="39">
        <f>анкеты!A639</f>
        <v>638</v>
      </c>
      <c r="B639" s="39" t="str">
        <f>'бланки '!C643</f>
        <v>МКДОУ "Телетлинский детский  сад"</v>
      </c>
      <c r="C639" s="39">
        <f>'Рейтинговая таблица организаций'!T641</f>
        <v>98.4</v>
      </c>
      <c r="D639" s="39">
        <f>'Рейтинговая таблица организаций'!AC641</f>
        <v>92.5</v>
      </c>
      <c r="E639" s="39">
        <f>'Рейтинговая таблица организаций'!AK641</f>
        <v>64</v>
      </c>
      <c r="F639" s="39">
        <f>'Рейтинговая таблица организаций'!AU641</f>
        <v>100</v>
      </c>
      <c r="G639" s="39">
        <f>'Рейтинговая таблица организаций'!BE641</f>
        <v>91.5</v>
      </c>
      <c r="H639" s="39">
        <f>'Рейтинговая таблица организаций'!BF641</f>
        <v>89.28</v>
      </c>
      <c r="I639" s="175" t="str">
        <f t="shared" si="27"/>
        <v>192-194</v>
      </c>
      <c r="J639" s="176">
        <f t="shared" si="28"/>
        <v>192</v>
      </c>
      <c r="K639" s="177">
        <f t="shared" si="29"/>
        <v>3</v>
      </c>
      <c r="L639" s="79">
        <f>'бланки '!D643</f>
        <v>638</v>
      </c>
      <c r="M639" s="91" t="str">
        <f>'бланки '!A643</f>
        <v>МР "Шамильский район"</v>
      </c>
    </row>
    <row r="640" spans="1:13" ht="15" x14ac:dyDescent="0.25">
      <c r="A640" s="39">
        <f>анкеты!A640</f>
        <v>639</v>
      </c>
      <c r="B640" s="39" t="str">
        <f>'бланки '!C644</f>
        <v>МКДОУ "Верхне-Батлухский детский сад"</v>
      </c>
      <c r="C640" s="39">
        <f>'Рейтинговая таблица организаций'!T642</f>
        <v>90.8</v>
      </c>
      <c r="D640" s="39">
        <f>'Рейтинговая таблица организаций'!AC642</f>
        <v>87.5</v>
      </c>
      <c r="E640" s="39">
        <f>'Рейтинговая таблица организаций'!AK642</f>
        <v>52</v>
      </c>
      <c r="F640" s="39">
        <f>'Рейтинговая таблица организаций'!AU642</f>
        <v>100</v>
      </c>
      <c r="G640" s="39">
        <f>'Рейтинговая таблица организаций'!BE642</f>
        <v>77.400000000000006</v>
      </c>
      <c r="H640" s="39">
        <f>'Рейтинговая таблица организаций'!BF642</f>
        <v>81.540000000000006</v>
      </c>
      <c r="I640" s="175" t="str">
        <f t="shared" si="27"/>
        <v>686</v>
      </c>
      <c r="J640" s="176">
        <f t="shared" si="28"/>
        <v>686</v>
      </c>
      <c r="K640" s="177">
        <f t="shared" si="29"/>
        <v>1</v>
      </c>
      <c r="L640" s="79">
        <f>'бланки '!D644</f>
        <v>639</v>
      </c>
      <c r="M640" s="91" t="str">
        <f>'бланки '!A644</f>
        <v>МР "Шамильский район"</v>
      </c>
    </row>
    <row r="641" spans="1:13" ht="15" x14ac:dyDescent="0.25">
      <c r="A641" s="39">
        <f>анкеты!A641</f>
        <v>640</v>
      </c>
      <c r="B641" s="39" t="str">
        <f>'бланки '!C645</f>
        <v>МКУ ДО "Телетлинская ДЮСШ"</v>
      </c>
      <c r="C641" s="39">
        <f>'Рейтинговая таблица организаций'!T643</f>
        <v>97.3</v>
      </c>
      <c r="D641" s="39">
        <f>'Рейтинговая таблица организаций'!AC643</f>
        <v>89.5</v>
      </c>
      <c r="E641" s="39">
        <f>'Рейтинговая таблица организаций'!AK643</f>
        <v>52.9</v>
      </c>
      <c r="F641" s="39">
        <f>'Рейтинговая таблица организаций'!AU643</f>
        <v>92.6</v>
      </c>
      <c r="G641" s="39">
        <f>'Рейтинговая таблица организаций'!BE643</f>
        <v>87.5</v>
      </c>
      <c r="H641" s="39">
        <f>'Рейтинговая таблица организаций'!BF643</f>
        <v>83.960000000000008</v>
      </c>
      <c r="I641" s="175" t="str">
        <f t="shared" si="27"/>
        <v>583</v>
      </c>
      <c r="J641" s="176">
        <f t="shared" si="28"/>
        <v>583</v>
      </c>
      <c r="K641" s="177">
        <f t="shared" si="29"/>
        <v>1</v>
      </c>
      <c r="L641" s="79">
        <f>'бланки '!D645</f>
        <v>640</v>
      </c>
      <c r="M641" s="91" t="str">
        <f>'бланки '!A645</f>
        <v>МР "Шамильский район"</v>
      </c>
    </row>
    <row r="642" spans="1:13" ht="15" x14ac:dyDescent="0.25">
      <c r="A642" s="39">
        <f>анкеты!A642</f>
        <v>641</v>
      </c>
      <c r="B642" s="39" t="str">
        <f>'бланки '!C646</f>
        <v>МКУ ДО "Школа искусств"</v>
      </c>
      <c r="C642" s="39">
        <f>'Рейтинговая таблица организаций'!T644</f>
        <v>97.6</v>
      </c>
      <c r="D642" s="39">
        <f>'Рейтинговая таблица организаций'!AC644</f>
        <v>92.5</v>
      </c>
      <c r="E642" s="39">
        <f>'Рейтинговая таблица организаций'!AK644</f>
        <v>48</v>
      </c>
      <c r="F642" s="39">
        <f>'Рейтинговая таблица организаций'!AU644</f>
        <v>97.2</v>
      </c>
      <c r="G642" s="39">
        <f>'Рейтинговая таблица организаций'!BE644</f>
        <v>97.2</v>
      </c>
      <c r="H642" s="39">
        <f>'Рейтинговая таблица организаций'!BF644</f>
        <v>86.5</v>
      </c>
      <c r="I642" s="175" t="str">
        <f t="shared" si="27"/>
        <v>404-405</v>
      </c>
      <c r="J642" s="176">
        <f t="shared" si="28"/>
        <v>404</v>
      </c>
      <c r="K642" s="177">
        <f t="shared" si="29"/>
        <v>2</v>
      </c>
      <c r="L642" s="79">
        <f>'бланки '!D646</f>
        <v>641</v>
      </c>
      <c r="M642" s="91" t="str">
        <f>'бланки '!A646</f>
        <v>МР "Шамильский район"</v>
      </c>
    </row>
    <row r="643" spans="1:13" ht="15" x14ac:dyDescent="0.25">
      <c r="A643" s="39">
        <f>анкеты!A643</f>
        <v>642</v>
      </c>
      <c r="B643" s="39" t="str">
        <f>'бланки '!C647</f>
        <v>МКДОУ "Ясли-сад №2 "Надежда"</v>
      </c>
      <c r="C643" s="39">
        <f>'Рейтинговая таблица организаций'!T645</f>
        <v>94.5</v>
      </c>
      <c r="D643" s="39">
        <f>'Рейтинговая таблица организаций'!AC645</f>
        <v>87.5</v>
      </c>
      <c r="E643" s="39">
        <f>'Рейтинговая таблица организаций'!AK645</f>
        <v>54</v>
      </c>
      <c r="F643" s="39">
        <f>'Рейтинговая таблица организаций'!AU645</f>
        <v>80.8</v>
      </c>
      <c r="G643" s="39">
        <f>'Рейтинговая таблица организаций'!BE645</f>
        <v>77.400000000000006</v>
      </c>
      <c r="H643" s="39">
        <f>'Рейтинговая таблица организаций'!BF645</f>
        <v>78.84</v>
      </c>
      <c r="I643" s="175" t="str">
        <f t="shared" ref="I643:I706" si="30">IF(K643=1,TEXT(J643,0),CONCATENATE(J643,"-",J643+K643-1))</f>
        <v>754</v>
      </c>
      <c r="J643" s="176">
        <f t="shared" ref="J643:J706" si="31">RANK(H643,H$2:H$787)</f>
        <v>754</v>
      </c>
      <c r="K643" s="177">
        <f t="shared" ref="K643:K706" si="32">COUNTIF(J$2:J$787,J643)</f>
        <v>1</v>
      </c>
      <c r="L643" s="79">
        <f>'бланки '!D647</f>
        <v>642</v>
      </c>
      <c r="M643" s="91" t="str">
        <f>'бланки '!A647</f>
        <v>Бежтинский участок</v>
      </c>
    </row>
    <row r="644" spans="1:13" ht="15" x14ac:dyDescent="0.25">
      <c r="A644" s="39">
        <f>анкеты!A644</f>
        <v>643</v>
      </c>
      <c r="B644" s="39" t="str">
        <f>'бланки '!C648</f>
        <v>МБДОУ  "ДС №9 комбинированного вида"</v>
      </c>
      <c r="C644" s="39">
        <f>'Рейтинговая таблица организаций'!T646</f>
        <v>95.8</v>
      </c>
      <c r="D644" s="39">
        <f>'Рейтинговая таблица организаций'!AC646</f>
        <v>87</v>
      </c>
      <c r="E644" s="39">
        <f>'Рейтинговая таблица организаций'!AK646</f>
        <v>74.099999999999994</v>
      </c>
      <c r="F644" s="39">
        <f>'Рейтинговая таблица организаций'!AU646</f>
        <v>80.2</v>
      </c>
      <c r="G644" s="39">
        <f>'Рейтинговая таблица организаций'!BE646</f>
        <v>78.599999999999994</v>
      </c>
      <c r="H644" s="39">
        <f>'Рейтинговая таблица организаций'!BF646</f>
        <v>83.139999999999986</v>
      </c>
      <c r="I644" s="175" t="str">
        <f t="shared" si="30"/>
        <v>614</v>
      </c>
      <c r="J644" s="176">
        <f t="shared" si="31"/>
        <v>614</v>
      </c>
      <c r="K644" s="177">
        <f t="shared" si="32"/>
        <v>1</v>
      </c>
      <c r="L644" s="79">
        <f>'бланки '!D648</f>
        <v>643</v>
      </c>
      <c r="M644" s="91" t="str">
        <f>'бланки '!A648</f>
        <v>ГО "город Махачкала"</v>
      </c>
    </row>
    <row r="645" spans="1:13" ht="15" x14ac:dyDescent="0.25">
      <c r="A645" s="39">
        <f>анкеты!A645</f>
        <v>644</v>
      </c>
      <c r="B645" s="39" t="str">
        <f>'бланки '!C649</f>
        <v>МБДОУ "ДС №11 "ЧЕБУРАШКА"</v>
      </c>
      <c r="C645" s="39">
        <f>'Рейтинговая таблица организаций'!T647</f>
        <v>96.3</v>
      </c>
      <c r="D645" s="39">
        <f>'Рейтинговая таблица организаций'!AC647</f>
        <v>99.5</v>
      </c>
      <c r="E645" s="39">
        <f>'Рейтинговая таблица организаций'!AK647</f>
        <v>66</v>
      </c>
      <c r="F645" s="39">
        <f>'Рейтинговая таблица организаций'!AU647</f>
        <v>98.4</v>
      </c>
      <c r="G645" s="39">
        <f>'Рейтинговая таблица организаций'!BE647</f>
        <v>97.7</v>
      </c>
      <c r="H645" s="39">
        <f>'Рейтинговая таблица организаций'!BF647</f>
        <v>91.580000000000013</v>
      </c>
      <c r="I645" s="175" t="str">
        <f t="shared" si="30"/>
        <v>91</v>
      </c>
      <c r="J645" s="176">
        <f t="shared" si="31"/>
        <v>91</v>
      </c>
      <c r="K645" s="177">
        <f t="shared" si="32"/>
        <v>1</v>
      </c>
      <c r="L645" s="79">
        <f>'бланки '!D649</f>
        <v>644</v>
      </c>
      <c r="M645" s="91" t="str">
        <f>'бланки '!A649</f>
        <v>ГО "город Махачкала"</v>
      </c>
    </row>
    <row r="646" spans="1:13" ht="15" x14ac:dyDescent="0.25">
      <c r="A646" s="39">
        <f>анкеты!A646</f>
        <v>645</v>
      </c>
      <c r="B646" s="39" t="str">
        <f>'бланки '!C650</f>
        <v>МБДОУ «ДС № 12 присмотра и оздоровления для детей с туберкулезной интоксикацией»</v>
      </c>
      <c r="C646" s="39">
        <f>'Рейтинговая таблица организаций'!T648</f>
        <v>95.7</v>
      </c>
      <c r="D646" s="39">
        <f>'Рейтинговая таблица организаций'!AC648</f>
        <v>97</v>
      </c>
      <c r="E646" s="39">
        <f>'Рейтинговая таблица организаций'!AK648</f>
        <v>80</v>
      </c>
      <c r="F646" s="39">
        <f>'Рейтинговая таблица организаций'!AU648</f>
        <v>100</v>
      </c>
      <c r="G646" s="39">
        <f>'Рейтинговая таблица организаций'!BE648</f>
        <v>97.4</v>
      </c>
      <c r="H646" s="39">
        <f>'Рейтинговая таблица организаций'!BF648</f>
        <v>94.02000000000001</v>
      </c>
      <c r="I646" s="175" t="str">
        <f t="shared" si="30"/>
        <v>32</v>
      </c>
      <c r="J646" s="176">
        <f t="shared" si="31"/>
        <v>32</v>
      </c>
      <c r="K646" s="177">
        <f t="shared" si="32"/>
        <v>1</v>
      </c>
      <c r="L646" s="79">
        <f>'бланки '!D650</f>
        <v>645</v>
      </c>
      <c r="M646" s="91" t="str">
        <f>'бланки '!A650</f>
        <v>ГО "город Махачкала"</v>
      </c>
    </row>
    <row r="647" spans="1:13" ht="15" x14ac:dyDescent="0.25">
      <c r="A647" s="39">
        <f>анкеты!A647</f>
        <v>646</v>
      </c>
      <c r="B647" s="39" t="str">
        <f>'бланки '!C651</f>
        <v>МБДОУ "ДС №29"</v>
      </c>
      <c r="C647" s="39">
        <f>'Рейтинговая таблица организаций'!T649</f>
        <v>94.9</v>
      </c>
      <c r="D647" s="39">
        <f>'Рейтинговая таблица организаций'!AC649</f>
        <v>99.5</v>
      </c>
      <c r="E647" s="39">
        <f>'Рейтинговая таблица организаций'!AK649</f>
        <v>54</v>
      </c>
      <c r="F647" s="39">
        <f>'Рейтинговая таблица организаций'!AU649</f>
        <v>99.6</v>
      </c>
      <c r="G647" s="39">
        <f>'Рейтинговая таблица организаций'!BE649</f>
        <v>100</v>
      </c>
      <c r="H647" s="39">
        <f>'Рейтинговая таблица организаций'!BF649</f>
        <v>89.6</v>
      </c>
      <c r="I647" s="175" t="str">
        <f t="shared" si="30"/>
        <v>175-177</v>
      </c>
      <c r="J647" s="176">
        <f t="shared" si="31"/>
        <v>175</v>
      </c>
      <c r="K647" s="177">
        <f t="shared" si="32"/>
        <v>3</v>
      </c>
      <c r="L647" s="79">
        <f>'бланки '!D651</f>
        <v>646</v>
      </c>
      <c r="M647" s="91" t="str">
        <f>'бланки '!A651</f>
        <v>ГО "город Махачкала"</v>
      </c>
    </row>
    <row r="648" spans="1:13" ht="15" x14ac:dyDescent="0.25">
      <c r="A648" s="39">
        <f>анкеты!A648</f>
        <v>647</v>
      </c>
      <c r="B648" s="39" t="str">
        <f>'бланки '!C652</f>
        <v>МБДОУ " ДС № 40 "</v>
      </c>
      <c r="C648" s="39">
        <f>'Рейтинговая таблица организаций'!T650</f>
        <v>95.1</v>
      </c>
      <c r="D648" s="39">
        <f>'Рейтинговая таблица организаций'!AC650</f>
        <v>97</v>
      </c>
      <c r="E648" s="39">
        <f>'Рейтинговая таблица организаций'!AK650</f>
        <v>82</v>
      </c>
      <c r="F648" s="39">
        <f>'Рейтинговая таблица организаций'!AU650</f>
        <v>98.4</v>
      </c>
      <c r="G648" s="39">
        <f>'Рейтинговая таблица организаций'!BE650</f>
        <v>96.1</v>
      </c>
      <c r="H648" s="39">
        <f>'Рейтинговая таблица организаций'!BF650</f>
        <v>93.72</v>
      </c>
      <c r="I648" s="175" t="str">
        <f t="shared" si="30"/>
        <v>40-41</v>
      </c>
      <c r="J648" s="176">
        <f t="shared" si="31"/>
        <v>40</v>
      </c>
      <c r="K648" s="177">
        <f t="shared" si="32"/>
        <v>2</v>
      </c>
      <c r="L648" s="79">
        <f>'бланки '!D652</f>
        <v>647</v>
      </c>
      <c r="M648" s="91" t="str">
        <f>'бланки '!A652</f>
        <v>ГО "город Махачкала"</v>
      </c>
    </row>
    <row r="649" spans="1:13" ht="15" x14ac:dyDescent="0.25">
      <c r="A649" s="39">
        <f>анкеты!A649</f>
        <v>648</v>
      </c>
      <c r="B649" s="39" t="str">
        <f>'бланки '!C653</f>
        <v>МБДОУ "Центр развития ребенка - ДС № 43"</v>
      </c>
      <c r="C649" s="39">
        <f>'Рейтинговая таблица организаций'!T651</f>
        <v>97.5</v>
      </c>
      <c r="D649" s="39">
        <f>'Рейтинговая таблица организаций'!AC651</f>
        <v>94.5</v>
      </c>
      <c r="E649" s="39">
        <f>'Рейтинговая таблица организаций'!AK651</f>
        <v>64.2</v>
      </c>
      <c r="F649" s="39">
        <f>'Рейтинговая таблица организаций'!AU651</f>
        <v>94.4</v>
      </c>
      <c r="G649" s="39">
        <f>'Рейтинговая таблица организаций'!BE651</f>
        <v>93.1</v>
      </c>
      <c r="H649" s="39">
        <f>'Рейтинговая таблица организаций'!BF651</f>
        <v>88.740000000000009</v>
      </c>
      <c r="I649" s="175" t="str">
        <f t="shared" si="30"/>
        <v>235-237</v>
      </c>
      <c r="J649" s="176">
        <f t="shared" si="31"/>
        <v>235</v>
      </c>
      <c r="K649" s="177">
        <f t="shared" si="32"/>
        <v>3</v>
      </c>
      <c r="L649" s="79">
        <f>'бланки '!D653</f>
        <v>648</v>
      </c>
      <c r="M649" s="91" t="str">
        <f>'бланки '!A653</f>
        <v>ГО "город Махачкала"</v>
      </c>
    </row>
    <row r="650" spans="1:13" ht="15" x14ac:dyDescent="0.25">
      <c r="A650" s="39">
        <f>анкеты!A650</f>
        <v>649</v>
      </c>
      <c r="B650" s="39" t="str">
        <f>'бланки '!C654</f>
        <v>МБДОУ "ДС № 47" комбинированного вида</v>
      </c>
      <c r="C650" s="39">
        <f>'Рейтинговая таблица организаций'!T652</f>
        <v>95.8</v>
      </c>
      <c r="D650" s="39">
        <f>'Рейтинговая таблица организаций'!AC652</f>
        <v>95</v>
      </c>
      <c r="E650" s="39">
        <f>'Рейтинговая таблица организаций'!AK652</f>
        <v>62.4</v>
      </c>
      <c r="F650" s="39">
        <f>'Рейтинговая таблица организаций'!AU652</f>
        <v>97.4</v>
      </c>
      <c r="G650" s="39">
        <f>'Рейтинговая таблица организаций'!BE652</f>
        <v>94.8</v>
      </c>
      <c r="H650" s="39">
        <f>'Рейтинговая таблица организаций'!BF652</f>
        <v>89.080000000000013</v>
      </c>
      <c r="I650" s="175" t="str">
        <f t="shared" si="30"/>
        <v>207</v>
      </c>
      <c r="J650" s="176">
        <f t="shared" si="31"/>
        <v>207</v>
      </c>
      <c r="K650" s="177">
        <f t="shared" si="32"/>
        <v>1</v>
      </c>
      <c r="L650" s="79">
        <f>'бланки '!D654</f>
        <v>649</v>
      </c>
      <c r="M650" s="91" t="str">
        <f>'бланки '!A654</f>
        <v>ГО "город Махачкала"</v>
      </c>
    </row>
    <row r="651" spans="1:13" ht="15" x14ac:dyDescent="0.25">
      <c r="A651" s="39">
        <f>анкеты!A651</f>
        <v>650</v>
      </c>
      <c r="B651" s="39" t="str">
        <f>'бланки '!C655</f>
        <v>МБДОУ "ДС №53 общеразвивающего вида"</v>
      </c>
      <c r="C651" s="39">
        <f>'Рейтинговая таблица организаций'!T653</f>
        <v>98.6</v>
      </c>
      <c r="D651" s="39">
        <f>'Рейтинговая таблица организаций'!AC653</f>
        <v>99</v>
      </c>
      <c r="E651" s="39">
        <f>'Рейтинговая таблица организаций'!AK653</f>
        <v>56.1</v>
      </c>
      <c r="F651" s="39">
        <f>'Рейтинговая таблица организаций'!AU653</f>
        <v>98.4</v>
      </c>
      <c r="G651" s="39">
        <f>'Рейтинговая таблица организаций'!BE653</f>
        <v>98</v>
      </c>
      <c r="H651" s="39">
        <f>'Рейтинговая таблица организаций'!BF653</f>
        <v>90.02000000000001</v>
      </c>
      <c r="I651" s="175" t="str">
        <f t="shared" si="30"/>
        <v>155-156</v>
      </c>
      <c r="J651" s="176">
        <f t="shared" si="31"/>
        <v>155</v>
      </c>
      <c r="K651" s="177">
        <f t="shared" si="32"/>
        <v>2</v>
      </c>
      <c r="L651" s="79">
        <f>'бланки '!D655</f>
        <v>650</v>
      </c>
      <c r="M651" s="91" t="str">
        <f>'бланки '!A655</f>
        <v>ГО "город Махачкала"</v>
      </c>
    </row>
    <row r="652" spans="1:13" ht="15" x14ac:dyDescent="0.25">
      <c r="A652" s="39">
        <f>анкеты!A652</f>
        <v>651</v>
      </c>
      <c r="B652" s="39" t="str">
        <f>'бланки '!C656</f>
        <v>МБДОУ "ДС № 56"</v>
      </c>
      <c r="C652" s="39">
        <f>'Рейтинговая таблица организаций'!T654</f>
        <v>98.9</v>
      </c>
      <c r="D652" s="39">
        <f>'Рейтинговая таблица организаций'!AC654</f>
        <v>98.5</v>
      </c>
      <c r="E652" s="39">
        <f>'Рейтинговая таблица организаций'!AK654</f>
        <v>59.4</v>
      </c>
      <c r="F652" s="39">
        <f>'Рейтинговая таблица организаций'!AU654</f>
        <v>98.4</v>
      </c>
      <c r="G652" s="39">
        <f>'Рейтинговая таблица организаций'!BE654</f>
        <v>98.7</v>
      </c>
      <c r="H652" s="39">
        <f>'Рейтинговая таблица организаций'!BF654</f>
        <v>90.78</v>
      </c>
      <c r="I652" s="175" t="str">
        <f t="shared" si="30"/>
        <v>117</v>
      </c>
      <c r="J652" s="176">
        <f t="shared" si="31"/>
        <v>117</v>
      </c>
      <c r="K652" s="177">
        <f t="shared" si="32"/>
        <v>1</v>
      </c>
      <c r="L652" s="79">
        <f>'бланки '!D656</f>
        <v>651</v>
      </c>
      <c r="M652" s="91" t="str">
        <f>'бланки '!A656</f>
        <v>ГО "город Махачкала"</v>
      </c>
    </row>
    <row r="653" spans="1:13" ht="15" x14ac:dyDescent="0.25">
      <c r="A653" s="39">
        <f>анкеты!A653</f>
        <v>652</v>
      </c>
      <c r="B653" s="39" t="str">
        <f>'бланки '!C657</f>
        <v>МБДОУ " Центр развития ребенка - ДС № 62 "</v>
      </c>
      <c r="C653" s="39">
        <f>'Рейтинговая таблица организаций'!T655</f>
        <v>94.6</v>
      </c>
      <c r="D653" s="39">
        <f>'Рейтинговая таблица организаций'!AC655</f>
        <v>90.5</v>
      </c>
      <c r="E653" s="39">
        <f>'Рейтинговая таблица организаций'!AK655</f>
        <v>60</v>
      </c>
      <c r="F653" s="39">
        <f>'Рейтинговая таблица организаций'!AU655</f>
        <v>94.2</v>
      </c>
      <c r="G653" s="39">
        <f>'Рейтинговая таблица организаций'!BE655</f>
        <v>92.6</v>
      </c>
      <c r="H653" s="39">
        <f>'Рейтинговая таблица организаций'!BF655</f>
        <v>86.38</v>
      </c>
      <c r="I653" s="175" t="str">
        <f t="shared" si="30"/>
        <v>410-411</v>
      </c>
      <c r="J653" s="176">
        <f t="shared" si="31"/>
        <v>410</v>
      </c>
      <c r="K653" s="177">
        <f t="shared" si="32"/>
        <v>2</v>
      </c>
      <c r="L653" s="79">
        <f>'бланки '!D657</f>
        <v>652</v>
      </c>
      <c r="M653" s="91" t="str">
        <f>'бланки '!A657</f>
        <v>ГО "город Махачкала"</v>
      </c>
    </row>
    <row r="654" spans="1:13" ht="15" x14ac:dyDescent="0.25">
      <c r="A654" s="39">
        <f>анкеты!A654</f>
        <v>653</v>
      </c>
      <c r="B654" s="39" t="str">
        <f>'бланки '!C658</f>
        <v>МБДОУ «ДС № 63»</v>
      </c>
      <c r="C654" s="39">
        <f>'Рейтинговая таблица организаций'!T656</f>
        <v>99</v>
      </c>
      <c r="D654" s="39">
        <f>'Рейтинговая таблица организаций'!AC656</f>
        <v>99</v>
      </c>
      <c r="E654" s="39">
        <f>'Рейтинговая таблица организаций'!AK656</f>
        <v>52.5</v>
      </c>
      <c r="F654" s="39">
        <f>'Рейтинговая таблица организаций'!AU656</f>
        <v>100</v>
      </c>
      <c r="G654" s="39">
        <f>'Рейтинговая таблица организаций'!BE656</f>
        <v>99.2</v>
      </c>
      <c r="H654" s="39">
        <f>'Рейтинговая таблица организаций'!BF656</f>
        <v>89.94</v>
      </c>
      <c r="I654" s="175" t="str">
        <f t="shared" si="30"/>
        <v>159</v>
      </c>
      <c r="J654" s="176">
        <f t="shared" si="31"/>
        <v>159</v>
      </c>
      <c r="K654" s="177">
        <f t="shared" si="32"/>
        <v>1</v>
      </c>
      <c r="L654" s="79">
        <f>'бланки '!D658</f>
        <v>653</v>
      </c>
      <c r="M654" s="91" t="str">
        <f>'бланки '!A658</f>
        <v>ГО "город Махачкала"</v>
      </c>
    </row>
    <row r="655" spans="1:13" ht="15" x14ac:dyDescent="0.25">
      <c r="A655" s="39">
        <f>анкеты!A655</f>
        <v>654</v>
      </c>
      <c r="B655" s="39" t="str">
        <f>'бланки '!C659</f>
        <v>МБДОУ "ДС №65 комбинированного вида"</v>
      </c>
      <c r="C655" s="39">
        <f>'Рейтинговая таблица организаций'!T657</f>
        <v>93.8</v>
      </c>
      <c r="D655" s="39">
        <f>'Рейтинговая таблица организаций'!AC657</f>
        <v>95.5</v>
      </c>
      <c r="E655" s="39">
        <f>'Рейтинговая таблица организаций'!AK657</f>
        <v>65.099999999999994</v>
      </c>
      <c r="F655" s="39">
        <f>'Рейтинговая таблица организаций'!AU657</f>
        <v>96.4</v>
      </c>
      <c r="G655" s="39">
        <f>'Рейтинговая таблица организаций'!BE657</f>
        <v>94.5</v>
      </c>
      <c r="H655" s="39">
        <f>'Рейтинговая таблица организаций'!BF657</f>
        <v>89.06</v>
      </c>
      <c r="I655" s="175" t="str">
        <f t="shared" si="30"/>
        <v>209</v>
      </c>
      <c r="J655" s="176">
        <f t="shared" si="31"/>
        <v>209</v>
      </c>
      <c r="K655" s="177">
        <f t="shared" si="32"/>
        <v>1</v>
      </c>
      <c r="L655" s="79">
        <f>'бланки '!D659</f>
        <v>654</v>
      </c>
      <c r="M655" s="91" t="str">
        <f>'бланки '!A659</f>
        <v>ГО "город Махачкала"</v>
      </c>
    </row>
    <row r="656" spans="1:13" ht="15" x14ac:dyDescent="0.25">
      <c r="A656" s="39">
        <f>анкеты!A656</f>
        <v>655</v>
      </c>
      <c r="B656" s="39" t="str">
        <f>'бланки '!C660</f>
        <v>МБДОУ "Центр развития ребенка - ДС №69 "СВЕТОФОРИК"</v>
      </c>
      <c r="C656" s="39">
        <f>'Рейтинговая таблица организаций'!T658</f>
        <v>90.7</v>
      </c>
      <c r="D656" s="39">
        <f>'Рейтинговая таблица организаций'!AC658</f>
        <v>87</v>
      </c>
      <c r="E656" s="39">
        <f>'Рейтинговая таблица организаций'!AK658</f>
        <v>49.8</v>
      </c>
      <c r="F656" s="39">
        <f>'Рейтинговая таблица организаций'!AU658</f>
        <v>89.6</v>
      </c>
      <c r="G656" s="39">
        <f>'Рейтинговая таблица организаций'!BE658</f>
        <v>76.400000000000006</v>
      </c>
      <c r="H656" s="39">
        <f>'Рейтинговая таблица организаций'!BF658</f>
        <v>78.7</v>
      </c>
      <c r="I656" s="175" t="str">
        <f t="shared" si="30"/>
        <v>755</v>
      </c>
      <c r="J656" s="176">
        <f t="shared" si="31"/>
        <v>755</v>
      </c>
      <c r="K656" s="177">
        <f t="shared" si="32"/>
        <v>1</v>
      </c>
      <c r="L656" s="79">
        <f>'бланки '!D660</f>
        <v>655</v>
      </c>
      <c r="M656" s="91" t="str">
        <f>'бланки '!A660</f>
        <v>ГО "город Махачкала"</v>
      </c>
    </row>
    <row r="657" spans="1:13" ht="15" x14ac:dyDescent="0.25">
      <c r="A657" s="39">
        <f>анкеты!A657</f>
        <v>656</v>
      </c>
      <c r="B657" s="39" t="str">
        <f>'бланки '!C661</f>
        <v>МБДОУ «НШДС № 71»</v>
      </c>
      <c r="C657" s="39">
        <f>'Рейтинговая таблица организаций'!T659</f>
        <v>94.6</v>
      </c>
      <c r="D657" s="39">
        <f>'Рейтинговая таблица организаций'!AC659</f>
        <v>95</v>
      </c>
      <c r="E657" s="39">
        <f>'Рейтинговая таблица организаций'!AK659</f>
        <v>63</v>
      </c>
      <c r="F657" s="39">
        <f>'Рейтинговая таблица организаций'!AU659</f>
        <v>97.6</v>
      </c>
      <c r="G657" s="39">
        <f>'Рейтинговая таблица организаций'!BE659</f>
        <v>96.7</v>
      </c>
      <c r="H657" s="39">
        <f>'Рейтинговая таблица организаций'!BF659</f>
        <v>89.38</v>
      </c>
      <c r="I657" s="175" t="str">
        <f t="shared" si="30"/>
        <v>185-187</v>
      </c>
      <c r="J657" s="176">
        <f t="shared" si="31"/>
        <v>185</v>
      </c>
      <c r="K657" s="177">
        <f t="shared" si="32"/>
        <v>3</v>
      </c>
      <c r="L657" s="79">
        <f>'бланки '!D661</f>
        <v>656</v>
      </c>
      <c r="M657" s="91" t="str">
        <f>'бланки '!A661</f>
        <v>ГО "город Махачкала"</v>
      </c>
    </row>
    <row r="658" spans="1:13" ht="15" x14ac:dyDescent="0.25">
      <c r="A658" s="39">
        <f>анкеты!A658</f>
        <v>657</v>
      </c>
      <c r="B658" s="39" t="str">
        <f>'бланки '!C662</f>
        <v>МБДОУ "ДС № 72"</v>
      </c>
      <c r="C658" s="39">
        <f>'Рейтинговая таблица организаций'!T660</f>
        <v>93.3</v>
      </c>
      <c r="D658" s="39">
        <f>'Рейтинговая таблица организаций'!AC660</f>
        <v>100</v>
      </c>
      <c r="E658" s="39">
        <f>'Рейтинговая таблица организаций'!AK660</f>
        <v>53.1</v>
      </c>
      <c r="F658" s="39">
        <f>'Рейтинговая таблица организаций'!AU660</f>
        <v>100</v>
      </c>
      <c r="G658" s="39">
        <f>'Рейтинговая таблица организаций'!BE660</f>
        <v>99.5</v>
      </c>
      <c r="H658" s="39">
        <f>'Рейтинговая таблица организаций'!BF660</f>
        <v>89.179999999999993</v>
      </c>
      <c r="I658" s="175" t="str">
        <f t="shared" si="30"/>
        <v>199-201</v>
      </c>
      <c r="J658" s="176">
        <f t="shared" si="31"/>
        <v>199</v>
      </c>
      <c r="K658" s="177">
        <f t="shared" si="32"/>
        <v>3</v>
      </c>
      <c r="L658" s="79">
        <f>'бланки '!D662</f>
        <v>657</v>
      </c>
      <c r="M658" s="91" t="str">
        <f>'бланки '!A662</f>
        <v>ГО "город Махачкала"</v>
      </c>
    </row>
    <row r="659" spans="1:13" ht="15" x14ac:dyDescent="0.25">
      <c r="A659" s="39">
        <f>анкеты!A659</f>
        <v>658</v>
      </c>
      <c r="B659" s="39" t="str">
        <f>'бланки '!C663</f>
        <v>МБДОУ «ДС № 76 комбинированного вида»</v>
      </c>
      <c r="C659" s="39">
        <f>'Рейтинговая таблица организаций'!T661</f>
        <v>96.4</v>
      </c>
      <c r="D659" s="39">
        <f>'Рейтинговая таблица организаций'!AC661</f>
        <v>99.5</v>
      </c>
      <c r="E659" s="39">
        <f>'Рейтинговая таблица организаций'!AK661</f>
        <v>60</v>
      </c>
      <c r="F659" s="39">
        <f>'Рейтинговая таблица организаций'!AU661</f>
        <v>99</v>
      </c>
      <c r="G659" s="39">
        <f>'Рейтинговая таблица организаций'!BE661</f>
        <v>98.7</v>
      </c>
      <c r="H659" s="39">
        <f>'Рейтинговая таблица организаций'!BF661</f>
        <v>90.72</v>
      </c>
      <c r="I659" s="175" t="str">
        <f t="shared" si="30"/>
        <v>119</v>
      </c>
      <c r="J659" s="176">
        <f t="shared" si="31"/>
        <v>119</v>
      </c>
      <c r="K659" s="177">
        <f t="shared" si="32"/>
        <v>1</v>
      </c>
      <c r="L659" s="79">
        <f>'бланки '!D663</f>
        <v>658</v>
      </c>
      <c r="M659" s="91" t="str">
        <f>'бланки '!A663</f>
        <v>ГО "город Махачкала"</v>
      </c>
    </row>
    <row r="660" spans="1:13" ht="15" x14ac:dyDescent="0.25">
      <c r="A660" s="39">
        <f>анкеты!A660</f>
        <v>659</v>
      </c>
      <c r="B660" s="39" t="str">
        <f>'бланки '!C664</f>
        <v>МБДОУ «Центр развития ребенка-ДС № 81»</v>
      </c>
      <c r="C660" s="39">
        <f>'Рейтинговая таблица организаций'!T662</f>
        <v>94.6</v>
      </c>
      <c r="D660" s="39">
        <f>'Рейтинговая таблица организаций'!AC662</f>
        <v>93.5</v>
      </c>
      <c r="E660" s="39">
        <f>'Рейтинговая таблица организаций'!AK662</f>
        <v>50.4</v>
      </c>
      <c r="F660" s="39">
        <f>'Рейтинговая таблица организаций'!AU662</f>
        <v>93.8</v>
      </c>
      <c r="G660" s="39">
        <f>'Рейтинговая таблица организаций'!BE662</f>
        <v>90.6</v>
      </c>
      <c r="H660" s="39">
        <f>'Рейтинговая таблица организаций'!BF662</f>
        <v>84.58</v>
      </c>
      <c r="I660" s="175" t="str">
        <f t="shared" si="30"/>
        <v>540-542</v>
      </c>
      <c r="J660" s="176">
        <f t="shared" si="31"/>
        <v>540</v>
      </c>
      <c r="K660" s="177">
        <f t="shared" si="32"/>
        <v>3</v>
      </c>
      <c r="L660" s="79">
        <f>'бланки '!D664</f>
        <v>659</v>
      </c>
      <c r="M660" s="91" t="str">
        <f>'бланки '!A664</f>
        <v>ГО "город Махачкала"</v>
      </c>
    </row>
    <row r="661" spans="1:13" ht="15" x14ac:dyDescent="0.25">
      <c r="A661" s="39">
        <f>анкеты!A661</f>
        <v>660</v>
      </c>
      <c r="B661" s="39" t="str">
        <f>'бланки '!C665</f>
        <v>МБДОУ  «Центр развития ребенка-ДС № 84»</v>
      </c>
      <c r="C661" s="39">
        <f>'Рейтинговая таблица организаций'!T663</f>
        <v>97.2</v>
      </c>
      <c r="D661" s="39">
        <f>'Рейтинговая таблица организаций'!AC663</f>
        <v>95.5</v>
      </c>
      <c r="E661" s="39">
        <f>'Рейтинговая таблица организаций'!AK663</f>
        <v>78</v>
      </c>
      <c r="F661" s="39">
        <f>'Рейтинговая таблица организаций'!AU663</f>
        <v>99</v>
      </c>
      <c r="G661" s="39">
        <f>'Рейтинговая таблица организаций'!BE663</f>
        <v>96.2</v>
      </c>
      <c r="H661" s="39">
        <f>'Рейтинговая таблица организаций'!BF663</f>
        <v>93.179999999999993</v>
      </c>
      <c r="I661" s="175" t="str">
        <f t="shared" si="30"/>
        <v>51</v>
      </c>
      <c r="J661" s="176">
        <f t="shared" si="31"/>
        <v>51</v>
      </c>
      <c r="K661" s="177">
        <f t="shared" si="32"/>
        <v>1</v>
      </c>
      <c r="L661" s="79">
        <f>'бланки '!D665</f>
        <v>660</v>
      </c>
      <c r="M661" s="91" t="str">
        <f>'бланки '!A665</f>
        <v>ГО "город Махачкала"</v>
      </c>
    </row>
    <row r="662" spans="1:13" ht="15" x14ac:dyDescent="0.25">
      <c r="A662" s="39">
        <f>анкеты!A662</f>
        <v>661</v>
      </c>
      <c r="B662" s="39" t="str">
        <f>'бланки '!C666</f>
        <v>МБДОУ "ДС № 88" комбинированного вида</v>
      </c>
      <c r="C662" s="39">
        <f>'Рейтинговая таблица организаций'!T664</f>
        <v>97</v>
      </c>
      <c r="D662" s="39">
        <f>'Рейтинговая таблица организаций'!AC664</f>
        <v>94.5</v>
      </c>
      <c r="E662" s="39">
        <f>'Рейтинговая таблица организаций'!AK664</f>
        <v>66</v>
      </c>
      <c r="F662" s="39">
        <f>'Рейтинговая таблица организаций'!AU664</f>
        <v>99</v>
      </c>
      <c r="G662" s="39">
        <f>'Рейтинговая таблица организаций'!BE664</f>
        <v>98.1</v>
      </c>
      <c r="H662" s="39">
        <f>'Рейтинговая таблица организаций'!BF664</f>
        <v>90.92</v>
      </c>
      <c r="I662" s="175" t="str">
        <f t="shared" si="30"/>
        <v>109-111</v>
      </c>
      <c r="J662" s="176">
        <f t="shared" si="31"/>
        <v>109</v>
      </c>
      <c r="K662" s="177">
        <f t="shared" si="32"/>
        <v>3</v>
      </c>
      <c r="L662" s="79">
        <f>'бланки '!D666</f>
        <v>661</v>
      </c>
      <c r="M662" s="91" t="str">
        <f>'бланки '!A666</f>
        <v>ГО "город Махачкала"</v>
      </c>
    </row>
    <row r="663" spans="1:13" ht="15" x14ac:dyDescent="0.25">
      <c r="A663" s="39">
        <f>анкеты!A663</f>
        <v>662</v>
      </c>
      <c r="B663" s="39" t="str">
        <f>'бланки '!C667</f>
        <v>МБДОУ "ДС № 91"</v>
      </c>
      <c r="C663" s="39">
        <f>'Рейтинговая таблица организаций'!T665</f>
        <v>95.4</v>
      </c>
      <c r="D663" s="39">
        <f>'Рейтинговая таблица организаций'!AC665</f>
        <v>99.5</v>
      </c>
      <c r="E663" s="39">
        <f>'Рейтинговая таблица организаций'!AK665</f>
        <v>64.8</v>
      </c>
      <c r="F663" s="39">
        <f>'Рейтинговая таблица организаций'!AU665</f>
        <v>99.8</v>
      </c>
      <c r="G663" s="39">
        <f>'Рейтинговая таблица организаций'!BE665</f>
        <v>99.5</v>
      </c>
      <c r="H663" s="39">
        <f>'Рейтинговая таблица организаций'!BF665</f>
        <v>91.8</v>
      </c>
      <c r="I663" s="175" t="str">
        <f t="shared" si="30"/>
        <v>86</v>
      </c>
      <c r="J663" s="176">
        <f t="shared" si="31"/>
        <v>86</v>
      </c>
      <c r="K663" s="177">
        <f t="shared" si="32"/>
        <v>1</v>
      </c>
      <c r="L663" s="79">
        <f>'бланки '!D667</f>
        <v>662</v>
      </c>
      <c r="M663" s="91" t="str">
        <f>'бланки '!A667</f>
        <v>ГО "город Махачкала"</v>
      </c>
    </row>
    <row r="664" spans="1:13" ht="15" x14ac:dyDescent="0.25">
      <c r="A664" s="39">
        <f>анкеты!A664</f>
        <v>663</v>
      </c>
      <c r="B664" s="39" t="str">
        <f>'бланки '!C668</f>
        <v>МБДОУ "Центр коррекции - ДС № 95</v>
      </c>
      <c r="C664" s="39">
        <f>'Рейтинговая таблица организаций'!T666</f>
        <v>93.4</v>
      </c>
      <c r="D664" s="39">
        <f>'Рейтинговая таблица организаций'!AC666</f>
        <v>99.5</v>
      </c>
      <c r="E664" s="39">
        <f>'Рейтинговая таблица организаций'!AK666</f>
        <v>78</v>
      </c>
      <c r="F664" s="39">
        <f>'Рейтинговая таблица организаций'!AU666</f>
        <v>100</v>
      </c>
      <c r="G664" s="39">
        <f>'Рейтинговая таблица организаций'!BE666</f>
        <v>100</v>
      </c>
      <c r="H664" s="39">
        <f>'Рейтинговая таблица организаций'!BF666</f>
        <v>94.179999999999993</v>
      </c>
      <c r="I664" s="175" t="str">
        <f t="shared" si="30"/>
        <v>30</v>
      </c>
      <c r="J664" s="176">
        <f t="shared" si="31"/>
        <v>30</v>
      </c>
      <c r="K664" s="177">
        <f t="shared" si="32"/>
        <v>1</v>
      </c>
      <c r="L664" s="79">
        <f>'бланки '!D668</f>
        <v>663</v>
      </c>
      <c r="M664" s="91" t="str">
        <f>'бланки '!A668</f>
        <v>ГО "город Махачкала"</v>
      </c>
    </row>
    <row r="665" spans="1:13" ht="15" x14ac:dyDescent="0.25">
      <c r="A665" s="39">
        <f>анкеты!A665</f>
        <v>664</v>
      </c>
      <c r="B665" s="39" t="str">
        <f>'бланки '!C669</f>
        <v>МБОУ "ЛИЦЕЙ № 8"</v>
      </c>
      <c r="C665" s="39">
        <f>'Рейтинговая таблица организаций'!T667</f>
        <v>96.4</v>
      </c>
      <c r="D665" s="39">
        <f>'Рейтинговая таблица организаций'!AC667</f>
        <v>92.5</v>
      </c>
      <c r="E665" s="39">
        <f>'Рейтинговая таблица организаций'!AK667</f>
        <v>67.8</v>
      </c>
      <c r="F665" s="39">
        <f>'Рейтинговая таблица организаций'!AU667</f>
        <v>98.8</v>
      </c>
      <c r="G665" s="39">
        <f>'Рейтинговая таблица организаций'!BE667</f>
        <v>96.6</v>
      </c>
      <c r="H665" s="39">
        <f>'Рейтинговая таблица организаций'!BF667</f>
        <v>90.42</v>
      </c>
      <c r="I665" s="175" t="str">
        <f t="shared" si="30"/>
        <v>131-132</v>
      </c>
      <c r="J665" s="176">
        <f t="shared" si="31"/>
        <v>131</v>
      </c>
      <c r="K665" s="177">
        <f t="shared" si="32"/>
        <v>2</v>
      </c>
      <c r="L665" s="79">
        <f>'бланки '!D669</f>
        <v>664</v>
      </c>
      <c r="M665" s="91" t="str">
        <f>'бланки '!A669</f>
        <v>ГО "город Махачкала"</v>
      </c>
    </row>
    <row r="666" spans="1:13" ht="15" x14ac:dyDescent="0.25">
      <c r="A666" s="39">
        <f>анкеты!A666</f>
        <v>665</v>
      </c>
      <c r="B666" s="39" t="str">
        <f>'бланки '!C670</f>
        <v>МБОУ "ОСНОВНАЯ ОБЩЕОБРАЗОВАТЕЛЬНАЯ ШКОЛА № 23"</v>
      </c>
      <c r="C666" s="39">
        <f>'Рейтинговая таблица организаций'!T668</f>
        <v>96.1</v>
      </c>
      <c r="D666" s="39">
        <f>'Рейтинговая таблица организаций'!AC668</f>
        <v>91.5</v>
      </c>
      <c r="E666" s="39">
        <f>'Рейтинговая таблица организаций'!AK668</f>
        <v>60</v>
      </c>
      <c r="F666" s="39">
        <f>'Рейтинговая таблица организаций'!AU668</f>
        <v>86.4</v>
      </c>
      <c r="G666" s="39">
        <f>'Рейтинговая таблица организаций'!BE668</f>
        <v>91.5</v>
      </c>
      <c r="H666" s="39">
        <f>'Рейтинговая таблица организаций'!BF668</f>
        <v>85.1</v>
      </c>
      <c r="I666" s="175" t="str">
        <f t="shared" si="30"/>
        <v>513</v>
      </c>
      <c r="J666" s="176">
        <f t="shared" si="31"/>
        <v>513</v>
      </c>
      <c r="K666" s="177">
        <f t="shared" si="32"/>
        <v>1</v>
      </c>
      <c r="L666" s="79">
        <f>'бланки '!D670</f>
        <v>665</v>
      </c>
      <c r="M666" s="91" t="str">
        <f>'бланки '!A670</f>
        <v>ГО "город Махачкала"</v>
      </c>
    </row>
    <row r="667" spans="1:13" ht="15" x14ac:dyDescent="0.25">
      <c r="A667" s="39">
        <f>анкеты!A667</f>
        <v>666</v>
      </c>
      <c r="B667" s="39" t="str">
        <f>'бланки '!C671</f>
        <v>МБОУ "СОШ №24"</v>
      </c>
      <c r="C667" s="39">
        <f>'Рейтинговая таблица организаций'!T669</f>
        <v>95.3</v>
      </c>
      <c r="D667" s="39">
        <f>'Рейтинговая таблица организаций'!AC669</f>
        <v>92.5</v>
      </c>
      <c r="E667" s="39">
        <f>'Рейтинговая таблица организаций'!AK669</f>
        <v>67.5</v>
      </c>
      <c r="F667" s="39">
        <f>'Рейтинговая таблица организаций'!AU669</f>
        <v>93</v>
      </c>
      <c r="G667" s="39">
        <f>'Рейтинговая таблица организаций'!BE669</f>
        <v>86.9</v>
      </c>
      <c r="H667" s="39">
        <f>'Рейтинговая таблица организаций'!BF669</f>
        <v>87.04</v>
      </c>
      <c r="I667" s="175" t="str">
        <f t="shared" si="30"/>
        <v>361-363</v>
      </c>
      <c r="J667" s="176">
        <f t="shared" si="31"/>
        <v>361</v>
      </c>
      <c r="K667" s="177">
        <f t="shared" si="32"/>
        <v>3</v>
      </c>
      <c r="L667" s="79">
        <f>'бланки '!D671</f>
        <v>666</v>
      </c>
      <c r="M667" s="91" t="str">
        <f>'бланки '!A671</f>
        <v>ГО "город Махачкала"</v>
      </c>
    </row>
    <row r="668" spans="1:13" ht="15" x14ac:dyDescent="0.25">
      <c r="A668" s="39">
        <f>анкеты!A668</f>
        <v>667</v>
      </c>
      <c r="B668" s="39" t="str">
        <f>'бланки '!C672</f>
        <v>МБОУ "СОШ № 27"</v>
      </c>
      <c r="C668" s="39">
        <f>'Рейтинговая таблица организаций'!T670</f>
        <v>90.1</v>
      </c>
      <c r="D668" s="39">
        <f>'Рейтинговая таблица организаций'!AC670</f>
        <v>87</v>
      </c>
      <c r="E668" s="39">
        <f>'Рейтинговая таблица организаций'!AK670</f>
        <v>70.8</v>
      </c>
      <c r="F668" s="39">
        <f>'Рейтинговая таблица организаций'!AU670</f>
        <v>87.8</v>
      </c>
      <c r="G668" s="39">
        <f>'Рейтинговая таблица организаций'!BE670</f>
        <v>79.099999999999994</v>
      </c>
      <c r="H668" s="39">
        <f>'Рейтинговая таблица организаций'!BF670</f>
        <v>82.96</v>
      </c>
      <c r="I668" s="175" t="str">
        <f t="shared" si="30"/>
        <v>624</v>
      </c>
      <c r="J668" s="176">
        <f t="shared" si="31"/>
        <v>624</v>
      </c>
      <c r="K668" s="177">
        <f t="shared" si="32"/>
        <v>1</v>
      </c>
      <c r="L668" s="79">
        <f>'бланки '!D672</f>
        <v>667</v>
      </c>
      <c r="M668" s="91" t="str">
        <f>'бланки '!A672</f>
        <v>ГО "город Махачкала"</v>
      </c>
    </row>
    <row r="669" spans="1:13" ht="15" x14ac:dyDescent="0.25">
      <c r="A669" s="39">
        <f>анкеты!A669</f>
        <v>668</v>
      </c>
      <c r="B669" s="39" t="str">
        <f>'бланки '!C673</f>
        <v>МБОУ "СОШ № 29"</v>
      </c>
      <c r="C669" s="39">
        <f>'Рейтинговая таблица организаций'!T671</f>
        <v>92.6</v>
      </c>
      <c r="D669" s="39">
        <f>'Рейтинговая таблица организаций'!AC671</f>
        <v>87</v>
      </c>
      <c r="E669" s="39">
        <f>'Рейтинговая таблица организаций'!AK671</f>
        <v>58.2</v>
      </c>
      <c r="F669" s="39">
        <f>'Рейтинговая таблица организаций'!AU671</f>
        <v>87.4</v>
      </c>
      <c r="G669" s="39">
        <f>'Рейтинговая таблица организаций'!BE671</f>
        <v>83.9</v>
      </c>
      <c r="H669" s="39">
        <f>'Рейтинговая таблица организаций'!BF671</f>
        <v>81.820000000000007</v>
      </c>
      <c r="I669" s="175" t="str">
        <f t="shared" si="30"/>
        <v>675</v>
      </c>
      <c r="J669" s="176">
        <f t="shared" si="31"/>
        <v>675</v>
      </c>
      <c r="K669" s="177">
        <f t="shared" si="32"/>
        <v>1</v>
      </c>
      <c r="L669" s="79">
        <f>'бланки '!D673</f>
        <v>668</v>
      </c>
      <c r="M669" s="91" t="str">
        <f>'бланки '!A673</f>
        <v>ГО "город Махачкала"</v>
      </c>
    </row>
    <row r="670" spans="1:13" ht="15" x14ac:dyDescent="0.25">
      <c r="A670" s="39">
        <f>анкеты!A670</f>
        <v>669</v>
      </c>
      <c r="B670" s="39" t="str">
        <f>'бланки '!C674</f>
        <v>МБОУ "СОШ № 32"</v>
      </c>
      <c r="C670" s="39">
        <f>'Рейтинговая таблица организаций'!T672</f>
        <v>92.4</v>
      </c>
      <c r="D670" s="39">
        <f>'Рейтинговая таблица организаций'!AC672</f>
        <v>92</v>
      </c>
      <c r="E670" s="39">
        <f>'Рейтинговая таблица организаций'!AK672</f>
        <v>58.8</v>
      </c>
      <c r="F670" s="39">
        <f>'Рейтинговая таблица организаций'!AU672</f>
        <v>93.4</v>
      </c>
      <c r="G670" s="39">
        <f>'Рейтинговая таблица организаций'!BE672</f>
        <v>91.4</v>
      </c>
      <c r="H670" s="39">
        <f>'Рейтинговая таблица организаций'!BF672</f>
        <v>85.6</v>
      </c>
      <c r="I670" s="175" t="str">
        <f t="shared" si="30"/>
        <v>478-480</v>
      </c>
      <c r="J670" s="176">
        <f t="shared" si="31"/>
        <v>478</v>
      </c>
      <c r="K670" s="177">
        <f t="shared" si="32"/>
        <v>3</v>
      </c>
      <c r="L670" s="79">
        <f>'бланки '!D674</f>
        <v>669</v>
      </c>
      <c r="M670" s="91" t="str">
        <f>'бланки '!A674</f>
        <v>ГО "город Махачкала"</v>
      </c>
    </row>
    <row r="671" spans="1:13" ht="15" x14ac:dyDescent="0.25">
      <c r="A671" s="39">
        <f>анкеты!A671</f>
        <v>670</v>
      </c>
      <c r="B671" s="39" t="str">
        <f>'бланки '!C675</f>
        <v>МБОУ "СОШ № 36"</v>
      </c>
      <c r="C671" s="39">
        <f>'Рейтинговая таблица организаций'!T673</f>
        <v>98.1</v>
      </c>
      <c r="D671" s="39">
        <f>'Рейтинговая таблица организаций'!AC673</f>
        <v>89.5</v>
      </c>
      <c r="E671" s="39">
        <f>'Рейтинговая таблица организаций'!AK673</f>
        <v>70.8</v>
      </c>
      <c r="F671" s="39">
        <f>'Рейтинговая таблица организаций'!AU673</f>
        <v>95.2</v>
      </c>
      <c r="G671" s="39">
        <f>'Рейтинговая таблица организаций'!BE673</f>
        <v>92.5</v>
      </c>
      <c r="H671" s="39">
        <f>'Рейтинговая таблица организаций'!BF673</f>
        <v>89.22</v>
      </c>
      <c r="I671" s="175" t="str">
        <f t="shared" si="30"/>
        <v>195</v>
      </c>
      <c r="J671" s="176">
        <f t="shared" si="31"/>
        <v>195</v>
      </c>
      <c r="K671" s="177">
        <f t="shared" si="32"/>
        <v>1</v>
      </c>
      <c r="L671" s="79">
        <f>'бланки '!D675</f>
        <v>670</v>
      </c>
      <c r="M671" s="91" t="str">
        <f>'бланки '!A675</f>
        <v>ГО "город Махачкала"</v>
      </c>
    </row>
    <row r="672" spans="1:13" ht="15" x14ac:dyDescent="0.25">
      <c r="A672" s="39">
        <f>анкеты!A672</f>
        <v>671</v>
      </c>
      <c r="B672" s="39" t="str">
        <f>'бланки '!C676</f>
        <v>МБОУ "Многопрофильная гимназия № 38"</v>
      </c>
      <c r="C672" s="39">
        <f>'Рейтинговая таблица организаций'!T674</f>
        <v>98.9</v>
      </c>
      <c r="D672" s="39">
        <f>'Рейтинговая таблица организаций'!AC674</f>
        <v>99.5</v>
      </c>
      <c r="E672" s="39">
        <f>'Рейтинговая таблица организаций'!AK674</f>
        <v>53.7</v>
      </c>
      <c r="F672" s="39">
        <f>'Рейтинговая таблица организаций'!AU674</f>
        <v>98.6</v>
      </c>
      <c r="G672" s="39">
        <f>'Рейтинговая таблица организаций'!BE674</f>
        <v>97.8</v>
      </c>
      <c r="H672" s="39">
        <f>'Рейтинговая таблица организаций'!BF674</f>
        <v>89.700000000000017</v>
      </c>
      <c r="I672" s="175" t="str">
        <f t="shared" si="30"/>
        <v>172</v>
      </c>
      <c r="J672" s="176">
        <f t="shared" si="31"/>
        <v>172</v>
      </c>
      <c r="K672" s="177">
        <f t="shared" si="32"/>
        <v>1</v>
      </c>
      <c r="L672" s="79">
        <f>'бланки '!D676</f>
        <v>671</v>
      </c>
      <c r="M672" s="91" t="str">
        <f>'бланки '!A676</f>
        <v>ГО "город Махачкала"</v>
      </c>
    </row>
    <row r="673" spans="1:13" ht="15" x14ac:dyDescent="0.25">
      <c r="A673" s="39">
        <f>анкеты!A673</f>
        <v>672</v>
      </c>
      <c r="B673" s="39" t="str">
        <f>'бланки '!C677</f>
        <v>МБОУ "Махачкалинский многопрофильный лицей № 39 ИМ. Б. Астемирова"</v>
      </c>
      <c r="C673" s="39">
        <f>'Рейтинговая таблица организаций'!T675</f>
        <v>99.2</v>
      </c>
      <c r="D673" s="39">
        <f>'Рейтинговая таблица организаций'!AC675</f>
        <v>98.5</v>
      </c>
      <c r="E673" s="39">
        <f>'Рейтинговая таблица организаций'!AK675</f>
        <v>77.099999999999994</v>
      </c>
      <c r="F673" s="39">
        <f>'Рейтинговая таблица организаций'!AU675</f>
        <v>98.2</v>
      </c>
      <c r="G673" s="39">
        <f>'Рейтинговая таблица организаций'!BE675</f>
        <v>98.8</v>
      </c>
      <c r="H673" s="39">
        <f>'Рейтинговая таблица организаций'!BF675</f>
        <v>94.359999999999985</v>
      </c>
      <c r="I673" s="175" t="str">
        <f t="shared" si="30"/>
        <v>23</v>
      </c>
      <c r="J673" s="176">
        <f t="shared" si="31"/>
        <v>23</v>
      </c>
      <c r="K673" s="177">
        <f t="shared" si="32"/>
        <v>1</v>
      </c>
      <c r="L673" s="79">
        <f>'бланки '!D677</f>
        <v>672</v>
      </c>
      <c r="M673" s="91" t="str">
        <f>'бланки '!A677</f>
        <v>ГО "город Махачкала"</v>
      </c>
    </row>
    <row r="674" spans="1:13" ht="15" x14ac:dyDescent="0.25">
      <c r="A674" s="39">
        <f>анкеты!A674</f>
        <v>673</v>
      </c>
      <c r="B674" s="39" t="str">
        <f>'бланки '!C678</f>
        <v>МБОУ "СОШ № 40"</v>
      </c>
      <c r="C674" s="39">
        <f>'Рейтинговая таблица организаций'!T676</f>
        <v>87.8</v>
      </c>
      <c r="D674" s="39">
        <f>'Рейтинговая таблица организаций'!AC676</f>
        <v>87</v>
      </c>
      <c r="E674" s="39">
        <f>'Рейтинговая таблица организаций'!AK676</f>
        <v>46.5</v>
      </c>
      <c r="F674" s="39">
        <f>'Рейтинговая таблица организаций'!AU676</f>
        <v>88.2</v>
      </c>
      <c r="G674" s="39">
        <f>'Рейтинговая таблица организаций'!BE676</f>
        <v>80.099999999999994</v>
      </c>
      <c r="H674" s="39">
        <f>'Рейтинговая таблица организаций'!BF676</f>
        <v>77.92</v>
      </c>
      <c r="I674" s="175" t="str">
        <f t="shared" si="30"/>
        <v>760</v>
      </c>
      <c r="J674" s="176">
        <f t="shared" si="31"/>
        <v>760</v>
      </c>
      <c r="K674" s="177">
        <f t="shared" si="32"/>
        <v>1</v>
      </c>
      <c r="L674" s="79">
        <f>'бланки '!D678</f>
        <v>673</v>
      </c>
      <c r="M674" s="91" t="str">
        <f>'бланки '!A678</f>
        <v>ГО "город Махачкала"</v>
      </c>
    </row>
    <row r="675" spans="1:13" ht="15" x14ac:dyDescent="0.25">
      <c r="A675" s="39">
        <f>анкеты!A675</f>
        <v>674</v>
      </c>
      <c r="B675" s="39" t="str">
        <f>'бланки '!C679</f>
        <v>МБОУ "СОШ № 42"</v>
      </c>
      <c r="C675" s="39">
        <f>'Рейтинговая таблица организаций'!T677</f>
        <v>84.6</v>
      </c>
      <c r="D675" s="39">
        <f>'Рейтинговая таблица организаций'!AC677</f>
        <v>87</v>
      </c>
      <c r="E675" s="39">
        <f>'Рейтинговая таблица организаций'!AK677</f>
        <v>46.5</v>
      </c>
      <c r="F675" s="39">
        <f>'Рейтинговая таблица организаций'!AU677</f>
        <v>83.8</v>
      </c>
      <c r="G675" s="39">
        <f>'Рейтинговая таблица организаций'!BE677</f>
        <v>79.099999999999994</v>
      </c>
      <c r="H675" s="39">
        <f>'Рейтинговая таблица организаций'!BF677</f>
        <v>76.2</v>
      </c>
      <c r="I675" s="175" t="str">
        <f t="shared" si="30"/>
        <v>772</v>
      </c>
      <c r="J675" s="176">
        <f t="shared" si="31"/>
        <v>772</v>
      </c>
      <c r="K675" s="177">
        <f t="shared" si="32"/>
        <v>1</v>
      </c>
      <c r="L675" s="79">
        <f>'бланки '!D679</f>
        <v>674</v>
      </c>
      <c r="M675" s="91" t="str">
        <f>'бланки '!A679</f>
        <v>ГО "город Махачкала"</v>
      </c>
    </row>
    <row r="676" spans="1:13" ht="15" x14ac:dyDescent="0.25">
      <c r="A676" s="39">
        <f>анкеты!A676</f>
        <v>675</v>
      </c>
      <c r="B676" s="39" t="str">
        <f>'бланки '!C680</f>
        <v>МБОУ "СОШ № 45"</v>
      </c>
      <c r="C676" s="39">
        <f>'Рейтинговая таблица организаций'!T678</f>
        <v>90.2</v>
      </c>
      <c r="D676" s="39">
        <f>'Рейтинговая таблица организаций'!AC678</f>
        <v>89</v>
      </c>
      <c r="E676" s="39">
        <f>'Рейтинговая таблица организаций'!AK678</f>
        <v>62.1</v>
      </c>
      <c r="F676" s="39">
        <f>'Рейтинговая таблица организаций'!AU678</f>
        <v>94.4</v>
      </c>
      <c r="G676" s="39">
        <f>'Рейтинговая таблица организаций'!BE678</f>
        <v>88.9</v>
      </c>
      <c r="H676" s="39">
        <f>'Рейтинговая таблица организаций'!BF678</f>
        <v>84.92</v>
      </c>
      <c r="I676" s="175" t="str">
        <f t="shared" si="30"/>
        <v>523</v>
      </c>
      <c r="J676" s="176">
        <f t="shared" si="31"/>
        <v>523</v>
      </c>
      <c r="K676" s="177">
        <f t="shared" si="32"/>
        <v>1</v>
      </c>
      <c r="L676" s="79">
        <f>'бланки '!D680</f>
        <v>675</v>
      </c>
      <c r="M676" s="91" t="str">
        <f>'бланки '!A680</f>
        <v>ГО "город Махачкала"</v>
      </c>
    </row>
    <row r="677" spans="1:13" ht="15" x14ac:dyDescent="0.25">
      <c r="A677" s="39">
        <f>анкеты!A677</f>
        <v>676</v>
      </c>
      <c r="B677" s="39" t="str">
        <f>'бланки '!C681</f>
        <v>МБОУ "СОШ № 47"</v>
      </c>
      <c r="C677" s="39">
        <f>'Рейтинговая таблица организаций'!T679</f>
        <v>92.8</v>
      </c>
      <c r="D677" s="39">
        <f>'Рейтинговая таблица организаций'!AC679</f>
        <v>93.5</v>
      </c>
      <c r="E677" s="39">
        <f>'Рейтинговая таблица организаций'!AK679</f>
        <v>69.5</v>
      </c>
      <c r="F677" s="39">
        <f>'Рейтинговая таблица организаций'!AU679</f>
        <v>98.4</v>
      </c>
      <c r="G677" s="39">
        <f>'Рейтинговая таблица организаций'!BE679</f>
        <v>97.7</v>
      </c>
      <c r="H677" s="39">
        <f>'Рейтинговая таблица организаций'!BF679</f>
        <v>90.38000000000001</v>
      </c>
      <c r="I677" s="175" t="str">
        <f t="shared" si="30"/>
        <v>134</v>
      </c>
      <c r="J677" s="176">
        <f t="shared" si="31"/>
        <v>134</v>
      </c>
      <c r="K677" s="177">
        <f t="shared" si="32"/>
        <v>1</v>
      </c>
      <c r="L677" s="79">
        <f>'бланки '!D681</f>
        <v>676</v>
      </c>
      <c r="M677" s="91" t="str">
        <f>'бланки '!A681</f>
        <v>ГО "город Махачкала"</v>
      </c>
    </row>
    <row r="678" spans="1:13" ht="15" x14ac:dyDescent="0.25">
      <c r="A678" s="39">
        <f>анкеты!A678</f>
        <v>677</v>
      </c>
      <c r="B678" s="39" t="str">
        <f>'бланки '!C682</f>
        <v>МБОУ "ЛИЦЕЙ №51"</v>
      </c>
      <c r="C678" s="39">
        <f>'Рейтинговая таблица организаций'!T680</f>
        <v>94.4</v>
      </c>
      <c r="D678" s="39">
        <f>'Рейтинговая таблица организаций'!AC680</f>
        <v>98</v>
      </c>
      <c r="E678" s="39">
        <f>'Рейтинговая таблица организаций'!AK680</f>
        <v>75.3</v>
      </c>
      <c r="F678" s="39">
        <f>'Рейтинговая таблица организаций'!AU680</f>
        <v>88.2</v>
      </c>
      <c r="G678" s="39">
        <f>'Рейтинговая таблица организаций'!BE680</f>
        <v>78.3</v>
      </c>
      <c r="H678" s="39">
        <f>'Рейтинговая таблица организаций'!BF680</f>
        <v>86.84</v>
      </c>
      <c r="I678" s="175" t="str">
        <f t="shared" si="30"/>
        <v>375-376</v>
      </c>
      <c r="J678" s="176">
        <f t="shared" si="31"/>
        <v>375</v>
      </c>
      <c r="K678" s="177">
        <f t="shared" si="32"/>
        <v>2</v>
      </c>
      <c r="L678" s="79">
        <f>'бланки '!D682</f>
        <v>677</v>
      </c>
      <c r="M678" s="91" t="str">
        <f>'бланки '!A682</f>
        <v>ГО "город Махачкала"</v>
      </c>
    </row>
    <row r="679" spans="1:13" ht="15" x14ac:dyDescent="0.25">
      <c r="A679" s="39">
        <f>анкеты!A679</f>
        <v>678</v>
      </c>
      <c r="B679" s="39" t="str">
        <f>'бланки '!C683</f>
        <v>МБОУ "ЛИЦЕЙ №52"</v>
      </c>
      <c r="C679" s="39">
        <f>'Рейтинговая таблица организаций'!T681</f>
        <v>92.8</v>
      </c>
      <c r="D679" s="39">
        <f>'Рейтинговая таблица организаций'!AC681</f>
        <v>95.5</v>
      </c>
      <c r="E679" s="39">
        <f>'Рейтинговая таблица организаций'!AK681</f>
        <v>49.8</v>
      </c>
      <c r="F679" s="39">
        <f>'Рейтинговая таблица организаций'!AU681</f>
        <v>88.8</v>
      </c>
      <c r="G679" s="39">
        <f>'Рейтинговая таблица организаций'!BE681</f>
        <v>83.2</v>
      </c>
      <c r="H679" s="39">
        <f>'Рейтинговая таблица организаций'!BF681</f>
        <v>82.02000000000001</v>
      </c>
      <c r="I679" s="175" t="str">
        <f t="shared" si="30"/>
        <v>665-666</v>
      </c>
      <c r="J679" s="176">
        <f t="shared" si="31"/>
        <v>665</v>
      </c>
      <c r="K679" s="177">
        <f t="shared" si="32"/>
        <v>2</v>
      </c>
      <c r="L679" s="79">
        <f>'бланки '!D683</f>
        <v>678</v>
      </c>
      <c r="M679" s="91" t="str">
        <f>'бланки '!A683</f>
        <v>ГО "город Махачкала"</v>
      </c>
    </row>
    <row r="680" spans="1:13" ht="15" x14ac:dyDescent="0.25">
      <c r="A680" s="39">
        <f>анкеты!A680</f>
        <v>679</v>
      </c>
      <c r="B680" s="39" t="str">
        <f>'бланки '!C684</f>
        <v>МБОУ "СОШ № 60"</v>
      </c>
      <c r="C680" s="39">
        <f>'Рейтинговая таблица организаций'!T682</f>
        <v>94.1</v>
      </c>
      <c r="D680" s="39">
        <f>'Рейтинговая таблица организаций'!AC682</f>
        <v>95.5</v>
      </c>
      <c r="E680" s="39">
        <f>'Рейтинговая таблица организаций'!AK682</f>
        <v>49.8</v>
      </c>
      <c r="F680" s="39">
        <f>'Рейтинговая таблица организаций'!AU682</f>
        <v>95.6</v>
      </c>
      <c r="G680" s="39">
        <f>'Рейтинговая таблица организаций'!BE682</f>
        <v>95.4</v>
      </c>
      <c r="H680" s="39">
        <f>'Рейтинговая таблица организаций'!BF682</f>
        <v>86.08</v>
      </c>
      <c r="I680" s="175" t="str">
        <f t="shared" si="30"/>
        <v>437-439</v>
      </c>
      <c r="J680" s="176">
        <f t="shared" si="31"/>
        <v>437</v>
      </c>
      <c r="K680" s="177">
        <f t="shared" si="32"/>
        <v>3</v>
      </c>
      <c r="L680" s="79">
        <f>'бланки '!D684</f>
        <v>679</v>
      </c>
      <c r="M680" s="91" t="str">
        <f>'бланки '!A684</f>
        <v>ГО "город Махачкала"</v>
      </c>
    </row>
    <row r="681" spans="1:13" ht="15" x14ac:dyDescent="0.25">
      <c r="A681" s="39">
        <f>анкеты!A681</f>
        <v>680</v>
      </c>
      <c r="B681" s="39" t="str">
        <f>'бланки '!C685</f>
        <v>МБОУ "СОШ № 61"</v>
      </c>
      <c r="C681" s="39">
        <f>'Рейтинговая таблица организаций'!T683</f>
        <v>88.1</v>
      </c>
      <c r="D681" s="39">
        <f>'Рейтинговая таблица организаций'!AC683</f>
        <v>92</v>
      </c>
      <c r="E681" s="39">
        <f>'Рейтинговая таблица организаций'!AK683</f>
        <v>50.1</v>
      </c>
      <c r="F681" s="39">
        <f>'Рейтинговая таблица организаций'!AU683</f>
        <v>94</v>
      </c>
      <c r="G681" s="39">
        <f>'Рейтинговая таблица организаций'!BE683</f>
        <v>91</v>
      </c>
      <c r="H681" s="39">
        <f>'Рейтинговая таблица организаций'!BF683</f>
        <v>83.039999999999992</v>
      </c>
      <c r="I681" s="175" t="str">
        <f t="shared" si="30"/>
        <v>618</v>
      </c>
      <c r="J681" s="176">
        <f t="shared" si="31"/>
        <v>618</v>
      </c>
      <c r="K681" s="177">
        <f t="shared" si="32"/>
        <v>1</v>
      </c>
      <c r="L681" s="79">
        <f>'бланки '!D685</f>
        <v>680</v>
      </c>
      <c r="M681" s="91" t="str">
        <f>'бланки '!A685</f>
        <v>ГО "город Махачкала"</v>
      </c>
    </row>
    <row r="682" spans="1:13" ht="15" x14ac:dyDescent="0.25">
      <c r="A682" s="39">
        <f>анкеты!A682</f>
        <v>681</v>
      </c>
      <c r="B682" s="39" t="str">
        <f>'бланки '!C686</f>
        <v>МБОУ "Специальная (коррекционная) общеобразовательная школа ИНТЕРНАТ I ВИДА"</v>
      </c>
      <c r="C682" s="39">
        <f>'Рейтинговая таблица организаций'!T684</f>
        <v>88.3</v>
      </c>
      <c r="D682" s="39">
        <f>'Рейтинговая таблица организаций'!AC684</f>
        <v>99</v>
      </c>
      <c r="E682" s="39">
        <f>'Рейтинговая таблица организаций'!AK684</f>
        <v>52.8</v>
      </c>
      <c r="F682" s="39">
        <f>'Рейтинговая таблица организаций'!AU684</f>
        <v>99</v>
      </c>
      <c r="G682" s="39">
        <f>'Рейтинговая таблица организаций'!BE684</f>
        <v>95.9</v>
      </c>
      <c r="H682" s="39">
        <f>'Рейтинговая таблица организаций'!BF684</f>
        <v>87</v>
      </c>
      <c r="I682" s="175" t="str">
        <f t="shared" si="30"/>
        <v>365-366</v>
      </c>
      <c r="J682" s="176">
        <f t="shared" si="31"/>
        <v>365</v>
      </c>
      <c r="K682" s="177">
        <f t="shared" si="32"/>
        <v>2</v>
      </c>
      <c r="L682" s="79">
        <f>'бланки '!D686</f>
        <v>681</v>
      </c>
      <c r="M682" s="91" t="str">
        <f>'бланки '!A686</f>
        <v>ГО "город Махачкала"</v>
      </c>
    </row>
    <row r="683" spans="1:13" ht="15" x14ac:dyDescent="0.25">
      <c r="A683" s="39">
        <f>анкеты!A683</f>
        <v>682</v>
      </c>
      <c r="B683" s="39" t="str">
        <f>'бланки '!C687</f>
        <v>МБОУ "Специальная (коррекционная) общеобразовательная школа ИНТЕРНАТ II ВИДА"</v>
      </c>
      <c r="C683" s="39">
        <f>'Рейтинговая таблица организаций'!T685</f>
        <v>89.6</v>
      </c>
      <c r="D683" s="39">
        <f>'Рейтинговая таблица организаций'!AC685</f>
        <v>91</v>
      </c>
      <c r="E683" s="39">
        <f>'Рейтинговая таблица организаций'!AK685</f>
        <v>50.7</v>
      </c>
      <c r="F683" s="39">
        <f>'Рейтинговая таблица организаций'!AU685</f>
        <v>97.6</v>
      </c>
      <c r="G683" s="39">
        <f>'Рейтинговая таблица организаций'!BE685</f>
        <v>94</v>
      </c>
      <c r="H683" s="39">
        <f>'Рейтинговая таблица организаций'!BF685</f>
        <v>84.58</v>
      </c>
      <c r="I683" s="175" t="str">
        <f t="shared" si="30"/>
        <v>540-542</v>
      </c>
      <c r="J683" s="176">
        <f t="shared" si="31"/>
        <v>540</v>
      </c>
      <c r="K683" s="177">
        <f t="shared" si="32"/>
        <v>3</v>
      </c>
      <c r="L683" s="79">
        <f>'бланки '!D687</f>
        <v>682</v>
      </c>
      <c r="M683" s="91" t="str">
        <f>'бланки '!A687</f>
        <v>ГО "город Махачкала"</v>
      </c>
    </row>
    <row r="684" spans="1:13" ht="15" x14ac:dyDescent="0.25">
      <c r="A684" s="39">
        <f>анкеты!A684</f>
        <v>683</v>
      </c>
      <c r="B684" s="39" t="str">
        <f>'бланки '!C688</f>
        <v>МБОУ "Специальная (коррекционная) общеобразовательная школа ИНТЕРНАТ IV ВИДА"</v>
      </c>
      <c r="C684" s="39">
        <f>'Рейтинговая таблица организаций'!T686</f>
        <v>88.5</v>
      </c>
      <c r="D684" s="39">
        <f>'Рейтинговая таблица организаций'!AC686</f>
        <v>92</v>
      </c>
      <c r="E684" s="39">
        <f>'Рейтинговая таблица организаций'!AK686</f>
        <v>52.8</v>
      </c>
      <c r="F684" s="39">
        <f>'Рейтинговая таблица организаций'!AU686</f>
        <v>93.8</v>
      </c>
      <c r="G684" s="39">
        <f>'Рейтинговая таблица организаций'!BE686</f>
        <v>86.2</v>
      </c>
      <c r="H684" s="39">
        <f>'Рейтинговая таблица организаций'!BF686</f>
        <v>82.66</v>
      </c>
      <c r="I684" s="175" t="str">
        <f t="shared" si="30"/>
        <v>645</v>
      </c>
      <c r="J684" s="176">
        <f t="shared" si="31"/>
        <v>645</v>
      </c>
      <c r="K684" s="177">
        <f t="shared" si="32"/>
        <v>1</v>
      </c>
      <c r="L684" s="79">
        <f>'бланки '!D688</f>
        <v>683</v>
      </c>
      <c r="M684" s="91" t="str">
        <f>'бланки '!A688</f>
        <v>ГО "город Махачкала"</v>
      </c>
    </row>
    <row r="685" spans="1:13" ht="15" x14ac:dyDescent="0.25">
      <c r="A685" s="39">
        <f>анкеты!A685</f>
        <v>684</v>
      </c>
      <c r="B685" s="39" t="str">
        <f>'бланки '!C689</f>
        <v>МБУДО «ЦЭВ  «Радуга»</v>
      </c>
      <c r="C685" s="39">
        <f>'Рейтинговая таблица организаций'!T687</f>
        <v>96.1</v>
      </c>
      <c r="D685" s="39">
        <f>'Рейтинговая таблица организаций'!AC687</f>
        <v>100</v>
      </c>
      <c r="E685" s="39">
        <f>'Рейтинговая таблица организаций'!AK687</f>
        <v>73.099999999999994</v>
      </c>
      <c r="F685" s="39">
        <f>'Рейтинговая таблица организаций'!AU687</f>
        <v>100</v>
      </c>
      <c r="G685" s="39">
        <f>'Рейтинговая таблица организаций'!BE687</f>
        <v>100</v>
      </c>
      <c r="H685" s="39">
        <f>'Рейтинговая таблица организаций'!BF687</f>
        <v>93.84</v>
      </c>
      <c r="I685" s="175" t="str">
        <f t="shared" si="30"/>
        <v>38</v>
      </c>
      <c r="J685" s="176">
        <f t="shared" si="31"/>
        <v>38</v>
      </c>
      <c r="K685" s="177">
        <f t="shared" si="32"/>
        <v>1</v>
      </c>
      <c r="L685" s="79">
        <f>'бланки '!D689</f>
        <v>684</v>
      </c>
      <c r="M685" s="91" t="str">
        <f>'бланки '!A689</f>
        <v>ГО "город Махачкала"</v>
      </c>
    </row>
    <row r="686" spans="1:13" ht="15" x14ac:dyDescent="0.25">
      <c r="A686" s="39">
        <f>анкеты!A686</f>
        <v>685</v>
      </c>
      <c r="B686" s="39" t="str">
        <f>'бланки '!C690</f>
        <v>МБУДО «Станция юных натуралистов»</v>
      </c>
      <c r="C686" s="39">
        <f>'Рейтинговая таблица организаций'!T688</f>
        <v>87.2</v>
      </c>
      <c r="D686" s="39">
        <f>'Рейтинговая таблица организаций'!AC688</f>
        <v>93.5</v>
      </c>
      <c r="E686" s="39">
        <f>'Рейтинговая таблица организаций'!AK688</f>
        <v>48.9</v>
      </c>
      <c r="F686" s="39">
        <f>'Рейтинговая таблица организаций'!AU688</f>
        <v>97.6</v>
      </c>
      <c r="G686" s="39">
        <f>'Рейтинговая таблица организаций'!BE688</f>
        <v>93.5</v>
      </c>
      <c r="H686" s="39">
        <f>'Рейтинговая таблица организаций'!BF688</f>
        <v>84.14</v>
      </c>
      <c r="I686" s="175" t="str">
        <f t="shared" si="30"/>
        <v>570</v>
      </c>
      <c r="J686" s="176">
        <f t="shared" si="31"/>
        <v>570</v>
      </c>
      <c r="K686" s="177">
        <f t="shared" si="32"/>
        <v>1</v>
      </c>
      <c r="L686" s="79">
        <f>'бланки '!D690</f>
        <v>685</v>
      </c>
      <c r="M686" s="91" t="str">
        <f>'бланки '!A690</f>
        <v>ГО "город Махачкала"</v>
      </c>
    </row>
    <row r="687" spans="1:13" ht="15" x14ac:dyDescent="0.25">
      <c r="A687" s="39">
        <f>анкеты!A687</f>
        <v>686</v>
      </c>
      <c r="B687" s="39" t="str">
        <f>'бланки '!C691</f>
        <v>МБУДО «Станция юных техников»</v>
      </c>
      <c r="C687" s="39">
        <f>'Рейтинговая таблица организаций'!T689</f>
        <v>93.5</v>
      </c>
      <c r="D687" s="39">
        <f>'Рейтинговая таблица организаций'!AC689</f>
        <v>94.5</v>
      </c>
      <c r="E687" s="39">
        <f>'Рейтинговая таблица организаций'!AK689</f>
        <v>51.9</v>
      </c>
      <c r="F687" s="39">
        <f>'Рейтинговая таблица организаций'!AU689</f>
        <v>97.4</v>
      </c>
      <c r="G687" s="39">
        <f>'Рейтинговая таблица организаций'!BE689</f>
        <v>95.6</v>
      </c>
      <c r="H687" s="39">
        <f>'Рейтинговая таблица организаций'!BF689</f>
        <v>86.58</v>
      </c>
      <c r="I687" s="175" t="str">
        <f t="shared" si="30"/>
        <v>399-400</v>
      </c>
      <c r="J687" s="176">
        <f t="shared" si="31"/>
        <v>399</v>
      </c>
      <c r="K687" s="177">
        <f t="shared" si="32"/>
        <v>2</v>
      </c>
      <c r="L687" s="79">
        <f>'бланки '!D691</f>
        <v>686</v>
      </c>
      <c r="M687" s="91" t="str">
        <f>'бланки '!A691</f>
        <v>ГО "город Махачкала"</v>
      </c>
    </row>
    <row r="688" spans="1:13" ht="15" x14ac:dyDescent="0.25">
      <c r="A688" s="39">
        <f>анкеты!A688</f>
        <v>687</v>
      </c>
      <c r="B688" s="39" t="str">
        <f>'бланки '!C692</f>
        <v>МБУДО «Центр детского творчества»</v>
      </c>
      <c r="C688" s="39">
        <f>'Рейтинговая таблица организаций'!T690</f>
        <v>91.5</v>
      </c>
      <c r="D688" s="39">
        <f>'Рейтинговая таблица организаций'!AC690</f>
        <v>91.5</v>
      </c>
      <c r="E688" s="39">
        <f>'Рейтинговая таблица организаций'!AK690</f>
        <v>51</v>
      </c>
      <c r="F688" s="39">
        <f>'Рейтинговая таблица организаций'!AU690</f>
        <v>95.8</v>
      </c>
      <c r="G688" s="39">
        <f>'Рейтинговая таблица организаций'!BE690</f>
        <v>94.1</v>
      </c>
      <c r="H688" s="39">
        <f>'Рейтинговая таблица организаций'!BF690</f>
        <v>84.78</v>
      </c>
      <c r="I688" s="175" t="str">
        <f t="shared" si="30"/>
        <v>528-529</v>
      </c>
      <c r="J688" s="176">
        <f t="shared" si="31"/>
        <v>528</v>
      </c>
      <c r="K688" s="177">
        <f t="shared" si="32"/>
        <v>2</v>
      </c>
      <c r="L688" s="79">
        <f>'бланки '!D692</f>
        <v>687</v>
      </c>
      <c r="M688" s="91" t="str">
        <f>'бланки '!A692</f>
        <v>ГО "город Махачкала"</v>
      </c>
    </row>
    <row r="689" spans="1:13" ht="15" x14ac:dyDescent="0.25">
      <c r="A689" s="39">
        <f>анкеты!A689</f>
        <v>688</v>
      </c>
      <c r="B689" s="39" t="str">
        <f>'бланки '!C693</f>
        <v xml:space="preserve"> Муниципальное козенное образовательное учреждение "СОШ №8"</v>
      </c>
      <c r="C689" s="39">
        <f>'Рейтинговая таблица организаций'!T691</f>
        <v>97.3</v>
      </c>
      <c r="D689" s="39">
        <f>'Рейтинговая таблица организаций'!AC691</f>
        <v>92</v>
      </c>
      <c r="E689" s="39">
        <f>'Рейтинговая таблица организаций'!AK691</f>
        <v>52.5</v>
      </c>
      <c r="F689" s="39">
        <f>'Рейтинговая таблица организаций'!AU691</f>
        <v>95.8</v>
      </c>
      <c r="G689" s="39">
        <f>'Рейтинговая таблица организаций'!BE691</f>
        <v>92.8</v>
      </c>
      <c r="H689" s="39">
        <f>'Рейтинговая таблица организаций'!BF691</f>
        <v>86.080000000000013</v>
      </c>
      <c r="I689" s="175" t="str">
        <f t="shared" si="30"/>
        <v>436</v>
      </c>
      <c r="J689" s="176">
        <f t="shared" si="31"/>
        <v>436</v>
      </c>
      <c r="K689" s="177">
        <f t="shared" si="32"/>
        <v>1</v>
      </c>
      <c r="L689" s="79">
        <f>'бланки '!D693</f>
        <v>688</v>
      </c>
      <c r="M689" s="91" t="str">
        <f>'бланки '!A693</f>
        <v>Город Буйнакск</v>
      </c>
    </row>
    <row r="690" spans="1:13" ht="15" x14ac:dyDescent="0.25">
      <c r="A690" s="39">
        <f>анкеты!A690</f>
        <v>689</v>
      </c>
      <c r="B690" s="39" t="str">
        <f>'бланки '!C694</f>
        <v xml:space="preserve"> Муниципальное бюджетное образовательное учреждение "СОШ №9"</v>
      </c>
      <c r="C690" s="39">
        <f>'Рейтинговая таблица организаций'!T692</f>
        <v>98.6</v>
      </c>
      <c r="D690" s="39">
        <f>'Рейтинговая таблица организаций'!AC692</f>
        <v>96</v>
      </c>
      <c r="E690" s="39">
        <f>'Рейтинговая таблица организаций'!AK692</f>
        <v>64.8</v>
      </c>
      <c r="F690" s="39">
        <f>'Рейтинговая таблица организаций'!AU692</f>
        <v>97.8</v>
      </c>
      <c r="G690" s="39">
        <f>'Рейтинговая таблица организаций'!BE692</f>
        <v>96.3</v>
      </c>
      <c r="H690" s="39">
        <f>'Рейтинговая таблица организаций'!BF692</f>
        <v>90.7</v>
      </c>
      <c r="I690" s="175" t="str">
        <f t="shared" si="30"/>
        <v>120</v>
      </c>
      <c r="J690" s="176">
        <f t="shared" si="31"/>
        <v>120</v>
      </c>
      <c r="K690" s="177">
        <f t="shared" si="32"/>
        <v>1</v>
      </c>
      <c r="L690" s="79">
        <f>'бланки '!D694</f>
        <v>689</v>
      </c>
      <c r="M690" s="91" t="str">
        <f>'бланки '!A694</f>
        <v>Город Буйнакск</v>
      </c>
    </row>
    <row r="691" spans="1:13" ht="15" x14ac:dyDescent="0.25">
      <c r="A691" s="39">
        <f>анкеты!A691</f>
        <v>690</v>
      </c>
      <c r="B691" s="39" t="str">
        <f>'бланки '!C695</f>
        <v xml:space="preserve"> Муниципальное козенное образовательное учреждение "СОШ №11"</v>
      </c>
      <c r="C691" s="39">
        <f>'Рейтинговая таблица организаций'!T693</f>
        <v>96.7</v>
      </c>
      <c r="D691" s="39">
        <f>'Рейтинговая таблица организаций'!AC693</f>
        <v>95.5</v>
      </c>
      <c r="E691" s="39">
        <f>'Рейтинговая таблица организаций'!AK693</f>
        <v>48.9</v>
      </c>
      <c r="F691" s="39">
        <f>'Рейтинговая таблица организаций'!AU693</f>
        <v>97.8</v>
      </c>
      <c r="G691" s="39">
        <f>'Рейтинговая таблица организаций'!BE693</f>
        <v>96.5</v>
      </c>
      <c r="H691" s="39">
        <f>'Рейтинговая таблица организаций'!BF693</f>
        <v>87.08</v>
      </c>
      <c r="I691" s="175" t="str">
        <f t="shared" si="30"/>
        <v>359</v>
      </c>
      <c r="J691" s="176">
        <f t="shared" si="31"/>
        <v>359</v>
      </c>
      <c r="K691" s="177">
        <f t="shared" si="32"/>
        <v>1</v>
      </c>
      <c r="L691" s="79">
        <f>'бланки '!D695</f>
        <v>690</v>
      </c>
      <c r="M691" s="91" t="str">
        <f>'бланки '!A695</f>
        <v>Город Буйнакск</v>
      </c>
    </row>
    <row r="692" spans="1:13" ht="15" x14ac:dyDescent="0.25">
      <c r="A692" s="39">
        <f>анкеты!A692</f>
        <v>691</v>
      </c>
      <c r="B692" s="39" t="str">
        <f>'бланки '!C696</f>
        <v>МКДОУ "ЦРР-Детский сад №8 города Буйнакска"</v>
      </c>
      <c r="C692" s="39">
        <f>'Рейтинговая таблица организаций'!T694</f>
        <v>96.7</v>
      </c>
      <c r="D692" s="39">
        <f>'Рейтинговая таблица организаций'!AC694</f>
        <v>92.5</v>
      </c>
      <c r="E692" s="39">
        <f>'Рейтинговая таблица организаций'!AK694</f>
        <v>51.9</v>
      </c>
      <c r="F692" s="39">
        <f>'Рейтинговая таблица организаций'!AU694</f>
        <v>92.6</v>
      </c>
      <c r="G692" s="39">
        <f>'Рейтинговая таблица организаций'!BE694</f>
        <v>88.7</v>
      </c>
      <c r="H692" s="39">
        <f>'Рейтинговая таблица организаций'!BF694</f>
        <v>84.47999999999999</v>
      </c>
      <c r="I692" s="175" t="str">
        <f t="shared" si="30"/>
        <v>548-549</v>
      </c>
      <c r="J692" s="176">
        <f t="shared" si="31"/>
        <v>548</v>
      </c>
      <c r="K692" s="177">
        <f t="shared" si="32"/>
        <v>2</v>
      </c>
      <c r="L692" s="79">
        <f>'бланки '!D696</f>
        <v>691</v>
      </c>
      <c r="M692" s="91" t="str">
        <f>'бланки '!A696</f>
        <v>Город Буйнакск</v>
      </c>
    </row>
    <row r="693" spans="1:13" ht="15" x14ac:dyDescent="0.25">
      <c r="A693" s="39">
        <f>анкеты!A693</f>
        <v>692</v>
      </c>
      <c r="B693" s="39" t="str">
        <f>'бланки '!C697</f>
        <v>МКДОУ "Детский сад №9 города Буйнакска"</v>
      </c>
      <c r="C693" s="39">
        <f>'Рейтинговая таблица организаций'!T695</f>
        <v>99.4</v>
      </c>
      <c r="D693" s="39">
        <f>'Рейтинговая таблица организаций'!AC695</f>
        <v>97</v>
      </c>
      <c r="E693" s="39">
        <f>'Рейтинговая таблица организаций'!AK695</f>
        <v>44.1</v>
      </c>
      <c r="F693" s="39">
        <f>'Рейтинговая таблица организаций'!AU695</f>
        <v>100</v>
      </c>
      <c r="G693" s="39">
        <f>'Рейтинговая таблица организаций'!BE695</f>
        <v>96.1</v>
      </c>
      <c r="H693" s="39">
        <f>'Рейтинговая таблица организаций'!BF695</f>
        <v>87.320000000000007</v>
      </c>
      <c r="I693" s="175" t="str">
        <f t="shared" si="30"/>
        <v>339-340</v>
      </c>
      <c r="J693" s="176">
        <f t="shared" si="31"/>
        <v>339</v>
      </c>
      <c r="K693" s="177">
        <f t="shared" si="32"/>
        <v>2</v>
      </c>
      <c r="L693" s="79">
        <f>'бланки '!D697</f>
        <v>692</v>
      </c>
      <c r="M693" s="91" t="str">
        <f>'бланки '!A697</f>
        <v>Город Буйнакск</v>
      </c>
    </row>
    <row r="694" spans="1:13" ht="15" x14ac:dyDescent="0.25">
      <c r="A694" s="39">
        <f>анкеты!A694</f>
        <v>693</v>
      </c>
      <c r="B694" s="39" t="str">
        <f>'бланки '!C698</f>
        <v>МК ДОУ "Детский сад №10 города Буйнакска"</v>
      </c>
      <c r="C694" s="39">
        <f>'Рейтинговая таблица организаций'!T696</f>
        <v>96.5</v>
      </c>
      <c r="D694" s="39">
        <f>'Рейтинговая таблица организаций'!AC696</f>
        <v>92.5</v>
      </c>
      <c r="E694" s="39">
        <f>'Рейтинговая таблица организаций'!AK696</f>
        <v>44.1</v>
      </c>
      <c r="F694" s="39">
        <f>'Рейтинговая таблица организаций'!AU696</f>
        <v>95.2</v>
      </c>
      <c r="G694" s="39">
        <f>'Рейтинговая таблица организаций'!BE696</f>
        <v>96.8</v>
      </c>
      <c r="H694" s="39">
        <f>'Рейтинговая таблица организаций'!BF696</f>
        <v>85.02000000000001</v>
      </c>
      <c r="I694" s="175" t="str">
        <f t="shared" si="30"/>
        <v>517-518</v>
      </c>
      <c r="J694" s="176">
        <f t="shared" si="31"/>
        <v>517</v>
      </c>
      <c r="K694" s="177">
        <f t="shared" si="32"/>
        <v>2</v>
      </c>
      <c r="L694" s="79">
        <f>'бланки '!D698</f>
        <v>693</v>
      </c>
      <c r="M694" s="91" t="str">
        <f>'бланки '!A698</f>
        <v>Город Буйнакск</v>
      </c>
    </row>
    <row r="695" spans="1:13" ht="15" x14ac:dyDescent="0.25">
      <c r="A695" s="39">
        <f>анкеты!A695</f>
        <v>694</v>
      </c>
      <c r="B695" s="39" t="str">
        <f>'бланки '!C699</f>
        <v xml:space="preserve"> Муниципальное казенное дошкольное образовательное учреждение "Детский сад №11 города Буйнакска"</v>
      </c>
      <c r="C695" s="39">
        <f>'Рейтинговая таблица организаций'!T697</f>
        <v>97.6</v>
      </c>
      <c r="D695" s="39">
        <f>'Рейтинговая таблица организаций'!AC697</f>
        <v>94</v>
      </c>
      <c r="E695" s="39">
        <f>'Рейтинговая таблица организаций'!AK697</f>
        <v>48</v>
      </c>
      <c r="F695" s="39">
        <f>'Рейтинговая таблица организаций'!AU697</f>
        <v>94</v>
      </c>
      <c r="G695" s="39">
        <f>'Рейтинговая таблица организаций'!BE697</f>
        <v>90.2</v>
      </c>
      <c r="H695" s="39">
        <f>'Рейтинговая таблица организаций'!BF697</f>
        <v>84.76</v>
      </c>
      <c r="I695" s="175" t="str">
        <f t="shared" si="30"/>
        <v>530</v>
      </c>
      <c r="J695" s="176">
        <f t="shared" si="31"/>
        <v>530</v>
      </c>
      <c r="K695" s="177">
        <f t="shared" si="32"/>
        <v>1</v>
      </c>
      <c r="L695" s="79">
        <f>'бланки '!D699</f>
        <v>694</v>
      </c>
      <c r="M695" s="91" t="str">
        <f>'бланки '!A699</f>
        <v>Город Буйнакск</v>
      </c>
    </row>
    <row r="696" spans="1:13" ht="15" x14ac:dyDescent="0.25">
      <c r="A696" s="39">
        <f>анкеты!A696</f>
        <v>695</v>
      </c>
      <c r="B696" s="39" t="str">
        <f>'бланки '!C700</f>
        <v xml:space="preserve"> Муниципальное казенное дошкольное образовательное учреждение "Детский сад №15города Буйнакска"</v>
      </c>
      <c r="C696" s="39">
        <f>'Рейтинговая таблица организаций'!T698</f>
        <v>98</v>
      </c>
      <c r="D696" s="39">
        <f>'Рейтинговая таблица организаций'!AC698</f>
        <v>91</v>
      </c>
      <c r="E696" s="39">
        <f>'Рейтинговая таблица организаций'!AK698</f>
        <v>94</v>
      </c>
      <c r="F696" s="39">
        <f>'Рейтинговая таблица организаций'!AU698</f>
        <v>93.8</v>
      </c>
      <c r="G696" s="39">
        <f>'Рейтинговая таблица организаций'!BE698</f>
        <v>96.4</v>
      </c>
      <c r="H696" s="39">
        <f>'Рейтинговая таблица организаций'!BF698</f>
        <v>94.640000000000015</v>
      </c>
      <c r="I696" s="175" t="str">
        <f t="shared" si="30"/>
        <v>18</v>
      </c>
      <c r="J696" s="176">
        <f t="shared" si="31"/>
        <v>18</v>
      </c>
      <c r="K696" s="177">
        <f t="shared" si="32"/>
        <v>1</v>
      </c>
      <c r="L696" s="79">
        <f>'бланки '!D700</f>
        <v>695</v>
      </c>
      <c r="M696" s="91" t="str">
        <f>'бланки '!A700</f>
        <v>Город Буйнакск</v>
      </c>
    </row>
    <row r="697" spans="1:13" ht="15" x14ac:dyDescent="0.25">
      <c r="A697" s="39">
        <f>анкеты!A697</f>
        <v>696</v>
      </c>
      <c r="B697" s="39" t="str">
        <f>'бланки '!C701</f>
        <v>МБДОО "Центр развития ребенка - детский сад  № 20 "Мир детства" г.Буйнакска</v>
      </c>
      <c r="C697" s="39">
        <f>'Рейтинговая таблица организаций'!T699</f>
        <v>98.8</v>
      </c>
      <c r="D697" s="39">
        <f>'Рейтинговая таблица организаций'!AC699</f>
        <v>88.5</v>
      </c>
      <c r="E697" s="39">
        <f>'Рейтинговая таблица организаций'!AK699</f>
        <v>95.8</v>
      </c>
      <c r="F697" s="39">
        <f>'Рейтинговая таблица организаций'!AU699</f>
        <v>95.8</v>
      </c>
      <c r="G697" s="39">
        <f>'Рейтинговая таблица организаций'!BE699</f>
        <v>87.6</v>
      </c>
      <c r="H697" s="39">
        <f>'Рейтинговая таблица организаций'!BF699</f>
        <v>93.3</v>
      </c>
      <c r="I697" s="175" t="str">
        <f t="shared" si="30"/>
        <v>49</v>
      </c>
      <c r="J697" s="176">
        <f t="shared" si="31"/>
        <v>49</v>
      </c>
      <c r="K697" s="177">
        <f t="shared" si="32"/>
        <v>1</v>
      </c>
      <c r="L697" s="79">
        <f>'бланки '!D701</f>
        <v>696</v>
      </c>
      <c r="M697" s="91" t="str">
        <f>'бланки '!A701</f>
        <v>Город Буйнакск</v>
      </c>
    </row>
    <row r="698" spans="1:13" ht="15" x14ac:dyDescent="0.25">
      <c r="A698" s="39">
        <f>анкеты!A698</f>
        <v>697</v>
      </c>
      <c r="B698" s="39" t="str">
        <f>'бланки '!C702</f>
        <v xml:space="preserve"> Муниципальное бюджетное учреждение дополнительного образования "Детская музыкальная школа города Буйнакска"</v>
      </c>
      <c r="C698" s="39">
        <f>'Рейтинговая таблица организаций'!T700</f>
        <v>83.8</v>
      </c>
      <c r="D698" s="39">
        <f>'Рейтинговая таблица организаций'!AC700</f>
        <v>90</v>
      </c>
      <c r="E698" s="39">
        <f>'Рейтинговая таблица организаций'!AK700</f>
        <v>53.1</v>
      </c>
      <c r="F698" s="39">
        <f>'Рейтинговая таблица организаций'!AU700</f>
        <v>94.2</v>
      </c>
      <c r="G698" s="39">
        <f>'Рейтинговая таблица организаций'!BE700</f>
        <v>93.3</v>
      </c>
      <c r="H698" s="39">
        <f>'Рейтинговая таблица организаций'!BF700</f>
        <v>82.88000000000001</v>
      </c>
      <c r="I698" s="175" t="str">
        <f t="shared" si="30"/>
        <v>632</v>
      </c>
      <c r="J698" s="176">
        <f t="shared" si="31"/>
        <v>632</v>
      </c>
      <c r="K698" s="177">
        <f t="shared" si="32"/>
        <v>1</v>
      </c>
      <c r="L698" s="79">
        <f>'бланки '!D702</f>
        <v>697</v>
      </c>
      <c r="M698" s="91" t="str">
        <f>'бланки '!A702</f>
        <v>Город Буйнакск</v>
      </c>
    </row>
    <row r="699" spans="1:13" ht="15" x14ac:dyDescent="0.25">
      <c r="A699" s="39">
        <f>анкеты!A699</f>
        <v>698</v>
      </c>
      <c r="B699" s="39" t="str">
        <f>'бланки '!C703</f>
        <v>МБУ ДО "Дворец детского творчества города Буйнакска"</v>
      </c>
      <c r="C699" s="39">
        <f>'Рейтинговая таблица организаций'!T701</f>
        <v>98.8</v>
      </c>
      <c r="D699" s="39">
        <f>'Рейтинговая таблица организаций'!AC701</f>
        <v>94</v>
      </c>
      <c r="E699" s="39">
        <f>'Рейтинговая таблица организаций'!AK701</f>
        <v>92.8</v>
      </c>
      <c r="F699" s="39">
        <f>'Рейтинговая таблица организаций'!AU701</f>
        <v>95.4</v>
      </c>
      <c r="G699" s="39">
        <f>'Рейтинговая таблица организаций'!BE701</f>
        <v>95</v>
      </c>
      <c r="H699" s="39">
        <f>'Рейтинговая таблица организаций'!BF701</f>
        <v>95.2</v>
      </c>
      <c r="I699" s="175" t="str">
        <f t="shared" si="30"/>
        <v>13</v>
      </c>
      <c r="J699" s="176">
        <f t="shared" si="31"/>
        <v>13</v>
      </c>
      <c r="K699" s="177">
        <f t="shared" si="32"/>
        <v>1</v>
      </c>
      <c r="L699" s="79">
        <f>'бланки '!D703</f>
        <v>698</v>
      </c>
      <c r="M699" s="91" t="str">
        <f>'бланки '!A703</f>
        <v>Город Буйнакск</v>
      </c>
    </row>
    <row r="700" spans="1:13" ht="15" x14ac:dyDescent="0.25">
      <c r="A700" s="39">
        <f>анкеты!A700</f>
        <v>699</v>
      </c>
      <c r="B700" s="39" t="str">
        <f>'бланки '!C704</f>
        <v>МКУ ДО"Специализированная детско-юношеская спортивная школа олимпийского резерва по боксу города Буйнакска "</v>
      </c>
      <c r="C700" s="39">
        <f>'Рейтинговая таблица организаций'!T702</f>
        <v>96</v>
      </c>
      <c r="D700" s="39">
        <f>'Рейтинговая таблица организаций'!AC702</f>
        <v>88</v>
      </c>
      <c r="E700" s="39">
        <f>'Рейтинговая таблица организаций'!AK702</f>
        <v>70.5</v>
      </c>
      <c r="F700" s="39">
        <f>'Рейтинговая таблица организаций'!AU702</f>
        <v>95.2</v>
      </c>
      <c r="G700" s="39">
        <f>'Рейтинговая таблица организаций'!BE702</f>
        <v>94.7</v>
      </c>
      <c r="H700" s="39">
        <f>'Рейтинговая таблица организаций'!BF702</f>
        <v>88.88</v>
      </c>
      <c r="I700" s="175" t="str">
        <f t="shared" si="30"/>
        <v>224</v>
      </c>
      <c r="J700" s="176">
        <f t="shared" si="31"/>
        <v>224</v>
      </c>
      <c r="K700" s="177">
        <f t="shared" si="32"/>
        <v>1</v>
      </c>
      <c r="L700" s="79">
        <f>'бланки '!D704</f>
        <v>699</v>
      </c>
      <c r="M700" s="91" t="str">
        <f>'бланки '!A704</f>
        <v>Город Буйнакск</v>
      </c>
    </row>
    <row r="701" spans="1:13" ht="15" x14ac:dyDescent="0.25">
      <c r="A701" s="39">
        <f>анкеты!A701</f>
        <v>700</v>
      </c>
      <c r="B701" s="39" t="str">
        <f>'бланки '!C705</f>
        <v>МБДОУ  ГОРОДСКОГО ОКРУГА "ГОРОД ДЕРБЕНТ" "ДЕТСКИЙ САД №23"</v>
      </c>
      <c r="C701" s="39">
        <f>'Рейтинговая таблица организаций'!T703</f>
        <v>91</v>
      </c>
      <c r="D701" s="39">
        <f>'Рейтинговая таблица организаций'!AC703</f>
        <v>100</v>
      </c>
      <c r="E701" s="39">
        <f>'Рейтинговая таблица организаций'!AK703</f>
        <v>72</v>
      </c>
      <c r="F701" s="39">
        <f>'Рейтинговая таблица организаций'!AU703</f>
        <v>100</v>
      </c>
      <c r="G701" s="39">
        <f>'Рейтинговая таблица организаций'!BE703</f>
        <v>100</v>
      </c>
      <c r="H701" s="39">
        <f>'Рейтинговая таблица организаций'!BF703</f>
        <v>92.6</v>
      </c>
      <c r="I701" s="175" t="str">
        <f t="shared" si="30"/>
        <v>62-63</v>
      </c>
      <c r="J701" s="176">
        <f t="shared" si="31"/>
        <v>62</v>
      </c>
      <c r="K701" s="177">
        <f t="shared" si="32"/>
        <v>2</v>
      </c>
      <c r="L701" s="79">
        <f>'бланки '!D705</f>
        <v>700</v>
      </c>
      <c r="M701" s="91" t="str">
        <f>'бланки '!A705</f>
        <v>ГО "город Дербент"</v>
      </c>
    </row>
    <row r="702" spans="1:13" ht="15" x14ac:dyDescent="0.25">
      <c r="A702" s="39">
        <f>анкеты!A702</f>
        <v>701</v>
      </c>
      <c r="B702" s="39" t="str">
        <f>'бланки '!C706</f>
        <v>МБДОУ "ДЕТСКИЙ САД №24 "ПЧЁЛКА""</v>
      </c>
      <c r="C702" s="39">
        <f>'Рейтинговая таблица организаций'!T704</f>
        <v>96.4</v>
      </c>
      <c r="D702" s="39">
        <f>'Рейтинговая таблица организаций'!AC704</f>
        <v>98</v>
      </c>
      <c r="E702" s="39">
        <f>'Рейтинговая таблица организаций'!AK704</f>
        <v>80</v>
      </c>
      <c r="F702" s="39">
        <f>'Рейтинговая таблица организаций'!AU704</f>
        <v>93.6</v>
      </c>
      <c r="G702" s="39">
        <f>'Рейтинговая таблица организаций'!BE704</f>
        <v>94.8</v>
      </c>
      <c r="H702" s="39">
        <f>'Рейтинговая таблица организаций'!BF704</f>
        <v>92.56</v>
      </c>
      <c r="I702" s="175" t="str">
        <f t="shared" si="30"/>
        <v>65</v>
      </c>
      <c r="J702" s="176">
        <f t="shared" si="31"/>
        <v>65</v>
      </c>
      <c r="K702" s="177">
        <f t="shared" si="32"/>
        <v>1</v>
      </c>
      <c r="L702" s="79">
        <f>'бланки '!D706</f>
        <v>701</v>
      </c>
      <c r="M702" s="91" t="str">
        <f>'бланки '!A706</f>
        <v>ГО "город Дербент"</v>
      </c>
    </row>
    <row r="703" spans="1:13" ht="15" x14ac:dyDescent="0.25">
      <c r="A703" s="39">
        <f>анкеты!A703</f>
        <v>702</v>
      </c>
      <c r="B703" s="39" t="str">
        <f>'бланки '!C707</f>
        <v>МБДОУ "ДЕТСКИЙ САД № 25 "ЗОЛУШКА""</v>
      </c>
      <c r="C703" s="39">
        <f>'Рейтинговая таблица организаций'!T705</f>
        <v>94.3</v>
      </c>
      <c r="D703" s="39">
        <f>'Рейтинговая таблица организаций'!AC705</f>
        <v>98.5</v>
      </c>
      <c r="E703" s="39">
        <f>'Рейтинговая таблица организаций'!AK705</f>
        <v>74</v>
      </c>
      <c r="F703" s="39">
        <f>'Рейтинговая таблица организаций'!AU705</f>
        <v>98.4</v>
      </c>
      <c r="G703" s="39">
        <f>'Рейтинговая таблица организаций'!BE705</f>
        <v>97.6</v>
      </c>
      <c r="H703" s="39">
        <f>'Рейтинговая таблица организаций'!BF705</f>
        <v>92.560000000000016</v>
      </c>
      <c r="I703" s="175" t="str">
        <f t="shared" si="30"/>
        <v>64</v>
      </c>
      <c r="J703" s="176">
        <f t="shared" si="31"/>
        <v>64</v>
      </c>
      <c r="K703" s="177">
        <f t="shared" si="32"/>
        <v>1</v>
      </c>
      <c r="L703" s="79">
        <f>'бланки '!D707</f>
        <v>702</v>
      </c>
      <c r="M703" s="91" t="str">
        <f>'бланки '!A707</f>
        <v>ГО "город Дербент"</v>
      </c>
    </row>
    <row r="704" spans="1:13" ht="15" x14ac:dyDescent="0.25">
      <c r="A704" s="39">
        <f>анкеты!A704</f>
        <v>703</v>
      </c>
      <c r="B704" s="39" t="str">
        <f>'бланки '!C708</f>
        <v>МБДОУ "ЦЕНТР РАЗВИТИЯ РЕБЁНКА - ДЕТСКИЙ САД № 28 "ДЕЛЬФИН"</v>
      </c>
      <c r="C704" s="39">
        <f>'Рейтинговая таблица организаций'!T706</f>
        <v>95.4</v>
      </c>
      <c r="D704" s="39">
        <f>'Рейтинговая таблица организаций'!AC706</f>
        <v>89</v>
      </c>
      <c r="E704" s="39">
        <f>'Рейтинговая таблица организаций'!AK706</f>
        <v>100</v>
      </c>
      <c r="F704" s="39">
        <f>'Рейтинговая таблица организаций'!AU706</f>
        <v>95.2</v>
      </c>
      <c r="G704" s="39">
        <f>'Рейтинговая таблица организаций'!BE706</f>
        <v>93.8</v>
      </c>
      <c r="H704" s="39">
        <f>'Рейтинговая таблица организаций'!BF706</f>
        <v>94.679999999999993</v>
      </c>
      <c r="I704" s="175" t="str">
        <f t="shared" si="30"/>
        <v>17</v>
      </c>
      <c r="J704" s="176">
        <f t="shared" si="31"/>
        <v>17</v>
      </c>
      <c r="K704" s="177">
        <f t="shared" si="32"/>
        <v>1</v>
      </c>
      <c r="L704" s="79">
        <f>'бланки '!D708</f>
        <v>703</v>
      </c>
      <c r="M704" s="91" t="str">
        <f>'бланки '!A708</f>
        <v>ГО "город Дербент"</v>
      </c>
    </row>
    <row r="705" spans="1:13" ht="15" x14ac:dyDescent="0.25">
      <c r="A705" s="39">
        <f>анкеты!A705</f>
        <v>704</v>
      </c>
      <c r="B705" s="39" t="str">
        <f>'бланки '!C709</f>
        <v>МБДОУ ГОРОДСКОГО ОКРУГА "ГОРОД ДЕРБЕНТ" "ДЕТСКИЙ САД №29 "КОЛОКОЛЬЧИК""</v>
      </c>
      <c r="C705" s="39">
        <f>'Рейтинговая таблица организаций'!T707</f>
        <v>93.1</v>
      </c>
      <c r="D705" s="39">
        <f>'Рейтинговая таблица организаций'!AC707</f>
        <v>93</v>
      </c>
      <c r="E705" s="39">
        <f>'Рейтинговая таблица организаций'!AK707</f>
        <v>54</v>
      </c>
      <c r="F705" s="39">
        <f>'Рейтинговая таблица организаций'!AU707</f>
        <v>89.6</v>
      </c>
      <c r="G705" s="39">
        <f>'Рейтинговая таблица организаций'!BE707</f>
        <v>89.8</v>
      </c>
      <c r="H705" s="39">
        <f>'Рейтинговая таблица организаций'!BF707</f>
        <v>83.9</v>
      </c>
      <c r="I705" s="175" t="str">
        <f t="shared" si="30"/>
        <v>586-587</v>
      </c>
      <c r="J705" s="176">
        <f t="shared" si="31"/>
        <v>586</v>
      </c>
      <c r="K705" s="177">
        <f t="shared" si="32"/>
        <v>2</v>
      </c>
      <c r="L705" s="79">
        <f>'бланки '!D709</f>
        <v>704</v>
      </c>
      <c r="M705" s="91" t="str">
        <f>'бланки '!A709</f>
        <v>ГО "город Дербент"</v>
      </c>
    </row>
    <row r="706" spans="1:13" ht="15" x14ac:dyDescent="0.25">
      <c r="A706" s="39">
        <f>анкеты!A706</f>
        <v>705</v>
      </c>
      <c r="B706" s="39" t="str">
        <f>'бланки '!C710</f>
        <v>МБДОУ ГОРОДСКОГО ОКРУГА "ГОРОД ДЕРБЕНТ" "ЦЕНТР РАЗВИТИЯ РЕБЕНКА - ДЕТСКИЙ САД №30 "УЛЫБКА""</v>
      </c>
      <c r="C706" s="39">
        <f>'Рейтинговая таблица организаций'!T708</f>
        <v>99.6</v>
      </c>
      <c r="D706" s="39">
        <f>'Рейтинговая таблица организаций'!AC708</f>
        <v>98.5</v>
      </c>
      <c r="E706" s="39">
        <f>'Рейтинговая таблица организаций'!AK708</f>
        <v>91.6</v>
      </c>
      <c r="F706" s="39">
        <f>'Рейтинговая таблица организаций'!AU708</f>
        <v>98.4</v>
      </c>
      <c r="G706" s="39">
        <f>'Рейтинговая таблица организаций'!BE708</f>
        <v>98.9</v>
      </c>
      <c r="H706" s="39">
        <f>'Рейтинговая таблица организаций'!BF708</f>
        <v>97.4</v>
      </c>
      <c r="I706" s="175" t="str">
        <f t="shared" si="30"/>
        <v>2</v>
      </c>
      <c r="J706" s="176">
        <f t="shared" si="31"/>
        <v>2</v>
      </c>
      <c r="K706" s="177">
        <f t="shared" si="32"/>
        <v>1</v>
      </c>
      <c r="L706" s="79">
        <f>'бланки '!D710</f>
        <v>705</v>
      </c>
      <c r="M706" s="91" t="str">
        <f>'бланки '!A710</f>
        <v>ГО "город Дербент"</v>
      </c>
    </row>
    <row r="707" spans="1:13" ht="15" x14ac:dyDescent="0.25">
      <c r="A707" s="39">
        <f>анкеты!A707</f>
        <v>706</v>
      </c>
      <c r="B707" s="39" t="str">
        <f>'бланки '!C711</f>
        <v>МБДОУ "ЦЕНТР РАЗВИТИЯ РЕБЕНКА - ДЕТСКИЙ САД №33 "РУСАЛОЧКА" ГОРОДСКОГО ОКРУГА "ГОРОД ДЕРБЕНТ"</v>
      </c>
      <c r="C707" s="39">
        <f>'Рейтинговая таблица организаций'!T709</f>
        <v>95.2</v>
      </c>
      <c r="D707" s="39">
        <f>'Рейтинговая таблица организаций'!AC709</f>
        <v>98.5</v>
      </c>
      <c r="E707" s="39">
        <f>'Рейтинговая таблица организаций'!AK709</f>
        <v>80</v>
      </c>
      <c r="F707" s="39">
        <f>'Рейтинговая таблица организаций'!AU709</f>
        <v>100</v>
      </c>
      <c r="G707" s="39">
        <f>'Рейтинговая таблица организаций'!BE709</f>
        <v>97.9</v>
      </c>
      <c r="H707" s="39">
        <f>'Рейтинговая таблица организаций'!BF709</f>
        <v>94.320000000000007</v>
      </c>
      <c r="I707" s="175" t="str">
        <f t="shared" ref="I707:I770" si="33">IF(K707=1,TEXT(J707,0),CONCATENATE(J707,"-",J707+K707-1))</f>
        <v>24-25</v>
      </c>
      <c r="J707" s="176">
        <f t="shared" ref="J707:J770" si="34">RANK(H707,H$2:H$787)</f>
        <v>24</v>
      </c>
      <c r="K707" s="177">
        <f t="shared" ref="K707:K770" si="35">COUNTIF(J$2:J$787,J707)</f>
        <v>2</v>
      </c>
      <c r="L707" s="79">
        <f>'бланки '!D711</f>
        <v>706</v>
      </c>
      <c r="M707" s="91" t="str">
        <f>'бланки '!A711</f>
        <v>ГО "город Дербент"</v>
      </c>
    </row>
    <row r="708" spans="1:13" ht="15" x14ac:dyDescent="0.25">
      <c r="A708" s="39">
        <f>анкеты!A708</f>
        <v>707</v>
      </c>
      <c r="B708" s="39" t="str">
        <f>'бланки '!C712</f>
        <v>МБОУ  "ДЕРБЕНТСКИЙ КАДЕТСКИЙ КОРПУС(ШКОЛА-ИНТЕРНАТ)" ИМЕНИ В.А.ЭМИРОВА</v>
      </c>
      <c r="C708" s="39">
        <f>'Рейтинговая таблица организаций'!T710</f>
        <v>92.8</v>
      </c>
      <c r="D708" s="39">
        <f>'Рейтинговая таблица организаций'!AC710</f>
        <v>96</v>
      </c>
      <c r="E708" s="39">
        <f>'Рейтинговая таблица организаций'!AK710</f>
        <v>68.7</v>
      </c>
      <c r="F708" s="39">
        <f>'Рейтинговая таблица организаций'!AU710</f>
        <v>93.8</v>
      </c>
      <c r="G708" s="39">
        <f>'Рейтинговая таблица организаций'!BE710</f>
        <v>92.5</v>
      </c>
      <c r="H708" s="39">
        <f>'Рейтинговая таблица организаций'!BF710</f>
        <v>88.76</v>
      </c>
      <c r="I708" s="175" t="str">
        <f t="shared" si="33"/>
        <v>234</v>
      </c>
      <c r="J708" s="176">
        <f t="shared" si="34"/>
        <v>234</v>
      </c>
      <c r="K708" s="177">
        <f t="shared" si="35"/>
        <v>1</v>
      </c>
      <c r="L708" s="79">
        <f>'бланки '!D712</f>
        <v>707</v>
      </c>
      <c r="M708" s="91" t="str">
        <f>'бланки '!A712</f>
        <v>ГО "город Дербент"</v>
      </c>
    </row>
    <row r="709" spans="1:13" ht="15" x14ac:dyDescent="0.25">
      <c r="A709" s="39">
        <f>анкеты!A709</f>
        <v>708</v>
      </c>
      <c r="B709" s="39" t="str">
        <f>'бланки '!C713</f>
        <v>МБДОУ ДЛЯ ДЕТЕЙ ДОШКОЛЬНОГО И МЛАДШЕГО ШКОЛЬНОГО ВОЗРАСТА "ПРОГИМНАЗИЯ "ПРЕЗИДЕНТ" Г. ДЕРБЕНТ РД</v>
      </c>
      <c r="C709" s="39">
        <f>'Рейтинговая таблица организаций'!T711</f>
        <v>93</v>
      </c>
      <c r="D709" s="39">
        <f>'Рейтинговая таблица организаций'!AC711</f>
        <v>94</v>
      </c>
      <c r="E709" s="39">
        <f>'Рейтинговая таблица организаций'!AK711</f>
        <v>69.599999999999994</v>
      </c>
      <c r="F709" s="39">
        <f>'Рейтинговая таблица организаций'!AU711</f>
        <v>88</v>
      </c>
      <c r="G709" s="39">
        <f>'Рейтинговая таблица организаций'!BE711</f>
        <v>90</v>
      </c>
      <c r="H709" s="39">
        <f>'Рейтинговая таблица организаций'!BF711</f>
        <v>86.92</v>
      </c>
      <c r="I709" s="175" t="str">
        <f t="shared" si="33"/>
        <v>371</v>
      </c>
      <c r="J709" s="176">
        <f t="shared" si="34"/>
        <v>371</v>
      </c>
      <c r="K709" s="177">
        <f t="shared" si="35"/>
        <v>1</v>
      </c>
      <c r="L709" s="79">
        <f>'бланки '!D713</f>
        <v>708</v>
      </c>
      <c r="M709" s="91" t="str">
        <f>'бланки '!A713</f>
        <v>ГО "город Дербент"</v>
      </c>
    </row>
    <row r="710" spans="1:13" ht="15" x14ac:dyDescent="0.25">
      <c r="A710" s="39">
        <f>анкеты!A710</f>
        <v>709</v>
      </c>
      <c r="B710" s="39" t="str">
        <f>'бланки '!C714</f>
        <v>МБУ ДО  ГОРОДСКОГО ОКРУГА "ГОРОД ДЕРБЕНТ" "ДВОРЕЦ ДЕТСКОГО (ЮНОШЕСКОГО) ТВОРЧЕСТВА"</v>
      </c>
      <c r="C710" s="39">
        <f>'Рейтинговая таблица организаций'!T712</f>
        <v>97.5</v>
      </c>
      <c r="D710" s="39">
        <f>'Рейтинговая таблица организаций'!AC712</f>
        <v>94.5</v>
      </c>
      <c r="E710" s="39">
        <f>'Рейтинговая таблица организаций'!AK712</f>
        <v>76.599999999999994</v>
      </c>
      <c r="F710" s="39">
        <f>'Рейтинговая таблица организаций'!AU712</f>
        <v>98</v>
      </c>
      <c r="G710" s="39">
        <f>'Рейтинговая таблица организаций'!BE712</f>
        <v>97.8</v>
      </c>
      <c r="H710" s="39">
        <f>'Рейтинговая таблица организаций'!BF712</f>
        <v>92.88000000000001</v>
      </c>
      <c r="I710" s="175" t="str">
        <f t="shared" si="33"/>
        <v>58</v>
      </c>
      <c r="J710" s="176">
        <f t="shared" si="34"/>
        <v>58</v>
      </c>
      <c r="K710" s="177">
        <f t="shared" si="35"/>
        <v>1</v>
      </c>
      <c r="L710" s="79">
        <f>'бланки '!D714</f>
        <v>709</v>
      </c>
      <c r="M710" s="91" t="str">
        <f>'бланки '!A714</f>
        <v>ГО "город Дербент"</v>
      </c>
    </row>
    <row r="711" spans="1:13" ht="15" x14ac:dyDescent="0.25">
      <c r="A711" s="39">
        <f>анкеты!A711</f>
        <v>710</v>
      </c>
      <c r="B711" s="39" t="str">
        <f>'бланки '!C715</f>
        <v>МБУ ДО  "ДЕТСКАЯ ШКОЛА ИСКУССТВ № 2"</v>
      </c>
      <c r="C711" s="39">
        <f>'Рейтинговая таблица организаций'!T713</f>
        <v>93.3</v>
      </c>
      <c r="D711" s="39">
        <f>'Рейтинговая таблица организаций'!AC713</f>
        <v>88.5</v>
      </c>
      <c r="E711" s="39">
        <f>'Рейтинговая таблица организаций'!AK713</f>
        <v>67.099999999999994</v>
      </c>
      <c r="F711" s="39">
        <f>'Рейтинговая таблица организаций'!AU713</f>
        <v>89.8</v>
      </c>
      <c r="G711" s="39">
        <f>'Рейтинговая таблица организаций'!BE713</f>
        <v>91</v>
      </c>
      <c r="H711" s="39">
        <f>'Рейтинговая таблица организаций'!BF713</f>
        <v>85.94</v>
      </c>
      <c r="I711" s="175" t="str">
        <f t="shared" si="33"/>
        <v>444-446</v>
      </c>
      <c r="J711" s="176">
        <f t="shared" si="34"/>
        <v>444</v>
      </c>
      <c r="K711" s="177">
        <f t="shared" si="35"/>
        <v>3</v>
      </c>
      <c r="L711" s="79">
        <f>'бланки '!D715</f>
        <v>710</v>
      </c>
      <c r="M711" s="91" t="str">
        <f>'бланки '!A715</f>
        <v>ГО "город Дербент"</v>
      </c>
    </row>
    <row r="712" spans="1:13" ht="15" x14ac:dyDescent="0.25">
      <c r="A712" s="39">
        <f>анкеты!A712</f>
        <v>711</v>
      </c>
      <c r="B712" s="39" t="str">
        <f>'бланки '!C716</f>
        <v>МБУ "СПОРТИВНАЯ ШКОЛА ПО ФУТБОЛУ И ЛЕГКОЙ АТЛЕТИКЕ" ГОРОДСКОГО ОКРУГА "ГОРОД ДЕРБЕНТ"</v>
      </c>
      <c r="C712" s="39">
        <f>'Рейтинговая таблица организаций'!T714</f>
        <v>98</v>
      </c>
      <c r="D712" s="39">
        <f>'Рейтинговая таблица организаций'!AC714</f>
        <v>89</v>
      </c>
      <c r="E712" s="39">
        <f>'Рейтинговая таблица организаций'!AK714</f>
        <v>81.2</v>
      </c>
      <c r="F712" s="39">
        <f>'Рейтинговая таблица организаций'!AU714</f>
        <v>90.8</v>
      </c>
      <c r="G712" s="39">
        <f>'Рейтинговая таблица организаций'!BE714</f>
        <v>88.4</v>
      </c>
      <c r="H712" s="39">
        <f>'Рейтинговая таблица организаций'!BF714</f>
        <v>89.47999999999999</v>
      </c>
      <c r="I712" s="175" t="str">
        <f t="shared" si="33"/>
        <v>180-181</v>
      </c>
      <c r="J712" s="176">
        <f t="shared" si="34"/>
        <v>180</v>
      </c>
      <c r="K712" s="177">
        <f t="shared" si="35"/>
        <v>2</v>
      </c>
      <c r="L712" s="79">
        <f>'бланки '!D716</f>
        <v>711</v>
      </c>
      <c r="M712" s="91" t="str">
        <f>'бланки '!A716</f>
        <v>ГО "город Дербент"</v>
      </c>
    </row>
    <row r="713" spans="1:13" ht="15" x14ac:dyDescent="0.25">
      <c r="A713" s="39">
        <f>анкеты!A713</f>
        <v>712</v>
      </c>
      <c r="B713" s="39" t="str">
        <f>'бланки '!C717</f>
        <v>МБО ДО  ГОРОДСКОГО ОКРУГА "ГОРОД ДЕРБЕНТ" "ДЕТСКО-ЮНОШЕСКАЯ СПОРТИВНАЯ ШКОЛА №3"</v>
      </c>
      <c r="C713" s="39">
        <f>'Рейтинговая таблица организаций'!T715</f>
        <v>98.4</v>
      </c>
      <c r="D713" s="39">
        <f>'Рейтинговая таблица организаций'!AC715</f>
        <v>94</v>
      </c>
      <c r="E713" s="39">
        <f>'Рейтинговая таблица организаций'!AK715</f>
        <v>78.5</v>
      </c>
      <c r="F713" s="39">
        <f>'Рейтинговая таблица организаций'!AU715</f>
        <v>94.8</v>
      </c>
      <c r="G713" s="39">
        <f>'Рейтинговая таблица организаций'!BE715</f>
        <v>93.4</v>
      </c>
      <c r="H713" s="39">
        <f>'Рейтинговая таблица организаций'!BF715</f>
        <v>91.820000000000007</v>
      </c>
      <c r="I713" s="175" t="str">
        <f t="shared" si="33"/>
        <v>85</v>
      </c>
      <c r="J713" s="176">
        <f t="shared" si="34"/>
        <v>85</v>
      </c>
      <c r="K713" s="177">
        <f t="shared" si="35"/>
        <v>1</v>
      </c>
      <c r="L713" s="79">
        <f>'бланки '!D717</f>
        <v>712</v>
      </c>
      <c r="M713" s="91" t="str">
        <f>'бланки '!A717</f>
        <v>ГО "город Дербент"</v>
      </c>
    </row>
    <row r="714" spans="1:13" ht="15" x14ac:dyDescent="0.25">
      <c r="A714" s="39">
        <f>анкеты!A714</f>
        <v>713</v>
      </c>
      <c r="B714" s="39" t="str">
        <f>'бланки '!C718</f>
        <v>МБУ  ГОРОДСКОГО ОКРУГА "ГОРОД ДЕРБЕНТ" "ДЕТСКО-ЮНОШЕСКАЯ СПОРТИВНАЯ ШКОЛА №5"</v>
      </c>
      <c r="C714" s="39">
        <f>'Рейтинговая таблица организаций'!T716</f>
        <v>95.9</v>
      </c>
      <c r="D714" s="39">
        <f>'Рейтинговая таблица организаций'!AC716</f>
        <v>89.5</v>
      </c>
      <c r="E714" s="39">
        <f>'Рейтинговая таблица организаций'!AK716</f>
        <v>85.9</v>
      </c>
      <c r="F714" s="39">
        <f>'Рейтинговая таблица организаций'!AU716</f>
        <v>95.6</v>
      </c>
      <c r="G714" s="39">
        <f>'Рейтинговая таблица организаций'!BE716</f>
        <v>93.2</v>
      </c>
      <c r="H714" s="39">
        <f>'Рейтинговая таблица организаций'!BF716</f>
        <v>92.02</v>
      </c>
      <c r="I714" s="175" t="str">
        <f t="shared" si="33"/>
        <v>80</v>
      </c>
      <c r="J714" s="176">
        <f t="shared" si="34"/>
        <v>80</v>
      </c>
      <c r="K714" s="177">
        <f t="shared" si="35"/>
        <v>1</v>
      </c>
      <c r="L714" s="79">
        <f>'бланки '!D718</f>
        <v>713</v>
      </c>
      <c r="M714" s="91" t="str">
        <f>'бланки '!A718</f>
        <v>ГО "город Дербент"</v>
      </c>
    </row>
    <row r="715" spans="1:13" ht="15" x14ac:dyDescent="0.25">
      <c r="A715" s="39">
        <f>анкеты!A715</f>
        <v>714</v>
      </c>
      <c r="B715" s="39" t="str">
        <f>'бланки '!C719</f>
        <v xml:space="preserve"> МУНИЦИПАЛЬНОЕ БЮДЖЕТНОЕ УЧРЕЖДЕНИЕ ГОРОДСКОГО ОКРУГА "ГОРОД ДЕРБЕНТ""ДЕТСКО-ЮНОШЕСКАЯ СПОРТИВНАЯ ШКОЛА № 6 "</v>
      </c>
      <c r="C715" s="39">
        <f>'Рейтинговая таблица организаций'!T717</f>
        <v>95</v>
      </c>
      <c r="D715" s="39">
        <f>'Рейтинговая таблица организаций'!AC717</f>
        <v>92.5</v>
      </c>
      <c r="E715" s="39">
        <f>'Рейтинговая таблица организаций'!AK717</f>
        <v>78.099999999999994</v>
      </c>
      <c r="F715" s="39">
        <f>'Рейтинговая таблица организаций'!AU717</f>
        <v>95.6</v>
      </c>
      <c r="G715" s="39">
        <f>'Рейтинговая таблица организаций'!BE717</f>
        <v>94</v>
      </c>
      <c r="H715" s="39">
        <f>'Рейтинговая таблица организаций'!BF717</f>
        <v>91.04</v>
      </c>
      <c r="I715" s="175" t="str">
        <f t="shared" si="33"/>
        <v>106</v>
      </c>
      <c r="J715" s="176">
        <f t="shared" si="34"/>
        <v>106</v>
      </c>
      <c r="K715" s="177">
        <f t="shared" si="35"/>
        <v>1</v>
      </c>
      <c r="L715" s="79">
        <f>'бланки '!D719</f>
        <v>714</v>
      </c>
      <c r="M715" s="91" t="str">
        <f>'бланки '!A719</f>
        <v>ГО "город Дербент"</v>
      </c>
    </row>
    <row r="716" spans="1:13" ht="15" x14ac:dyDescent="0.25">
      <c r="A716" s="39">
        <f>анкеты!A716</f>
        <v>715</v>
      </c>
      <c r="B716" s="39" t="str">
        <f>'бланки '!C720</f>
        <v>МБУ  ГОРОДСКОГО ОКРУГА "ГОРОД ДЕРБЕНТ""ДЕТСКО-ЮНОШЕСКАЯ СПОРТИВНАЯ ШКОЛА № 7"</v>
      </c>
      <c r="C716" s="39">
        <f>'Рейтинговая таблица организаций'!T718</f>
        <v>98.8</v>
      </c>
      <c r="D716" s="39">
        <f>'Рейтинговая таблица организаций'!AC718</f>
        <v>92.5</v>
      </c>
      <c r="E716" s="39">
        <f>'Рейтинговая таблица организаций'!AK718</f>
        <v>85</v>
      </c>
      <c r="F716" s="39">
        <f>'Рейтинговая таблица организаций'!AU718</f>
        <v>95.8</v>
      </c>
      <c r="G716" s="39">
        <f>'Рейтинговая таблица организаций'!BE718</f>
        <v>96.5</v>
      </c>
      <c r="H716" s="39">
        <f>'Рейтинговая таблица организаций'!BF718</f>
        <v>93.72</v>
      </c>
      <c r="I716" s="175" t="str">
        <f t="shared" si="33"/>
        <v>40-41</v>
      </c>
      <c r="J716" s="176">
        <f t="shared" si="34"/>
        <v>40</v>
      </c>
      <c r="K716" s="177">
        <f t="shared" si="35"/>
        <v>2</v>
      </c>
      <c r="L716" s="79">
        <f>'бланки '!D720</f>
        <v>715</v>
      </c>
      <c r="M716" s="91" t="str">
        <f>'бланки '!A720</f>
        <v>ГО "город Дербент"</v>
      </c>
    </row>
    <row r="717" spans="1:13" ht="15" x14ac:dyDescent="0.25">
      <c r="A717" s="39">
        <f>анкеты!A717</f>
        <v>716</v>
      </c>
      <c r="B717" s="39" t="str">
        <f>'бланки '!C721</f>
        <v>МБУ ДО "ДЕТСКО-ЮНОШЕСКАЯ СПОРТИВНАЯ ШКОЛА №10 "КОМПРОМИСС""</v>
      </c>
      <c r="C717" s="39">
        <f>'Рейтинговая таблица организаций'!T719</f>
        <v>94.5</v>
      </c>
      <c r="D717" s="39">
        <f>'Рейтинговая таблица организаций'!AC719</f>
        <v>92</v>
      </c>
      <c r="E717" s="39">
        <f>'Рейтинговая таблица организаций'!AK719</f>
        <v>54.6</v>
      </c>
      <c r="F717" s="39">
        <f>'Рейтинговая таблица организаций'!AU719</f>
        <v>95.6</v>
      </c>
      <c r="G717" s="39">
        <f>'Рейтинговая таблица организаций'!BE719</f>
        <v>94.9</v>
      </c>
      <c r="H717" s="39">
        <f>'Рейтинговая таблица организаций'!BF719</f>
        <v>86.320000000000007</v>
      </c>
      <c r="I717" s="175" t="str">
        <f t="shared" si="33"/>
        <v>415-417</v>
      </c>
      <c r="J717" s="176">
        <f t="shared" si="34"/>
        <v>415</v>
      </c>
      <c r="K717" s="177">
        <f t="shared" si="35"/>
        <v>3</v>
      </c>
      <c r="L717" s="79">
        <f>'бланки '!D721</f>
        <v>716</v>
      </c>
      <c r="M717" s="91" t="str">
        <f>'бланки '!A721</f>
        <v>ГО "город Дербент"</v>
      </c>
    </row>
    <row r="718" spans="1:13" ht="15" x14ac:dyDescent="0.25">
      <c r="A718" s="39">
        <f>анкеты!A718</f>
        <v>717</v>
      </c>
      <c r="B718" s="39" t="str">
        <f>'бланки '!C722</f>
        <v>МБУ ДО ГОРОДСКОГО ОКРУГА "ГОРОД ДЕРБЕНТ""ДЕТСКО-ЮНОШЕСКАЯ СПОРТИВНАЯ ШКОЛА №11"</v>
      </c>
      <c r="C718" s="39">
        <f>'Рейтинговая таблица организаций'!T720</f>
        <v>98.2</v>
      </c>
      <c r="D718" s="39">
        <f>'Рейтинговая таблица организаций'!AC720</f>
        <v>91</v>
      </c>
      <c r="E718" s="39">
        <f>'Рейтинговая таблица организаций'!AK720</f>
        <v>94</v>
      </c>
      <c r="F718" s="39">
        <f>'Рейтинговая таблица организаций'!AU720</f>
        <v>97.4</v>
      </c>
      <c r="G718" s="39">
        <f>'Рейтинговая таблица организаций'!BE720</f>
        <v>96.5</v>
      </c>
      <c r="H718" s="39">
        <f>'Рейтинговая таблица организаций'!BF720</f>
        <v>95.42</v>
      </c>
      <c r="I718" s="175" t="str">
        <f t="shared" si="33"/>
        <v>12</v>
      </c>
      <c r="J718" s="176">
        <f t="shared" si="34"/>
        <v>12</v>
      </c>
      <c r="K718" s="177">
        <f t="shared" si="35"/>
        <v>1</v>
      </c>
      <c r="L718" s="79">
        <f>'бланки '!D722</f>
        <v>717</v>
      </c>
      <c r="M718" s="91" t="str">
        <f>'бланки '!A722</f>
        <v>ГО "город Дербент"</v>
      </c>
    </row>
    <row r="719" spans="1:13" ht="15" x14ac:dyDescent="0.25">
      <c r="A719" s="39">
        <f>анкеты!A719</f>
        <v>718</v>
      </c>
      <c r="B719" s="39" t="str">
        <f>'бланки '!C723</f>
        <v xml:space="preserve"> МУНИЦИПАЛЬНОЕ БЮДЖЕТНОЕ УЧРЕЖДЕНИЕ ДОПОЛНИТЕЛЬНОГО ОБРАЗОВАНИЯ "ДЕТСКАЯ МУЗЫКАЛЬНАЯ ШКОЛА № 1"</v>
      </c>
      <c r="C719" s="39">
        <f>'Рейтинговая таблица организаций'!T721</f>
        <v>99</v>
      </c>
      <c r="D719" s="39">
        <f>'Рейтинговая таблица организаций'!AC721</f>
        <v>92</v>
      </c>
      <c r="E719" s="39">
        <f>'Рейтинговая таблица организаций'!AK721</f>
        <v>94</v>
      </c>
      <c r="F719" s="39">
        <f>'Рейтинговая таблица организаций'!AU721</f>
        <v>99.2</v>
      </c>
      <c r="G719" s="39">
        <f>'Рейтинговая таблица организаций'!BE721</f>
        <v>98</v>
      </c>
      <c r="H719" s="39">
        <f>'Рейтинговая таблица организаций'!BF721</f>
        <v>96.44</v>
      </c>
      <c r="I719" s="175" t="str">
        <f t="shared" si="33"/>
        <v>5</v>
      </c>
      <c r="J719" s="176">
        <f t="shared" si="34"/>
        <v>5</v>
      </c>
      <c r="K719" s="177">
        <f t="shared" si="35"/>
        <v>1</v>
      </c>
      <c r="L719" s="79">
        <f>'бланки '!D723</f>
        <v>718</v>
      </c>
      <c r="M719" s="91" t="str">
        <f>'бланки '!A723</f>
        <v>ГО "город Дербент"</v>
      </c>
    </row>
    <row r="720" spans="1:13" ht="15" x14ac:dyDescent="0.25">
      <c r="A720" s="39">
        <f>анкеты!A720</f>
        <v>719</v>
      </c>
      <c r="B720" s="39" t="str">
        <f>'бланки '!C724</f>
        <v>МБУ ДО  "ДЕТСКАЯ МУЗЫКАЛЬНАЯ ШКОЛА №2"</v>
      </c>
      <c r="C720" s="39">
        <f>'Рейтинговая таблица организаций'!T722</f>
        <v>98.6</v>
      </c>
      <c r="D720" s="39">
        <f>'Рейтинговая таблица организаций'!AC722</f>
        <v>90</v>
      </c>
      <c r="E720" s="39">
        <f>'Рейтинговая таблица организаций'!AK722</f>
        <v>50.1</v>
      </c>
      <c r="F720" s="39">
        <f>'Рейтинговая таблица организаций'!AU722</f>
        <v>97.4</v>
      </c>
      <c r="G720" s="39">
        <f>'Рейтинговая таблица организаций'!BE722</f>
        <v>97.1</v>
      </c>
      <c r="H720" s="39">
        <f>'Рейтинговая таблица организаций'!BF722</f>
        <v>86.640000000000015</v>
      </c>
      <c r="I720" s="175" t="str">
        <f t="shared" si="33"/>
        <v>394-395</v>
      </c>
      <c r="J720" s="176">
        <f t="shared" si="34"/>
        <v>394</v>
      </c>
      <c r="K720" s="177">
        <f t="shared" si="35"/>
        <v>2</v>
      </c>
      <c r="L720" s="79">
        <f>'бланки '!D724</f>
        <v>719</v>
      </c>
      <c r="M720" s="91" t="str">
        <f>'бланки '!A724</f>
        <v>ГО "город Дербент"</v>
      </c>
    </row>
    <row r="721" spans="1:13" ht="15" x14ac:dyDescent="0.25">
      <c r="A721" s="39">
        <f>анкеты!A721</f>
        <v>720</v>
      </c>
      <c r="B721" s="39" t="str">
        <f>'бланки '!C725</f>
        <v>МБОУ , РЕАЛИЗУЮЩЕЕ АДАПТИРОВАННЫЕ ОСНОВНЫЕ ОБЩЕОБРАЗОВАТЕЛЬНЫЕ ПРОГРАММЫ "ШКОЛА-ИНТЕРНАТ № 7"</v>
      </c>
      <c r="C721" s="39">
        <f>'Рейтинговая таблица организаций'!T723</f>
        <v>89.6</v>
      </c>
      <c r="D721" s="39">
        <f>'Рейтинговая таблица организаций'!AC723</f>
        <v>95.5</v>
      </c>
      <c r="E721" s="39">
        <f>'Рейтинговая таблица организаций'!AK723</f>
        <v>59.1</v>
      </c>
      <c r="F721" s="39">
        <f>'Рейтинговая таблица организаций'!AU723</f>
        <v>95.2</v>
      </c>
      <c r="G721" s="39">
        <f>'Рейтинговая таблица организаций'!BE723</f>
        <v>94.3</v>
      </c>
      <c r="H721" s="39">
        <f>'Рейтинговая таблица организаций'!BF723</f>
        <v>86.74</v>
      </c>
      <c r="I721" s="175" t="str">
        <f t="shared" si="33"/>
        <v>384-385</v>
      </c>
      <c r="J721" s="176">
        <f t="shared" si="34"/>
        <v>384</v>
      </c>
      <c r="K721" s="177">
        <f t="shared" si="35"/>
        <v>2</v>
      </c>
      <c r="L721" s="79">
        <f>'бланки '!D725</f>
        <v>720</v>
      </c>
      <c r="M721" s="91" t="str">
        <f>'бланки '!A725</f>
        <v>ГО "город Дербент"</v>
      </c>
    </row>
    <row r="722" spans="1:13" ht="15" x14ac:dyDescent="0.25">
      <c r="A722" s="39">
        <f>анкеты!A722</f>
        <v>721</v>
      </c>
      <c r="B722" s="39" t="str">
        <f>'бланки '!C726</f>
        <v>МБОУ  "СРЕДНЯЯ ОБЩЕОБРАЗОВАТЕЛЬНАЯ ШКОЛА №7" ГОРОДСКОГО ОКРУГА" ГОРОД ДАГЕСТАНСКИЕ ОГНИ"</v>
      </c>
      <c r="C722" s="39">
        <f>'Рейтинговая таблица организаций'!T724</f>
        <v>96.4</v>
      </c>
      <c r="D722" s="39">
        <f>'Рейтинговая таблица организаций'!AC724</f>
        <v>87</v>
      </c>
      <c r="E722" s="39">
        <f>'Рейтинговая таблица организаций'!AK724</f>
        <v>68</v>
      </c>
      <c r="F722" s="39">
        <f>'Рейтинговая таблица организаций'!AU724</f>
        <v>91</v>
      </c>
      <c r="G722" s="39">
        <f>'Рейтинговая таблица организаций'!BE724</f>
        <v>85.9</v>
      </c>
      <c r="H722" s="39">
        <f>'Рейтинговая таблица организаций'!BF724</f>
        <v>85.66</v>
      </c>
      <c r="I722" s="175" t="str">
        <f t="shared" si="33"/>
        <v>471</v>
      </c>
      <c r="J722" s="176">
        <f t="shared" si="34"/>
        <v>471</v>
      </c>
      <c r="K722" s="177">
        <f t="shared" si="35"/>
        <v>1</v>
      </c>
      <c r="L722" s="79">
        <f>'бланки '!D726</f>
        <v>721</v>
      </c>
      <c r="M722" s="91" t="str">
        <f>'бланки '!A726</f>
        <v>ГО "город Дагестанские Огни"</v>
      </c>
    </row>
    <row r="723" spans="1:13" ht="15" x14ac:dyDescent="0.25">
      <c r="A723" s="39">
        <f>анкеты!A723</f>
        <v>722</v>
      </c>
      <c r="B723" s="39" t="str">
        <f>'бланки '!C727</f>
        <v>МБОУ "СРЕДНЯЯ ОБЩЕОБРАЗОВАТЕЛЬНАЯ ШКОЛА №8" ГОРОДСКОГО ОКРУГА" ГОРОД ДАГЕСТАНСКИЕ ОГНИ"</v>
      </c>
      <c r="C723" s="39">
        <f>'Рейтинговая таблица организаций'!T725</f>
        <v>96.8</v>
      </c>
      <c r="D723" s="39">
        <f>'Рейтинговая таблица организаций'!AC725</f>
        <v>87.5</v>
      </c>
      <c r="E723" s="39">
        <f>'Рейтинговая таблица организаций'!AK725</f>
        <v>73</v>
      </c>
      <c r="F723" s="39">
        <f>'Рейтинговая таблица организаций'!AU725</f>
        <v>89.6</v>
      </c>
      <c r="G723" s="39">
        <f>'Рейтинговая таблица организаций'!BE725</f>
        <v>84.6</v>
      </c>
      <c r="H723" s="39">
        <f>'Рейтинговая таблица организаций'!BF725</f>
        <v>86.3</v>
      </c>
      <c r="I723" s="175" t="str">
        <f t="shared" si="33"/>
        <v>419-423</v>
      </c>
      <c r="J723" s="176">
        <f t="shared" si="34"/>
        <v>419</v>
      </c>
      <c r="K723" s="177">
        <f t="shared" si="35"/>
        <v>5</v>
      </c>
      <c r="L723" s="79">
        <f>'бланки '!D727</f>
        <v>722</v>
      </c>
      <c r="M723" s="91" t="str">
        <f>'бланки '!A727</f>
        <v>ГО "город Дагестанские Огни"</v>
      </c>
    </row>
    <row r="724" spans="1:13" ht="15" x14ac:dyDescent="0.25">
      <c r="A724" s="39">
        <f>анкеты!A724</f>
        <v>723</v>
      </c>
      <c r="B724" s="39" t="str">
        <f>'бланки '!C728</f>
        <v>МБДОУ "ДЕТСКИЙ САД №5"ДРУЖБА" ГОРОДСКОГО ОКРУГА "ГОРОД ДАГЕСТАНСКИЕ ОГНИ"</v>
      </c>
      <c r="C724" s="39">
        <f>'Рейтинговая таблица организаций'!T726</f>
        <v>82.2</v>
      </c>
      <c r="D724" s="39">
        <f>'Рейтинговая таблица организаций'!AC726</f>
        <v>96</v>
      </c>
      <c r="E724" s="39">
        <f>'Рейтинговая таблица организаций'!AK726</f>
        <v>51</v>
      </c>
      <c r="F724" s="39">
        <f>'Рейтинговая таблица организаций'!AU726</f>
        <v>95.4</v>
      </c>
      <c r="G724" s="39">
        <f>'Рейтинговая таблица организаций'!BE726</f>
        <v>95.4</v>
      </c>
      <c r="H724" s="39">
        <f>'Рейтинговая таблица организаций'!BF726</f>
        <v>84</v>
      </c>
      <c r="I724" s="175" t="str">
        <f t="shared" si="33"/>
        <v>578-579</v>
      </c>
      <c r="J724" s="176">
        <f t="shared" si="34"/>
        <v>578</v>
      </c>
      <c r="K724" s="177">
        <f t="shared" si="35"/>
        <v>2</v>
      </c>
      <c r="L724" s="79">
        <f>'бланки '!D728</f>
        <v>723</v>
      </c>
      <c r="M724" s="91" t="str">
        <f>'бланки '!A728</f>
        <v>ГО "город Дагестанские Огни"</v>
      </c>
    </row>
    <row r="725" spans="1:13" ht="15" x14ac:dyDescent="0.25">
      <c r="A725" s="39">
        <f>анкеты!A725</f>
        <v>724</v>
      </c>
      <c r="B725" s="39" t="str">
        <f>'бланки '!C729</f>
        <v>МБДОУ "ДЕТСКИЙ САД №6 "ОРЛЕНОК" ГОРОДСКОГО ОКРУГА "ГОРОД ДАГЕСТАНСКИЕ ОГНИ"</v>
      </c>
      <c r="C725" s="39">
        <f>'Рейтинговая таблица организаций'!T727</f>
        <v>97.6</v>
      </c>
      <c r="D725" s="39">
        <f>'Рейтинговая таблица организаций'!AC727</f>
        <v>94.5</v>
      </c>
      <c r="E725" s="39">
        <f>'Рейтинговая таблица организаций'!AK727</f>
        <v>68.099999999999994</v>
      </c>
      <c r="F725" s="39">
        <f>'Рейтинговая таблица организаций'!AU727</f>
        <v>96.2</v>
      </c>
      <c r="G725" s="39">
        <f>'Рейтинговая таблица организаций'!BE727</f>
        <v>93.5</v>
      </c>
      <c r="H725" s="39">
        <f>'Рейтинговая таблица организаций'!BF727</f>
        <v>89.97999999999999</v>
      </c>
      <c r="I725" s="175" t="str">
        <f t="shared" si="33"/>
        <v>158</v>
      </c>
      <c r="J725" s="176">
        <f t="shared" si="34"/>
        <v>158</v>
      </c>
      <c r="K725" s="177">
        <f t="shared" si="35"/>
        <v>1</v>
      </c>
      <c r="L725" s="79">
        <f>'бланки '!D729</f>
        <v>724</v>
      </c>
      <c r="M725" s="91" t="str">
        <f>'бланки '!A729</f>
        <v>ГО "город Дагестанские Огни"</v>
      </c>
    </row>
    <row r="726" spans="1:13" ht="15" x14ac:dyDescent="0.25">
      <c r="A726" s="39">
        <f>анкеты!A726</f>
        <v>725</v>
      </c>
      <c r="B726" s="39" t="str">
        <f>'бланки '!C730</f>
        <v xml:space="preserve"> ГБУ ДО РД "Республиканская школа циркового искусства"</v>
      </c>
      <c r="C726" s="39">
        <f>'Рейтинговая таблица организаций'!T728</f>
        <v>97.7</v>
      </c>
      <c r="D726" s="39">
        <f>'Рейтинговая таблица организаций'!AC728</f>
        <v>96.5</v>
      </c>
      <c r="E726" s="39">
        <f>'Рейтинговая таблица организаций'!AK728</f>
        <v>74</v>
      </c>
      <c r="F726" s="39">
        <f>'Рейтинговая таблица организаций'!AU728</f>
        <v>98.8</v>
      </c>
      <c r="G726" s="39">
        <f>'Рейтинговая таблица организаций'!BE728</f>
        <v>98.5</v>
      </c>
      <c r="H726" s="39">
        <f>'Рейтинговая таблица организаций'!BF728</f>
        <v>93.1</v>
      </c>
      <c r="I726" s="175" t="str">
        <f t="shared" si="33"/>
        <v>52</v>
      </c>
      <c r="J726" s="176">
        <f t="shared" si="34"/>
        <v>52</v>
      </c>
      <c r="K726" s="177">
        <f t="shared" si="35"/>
        <v>1</v>
      </c>
      <c r="L726" s="79">
        <f>'бланки '!D730</f>
        <v>725</v>
      </c>
      <c r="M726" s="91" t="str">
        <f>'бланки '!A730</f>
        <v>ГО "город Дагестанские Огни"</v>
      </c>
    </row>
    <row r="727" spans="1:13" ht="15" x14ac:dyDescent="0.25">
      <c r="A727" s="39">
        <f>анкеты!A727</f>
        <v>726</v>
      </c>
      <c r="B727" s="39" t="str">
        <f>'бланки '!C731</f>
        <v>МБОУ "Каспийская гимназия №11"</v>
      </c>
      <c r="C727" s="39">
        <f>'Рейтинговая таблица организаций'!T729</f>
        <v>97</v>
      </c>
      <c r="D727" s="39">
        <f>'Рейтинговая таблица организаций'!AC729</f>
        <v>92</v>
      </c>
      <c r="E727" s="39">
        <f>'Рейтинговая таблица организаций'!AK729</f>
        <v>65.400000000000006</v>
      </c>
      <c r="F727" s="39">
        <f>'Рейтинговая таблица организаций'!AU729</f>
        <v>95.8</v>
      </c>
      <c r="G727" s="39">
        <f>'Рейтинговая таблица организаций'!BE729</f>
        <v>95.5</v>
      </c>
      <c r="H727" s="39">
        <f>'Рейтинговая таблица организаций'!BF729</f>
        <v>89.14</v>
      </c>
      <c r="I727" s="175" t="str">
        <f t="shared" si="33"/>
        <v>203-206</v>
      </c>
      <c r="J727" s="176">
        <f t="shared" si="34"/>
        <v>203</v>
      </c>
      <c r="K727" s="177">
        <f t="shared" si="35"/>
        <v>4</v>
      </c>
      <c r="L727" s="79">
        <f>'бланки '!D731</f>
        <v>726</v>
      </c>
      <c r="M727" s="91" t="str">
        <f>'бланки '!A731</f>
        <v>ГО "город Каспийск"</v>
      </c>
    </row>
    <row r="728" spans="1:13" ht="15" x14ac:dyDescent="0.25">
      <c r="A728" s="39">
        <f>анкеты!A728</f>
        <v>727</v>
      </c>
      <c r="B728" s="39" t="str">
        <f>'бланки '!C732</f>
        <v>МБОУ "СОШ №12"</v>
      </c>
      <c r="C728" s="39">
        <f>'Рейтинговая таблица организаций'!T730</f>
        <v>97.8</v>
      </c>
      <c r="D728" s="39">
        <f>'Рейтинговая таблица организаций'!AC730</f>
        <v>94</v>
      </c>
      <c r="E728" s="39">
        <f>'Рейтинговая таблица организаций'!AK730</f>
        <v>63</v>
      </c>
      <c r="F728" s="39">
        <f>'Рейтинговая таблица организаций'!AU730</f>
        <v>97</v>
      </c>
      <c r="G728" s="39">
        <f>'Рейтинговая таблица организаций'!BE730</f>
        <v>95.4</v>
      </c>
      <c r="H728" s="39">
        <f>'Рейтинговая таблица организаций'!BF730</f>
        <v>89.440000000000012</v>
      </c>
      <c r="I728" s="175" t="str">
        <f t="shared" si="33"/>
        <v>182</v>
      </c>
      <c r="J728" s="176">
        <f t="shared" si="34"/>
        <v>182</v>
      </c>
      <c r="K728" s="177">
        <f t="shared" si="35"/>
        <v>1</v>
      </c>
      <c r="L728" s="79">
        <f>'бланки '!D732</f>
        <v>727</v>
      </c>
      <c r="M728" s="91" t="str">
        <f>'бланки '!A732</f>
        <v>ГО "город Каспийск"</v>
      </c>
    </row>
    <row r="729" spans="1:13" ht="15" x14ac:dyDescent="0.25">
      <c r="A729" s="39">
        <f>анкеты!A729</f>
        <v>728</v>
      </c>
      <c r="B729" s="39" t="str">
        <f>'бланки '!C733</f>
        <v>МБОУ ГО "г. Каспийск" РД"СОШ №13"</v>
      </c>
      <c r="C729" s="39">
        <f>'Рейтинговая таблица организаций'!T731</f>
        <v>95.6</v>
      </c>
      <c r="D729" s="39">
        <f>'Рейтинговая таблица организаций'!AC731</f>
        <v>95</v>
      </c>
      <c r="E729" s="39">
        <f>'Рейтинговая таблица организаций'!AK731</f>
        <v>50.1</v>
      </c>
      <c r="F729" s="39">
        <f>'Рейтинговая таблица организаций'!AU731</f>
        <v>95.8</v>
      </c>
      <c r="G729" s="39">
        <f>'Рейтинговая таблица организаций'!BE731</f>
        <v>92.1</v>
      </c>
      <c r="H729" s="39">
        <f>'Рейтинговая таблица организаций'!BF731</f>
        <v>85.72</v>
      </c>
      <c r="I729" s="175" t="str">
        <f t="shared" si="33"/>
        <v>462-467</v>
      </c>
      <c r="J729" s="176">
        <f t="shared" si="34"/>
        <v>462</v>
      </c>
      <c r="K729" s="177">
        <f t="shared" si="35"/>
        <v>6</v>
      </c>
      <c r="L729" s="79">
        <f>'бланки '!D733</f>
        <v>728</v>
      </c>
      <c r="M729" s="91" t="str">
        <f>'бланки '!A733</f>
        <v>ГО "город Каспийск"</v>
      </c>
    </row>
    <row r="730" spans="1:13" ht="15" x14ac:dyDescent="0.25">
      <c r="A730" s="39">
        <f>анкеты!A730</f>
        <v>729</v>
      </c>
      <c r="B730" s="39" t="str">
        <f>'бланки '!C734</f>
        <v>МБУ ДО МО ГО "г.Каспийск" РД "ДШЭП"</v>
      </c>
      <c r="C730" s="39">
        <f>'Рейтинговая таблица организаций'!T732</f>
        <v>94</v>
      </c>
      <c r="D730" s="39">
        <f>'Рейтинговая таблица организаций'!AC732</f>
        <v>94.5</v>
      </c>
      <c r="E730" s="39">
        <f>'Рейтинговая таблица организаций'!AK732</f>
        <v>52.5</v>
      </c>
      <c r="F730" s="39">
        <f>'Рейтинговая таблица организаций'!AU732</f>
        <v>98.2</v>
      </c>
      <c r="G730" s="39">
        <f>'Рейтинговая таблица организаций'!BE732</f>
        <v>98</v>
      </c>
      <c r="H730" s="39">
        <f>'Рейтинговая таблица организаций'!BF732</f>
        <v>87.44</v>
      </c>
      <c r="I730" s="175" t="str">
        <f t="shared" si="33"/>
        <v>327-330</v>
      </c>
      <c r="J730" s="176">
        <f t="shared" si="34"/>
        <v>327</v>
      </c>
      <c r="K730" s="177">
        <f t="shared" si="35"/>
        <v>4</v>
      </c>
      <c r="L730" s="79">
        <f>'бланки '!D734</f>
        <v>729</v>
      </c>
      <c r="M730" s="91" t="str">
        <f>'бланки '!A734</f>
        <v>ГО "город Каспийск"</v>
      </c>
    </row>
    <row r="731" spans="1:13" ht="15" x14ac:dyDescent="0.25">
      <c r="A731" s="39">
        <f>анкеты!A731</f>
        <v>730</v>
      </c>
      <c r="B731" s="39" t="str">
        <f>'бланки '!C735</f>
        <v>МБО ДО "ЦДТТ г. Каспийска"</v>
      </c>
      <c r="C731" s="39">
        <f>'Рейтинговая таблица организаций'!T733</f>
        <v>96.1</v>
      </c>
      <c r="D731" s="39">
        <f>'Рейтинговая таблица организаций'!AC733</f>
        <v>93.5</v>
      </c>
      <c r="E731" s="39">
        <f>'Рейтинговая таблица организаций'!AK733</f>
        <v>63</v>
      </c>
      <c r="F731" s="39">
        <f>'Рейтинговая таблица организаций'!AU733</f>
        <v>97.2</v>
      </c>
      <c r="G731" s="39">
        <f>'Рейтинговая таблица организаций'!BE733</f>
        <v>96.6</v>
      </c>
      <c r="H731" s="39">
        <f>'Рейтинговая таблица организаций'!BF733</f>
        <v>89.28</v>
      </c>
      <c r="I731" s="175" t="str">
        <f t="shared" si="33"/>
        <v>192-194</v>
      </c>
      <c r="J731" s="176">
        <f t="shared" si="34"/>
        <v>192</v>
      </c>
      <c r="K731" s="177">
        <f t="shared" si="35"/>
        <v>3</v>
      </c>
      <c r="L731" s="79">
        <f>'бланки '!D735</f>
        <v>730</v>
      </c>
      <c r="M731" s="91" t="str">
        <f>'бланки '!A735</f>
        <v>ГО "город Каспийск"</v>
      </c>
    </row>
    <row r="732" spans="1:13" ht="15" x14ac:dyDescent="0.25">
      <c r="A732" s="39">
        <f>анкеты!A732</f>
        <v>731</v>
      </c>
      <c r="B732" s="39" t="str">
        <f>'бланки '!C736</f>
        <v>МБУ ДО "Станция юных натуралистов"</v>
      </c>
      <c r="C732" s="39">
        <f>'Рейтинговая таблица организаций'!T734</f>
        <v>95.2</v>
      </c>
      <c r="D732" s="39">
        <f>'Рейтинговая таблица организаций'!AC734</f>
        <v>90</v>
      </c>
      <c r="E732" s="39">
        <f>'Рейтинговая таблица организаций'!AK734</f>
        <v>47.4</v>
      </c>
      <c r="F732" s="39">
        <f>'Рейтинговая таблица организаций'!AU734</f>
        <v>91.4</v>
      </c>
      <c r="G732" s="39">
        <f>'Рейтинговая таблица организаций'!BE734</f>
        <v>89.9</v>
      </c>
      <c r="H732" s="39">
        <f>'Рейтинговая таблица организаций'!BF734</f>
        <v>82.78</v>
      </c>
      <c r="I732" s="175" t="str">
        <f t="shared" si="33"/>
        <v>639-640</v>
      </c>
      <c r="J732" s="176">
        <f t="shared" si="34"/>
        <v>639</v>
      </c>
      <c r="K732" s="177">
        <f t="shared" si="35"/>
        <v>2</v>
      </c>
      <c r="L732" s="79">
        <f>'бланки '!D736</f>
        <v>731</v>
      </c>
      <c r="M732" s="91" t="str">
        <f>'бланки '!A736</f>
        <v>ГО "город Каспийск"</v>
      </c>
    </row>
    <row r="733" spans="1:13" ht="15" x14ac:dyDescent="0.25">
      <c r="A733" s="39">
        <f>анкеты!A733</f>
        <v>732</v>
      </c>
      <c r="B733" s="39" t="str">
        <f>'бланки '!C737</f>
        <v>МБО ДО "ДДТ г.Каспийск"</v>
      </c>
      <c r="C733" s="39">
        <f>'Рейтинговая таблица организаций'!T735</f>
        <v>95.6</v>
      </c>
      <c r="D733" s="39">
        <f>'Рейтинговая таблица организаций'!AC735</f>
        <v>88.5</v>
      </c>
      <c r="E733" s="39">
        <f>'Рейтинговая таблица организаций'!AK735</f>
        <v>48.6</v>
      </c>
      <c r="F733" s="39">
        <f>'Рейтинговая таблица организаций'!AU735</f>
        <v>91.8</v>
      </c>
      <c r="G733" s="39">
        <f>'Рейтинговая таблица организаций'!BE735</f>
        <v>88.1</v>
      </c>
      <c r="H733" s="39">
        <f>'Рейтинговая таблица организаций'!BF735</f>
        <v>82.52000000000001</v>
      </c>
      <c r="I733" s="175" t="str">
        <f t="shared" si="33"/>
        <v>651</v>
      </c>
      <c r="J733" s="176">
        <f t="shared" si="34"/>
        <v>651</v>
      </c>
      <c r="K733" s="177">
        <f t="shared" si="35"/>
        <v>1</v>
      </c>
      <c r="L733" s="79">
        <f>'бланки '!D737</f>
        <v>732</v>
      </c>
      <c r="M733" s="91" t="str">
        <f>'бланки '!A737</f>
        <v>ГО "город Каспийск"</v>
      </c>
    </row>
    <row r="734" spans="1:13" ht="15" x14ac:dyDescent="0.25">
      <c r="A734" s="39">
        <f>анкеты!A734</f>
        <v>733</v>
      </c>
      <c r="B734" s="39" t="str">
        <f>'бланки '!C738</f>
        <v>МБДОУ "Детский сад № 32 "Соколенок"</v>
      </c>
      <c r="C734" s="39">
        <f>'Рейтинговая таблица организаций'!T736</f>
        <v>97.4</v>
      </c>
      <c r="D734" s="39">
        <f>'Рейтинговая таблица организаций'!AC736</f>
        <v>97</v>
      </c>
      <c r="E734" s="39">
        <f>'Рейтинговая таблица организаций'!AK736</f>
        <v>60</v>
      </c>
      <c r="F734" s="39">
        <f>'Рейтинговая таблица организаций'!AU736</f>
        <v>91.6</v>
      </c>
      <c r="G734" s="39">
        <f>'Рейтинговая таблица организаций'!BE736</f>
        <v>89.6</v>
      </c>
      <c r="H734" s="39">
        <f>'Рейтинговая таблица организаций'!BF736</f>
        <v>87.12</v>
      </c>
      <c r="I734" s="175" t="str">
        <f t="shared" si="33"/>
        <v>354</v>
      </c>
      <c r="J734" s="176">
        <f t="shared" si="34"/>
        <v>354</v>
      </c>
      <c r="K734" s="177">
        <f t="shared" si="35"/>
        <v>1</v>
      </c>
      <c r="L734" s="79">
        <f>'бланки '!D738</f>
        <v>733</v>
      </c>
      <c r="M734" s="91" t="str">
        <f>'бланки '!A738</f>
        <v>ГО "город Каспийск"</v>
      </c>
    </row>
    <row r="735" spans="1:13" ht="15" x14ac:dyDescent="0.25">
      <c r="A735" s="39">
        <f>анкеты!A735</f>
        <v>734</v>
      </c>
      <c r="B735" s="39" t="str">
        <f>'бланки '!C739</f>
        <v>МБУ ДО "Детско-юношеская спортивная школа"</v>
      </c>
      <c r="C735" s="39">
        <f>'Рейтинговая таблица организаций'!T737</f>
        <v>95.8</v>
      </c>
      <c r="D735" s="39">
        <f>'Рейтинговая таблица организаций'!AC737</f>
        <v>87</v>
      </c>
      <c r="E735" s="39">
        <f>'Рейтинговая таблица организаций'!AK737</f>
        <v>52.5</v>
      </c>
      <c r="F735" s="39">
        <f>'Рейтинговая таблица организаций'!AU737</f>
        <v>86</v>
      </c>
      <c r="G735" s="39">
        <f>'Рейтинговая таблица организаций'!BE737</f>
        <v>80.2</v>
      </c>
      <c r="H735" s="39">
        <f>'Рейтинговая таблица организаций'!BF737</f>
        <v>80.3</v>
      </c>
      <c r="I735" s="175" t="str">
        <f t="shared" si="33"/>
        <v>724</v>
      </c>
      <c r="J735" s="176">
        <f t="shared" si="34"/>
        <v>724</v>
      </c>
      <c r="K735" s="177">
        <f t="shared" si="35"/>
        <v>1</v>
      </c>
      <c r="L735" s="79">
        <f>'бланки '!D739</f>
        <v>734</v>
      </c>
      <c r="M735" s="91" t="str">
        <f>'бланки '!A739</f>
        <v>ГО "город Каспийск"</v>
      </c>
    </row>
    <row r="736" spans="1:13" ht="15" x14ac:dyDescent="0.25">
      <c r="A736" s="39">
        <f>анкеты!A736</f>
        <v>735</v>
      </c>
      <c r="B736" s="39" t="str">
        <f>'бланки '!C740</f>
        <v>МБУ ДО "Специализированная детская юношеская спортивная школа им. В. Юмина"</v>
      </c>
      <c r="C736" s="39">
        <f>'Рейтинговая таблица организаций'!T738</f>
        <v>94</v>
      </c>
      <c r="D736" s="39">
        <f>'Рейтинговая таблица организаций'!AC738</f>
        <v>87</v>
      </c>
      <c r="E736" s="39">
        <f>'Рейтинговая таблица организаций'!AK738</f>
        <v>64.8</v>
      </c>
      <c r="F736" s="39">
        <f>'Рейтинговая таблица организаций'!AU738</f>
        <v>87</v>
      </c>
      <c r="G736" s="39">
        <f>'Рейтинговая таблица организаций'!BE738</f>
        <v>81.099999999999994</v>
      </c>
      <c r="H736" s="39">
        <f>'Рейтинговая таблица организаций'!BF738</f>
        <v>82.78</v>
      </c>
      <c r="I736" s="175" t="str">
        <f t="shared" si="33"/>
        <v>639-640</v>
      </c>
      <c r="J736" s="176">
        <f t="shared" si="34"/>
        <v>639</v>
      </c>
      <c r="K736" s="177">
        <f t="shared" si="35"/>
        <v>2</v>
      </c>
      <c r="L736" s="79">
        <f>'бланки '!D740</f>
        <v>735</v>
      </c>
      <c r="M736" s="91" t="str">
        <f>'бланки '!A740</f>
        <v>ГО "город Каспийск"</v>
      </c>
    </row>
    <row r="737" spans="1:13" ht="15" x14ac:dyDescent="0.25">
      <c r="A737" s="39">
        <f>анкеты!A737</f>
        <v>736</v>
      </c>
      <c r="B737" s="39" t="str">
        <f>'бланки '!C741</f>
        <v>МБУ ДО "Детская школа искусств им. С. Агабабова"</v>
      </c>
      <c r="C737" s="39">
        <f>'Рейтинговая таблица организаций'!T739</f>
        <v>95.6</v>
      </c>
      <c r="D737" s="39">
        <f>'Рейтинговая таблица организаций'!AC739</f>
        <v>87</v>
      </c>
      <c r="E737" s="39">
        <f>'Рейтинговая таблица организаций'!AK739</f>
        <v>64.8</v>
      </c>
      <c r="F737" s="39">
        <f>'Рейтинговая таблица организаций'!AU739</f>
        <v>88.8</v>
      </c>
      <c r="G737" s="39">
        <f>'Рейтинговая таблица организаций'!BE739</f>
        <v>84.9</v>
      </c>
      <c r="H737" s="39">
        <f>'Рейтинговая таблица организаций'!BF739</f>
        <v>84.22</v>
      </c>
      <c r="I737" s="175" t="str">
        <f t="shared" si="33"/>
        <v>566-567</v>
      </c>
      <c r="J737" s="176">
        <f t="shared" si="34"/>
        <v>566</v>
      </c>
      <c r="K737" s="177">
        <f t="shared" si="35"/>
        <v>2</v>
      </c>
      <c r="L737" s="79">
        <f>'бланки '!D741</f>
        <v>736</v>
      </c>
      <c r="M737" s="91" t="str">
        <f>'бланки '!A741</f>
        <v>ГО "город Каспийск"</v>
      </c>
    </row>
    <row r="738" spans="1:13" ht="15" x14ac:dyDescent="0.25">
      <c r="A738" s="39">
        <f>анкеты!A738</f>
        <v>737</v>
      </c>
      <c r="B738" s="39" t="str">
        <f>'бланки '!C742</f>
        <v>МБУ ДО "Детская художественная школа"</v>
      </c>
      <c r="C738" s="39">
        <f>'Рейтинговая таблица организаций'!T740</f>
        <v>85.8</v>
      </c>
      <c r="D738" s="39">
        <f>'Рейтинговая таблица организаций'!AC740</f>
        <v>87</v>
      </c>
      <c r="E738" s="39">
        <f>'Рейтинговая таблица организаций'!AK740</f>
        <v>50.1</v>
      </c>
      <c r="F738" s="39">
        <f>'Рейтинговая таблица организаций'!AU740</f>
        <v>90.6</v>
      </c>
      <c r="G738" s="39">
        <f>'Рейтинговая таблица организаций'!BE740</f>
        <v>88.5</v>
      </c>
      <c r="H738" s="39">
        <f>'Рейтинговая таблица организаций'!BF740</f>
        <v>80.400000000000006</v>
      </c>
      <c r="I738" s="175" t="str">
        <f t="shared" si="33"/>
        <v>721-722</v>
      </c>
      <c r="J738" s="176">
        <f t="shared" si="34"/>
        <v>721</v>
      </c>
      <c r="K738" s="177">
        <f t="shared" si="35"/>
        <v>2</v>
      </c>
      <c r="L738" s="79">
        <f>'бланки '!D742</f>
        <v>737</v>
      </c>
      <c r="M738" s="91" t="str">
        <f>'бланки '!A742</f>
        <v>ГО "город Каспийск"</v>
      </c>
    </row>
    <row r="739" spans="1:13" ht="15" x14ac:dyDescent="0.25">
      <c r="A739" s="39">
        <f>анкеты!A739</f>
        <v>738</v>
      </c>
      <c r="B739" s="39" t="str">
        <f>'бланки '!C743</f>
        <v>МБОУ "Гимназия №1"</v>
      </c>
      <c r="C739" s="39">
        <f>'Рейтинговая таблица организаций'!T741</f>
        <v>94.2</v>
      </c>
      <c r="D739" s="39">
        <f>'Рейтинговая таблица организаций'!AC741</f>
        <v>94.5</v>
      </c>
      <c r="E739" s="39">
        <f>'Рейтинговая таблица организаций'!AK741</f>
        <v>65.400000000000006</v>
      </c>
      <c r="F739" s="39">
        <f>'Рейтинговая таблица организаций'!AU741</f>
        <v>96.6</v>
      </c>
      <c r="G739" s="39">
        <f>'Рейтинговая таблица организаций'!BE741</f>
        <v>96.8</v>
      </c>
      <c r="H739" s="39">
        <f>'Рейтинговая таблица организаций'!BF741</f>
        <v>89.5</v>
      </c>
      <c r="I739" s="175" t="str">
        <f t="shared" si="33"/>
        <v>179</v>
      </c>
      <c r="J739" s="176">
        <f t="shared" si="34"/>
        <v>179</v>
      </c>
      <c r="K739" s="177">
        <f t="shared" si="35"/>
        <v>1</v>
      </c>
      <c r="L739" s="79">
        <f>'бланки '!D743</f>
        <v>738</v>
      </c>
      <c r="M739" s="91" t="str">
        <f>'бланки '!A743</f>
        <v>ГО "город Кизилюрт"</v>
      </c>
    </row>
    <row r="740" spans="1:13" ht="15" x14ac:dyDescent="0.25">
      <c r="A740" s="39">
        <f>анкеты!A740</f>
        <v>739</v>
      </c>
      <c r="B740" s="39" t="str">
        <f>'бланки '!C744</f>
        <v>МБОУ "СОШ №2"</v>
      </c>
      <c r="C740" s="39">
        <f>'Рейтинговая таблица организаций'!T742</f>
        <v>91.2</v>
      </c>
      <c r="D740" s="39">
        <f>'Рейтинговая таблица организаций'!AC742</f>
        <v>91</v>
      </c>
      <c r="E740" s="39">
        <f>'Рейтинговая таблица организаций'!AK742</f>
        <v>57.9</v>
      </c>
      <c r="F740" s="39">
        <f>'Рейтинговая таблица организаций'!AU742</f>
        <v>95.6</v>
      </c>
      <c r="G740" s="39">
        <f>'Рейтинговая таблица организаций'!BE742</f>
        <v>94.3</v>
      </c>
      <c r="H740" s="39">
        <f>'Рейтинговая таблица организаций'!BF742</f>
        <v>86</v>
      </c>
      <c r="I740" s="175" t="str">
        <f t="shared" si="33"/>
        <v>442</v>
      </c>
      <c r="J740" s="176">
        <f t="shared" si="34"/>
        <v>442</v>
      </c>
      <c r="K740" s="177">
        <f t="shared" si="35"/>
        <v>1</v>
      </c>
      <c r="L740" s="79">
        <f>'бланки '!D744</f>
        <v>739</v>
      </c>
      <c r="M740" s="91" t="str">
        <f>'бланки '!A744</f>
        <v>ГО "город Кизилюрт"</v>
      </c>
    </row>
    <row r="741" spans="1:13" ht="15" x14ac:dyDescent="0.25">
      <c r="A741" s="39">
        <f>анкеты!A741</f>
        <v>740</v>
      </c>
      <c r="B741" s="39" t="str">
        <f>'бланки '!C745</f>
        <v>МБОУ "СОШ №3"</v>
      </c>
      <c r="C741" s="39">
        <f>'Рейтинговая таблица организаций'!T743</f>
        <v>91.8</v>
      </c>
      <c r="D741" s="39">
        <f>'Рейтинговая таблица организаций'!AC743</f>
        <v>87</v>
      </c>
      <c r="E741" s="39">
        <f>'Рейтинговая таблица организаций'!AK743</f>
        <v>63.9</v>
      </c>
      <c r="F741" s="39">
        <f>'Рейтинговая таблица организаций'!AU743</f>
        <v>88</v>
      </c>
      <c r="G741" s="39">
        <f>'Рейтинговая таблица организаций'!BE743</f>
        <v>74</v>
      </c>
      <c r="H741" s="39">
        <f>'Рейтинговая таблица организаций'!BF743</f>
        <v>80.940000000000012</v>
      </c>
      <c r="I741" s="175" t="str">
        <f t="shared" si="33"/>
        <v>707</v>
      </c>
      <c r="J741" s="176">
        <f t="shared" si="34"/>
        <v>707</v>
      </c>
      <c r="K741" s="177">
        <f t="shared" si="35"/>
        <v>1</v>
      </c>
      <c r="L741" s="79">
        <f>'бланки '!D745</f>
        <v>740</v>
      </c>
      <c r="M741" s="91" t="str">
        <f>'бланки '!A745</f>
        <v>ГО "город Кизилюрт"</v>
      </c>
    </row>
    <row r="742" spans="1:13" ht="15" x14ac:dyDescent="0.25">
      <c r="A742" s="39">
        <f>анкеты!A742</f>
        <v>741</v>
      </c>
      <c r="B742" s="39" t="str">
        <f>'бланки '!C746</f>
        <v>МБОУ "СОШ №4"</v>
      </c>
      <c r="C742" s="39">
        <f>'Рейтинговая таблица организаций'!T744</f>
        <v>97.5</v>
      </c>
      <c r="D742" s="39">
        <f>'Рейтинговая таблица организаций'!AC744</f>
        <v>87</v>
      </c>
      <c r="E742" s="39">
        <f>'Рейтинговая таблица организаций'!AK744</f>
        <v>65.400000000000006</v>
      </c>
      <c r="F742" s="39">
        <f>'Рейтинговая таблица организаций'!AU744</f>
        <v>91.4</v>
      </c>
      <c r="G742" s="39">
        <f>'Рейтинговая таблица организаций'!BE744</f>
        <v>84.8</v>
      </c>
      <c r="H742" s="39">
        <f>'Рейтинговая таблица организаций'!BF744</f>
        <v>85.22</v>
      </c>
      <c r="I742" s="175" t="str">
        <f t="shared" si="33"/>
        <v>503-506</v>
      </c>
      <c r="J742" s="176">
        <f t="shared" si="34"/>
        <v>503</v>
      </c>
      <c r="K742" s="177">
        <f t="shared" si="35"/>
        <v>4</v>
      </c>
      <c r="L742" s="79">
        <f>'бланки '!D746</f>
        <v>741</v>
      </c>
      <c r="M742" s="91" t="str">
        <f>'бланки '!A746</f>
        <v>ГО "город Кизилюрт"</v>
      </c>
    </row>
    <row r="743" spans="1:13" ht="15" x14ac:dyDescent="0.25">
      <c r="A743" s="39">
        <f>анкеты!A743</f>
        <v>742</v>
      </c>
      <c r="B743" s="39" t="str">
        <f>'бланки '!C747</f>
        <v>МБОУ "Гимназия №5"</v>
      </c>
      <c r="C743" s="39">
        <f>'Рейтинговая таблица организаций'!T745</f>
        <v>94.3</v>
      </c>
      <c r="D743" s="39">
        <f>'Рейтинговая таблица организаций'!AC745</f>
        <v>96</v>
      </c>
      <c r="E743" s="39">
        <f>'Рейтинговая таблица организаций'!AK745</f>
        <v>64.5</v>
      </c>
      <c r="F743" s="39">
        <f>'Рейтинговая таблица организаций'!AU745</f>
        <v>95.4</v>
      </c>
      <c r="G743" s="39">
        <f>'Рейтинговая таблица организаций'!BE745</f>
        <v>93.1</v>
      </c>
      <c r="H743" s="39">
        <f>'Рейтинговая таблица организаций'!BF745</f>
        <v>88.660000000000011</v>
      </c>
      <c r="I743" s="175" t="str">
        <f t="shared" si="33"/>
        <v>242</v>
      </c>
      <c r="J743" s="176">
        <f t="shared" si="34"/>
        <v>242</v>
      </c>
      <c r="K743" s="177">
        <f t="shared" si="35"/>
        <v>1</v>
      </c>
      <c r="L743" s="79">
        <f>'бланки '!D747</f>
        <v>742</v>
      </c>
      <c r="M743" s="91" t="str">
        <f>'бланки '!A747</f>
        <v>ГО "город Кизилюрт"</v>
      </c>
    </row>
    <row r="744" spans="1:13" ht="15" x14ac:dyDescent="0.25">
      <c r="A744" s="39">
        <f>анкеты!A744</f>
        <v>743</v>
      </c>
      <c r="B744" s="39" t="str">
        <f>'бланки '!C748</f>
        <v>МБОУ "СОШ №7"</v>
      </c>
      <c r="C744" s="39">
        <f>'Рейтинговая таблица организаций'!T746</f>
        <v>83.4</v>
      </c>
      <c r="D744" s="39">
        <f>'Рейтинговая таблица организаций'!AC746</f>
        <v>87</v>
      </c>
      <c r="E744" s="39">
        <f>'Рейтинговая таблица организаций'!AK746</f>
        <v>57.3</v>
      </c>
      <c r="F744" s="39">
        <f>'Рейтинговая таблица организаций'!AU746</f>
        <v>93.6</v>
      </c>
      <c r="G744" s="39">
        <f>'Рейтинговая таблица организаций'!BE746</f>
        <v>89.2</v>
      </c>
      <c r="H744" s="39">
        <f>'Рейтинговая таблица организаций'!BF746</f>
        <v>82.1</v>
      </c>
      <c r="I744" s="175" t="str">
        <f t="shared" si="33"/>
        <v>661</v>
      </c>
      <c r="J744" s="176">
        <f t="shared" si="34"/>
        <v>661</v>
      </c>
      <c r="K744" s="177">
        <f t="shared" si="35"/>
        <v>1</v>
      </c>
      <c r="L744" s="79">
        <f>'бланки '!D748</f>
        <v>743</v>
      </c>
      <c r="M744" s="91" t="str">
        <f>'бланки '!A748</f>
        <v>ГО "город Кизилюрт"</v>
      </c>
    </row>
    <row r="745" spans="1:13" ht="15" x14ac:dyDescent="0.25">
      <c r="A745" s="39">
        <f>анкеты!A745</f>
        <v>744</v>
      </c>
      <c r="B745" s="39" t="str">
        <f>'бланки '!C749</f>
        <v>МБОУ "СОШ №8"</v>
      </c>
      <c r="C745" s="39">
        <f>'Рейтинговая таблица организаций'!T747</f>
        <v>94.6</v>
      </c>
      <c r="D745" s="39">
        <f>'Рейтинговая таблица организаций'!AC747</f>
        <v>87</v>
      </c>
      <c r="E745" s="39">
        <f>'Рейтинговая таблица организаций'!AK747</f>
        <v>48.3</v>
      </c>
      <c r="F745" s="39">
        <f>'Рейтинговая таблица организаций'!AU747</f>
        <v>92.8</v>
      </c>
      <c r="G745" s="39">
        <f>'Рейтинговая таблица организаций'!BE747</f>
        <v>90.7</v>
      </c>
      <c r="H745" s="39">
        <f>'Рейтинговая таблица организаций'!BF747</f>
        <v>82.679999999999993</v>
      </c>
      <c r="I745" s="175" t="str">
        <f t="shared" si="33"/>
        <v>643-644</v>
      </c>
      <c r="J745" s="176">
        <f t="shared" si="34"/>
        <v>643</v>
      </c>
      <c r="K745" s="177">
        <f t="shared" si="35"/>
        <v>2</v>
      </c>
      <c r="L745" s="79">
        <f>'бланки '!D749</f>
        <v>744</v>
      </c>
      <c r="M745" s="91" t="str">
        <f>'бланки '!A749</f>
        <v>ГО "город Кизилюрт"</v>
      </c>
    </row>
    <row r="746" spans="1:13" ht="15" x14ac:dyDescent="0.25">
      <c r="A746" s="39">
        <f>анкеты!A746</f>
        <v>745</v>
      </c>
      <c r="B746" s="39" t="str">
        <f>'бланки '!C750</f>
        <v>МБОУ "СОШ №9"</v>
      </c>
      <c r="C746" s="39">
        <f>'Рейтинговая таблица организаций'!T748</f>
        <v>92.9</v>
      </c>
      <c r="D746" s="39">
        <f>'Рейтинговая таблица организаций'!AC748</f>
        <v>94</v>
      </c>
      <c r="E746" s="39">
        <f>'Рейтинговая таблица организаций'!AK748</f>
        <v>54</v>
      </c>
      <c r="F746" s="39">
        <f>'Рейтинговая таблица организаций'!AU748</f>
        <v>98.2</v>
      </c>
      <c r="G746" s="39">
        <f>'Рейтинговая таблица организаций'!BE748</f>
        <v>97</v>
      </c>
      <c r="H746" s="39">
        <f>'Рейтинговая таблица организаций'!BF748</f>
        <v>87.22</v>
      </c>
      <c r="I746" s="175" t="str">
        <f t="shared" si="33"/>
        <v>342-345</v>
      </c>
      <c r="J746" s="176">
        <f t="shared" si="34"/>
        <v>342</v>
      </c>
      <c r="K746" s="177">
        <f t="shared" si="35"/>
        <v>4</v>
      </c>
      <c r="L746" s="79">
        <f>'бланки '!D750</f>
        <v>745</v>
      </c>
      <c r="M746" s="91" t="str">
        <f>'бланки '!A750</f>
        <v>ГО "город Кизилюрт"</v>
      </c>
    </row>
    <row r="747" spans="1:13" ht="15" x14ac:dyDescent="0.25">
      <c r="A747" s="39">
        <f>анкеты!A747</f>
        <v>746</v>
      </c>
      <c r="B747" s="39" t="str">
        <f>'бланки '!C751</f>
        <v>МКДОУ "Детский сад №9 ""Колосок""</v>
      </c>
      <c r="C747" s="39">
        <f>'Рейтинговая таблица организаций'!T749</f>
        <v>96.3</v>
      </c>
      <c r="D747" s="39">
        <f>'Рейтинговая таблица организаций'!AC749</f>
        <v>98</v>
      </c>
      <c r="E747" s="39">
        <f>'Рейтинговая таблица организаций'!AK749</f>
        <v>54</v>
      </c>
      <c r="F747" s="39">
        <f>'Рейтинговая таблица организаций'!AU749</f>
        <v>98.4</v>
      </c>
      <c r="G747" s="39">
        <f>'Рейтинговая таблица организаций'!BE749</f>
        <v>94.2</v>
      </c>
      <c r="H747" s="39">
        <f>'Рейтинговая таблица организаций'!BF749</f>
        <v>88.18</v>
      </c>
      <c r="I747" s="175" t="str">
        <f t="shared" si="33"/>
        <v>273-274</v>
      </c>
      <c r="J747" s="176">
        <f t="shared" si="34"/>
        <v>273</v>
      </c>
      <c r="K747" s="177">
        <f t="shared" si="35"/>
        <v>2</v>
      </c>
      <c r="L747" s="79">
        <f>'бланки '!D751</f>
        <v>746</v>
      </c>
      <c r="M747" s="91" t="str">
        <f>'бланки '!A751</f>
        <v>ГО "город Кизилюрт"</v>
      </c>
    </row>
    <row r="748" spans="1:13" ht="15" x14ac:dyDescent="0.25">
      <c r="A748" s="39">
        <f>анкеты!A748</f>
        <v>747</v>
      </c>
      <c r="B748" s="39" t="str">
        <f>'бланки '!C752</f>
        <v>МКДОУ "Детский сад №10""Энергетик""</v>
      </c>
      <c r="C748" s="39">
        <f>'Рейтинговая таблица организаций'!T750</f>
        <v>93.5</v>
      </c>
      <c r="D748" s="39">
        <f>'Рейтинговая таблица организаций'!AC750</f>
        <v>97</v>
      </c>
      <c r="E748" s="39">
        <f>'Рейтинговая таблица организаций'!AK750</f>
        <v>78</v>
      </c>
      <c r="F748" s="39">
        <f>'Рейтинговая таблица организаций'!AU750</f>
        <v>93.2</v>
      </c>
      <c r="G748" s="39">
        <f>'Рейтинговая таблица организаций'!BE750</f>
        <v>93.5</v>
      </c>
      <c r="H748" s="39">
        <f>'Рейтинговая таблица организаций'!BF750</f>
        <v>91.039999999999992</v>
      </c>
      <c r="I748" s="175" t="str">
        <f t="shared" si="33"/>
        <v>107</v>
      </c>
      <c r="J748" s="176">
        <f t="shared" si="34"/>
        <v>107</v>
      </c>
      <c r="K748" s="177">
        <f t="shared" si="35"/>
        <v>1</v>
      </c>
      <c r="L748" s="79">
        <f>'бланки '!D752</f>
        <v>747</v>
      </c>
      <c r="M748" s="91" t="str">
        <f>'бланки '!A752</f>
        <v>ГО "город Кизилюрт"</v>
      </c>
    </row>
    <row r="749" spans="1:13" ht="15" x14ac:dyDescent="0.25">
      <c r="A749" s="39">
        <f>анкеты!A749</f>
        <v>748</v>
      </c>
      <c r="B749" s="39" t="str">
        <f>'бланки '!C753</f>
        <v>МКДОУ "Детский сад №11 ""Колокольчик""</v>
      </c>
      <c r="C749" s="39">
        <f>'Рейтинговая таблица организаций'!T751</f>
        <v>98</v>
      </c>
      <c r="D749" s="39">
        <f>'Рейтинговая таблица организаций'!AC751</f>
        <v>97</v>
      </c>
      <c r="E749" s="39">
        <f>'Рейтинговая таблица организаций'!AK751</f>
        <v>48.6</v>
      </c>
      <c r="F749" s="39">
        <f>'Рейтинговая таблица организаций'!AU751</f>
        <v>98.8</v>
      </c>
      <c r="G749" s="39">
        <f>'Рейтинговая таблица организаций'!BE751</f>
        <v>96.3</v>
      </c>
      <c r="H749" s="39">
        <f>'Рейтинговая таблица организаций'!BF751</f>
        <v>87.74</v>
      </c>
      <c r="I749" s="175" t="str">
        <f t="shared" si="33"/>
        <v>312-313</v>
      </c>
      <c r="J749" s="176">
        <f t="shared" si="34"/>
        <v>312</v>
      </c>
      <c r="K749" s="177">
        <f t="shared" si="35"/>
        <v>2</v>
      </c>
      <c r="L749" s="79">
        <f>'бланки '!D753</f>
        <v>748</v>
      </c>
      <c r="M749" s="91" t="str">
        <f>'бланки '!A753</f>
        <v>ГО "город Кизилюрт"</v>
      </c>
    </row>
    <row r="750" spans="1:13" ht="15" x14ac:dyDescent="0.25">
      <c r="A750" s="39">
        <f>анкеты!A750</f>
        <v>749</v>
      </c>
      <c r="B750" s="39" t="str">
        <f>'бланки '!C754</f>
        <v>МКОУ ДО «Академия единоборств»</v>
      </c>
      <c r="C750" s="39">
        <f>'Рейтинговая таблица организаций'!T752</f>
        <v>98.6</v>
      </c>
      <c r="D750" s="39">
        <f>'Рейтинговая таблица организаций'!AC752</f>
        <v>95</v>
      </c>
      <c r="E750" s="39">
        <f>'Рейтинговая таблица организаций'!AK752</f>
        <v>63.6</v>
      </c>
      <c r="F750" s="39">
        <f>'Рейтинговая таблица организаций'!AU752</f>
        <v>97.4</v>
      </c>
      <c r="G750" s="39">
        <f>'Рейтинговая таблица организаций'!BE752</f>
        <v>94.9</v>
      </c>
      <c r="H750" s="39">
        <f>'Рейтинговая таблица организаций'!BF752</f>
        <v>89.9</v>
      </c>
      <c r="I750" s="175" t="str">
        <f t="shared" si="33"/>
        <v>161</v>
      </c>
      <c r="J750" s="176">
        <f t="shared" si="34"/>
        <v>161</v>
      </c>
      <c r="K750" s="177">
        <f t="shared" si="35"/>
        <v>1</v>
      </c>
      <c r="L750" s="79">
        <f>'бланки '!D754</f>
        <v>749</v>
      </c>
      <c r="M750" s="91" t="str">
        <f>'бланки '!A754</f>
        <v>ГО "город Кизилюрт"</v>
      </c>
    </row>
    <row r="751" spans="1:13" ht="15" x14ac:dyDescent="0.25">
      <c r="A751" s="39">
        <f>анкеты!A751</f>
        <v>750</v>
      </c>
      <c r="B751" s="39" t="str">
        <f>'бланки '!C755</f>
        <v>МКДОУ "Детский сад №13г.Избербаш РД</v>
      </c>
      <c r="C751" s="39">
        <f>'Рейтинговая таблица организаций'!T753</f>
        <v>97.2</v>
      </c>
      <c r="D751" s="39">
        <f>'Рейтинговая таблица организаций'!AC753</f>
        <v>88</v>
      </c>
      <c r="E751" s="39">
        <f>'Рейтинговая таблица организаций'!AK753</f>
        <v>54.9</v>
      </c>
      <c r="F751" s="39">
        <f>'Рейтинговая таблица организаций'!AU753</f>
        <v>94.4</v>
      </c>
      <c r="G751" s="39">
        <f>'Рейтинговая таблица организаций'!BE753</f>
        <v>89.6</v>
      </c>
      <c r="H751" s="39">
        <f>'Рейтинговая таблица организаций'!BF753</f>
        <v>84.820000000000007</v>
      </c>
      <c r="I751" s="175" t="str">
        <f t="shared" si="33"/>
        <v>527</v>
      </c>
      <c r="J751" s="176">
        <f t="shared" si="34"/>
        <v>527</v>
      </c>
      <c r="K751" s="177">
        <f t="shared" si="35"/>
        <v>1</v>
      </c>
      <c r="L751" s="79">
        <f>'бланки '!D755</f>
        <v>750</v>
      </c>
      <c r="M751" s="91" t="str">
        <f>'бланки '!A755</f>
        <v>ГО  " город Избербаш"</v>
      </c>
    </row>
    <row r="752" spans="1:13" ht="15" x14ac:dyDescent="0.25">
      <c r="A752" s="39">
        <f>анкеты!A752</f>
        <v>751</v>
      </c>
      <c r="B752" s="39" t="str">
        <f>'бланки '!C756</f>
        <v>МКДОУ  "Центр развития ребенка -детский сад №12"</v>
      </c>
      <c r="C752" s="39">
        <f>'Рейтинговая таблица организаций'!T754</f>
        <v>98.4</v>
      </c>
      <c r="D752" s="39">
        <f>'Рейтинговая таблица организаций'!AC754</f>
        <v>94</v>
      </c>
      <c r="E752" s="39">
        <f>'Рейтинговая таблица организаций'!AK754</f>
        <v>49.5</v>
      </c>
      <c r="F752" s="39">
        <f>'Рейтинговая таблица организаций'!AU754</f>
        <v>95.8</v>
      </c>
      <c r="G752" s="39">
        <f>'Рейтинговая таблица организаций'!BE754</f>
        <v>89.8</v>
      </c>
      <c r="H752" s="39">
        <f>'Рейтинговая таблица организаций'!BF754</f>
        <v>85.5</v>
      </c>
      <c r="I752" s="175" t="str">
        <f t="shared" si="33"/>
        <v>486</v>
      </c>
      <c r="J752" s="176">
        <f t="shared" si="34"/>
        <v>486</v>
      </c>
      <c r="K752" s="177">
        <f t="shared" si="35"/>
        <v>1</v>
      </c>
      <c r="L752" s="79">
        <f>'бланки '!D756</f>
        <v>751</v>
      </c>
      <c r="M752" s="91" t="str">
        <f>'бланки '!A756</f>
        <v>ГО  " город Избербаш"</v>
      </c>
    </row>
    <row r="753" spans="1:13" ht="15" x14ac:dyDescent="0.25">
      <c r="A753" s="39">
        <f>анкеты!A753</f>
        <v>752</v>
      </c>
      <c r="B753" s="39" t="str">
        <f>'бланки '!C757</f>
        <v>МКДОУ"Детский сад №14"</v>
      </c>
      <c r="C753" s="39">
        <f>'Рейтинговая таблица организаций'!T755</f>
        <v>90.4</v>
      </c>
      <c r="D753" s="39">
        <f>'Рейтинговая таблица организаций'!AC755</f>
        <v>97</v>
      </c>
      <c r="E753" s="39">
        <f>'Рейтинговая таблица организаций'!AK755</f>
        <v>72</v>
      </c>
      <c r="F753" s="39">
        <f>'Рейтинговая таблица организаций'!AU755</f>
        <v>96</v>
      </c>
      <c r="G753" s="39">
        <f>'Рейтинговая таблица организаций'!BE755</f>
        <v>95.9</v>
      </c>
      <c r="H753" s="39">
        <f>'Рейтинговая таблица организаций'!BF755</f>
        <v>90.259999999999991</v>
      </c>
      <c r="I753" s="175" t="str">
        <f t="shared" si="33"/>
        <v>145-146</v>
      </c>
      <c r="J753" s="176">
        <f t="shared" si="34"/>
        <v>145</v>
      </c>
      <c r="K753" s="177">
        <f t="shared" si="35"/>
        <v>2</v>
      </c>
      <c r="L753" s="79">
        <f>'бланки '!D757</f>
        <v>752</v>
      </c>
      <c r="M753" s="91" t="str">
        <f>'бланки '!A757</f>
        <v>ГО  " город Избербаш"</v>
      </c>
    </row>
    <row r="754" spans="1:13" ht="15" x14ac:dyDescent="0.25">
      <c r="A754" s="39">
        <f>анкеты!A754</f>
        <v>753</v>
      </c>
      <c r="B754" s="39" t="str">
        <f>'бланки '!C758</f>
        <v>МКДОУ "Центр развития ребенка-детский сад№8"</v>
      </c>
      <c r="C754" s="39">
        <f>'Рейтинговая таблица организаций'!T756</f>
        <v>93.4</v>
      </c>
      <c r="D754" s="39">
        <f>'Рейтинговая таблица организаций'!AC756</f>
        <v>89.5</v>
      </c>
      <c r="E754" s="39">
        <f>'Рейтинговая таблица организаций'!AK756</f>
        <v>64.5</v>
      </c>
      <c r="F754" s="39">
        <f>'Рейтинговая таблица организаций'!AU756</f>
        <v>90.6</v>
      </c>
      <c r="G754" s="39">
        <f>'Рейтинговая таблица организаций'!BE756</f>
        <v>89</v>
      </c>
      <c r="H754" s="39">
        <f>'Рейтинговая таблица организаций'!BF756</f>
        <v>85.4</v>
      </c>
      <c r="I754" s="175" t="str">
        <f t="shared" si="33"/>
        <v>492-494</v>
      </c>
      <c r="J754" s="176">
        <f t="shared" si="34"/>
        <v>492</v>
      </c>
      <c r="K754" s="177">
        <f t="shared" si="35"/>
        <v>3</v>
      </c>
      <c r="L754" s="79">
        <f>'бланки '!D758</f>
        <v>753</v>
      </c>
      <c r="M754" s="91" t="str">
        <f>'бланки '!A758</f>
        <v>ГО  " город Избербаш"</v>
      </c>
    </row>
    <row r="755" spans="1:13" ht="15" x14ac:dyDescent="0.25">
      <c r="A755" s="39">
        <f>анкеты!A755</f>
        <v>754</v>
      </c>
      <c r="B755" s="39" t="str">
        <f>'бланки '!C759</f>
        <v>МКДОУ "Детский сад №10"</v>
      </c>
      <c r="C755" s="39">
        <f>'Рейтинговая таблица организаций'!T757</f>
        <v>93.1</v>
      </c>
      <c r="D755" s="39">
        <f>'Рейтинговая таблица организаций'!AC757</f>
        <v>91.5</v>
      </c>
      <c r="E755" s="39">
        <f>'Рейтинговая таблица организаций'!AK757</f>
        <v>49.5</v>
      </c>
      <c r="F755" s="39">
        <f>'Рейтинговая таблица организаций'!AU757</f>
        <v>95.4</v>
      </c>
      <c r="G755" s="39">
        <f>'Рейтинговая таблица организаций'!BE757</f>
        <v>95.9</v>
      </c>
      <c r="H755" s="39">
        <f>'Рейтинговая таблица организаций'!BF757</f>
        <v>85.08</v>
      </c>
      <c r="I755" s="175" t="str">
        <f t="shared" si="33"/>
        <v>514</v>
      </c>
      <c r="J755" s="176">
        <f t="shared" si="34"/>
        <v>514</v>
      </c>
      <c r="K755" s="177">
        <f t="shared" si="35"/>
        <v>1</v>
      </c>
      <c r="L755" s="79">
        <f>'бланки '!D759</f>
        <v>754</v>
      </c>
      <c r="M755" s="91" t="str">
        <f>'бланки '!A759</f>
        <v>ГО  " город Избербаш"</v>
      </c>
    </row>
    <row r="756" spans="1:13" ht="15" x14ac:dyDescent="0.25">
      <c r="A756" s="39">
        <f>анкеты!A756</f>
        <v>755</v>
      </c>
      <c r="B756" s="39" t="str">
        <f>'бланки '!C760</f>
        <v>МКДОУ  "Центр развития ребенка-детский сад №11"</v>
      </c>
      <c r="C756" s="39">
        <f>'Рейтинговая таблица организаций'!T758</f>
        <v>98.3</v>
      </c>
      <c r="D756" s="39">
        <f>'Рейтинговая таблица организаций'!AC758</f>
        <v>92.5</v>
      </c>
      <c r="E756" s="39">
        <f>'Рейтинговая таблица организаций'!AK758</f>
        <v>73.3</v>
      </c>
      <c r="F756" s="39">
        <f>'Рейтинговая таблица организаций'!AU758</f>
        <v>98.2</v>
      </c>
      <c r="G756" s="39">
        <f>'Рейтинговая таблица организаций'!BE758</f>
        <v>96.9</v>
      </c>
      <c r="H756" s="39">
        <f>'Рейтинговая таблица организаций'!BF758</f>
        <v>91.84</v>
      </c>
      <c r="I756" s="175" t="str">
        <f t="shared" si="33"/>
        <v>84</v>
      </c>
      <c r="J756" s="176">
        <f t="shared" si="34"/>
        <v>84</v>
      </c>
      <c r="K756" s="177">
        <f t="shared" si="35"/>
        <v>1</v>
      </c>
      <c r="L756" s="79">
        <f>'бланки '!D760</f>
        <v>755</v>
      </c>
      <c r="M756" s="91" t="str">
        <f>'бланки '!A760</f>
        <v>ГО  " город Избербаш"</v>
      </c>
    </row>
    <row r="757" spans="1:13" ht="15" x14ac:dyDescent="0.25">
      <c r="A757" s="39">
        <f>анкеты!A757</f>
        <v>756</v>
      </c>
      <c r="B757" s="39" t="str">
        <f>'бланки '!C761</f>
        <v>МБУ ДО «Дом детского творчества»</v>
      </c>
      <c r="C757" s="39">
        <f>'Рейтинговая таблица организаций'!T759</f>
        <v>96.3</v>
      </c>
      <c r="D757" s="39">
        <f>'Рейтинговая таблица организаций'!AC759</f>
        <v>91.5</v>
      </c>
      <c r="E757" s="39">
        <f>'Рейтинговая таблица организаций'!AK759</f>
        <v>61.5</v>
      </c>
      <c r="F757" s="39">
        <f>'Рейтинговая таблица организаций'!AU759</f>
        <v>92.2</v>
      </c>
      <c r="G757" s="39">
        <f>'Рейтинговая таблица организаций'!BE759</f>
        <v>92.3</v>
      </c>
      <c r="H757" s="39">
        <f>'Рейтинговая таблица организаций'!BF759</f>
        <v>86.76</v>
      </c>
      <c r="I757" s="175" t="str">
        <f t="shared" si="33"/>
        <v>379-380</v>
      </c>
      <c r="J757" s="176">
        <f t="shared" si="34"/>
        <v>379</v>
      </c>
      <c r="K757" s="177">
        <f t="shared" si="35"/>
        <v>2</v>
      </c>
      <c r="L757" s="79">
        <f>'бланки '!D761</f>
        <v>756</v>
      </c>
      <c r="M757" s="91" t="str">
        <f>'бланки '!A761</f>
        <v>ГО  " город Избербаш"</v>
      </c>
    </row>
    <row r="758" spans="1:13" ht="15" x14ac:dyDescent="0.25">
      <c r="A758" s="39">
        <f>анкеты!A758</f>
        <v>757</v>
      </c>
      <c r="B758" s="39" t="str">
        <f>'бланки '!C762</f>
        <v>МКУ ДО"СПЕЦИАЛИЗИРОВАННАЯ ДЕТСКО-ЮНОШЕСКАЯ СПОРТИВНАЯ ШКОЛА"</v>
      </c>
      <c r="C758" s="39">
        <f>'Рейтинговая таблица организаций'!T760</f>
        <v>91.8</v>
      </c>
      <c r="D758" s="39">
        <f>'Рейтинговая таблица организаций'!AC760</f>
        <v>87</v>
      </c>
      <c r="E758" s="39">
        <f>'Рейтинговая таблица организаций'!AK760</f>
        <v>84.1</v>
      </c>
      <c r="F758" s="39">
        <f>'Рейтинговая таблица организаций'!AU760</f>
        <v>91.6</v>
      </c>
      <c r="G758" s="39">
        <f>'Рейтинговая таблица организаций'!BE760</f>
        <v>85.1</v>
      </c>
      <c r="H758" s="39">
        <f>'Рейтинговая таблица организаций'!BF760</f>
        <v>87.92</v>
      </c>
      <c r="I758" s="175" t="str">
        <f t="shared" si="33"/>
        <v>297</v>
      </c>
      <c r="J758" s="176">
        <f t="shared" si="34"/>
        <v>297</v>
      </c>
      <c r="K758" s="177">
        <f t="shared" si="35"/>
        <v>1</v>
      </c>
      <c r="L758" s="79">
        <f>'бланки '!D762</f>
        <v>757</v>
      </c>
      <c r="M758" s="91" t="str">
        <f>'бланки '!A762</f>
        <v>ГО  " город Избербаш"</v>
      </c>
    </row>
    <row r="759" spans="1:13" ht="15" x14ac:dyDescent="0.25">
      <c r="A759" s="39">
        <f>анкеты!A759</f>
        <v>758</v>
      </c>
      <c r="B759" s="39" t="str">
        <f>'бланки '!C763</f>
        <v>МКУ ДО "ДЕТСКО-ЮНОШЕСКАЯ СПОРТИВНАЯ ШКОЛА ИГРОВЫХ ВИДОВ" Г. ИЗБЕРБАШ</v>
      </c>
      <c r="C759" s="39">
        <f>'Рейтинговая таблица организаций'!T761</f>
        <v>94.4</v>
      </c>
      <c r="D759" s="39">
        <f>'Рейтинговая таблица организаций'!AC761</f>
        <v>87</v>
      </c>
      <c r="E759" s="39">
        <f>'Рейтинговая таблица организаций'!AK761</f>
        <v>87.1</v>
      </c>
      <c r="F759" s="39">
        <f>'Рейтинговая таблица организаций'!AU761</f>
        <v>90.4</v>
      </c>
      <c r="G759" s="39">
        <f>'Рейтинговая таблица организаций'!BE761</f>
        <v>83.9</v>
      </c>
      <c r="H759" s="39">
        <f>'Рейтинговая таблица организаций'!BF761</f>
        <v>88.559999999999988</v>
      </c>
      <c r="I759" s="175" t="str">
        <f t="shared" si="33"/>
        <v>250</v>
      </c>
      <c r="J759" s="176">
        <f t="shared" si="34"/>
        <v>250</v>
      </c>
      <c r="K759" s="177">
        <f t="shared" si="35"/>
        <v>1</v>
      </c>
      <c r="L759" s="79">
        <f>'бланки '!D763</f>
        <v>758</v>
      </c>
      <c r="M759" s="91" t="str">
        <f>'бланки '!A763</f>
        <v>ГО  " город Избербаш"</v>
      </c>
    </row>
    <row r="760" spans="1:13" ht="15" x14ac:dyDescent="0.25">
      <c r="A760" s="39">
        <f>анкеты!A760</f>
        <v>759</v>
      </c>
      <c r="B760" s="39" t="str">
        <f>'бланки '!C764</f>
        <v>МКУ ДО "ДЮСШ ПО ШАХМАТАМ ИМ. БАГАНДАЛИЕВА М.Б.".</v>
      </c>
      <c r="C760" s="39">
        <f>'Рейтинговая таблица организаций'!T762</f>
        <v>82.9</v>
      </c>
      <c r="D760" s="39">
        <f>'Рейтинговая таблица организаций'!AC762</f>
        <v>87.5</v>
      </c>
      <c r="E760" s="39">
        <f>'Рейтинговая таблица организаций'!AK762</f>
        <v>56.1</v>
      </c>
      <c r="F760" s="39">
        <f>'Рейтинговая таблица организаций'!AU762</f>
        <v>83</v>
      </c>
      <c r="G760" s="39">
        <f>'Рейтинговая таблица организаций'!BE762</f>
        <v>83</v>
      </c>
      <c r="H760" s="39">
        <f>'Рейтинговая таблица организаций'!BF762</f>
        <v>78.5</v>
      </c>
      <c r="I760" s="175" t="str">
        <f t="shared" si="33"/>
        <v>757</v>
      </c>
      <c r="J760" s="176">
        <f t="shared" si="34"/>
        <v>757</v>
      </c>
      <c r="K760" s="177">
        <f t="shared" si="35"/>
        <v>1</v>
      </c>
      <c r="L760" s="79">
        <f>'бланки '!D764</f>
        <v>759</v>
      </c>
      <c r="M760" s="91" t="str">
        <f>'бланки '!A764</f>
        <v>ГО  " город Избербаш"</v>
      </c>
    </row>
    <row r="761" spans="1:13" ht="15" x14ac:dyDescent="0.25">
      <c r="A761" s="39">
        <f>анкеты!A761</f>
        <v>760</v>
      </c>
      <c r="B761" s="39" t="str">
        <f>'бланки '!C765</f>
        <v>МКОУ "ПРОГИМНАЗИЯ "ЛАСТОЧКА"</v>
      </c>
      <c r="C761" s="39">
        <f>'Рейтинговая таблица организаций'!T763</f>
        <v>93.8</v>
      </c>
      <c r="D761" s="39">
        <f>'Рейтинговая таблица организаций'!AC763</f>
        <v>94</v>
      </c>
      <c r="E761" s="39">
        <f>'Рейтинговая таблица организаций'!AK763</f>
        <v>61.8</v>
      </c>
      <c r="F761" s="39">
        <f>'Рейтинговая таблица организаций'!AU763</f>
        <v>94.4</v>
      </c>
      <c r="G761" s="39">
        <f>'Рейтинговая таблица организаций'!BE763</f>
        <v>92.7</v>
      </c>
      <c r="H761" s="39">
        <f>'Рейтинговая таблица организаций'!BF763</f>
        <v>87.34</v>
      </c>
      <c r="I761" s="175" t="str">
        <f t="shared" si="33"/>
        <v>337-338</v>
      </c>
      <c r="J761" s="176">
        <f t="shared" si="34"/>
        <v>337</v>
      </c>
      <c r="K761" s="177">
        <f t="shared" si="35"/>
        <v>2</v>
      </c>
      <c r="L761" s="79">
        <f>'бланки '!D765</f>
        <v>760</v>
      </c>
      <c r="M761" s="91" t="str">
        <f>'бланки '!A765</f>
        <v>ГО "город Кизляр"</v>
      </c>
    </row>
    <row r="762" spans="1:13" ht="15" x14ac:dyDescent="0.25">
      <c r="A762" s="39">
        <f>анкеты!A762</f>
        <v>761</v>
      </c>
      <c r="B762" s="39" t="str">
        <f>'бланки '!C766</f>
        <v>МКДОУ д/с№8 " Репка"</v>
      </c>
      <c r="C762" s="39">
        <f>'Рейтинговая таблица организаций'!T764</f>
        <v>98.6</v>
      </c>
      <c r="D762" s="39">
        <f>'Рейтинговая таблица организаций'!AC764</f>
        <v>98.5</v>
      </c>
      <c r="E762" s="39">
        <f>'Рейтинговая таблица организаций'!AK764</f>
        <v>54</v>
      </c>
      <c r="F762" s="39">
        <f>'Рейтинговая таблица организаций'!AU764</f>
        <v>100</v>
      </c>
      <c r="G762" s="39">
        <f>'Рейтинговая таблица организаций'!BE764</f>
        <v>97</v>
      </c>
      <c r="H762" s="39">
        <f>'Рейтинговая таблица организаций'!BF764</f>
        <v>89.62</v>
      </c>
      <c r="I762" s="175" t="str">
        <f t="shared" si="33"/>
        <v>174</v>
      </c>
      <c r="J762" s="176">
        <f t="shared" si="34"/>
        <v>174</v>
      </c>
      <c r="K762" s="177">
        <f t="shared" si="35"/>
        <v>1</v>
      </c>
      <c r="L762" s="79">
        <f>'бланки '!D766</f>
        <v>761</v>
      </c>
      <c r="M762" s="91" t="str">
        <f>'бланки '!A766</f>
        <v>ГО "город Кизляр"</v>
      </c>
    </row>
    <row r="763" spans="1:13" ht="15" x14ac:dyDescent="0.25">
      <c r="A763" s="39">
        <f>анкеты!A763</f>
        <v>762</v>
      </c>
      <c r="B763" s="39" t="str">
        <f>'бланки '!C767</f>
        <v>МКДОУ Д/С 9 "Красная шапочка"</v>
      </c>
      <c r="C763" s="39">
        <f>'Рейтинговая таблица организаций'!T765</f>
        <v>94.1</v>
      </c>
      <c r="D763" s="39">
        <f>'Рейтинговая таблица организаций'!AC765</f>
        <v>88</v>
      </c>
      <c r="E763" s="39">
        <f>'Рейтинговая таблица организаций'!AK765</f>
        <v>60</v>
      </c>
      <c r="F763" s="39">
        <f>'Рейтинговая таблица организаций'!AU765</f>
        <v>96.6</v>
      </c>
      <c r="G763" s="39">
        <f>'Рейтинговая таблица организаций'!BE765</f>
        <v>89.5</v>
      </c>
      <c r="H763" s="39">
        <f>'Рейтинговая таблица организаций'!BF765</f>
        <v>85.64</v>
      </c>
      <c r="I763" s="175" t="str">
        <f t="shared" si="33"/>
        <v>472-474</v>
      </c>
      <c r="J763" s="176">
        <f t="shared" si="34"/>
        <v>472</v>
      </c>
      <c r="K763" s="177">
        <f t="shared" si="35"/>
        <v>3</v>
      </c>
      <c r="L763" s="79">
        <f>'бланки '!D767</f>
        <v>762</v>
      </c>
      <c r="M763" s="91" t="str">
        <f>'бланки '!A767</f>
        <v>ГО "город Кизляр"</v>
      </c>
    </row>
    <row r="764" spans="1:13" ht="15" x14ac:dyDescent="0.25">
      <c r="A764" s="39">
        <f>анкеты!A764</f>
        <v>763</v>
      </c>
      <c r="B764" s="39" t="str">
        <f>'бланки '!C768</f>
        <v>МКДОУ  "Детский сад №10 "Золотой ключик"</v>
      </c>
      <c r="C764" s="39">
        <f>'Рейтинговая таблица организаций'!T766</f>
        <v>98</v>
      </c>
      <c r="D764" s="39">
        <f>'Рейтинговая таблица организаций'!AC766</f>
        <v>89.5</v>
      </c>
      <c r="E764" s="39">
        <f>'Рейтинговая таблица организаций'!AK766</f>
        <v>65.3</v>
      </c>
      <c r="F764" s="39">
        <f>'Рейтинговая таблица организаций'!AU766</f>
        <v>87</v>
      </c>
      <c r="G764" s="39">
        <f>'Рейтинговая таблица организаций'!BE766</f>
        <v>91</v>
      </c>
      <c r="H764" s="39">
        <f>'Рейтинговая таблица организаций'!BF766</f>
        <v>86.16</v>
      </c>
      <c r="I764" s="175" t="str">
        <f t="shared" si="33"/>
        <v>430-432</v>
      </c>
      <c r="J764" s="176">
        <f t="shared" si="34"/>
        <v>430</v>
      </c>
      <c r="K764" s="177">
        <f t="shared" si="35"/>
        <v>3</v>
      </c>
      <c r="L764" s="79">
        <f>'бланки '!D768</f>
        <v>763</v>
      </c>
      <c r="M764" s="91" t="str">
        <f>'бланки '!A768</f>
        <v>ГО "город Кизляр"</v>
      </c>
    </row>
    <row r="765" spans="1:13" ht="15" x14ac:dyDescent="0.25">
      <c r="A765" s="39">
        <f>анкеты!A765</f>
        <v>764</v>
      </c>
      <c r="B765" s="39" t="str">
        <f>'бланки '!C769</f>
        <v>МКДОУ д/с№11 "Олимпийский мишка"</v>
      </c>
      <c r="C765" s="39">
        <f>'Рейтинговая таблица организаций'!T767</f>
        <v>98.4</v>
      </c>
      <c r="D765" s="39">
        <f>'Рейтинговая таблица организаций'!AC767</f>
        <v>91.5</v>
      </c>
      <c r="E765" s="39">
        <f>'Рейтинговая таблица организаций'!AK767</f>
        <v>92.5</v>
      </c>
      <c r="F765" s="39">
        <f>'Рейтинговая таблица организаций'!AU767</f>
        <v>95.4</v>
      </c>
      <c r="G765" s="39">
        <f>'Рейтинговая таблица организаций'!BE767</f>
        <v>91.7</v>
      </c>
      <c r="H765" s="39">
        <f>'Рейтинговая таблица организаций'!BF767</f>
        <v>93.899999999999991</v>
      </c>
      <c r="I765" s="175" t="str">
        <f t="shared" si="33"/>
        <v>35</v>
      </c>
      <c r="J765" s="176">
        <f t="shared" si="34"/>
        <v>35</v>
      </c>
      <c r="K765" s="177">
        <f t="shared" si="35"/>
        <v>1</v>
      </c>
      <c r="L765" s="79">
        <f>'бланки '!D769</f>
        <v>764</v>
      </c>
      <c r="M765" s="91" t="str">
        <f>'бланки '!A769</f>
        <v>ГО "город Кизляр"</v>
      </c>
    </row>
    <row r="766" spans="1:13" ht="15" x14ac:dyDescent="0.25">
      <c r="A766" s="39">
        <f>анкеты!A766</f>
        <v>765</v>
      </c>
      <c r="B766" s="39" t="str">
        <f>'бланки '!C770</f>
        <v>МКДОУ д\с№12 "Буратино"</v>
      </c>
      <c r="C766" s="39">
        <f>'Рейтинговая таблица организаций'!T768</f>
        <v>87</v>
      </c>
      <c r="D766" s="39">
        <f>'Рейтинговая таблица организаций'!AC768</f>
        <v>87.5</v>
      </c>
      <c r="E766" s="39">
        <f>'Рейтинговая таблица организаций'!AK768</f>
        <v>48.9</v>
      </c>
      <c r="F766" s="39">
        <f>'Рейтинговая таблица организаций'!AU768</f>
        <v>86.8</v>
      </c>
      <c r="G766" s="39">
        <f>'Рейтинговая таблица организаций'!BE768</f>
        <v>82.6</v>
      </c>
      <c r="H766" s="39">
        <f>'Рейтинговая таблица организаций'!BF768</f>
        <v>78.559999999999988</v>
      </c>
      <c r="I766" s="175" t="str">
        <f t="shared" si="33"/>
        <v>756</v>
      </c>
      <c r="J766" s="176">
        <f t="shared" si="34"/>
        <v>756</v>
      </c>
      <c r="K766" s="177">
        <f t="shared" si="35"/>
        <v>1</v>
      </c>
      <c r="L766" s="79">
        <f>'бланки '!D770</f>
        <v>765</v>
      </c>
      <c r="M766" s="91" t="str">
        <f>'бланки '!A770</f>
        <v>ГО "город Кизляр"</v>
      </c>
    </row>
    <row r="767" spans="1:13" ht="15" x14ac:dyDescent="0.25">
      <c r="A767" s="39">
        <f>анкеты!A767</f>
        <v>766</v>
      </c>
      <c r="B767" s="39" t="str">
        <f>'бланки '!C771</f>
        <v>МКДОУ "Детский сад№13 "Светлячок"</v>
      </c>
      <c r="C767" s="39">
        <f>'Рейтинговая таблица организаций'!T769</f>
        <v>94.1</v>
      </c>
      <c r="D767" s="39">
        <f>'Рейтинговая таблица организаций'!AC769</f>
        <v>95.5</v>
      </c>
      <c r="E767" s="39">
        <f>'Рейтинговая таблица организаций'!AK769</f>
        <v>60</v>
      </c>
      <c r="F767" s="39">
        <f>'Рейтинговая таблица организаций'!AU769</f>
        <v>92.4</v>
      </c>
      <c r="G767" s="39">
        <f>'Рейтинговая таблица организаций'!BE769</f>
        <v>93.5</v>
      </c>
      <c r="H767" s="39">
        <f>'Рейтинговая таблица организаций'!BF769</f>
        <v>87.1</v>
      </c>
      <c r="I767" s="175" t="str">
        <f t="shared" si="33"/>
        <v>355-358</v>
      </c>
      <c r="J767" s="176">
        <f t="shared" si="34"/>
        <v>355</v>
      </c>
      <c r="K767" s="177">
        <f t="shared" si="35"/>
        <v>4</v>
      </c>
      <c r="L767" s="79">
        <f>'бланки '!D771</f>
        <v>766</v>
      </c>
      <c r="M767" s="91" t="str">
        <f>'бланки '!A771</f>
        <v>ГО "город Кизляр"</v>
      </c>
    </row>
    <row r="768" spans="1:13" ht="15" x14ac:dyDescent="0.25">
      <c r="A768" s="39">
        <f>анкеты!A768</f>
        <v>767</v>
      </c>
      <c r="B768" s="39" t="str">
        <f>'бланки '!C772</f>
        <v>МКДОУ д/с№14 "Радуга"</v>
      </c>
      <c r="C768" s="39">
        <f>'Рейтинговая таблица организаций'!T770</f>
        <v>90.9</v>
      </c>
      <c r="D768" s="39">
        <f>'Рейтинговая таблица организаций'!AC770</f>
        <v>97</v>
      </c>
      <c r="E768" s="39">
        <f>'Рейтинговая таблица организаций'!AK770</f>
        <v>48</v>
      </c>
      <c r="F768" s="39">
        <f>'Рейтинговая таблица организаций'!AU770</f>
        <v>98.8</v>
      </c>
      <c r="G768" s="39">
        <f>'Рейтинговая таблица организаций'!BE770</f>
        <v>96.7</v>
      </c>
      <c r="H768" s="39">
        <f>'Рейтинговая таблица организаций'!BF770</f>
        <v>86.28</v>
      </c>
      <c r="I768" s="175" t="str">
        <f t="shared" si="33"/>
        <v>424</v>
      </c>
      <c r="J768" s="176">
        <f t="shared" si="34"/>
        <v>424</v>
      </c>
      <c r="K768" s="177">
        <f t="shared" si="35"/>
        <v>1</v>
      </c>
      <c r="L768" s="79">
        <f>'бланки '!D772</f>
        <v>767</v>
      </c>
      <c r="M768" s="91" t="str">
        <f>'бланки '!A772</f>
        <v>ГО "город Кизляр"</v>
      </c>
    </row>
    <row r="769" spans="1:13" ht="15" x14ac:dyDescent="0.25">
      <c r="A769" s="39">
        <f>анкеты!A769</f>
        <v>768</v>
      </c>
      <c r="B769" s="39" t="str">
        <f>'бланки '!C773</f>
        <v>МБУ ДО "Станция юных натуралистов"</v>
      </c>
      <c r="C769" s="39">
        <f>'Рейтинговая таблица организаций'!T771</f>
        <v>74.5</v>
      </c>
      <c r="D769" s="39">
        <f>'Рейтинговая таблица организаций'!AC771</f>
        <v>87</v>
      </c>
      <c r="E769" s="39">
        <f>'Рейтинговая таблица организаций'!AK771</f>
        <v>62.2</v>
      </c>
      <c r="F769" s="39">
        <f>'Рейтинговая таблица организаций'!AU771</f>
        <v>83</v>
      </c>
      <c r="G769" s="39">
        <f>'Рейтинговая таблица организаций'!BE771</f>
        <v>79.099999999999994</v>
      </c>
      <c r="H769" s="39">
        <f>'Рейтинговая таблица организаций'!BF771</f>
        <v>77.16</v>
      </c>
      <c r="I769" s="175" t="str">
        <f t="shared" si="33"/>
        <v>765</v>
      </c>
      <c r="J769" s="176">
        <f t="shared" si="34"/>
        <v>765</v>
      </c>
      <c r="K769" s="177">
        <f t="shared" si="35"/>
        <v>1</v>
      </c>
      <c r="L769" s="79">
        <f>'бланки '!D773</f>
        <v>768</v>
      </c>
      <c r="M769" s="91" t="str">
        <f>'бланки '!A773</f>
        <v>ГО "город Кизляр"</v>
      </c>
    </row>
    <row r="770" spans="1:13" ht="15" x14ac:dyDescent="0.25">
      <c r="A770" s="39">
        <f>анкеты!A770</f>
        <v>769</v>
      </c>
      <c r="B770" s="39" t="str">
        <f>'бланки '!C774</f>
        <v>МБУ ДО "ДЮСШ"</v>
      </c>
      <c r="C770" s="39">
        <f>'Рейтинговая таблица организаций'!T772</f>
        <v>94.6</v>
      </c>
      <c r="D770" s="39">
        <f>'Рейтинговая таблица организаций'!AC772</f>
        <v>87</v>
      </c>
      <c r="E770" s="39">
        <f>'Рейтинговая таблица организаций'!AK772</f>
        <v>54</v>
      </c>
      <c r="F770" s="39">
        <f>'Рейтинговая таблица организаций'!AU772</f>
        <v>93</v>
      </c>
      <c r="G770" s="39">
        <f>'Рейтинговая таблица организаций'!BE772</f>
        <v>84.9</v>
      </c>
      <c r="H770" s="39">
        <f>'Рейтинговая таблица организаций'!BF772</f>
        <v>82.7</v>
      </c>
      <c r="I770" s="175" t="str">
        <f t="shared" si="33"/>
        <v>641-642</v>
      </c>
      <c r="J770" s="176">
        <f t="shared" si="34"/>
        <v>641</v>
      </c>
      <c r="K770" s="177">
        <f t="shared" si="35"/>
        <v>2</v>
      </c>
      <c r="L770" s="79">
        <f>'бланки '!D774</f>
        <v>769</v>
      </c>
      <c r="M770" s="91" t="str">
        <f>'бланки '!A774</f>
        <v>ГО "город Кизляр"</v>
      </c>
    </row>
    <row r="771" spans="1:13" ht="15" x14ac:dyDescent="0.25">
      <c r="A771" s="39">
        <f>анкеты!A771</f>
        <v>770</v>
      </c>
      <c r="B771" s="39" t="str">
        <f>'бланки '!C775</f>
        <v>МБОУ ДО "ДШИ №2"</v>
      </c>
      <c r="C771" s="39">
        <f>'Рейтинговая таблица организаций'!T773</f>
        <v>95.6</v>
      </c>
      <c r="D771" s="39">
        <f>'Рейтинговая таблица организаций'!AC773</f>
        <v>95.5</v>
      </c>
      <c r="E771" s="39">
        <f>'Рейтинговая таблица организаций'!AK773</f>
        <v>57.9</v>
      </c>
      <c r="F771" s="39">
        <f>'Рейтинговая таблица организаций'!AU773</f>
        <v>96.4</v>
      </c>
      <c r="G771" s="39">
        <f>'Рейтинговая таблица организаций'!BE773</f>
        <v>95.5</v>
      </c>
      <c r="H771" s="39">
        <f>'Рейтинговая таблица организаций'!BF773</f>
        <v>88.179999999999993</v>
      </c>
      <c r="I771" s="175" t="str">
        <f t="shared" ref="I771:I787" si="36">IF(K771=1,TEXT(J771,0),CONCATENATE(J771,"-",J771+K771-1))</f>
        <v>275-277</v>
      </c>
      <c r="J771" s="176">
        <f t="shared" ref="J771:J787" si="37">RANK(H771,H$2:H$787)</f>
        <v>275</v>
      </c>
      <c r="K771" s="177">
        <f t="shared" ref="K771:K787" si="38">COUNTIF(J$2:J$787,J771)</f>
        <v>3</v>
      </c>
      <c r="L771" s="79">
        <f>'бланки '!D775</f>
        <v>770</v>
      </c>
      <c r="M771" s="91" t="str">
        <f>'бланки '!A775</f>
        <v>ГО "город Кизляр"</v>
      </c>
    </row>
    <row r="772" spans="1:13" ht="15" x14ac:dyDescent="0.25">
      <c r="A772" s="39">
        <f>анкеты!A772</f>
        <v>771</v>
      </c>
      <c r="B772" s="39" t="str">
        <f>'бланки '!C776</f>
        <v>МБУ ДО "Дом детского творчества”</v>
      </c>
      <c r="C772" s="39">
        <f>'Рейтинговая таблица организаций'!T774</f>
        <v>96.4</v>
      </c>
      <c r="D772" s="39">
        <f>'Рейтинговая таблица организаций'!AC774</f>
        <v>87</v>
      </c>
      <c r="E772" s="39">
        <f>'Рейтинговая таблица организаций'!AK774</f>
        <v>71.900000000000006</v>
      </c>
      <c r="F772" s="39">
        <f>'Рейтинговая таблица организаций'!AU774</f>
        <v>89.8</v>
      </c>
      <c r="G772" s="39">
        <f>'Рейтинговая таблица организаций'!BE774</f>
        <v>80.8</v>
      </c>
      <c r="H772" s="39">
        <f>'Рейтинговая таблица организаций'!BF774</f>
        <v>85.18</v>
      </c>
      <c r="I772" s="175" t="str">
        <f t="shared" si="36"/>
        <v>507</v>
      </c>
      <c r="J772" s="176">
        <f t="shared" si="37"/>
        <v>507</v>
      </c>
      <c r="K772" s="177">
        <f t="shared" si="38"/>
        <v>1</v>
      </c>
      <c r="L772" s="79">
        <f>'бланки '!D776</f>
        <v>771</v>
      </c>
      <c r="M772" s="91" t="str">
        <f>'бланки '!A776</f>
        <v>ГО "город Кизляр"</v>
      </c>
    </row>
    <row r="773" spans="1:13" ht="15" x14ac:dyDescent="0.25">
      <c r="A773" s="39">
        <f>анкеты!A773</f>
        <v>772</v>
      </c>
      <c r="B773" s="39" t="str">
        <f>'бланки '!C777</f>
        <v>МКОУ «Средняя общеобразовательная школа №19»</v>
      </c>
      <c r="C773" s="39">
        <f>'Рейтинговая таблица организаций'!T775</f>
        <v>92.9</v>
      </c>
      <c r="D773" s="39">
        <f>'Рейтинговая таблица организаций'!AC775</f>
        <v>87</v>
      </c>
      <c r="E773" s="39">
        <f>'Рейтинговая таблица организаций'!AK775</f>
        <v>52.2</v>
      </c>
      <c r="F773" s="39">
        <f>'Рейтинговая таблица организаций'!AU775</f>
        <v>83.4</v>
      </c>
      <c r="G773" s="39">
        <f>'Рейтинговая таблица организаций'!BE775</f>
        <v>78.900000000000006</v>
      </c>
      <c r="H773" s="39">
        <f>'Рейтинговая таблица организаций'!BF775</f>
        <v>78.88</v>
      </c>
      <c r="I773" s="175" t="str">
        <f t="shared" si="36"/>
        <v>753</v>
      </c>
      <c r="J773" s="176">
        <f t="shared" si="37"/>
        <v>753</v>
      </c>
      <c r="K773" s="177">
        <f t="shared" si="38"/>
        <v>1</v>
      </c>
      <c r="L773" s="79">
        <f>'бланки '!D777</f>
        <v>772</v>
      </c>
      <c r="M773" s="91" t="str">
        <f>'бланки '!A777</f>
        <v>ГО "город Хасавюрт"</v>
      </c>
    </row>
    <row r="774" spans="1:13" ht="15" x14ac:dyDescent="0.25">
      <c r="A774" s="39">
        <f>анкеты!A774</f>
        <v>773</v>
      </c>
      <c r="B774" s="39" t="str">
        <f>'бланки '!C778</f>
        <v>МКДОУ  Детский сад №5 «Алёнушка»</v>
      </c>
      <c r="C774" s="39">
        <f>'Рейтинговая таблица организаций'!T776</f>
        <v>98.6</v>
      </c>
      <c r="D774" s="39">
        <f>'Рейтинговая таблица организаций'!AC776</f>
        <v>96.5</v>
      </c>
      <c r="E774" s="39">
        <f>'Рейтинговая таблица организаций'!AK776</f>
        <v>52.5</v>
      </c>
      <c r="F774" s="39">
        <f>'Рейтинговая таблица организаций'!AU776</f>
        <v>95</v>
      </c>
      <c r="G774" s="39">
        <f>'Рейтинговая таблица организаций'!BE776</f>
        <v>96.2</v>
      </c>
      <c r="H774" s="39">
        <f>'Рейтинговая таблица организаций'!BF776</f>
        <v>87.76</v>
      </c>
      <c r="I774" s="175" t="str">
        <f t="shared" si="36"/>
        <v>308-311</v>
      </c>
      <c r="J774" s="176">
        <f t="shared" si="37"/>
        <v>308</v>
      </c>
      <c r="K774" s="177">
        <f t="shared" si="38"/>
        <v>4</v>
      </c>
      <c r="L774" s="79">
        <f>'бланки '!D778</f>
        <v>773</v>
      </c>
      <c r="M774" s="91" t="str">
        <f>'бланки '!A778</f>
        <v>ГО "город Хасавюрт"</v>
      </c>
    </row>
    <row r="775" spans="1:13" ht="15" x14ac:dyDescent="0.25">
      <c r="A775" s="39">
        <f>анкеты!A775</f>
        <v>774</v>
      </c>
      <c r="B775" s="39" t="str">
        <f>'бланки '!C779</f>
        <v>МКДОУ  Детский сад №7 «Улыбка»</v>
      </c>
      <c r="C775" s="39">
        <f>'Рейтинговая таблица организаций'!T777</f>
        <v>98.8</v>
      </c>
      <c r="D775" s="39">
        <f>'Рейтинговая таблица организаций'!AC777</f>
        <v>91.5</v>
      </c>
      <c r="E775" s="39">
        <f>'Рейтинговая таблица организаций'!AK777</f>
        <v>59.9</v>
      </c>
      <c r="F775" s="39">
        <f>'Рейтинговая таблица организаций'!AU777</f>
        <v>93.6</v>
      </c>
      <c r="G775" s="39">
        <f>'Рейтинговая таблица организаций'!BE777</f>
        <v>93</v>
      </c>
      <c r="H775" s="39">
        <f>'Рейтинговая таблица организаций'!BF777</f>
        <v>87.36</v>
      </c>
      <c r="I775" s="175" t="str">
        <f t="shared" si="36"/>
        <v>336</v>
      </c>
      <c r="J775" s="176">
        <f t="shared" si="37"/>
        <v>336</v>
      </c>
      <c r="K775" s="177">
        <f t="shared" si="38"/>
        <v>1</v>
      </c>
      <c r="L775" s="79">
        <f>'бланки '!D779</f>
        <v>774</v>
      </c>
      <c r="M775" s="91" t="str">
        <f>'бланки '!A779</f>
        <v>ГО "город Хасавюрт"</v>
      </c>
    </row>
    <row r="776" spans="1:13" ht="15" x14ac:dyDescent="0.25">
      <c r="A776" s="39">
        <f>анкеты!A776</f>
        <v>775</v>
      </c>
      <c r="B776" s="39" t="str">
        <f>'бланки '!C780</f>
        <v>МКДОУ  "Центр развития ребёнка - детский сад №8 «Крепыш»</v>
      </c>
      <c r="C776" s="39">
        <f>'Рейтинговая таблица организаций'!T778</f>
        <v>97.7</v>
      </c>
      <c r="D776" s="39">
        <f>'Рейтинговая таблица организаций'!AC778</f>
        <v>94.5</v>
      </c>
      <c r="E776" s="39">
        <f>'Рейтинговая таблица организаций'!AK778</f>
        <v>57.6</v>
      </c>
      <c r="F776" s="39">
        <f>'Рейтинговая таблица организаций'!AU778</f>
        <v>96.6</v>
      </c>
      <c r="G776" s="39">
        <f>'Рейтинговая таблица организаций'!BE778</f>
        <v>94.1</v>
      </c>
      <c r="H776" s="39">
        <f>'Рейтинговая таблица организаций'!BF778</f>
        <v>88.1</v>
      </c>
      <c r="I776" s="175" t="str">
        <f t="shared" si="36"/>
        <v>283-284</v>
      </c>
      <c r="J776" s="176">
        <f t="shared" si="37"/>
        <v>283</v>
      </c>
      <c r="K776" s="177">
        <f t="shared" si="38"/>
        <v>2</v>
      </c>
      <c r="L776" s="79">
        <f>'бланки '!D780</f>
        <v>775</v>
      </c>
      <c r="M776" s="91" t="str">
        <f>'бланки '!A780</f>
        <v>ГО "город Хасавюрт"</v>
      </c>
    </row>
    <row r="777" spans="1:13" ht="15" x14ac:dyDescent="0.25">
      <c r="A777" s="39">
        <f>анкеты!A777</f>
        <v>776</v>
      </c>
      <c r="B777" s="39" t="str">
        <f>'бланки '!C781</f>
        <v>МКДОУ  Детский сад №11 «Светлячок»</v>
      </c>
      <c r="C777" s="39">
        <f>'Рейтинговая таблица организаций'!T779</f>
        <v>97.2</v>
      </c>
      <c r="D777" s="39">
        <f>'Рейтинговая таблица организаций'!AC779</f>
        <v>95</v>
      </c>
      <c r="E777" s="39">
        <f>'Рейтинговая таблица организаций'!AK779</f>
        <v>63.6</v>
      </c>
      <c r="F777" s="39">
        <f>'Рейтинговая таблица организаций'!AU779</f>
        <v>95.2</v>
      </c>
      <c r="G777" s="39">
        <f>'Рейтинговая таблица организаций'!BE779</f>
        <v>95</v>
      </c>
      <c r="H777" s="39">
        <f>'Рейтинговая таблица организаций'!BF779</f>
        <v>89.2</v>
      </c>
      <c r="I777" s="175" t="str">
        <f t="shared" si="36"/>
        <v>196-198</v>
      </c>
      <c r="J777" s="176">
        <f t="shared" si="37"/>
        <v>196</v>
      </c>
      <c r="K777" s="177">
        <f t="shared" si="38"/>
        <v>3</v>
      </c>
      <c r="L777" s="79">
        <f>'бланки '!D781</f>
        <v>776</v>
      </c>
      <c r="M777" s="91" t="str">
        <f>'бланки '!A781</f>
        <v>ГО "город Хасавюрт"</v>
      </c>
    </row>
    <row r="778" spans="1:13" ht="15" x14ac:dyDescent="0.25">
      <c r="A778" s="39">
        <f>анкеты!A778</f>
        <v>777</v>
      </c>
      <c r="B778" s="39" t="str">
        <f>'бланки '!C782</f>
        <v>МКОУ ДО " Центр технического творчества"</v>
      </c>
      <c r="C778" s="39">
        <f>'Рейтинговая таблица организаций'!T780</f>
        <v>98.6</v>
      </c>
      <c r="D778" s="39">
        <f>'Рейтинговая таблица организаций'!AC780</f>
        <v>97</v>
      </c>
      <c r="E778" s="39">
        <f>'Рейтинговая таблица организаций'!AK780</f>
        <v>50.4</v>
      </c>
      <c r="F778" s="39">
        <f>'Рейтинговая таблица организаций'!AU780</f>
        <v>98.6</v>
      </c>
      <c r="G778" s="39">
        <f>'Рейтинговая таблица организаций'!BE780</f>
        <v>98.3</v>
      </c>
      <c r="H778" s="39">
        <f>'Рейтинговая таблица организаций'!BF780</f>
        <v>88.580000000000013</v>
      </c>
      <c r="I778" s="175" t="str">
        <f t="shared" si="36"/>
        <v>246</v>
      </c>
      <c r="J778" s="176">
        <f t="shared" si="37"/>
        <v>246</v>
      </c>
      <c r="K778" s="177">
        <f t="shared" si="38"/>
        <v>1</v>
      </c>
      <c r="L778" s="79">
        <f>'бланки '!D782</f>
        <v>777</v>
      </c>
      <c r="M778" s="91" t="str">
        <f>'бланки '!A782</f>
        <v>ГО "город Хасавюрт"</v>
      </c>
    </row>
    <row r="779" spans="1:13" ht="15" x14ac:dyDescent="0.25">
      <c r="A779" s="39">
        <f>анкеты!A779</f>
        <v>778</v>
      </c>
      <c r="B779" s="39" t="str">
        <f>'бланки '!C783</f>
        <v>МКОУ ДО "Эколого-биологический центр"</v>
      </c>
      <c r="C779" s="39">
        <f>'Рейтинговая таблица организаций'!T781</f>
        <v>93.8</v>
      </c>
      <c r="D779" s="39">
        <f>'Рейтинговая таблица организаций'!AC781</f>
        <v>87</v>
      </c>
      <c r="E779" s="39">
        <f>'Рейтинговая таблица организаций'!AK781</f>
        <v>46.2</v>
      </c>
      <c r="F779" s="39">
        <f>'Рейтинговая таблица организаций'!AU781</f>
        <v>89.2</v>
      </c>
      <c r="G779" s="39">
        <f>'Рейтинговая таблица организаций'!BE781</f>
        <v>81.599999999999994</v>
      </c>
      <c r="H779" s="39">
        <f>'Рейтинговая таблица организаций'!BF781</f>
        <v>79.559999999999988</v>
      </c>
      <c r="I779" s="175" t="str">
        <f t="shared" si="36"/>
        <v>743</v>
      </c>
      <c r="J779" s="176">
        <f t="shared" si="37"/>
        <v>743</v>
      </c>
      <c r="K779" s="177">
        <f t="shared" si="38"/>
        <v>1</v>
      </c>
      <c r="L779" s="79">
        <f>'бланки '!D783</f>
        <v>778</v>
      </c>
      <c r="M779" s="91" t="str">
        <f>'бланки '!A783</f>
        <v>ГО "город Хасавюрт"</v>
      </c>
    </row>
    <row r="780" spans="1:13" ht="15" x14ac:dyDescent="0.25">
      <c r="A780" s="39">
        <f>анкеты!A780</f>
        <v>779</v>
      </c>
      <c r="B780" s="39" t="str">
        <f>'бланки '!C784</f>
        <v>МКОУ ДО" Дом детского творчества"</v>
      </c>
      <c r="C780" s="39">
        <f>'Рейтинговая таблица организаций'!T782</f>
        <v>97.1</v>
      </c>
      <c r="D780" s="39">
        <f>'Рейтинговая таблица организаций'!AC782</f>
        <v>92</v>
      </c>
      <c r="E780" s="39">
        <f>'Рейтинговая таблица организаций'!AK782</f>
        <v>48.6</v>
      </c>
      <c r="F780" s="39">
        <f>'Рейтинговая таблица организаций'!AU782</f>
        <v>95.2</v>
      </c>
      <c r="G780" s="39">
        <f>'Рейтинговая таблица организаций'!BE782</f>
        <v>91.9</v>
      </c>
      <c r="H780" s="39">
        <f>'Рейтинговая таблица организаций'!BF782</f>
        <v>84.96</v>
      </c>
      <c r="I780" s="175" t="str">
        <f t="shared" si="36"/>
        <v>519-520</v>
      </c>
      <c r="J780" s="176">
        <f t="shared" si="37"/>
        <v>519</v>
      </c>
      <c r="K780" s="177">
        <f t="shared" si="38"/>
        <v>2</v>
      </c>
      <c r="L780" s="79">
        <f>'бланки '!D784</f>
        <v>779</v>
      </c>
      <c r="M780" s="91" t="str">
        <f>'бланки '!A784</f>
        <v>ГО "город Хасавюрт"</v>
      </c>
    </row>
    <row r="781" spans="1:13" ht="15" x14ac:dyDescent="0.25">
      <c r="A781" s="39">
        <f>анкеты!A781</f>
        <v>780</v>
      </c>
      <c r="B781" s="39" t="str">
        <f>'бланки '!C785</f>
        <v>МКОУ ДО  "Детско-юношеская спортивная школа"</v>
      </c>
      <c r="C781" s="39">
        <f>'Рейтинговая таблица организаций'!T783</f>
        <v>99</v>
      </c>
      <c r="D781" s="39">
        <f>'Рейтинговая таблица организаций'!AC783</f>
        <v>91</v>
      </c>
      <c r="E781" s="39">
        <f>'Рейтинговая таблица организаций'!AK783</f>
        <v>45.9</v>
      </c>
      <c r="F781" s="39">
        <f>'Рейтинговая таблица организаций'!AU783</f>
        <v>93</v>
      </c>
      <c r="G781" s="39">
        <f>'Рейтинговая таблица организаций'!BE783</f>
        <v>90.7</v>
      </c>
      <c r="H781" s="39">
        <f>'Рейтинговая таблица организаций'!BF783</f>
        <v>83.919999999999987</v>
      </c>
      <c r="I781" s="175" t="str">
        <f t="shared" si="36"/>
        <v>584-585</v>
      </c>
      <c r="J781" s="176">
        <f t="shared" si="37"/>
        <v>584</v>
      </c>
      <c r="K781" s="177">
        <f t="shared" si="38"/>
        <v>2</v>
      </c>
      <c r="L781" s="79">
        <f>'бланки '!D785</f>
        <v>780</v>
      </c>
      <c r="M781" s="91" t="str">
        <f>'бланки '!A785</f>
        <v>ГО "город Хасавюрт"</v>
      </c>
    </row>
    <row r="782" spans="1:13" ht="15" x14ac:dyDescent="0.25">
      <c r="A782" s="39">
        <f>анкеты!A782</f>
        <v>781</v>
      </c>
      <c r="B782" s="39" t="str">
        <f>'бланки '!C786</f>
        <v>МКОУ "Спортивная  школа олимпийского резерва по боксу"</v>
      </c>
      <c r="C782" s="39">
        <f>'Рейтинговая таблица организаций'!T784</f>
        <v>95.8</v>
      </c>
      <c r="D782" s="39">
        <f>'Рейтинговая таблица организаций'!AC784</f>
        <v>87</v>
      </c>
      <c r="E782" s="39">
        <f>'Рейтинговая таблица организаций'!AK784</f>
        <v>50.7</v>
      </c>
      <c r="F782" s="39">
        <f>'Рейтинговая таблица организаций'!AU784</f>
        <v>89</v>
      </c>
      <c r="G782" s="39">
        <f>'Рейтинговая таблица организаций'!BE784</f>
        <v>83.4</v>
      </c>
      <c r="H782" s="39">
        <f>'Рейтинговая таблица организаций'!BF784</f>
        <v>81.179999999999993</v>
      </c>
      <c r="I782" s="175" t="str">
        <f t="shared" si="36"/>
        <v>699-700</v>
      </c>
      <c r="J782" s="176">
        <f t="shared" si="37"/>
        <v>699</v>
      </c>
      <c r="K782" s="177">
        <f t="shared" si="38"/>
        <v>2</v>
      </c>
      <c r="L782" s="79">
        <f>'бланки '!D786</f>
        <v>781</v>
      </c>
      <c r="M782" s="91" t="str">
        <f>'бланки '!A786</f>
        <v>ГО "город Хасавюрт"</v>
      </c>
    </row>
    <row r="783" spans="1:13" ht="15" x14ac:dyDescent="0.25">
      <c r="A783" s="39">
        <f>анкеты!A783</f>
        <v>782</v>
      </c>
      <c r="B783" s="39" t="str">
        <f>'бланки '!C787</f>
        <v>МКОУ ДО "Спортивная школа олимпийского резерва им.М.Батырова"</v>
      </c>
      <c r="C783" s="39">
        <f>'Рейтинговая таблица организаций'!T785</f>
        <v>98.5</v>
      </c>
      <c r="D783" s="39">
        <f>'Рейтинговая таблица организаций'!AC785</f>
        <v>96</v>
      </c>
      <c r="E783" s="39">
        <f>'Рейтинговая таблица организаций'!AK785</f>
        <v>58.2</v>
      </c>
      <c r="F783" s="39">
        <f>'Рейтинговая таблица организаций'!AU785</f>
        <v>96</v>
      </c>
      <c r="G783" s="39">
        <f>'Рейтинговая таблица организаций'!BE785</f>
        <v>96.2</v>
      </c>
      <c r="H783" s="39">
        <f>'Рейтинговая таблица организаций'!BF785</f>
        <v>88.97999999999999</v>
      </c>
      <c r="I783" s="175" t="str">
        <f t="shared" si="36"/>
        <v>219-220</v>
      </c>
      <c r="J783" s="176">
        <f t="shared" si="37"/>
        <v>219</v>
      </c>
      <c r="K783" s="177">
        <f t="shared" si="38"/>
        <v>2</v>
      </c>
      <c r="L783" s="79">
        <f>'бланки '!D787</f>
        <v>782</v>
      </c>
      <c r="M783" s="91" t="str">
        <f>'бланки '!A787</f>
        <v>ГО "город Хасавюрт"</v>
      </c>
    </row>
    <row r="784" spans="1:13" ht="15" x14ac:dyDescent="0.25">
      <c r="A784" s="39">
        <f>анкеты!A784</f>
        <v>783</v>
      </c>
      <c r="B784" s="39" t="str">
        <f>'бланки '!C788</f>
        <v>МКОУ ДО "Физкультурно-спортивный клуб по боксу"</v>
      </c>
      <c r="C784" s="39">
        <f>'Рейтинговая таблица организаций'!T786</f>
        <v>98</v>
      </c>
      <c r="D784" s="39">
        <f>'Рейтинговая таблица организаций'!AC786</f>
        <v>91</v>
      </c>
      <c r="E784" s="39">
        <f>'Рейтинговая таблица организаций'!AK786</f>
        <v>63.9</v>
      </c>
      <c r="F784" s="39">
        <f>'Рейтинговая таблица организаций'!AU786</f>
        <v>94.4</v>
      </c>
      <c r="G784" s="39">
        <f>'Рейтинговая таблица организаций'!BE786</f>
        <v>90.1</v>
      </c>
      <c r="H784" s="39">
        <f>'Рейтинговая таблица организаций'!BF786</f>
        <v>87.47999999999999</v>
      </c>
      <c r="I784" s="175" t="str">
        <f t="shared" si="36"/>
        <v>325</v>
      </c>
      <c r="J784" s="176">
        <f t="shared" si="37"/>
        <v>325</v>
      </c>
      <c r="K784" s="177">
        <f t="shared" si="38"/>
        <v>1</v>
      </c>
      <c r="L784" s="79">
        <f>'бланки '!D788</f>
        <v>783</v>
      </c>
      <c r="M784" s="91" t="str">
        <f>'бланки '!A788</f>
        <v>ГО "город Хасавюрт"</v>
      </c>
    </row>
    <row r="785" spans="1:13" ht="15" x14ac:dyDescent="0.25">
      <c r="A785" s="39">
        <f>анкеты!A785</f>
        <v>784</v>
      </c>
      <c r="B785" s="39" t="str">
        <f>'бланки '!C789</f>
        <v>МКДОУ "Детский сад № 2 "Ивушка"</v>
      </c>
      <c r="C785" s="39">
        <f>'Рейтинговая таблица организаций'!T787</f>
        <v>87</v>
      </c>
      <c r="D785" s="39">
        <f>'Рейтинговая таблица организаций'!AC787</f>
        <v>93</v>
      </c>
      <c r="E785" s="39">
        <f>'Рейтинговая таблица организаций'!AK787</f>
        <v>49.8</v>
      </c>
      <c r="F785" s="39">
        <f>'Рейтинговая таблица организаций'!AU787</f>
        <v>96.2</v>
      </c>
      <c r="G785" s="39">
        <f>'Рейтинговая таблица организаций'!BE787</f>
        <v>93.9</v>
      </c>
      <c r="H785" s="39">
        <f>'Рейтинговая таблица организаций'!BF787</f>
        <v>83.97999999999999</v>
      </c>
      <c r="I785" s="175" t="str">
        <f t="shared" si="36"/>
        <v>580-582</v>
      </c>
      <c r="J785" s="176">
        <f t="shared" si="37"/>
        <v>580</v>
      </c>
      <c r="K785" s="177">
        <f t="shared" si="38"/>
        <v>3</v>
      </c>
      <c r="L785" s="79">
        <f>'бланки '!D789</f>
        <v>784</v>
      </c>
      <c r="M785" s="91" t="str">
        <f>'бланки '!A789</f>
        <v>г. Южно-Сухокумск</v>
      </c>
    </row>
    <row r="786" spans="1:13" ht="15" x14ac:dyDescent="0.25">
      <c r="A786" s="39">
        <f>анкеты!A786</f>
        <v>785</v>
      </c>
      <c r="B786" s="39" t="str">
        <f>'бланки '!C790</f>
        <v>МКДОУ "Детский сад № 3 "Ромашка"</v>
      </c>
      <c r="C786" s="39">
        <f>'Рейтинговая таблица организаций'!T788</f>
        <v>97.2</v>
      </c>
      <c r="D786" s="39">
        <f>'Рейтинговая таблица организаций'!AC788</f>
        <v>95.5</v>
      </c>
      <c r="E786" s="39">
        <f>'Рейтинговая таблица организаций'!AK788</f>
        <v>68.900000000000006</v>
      </c>
      <c r="F786" s="39">
        <f>'Рейтинговая таблица организаций'!AU788</f>
        <v>92.6</v>
      </c>
      <c r="G786" s="39">
        <f>'Рейтинговая таблица организаций'!BE788</f>
        <v>90.9</v>
      </c>
      <c r="H786" s="39">
        <f>'Рейтинговая таблица организаций'!BF788</f>
        <v>89.02000000000001</v>
      </c>
      <c r="I786" s="175" t="str">
        <f t="shared" si="36"/>
        <v>213-214</v>
      </c>
      <c r="J786" s="176">
        <f t="shared" si="37"/>
        <v>213</v>
      </c>
      <c r="K786" s="177">
        <f t="shared" si="38"/>
        <v>2</v>
      </c>
      <c r="L786" s="79">
        <f>'бланки '!D790</f>
        <v>785</v>
      </c>
      <c r="M786" s="91" t="str">
        <f>'бланки '!A790</f>
        <v>г. Южно-Сухокумск</v>
      </c>
    </row>
    <row r="787" spans="1:13" ht="15" x14ac:dyDescent="0.25">
      <c r="A787" s="39">
        <f>анкеты!A787</f>
        <v>786</v>
      </c>
      <c r="B787" s="39" t="str">
        <f>'бланки '!C791</f>
        <v>МКДОУ "Детский сад № 5 "Солнышко"</v>
      </c>
      <c r="C787" s="39">
        <f>'Рейтинговая таблица организаций'!T789</f>
        <v>88.2</v>
      </c>
      <c r="D787" s="39">
        <f>'Рейтинговая таблица организаций'!AC789</f>
        <v>92</v>
      </c>
      <c r="E787" s="39">
        <f>'Рейтинговая таблица организаций'!AK789</f>
        <v>69.8</v>
      </c>
      <c r="F787" s="39">
        <f>'Рейтинговая таблица организаций'!AU789</f>
        <v>95.8</v>
      </c>
      <c r="G787" s="39">
        <f>'Рейтинговая таблица организаций'!BE789</f>
        <v>93</v>
      </c>
      <c r="H787" s="39">
        <f>'Рейтинговая таблица организаций'!BF789</f>
        <v>87.76</v>
      </c>
      <c r="I787" s="175" t="str">
        <f t="shared" si="36"/>
        <v>308-311</v>
      </c>
      <c r="J787" s="176">
        <f t="shared" si="37"/>
        <v>308</v>
      </c>
      <c r="K787" s="177">
        <f t="shared" si="38"/>
        <v>4</v>
      </c>
      <c r="L787" s="79">
        <f>'бланки '!D791</f>
        <v>786</v>
      </c>
      <c r="M787" s="91" t="str">
        <f>'бланки '!A791</f>
        <v>г. Южно-Сухокумск</v>
      </c>
    </row>
    <row r="788" spans="1:13" x14ac:dyDescent="0.2">
      <c r="C788" s="79">
        <f>AVERAGE(C440:C787)</f>
        <v>94.359195402298752</v>
      </c>
      <c r="D788" s="79">
        <f t="shared" ref="D788:H788" si="39">AVERAGE(D440:D787)</f>
        <v>93.130747126436788</v>
      </c>
      <c r="E788" s="79">
        <f t="shared" si="39"/>
        <v>58.626436781609208</v>
      </c>
      <c r="F788" s="79">
        <f t="shared" si="39"/>
        <v>94.567816091954043</v>
      </c>
      <c r="G788" s="79">
        <f t="shared" si="39"/>
        <v>92.928160919540261</v>
      </c>
      <c r="H788" s="79">
        <f t="shared" si="39"/>
        <v>86.72247126436784</v>
      </c>
    </row>
  </sheetData>
  <autoFilter ref="A1:L788" xr:uid="{00000000-0009-0000-0000-000002000000}"/>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A9188-6DC9-4147-AE96-B61374E8F0AA}">
  <dimension ref="A1"/>
  <sheetViews>
    <sheetView workbookViewId="0"/>
  </sheetViews>
  <sheetFormatPr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H791"/>
  <sheetViews>
    <sheetView topLeftCell="CB736" zoomScale="75" zoomScaleNormal="75" workbookViewId="0">
      <selection activeCell="DH6" sqref="DH6:DH791"/>
    </sheetView>
  </sheetViews>
  <sheetFormatPr defaultColWidth="9.140625" defaultRowHeight="12.75" x14ac:dyDescent="0.2"/>
  <cols>
    <col min="1" max="1" width="21.85546875" style="46" customWidth="1"/>
    <col min="2" max="2" width="9.140625" style="46"/>
    <col min="3" max="3" width="109.140625" style="46" customWidth="1"/>
    <col min="4" max="10" width="6.28515625" style="46" customWidth="1"/>
    <col min="11" max="23" width="9.140625" style="46" customWidth="1"/>
    <col min="24" max="24" width="12.7109375" style="46" customWidth="1"/>
    <col min="25" max="96" width="9.140625" style="46" customWidth="1"/>
    <col min="97" max="97" width="10.7109375" style="46" customWidth="1"/>
    <col min="98" max="100" width="9.140625" style="46" customWidth="1"/>
    <col min="101" max="101" width="10" style="46" customWidth="1"/>
    <col min="102" max="102" width="9.85546875" style="46" customWidth="1"/>
    <col min="103" max="104" width="9.140625" style="46"/>
    <col min="105" max="105" width="7.140625" style="46" customWidth="1"/>
    <col min="106" max="106" width="8.42578125" style="46" customWidth="1"/>
    <col min="107" max="16384" width="9.140625" style="46"/>
  </cols>
  <sheetData>
    <row r="1" spans="1:112" ht="15" customHeight="1" x14ac:dyDescent="0.2">
      <c r="C1" s="110" t="s">
        <v>169</v>
      </c>
      <c r="D1" s="122" t="s">
        <v>360</v>
      </c>
      <c r="E1" s="113" t="s">
        <v>170</v>
      </c>
      <c r="F1" s="114"/>
      <c r="G1" s="115"/>
      <c r="H1" s="47" t="s">
        <v>171</v>
      </c>
      <c r="I1" s="47" t="s">
        <v>172</v>
      </c>
      <c r="J1" s="47" t="s">
        <v>173</v>
      </c>
      <c r="K1" s="119" t="s">
        <v>174</v>
      </c>
      <c r="L1" s="120"/>
      <c r="M1" s="120"/>
      <c r="N1" s="120"/>
      <c r="O1" s="120"/>
      <c r="P1" s="120"/>
      <c r="Q1" s="120"/>
      <c r="R1" s="120"/>
      <c r="S1" s="120"/>
      <c r="T1" s="120"/>
      <c r="U1" s="120"/>
      <c r="V1" s="120"/>
      <c r="W1" s="120"/>
      <c r="X1" s="120"/>
      <c r="Y1" s="121"/>
      <c r="Z1" s="125" t="s">
        <v>175</v>
      </c>
      <c r="AA1" s="126"/>
      <c r="AB1" s="126"/>
      <c r="AC1" s="126"/>
      <c r="AD1" s="126"/>
      <c r="AE1" s="126"/>
      <c r="AF1" s="126"/>
      <c r="AG1" s="126"/>
      <c r="AH1" s="126"/>
      <c r="AI1" s="126"/>
      <c r="AJ1" s="126"/>
      <c r="AK1" s="126"/>
      <c r="AL1" s="126"/>
      <c r="AM1" s="126"/>
      <c r="AN1" s="126"/>
      <c r="AO1" s="126"/>
      <c r="AP1" s="126"/>
      <c r="AQ1" s="126"/>
      <c r="AR1" s="126"/>
      <c r="AS1" s="126"/>
      <c r="AT1" s="126"/>
      <c r="AU1" s="126"/>
      <c r="AV1" s="126"/>
      <c r="AW1" s="126"/>
      <c r="AX1" s="126"/>
      <c r="AY1" s="126"/>
      <c r="AZ1" s="126"/>
      <c r="BA1" s="126"/>
      <c r="BB1" s="126"/>
      <c r="BC1" s="126"/>
      <c r="BD1" s="126"/>
      <c r="BE1" s="126"/>
      <c r="BF1" s="126"/>
      <c r="BG1" s="126"/>
      <c r="BH1" s="126"/>
      <c r="BI1" s="126"/>
      <c r="BJ1" s="126"/>
      <c r="BK1" s="126"/>
      <c r="BL1" s="126"/>
      <c r="BM1" s="126"/>
      <c r="BN1" s="126"/>
      <c r="BO1" s="126"/>
      <c r="BP1" s="126"/>
      <c r="BQ1" s="126"/>
      <c r="BR1" s="126"/>
      <c r="BS1" s="126"/>
      <c r="BT1" s="126"/>
      <c r="BU1" s="126"/>
      <c r="BV1" s="126"/>
      <c r="BW1" s="126"/>
      <c r="BX1" s="126"/>
      <c r="BY1" s="126"/>
      <c r="BZ1" s="126"/>
      <c r="CA1" s="126"/>
      <c r="CB1" s="126"/>
      <c r="CC1" s="126"/>
      <c r="CD1" s="126"/>
      <c r="CE1" s="126"/>
      <c r="CF1" s="126"/>
      <c r="CG1" s="126"/>
      <c r="CH1" s="126"/>
      <c r="CI1" s="126"/>
      <c r="CJ1" s="126"/>
      <c r="CK1" s="126"/>
      <c r="CL1" s="126"/>
      <c r="CM1" s="127"/>
      <c r="CN1" s="137" t="s">
        <v>176</v>
      </c>
      <c r="CO1" s="138"/>
      <c r="CP1" s="138"/>
      <c r="CQ1" s="139"/>
      <c r="CR1" s="134" t="s">
        <v>177</v>
      </c>
      <c r="CS1" s="135"/>
      <c r="CT1" s="135"/>
      <c r="CU1" s="135"/>
      <c r="CV1" s="136"/>
      <c r="CW1" s="128" t="s">
        <v>178</v>
      </c>
      <c r="CX1" s="129"/>
      <c r="CY1" s="129"/>
      <c r="CZ1" s="129"/>
      <c r="DA1" s="129"/>
      <c r="DB1" s="129"/>
      <c r="DC1" s="129"/>
      <c r="DD1" s="129"/>
      <c r="DE1" s="129"/>
      <c r="DF1" s="129"/>
      <c r="DG1" s="130"/>
      <c r="DH1" s="48" t="s">
        <v>350</v>
      </c>
    </row>
    <row r="2" spans="1:112" ht="160.5" customHeight="1" x14ac:dyDescent="0.2">
      <c r="C2" s="111"/>
      <c r="D2" s="123"/>
      <c r="E2" s="116"/>
      <c r="F2" s="117"/>
      <c r="G2" s="118"/>
      <c r="H2" s="49"/>
      <c r="I2" s="49"/>
      <c r="J2" s="49"/>
      <c r="K2" s="119" t="s">
        <v>179</v>
      </c>
      <c r="L2" s="120"/>
      <c r="M2" s="121"/>
      <c r="N2" s="50" t="s">
        <v>180</v>
      </c>
      <c r="O2" s="119" t="s">
        <v>181</v>
      </c>
      <c r="P2" s="121"/>
      <c r="Q2" s="50" t="s">
        <v>182</v>
      </c>
      <c r="R2" s="119" t="s">
        <v>183</v>
      </c>
      <c r="S2" s="120"/>
      <c r="T2" s="120"/>
      <c r="U2" s="121"/>
      <c r="V2" s="51" t="s">
        <v>184</v>
      </c>
      <c r="W2" s="119" t="s">
        <v>185</v>
      </c>
      <c r="X2" s="121"/>
      <c r="Y2" s="50" t="s">
        <v>186</v>
      </c>
      <c r="Z2" s="125" t="s">
        <v>179</v>
      </c>
      <c r="AA2" s="126"/>
      <c r="AB2" s="126"/>
      <c r="AC2" s="126"/>
      <c r="AD2" s="126"/>
      <c r="AE2" s="126"/>
      <c r="AF2" s="126"/>
      <c r="AG2" s="127"/>
      <c r="AH2" s="125" t="s">
        <v>180</v>
      </c>
      <c r="AI2" s="127"/>
      <c r="AJ2" s="52" t="s">
        <v>187</v>
      </c>
      <c r="AK2" s="125" t="s">
        <v>188</v>
      </c>
      <c r="AL2" s="126"/>
      <c r="AM2" s="126"/>
      <c r="AN2" s="126"/>
      <c r="AO2" s="126"/>
      <c r="AP2" s="126"/>
      <c r="AQ2" s="126"/>
      <c r="AR2" s="127"/>
      <c r="AS2" s="125" t="s">
        <v>189</v>
      </c>
      <c r="AT2" s="126"/>
      <c r="AU2" s="126"/>
      <c r="AV2" s="127"/>
      <c r="AW2" s="125" t="s">
        <v>190</v>
      </c>
      <c r="AX2" s="126"/>
      <c r="AY2" s="127"/>
      <c r="AZ2" s="125" t="s">
        <v>191</v>
      </c>
      <c r="BA2" s="126"/>
      <c r="BB2" s="126"/>
      <c r="BC2" s="127"/>
      <c r="BD2" s="52" t="s">
        <v>192</v>
      </c>
      <c r="BE2" s="125" t="s">
        <v>193</v>
      </c>
      <c r="BF2" s="127"/>
      <c r="BG2" s="125" t="s">
        <v>194</v>
      </c>
      <c r="BH2" s="126"/>
      <c r="BI2" s="126"/>
      <c r="BJ2" s="126"/>
      <c r="BK2" s="126"/>
      <c r="BL2" s="126"/>
      <c r="BM2" s="127"/>
      <c r="BN2" s="125" t="s">
        <v>195</v>
      </c>
      <c r="BO2" s="126"/>
      <c r="BP2" s="126"/>
      <c r="BQ2" s="126"/>
      <c r="BR2" s="126"/>
      <c r="BS2" s="126"/>
      <c r="BT2" s="126"/>
      <c r="BU2" s="126"/>
      <c r="BV2" s="127"/>
      <c r="BW2" s="128" t="s">
        <v>196</v>
      </c>
      <c r="BX2" s="130"/>
      <c r="BY2" s="52" t="s">
        <v>197</v>
      </c>
      <c r="BZ2" s="125" t="s">
        <v>198</v>
      </c>
      <c r="CA2" s="126"/>
      <c r="CB2" s="127"/>
      <c r="CC2" s="125" t="s">
        <v>199</v>
      </c>
      <c r="CD2" s="126"/>
      <c r="CE2" s="126"/>
      <c r="CF2" s="127"/>
      <c r="CG2" s="53" t="s">
        <v>200</v>
      </c>
      <c r="CH2" s="125" t="s">
        <v>201</v>
      </c>
      <c r="CI2" s="126"/>
      <c r="CJ2" s="126"/>
      <c r="CK2" s="126"/>
      <c r="CL2" s="126"/>
      <c r="CM2" s="127"/>
      <c r="CN2" s="140"/>
      <c r="CO2" s="141"/>
      <c r="CP2" s="141"/>
      <c r="CQ2" s="142"/>
      <c r="CR2" s="134" t="s">
        <v>202</v>
      </c>
      <c r="CS2" s="135"/>
      <c r="CT2" s="135"/>
      <c r="CU2" s="135"/>
      <c r="CV2" s="136"/>
      <c r="CW2" s="128" t="s">
        <v>203</v>
      </c>
      <c r="CX2" s="129"/>
      <c r="CY2" s="129"/>
      <c r="CZ2" s="129"/>
      <c r="DA2" s="130"/>
      <c r="DB2" s="131" t="s">
        <v>204</v>
      </c>
      <c r="DC2" s="132"/>
      <c r="DD2" s="132"/>
      <c r="DE2" s="132"/>
      <c r="DF2" s="132"/>
      <c r="DG2" s="133"/>
      <c r="DH2" s="48" t="s">
        <v>350</v>
      </c>
    </row>
    <row r="3" spans="1:112" ht="43.5" customHeight="1" x14ac:dyDescent="0.2">
      <c r="C3" s="112"/>
      <c r="D3" s="124"/>
      <c r="E3" s="48" t="s">
        <v>205</v>
      </c>
      <c r="F3" s="48" t="s">
        <v>353</v>
      </c>
      <c r="G3" s="48" t="s">
        <v>206</v>
      </c>
      <c r="H3" s="47" t="s">
        <v>171</v>
      </c>
      <c r="I3" s="47" t="s">
        <v>172</v>
      </c>
      <c r="J3" s="47" t="s">
        <v>173</v>
      </c>
      <c r="K3" s="54" t="s">
        <v>207</v>
      </c>
      <c r="L3" s="54" t="s">
        <v>208</v>
      </c>
      <c r="M3" s="54" t="s">
        <v>209</v>
      </c>
      <c r="N3" s="54" t="s">
        <v>210</v>
      </c>
      <c r="O3" s="54" t="s">
        <v>211</v>
      </c>
      <c r="P3" s="54" t="s">
        <v>212</v>
      </c>
      <c r="Q3" s="54" t="s">
        <v>213</v>
      </c>
      <c r="R3" s="54" t="s">
        <v>214</v>
      </c>
      <c r="S3" s="54" t="s">
        <v>215</v>
      </c>
      <c r="T3" s="54" t="s">
        <v>216</v>
      </c>
      <c r="U3" s="54" t="s">
        <v>217</v>
      </c>
      <c r="V3" s="54" t="s">
        <v>218</v>
      </c>
      <c r="W3" s="54" t="s">
        <v>219</v>
      </c>
      <c r="X3" s="54" t="s">
        <v>220</v>
      </c>
      <c r="Y3" s="54" t="s">
        <v>221</v>
      </c>
      <c r="Z3" s="55" t="s">
        <v>222</v>
      </c>
      <c r="AA3" s="55" t="s">
        <v>223</v>
      </c>
      <c r="AB3" s="55" t="s">
        <v>224</v>
      </c>
      <c r="AC3" s="55" t="s">
        <v>225</v>
      </c>
      <c r="AD3" s="55" t="s">
        <v>226</v>
      </c>
      <c r="AE3" s="55" t="s">
        <v>227</v>
      </c>
      <c r="AF3" s="55" t="s">
        <v>228</v>
      </c>
      <c r="AG3" s="56" t="s">
        <v>229</v>
      </c>
      <c r="AH3" s="55" t="s">
        <v>230</v>
      </c>
      <c r="AI3" s="55" t="s">
        <v>231</v>
      </c>
      <c r="AJ3" s="55" t="s">
        <v>232</v>
      </c>
      <c r="AK3" s="55" t="s">
        <v>233</v>
      </c>
      <c r="AL3" s="55" t="s">
        <v>234</v>
      </c>
      <c r="AM3" s="55" t="s">
        <v>235</v>
      </c>
      <c r="AN3" s="55" t="s">
        <v>236</v>
      </c>
      <c r="AO3" s="55" t="s">
        <v>237</v>
      </c>
      <c r="AP3" s="55" t="s">
        <v>238</v>
      </c>
      <c r="AQ3" s="55" t="s">
        <v>239</v>
      </c>
      <c r="AR3" s="55" t="s">
        <v>240</v>
      </c>
      <c r="AS3" s="55" t="s">
        <v>241</v>
      </c>
      <c r="AT3" s="55" t="s">
        <v>242</v>
      </c>
      <c r="AU3" s="55" t="s">
        <v>243</v>
      </c>
      <c r="AV3" s="55" t="s">
        <v>244</v>
      </c>
      <c r="AW3" s="55" t="s">
        <v>245</v>
      </c>
      <c r="AX3" s="55" t="s">
        <v>246</v>
      </c>
      <c r="AY3" s="55" t="s">
        <v>247</v>
      </c>
      <c r="AZ3" s="55" t="s">
        <v>248</v>
      </c>
      <c r="BA3" s="55" t="s">
        <v>249</v>
      </c>
      <c r="BB3" s="55" t="s">
        <v>250</v>
      </c>
      <c r="BC3" s="55" t="s">
        <v>251</v>
      </c>
      <c r="BD3" s="55" t="s">
        <v>252</v>
      </c>
      <c r="BE3" s="55" t="s">
        <v>253</v>
      </c>
      <c r="BF3" s="55" t="s">
        <v>254</v>
      </c>
      <c r="BG3" s="55" t="s">
        <v>255</v>
      </c>
      <c r="BH3" s="55" t="s">
        <v>256</v>
      </c>
      <c r="BI3" s="55" t="s">
        <v>257</v>
      </c>
      <c r="BJ3" s="55" t="s">
        <v>258</v>
      </c>
      <c r="BK3" s="55" t="s">
        <v>259</v>
      </c>
      <c r="BL3" s="55" t="s">
        <v>260</v>
      </c>
      <c r="BM3" s="55" t="s">
        <v>261</v>
      </c>
      <c r="BN3" s="55" t="s">
        <v>262</v>
      </c>
      <c r="BO3" s="55" t="s">
        <v>263</v>
      </c>
      <c r="BP3" s="55" t="s">
        <v>264</v>
      </c>
      <c r="BQ3" s="55" t="s">
        <v>265</v>
      </c>
      <c r="BR3" s="55" t="s">
        <v>266</v>
      </c>
      <c r="BS3" s="55" t="s">
        <v>267</v>
      </c>
      <c r="BT3" s="55" t="s">
        <v>268</v>
      </c>
      <c r="BU3" s="55" t="s">
        <v>269</v>
      </c>
      <c r="BV3" s="55" t="s">
        <v>270</v>
      </c>
      <c r="BW3" s="57" t="s">
        <v>271</v>
      </c>
      <c r="BX3" s="57" t="s">
        <v>272</v>
      </c>
      <c r="BY3" s="55" t="s">
        <v>273</v>
      </c>
      <c r="BZ3" s="55" t="s">
        <v>274</v>
      </c>
      <c r="CA3" s="55" t="s">
        <v>275</v>
      </c>
      <c r="CB3" s="55" t="s">
        <v>276</v>
      </c>
      <c r="CC3" s="55" t="s">
        <v>277</v>
      </c>
      <c r="CD3" s="55" t="s">
        <v>278</v>
      </c>
      <c r="CE3" s="55" t="s">
        <v>279</v>
      </c>
      <c r="CF3" s="55" t="s">
        <v>280</v>
      </c>
      <c r="CG3" s="55" t="s">
        <v>281</v>
      </c>
      <c r="CH3" s="55" t="s">
        <v>282</v>
      </c>
      <c r="CI3" s="55" t="s">
        <v>283</v>
      </c>
      <c r="CJ3" s="55" t="s">
        <v>284</v>
      </c>
      <c r="CK3" s="55" t="s">
        <v>285</v>
      </c>
      <c r="CL3" s="55" t="s">
        <v>286</v>
      </c>
      <c r="CM3" s="55" t="s">
        <v>287</v>
      </c>
      <c r="CN3" s="58" t="s">
        <v>288</v>
      </c>
      <c r="CO3" s="58" t="s">
        <v>289</v>
      </c>
      <c r="CP3" s="58" t="s">
        <v>290</v>
      </c>
      <c r="CQ3" s="58" t="s">
        <v>291</v>
      </c>
      <c r="CR3" s="59" t="s">
        <v>292</v>
      </c>
      <c r="CS3" s="59" t="s">
        <v>293</v>
      </c>
      <c r="CT3" s="59" t="s">
        <v>294</v>
      </c>
      <c r="CU3" s="59" t="s">
        <v>295</v>
      </c>
      <c r="CV3" s="59" t="s">
        <v>296</v>
      </c>
      <c r="CW3" s="57" t="s">
        <v>297</v>
      </c>
      <c r="CX3" s="57" t="s">
        <v>298</v>
      </c>
      <c r="CY3" s="57" t="s">
        <v>299</v>
      </c>
      <c r="CZ3" s="57" t="s">
        <v>300</v>
      </c>
      <c r="DA3" s="57" t="s">
        <v>301</v>
      </c>
      <c r="DB3" s="60" t="s">
        <v>302</v>
      </c>
      <c r="DC3" s="60" t="s">
        <v>303</v>
      </c>
      <c r="DD3" s="60" t="s">
        <v>304</v>
      </c>
      <c r="DE3" s="60" t="s">
        <v>305</v>
      </c>
      <c r="DF3" s="60" t="s">
        <v>306</v>
      </c>
      <c r="DG3" s="60" t="s">
        <v>307</v>
      </c>
      <c r="DH3" s="48"/>
    </row>
    <row r="4" spans="1:112" ht="43.5" customHeight="1" x14ac:dyDescent="0.2">
      <c r="C4" s="61"/>
      <c r="D4" s="61"/>
      <c r="E4" s="61"/>
      <c r="F4" s="61"/>
      <c r="G4" s="61"/>
      <c r="H4" s="61" t="s">
        <v>308</v>
      </c>
      <c r="I4" s="61" t="s">
        <v>381</v>
      </c>
      <c r="J4" s="61" t="s">
        <v>308</v>
      </c>
      <c r="K4" s="62" t="s">
        <v>309</v>
      </c>
      <c r="L4" s="62" t="s">
        <v>309</v>
      </c>
      <c r="M4" s="62" t="s">
        <v>310</v>
      </c>
      <c r="N4" s="62" t="s">
        <v>311</v>
      </c>
      <c r="O4" s="62" t="s">
        <v>312</v>
      </c>
      <c r="P4" s="62" t="s">
        <v>313</v>
      </c>
      <c r="Q4" s="62" t="s">
        <v>382</v>
      </c>
      <c r="R4" s="62" t="s">
        <v>314</v>
      </c>
      <c r="S4" s="62" t="s">
        <v>315</v>
      </c>
      <c r="T4" s="62" t="s">
        <v>309</v>
      </c>
      <c r="U4" s="62" t="s">
        <v>316</v>
      </c>
      <c r="V4" s="62" t="s">
        <v>317</v>
      </c>
      <c r="W4" s="62" t="s">
        <v>318</v>
      </c>
      <c r="X4" s="62" t="s">
        <v>319</v>
      </c>
      <c r="Y4" s="62" t="s">
        <v>309</v>
      </c>
      <c r="Z4" s="63" t="s">
        <v>320</v>
      </c>
      <c r="AA4" s="63" t="s">
        <v>320</v>
      </c>
      <c r="AB4" s="63" t="s">
        <v>320</v>
      </c>
      <c r="AC4" s="63" t="s">
        <v>321</v>
      </c>
      <c r="AD4" s="63" t="s">
        <v>322</v>
      </c>
      <c r="AE4" s="63" t="s">
        <v>323</v>
      </c>
      <c r="AF4" s="63" t="s">
        <v>324</v>
      </c>
      <c r="AG4" s="63" t="s">
        <v>325</v>
      </c>
      <c r="AH4" s="63" t="s">
        <v>326</v>
      </c>
      <c r="AI4" s="63" t="s">
        <v>327</v>
      </c>
      <c r="AJ4" s="63" t="s">
        <v>328</v>
      </c>
      <c r="AK4" s="63" t="s">
        <v>329</v>
      </c>
      <c r="AL4" s="63" t="s">
        <v>329</v>
      </c>
      <c r="AM4" s="63" t="s">
        <v>329</v>
      </c>
      <c r="AN4" s="63" t="s">
        <v>330</v>
      </c>
      <c r="AO4" s="63" t="s">
        <v>329</v>
      </c>
      <c r="AP4" s="63" t="s">
        <v>329</v>
      </c>
      <c r="AQ4" s="63" t="s">
        <v>329</v>
      </c>
      <c r="AR4" s="63" t="s">
        <v>329</v>
      </c>
      <c r="AS4" s="63" t="s">
        <v>331</v>
      </c>
      <c r="AT4" s="63" t="s">
        <v>331</v>
      </c>
      <c r="AU4" s="63" t="s">
        <v>331</v>
      </c>
      <c r="AV4" s="63" t="s">
        <v>331</v>
      </c>
      <c r="AW4" s="63" t="s">
        <v>332</v>
      </c>
      <c r="AX4" s="63" t="s">
        <v>332</v>
      </c>
      <c r="AY4" s="63" t="s">
        <v>333</v>
      </c>
      <c r="AZ4" s="63" t="s">
        <v>332</v>
      </c>
      <c r="BA4" s="63" t="s">
        <v>332</v>
      </c>
      <c r="BB4" s="63" t="s">
        <v>332</v>
      </c>
      <c r="BC4" s="63" t="s">
        <v>334</v>
      </c>
      <c r="BD4" s="63" t="s">
        <v>335</v>
      </c>
      <c r="BE4" s="63" t="s">
        <v>336</v>
      </c>
      <c r="BF4" s="63" t="s">
        <v>337</v>
      </c>
      <c r="BG4" s="63" t="s">
        <v>338</v>
      </c>
      <c r="BH4" s="63" t="s">
        <v>339</v>
      </c>
      <c r="BI4" s="63" t="s">
        <v>340</v>
      </c>
      <c r="BJ4" s="63" t="s">
        <v>340</v>
      </c>
      <c r="BK4" s="63" t="s">
        <v>340</v>
      </c>
      <c r="BL4" s="63" t="s">
        <v>340</v>
      </c>
      <c r="BM4" s="63" t="s">
        <v>340</v>
      </c>
      <c r="BN4" s="63" t="s">
        <v>340</v>
      </c>
      <c r="BO4" s="63" t="s">
        <v>340</v>
      </c>
      <c r="BP4" s="63" t="s">
        <v>340</v>
      </c>
      <c r="BQ4" s="63" t="s">
        <v>340</v>
      </c>
      <c r="BR4" s="63" t="s">
        <v>340</v>
      </c>
      <c r="BS4" s="63" t="s">
        <v>340</v>
      </c>
      <c r="BT4" s="63" t="s">
        <v>340</v>
      </c>
      <c r="BU4" s="63" t="s">
        <v>341</v>
      </c>
      <c r="BV4" s="63" t="s">
        <v>341</v>
      </c>
      <c r="BW4" s="64" t="s">
        <v>342</v>
      </c>
      <c r="BX4" s="64" t="s">
        <v>342</v>
      </c>
      <c r="BY4" s="63" t="s">
        <v>343</v>
      </c>
      <c r="BZ4" s="63" t="s">
        <v>332</v>
      </c>
      <c r="CA4" s="63" t="s">
        <v>344</v>
      </c>
      <c r="CB4" s="63" t="s">
        <v>332</v>
      </c>
      <c r="CC4" s="63" t="s">
        <v>332</v>
      </c>
      <c r="CD4" s="63" t="s">
        <v>332</v>
      </c>
      <c r="CE4" s="63" t="s">
        <v>332</v>
      </c>
      <c r="CF4" s="63" t="s">
        <v>332</v>
      </c>
      <c r="CG4" s="63" t="s">
        <v>345</v>
      </c>
      <c r="CH4" s="63" t="s">
        <v>332</v>
      </c>
      <c r="CI4" s="63" t="s">
        <v>332</v>
      </c>
      <c r="CJ4" s="63" t="s">
        <v>332</v>
      </c>
      <c r="CK4" s="63" t="s">
        <v>346</v>
      </c>
      <c r="CL4" s="63" t="s">
        <v>347</v>
      </c>
      <c r="CM4" s="63" t="s">
        <v>348</v>
      </c>
      <c r="CN4" s="65" t="s">
        <v>349</v>
      </c>
      <c r="CO4" s="65" t="s">
        <v>349</v>
      </c>
      <c r="CP4" s="65" t="s">
        <v>349</v>
      </c>
      <c r="CQ4" s="65" t="s">
        <v>349</v>
      </c>
      <c r="CR4" s="66" t="s">
        <v>349</v>
      </c>
      <c r="CS4" s="66" t="s">
        <v>349</v>
      </c>
      <c r="CT4" s="66" t="s">
        <v>349</v>
      </c>
      <c r="CU4" s="66" t="s">
        <v>349</v>
      </c>
      <c r="CV4" s="66" t="s">
        <v>349</v>
      </c>
      <c r="CW4" s="64" t="s">
        <v>349</v>
      </c>
      <c r="CX4" s="64" t="s">
        <v>349</v>
      </c>
      <c r="CY4" s="64" t="s">
        <v>349</v>
      </c>
      <c r="CZ4" s="64" t="s">
        <v>349</v>
      </c>
      <c r="DA4" s="64" t="s">
        <v>349</v>
      </c>
      <c r="DB4" s="67" t="s">
        <v>349</v>
      </c>
      <c r="DC4" s="67" t="s">
        <v>349</v>
      </c>
      <c r="DD4" s="67" t="s">
        <v>349</v>
      </c>
      <c r="DE4" s="67" t="s">
        <v>349</v>
      </c>
      <c r="DF4" s="67" t="s">
        <v>349</v>
      </c>
      <c r="DG4" s="67" t="s">
        <v>349</v>
      </c>
      <c r="DH4" s="61"/>
    </row>
    <row r="5" spans="1:112" ht="43.5" customHeight="1" x14ac:dyDescent="0.2">
      <c r="A5" s="46" t="s">
        <v>359</v>
      </c>
      <c r="B5" s="46" t="s">
        <v>352</v>
      </c>
      <c r="C5" s="61" t="s">
        <v>169</v>
      </c>
      <c r="D5" s="61"/>
      <c r="E5" s="61"/>
      <c r="F5" s="61"/>
      <c r="G5" s="61"/>
      <c r="H5" s="61"/>
      <c r="I5" s="61"/>
      <c r="J5" s="61"/>
      <c r="K5" s="62"/>
      <c r="L5" s="62"/>
      <c r="M5" s="62"/>
      <c r="N5" s="62"/>
      <c r="O5" s="62"/>
      <c r="P5" s="62"/>
      <c r="Q5" s="62"/>
      <c r="R5" s="62"/>
      <c r="S5" s="62"/>
      <c r="T5" s="62"/>
      <c r="U5" s="62"/>
      <c r="V5" s="62"/>
      <c r="W5" s="62"/>
      <c r="X5" s="62"/>
      <c r="Y5" s="62"/>
      <c r="Z5" s="63"/>
      <c r="AA5" s="63"/>
      <c r="AB5" s="63"/>
      <c r="AC5" s="63"/>
      <c r="AD5" s="63"/>
      <c r="AE5" s="63"/>
      <c r="AF5" s="63"/>
      <c r="AG5" s="63"/>
      <c r="AH5" s="63"/>
      <c r="AI5" s="63"/>
      <c r="AJ5" s="63"/>
      <c r="AK5" s="63"/>
      <c r="AL5" s="63"/>
      <c r="AM5" s="63"/>
      <c r="AN5" s="63"/>
      <c r="AO5" s="63"/>
      <c r="AP5" s="63"/>
      <c r="AQ5" s="63"/>
      <c r="AR5" s="63"/>
      <c r="AS5" s="63"/>
      <c r="AT5" s="63"/>
      <c r="AU5" s="63"/>
      <c r="AV5" s="63"/>
      <c r="AW5" s="63"/>
      <c r="AX5" s="63"/>
      <c r="AY5" s="63"/>
      <c r="AZ5" s="63"/>
      <c r="BA5" s="63"/>
      <c r="BB5" s="63"/>
      <c r="BC5" s="63"/>
      <c r="BD5" s="63"/>
      <c r="BE5" s="63"/>
      <c r="BF5" s="63"/>
      <c r="BG5" s="63"/>
      <c r="BH5" s="63"/>
      <c r="BI5" s="63"/>
      <c r="BJ5" s="63"/>
      <c r="BK5" s="63"/>
      <c r="BL5" s="63"/>
      <c r="BM5" s="63"/>
      <c r="BN5" s="63"/>
      <c r="BO5" s="63"/>
      <c r="BP5" s="63"/>
      <c r="BQ5" s="63"/>
      <c r="BR5" s="63"/>
      <c r="BS5" s="63"/>
      <c r="BT5" s="63"/>
      <c r="BU5" s="63"/>
      <c r="BV5" s="63"/>
      <c r="BW5" s="64"/>
      <c r="BX5" s="64"/>
      <c r="BY5" s="63"/>
      <c r="BZ5" s="63"/>
      <c r="CA5" s="63"/>
      <c r="CB5" s="63"/>
      <c r="CC5" s="63"/>
      <c r="CD5" s="63"/>
      <c r="CE5" s="63"/>
      <c r="CF5" s="63"/>
      <c r="CG5" s="63"/>
      <c r="CH5" s="63"/>
      <c r="CI5" s="63"/>
      <c r="CJ5" s="63"/>
      <c r="CK5" s="63"/>
      <c r="CL5" s="63"/>
      <c r="CM5" s="63"/>
      <c r="CN5" s="65"/>
      <c r="CO5" s="65"/>
      <c r="CP5" s="65"/>
      <c r="CQ5" s="65"/>
      <c r="CR5" s="66"/>
      <c r="CS5" s="66"/>
      <c r="CT5" s="66"/>
      <c r="CU5" s="66"/>
      <c r="CV5" s="66"/>
      <c r="CW5" s="64"/>
      <c r="CX5" s="64"/>
      <c r="CY5" s="64"/>
      <c r="CZ5" s="64"/>
      <c r="DA5" s="64"/>
      <c r="DB5" s="67"/>
      <c r="DC5" s="67"/>
      <c r="DD5" s="67"/>
      <c r="DE5" s="67"/>
      <c r="DF5" s="67"/>
      <c r="DG5" s="67"/>
      <c r="DH5" s="61"/>
    </row>
    <row r="6" spans="1:112" s="76" customFormat="1" x14ac:dyDescent="0.2">
      <c r="A6" s="70" t="s">
        <v>1233</v>
      </c>
      <c r="B6" s="70" t="s">
        <v>385</v>
      </c>
      <c r="C6" s="70" t="s">
        <v>386</v>
      </c>
      <c r="D6" s="70">
        <v>1</v>
      </c>
      <c r="E6" s="70">
        <v>70</v>
      </c>
      <c r="F6" s="70">
        <v>26</v>
      </c>
      <c r="G6" s="70">
        <v>0</v>
      </c>
      <c r="H6" s="70">
        <v>1</v>
      </c>
      <c r="I6" s="70">
        <v>2</v>
      </c>
      <c r="J6" s="70"/>
      <c r="K6" s="70">
        <v>1</v>
      </c>
      <c r="L6" s="70">
        <v>1</v>
      </c>
      <c r="M6" s="70">
        <v>1</v>
      </c>
      <c r="N6" s="70">
        <v>1</v>
      </c>
      <c r="O6" s="70">
        <v>1</v>
      </c>
      <c r="P6" s="70">
        <v>1</v>
      </c>
      <c r="Q6" s="70">
        <v>99</v>
      </c>
      <c r="R6" s="70">
        <v>1</v>
      </c>
      <c r="S6" s="70">
        <v>1</v>
      </c>
      <c r="T6" s="70">
        <v>1</v>
      </c>
      <c r="U6" s="70">
        <v>0</v>
      </c>
      <c r="V6" s="70"/>
      <c r="W6" s="70">
        <v>1</v>
      </c>
      <c r="X6" s="70">
        <v>1</v>
      </c>
      <c r="Y6" s="70">
        <v>1</v>
      </c>
      <c r="Z6" s="70">
        <v>1</v>
      </c>
      <c r="AA6" s="70">
        <v>1</v>
      </c>
      <c r="AB6" s="70">
        <v>1</v>
      </c>
      <c r="AC6" s="70">
        <v>1</v>
      </c>
      <c r="AD6" s="70">
        <v>1</v>
      </c>
      <c r="AE6" s="70">
        <v>1</v>
      </c>
      <c r="AF6" s="70">
        <v>1</v>
      </c>
      <c r="AG6" s="70">
        <v>1</v>
      </c>
      <c r="AH6" s="70">
        <v>1</v>
      </c>
      <c r="AI6" s="70">
        <v>1</v>
      </c>
      <c r="AJ6" s="70">
        <v>1</v>
      </c>
      <c r="AK6" s="70">
        <v>1</v>
      </c>
      <c r="AL6" s="70">
        <v>1</v>
      </c>
      <c r="AM6" s="70">
        <v>1</v>
      </c>
      <c r="AN6" s="70">
        <v>1</v>
      </c>
      <c r="AO6" s="70">
        <v>0</v>
      </c>
      <c r="AP6" s="70">
        <v>0</v>
      </c>
      <c r="AQ6" s="70">
        <v>0</v>
      </c>
      <c r="AR6" s="70">
        <v>0</v>
      </c>
      <c r="AS6" s="70">
        <v>1</v>
      </c>
      <c r="AT6" s="70">
        <v>1</v>
      </c>
      <c r="AU6" s="70">
        <v>1</v>
      </c>
      <c r="AV6" s="70">
        <v>1</v>
      </c>
      <c r="AW6" s="70">
        <v>1</v>
      </c>
      <c r="AX6" s="70">
        <v>1</v>
      </c>
      <c r="AY6" s="70">
        <v>1</v>
      </c>
      <c r="AZ6" s="70"/>
      <c r="BA6" s="70"/>
      <c r="BB6" s="70"/>
      <c r="BC6" s="70"/>
      <c r="BD6" s="70">
        <v>1</v>
      </c>
      <c r="BE6" s="70">
        <v>1</v>
      </c>
      <c r="BF6" s="70">
        <v>1</v>
      </c>
      <c r="BG6" s="70">
        <v>1</v>
      </c>
      <c r="BH6" s="70">
        <v>1</v>
      </c>
      <c r="BI6" s="70">
        <v>1</v>
      </c>
      <c r="BJ6" s="70">
        <v>1</v>
      </c>
      <c r="BK6" s="70">
        <v>1</v>
      </c>
      <c r="BL6" s="70">
        <v>1</v>
      </c>
      <c r="BM6" s="70">
        <v>1</v>
      </c>
      <c r="BN6" s="70">
        <v>1</v>
      </c>
      <c r="BO6" s="70">
        <v>1</v>
      </c>
      <c r="BP6" s="70">
        <v>1</v>
      </c>
      <c r="BQ6" s="70">
        <v>1</v>
      </c>
      <c r="BR6" s="70">
        <v>1</v>
      </c>
      <c r="BS6" s="70">
        <v>1</v>
      </c>
      <c r="BT6" s="70">
        <v>1</v>
      </c>
      <c r="BU6" s="70">
        <v>99</v>
      </c>
      <c r="BV6" s="70">
        <v>99</v>
      </c>
      <c r="BW6" s="70">
        <v>99</v>
      </c>
      <c r="BX6" s="70">
        <v>99</v>
      </c>
      <c r="BY6" s="70">
        <v>1</v>
      </c>
      <c r="BZ6" s="70">
        <v>99</v>
      </c>
      <c r="CA6" s="70">
        <v>99</v>
      </c>
      <c r="CB6" s="70"/>
      <c r="CC6" s="70">
        <v>0</v>
      </c>
      <c r="CD6" s="70">
        <v>1</v>
      </c>
      <c r="CE6" s="70">
        <v>1</v>
      </c>
      <c r="CF6" s="70">
        <v>0</v>
      </c>
      <c r="CG6" s="70">
        <v>1</v>
      </c>
      <c r="CH6" s="70"/>
      <c r="CI6" s="70">
        <v>0</v>
      </c>
      <c r="CJ6" s="70">
        <v>1</v>
      </c>
      <c r="CK6" s="70">
        <v>1</v>
      </c>
      <c r="CL6" s="70">
        <v>1</v>
      </c>
      <c r="CM6" s="70">
        <v>1</v>
      </c>
      <c r="CN6" s="70">
        <v>1</v>
      </c>
      <c r="CO6" s="70">
        <v>1</v>
      </c>
      <c r="CP6" s="70">
        <v>1</v>
      </c>
      <c r="CQ6" s="70">
        <v>1</v>
      </c>
      <c r="CR6" s="70">
        <v>1</v>
      </c>
      <c r="CS6" s="70">
        <v>1</v>
      </c>
      <c r="CT6" s="70">
        <v>1</v>
      </c>
      <c r="CU6" s="70">
        <v>1</v>
      </c>
      <c r="CV6" s="70">
        <v>1</v>
      </c>
      <c r="CW6" s="70">
        <v>1</v>
      </c>
      <c r="CX6" s="70">
        <v>1</v>
      </c>
      <c r="CY6" s="70">
        <v>0</v>
      </c>
      <c r="CZ6" s="70">
        <v>0</v>
      </c>
      <c r="DA6" s="70">
        <v>1</v>
      </c>
      <c r="DB6" s="70">
        <v>0</v>
      </c>
      <c r="DC6" s="70">
        <v>0</v>
      </c>
      <c r="DD6" s="70">
        <v>0</v>
      </c>
      <c r="DE6" s="70">
        <v>1</v>
      </c>
      <c r="DF6" s="70">
        <v>1</v>
      </c>
      <c r="DG6" s="70">
        <v>1</v>
      </c>
      <c r="DH6" s="77" t="s">
        <v>386</v>
      </c>
    </row>
    <row r="7" spans="1:112" s="72" customFormat="1" x14ac:dyDescent="0.2">
      <c r="A7" s="70" t="s">
        <v>1233</v>
      </c>
      <c r="B7" s="70" t="s">
        <v>385</v>
      </c>
      <c r="C7" s="70" t="s">
        <v>387</v>
      </c>
      <c r="D7" s="70">
        <v>2</v>
      </c>
      <c r="E7" s="70">
        <v>116</v>
      </c>
      <c r="F7" s="70">
        <v>11</v>
      </c>
      <c r="G7" s="70">
        <v>0</v>
      </c>
      <c r="H7" s="70">
        <v>1</v>
      </c>
      <c r="I7" s="70">
        <v>2</v>
      </c>
      <c r="J7" s="70"/>
      <c r="K7" s="70">
        <v>1</v>
      </c>
      <c r="L7" s="70">
        <v>1</v>
      </c>
      <c r="M7" s="70">
        <v>1</v>
      </c>
      <c r="N7" s="70">
        <v>1</v>
      </c>
      <c r="O7" s="70">
        <v>1</v>
      </c>
      <c r="P7" s="70">
        <v>1</v>
      </c>
      <c r="Q7" s="70">
        <v>99</v>
      </c>
      <c r="R7" s="70">
        <v>1</v>
      </c>
      <c r="S7" s="70">
        <v>1</v>
      </c>
      <c r="T7" s="70">
        <v>1</v>
      </c>
      <c r="U7" s="70">
        <v>1</v>
      </c>
      <c r="V7" s="70"/>
      <c r="W7" s="70">
        <v>1</v>
      </c>
      <c r="X7" s="70">
        <v>1</v>
      </c>
      <c r="Y7" s="70">
        <v>1</v>
      </c>
      <c r="Z7" s="70">
        <v>1</v>
      </c>
      <c r="AA7" s="70">
        <v>1</v>
      </c>
      <c r="AB7" s="70">
        <v>1</v>
      </c>
      <c r="AC7" s="70">
        <v>1</v>
      </c>
      <c r="AD7" s="70">
        <v>1</v>
      </c>
      <c r="AE7" s="70">
        <v>1</v>
      </c>
      <c r="AF7" s="70">
        <v>1</v>
      </c>
      <c r="AG7" s="70">
        <v>1</v>
      </c>
      <c r="AH7" s="70">
        <v>1</v>
      </c>
      <c r="AI7" s="70">
        <v>1</v>
      </c>
      <c r="AJ7" s="70">
        <v>1</v>
      </c>
      <c r="AK7" s="70">
        <v>1</v>
      </c>
      <c r="AL7" s="70">
        <v>1</v>
      </c>
      <c r="AM7" s="70">
        <v>1</v>
      </c>
      <c r="AN7" s="70">
        <v>0</v>
      </c>
      <c r="AO7" s="70">
        <v>1</v>
      </c>
      <c r="AP7" s="70">
        <v>1</v>
      </c>
      <c r="AQ7" s="70">
        <v>0</v>
      </c>
      <c r="AR7" s="70">
        <v>0</v>
      </c>
      <c r="AS7" s="70">
        <v>1</v>
      </c>
      <c r="AT7" s="70">
        <v>0</v>
      </c>
      <c r="AU7" s="70">
        <v>1</v>
      </c>
      <c r="AV7" s="70">
        <v>0</v>
      </c>
      <c r="AW7" s="70">
        <v>1</v>
      </c>
      <c r="AX7" s="70">
        <v>1</v>
      </c>
      <c r="AY7" s="70">
        <v>0</v>
      </c>
      <c r="AZ7" s="70"/>
      <c r="BA7" s="70"/>
      <c r="BB7" s="70"/>
      <c r="BC7" s="70"/>
      <c r="BD7" s="70">
        <v>1</v>
      </c>
      <c r="BE7" s="70">
        <v>1</v>
      </c>
      <c r="BF7" s="70">
        <v>1</v>
      </c>
      <c r="BG7" s="70">
        <v>1</v>
      </c>
      <c r="BH7" s="70">
        <v>1</v>
      </c>
      <c r="BI7" s="70">
        <v>1</v>
      </c>
      <c r="BJ7" s="70">
        <v>1</v>
      </c>
      <c r="BK7" s="70">
        <v>1</v>
      </c>
      <c r="BL7" s="70">
        <v>1</v>
      </c>
      <c r="BM7" s="70">
        <v>0</v>
      </c>
      <c r="BN7" s="70">
        <v>0</v>
      </c>
      <c r="BO7" s="70">
        <v>0</v>
      </c>
      <c r="BP7" s="70">
        <v>0</v>
      </c>
      <c r="BQ7" s="70">
        <v>0</v>
      </c>
      <c r="BR7" s="70">
        <v>0</v>
      </c>
      <c r="BS7" s="70">
        <v>0</v>
      </c>
      <c r="BT7" s="70">
        <v>0</v>
      </c>
      <c r="BU7" s="70">
        <v>99</v>
      </c>
      <c r="BV7" s="70">
        <v>99</v>
      </c>
      <c r="BW7" s="70">
        <v>99</v>
      </c>
      <c r="BX7" s="70">
        <v>99</v>
      </c>
      <c r="BY7" s="70">
        <v>0</v>
      </c>
      <c r="BZ7" s="70">
        <v>99</v>
      </c>
      <c r="CA7" s="70">
        <v>99</v>
      </c>
      <c r="CB7" s="70"/>
      <c r="CC7" s="70">
        <v>0</v>
      </c>
      <c r="CD7" s="70">
        <v>0</v>
      </c>
      <c r="CE7" s="70">
        <v>0</v>
      </c>
      <c r="CF7" s="70">
        <v>0</v>
      </c>
      <c r="CG7" s="70">
        <v>99</v>
      </c>
      <c r="CH7" s="70"/>
      <c r="CI7" s="70">
        <v>1</v>
      </c>
      <c r="CJ7" s="70">
        <v>1</v>
      </c>
      <c r="CK7" s="70">
        <v>1</v>
      </c>
      <c r="CL7" s="70">
        <v>1</v>
      </c>
      <c r="CM7" s="70">
        <v>1</v>
      </c>
      <c r="CN7" s="70">
        <v>1</v>
      </c>
      <c r="CO7" s="70">
        <v>1</v>
      </c>
      <c r="CP7" s="70">
        <v>1</v>
      </c>
      <c r="CQ7" s="70">
        <v>0</v>
      </c>
      <c r="CR7" s="70">
        <v>1</v>
      </c>
      <c r="CS7" s="70">
        <v>1</v>
      </c>
      <c r="CT7" s="70">
        <v>1</v>
      </c>
      <c r="CU7" s="70">
        <v>1</v>
      </c>
      <c r="CV7" s="70">
        <v>1</v>
      </c>
      <c r="CW7" s="70">
        <v>0</v>
      </c>
      <c r="CX7" s="70">
        <v>0</v>
      </c>
      <c r="CY7" s="70">
        <v>0</v>
      </c>
      <c r="CZ7" s="70">
        <v>0</v>
      </c>
      <c r="DA7" s="70">
        <v>0</v>
      </c>
      <c r="DB7" s="70">
        <v>0</v>
      </c>
      <c r="DC7" s="70">
        <v>0</v>
      </c>
      <c r="DD7" s="70">
        <v>0</v>
      </c>
      <c r="DE7" s="70">
        <v>1</v>
      </c>
      <c r="DF7" s="70">
        <v>1</v>
      </c>
      <c r="DG7" s="70">
        <v>1</v>
      </c>
      <c r="DH7" s="71" t="s">
        <v>387</v>
      </c>
    </row>
    <row r="8" spans="1:112" s="72" customFormat="1" x14ac:dyDescent="0.2">
      <c r="A8" s="70" t="s">
        <v>1233</v>
      </c>
      <c r="B8" s="70" t="s">
        <v>385</v>
      </c>
      <c r="C8" s="70" t="s">
        <v>388</v>
      </c>
      <c r="D8" s="70">
        <v>3</v>
      </c>
      <c r="E8" s="70">
        <v>135</v>
      </c>
      <c r="F8" s="70">
        <v>15</v>
      </c>
      <c r="G8" s="70">
        <v>0</v>
      </c>
      <c r="H8" s="70">
        <v>1</v>
      </c>
      <c r="I8" s="70">
        <v>2</v>
      </c>
      <c r="J8" s="70"/>
      <c r="K8" s="70">
        <v>1</v>
      </c>
      <c r="L8" s="70">
        <v>1</v>
      </c>
      <c r="M8" s="70">
        <v>1</v>
      </c>
      <c r="N8" s="70">
        <v>1</v>
      </c>
      <c r="O8" s="70">
        <v>1</v>
      </c>
      <c r="P8" s="70">
        <v>1</v>
      </c>
      <c r="Q8" s="70">
        <v>99</v>
      </c>
      <c r="R8" s="70">
        <v>1</v>
      </c>
      <c r="S8" s="70">
        <v>1</v>
      </c>
      <c r="T8" s="70">
        <v>1</v>
      </c>
      <c r="U8" s="70">
        <v>1</v>
      </c>
      <c r="V8" s="70"/>
      <c r="W8" s="70">
        <v>1</v>
      </c>
      <c r="X8" s="70">
        <v>1</v>
      </c>
      <c r="Y8" s="70">
        <v>1</v>
      </c>
      <c r="Z8" s="70">
        <v>1</v>
      </c>
      <c r="AA8" s="70">
        <v>1</v>
      </c>
      <c r="AB8" s="70">
        <v>1</v>
      </c>
      <c r="AC8" s="70">
        <v>1</v>
      </c>
      <c r="AD8" s="70">
        <v>1</v>
      </c>
      <c r="AE8" s="70">
        <v>1</v>
      </c>
      <c r="AF8" s="70">
        <v>1</v>
      </c>
      <c r="AG8" s="70">
        <v>1</v>
      </c>
      <c r="AH8" s="70">
        <v>1</v>
      </c>
      <c r="AI8" s="70">
        <v>1</v>
      </c>
      <c r="AJ8" s="70">
        <v>1</v>
      </c>
      <c r="AK8" s="70">
        <v>1</v>
      </c>
      <c r="AL8" s="70">
        <v>1</v>
      </c>
      <c r="AM8" s="70">
        <v>1</v>
      </c>
      <c r="AN8" s="70">
        <v>1</v>
      </c>
      <c r="AO8" s="70">
        <v>1</v>
      </c>
      <c r="AP8" s="70">
        <v>1</v>
      </c>
      <c r="AQ8" s="70">
        <v>1</v>
      </c>
      <c r="AR8" s="70">
        <v>1</v>
      </c>
      <c r="AS8" s="70">
        <v>1</v>
      </c>
      <c r="AT8" s="70">
        <v>1</v>
      </c>
      <c r="AU8" s="70">
        <v>1</v>
      </c>
      <c r="AV8" s="70">
        <v>1</v>
      </c>
      <c r="AW8" s="70">
        <v>1</v>
      </c>
      <c r="AX8" s="70">
        <v>1</v>
      </c>
      <c r="AY8" s="70">
        <v>1</v>
      </c>
      <c r="AZ8" s="70"/>
      <c r="BA8" s="70"/>
      <c r="BB8" s="70"/>
      <c r="BC8" s="70"/>
      <c r="BD8" s="70">
        <v>1</v>
      </c>
      <c r="BE8" s="70">
        <v>1</v>
      </c>
      <c r="BF8" s="70">
        <v>1</v>
      </c>
      <c r="BG8" s="70">
        <v>1</v>
      </c>
      <c r="BH8" s="70">
        <v>1</v>
      </c>
      <c r="BI8" s="70">
        <v>1</v>
      </c>
      <c r="BJ8" s="70">
        <v>1</v>
      </c>
      <c r="BK8" s="70">
        <v>1</v>
      </c>
      <c r="BL8" s="70">
        <v>1</v>
      </c>
      <c r="BM8" s="70">
        <v>1</v>
      </c>
      <c r="BN8" s="70">
        <v>1</v>
      </c>
      <c r="BO8" s="70">
        <v>1</v>
      </c>
      <c r="BP8" s="70">
        <v>1</v>
      </c>
      <c r="BQ8" s="70">
        <v>1</v>
      </c>
      <c r="BR8" s="70">
        <v>1</v>
      </c>
      <c r="BS8" s="70">
        <v>1</v>
      </c>
      <c r="BT8" s="70">
        <v>1</v>
      </c>
      <c r="BU8" s="70">
        <v>99</v>
      </c>
      <c r="BV8" s="70">
        <v>99</v>
      </c>
      <c r="BW8" s="70">
        <v>99</v>
      </c>
      <c r="BX8" s="70">
        <v>99</v>
      </c>
      <c r="BY8" s="70">
        <v>1</v>
      </c>
      <c r="BZ8" s="70">
        <v>99</v>
      </c>
      <c r="CA8" s="70">
        <v>1</v>
      </c>
      <c r="CB8" s="70"/>
      <c r="CC8" s="70">
        <v>1</v>
      </c>
      <c r="CD8" s="70">
        <v>1</v>
      </c>
      <c r="CE8" s="70">
        <v>1</v>
      </c>
      <c r="CF8" s="70">
        <v>1</v>
      </c>
      <c r="CG8" s="70">
        <v>1</v>
      </c>
      <c r="CH8" s="70"/>
      <c r="CI8" s="70">
        <v>1</v>
      </c>
      <c r="CJ8" s="70">
        <v>1</v>
      </c>
      <c r="CK8" s="70">
        <v>1</v>
      </c>
      <c r="CL8" s="70">
        <v>1</v>
      </c>
      <c r="CM8" s="70">
        <v>1</v>
      </c>
      <c r="CN8" s="70">
        <v>1</v>
      </c>
      <c r="CO8" s="70">
        <v>1</v>
      </c>
      <c r="CP8" s="70">
        <v>1</v>
      </c>
      <c r="CQ8" s="70">
        <v>1</v>
      </c>
      <c r="CR8" s="70">
        <v>1</v>
      </c>
      <c r="CS8" s="70">
        <v>1</v>
      </c>
      <c r="CT8" s="70">
        <v>1</v>
      </c>
      <c r="CU8" s="70">
        <v>1</v>
      </c>
      <c r="CV8" s="70">
        <v>1</v>
      </c>
      <c r="CW8" s="70">
        <v>1</v>
      </c>
      <c r="CX8" s="70">
        <v>1</v>
      </c>
      <c r="CY8" s="70">
        <v>1</v>
      </c>
      <c r="CZ8" s="70">
        <v>1</v>
      </c>
      <c r="DA8" s="70">
        <v>1</v>
      </c>
      <c r="DB8" s="70">
        <v>1</v>
      </c>
      <c r="DC8" s="70">
        <v>1</v>
      </c>
      <c r="DD8" s="70">
        <v>1</v>
      </c>
      <c r="DE8" s="70">
        <v>1</v>
      </c>
      <c r="DF8" s="70">
        <v>1</v>
      </c>
      <c r="DG8" s="70">
        <v>1</v>
      </c>
      <c r="DH8" s="71" t="s">
        <v>388</v>
      </c>
    </row>
    <row r="9" spans="1:112" s="76" customFormat="1" x14ac:dyDescent="0.2">
      <c r="A9" s="70" t="s">
        <v>1233</v>
      </c>
      <c r="B9" s="70" t="s">
        <v>385</v>
      </c>
      <c r="C9" s="70" t="s">
        <v>389</v>
      </c>
      <c r="D9" s="70">
        <v>4</v>
      </c>
      <c r="E9" s="70">
        <v>121</v>
      </c>
      <c r="F9" s="70">
        <v>13</v>
      </c>
      <c r="G9" s="70">
        <v>0</v>
      </c>
      <c r="H9" s="70">
        <v>1</v>
      </c>
      <c r="I9" s="70">
        <v>2</v>
      </c>
      <c r="J9" s="70"/>
      <c r="K9" s="70">
        <v>1</v>
      </c>
      <c r="L9" s="70">
        <v>1</v>
      </c>
      <c r="M9" s="70">
        <v>1</v>
      </c>
      <c r="N9" s="70">
        <v>1</v>
      </c>
      <c r="O9" s="70">
        <v>1</v>
      </c>
      <c r="P9" s="70">
        <v>1</v>
      </c>
      <c r="Q9" s="70">
        <v>99</v>
      </c>
      <c r="R9" s="70">
        <v>1</v>
      </c>
      <c r="S9" s="70">
        <v>1</v>
      </c>
      <c r="T9" s="70">
        <v>1</v>
      </c>
      <c r="U9" s="70">
        <v>0</v>
      </c>
      <c r="V9" s="70"/>
      <c r="W9" s="70">
        <v>1</v>
      </c>
      <c r="X9" s="70">
        <v>1</v>
      </c>
      <c r="Y9" s="70">
        <v>1</v>
      </c>
      <c r="Z9" s="70">
        <v>1</v>
      </c>
      <c r="AA9" s="70">
        <v>1</v>
      </c>
      <c r="AB9" s="70">
        <v>1</v>
      </c>
      <c r="AC9" s="70">
        <v>1</v>
      </c>
      <c r="AD9" s="70">
        <v>1</v>
      </c>
      <c r="AE9" s="70">
        <v>1</v>
      </c>
      <c r="AF9" s="70">
        <v>1</v>
      </c>
      <c r="AG9" s="70">
        <v>0</v>
      </c>
      <c r="AH9" s="70">
        <v>1</v>
      </c>
      <c r="AI9" s="70">
        <v>1</v>
      </c>
      <c r="AJ9" s="70">
        <v>1</v>
      </c>
      <c r="AK9" s="70">
        <v>1</v>
      </c>
      <c r="AL9" s="70">
        <v>0</v>
      </c>
      <c r="AM9" s="70">
        <v>1</v>
      </c>
      <c r="AN9" s="70">
        <v>1</v>
      </c>
      <c r="AO9" s="70">
        <v>1</v>
      </c>
      <c r="AP9" s="70">
        <v>1</v>
      </c>
      <c r="AQ9" s="70">
        <v>1</v>
      </c>
      <c r="AR9" s="70">
        <v>1</v>
      </c>
      <c r="AS9" s="70">
        <v>1</v>
      </c>
      <c r="AT9" s="70">
        <v>1</v>
      </c>
      <c r="AU9" s="70">
        <v>1</v>
      </c>
      <c r="AV9" s="70">
        <v>1</v>
      </c>
      <c r="AW9" s="70">
        <v>1</v>
      </c>
      <c r="AX9" s="70">
        <v>1</v>
      </c>
      <c r="AY9" s="70">
        <v>1</v>
      </c>
      <c r="AZ9" s="70"/>
      <c r="BA9" s="70"/>
      <c r="BB9" s="70"/>
      <c r="BC9" s="70"/>
      <c r="BD9" s="70">
        <v>1</v>
      </c>
      <c r="BE9" s="70">
        <v>1</v>
      </c>
      <c r="BF9" s="70">
        <v>1</v>
      </c>
      <c r="BG9" s="70">
        <v>1</v>
      </c>
      <c r="BH9" s="70">
        <v>1</v>
      </c>
      <c r="BI9" s="70">
        <v>1</v>
      </c>
      <c r="BJ9" s="70">
        <v>1</v>
      </c>
      <c r="BK9" s="70">
        <v>1</v>
      </c>
      <c r="BL9" s="70">
        <v>1</v>
      </c>
      <c r="BM9" s="70">
        <v>1</v>
      </c>
      <c r="BN9" s="70">
        <v>1</v>
      </c>
      <c r="BO9" s="70">
        <v>1</v>
      </c>
      <c r="BP9" s="70">
        <v>1</v>
      </c>
      <c r="BQ9" s="70">
        <v>1</v>
      </c>
      <c r="BR9" s="70">
        <v>1</v>
      </c>
      <c r="BS9" s="70">
        <v>1</v>
      </c>
      <c r="BT9" s="70">
        <v>1</v>
      </c>
      <c r="BU9" s="70">
        <v>99</v>
      </c>
      <c r="BV9" s="70">
        <v>99</v>
      </c>
      <c r="BW9" s="70">
        <v>99</v>
      </c>
      <c r="BX9" s="70">
        <v>99</v>
      </c>
      <c r="BY9" s="70">
        <v>0</v>
      </c>
      <c r="BZ9" s="70">
        <v>99</v>
      </c>
      <c r="CA9" s="70">
        <v>99</v>
      </c>
      <c r="CB9" s="70"/>
      <c r="CC9" s="70">
        <v>1</v>
      </c>
      <c r="CD9" s="70">
        <v>1</v>
      </c>
      <c r="CE9" s="70">
        <v>0</v>
      </c>
      <c r="CF9" s="70">
        <v>1</v>
      </c>
      <c r="CG9" s="70">
        <v>99</v>
      </c>
      <c r="CH9" s="70"/>
      <c r="CI9" s="70">
        <v>1</v>
      </c>
      <c r="CJ9" s="70">
        <v>1</v>
      </c>
      <c r="CK9" s="70">
        <v>1</v>
      </c>
      <c r="CL9" s="70">
        <v>1</v>
      </c>
      <c r="CM9" s="70">
        <v>1</v>
      </c>
      <c r="CN9" s="70">
        <v>1</v>
      </c>
      <c r="CO9" s="70">
        <v>1</v>
      </c>
      <c r="CP9" s="70">
        <v>1</v>
      </c>
      <c r="CQ9" s="70">
        <v>1</v>
      </c>
      <c r="CR9" s="70">
        <v>1</v>
      </c>
      <c r="CS9" s="70">
        <v>1</v>
      </c>
      <c r="CT9" s="70">
        <v>1</v>
      </c>
      <c r="CU9" s="70">
        <v>1</v>
      </c>
      <c r="CV9" s="70">
        <v>1</v>
      </c>
      <c r="CW9" s="70">
        <v>0</v>
      </c>
      <c r="CX9" s="70">
        <v>0</v>
      </c>
      <c r="CY9" s="70">
        <v>0</v>
      </c>
      <c r="CZ9" s="70">
        <v>0</v>
      </c>
      <c r="DA9" s="70">
        <v>1</v>
      </c>
      <c r="DB9" s="70">
        <v>0</v>
      </c>
      <c r="DC9" s="70">
        <v>0</v>
      </c>
      <c r="DD9" s="70">
        <v>0</v>
      </c>
      <c r="DE9" s="70">
        <v>1</v>
      </c>
      <c r="DF9" s="70">
        <v>1</v>
      </c>
      <c r="DG9" s="70">
        <v>1</v>
      </c>
      <c r="DH9" s="75" t="s">
        <v>389</v>
      </c>
    </row>
    <row r="10" spans="1:112" s="72" customFormat="1" x14ac:dyDescent="0.2">
      <c r="A10" s="70" t="s">
        <v>1233</v>
      </c>
      <c r="B10" s="70" t="s">
        <v>385</v>
      </c>
      <c r="C10" s="70" t="s">
        <v>390</v>
      </c>
      <c r="D10" s="70">
        <v>5</v>
      </c>
      <c r="E10" s="70">
        <v>170</v>
      </c>
      <c r="F10" s="70">
        <v>60</v>
      </c>
      <c r="G10" s="70">
        <v>0</v>
      </c>
      <c r="H10" s="70">
        <v>1</v>
      </c>
      <c r="I10" s="70">
        <v>2</v>
      </c>
      <c r="J10" s="70"/>
      <c r="K10" s="70">
        <v>1</v>
      </c>
      <c r="L10" s="70">
        <v>1</v>
      </c>
      <c r="M10" s="70">
        <v>1</v>
      </c>
      <c r="N10" s="70">
        <v>1</v>
      </c>
      <c r="O10" s="70">
        <v>1</v>
      </c>
      <c r="P10" s="70">
        <v>1</v>
      </c>
      <c r="Q10" s="70">
        <v>99</v>
      </c>
      <c r="R10" s="70">
        <v>1</v>
      </c>
      <c r="S10" s="70">
        <v>1</v>
      </c>
      <c r="T10" s="70">
        <v>0</v>
      </c>
      <c r="U10" s="70">
        <v>1</v>
      </c>
      <c r="V10" s="70"/>
      <c r="W10" s="70">
        <v>1</v>
      </c>
      <c r="X10" s="70">
        <v>1</v>
      </c>
      <c r="Y10" s="70">
        <v>1</v>
      </c>
      <c r="Z10" s="70">
        <v>1</v>
      </c>
      <c r="AA10" s="70">
        <v>1</v>
      </c>
      <c r="AB10" s="70">
        <v>1</v>
      </c>
      <c r="AC10" s="70">
        <v>1</v>
      </c>
      <c r="AD10" s="70">
        <v>1</v>
      </c>
      <c r="AE10" s="70">
        <v>1</v>
      </c>
      <c r="AF10" s="70">
        <v>1</v>
      </c>
      <c r="AG10" s="70">
        <v>1</v>
      </c>
      <c r="AH10" s="70">
        <v>1</v>
      </c>
      <c r="AI10" s="70">
        <v>1</v>
      </c>
      <c r="AJ10" s="70">
        <v>1</v>
      </c>
      <c r="AK10" s="70">
        <v>1</v>
      </c>
      <c r="AL10" s="70">
        <v>1</v>
      </c>
      <c r="AM10" s="70">
        <v>1</v>
      </c>
      <c r="AN10" s="70">
        <v>1</v>
      </c>
      <c r="AO10" s="70">
        <v>1</v>
      </c>
      <c r="AP10" s="70">
        <v>1</v>
      </c>
      <c r="AQ10" s="70">
        <v>1</v>
      </c>
      <c r="AR10" s="70">
        <v>1</v>
      </c>
      <c r="AS10" s="70">
        <v>1</v>
      </c>
      <c r="AT10" s="70">
        <v>1</v>
      </c>
      <c r="AU10" s="70">
        <v>1</v>
      </c>
      <c r="AV10" s="70">
        <v>1</v>
      </c>
      <c r="AW10" s="70">
        <v>1</v>
      </c>
      <c r="AX10" s="70">
        <v>1</v>
      </c>
      <c r="AY10" s="70">
        <v>1</v>
      </c>
      <c r="AZ10" s="70"/>
      <c r="BA10" s="70"/>
      <c r="BB10" s="70"/>
      <c r="BC10" s="70"/>
      <c r="BD10" s="70">
        <v>1</v>
      </c>
      <c r="BE10" s="70">
        <v>1</v>
      </c>
      <c r="BF10" s="70">
        <v>1</v>
      </c>
      <c r="BG10" s="70">
        <v>1</v>
      </c>
      <c r="BH10" s="70">
        <v>1</v>
      </c>
      <c r="BI10" s="70">
        <v>1</v>
      </c>
      <c r="BJ10" s="70">
        <v>1</v>
      </c>
      <c r="BK10" s="70">
        <v>1</v>
      </c>
      <c r="BL10" s="70">
        <v>1</v>
      </c>
      <c r="BM10" s="70">
        <v>1</v>
      </c>
      <c r="BN10" s="70">
        <v>1</v>
      </c>
      <c r="BO10" s="70">
        <v>1</v>
      </c>
      <c r="BP10" s="70">
        <v>1</v>
      </c>
      <c r="BQ10" s="70">
        <v>1</v>
      </c>
      <c r="BR10" s="70">
        <v>1</v>
      </c>
      <c r="BS10" s="70">
        <v>1</v>
      </c>
      <c r="BT10" s="70">
        <v>1</v>
      </c>
      <c r="BU10" s="70">
        <v>99</v>
      </c>
      <c r="BV10" s="70">
        <v>99</v>
      </c>
      <c r="BW10" s="70">
        <v>99</v>
      </c>
      <c r="BX10" s="70">
        <v>99</v>
      </c>
      <c r="BY10" s="70">
        <v>0</v>
      </c>
      <c r="BZ10" s="70">
        <v>1</v>
      </c>
      <c r="CA10" s="70">
        <v>99</v>
      </c>
      <c r="CB10" s="70"/>
      <c r="CC10" s="70">
        <v>1</v>
      </c>
      <c r="CD10" s="70">
        <v>1</v>
      </c>
      <c r="CE10" s="70">
        <v>1</v>
      </c>
      <c r="CF10" s="70">
        <v>1</v>
      </c>
      <c r="CG10" s="70">
        <v>99</v>
      </c>
      <c r="CH10" s="70"/>
      <c r="CI10" s="70">
        <v>1</v>
      </c>
      <c r="CJ10" s="70">
        <v>1</v>
      </c>
      <c r="CK10" s="70">
        <v>1</v>
      </c>
      <c r="CL10" s="70">
        <v>1</v>
      </c>
      <c r="CM10" s="70">
        <v>1</v>
      </c>
      <c r="CN10" s="70">
        <v>1</v>
      </c>
      <c r="CO10" s="70">
        <v>1</v>
      </c>
      <c r="CP10" s="70">
        <v>1</v>
      </c>
      <c r="CQ10" s="70">
        <v>1</v>
      </c>
      <c r="CR10" s="70">
        <v>1</v>
      </c>
      <c r="CS10" s="70">
        <v>1</v>
      </c>
      <c r="CT10" s="70">
        <v>1</v>
      </c>
      <c r="CU10" s="70">
        <v>1</v>
      </c>
      <c r="CV10" s="70">
        <v>1</v>
      </c>
      <c r="CW10" s="70">
        <v>0</v>
      </c>
      <c r="CX10" s="70">
        <v>0</v>
      </c>
      <c r="CY10" s="70">
        <v>1</v>
      </c>
      <c r="CZ10" s="70">
        <v>0</v>
      </c>
      <c r="DA10" s="70">
        <v>1</v>
      </c>
      <c r="DB10" s="70">
        <v>0</v>
      </c>
      <c r="DC10" s="70">
        <v>0</v>
      </c>
      <c r="DD10" s="70">
        <v>0</v>
      </c>
      <c r="DE10" s="70">
        <v>1</v>
      </c>
      <c r="DF10" s="70">
        <v>1</v>
      </c>
      <c r="DG10" s="70">
        <v>1</v>
      </c>
      <c r="DH10" s="71" t="s">
        <v>390</v>
      </c>
    </row>
    <row r="11" spans="1:112" s="72" customFormat="1" x14ac:dyDescent="0.2">
      <c r="A11" s="70" t="s">
        <v>1233</v>
      </c>
      <c r="B11" s="70" t="s">
        <v>385</v>
      </c>
      <c r="C11" s="70" t="s">
        <v>391</v>
      </c>
      <c r="D11" s="70">
        <v>6</v>
      </c>
      <c r="E11" s="70">
        <v>100</v>
      </c>
      <c r="F11" s="70">
        <v>24</v>
      </c>
      <c r="G11" s="70">
        <v>0</v>
      </c>
      <c r="H11" s="70">
        <v>1</v>
      </c>
      <c r="I11" s="70">
        <v>2</v>
      </c>
      <c r="J11" s="70"/>
      <c r="K11" s="70">
        <v>1</v>
      </c>
      <c r="L11" s="70">
        <v>1</v>
      </c>
      <c r="M11" s="70">
        <v>1</v>
      </c>
      <c r="N11" s="70">
        <v>1</v>
      </c>
      <c r="O11" s="70">
        <v>1</v>
      </c>
      <c r="P11" s="70">
        <v>1</v>
      </c>
      <c r="Q11" s="70">
        <v>99</v>
      </c>
      <c r="R11" s="70">
        <v>1</v>
      </c>
      <c r="S11" s="70">
        <v>1</v>
      </c>
      <c r="T11" s="70">
        <v>1</v>
      </c>
      <c r="U11" s="70">
        <v>1</v>
      </c>
      <c r="V11" s="70"/>
      <c r="W11" s="70">
        <v>1</v>
      </c>
      <c r="X11" s="70">
        <v>1</v>
      </c>
      <c r="Y11" s="70">
        <v>1</v>
      </c>
      <c r="Z11" s="70">
        <v>1</v>
      </c>
      <c r="AA11" s="70">
        <v>1</v>
      </c>
      <c r="AB11" s="70">
        <v>1</v>
      </c>
      <c r="AC11" s="70">
        <v>1</v>
      </c>
      <c r="AD11" s="70">
        <v>1</v>
      </c>
      <c r="AE11" s="70">
        <v>1</v>
      </c>
      <c r="AF11" s="70">
        <v>1</v>
      </c>
      <c r="AG11" s="70">
        <v>1</v>
      </c>
      <c r="AH11" s="70">
        <v>1</v>
      </c>
      <c r="AI11" s="70">
        <v>1</v>
      </c>
      <c r="AJ11" s="70">
        <v>1</v>
      </c>
      <c r="AK11" s="70">
        <v>1</v>
      </c>
      <c r="AL11" s="70">
        <v>1</v>
      </c>
      <c r="AM11" s="70">
        <v>1</v>
      </c>
      <c r="AN11" s="70">
        <v>1</v>
      </c>
      <c r="AO11" s="70">
        <v>1</v>
      </c>
      <c r="AP11" s="70">
        <v>1</v>
      </c>
      <c r="AQ11" s="70">
        <v>1</v>
      </c>
      <c r="AR11" s="70">
        <v>1</v>
      </c>
      <c r="AS11" s="70">
        <v>1</v>
      </c>
      <c r="AT11" s="70">
        <v>1</v>
      </c>
      <c r="AU11" s="70">
        <v>1</v>
      </c>
      <c r="AV11" s="70">
        <v>1</v>
      </c>
      <c r="AW11" s="70">
        <v>1</v>
      </c>
      <c r="AX11" s="70">
        <v>1</v>
      </c>
      <c r="AY11" s="70">
        <v>1</v>
      </c>
      <c r="AZ11" s="70"/>
      <c r="BA11" s="70"/>
      <c r="BB11" s="70"/>
      <c r="BC11" s="70"/>
      <c r="BD11" s="70">
        <v>1</v>
      </c>
      <c r="BE11" s="70">
        <v>1</v>
      </c>
      <c r="BF11" s="70">
        <v>0</v>
      </c>
      <c r="BG11" s="70">
        <v>1</v>
      </c>
      <c r="BH11" s="70">
        <v>1</v>
      </c>
      <c r="BI11" s="70">
        <v>1</v>
      </c>
      <c r="BJ11" s="70">
        <v>1</v>
      </c>
      <c r="BK11" s="70">
        <v>1</v>
      </c>
      <c r="BL11" s="70">
        <v>1</v>
      </c>
      <c r="BM11" s="70">
        <v>1</v>
      </c>
      <c r="BN11" s="70">
        <v>1</v>
      </c>
      <c r="BO11" s="70">
        <v>1</v>
      </c>
      <c r="BP11" s="70">
        <v>1</v>
      </c>
      <c r="BQ11" s="70">
        <v>1</v>
      </c>
      <c r="BR11" s="70">
        <v>1</v>
      </c>
      <c r="BS11" s="70">
        <v>1</v>
      </c>
      <c r="BT11" s="70">
        <v>1</v>
      </c>
      <c r="BU11" s="70">
        <v>99</v>
      </c>
      <c r="BV11" s="70">
        <v>99</v>
      </c>
      <c r="BW11" s="70">
        <v>99</v>
      </c>
      <c r="BX11" s="70">
        <v>99</v>
      </c>
      <c r="BY11" s="70">
        <v>0</v>
      </c>
      <c r="BZ11" s="70">
        <v>1</v>
      </c>
      <c r="CA11" s="70">
        <v>1</v>
      </c>
      <c r="CB11" s="70"/>
      <c r="CC11" s="70">
        <v>1</v>
      </c>
      <c r="CD11" s="70">
        <v>1</v>
      </c>
      <c r="CE11" s="70">
        <v>1</v>
      </c>
      <c r="CF11" s="70">
        <v>1</v>
      </c>
      <c r="CG11" s="70">
        <v>99</v>
      </c>
      <c r="CH11" s="70"/>
      <c r="CI11" s="70">
        <v>1</v>
      </c>
      <c r="CJ11" s="70">
        <v>1</v>
      </c>
      <c r="CK11" s="70">
        <v>1</v>
      </c>
      <c r="CL11" s="70">
        <v>1</v>
      </c>
      <c r="CM11" s="70">
        <v>1</v>
      </c>
      <c r="CN11" s="70">
        <v>1</v>
      </c>
      <c r="CO11" s="70">
        <v>1</v>
      </c>
      <c r="CP11" s="70">
        <v>1</v>
      </c>
      <c r="CQ11" s="70">
        <v>1</v>
      </c>
      <c r="CR11" s="70">
        <v>1</v>
      </c>
      <c r="CS11" s="70">
        <v>1</v>
      </c>
      <c r="CT11" s="70">
        <v>1</v>
      </c>
      <c r="CU11" s="70">
        <v>1</v>
      </c>
      <c r="CV11" s="70">
        <v>1</v>
      </c>
      <c r="CW11" s="70">
        <v>0</v>
      </c>
      <c r="CX11" s="70">
        <v>0</v>
      </c>
      <c r="CY11" s="70">
        <v>0</v>
      </c>
      <c r="CZ11" s="70">
        <v>0</v>
      </c>
      <c r="DA11" s="70">
        <v>0</v>
      </c>
      <c r="DB11" s="70">
        <v>0</v>
      </c>
      <c r="DC11" s="70">
        <v>0</v>
      </c>
      <c r="DD11" s="70">
        <v>0</v>
      </c>
      <c r="DE11" s="70">
        <v>1</v>
      </c>
      <c r="DF11" s="70">
        <v>1</v>
      </c>
      <c r="DG11" s="70">
        <v>1</v>
      </c>
      <c r="DH11" s="71" t="s">
        <v>391</v>
      </c>
    </row>
    <row r="12" spans="1:112" s="72" customFormat="1" x14ac:dyDescent="0.2">
      <c r="A12" s="70" t="s">
        <v>1233</v>
      </c>
      <c r="B12" s="70" t="s">
        <v>385</v>
      </c>
      <c r="C12" s="70" t="s">
        <v>392</v>
      </c>
      <c r="D12" s="70">
        <v>7</v>
      </c>
      <c r="E12" s="70">
        <v>47</v>
      </c>
      <c r="F12" s="70">
        <v>8</v>
      </c>
      <c r="G12" s="70">
        <v>0</v>
      </c>
      <c r="H12" s="70">
        <v>1</v>
      </c>
      <c r="I12" s="70">
        <v>2</v>
      </c>
      <c r="J12" s="70"/>
      <c r="K12" s="70">
        <v>1</v>
      </c>
      <c r="L12" s="70">
        <v>1</v>
      </c>
      <c r="M12" s="70">
        <v>1</v>
      </c>
      <c r="N12" s="70">
        <v>1</v>
      </c>
      <c r="O12" s="70">
        <v>1</v>
      </c>
      <c r="P12" s="70">
        <v>1</v>
      </c>
      <c r="Q12" s="70">
        <v>99</v>
      </c>
      <c r="R12" s="70">
        <v>1</v>
      </c>
      <c r="S12" s="70">
        <v>1</v>
      </c>
      <c r="T12" s="70">
        <v>0</v>
      </c>
      <c r="U12" s="70">
        <v>1</v>
      </c>
      <c r="V12" s="70"/>
      <c r="W12" s="70">
        <v>1</v>
      </c>
      <c r="X12" s="70">
        <v>1</v>
      </c>
      <c r="Y12" s="70">
        <v>1</v>
      </c>
      <c r="Z12" s="70">
        <v>1</v>
      </c>
      <c r="AA12" s="70">
        <v>1</v>
      </c>
      <c r="AB12" s="70">
        <v>1</v>
      </c>
      <c r="AC12" s="70">
        <v>1</v>
      </c>
      <c r="AD12" s="70">
        <v>1</v>
      </c>
      <c r="AE12" s="70">
        <v>1</v>
      </c>
      <c r="AF12" s="70">
        <v>1</v>
      </c>
      <c r="AG12" s="70">
        <v>1</v>
      </c>
      <c r="AH12" s="70">
        <v>1</v>
      </c>
      <c r="AI12" s="70">
        <v>1</v>
      </c>
      <c r="AJ12" s="70">
        <v>0</v>
      </c>
      <c r="AK12" s="70">
        <v>1</v>
      </c>
      <c r="AL12" s="70">
        <v>1</v>
      </c>
      <c r="AM12" s="70">
        <v>0</v>
      </c>
      <c r="AN12" s="70">
        <v>1</v>
      </c>
      <c r="AO12" s="70">
        <v>1</v>
      </c>
      <c r="AP12" s="70">
        <v>0</v>
      </c>
      <c r="AQ12" s="70">
        <v>1</v>
      </c>
      <c r="AR12" s="70">
        <v>1</v>
      </c>
      <c r="AS12" s="70">
        <v>0</v>
      </c>
      <c r="AT12" s="70">
        <v>1</v>
      </c>
      <c r="AU12" s="70">
        <v>1</v>
      </c>
      <c r="AV12" s="70">
        <v>0</v>
      </c>
      <c r="AW12" s="70">
        <v>1</v>
      </c>
      <c r="AX12" s="70">
        <v>1</v>
      </c>
      <c r="AY12" s="70">
        <v>1</v>
      </c>
      <c r="AZ12" s="70"/>
      <c r="BA12" s="70"/>
      <c r="BB12" s="70"/>
      <c r="BC12" s="70"/>
      <c r="BD12" s="70">
        <v>1</v>
      </c>
      <c r="BE12" s="70">
        <v>1</v>
      </c>
      <c r="BF12" s="70">
        <v>1</v>
      </c>
      <c r="BG12" s="70">
        <v>0</v>
      </c>
      <c r="BH12" s="70">
        <v>0</v>
      </c>
      <c r="BI12" s="70">
        <v>0</v>
      </c>
      <c r="BJ12" s="70">
        <v>1</v>
      </c>
      <c r="BK12" s="70">
        <v>1</v>
      </c>
      <c r="BL12" s="70">
        <v>0</v>
      </c>
      <c r="BM12" s="70">
        <v>1</v>
      </c>
      <c r="BN12" s="70">
        <v>1</v>
      </c>
      <c r="BO12" s="70">
        <v>0</v>
      </c>
      <c r="BP12" s="70">
        <v>1</v>
      </c>
      <c r="BQ12" s="70">
        <v>1</v>
      </c>
      <c r="BR12" s="70">
        <v>0</v>
      </c>
      <c r="BS12" s="70">
        <v>1</v>
      </c>
      <c r="BT12" s="70">
        <v>1</v>
      </c>
      <c r="BU12" s="70">
        <v>99</v>
      </c>
      <c r="BV12" s="70">
        <v>99</v>
      </c>
      <c r="BW12" s="70">
        <v>99</v>
      </c>
      <c r="BX12" s="70">
        <v>99</v>
      </c>
      <c r="BY12" s="70">
        <v>1</v>
      </c>
      <c r="BZ12" s="70">
        <v>1</v>
      </c>
      <c r="CA12" s="70">
        <v>99</v>
      </c>
      <c r="CB12" s="70"/>
      <c r="CC12" s="70">
        <v>0</v>
      </c>
      <c r="CD12" s="70">
        <v>1</v>
      </c>
      <c r="CE12" s="70">
        <v>0</v>
      </c>
      <c r="CF12" s="70">
        <v>1</v>
      </c>
      <c r="CG12" s="70">
        <v>1</v>
      </c>
      <c r="CH12" s="70"/>
      <c r="CI12" s="70">
        <v>1</v>
      </c>
      <c r="CJ12" s="70">
        <v>1</v>
      </c>
      <c r="CK12" s="70">
        <v>1</v>
      </c>
      <c r="CL12" s="70">
        <v>1</v>
      </c>
      <c r="CM12" s="70">
        <v>1</v>
      </c>
      <c r="CN12" s="70">
        <v>1</v>
      </c>
      <c r="CO12" s="70">
        <v>1</v>
      </c>
      <c r="CP12" s="70">
        <v>1</v>
      </c>
      <c r="CQ12" s="70">
        <v>1</v>
      </c>
      <c r="CR12" s="70">
        <v>1</v>
      </c>
      <c r="CS12" s="70">
        <v>1</v>
      </c>
      <c r="CT12" s="70">
        <v>1</v>
      </c>
      <c r="CU12" s="70">
        <v>1</v>
      </c>
      <c r="CV12" s="70">
        <v>1</v>
      </c>
      <c r="CW12" s="70">
        <v>0</v>
      </c>
      <c r="CX12" s="70">
        <v>0</v>
      </c>
      <c r="CY12" s="70">
        <v>0</v>
      </c>
      <c r="CZ12" s="70">
        <v>0</v>
      </c>
      <c r="DA12" s="70">
        <v>1</v>
      </c>
      <c r="DB12" s="70">
        <v>0</v>
      </c>
      <c r="DC12" s="70">
        <v>0</v>
      </c>
      <c r="DD12" s="70">
        <v>0</v>
      </c>
      <c r="DE12" s="70">
        <v>1</v>
      </c>
      <c r="DF12" s="70">
        <v>1</v>
      </c>
      <c r="DG12" s="70">
        <v>1</v>
      </c>
      <c r="DH12" s="71" t="s">
        <v>392</v>
      </c>
    </row>
    <row r="13" spans="1:112" s="72" customFormat="1" x14ac:dyDescent="0.2">
      <c r="A13" s="70" t="s">
        <v>1233</v>
      </c>
      <c r="B13" s="70" t="s">
        <v>385</v>
      </c>
      <c r="C13" s="70" t="s">
        <v>393</v>
      </c>
      <c r="D13" s="70">
        <v>8</v>
      </c>
      <c r="E13" s="70">
        <v>134</v>
      </c>
      <c r="F13" s="70">
        <v>30</v>
      </c>
      <c r="G13" s="70">
        <v>0</v>
      </c>
      <c r="H13" s="70">
        <v>1</v>
      </c>
      <c r="I13" s="70">
        <v>2</v>
      </c>
      <c r="J13" s="70"/>
      <c r="K13" s="70">
        <v>1</v>
      </c>
      <c r="L13" s="70">
        <v>1</v>
      </c>
      <c r="M13" s="70">
        <v>1</v>
      </c>
      <c r="N13" s="70">
        <v>1</v>
      </c>
      <c r="O13" s="70">
        <v>1</v>
      </c>
      <c r="P13" s="70">
        <v>1</v>
      </c>
      <c r="Q13" s="70">
        <v>99</v>
      </c>
      <c r="R13" s="70">
        <v>1</v>
      </c>
      <c r="S13" s="70">
        <v>1</v>
      </c>
      <c r="T13" s="70">
        <v>1</v>
      </c>
      <c r="U13" s="70">
        <v>1</v>
      </c>
      <c r="V13" s="70"/>
      <c r="W13" s="70">
        <v>1</v>
      </c>
      <c r="X13" s="70">
        <v>1</v>
      </c>
      <c r="Y13" s="70">
        <v>1</v>
      </c>
      <c r="Z13" s="70">
        <v>1</v>
      </c>
      <c r="AA13" s="70">
        <v>1</v>
      </c>
      <c r="AB13" s="70">
        <v>1</v>
      </c>
      <c r="AC13" s="70">
        <v>1</v>
      </c>
      <c r="AD13" s="70">
        <v>1</v>
      </c>
      <c r="AE13" s="70">
        <v>1</v>
      </c>
      <c r="AF13" s="70">
        <v>1</v>
      </c>
      <c r="AG13" s="70">
        <v>1</v>
      </c>
      <c r="AH13" s="70">
        <v>1</v>
      </c>
      <c r="AI13" s="70">
        <v>1</v>
      </c>
      <c r="AJ13" s="70">
        <v>1</v>
      </c>
      <c r="AK13" s="70">
        <v>1</v>
      </c>
      <c r="AL13" s="70">
        <v>1</v>
      </c>
      <c r="AM13" s="70">
        <v>1</v>
      </c>
      <c r="AN13" s="70">
        <v>1</v>
      </c>
      <c r="AO13" s="70">
        <v>1</v>
      </c>
      <c r="AP13" s="70">
        <v>1</v>
      </c>
      <c r="AQ13" s="70">
        <v>1</v>
      </c>
      <c r="AR13" s="70">
        <v>1</v>
      </c>
      <c r="AS13" s="70">
        <v>1</v>
      </c>
      <c r="AT13" s="70">
        <v>1</v>
      </c>
      <c r="AU13" s="70">
        <v>1</v>
      </c>
      <c r="AV13" s="70">
        <v>1</v>
      </c>
      <c r="AW13" s="70">
        <v>1</v>
      </c>
      <c r="AX13" s="70">
        <v>1</v>
      </c>
      <c r="AY13" s="70">
        <v>1</v>
      </c>
      <c r="AZ13" s="70"/>
      <c r="BA13" s="70"/>
      <c r="BB13" s="70"/>
      <c r="BC13" s="70"/>
      <c r="BD13" s="70">
        <v>1</v>
      </c>
      <c r="BE13" s="70">
        <v>1</v>
      </c>
      <c r="BF13" s="70">
        <v>1</v>
      </c>
      <c r="BG13" s="70">
        <v>1</v>
      </c>
      <c r="BH13" s="70">
        <v>1</v>
      </c>
      <c r="BI13" s="70">
        <v>1</v>
      </c>
      <c r="BJ13" s="70">
        <v>1</v>
      </c>
      <c r="BK13" s="70">
        <v>1</v>
      </c>
      <c r="BL13" s="70">
        <v>1</v>
      </c>
      <c r="BM13" s="70">
        <v>1</v>
      </c>
      <c r="BN13" s="70">
        <v>1</v>
      </c>
      <c r="BO13" s="70">
        <v>1</v>
      </c>
      <c r="BP13" s="70">
        <v>1</v>
      </c>
      <c r="BQ13" s="70">
        <v>1</v>
      </c>
      <c r="BR13" s="70">
        <v>1</v>
      </c>
      <c r="BS13" s="70">
        <v>1</v>
      </c>
      <c r="BT13" s="70">
        <v>1</v>
      </c>
      <c r="BU13" s="70">
        <v>0</v>
      </c>
      <c r="BV13" s="70">
        <v>0</v>
      </c>
      <c r="BW13" s="70">
        <v>1</v>
      </c>
      <c r="BX13" s="70">
        <v>1</v>
      </c>
      <c r="BY13" s="70">
        <v>1</v>
      </c>
      <c r="BZ13" s="70">
        <v>1</v>
      </c>
      <c r="CA13" s="70">
        <v>99</v>
      </c>
      <c r="CB13" s="70"/>
      <c r="CC13" s="70">
        <v>1</v>
      </c>
      <c r="CD13" s="70">
        <v>1</v>
      </c>
      <c r="CE13" s="70">
        <v>1</v>
      </c>
      <c r="CF13" s="70">
        <v>1</v>
      </c>
      <c r="CG13" s="70">
        <v>1</v>
      </c>
      <c r="CH13" s="70"/>
      <c r="CI13" s="70">
        <v>1</v>
      </c>
      <c r="CJ13" s="70">
        <v>1</v>
      </c>
      <c r="CK13" s="70">
        <v>1</v>
      </c>
      <c r="CL13" s="70">
        <v>1</v>
      </c>
      <c r="CM13" s="70">
        <v>1</v>
      </c>
      <c r="CN13" s="70">
        <v>1</v>
      </c>
      <c r="CO13" s="70">
        <v>1</v>
      </c>
      <c r="CP13" s="70">
        <v>1</v>
      </c>
      <c r="CQ13" s="70">
        <v>1</v>
      </c>
      <c r="CR13" s="70">
        <v>1</v>
      </c>
      <c r="CS13" s="70">
        <v>1</v>
      </c>
      <c r="CT13" s="70">
        <v>1</v>
      </c>
      <c r="CU13" s="70">
        <v>1</v>
      </c>
      <c r="CV13" s="70">
        <v>1</v>
      </c>
      <c r="CW13" s="70">
        <v>1</v>
      </c>
      <c r="CX13" s="70">
        <v>0</v>
      </c>
      <c r="CY13" s="70">
        <v>1</v>
      </c>
      <c r="CZ13" s="70">
        <v>0</v>
      </c>
      <c r="DA13" s="70">
        <v>1</v>
      </c>
      <c r="DB13" s="70">
        <v>0</v>
      </c>
      <c r="DC13" s="70">
        <v>0</v>
      </c>
      <c r="DD13" s="70">
        <v>0</v>
      </c>
      <c r="DE13" s="70">
        <v>1</v>
      </c>
      <c r="DF13" s="70">
        <v>1</v>
      </c>
      <c r="DG13" s="70">
        <v>1</v>
      </c>
      <c r="DH13" s="71" t="s">
        <v>393</v>
      </c>
    </row>
    <row r="14" spans="1:112" s="95" customFormat="1" x14ac:dyDescent="0.2">
      <c r="A14" s="70" t="s">
        <v>1233</v>
      </c>
      <c r="B14" s="70" t="s">
        <v>385</v>
      </c>
      <c r="C14" s="70" t="s">
        <v>394</v>
      </c>
      <c r="D14" s="70">
        <v>9</v>
      </c>
      <c r="E14" s="70">
        <v>41</v>
      </c>
      <c r="F14" s="70">
        <v>8</v>
      </c>
      <c r="G14" s="70">
        <v>0</v>
      </c>
      <c r="H14" s="70">
        <v>1</v>
      </c>
      <c r="I14" s="70">
        <v>2</v>
      </c>
      <c r="J14" s="70"/>
      <c r="K14" s="70">
        <v>1</v>
      </c>
      <c r="L14" s="70">
        <v>1</v>
      </c>
      <c r="M14" s="70">
        <v>1</v>
      </c>
      <c r="N14" s="70">
        <v>1</v>
      </c>
      <c r="O14" s="70">
        <v>1</v>
      </c>
      <c r="P14" s="70">
        <v>1</v>
      </c>
      <c r="Q14" s="70">
        <v>99</v>
      </c>
      <c r="R14" s="70">
        <v>1</v>
      </c>
      <c r="S14" s="70">
        <v>1</v>
      </c>
      <c r="T14" s="70">
        <v>1</v>
      </c>
      <c r="U14" s="70">
        <v>1</v>
      </c>
      <c r="V14" s="70"/>
      <c r="W14" s="70">
        <v>1</v>
      </c>
      <c r="X14" s="70">
        <v>1</v>
      </c>
      <c r="Y14" s="70">
        <v>1</v>
      </c>
      <c r="Z14" s="70">
        <v>1</v>
      </c>
      <c r="AA14" s="70">
        <v>1</v>
      </c>
      <c r="AB14" s="70">
        <v>1</v>
      </c>
      <c r="AC14" s="70">
        <v>1</v>
      </c>
      <c r="AD14" s="70">
        <v>1</v>
      </c>
      <c r="AE14" s="70">
        <v>1</v>
      </c>
      <c r="AF14" s="70">
        <v>1</v>
      </c>
      <c r="AG14" s="70">
        <v>1</v>
      </c>
      <c r="AH14" s="70">
        <v>0</v>
      </c>
      <c r="AI14" s="70">
        <v>1</v>
      </c>
      <c r="AJ14" s="70">
        <v>1</v>
      </c>
      <c r="AK14" s="70">
        <v>1</v>
      </c>
      <c r="AL14" s="70">
        <v>1</v>
      </c>
      <c r="AM14" s="70">
        <v>1</v>
      </c>
      <c r="AN14" s="70">
        <v>1</v>
      </c>
      <c r="AO14" s="70">
        <v>1</v>
      </c>
      <c r="AP14" s="70">
        <v>1</v>
      </c>
      <c r="AQ14" s="70">
        <v>1</v>
      </c>
      <c r="AR14" s="70">
        <v>1</v>
      </c>
      <c r="AS14" s="70">
        <v>1</v>
      </c>
      <c r="AT14" s="70">
        <v>1</v>
      </c>
      <c r="AU14" s="70">
        <v>1</v>
      </c>
      <c r="AV14" s="70">
        <v>1</v>
      </c>
      <c r="AW14" s="70">
        <v>1</v>
      </c>
      <c r="AX14" s="70">
        <v>1</v>
      </c>
      <c r="AY14" s="70">
        <v>1</v>
      </c>
      <c r="AZ14" s="70"/>
      <c r="BA14" s="70"/>
      <c r="BB14" s="70"/>
      <c r="BC14" s="70"/>
      <c r="BD14" s="70">
        <v>1</v>
      </c>
      <c r="BE14" s="70">
        <v>1</v>
      </c>
      <c r="BF14" s="70">
        <v>1</v>
      </c>
      <c r="BG14" s="70">
        <v>1</v>
      </c>
      <c r="BH14" s="70">
        <v>1</v>
      </c>
      <c r="BI14" s="70">
        <v>1</v>
      </c>
      <c r="BJ14" s="70">
        <v>1</v>
      </c>
      <c r="BK14" s="70">
        <v>1</v>
      </c>
      <c r="BL14" s="70">
        <v>1</v>
      </c>
      <c r="BM14" s="70">
        <v>1</v>
      </c>
      <c r="BN14" s="70">
        <v>1</v>
      </c>
      <c r="BO14" s="70">
        <v>1</v>
      </c>
      <c r="BP14" s="70">
        <v>1</v>
      </c>
      <c r="BQ14" s="70">
        <v>1</v>
      </c>
      <c r="BR14" s="70">
        <v>1</v>
      </c>
      <c r="BS14" s="70">
        <v>1</v>
      </c>
      <c r="BT14" s="70">
        <v>1</v>
      </c>
      <c r="BU14" s="70">
        <v>99</v>
      </c>
      <c r="BV14" s="70">
        <v>99</v>
      </c>
      <c r="BW14" s="70">
        <v>99</v>
      </c>
      <c r="BX14" s="70">
        <v>99</v>
      </c>
      <c r="BY14" s="70">
        <v>0</v>
      </c>
      <c r="BZ14" s="70">
        <v>99</v>
      </c>
      <c r="CA14" s="70">
        <v>99</v>
      </c>
      <c r="CB14" s="70"/>
      <c r="CC14" s="70">
        <v>1</v>
      </c>
      <c r="CD14" s="70">
        <v>0</v>
      </c>
      <c r="CE14" s="70">
        <v>1</v>
      </c>
      <c r="CF14" s="70">
        <v>0</v>
      </c>
      <c r="CG14" s="70">
        <v>99</v>
      </c>
      <c r="CH14" s="70"/>
      <c r="CI14" s="70">
        <v>1</v>
      </c>
      <c r="CJ14" s="70">
        <v>1</v>
      </c>
      <c r="CK14" s="70">
        <v>1</v>
      </c>
      <c r="CL14" s="70">
        <v>1</v>
      </c>
      <c r="CM14" s="70">
        <v>1</v>
      </c>
      <c r="CN14" s="70">
        <v>1</v>
      </c>
      <c r="CO14" s="70">
        <v>1</v>
      </c>
      <c r="CP14" s="70">
        <v>1</v>
      </c>
      <c r="CQ14" s="70">
        <v>1</v>
      </c>
      <c r="CR14" s="70">
        <v>1</v>
      </c>
      <c r="CS14" s="70">
        <v>1</v>
      </c>
      <c r="CT14" s="70">
        <v>1</v>
      </c>
      <c r="CU14" s="70">
        <v>1</v>
      </c>
      <c r="CV14" s="70">
        <v>1</v>
      </c>
      <c r="CW14" s="70">
        <v>0</v>
      </c>
      <c r="CX14" s="70">
        <v>0</v>
      </c>
      <c r="CY14" s="70">
        <v>1</v>
      </c>
      <c r="CZ14" s="70">
        <v>0</v>
      </c>
      <c r="DA14" s="70">
        <v>1</v>
      </c>
      <c r="DB14" s="70">
        <v>0</v>
      </c>
      <c r="DC14" s="70">
        <v>0</v>
      </c>
      <c r="DD14" s="70">
        <v>0</v>
      </c>
      <c r="DE14" s="70">
        <v>1</v>
      </c>
      <c r="DF14" s="70">
        <v>1</v>
      </c>
      <c r="DG14" s="70">
        <v>1</v>
      </c>
      <c r="DH14" s="94" t="s">
        <v>394</v>
      </c>
    </row>
    <row r="15" spans="1:112" s="72" customFormat="1" x14ac:dyDescent="0.2">
      <c r="A15" s="70" t="s">
        <v>1233</v>
      </c>
      <c r="B15" s="70" t="s">
        <v>385</v>
      </c>
      <c r="C15" s="70" t="s">
        <v>395</v>
      </c>
      <c r="D15" s="70">
        <v>10</v>
      </c>
      <c r="E15" s="70">
        <v>101</v>
      </c>
      <c r="F15" s="70">
        <v>19</v>
      </c>
      <c r="G15" s="70">
        <v>0</v>
      </c>
      <c r="H15" s="70">
        <v>1</v>
      </c>
      <c r="I15" s="70">
        <v>2</v>
      </c>
      <c r="J15" s="70"/>
      <c r="K15" s="70">
        <v>1</v>
      </c>
      <c r="L15" s="70">
        <v>1</v>
      </c>
      <c r="M15" s="70">
        <v>1</v>
      </c>
      <c r="N15" s="70">
        <v>1</v>
      </c>
      <c r="O15" s="70">
        <v>1</v>
      </c>
      <c r="P15" s="70">
        <v>1</v>
      </c>
      <c r="Q15" s="70">
        <v>99</v>
      </c>
      <c r="R15" s="70">
        <v>1</v>
      </c>
      <c r="S15" s="70">
        <v>1</v>
      </c>
      <c r="T15" s="70">
        <v>0</v>
      </c>
      <c r="U15" s="70">
        <v>1</v>
      </c>
      <c r="V15" s="70"/>
      <c r="W15" s="70">
        <v>1</v>
      </c>
      <c r="X15" s="70">
        <v>1</v>
      </c>
      <c r="Y15" s="70">
        <v>1</v>
      </c>
      <c r="Z15" s="70">
        <v>1</v>
      </c>
      <c r="AA15" s="70">
        <v>1</v>
      </c>
      <c r="AB15" s="70">
        <v>1</v>
      </c>
      <c r="AC15" s="70">
        <v>1</v>
      </c>
      <c r="AD15" s="70">
        <v>1</v>
      </c>
      <c r="AE15" s="70">
        <v>1</v>
      </c>
      <c r="AF15" s="70">
        <v>1</v>
      </c>
      <c r="AG15" s="70">
        <v>1</v>
      </c>
      <c r="AH15" s="70">
        <v>1</v>
      </c>
      <c r="AI15" s="70">
        <v>1</v>
      </c>
      <c r="AJ15" s="70">
        <v>1</v>
      </c>
      <c r="AK15" s="70">
        <v>1</v>
      </c>
      <c r="AL15" s="70">
        <v>1</v>
      </c>
      <c r="AM15" s="70">
        <v>1</v>
      </c>
      <c r="AN15" s="70">
        <v>1</v>
      </c>
      <c r="AO15" s="70">
        <v>1</v>
      </c>
      <c r="AP15" s="70">
        <v>1</v>
      </c>
      <c r="AQ15" s="70">
        <v>1</v>
      </c>
      <c r="AR15" s="70">
        <v>1</v>
      </c>
      <c r="AS15" s="70">
        <v>1</v>
      </c>
      <c r="AT15" s="70">
        <v>1</v>
      </c>
      <c r="AU15" s="70">
        <v>1</v>
      </c>
      <c r="AV15" s="70">
        <v>1</v>
      </c>
      <c r="AW15" s="70">
        <v>1</v>
      </c>
      <c r="AX15" s="70">
        <v>1</v>
      </c>
      <c r="AY15" s="70">
        <v>1</v>
      </c>
      <c r="AZ15" s="70"/>
      <c r="BA15" s="70"/>
      <c r="BB15" s="70"/>
      <c r="BC15" s="70"/>
      <c r="BD15" s="70">
        <v>1</v>
      </c>
      <c r="BE15" s="70">
        <v>1</v>
      </c>
      <c r="BF15" s="70">
        <v>1</v>
      </c>
      <c r="BG15" s="70">
        <v>1</v>
      </c>
      <c r="BH15" s="70">
        <v>1</v>
      </c>
      <c r="BI15" s="70">
        <v>1</v>
      </c>
      <c r="BJ15" s="70">
        <v>1</v>
      </c>
      <c r="BK15" s="70">
        <v>1</v>
      </c>
      <c r="BL15" s="70">
        <v>1</v>
      </c>
      <c r="BM15" s="70">
        <v>1</v>
      </c>
      <c r="BN15" s="70">
        <v>1</v>
      </c>
      <c r="BO15" s="70">
        <v>1</v>
      </c>
      <c r="BP15" s="70">
        <v>1</v>
      </c>
      <c r="BQ15" s="70">
        <v>1</v>
      </c>
      <c r="BR15" s="70">
        <v>1</v>
      </c>
      <c r="BS15" s="70">
        <v>1</v>
      </c>
      <c r="BT15" s="70">
        <v>1</v>
      </c>
      <c r="BU15" s="70">
        <v>99</v>
      </c>
      <c r="BV15" s="70">
        <v>99</v>
      </c>
      <c r="BW15" s="70">
        <v>99</v>
      </c>
      <c r="BX15" s="70">
        <v>99</v>
      </c>
      <c r="BY15" s="70">
        <v>1</v>
      </c>
      <c r="BZ15" s="70">
        <v>1</v>
      </c>
      <c r="CA15" s="70">
        <v>1</v>
      </c>
      <c r="CB15" s="70"/>
      <c r="CC15" s="70">
        <v>1</v>
      </c>
      <c r="CD15" s="70">
        <v>1</v>
      </c>
      <c r="CE15" s="70">
        <v>1</v>
      </c>
      <c r="CF15" s="70">
        <v>1</v>
      </c>
      <c r="CG15" s="70">
        <v>1</v>
      </c>
      <c r="CH15" s="70"/>
      <c r="CI15" s="70">
        <v>1</v>
      </c>
      <c r="CJ15" s="70">
        <v>1</v>
      </c>
      <c r="CK15" s="70">
        <v>1</v>
      </c>
      <c r="CL15" s="70">
        <v>1</v>
      </c>
      <c r="CM15" s="70">
        <v>1</v>
      </c>
      <c r="CN15" s="70">
        <v>1</v>
      </c>
      <c r="CO15" s="70">
        <v>1</v>
      </c>
      <c r="CP15" s="70">
        <v>1</v>
      </c>
      <c r="CQ15" s="70">
        <v>1</v>
      </c>
      <c r="CR15" s="70">
        <v>1</v>
      </c>
      <c r="CS15" s="70">
        <v>1</v>
      </c>
      <c r="CT15" s="70">
        <v>1</v>
      </c>
      <c r="CU15" s="70">
        <v>1</v>
      </c>
      <c r="CV15" s="70">
        <v>1</v>
      </c>
      <c r="CW15" s="70">
        <v>1</v>
      </c>
      <c r="CX15" s="70">
        <v>0</v>
      </c>
      <c r="CY15" s="70">
        <v>1</v>
      </c>
      <c r="CZ15" s="70">
        <v>0</v>
      </c>
      <c r="DA15" s="70">
        <v>0</v>
      </c>
      <c r="DB15" s="70">
        <v>1</v>
      </c>
      <c r="DC15" s="70">
        <v>1</v>
      </c>
      <c r="DD15" s="70">
        <v>0</v>
      </c>
      <c r="DE15" s="70">
        <v>1</v>
      </c>
      <c r="DF15" s="70">
        <v>1</v>
      </c>
      <c r="DG15" s="70">
        <v>1</v>
      </c>
      <c r="DH15" s="71" t="s">
        <v>395</v>
      </c>
    </row>
    <row r="16" spans="1:112" s="72" customFormat="1" x14ac:dyDescent="0.2">
      <c r="A16" s="70" t="s">
        <v>1233</v>
      </c>
      <c r="B16" s="70" t="s">
        <v>385</v>
      </c>
      <c r="C16" s="70" t="s">
        <v>396</v>
      </c>
      <c r="D16" s="70">
        <v>11</v>
      </c>
      <c r="E16" s="70">
        <v>104</v>
      </c>
      <c r="F16" s="70">
        <v>26</v>
      </c>
      <c r="G16" s="70">
        <v>0</v>
      </c>
      <c r="H16" s="70">
        <v>1</v>
      </c>
      <c r="I16" s="70">
        <v>2</v>
      </c>
      <c r="J16" s="70"/>
      <c r="K16" s="70">
        <v>1</v>
      </c>
      <c r="L16" s="70">
        <v>1</v>
      </c>
      <c r="M16" s="70">
        <v>1</v>
      </c>
      <c r="N16" s="70">
        <v>1</v>
      </c>
      <c r="O16" s="70">
        <v>1</v>
      </c>
      <c r="P16" s="70">
        <v>1</v>
      </c>
      <c r="Q16" s="70">
        <v>99</v>
      </c>
      <c r="R16" s="70">
        <v>1</v>
      </c>
      <c r="S16" s="70">
        <v>1</v>
      </c>
      <c r="T16" s="70">
        <v>1</v>
      </c>
      <c r="U16" s="70">
        <v>1</v>
      </c>
      <c r="V16" s="70"/>
      <c r="W16" s="70">
        <v>1</v>
      </c>
      <c r="X16" s="70">
        <v>1</v>
      </c>
      <c r="Y16" s="70">
        <v>1</v>
      </c>
      <c r="Z16" s="70">
        <v>1</v>
      </c>
      <c r="AA16" s="70">
        <v>1</v>
      </c>
      <c r="AB16" s="70">
        <v>1</v>
      </c>
      <c r="AC16" s="70">
        <v>1</v>
      </c>
      <c r="AD16" s="70">
        <v>1</v>
      </c>
      <c r="AE16" s="70">
        <v>1</v>
      </c>
      <c r="AF16" s="70">
        <v>1</v>
      </c>
      <c r="AG16" s="70">
        <v>1</v>
      </c>
      <c r="AH16" s="70">
        <v>1</v>
      </c>
      <c r="AI16" s="70">
        <v>1</v>
      </c>
      <c r="AJ16" s="70">
        <v>1</v>
      </c>
      <c r="AK16" s="70">
        <v>1</v>
      </c>
      <c r="AL16" s="70">
        <v>1</v>
      </c>
      <c r="AM16" s="70">
        <v>1</v>
      </c>
      <c r="AN16" s="70">
        <v>1</v>
      </c>
      <c r="AO16" s="70">
        <v>1</v>
      </c>
      <c r="AP16" s="70">
        <v>1</v>
      </c>
      <c r="AQ16" s="70">
        <v>1</v>
      </c>
      <c r="AR16" s="70">
        <v>1</v>
      </c>
      <c r="AS16" s="70">
        <v>1</v>
      </c>
      <c r="AT16" s="70">
        <v>1</v>
      </c>
      <c r="AU16" s="70">
        <v>1</v>
      </c>
      <c r="AV16" s="70">
        <v>1</v>
      </c>
      <c r="AW16" s="70">
        <v>1</v>
      </c>
      <c r="AX16" s="70">
        <v>1</v>
      </c>
      <c r="AY16" s="70">
        <v>1</v>
      </c>
      <c r="AZ16" s="70"/>
      <c r="BA16" s="70"/>
      <c r="BB16" s="70"/>
      <c r="BC16" s="70"/>
      <c r="BD16" s="70">
        <v>1</v>
      </c>
      <c r="BE16" s="70">
        <v>1</v>
      </c>
      <c r="BF16" s="70">
        <v>1</v>
      </c>
      <c r="BG16" s="70">
        <v>1</v>
      </c>
      <c r="BH16" s="70">
        <v>1</v>
      </c>
      <c r="BI16" s="70">
        <v>1</v>
      </c>
      <c r="BJ16" s="70">
        <v>1</v>
      </c>
      <c r="BK16" s="70">
        <v>1</v>
      </c>
      <c r="BL16" s="70">
        <v>1</v>
      </c>
      <c r="BM16" s="70">
        <v>1</v>
      </c>
      <c r="BN16" s="70">
        <v>1</v>
      </c>
      <c r="BO16" s="70">
        <v>1</v>
      </c>
      <c r="BP16" s="70">
        <v>1</v>
      </c>
      <c r="BQ16" s="70">
        <v>1</v>
      </c>
      <c r="BR16" s="70">
        <v>1</v>
      </c>
      <c r="BS16" s="70">
        <v>1</v>
      </c>
      <c r="BT16" s="70">
        <v>1</v>
      </c>
      <c r="BU16" s="70">
        <v>99</v>
      </c>
      <c r="BV16" s="70">
        <v>99</v>
      </c>
      <c r="BW16" s="70">
        <v>99</v>
      </c>
      <c r="BX16" s="70">
        <v>99</v>
      </c>
      <c r="BY16" s="70">
        <v>1</v>
      </c>
      <c r="BZ16" s="70">
        <v>1</v>
      </c>
      <c r="CA16" s="70">
        <v>1</v>
      </c>
      <c r="CB16" s="70"/>
      <c r="CC16" s="70">
        <v>1</v>
      </c>
      <c r="CD16" s="70">
        <v>1</v>
      </c>
      <c r="CE16" s="70">
        <v>1</v>
      </c>
      <c r="CF16" s="70">
        <v>1</v>
      </c>
      <c r="CG16" s="70">
        <v>1</v>
      </c>
      <c r="CH16" s="70"/>
      <c r="CI16" s="70">
        <v>1</v>
      </c>
      <c r="CJ16" s="70">
        <v>1</v>
      </c>
      <c r="CK16" s="70">
        <v>1</v>
      </c>
      <c r="CL16" s="70">
        <v>1</v>
      </c>
      <c r="CM16" s="70">
        <v>99</v>
      </c>
      <c r="CN16" s="70">
        <v>1</v>
      </c>
      <c r="CO16" s="70">
        <v>1</v>
      </c>
      <c r="CP16" s="70">
        <v>1</v>
      </c>
      <c r="CQ16" s="70">
        <v>1</v>
      </c>
      <c r="CR16" s="70">
        <v>1</v>
      </c>
      <c r="CS16" s="70">
        <v>1</v>
      </c>
      <c r="CT16" s="70">
        <v>1</v>
      </c>
      <c r="CU16" s="70">
        <v>1</v>
      </c>
      <c r="CV16" s="70">
        <v>1</v>
      </c>
      <c r="CW16" s="70">
        <v>1</v>
      </c>
      <c r="CX16" s="70">
        <v>1</v>
      </c>
      <c r="CY16" s="70">
        <v>1</v>
      </c>
      <c r="CZ16" s="70">
        <v>0</v>
      </c>
      <c r="DA16" s="70">
        <v>0</v>
      </c>
      <c r="DB16" s="70">
        <v>1</v>
      </c>
      <c r="DC16" s="70">
        <v>1</v>
      </c>
      <c r="DD16" s="70">
        <v>0</v>
      </c>
      <c r="DE16" s="70">
        <v>1</v>
      </c>
      <c r="DF16" s="70">
        <v>1</v>
      </c>
      <c r="DG16" s="70">
        <v>1</v>
      </c>
      <c r="DH16" s="71" t="s">
        <v>396</v>
      </c>
    </row>
    <row r="17" spans="1:112" s="72" customFormat="1" x14ac:dyDescent="0.2">
      <c r="A17" s="70" t="s">
        <v>1233</v>
      </c>
      <c r="B17" s="70" t="s">
        <v>385</v>
      </c>
      <c r="C17" s="70" t="s">
        <v>397</v>
      </c>
      <c r="D17" s="70">
        <v>12</v>
      </c>
      <c r="E17" s="70">
        <v>67</v>
      </c>
      <c r="F17" s="70">
        <v>14</v>
      </c>
      <c r="G17" s="70">
        <v>0</v>
      </c>
      <c r="H17" s="70">
        <v>1</v>
      </c>
      <c r="I17" s="70">
        <v>2</v>
      </c>
      <c r="J17" s="70"/>
      <c r="K17" s="70">
        <v>1</v>
      </c>
      <c r="L17" s="70">
        <v>1</v>
      </c>
      <c r="M17" s="70">
        <v>1</v>
      </c>
      <c r="N17" s="70">
        <v>1</v>
      </c>
      <c r="O17" s="70">
        <v>1</v>
      </c>
      <c r="P17" s="70">
        <v>1</v>
      </c>
      <c r="Q17" s="70">
        <v>99</v>
      </c>
      <c r="R17" s="70">
        <v>1</v>
      </c>
      <c r="S17" s="70">
        <v>1</v>
      </c>
      <c r="T17" s="70">
        <v>1</v>
      </c>
      <c r="U17" s="70">
        <v>1</v>
      </c>
      <c r="V17" s="70"/>
      <c r="W17" s="70">
        <v>1</v>
      </c>
      <c r="X17" s="70">
        <v>1</v>
      </c>
      <c r="Y17" s="70">
        <v>0</v>
      </c>
      <c r="Z17" s="70">
        <v>1</v>
      </c>
      <c r="AA17" s="70">
        <v>1</v>
      </c>
      <c r="AB17" s="70">
        <v>1</v>
      </c>
      <c r="AC17" s="70">
        <v>1</v>
      </c>
      <c r="AD17" s="70">
        <v>1</v>
      </c>
      <c r="AE17" s="70">
        <v>1</v>
      </c>
      <c r="AF17" s="70">
        <v>1</v>
      </c>
      <c r="AG17" s="70">
        <v>1</v>
      </c>
      <c r="AH17" s="70">
        <v>1</v>
      </c>
      <c r="AI17" s="70">
        <v>1</v>
      </c>
      <c r="AJ17" s="70">
        <v>1</v>
      </c>
      <c r="AK17" s="70">
        <v>1</v>
      </c>
      <c r="AL17" s="70">
        <v>1</v>
      </c>
      <c r="AM17" s="70">
        <v>1</v>
      </c>
      <c r="AN17" s="70">
        <v>1</v>
      </c>
      <c r="AO17" s="70">
        <v>1</v>
      </c>
      <c r="AP17" s="70">
        <v>1</v>
      </c>
      <c r="AQ17" s="70">
        <v>1</v>
      </c>
      <c r="AR17" s="70">
        <v>1</v>
      </c>
      <c r="AS17" s="70">
        <v>1</v>
      </c>
      <c r="AT17" s="70">
        <v>1</v>
      </c>
      <c r="AU17" s="70">
        <v>1</v>
      </c>
      <c r="AV17" s="70">
        <v>1</v>
      </c>
      <c r="AW17" s="70">
        <v>1</v>
      </c>
      <c r="AX17" s="70">
        <v>1</v>
      </c>
      <c r="AY17" s="70">
        <v>1</v>
      </c>
      <c r="AZ17" s="70"/>
      <c r="BA17" s="70"/>
      <c r="BB17" s="70"/>
      <c r="BC17" s="70"/>
      <c r="BD17" s="70">
        <v>1</v>
      </c>
      <c r="BE17" s="70">
        <v>1</v>
      </c>
      <c r="BF17" s="70">
        <v>0</v>
      </c>
      <c r="BG17" s="70">
        <v>1</v>
      </c>
      <c r="BH17" s="70">
        <v>1</v>
      </c>
      <c r="BI17" s="70">
        <v>1</v>
      </c>
      <c r="BJ17" s="70">
        <v>1</v>
      </c>
      <c r="BK17" s="70">
        <v>1</v>
      </c>
      <c r="BL17" s="70">
        <v>1</v>
      </c>
      <c r="BM17" s="70">
        <v>1</v>
      </c>
      <c r="BN17" s="70">
        <v>1</v>
      </c>
      <c r="BO17" s="70">
        <v>1</v>
      </c>
      <c r="BP17" s="70">
        <v>1</v>
      </c>
      <c r="BQ17" s="70">
        <v>1</v>
      </c>
      <c r="BR17" s="70">
        <v>1</v>
      </c>
      <c r="BS17" s="70">
        <v>1</v>
      </c>
      <c r="BT17" s="70">
        <v>1</v>
      </c>
      <c r="BU17" s="70">
        <v>99</v>
      </c>
      <c r="BV17" s="70">
        <v>99</v>
      </c>
      <c r="BW17" s="70">
        <v>99</v>
      </c>
      <c r="BX17" s="70">
        <v>99</v>
      </c>
      <c r="BY17" s="70">
        <v>1</v>
      </c>
      <c r="BZ17" s="70">
        <v>99</v>
      </c>
      <c r="CA17" s="70">
        <v>99</v>
      </c>
      <c r="CB17" s="70"/>
      <c r="CC17" s="70">
        <v>1</v>
      </c>
      <c r="CD17" s="70">
        <v>1</v>
      </c>
      <c r="CE17" s="70">
        <v>1</v>
      </c>
      <c r="CF17" s="70">
        <v>1</v>
      </c>
      <c r="CG17" s="70">
        <v>1</v>
      </c>
      <c r="CH17" s="70"/>
      <c r="CI17" s="70">
        <v>1</v>
      </c>
      <c r="CJ17" s="70">
        <v>1</v>
      </c>
      <c r="CK17" s="70">
        <v>1</v>
      </c>
      <c r="CL17" s="70">
        <v>1</v>
      </c>
      <c r="CM17" s="70">
        <v>1</v>
      </c>
      <c r="CN17" s="70">
        <v>1</v>
      </c>
      <c r="CO17" s="70">
        <v>1</v>
      </c>
      <c r="CP17" s="70">
        <v>1</v>
      </c>
      <c r="CQ17" s="70">
        <v>1</v>
      </c>
      <c r="CR17" s="70">
        <v>1</v>
      </c>
      <c r="CS17" s="70">
        <v>1</v>
      </c>
      <c r="CT17" s="70">
        <v>1</v>
      </c>
      <c r="CU17" s="70">
        <v>1</v>
      </c>
      <c r="CV17" s="70">
        <v>1</v>
      </c>
      <c r="CW17" s="70">
        <v>1</v>
      </c>
      <c r="CX17" s="70">
        <v>0</v>
      </c>
      <c r="CY17" s="70">
        <v>1</v>
      </c>
      <c r="CZ17" s="70">
        <v>1</v>
      </c>
      <c r="DA17" s="70">
        <v>1</v>
      </c>
      <c r="DB17" s="70">
        <v>1</v>
      </c>
      <c r="DC17" s="70">
        <v>1</v>
      </c>
      <c r="DD17" s="70">
        <v>0</v>
      </c>
      <c r="DE17" s="70">
        <v>1</v>
      </c>
      <c r="DF17" s="70">
        <v>1</v>
      </c>
      <c r="DG17" s="70">
        <v>1</v>
      </c>
      <c r="DH17" s="71" t="s">
        <v>397</v>
      </c>
    </row>
    <row r="18" spans="1:112" s="76" customFormat="1" x14ac:dyDescent="0.2">
      <c r="A18" s="70" t="s">
        <v>1233</v>
      </c>
      <c r="B18" s="70" t="s">
        <v>385</v>
      </c>
      <c r="C18" s="70" t="s">
        <v>398</v>
      </c>
      <c r="D18" s="70">
        <v>13</v>
      </c>
      <c r="E18" s="70">
        <v>14</v>
      </c>
      <c r="F18" s="70">
        <v>0</v>
      </c>
      <c r="G18" s="70">
        <v>0</v>
      </c>
      <c r="H18" s="70">
        <v>2</v>
      </c>
      <c r="I18" s="70">
        <v>2</v>
      </c>
      <c r="J18" s="70"/>
      <c r="K18" s="70">
        <v>1</v>
      </c>
      <c r="L18" s="70">
        <v>1</v>
      </c>
      <c r="M18" s="70">
        <v>1</v>
      </c>
      <c r="N18" s="70">
        <v>1</v>
      </c>
      <c r="O18" s="70">
        <v>1</v>
      </c>
      <c r="P18" s="70">
        <v>1</v>
      </c>
      <c r="Q18" s="70">
        <v>99</v>
      </c>
      <c r="R18" s="70">
        <v>1</v>
      </c>
      <c r="S18" s="70">
        <v>1</v>
      </c>
      <c r="T18" s="70">
        <v>1</v>
      </c>
      <c r="U18" s="70">
        <v>0</v>
      </c>
      <c r="V18" s="70"/>
      <c r="W18" s="70">
        <v>1</v>
      </c>
      <c r="X18" s="70">
        <v>1</v>
      </c>
      <c r="Y18" s="70">
        <v>1</v>
      </c>
      <c r="Z18" s="70">
        <v>1</v>
      </c>
      <c r="AA18" s="70">
        <v>1</v>
      </c>
      <c r="AB18" s="70">
        <v>1</v>
      </c>
      <c r="AC18" s="70">
        <v>1</v>
      </c>
      <c r="AD18" s="70">
        <v>1</v>
      </c>
      <c r="AE18" s="70">
        <v>1</v>
      </c>
      <c r="AF18" s="70">
        <v>1</v>
      </c>
      <c r="AG18" s="70">
        <v>1</v>
      </c>
      <c r="AH18" s="70">
        <v>1</v>
      </c>
      <c r="AI18" s="70">
        <v>1</v>
      </c>
      <c r="AJ18" s="70">
        <v>1</v>
      </c>
      <c r="AK18" s="70">
        <v>1</v>
      </c>
      <c r="AL18" s="70">
        <v>1</v>
      </c>
      <c r="AM18" s="70">
        <v>1</v>
      </c>
      <c r="AN18" s="70">
        <v>1</v>
      </c>
      <c r="AO18" s="70">
        <v>1</v>
      </c>
      <c r="AP18" s="70">
        <v>1</v>
      </c>
      <c r="AQ18" s="70">
        <v>1</v>
      </c>
      <c r="AR18" s="70">
        <v>1</v>
      </c>
      <c r="AS18" s="70">
        <v>1</v>
      </c>
      <c r="AT18" s="70">
        <v>1</v>
      </c>
      <c r="AU18" s="70">
        <v>1</v>
      </c>
      <c r="AV18" s="70">
        <v>1</v>
      </c>
      <c r="AW18" s="70">
        <v>1</v>
      </c>
      <c r="AX18" s="70">
        <v>1</v>
      </c>
      <c r="AY18" s="70">
        <v>1</v>
      </c>
      <c r="AZ18" s="70"/>
      <c r="BA18" s="70"/>
      <c r="BB18" s="70"/>
      <c r="BC18" s="70"/>
      <c r="BD18" s="70">
        <v>1</v>
      </c>
      <c r="BE18" s="70">
        <v>1</v>
      </c>
      <c r="BF18" s="70">
        <v>1</v>
      </c>
      <c r="BG18" s="70">
        <v>1</v>
      </c>
      <c r="BH18" s="70">
        <v>1</v>
      </c>
      <c r="BI18" s="70">
        <v>1</v>
      </c>
      <c r="BJ18" s="70">
        <v>1</v>
      </c>
      <c r="BK18" s="70">
        <v>1</v>
      </c>
      <c r="BL18" s="70">
        <v>1</v>
      </c>
      <c r="BM18" s="70">
        <v>1</v>
      </c>
      <c r="BN18" s="70">
        <v>1</v>
      </c>
      <c r="BO18" s="70">
        <v>1</v>
      </c>
      <c r="BP18" s="70">
        <v>1</v>
      </c>
      <c r="BQ18" s="70">
        <v>0</v>
      </c>
      <c r="BR18" s="70">
        <v>1</v>
      </c>
      <c r="BS18" s="70">
        <v>1</v>
      </c>
      <c r="BT18" s="70">
        <v>1</v>
      </c>
      <c r="BU18" s="70">
        <v>99</v>
      </c>
      <c r="BV18" s="70">
        <v>99</v>
      </c>
      <c r="BW18" s="70">
        <v>99</v>
      </c>
      <c r="BX18" s="70">
        <v>99</v>
      </c>
      <c r="BY18" s="70">
        <v>1</v>
      </c>
      <c r="BZ18" s="70">
        <v>99</v>
      </c>
      <c r="CA18" s="70">
        <v>99</v>
      </c>
      <c r="CB18" s="70"/>
      <c r="CC18" s="70">
        <v>1</v>
      </c>
      <c r="CD18" s="70">
        <v>1</v>
      </c>
      <c r="CE18" s="70">
        <v>1</v>
      </c>
      <c r="CF18" s="70">
        <v>1</v>
      </c>
      <c r="CG18" s="70">
        <v>99</v>
      </c>
      <c r="CH18" s="70"/>
      <c r="CI18" s="70">
        <v>1</v>
      </c>
      <c r="CJ18" s="70">
        <v>1</v>
      </c>
      <c r="CK18" s="70">
        <v>1</v>
      </c>
      <c r="CL18" s="70">
        <v>1</v>
      </c>
      <c r="CM18" s="70">
        <v>1</v>
      </c>
      <c r="CN18" s="70">
        <v>1</v>
      </c>
      <c r="CO18" s="70">
        <v>1</v>
      </c>
      <c r="CP18" s="70">
        <v>1</v>
      </c>
      <c r="CQ18" s="70">
        <v>1</v>
      </c>
      <c r="CR18" s="70">
        <v>1</v>
      </c>
      <c r="CS18" s="70">
        <v>1</v>
      </c>
      <c r="CT18" s="70">
        <v>1</v>
      </c>
      <c r="CU18" s="70">
        <v>1</v>
      </c>
      <c r="CV18" s="70">
        <v>1</v>
      </c>
      <c r="CW18" s="70">
        <v>0</v>
      </c>
      <c r="CX18" s="70">
        <v>0</v>
      </c>
      <c r="CY18" s="70">
        <v>0</v>
      </c>
      <c r="CZ18" s="70">
        <v>0</v>
      </c>
      <c r="DA18" s="70">
        <v>0</v>
      </c>
      <c r="DB18" s="70">
        <v>0</v>
      </c>
      <c r="DC18" s="70">
        <v>0</v>
      </c>
      <c r="DD18" s="70">
        <v>0</v>
      </c>
      <c r="DE18" s="70">
        <v>1</v>
      </c>
      <c r="DF18" s="70">
        <v>1</v>
      </c>
      <c r="DG18" s="70">
        <v>1</v>
      </c>
      <c r="DH18" s="77" t="s">
        <v>398</v>
      </c>
    </row>
    <row r="19" spans="1:112" s="72" customFormat="1" x14ac:dyDescent="0.2">
      <c r="A19" s="70" t="s">
        <v>1233</v>
      </c>
      <c r="B19" s="70" t="s">
        <v>385</v>
      </c>
      <c r="C19" s="70" t="s">
        <v>399</v>
      </c>
      <c r="D19" s="70">
        <v>14</v>
      </c>
      <c r="E19" s="70">
        <v>85</v>
      </c>
      <c r="F19" s="70">
        <v>17</v>
      </c>
      <c r="G19" s="70">
        <v>0</v>
      </c>
      <c r="H19" s="70">
        <v>1</v>
      </c>
      <c r="I19" s="70">
        <v>2</v>
      </c>
      <c r="J19" s="70"/>
      <c r="K19" s="70">
        <v>1</v>
      </c>
      <c r="L19" s="70">
        <v>1</v>
      </c>
      <c r="M19" s="70">
        <v>1</v>
      </c>
      <c r="N19" s="70">
        <v>1</v>
      </c>
      <c r="O19" s="70">
        <v>1</v>
      </c>
      <c r="P19" s="70">
        <v>1</v>
      </c>
      <c r="Q19" s="70">
        <v>99</v>
      </c>
      <c r="R19" s="70">
        <v>1</v>
      </c>
      <c r="S19" s="70">
        <v>1</v>
      </c>
      <c r="T19" s="70">
        <v>1</v>
      </c>
      <c r="U19" s="70">
        <v>1</v>
      </c>
      <c r="V19" s="70"/>
      <c r="W19" s="70">
        <v>1</v>
      </c>
      <c r="X19" s="70">
        <v>0</v>
      </c>
      <c r="Y19" s="70">
        <v>1</v>
      </c>
      <c r="Z19" s="70">
        <v>1</v>
      </c>
      <c r="AA19" s="70">
        <v>1</v>
      </c>
      <c r="AB19" s="70">
        <v>1</v>
      </c>
      <c r="AC19" s="70">
        <v>1</v>
      </c>
      <c r="AD19" s="70">
        <v>1</v>
      </c>
      <c r="AE19" s="70">
        <v>1</v>
      </c>
      <c r="AF19" s="70">
        <v>1</v>
      </c>
      <c r="AG19" s="70">
        <v>1</v>
      </c>
      <c r="AH19" s="70">
        <v>1</v>
      </c>
      <c r="AI19" s="70">
        <v>1</v>
      </c>
      <c r="AJ19" s="70">
        <v>1</v>
      </c>
      <c r="AK19" s="70">
        <v>1</v>
      </c>
      <c r="AL19" s="70">
        <v>1</v>
      </c>
      <c r="AM19" s="70">
        <v>1</v>
      </c>
      <c r="AN19" s="70">
        <v>1</v>
      </c>
      <c r="AO19" s="70">
        <v>1</v>
      </c>
      <c r="AP19" s="70">
        <v>1</v>
      </c>
      <c r="AQ19" s="70">
        <v>1</v>
      </c>
      <c r="AR19" s="70">
        <v>1</v>
      </c>
      <c r="AS19" s="70">
        <v>1</v>
      </c>
      <c r="AT19" s="70">
        <v>1</v>
      </c>
      <c r="AU19" s="70">
        <v>1</v>
      </c>
      <c r="AV19" s="70">
        <v>1</v>
      </c>
      <c r="AW19" s="70">
        <v>1</v>
      </c>
      <c r="AX19" s="70">
        <v>1</v>
      </c>
      <c r="AY19" s="70">
        <v>0</v>
      </c>
      <c r="AZ19" s="70"/>
      <c r="BA19" s="70"/>
      <c r="BB19" s="70"/>
      <c r="BC19" s="70"/>
      <c r="BD19" s="70">
        <v>1</v>
      </c>
      <c r="BE19" s="70">
        <v>1</v>
      </c>
      <c r="BF19" s="70">
        <v>1</v>
      </c>
      <c r="BG19" s="70">
        <v>1</v>
      </c>
      <c r="BH19" s="70">
        <v>1</v>
      </c>
      <c r="BI19" s="70">
        <v>1</v>
      </c>
      <c r="BJ19" s="70">
        <v>1</v>
      </c>
      <c r="BK19" s="70">
        <v>1</v>
      </c>
      <c r="BL19" s="70">
        <v>0</v>
      </c>
      <c r="BM19" s="70">
        <v>1</v>
      </c>
      <c r="BN19" s="70">
        <v>1</v>
      </c>
      <c r="BO19" s="70">
        <v>1</v>
      </c>
      <c r="BP19" s="70">
        <v>1</v>
      </c>
      <c r="BQ19" s="70">
        <v>1</v>
      </c>
      <c r="BR19" s="70">
        <v>1</v>
      </c>
      <c r="BS19" s="70">
        <v>1</v>
      </c>
      <c r="BT19" s="70">
        <v>1</v>
      </c>
      <c r="BU19" s="70">
        <v>99</v>
      </c>
      <c r="BV19" s="70">
        <v>99</v>
      </c>
      <c r="BW19" s="70">
        <v>99</v>
      </c>
      <c r="BX19" s="70">
        <v>99</v>
      </c>
      <c r="BY19" s="70">
        <v>0</v>
      </c>
      <c r="BZ19" s="70">
        <v>1</v>
      </c>
      <c r="CA19" s="70">
        <v>99</v>
      </c>
      <c r="CB19" s="70"/>
      <c r="CC19" s="70">
        <v>1</v>
      </c>
      <c r="CD19" s="70">
        <v>1</v>
      </c>
      <c r="CE19" s="70">
        <v>1</v>
      </c>
      <c r="CF19" s="70">
        <v>1</v>
      </c>
      <c r="CG19" s="70">
        <v>99</v>
      </c>
      <c r="CH19" s="70"/>
      <c r="CI19" s="70">
        <v>1</v>
      </c>
      <c r="CJ19" s="70">
        <v>1</v>
      </c>
      <c r="CK19" s="70">
        <v>1</v>
      </c>
      <c r="CL19" s="70">
        <v>1</v>
      </c>
      <c r="CM19" s="70">
        <v>1</v>
      </c>
      <c r="CN19" s="70">
        <v>1</v>
      </c>
      <c r="CO19" s="70">
        <v>1</v>
      </c>
      <c r="CP19" s="70">
        <v>1</v>
      </c>
      <c r="CQ19" s="70">
        <v>1</v>
      </c>
      <c r="CR19" s="70">
        <v>1</v>
      </c>
      <c r="CS19" s="70">
        <v>1</v>
      </c>
      <c r="CT19" s="70">
        <v>1</v>
      </c>
      <c r="CU19" s="70">
        <v>1</v>
      </c>
      <c r="CV19" s="70">
        <v>1</v>
      </c>
      <c r="CW19" s="70">
        <v>1</v>
      </c>
      <c r="CX19" s="70">
        <v>0</v>
      </c>
      <c r="CY19" s="70">
        <v>1</v>
      </c>
      <c r="CZ19" s="70">
        <v>0</v>
      </c>
      <c r="DA19" s="70">
        <v>1</v>
      </c>
      <c r="DB19" s="70">
        <v>0</v>
      </c>
      <c r="DC19" s="70">
        <v>0</v>
      </c>
      <c r="DD19" s="70">
        <v>0</v>
      </c>
      <c r="DE19" s="70">
        <v>1</v>
      </c>
      <c r="DF19" s="70">
        <v>1</v>
      </c>
      <c r="DG19" s="70">
        <v>1</v>
      </c>
      <c r="DH19" s="71" t="s">
        <v>399</v>
      </c>
    </row>
    <row r="20" spans="1:112" s="76" customFormat="1" x14ac:dyDescent="0.2">
      <c r="A20" s="70" t="s">
        <v>1233</v>
      </c>
      <c r="B20" s="70" t="s">
        <v>385</v>
      </c>
      <c r="C20" s="70" t="s">
        <v>400</v>
      </c>
      <c r="D20" s="70">
        <v>15</v>
      </c>
      <c r="E20" s="70">
        <v>50</v>
      </c>
      <c r="F20" s="70">
        <v>6</v>
      </c>
      <c r="G20" s="70">
        <v>1</v>
      </c>
      <c r="H20" s="70">
        <v>1</v>
      </c>
      <c r="I20" s="70">
        <v>2</v>
      </c>
      <c r="J20" s="70"/>
      <c r="K20" s="70">
        <v>1</v>
      </c>
      <c r="L20" s="70">
        <v>1</v>
      </c>
      <c r="M20" s="70">
        <v>1</v>
      </c>
      <c r="N20" s="70">
        <v>1</v>
      </c>
      <c r="O20" s="70">
        <v>1</v>
      </c>
      <c r="P20" s="70">
        <v>1</v>
      </c>
      <c r="Q20" s="70">
        <v>99</v>
      </c>
      <c r="R20" s="70">
        <v>1</v>
      </c>
      <c r="S20" s="70">
        <v>1</v>
      </c>
      <c r="T20" s="70">
        <v>0</v>
      </c>
      <c r="U20" s="70">
        <v>1</v>
      </c>
      <c r="V20" s="70"/>
      <c r="W20" s="70">
        <v>1</v>
      </c>
      <c r="X20" s="70">
        <v>1</v>
      </c>
      <c r="Y20" s="70">
        <v>1</v>
      </c>
      <c r="Z20" s="70">
        <v>1</v>
      </c>
      <c r="AA20" s="70">
        <v>1</v>
      </c>
      <c r="AB20" s="70">
        <v>1</v>
      </c>
      <c r="AC20" s="70">
        <v>1</v>
      </c>
      <c r="AD20" s="70">
        <v>1</v>
      </c>
      <c r="AE20" s="70">
        <v>1</v>
      </c>
      <c r="AF20" s="70">
        <v>1</v>
      </c>
      <c r="AG20" s="70">
        <v>1</v>
      </c>
      <c r="AH20" s="70">
        <v>1</v>
      </c>
      <c r="AI20" s="70">
        <v>1</v>
      </c>
      <c r="AJ20" s="70">
        <v>1</v>
      </c>
      <c r="AK20" s="70">
        <v>1</v>
      </c>
      <c r="AL20" s="70">
        <v>1</v>
      </c>
      <c r="AM20" s="70">
        <v>1</v>
      </c>
      <c r="AN20" s="70">
        <v>1</v>
      </c>
      <c r="AO20" s="70">
        <v>1</v>
      </c>
      <c r="AP20" s="70">
        <v>1</v>
      </c>
      <c r="AQ20" s="70">
        <v>1</v>
      </c>
      <c r="AR20" s="70">
        <v>1</v>
      </c>
      <c r="AS20" s="70">
        <v>1</v>
      </c>
      <c r="AT20" s="70">
        <v>1</v>
      </c>
      <c r="AU20" s="70">
        <v>1</v>
      </c>
      <c r="AV20" s="70">
        <v>1</v>
      </c>
      <c r="AW20" s="70">
        <v>1</v>
      </c>
      <c r="AX20" s="70">
        <v>1</v>
      </c>
      <c r="AY20" s="70">
        <v>0</v>
      </c>
      <c r="AZ20" s="70"/>
      <c r="BA20" s="70"/>
      <c r="BB20" s="70"/>
      <c r="BC20" s="70"/>
      <c r="BD20" s="70">
        <v>1</v>
      </c>
      <c r="BE20" s="70">
        <v>1</v>
      </c>
      <c r="BF20" s="70">
        <v>1</v>
      </c>
      <c r="BG20" s="70">
        <v>1</v>
      </c>
      <c r="BH20" s="70">
        <v>1</v>
      </c>
      <c r="BI20" s="70">
        <v>1</v>
      </c>
      <c r="BJ20" s="70">
        <v>1</v>
      </c>
      <c r="BK20" s="70">
        <v>1</v>
      </c>
      <c r="BL20" s="70">
        <v>1</v>
      </c>
      <c r="BM20" s="70">
        <v>1</v>
      </c>
      <c r="BN20" s="70">
        <v>1</v>
      </c>
      <c r="BO20" s="70">
        <v>1</v>
      </c>
      <c r="BP20" s="70">
        <v>1</v>
      </c>
      <c r="BQ20" s="70">
        <v>1</v>
      </c>
      <c r="BR20" s="70">
        <v>1</v>
      </c>
      <c r="BS20" s="70">
        <v>1</v>
      </c>
      <c r="BT20" s="70">
        <v>0</v>
      </c>
      <c r="BU20" s="70">
        <v>99</v>
      </c>
      <c r="BV20" s="70">
        <v>99</v>
      </c>
      <c r="BW20" s="70">
        <v>99</v>
      </c>
      <c r="BX20" s="70">
        <v>99</v>
      </c>
      <c r="BY20" s="70">
        <v>1</v>
      </c>
      <c r="BZ20" s="70">
        <v>99</v>
      </c>
      <c r="CA20" s="70">
        <v>99</v>
      </c>
      <c r="CB20" s="70"/>
      <c r="CC20" s="70">
        <v>1</v>
      </c>
      <c r="CD20" s="70">
        <v>1</v>
      </c>
      <c r="CE20" s="70">
        <v>0</v>
      </c>
      <c r="CF20" s="70">
        <v>1</v>
      </c>
      <c r="CG20" s="70">
        <v>99</v>
      </c>
      <c r="CH20" s="70"/>
      <c r="CI20" s="70">
        <v>1</v>
      </c>
      <c r="CJ20" s="70">
        <v>1</v>
      </c>
      <c r="CK20" s="70">
        <v>1</v>
      </c>
      <c r="CL20" s="70">
        <v>1</v>
      </c>
      <c r="CM20" s="70">
        <v>1</v>
      </c>
      <c r="CN20" s="70">
        <v>1</v>
      </c>
      <c r="CO20" s="70">
        <v>1</v>
      </c>
      <c r="CP20" s="70">
        <v>1</v>
      </c>
      <c r="CQ20" s="70">
        <v>1</v>
      </c>
      <c r="CR20" s="70">
        <v>1</v>
      </c>
      <c r="CS20" s="70">
        <v>1</v>
      </c>
      <c r="CT20" s="70">
        <v>1</v>
      </c>
      <c r="CU20" s="70">
        <v>1</v>
      </c>
      <c r="CV20" s="70">
        <v>1</v>
      </c>
      <c r="CW20" s="70">
        <v>1</v>
      </c>
      <c r="CX20" s="70">
        <v>0</v>
      </c>
      <c r="CY20" s="70">
        <v>0</v>
      </c>
      <c r="CZ20" s="70">
        <v>0</v>
      </c>
      <c r="DA20" s="70">
        <v>0</v>
      </c>
      <c r="DB20" s="70">
        <v>0</v>
      </c>
      <c r="DC20" s="70">
        <v>0</v>
      </c>
      <c r="DD20" s="70">
        <v>0</v>
      </c>
      <c r="DE20" s="70">
        <v>1</v>
      </c>
      <c r="DF20" s="70">
        <v>1</v>
      </c>
      <c r="DG20" s="70">
        <v>1</v>
      </c>
      <c r="DH20" s="74" t="s">
        <v>400</v>
      </c>
    </row>
    <row r="21" spans="1:112" s="76" customFormat="1" x14ac:dyDescent="0.2">
      <c r="A21" s="70" t="s">
        <v>1233</v>
      </c>
      <c r="B21" s="70" t="s">
        <v>385</v>
      </c>
      <c r="C21" s="70" t="s">
        <v>401</v>
      </c>
      <c r="D21" s="70">
        <v>16</v>
      </c>
      <c r="E21" s="70">
        <v>46</v>
      </c>
      <c r="F21" s="70">
        <v>8</v>
      </c>
      <c r="G21" s="70">
        <v>0</v>
      </c>
      <c r="H21" s="70">
        <v>1</v>
      </c>
      <c r="I21" s="70">
        <v>2</v>
      </c>
      <c r="J21" s="70"/>
      <c r="K21" s="70">
        <v>1</v>
      </c>
      <c r="L21" s="70">
        <v>1</v>
      </c>
      <c r="M21" s="70">
        <v>1</v>
      </c>
      <c r="N21" s="70">
        <v>1</v>
      </c>
      <c r="O21" s="70">
        <v>1</v>
      </c>
      <c r="P21" s="70">
        <v>1</v>
      </c>
      <c r="Q21" s="70">
        <v>99</v>
      </c>
      <c r="R21" s="70">
        <v>1</v>
      </c>
      <c r="S21" s="70">
        <v>1</v>
      </c>
      <c r="T21" s="70">
        <v>1</v>
      </c>
      <c r="U21" s="70">
        <v>1</v>
      </c>
      <c r="V21" s="70"/>
      <c r="W21" s="70">
        <v>1</v>
      </c>
      <c r="X21" s="70">
        <v>0</v>
      </c>
      <c r="Y21" s="70">
        <v>1</v>
      </c>
      <c r="Z21" s="70">
        <v>1</v>
      </c>
      <c r="AA21" s="70">
        <v>1</v>
      </c>
      <c r="AB21" s="70">
        <v>1</v>
      </c>
      <c r="AC21" s="70">
        <v>1</v>
      </c>
      <c r="AD21" s="70">
        <v>1</v>
      </c>
      <c r="AE21" s="70">
        <v>1</v>
      </c>
      <c r="AF21" s="70">
        <v>1</v>
      </c>
      <c r="AG21" s="70">
        <v>1</v>
      </c>
      <c r="AH21" s="70">
        <v>1</v>
      </c>
      <c r="AI21" s="70">
        <v>1</v>
      </c>
      <c r="AJ21" s="70">
        <v>1</v>
      </c>
      <c r="AK21" s="70">
        <v>1</v>
      </c>
      <c r="AL21" s="70">
        <v>1</v>
      </c>
      <c r="AM21" s="70">
        <v>1</v>
      </c>
      <c r="AN21" s="70">
        <v>1</v>
      </c>
      <c r="AO21" s="70">
        <v>1</v>
      </c>
      <c r="AP21" s="70">
        <v>1</v>
      </c>
      <c r="AQ21" s="70">
        <v>1</v>
      </c>
      <c r="AR21" s="70">
        <v>1</v>
      </c>
      <c r="AS21" s="70">
        <v>1</v>
      </c>
      <c r="AT21" s="70">
        <v>1</v>
      </c>
      <c r="AU21" s="70">
        <v>1</v>
      </c>
      <c r="AV21" s="70">
        <v>1</v>
      </c>
      <c r="AW21" s="70">
        <v>1</v>
      </c>
      <c r="AX21" s="70">
        <v>1</v>
      </c>
      <c r="AY21" s="70">
        <v>1</v>
      </c>
      <c r="AZ21" s="70"/>
      <c r="BA21" s="70"/>
      <c r="BB21" s="70"/>
      <c r="BC21" s="70"/>
      <c r="BD21" s="70">
        <v>1</v>
      </c>
      <c r="BE21" s="70">
        <v>1</v>
      </c>
      <c r="BF21" s="70">
        <v>1</v>
      </c>
      <c r="BG21" s="70">
        <v>1</v>
      </c>
      <c r="BH21" s="70">
        <v>1</v>
      </c>
      <c r="BI21" s="70">
        <v>1</v>
      </c>
      <c r="BJ21" s="70">
        <v>1</v>
      </c>
      <c r="BK21" s="70">
        <v>1</v>
      </c>
      <c r="BL21" s="70">
        <v>1</v>
      </c>
      <c r="BM21" s="70">
        <v>1</v>
      </c>
      <c r="BN21" s="70">
        <v>1</v>
      </c>
      <c r="BO21" s="70">
        <v>1</v>
      </c>
      <c r="BP21" s="70">
        <v>1</v>
      </c>
      <c r="BQ21" s="70">
        <v>1</v>
      </c>
      <c r="BR21" s="70">
        <v>1</v>
      </c>
      <c r="BS21" s="70">
        <v>1</v>
      </c>
      <c r="BT21" s="70">
        <v>1</v>
      </c>
      <c r="BU21" s="70">
        <v>99</v>
      </c>
      <c r="BV21" s="70">
        <v>99</v>
      </c>
      <c r="BW21" s="70">
        <v>99</v>
      </c>
      <c r="BX21" s="70">
        <v>99</v>
      </c>
      <c r="BY21" s="70">
        <v>0</v>
      </c>
      <c r="BZ21" s="70">
        <v>1</v>
      </c>
      <c r="CA21" s="70">
        <v>99</v>
      </c>
      <c r="CB21" s="70"/>
      <c r="CC21" s="70">
        <v>1</v>
      </c>
      <c r="CD21" s="70">
        <v>1</v>
      </c>
      <c r="CE21" s="70">
        <v>0</v>
      </c>
      <c r="CF21" s="70">
        <v>1</v>
      </c>
      <c r="CG21" s="70">
        <v>99</v>
      </c>
      <c r="CH21" s="70"/>
      <c r="CI21" s="70">
        <v>1</v>
      </c>
      <c r="CJ21" s="70">
        <v>1</v>
      </c>
      <c r="CK21" s="70">
        <v>1</v>
      </c>
      <c r="CL21" s="70">
        <v>1</v>
      </c>
      <c r="CM21" s="70">
        <v>1</v>
      </c>
      <c r="CN21" s="70">
        <v>1</v>
      </c>
      <c r="CO21" s="70">
        <v>1</v>
      </c>
      <c r="CP21" s="70">
        <v>1</v>
      </c>
      <c r="CQ21" s="70">
        <v>1</v>
      </c>
      <c r="CR21" s="70">
        <v>1</v>
      </c>
      <c r="CS21" s="70">
        <v>1</v>
      </c>
      <c r="CT21" s="70">
        <v>1</v>
      </c>
      <c r="CU21" s="70">
        <v>1</v>
      </c>
      <c r="CV21" s="70">
        <v>1</v>
      </c>
      <c r="CW21" s="70">
        <v>0</v>
      </c>
      <c r="CX21" s="70">
        <v>0</v>
      </c>
      <c r="CY21" s="70">
        <v>0</v>
      </c>
      <c r="CZ21" s="70">
        <v>0</v>
      </c>
      <c r="DA21" s="70">
        <v>0</v>
      </c>
      <c r="DB21" s="70">
        <v>0</v>
      </c>
      <c r="DC21" s="70">
        <v>0</v>
      </c>
      <c r="DD21" s="70">
        <v>0</v>
      </c>
      <c r="DE21" s="70">
        <v>1</v>
      </c>
      <c r="DF21" s="70">
        <v>1</v>
      </c>
      <c r="DG21" s="70">
        <v>1</v>
      </c>
      <c r="DH21" s="74" t="s">
        <v>401</v>
      </c>
    </row>
    <row r="22" spans="1:112" s="72" customFormat="1" x14ac:dyDescent="0.2">
      <c r="A22" s="70" t="s">
        <v>1233</v>
      </c>
      <c r="B22" s="70" t="s">
        <v>385</v>
      </c>
      <c r="C22" s="70" t="s">
        <v>402</v>
      </c>
      <c r="D22" s="70">
        <v>17</v>
      </c>
      <c r="E22" s="70">
        <v>117</v>
      </c>
      <c r="F22" s="70">
        <v>16</v>
      </c>
      <c r="G22" s="70">
        <v>0</v>
      </c>
      <c r="H22" s="70">
        <v>1</v>
      </c>
      <c r="I22" s="70">
        <v>2</v>
      </c>
      <c r="J22" s="70"/>
      <c r="K22" s="70">
        <v>1</v>
      </c>
      <c r="L22" s="70">
        <v>1</v>
      </c>
      <c r="M22" s="70">
        <v>1</v>
      </c>
      <c r="N22" s="70">
        <v>1</v>
      </c>
      <c r="O22" s="70">
        <v>1</v>
      </c>
      <c r="P22" s="70">
        <v>1</v>
      </c>
      <c r="Q22" s="70">
        <v>99</v>
      </c>
      <c r="R22" s="70">
        <v>1</v>
      </c>
      <c r="S22" s="70">
        <v>1</v>
      </c>
      <c r="T22" s="70">
        <v>1</v>
      </c>
      <c r="U22" s="70">
        <v>1</v>
      </c>
      <c r="V22" s="70"/>
      <c r="W22" s="70">
        <v>1</v>
      </c>
      <c r="X22" s="70">
        <v>1</v>
      </c>
      <c r="Y22" s="70">
        <v>1</v>
      </c>
      <c r="Z22" s="70">
        <v>1</v>
      </c>
      <c r="AA22" s="70">
        <v>1</v>
      </c>
      <c r="AB22" s="70">
        <v>1</v>
      </c>
      <c r="AC22" s="70">
        <v>1</v>
      </c>
      <c r="AD22" s="70">
        <v>1</v>
      </c>
      <c r="AE22" s="70">
        <v>1</v>
      </c>
      <c r="AF22" s="70">
        <v>1</v>
      </c>
      <c r="AG22" s="70">
        <v>1</v>
      </c>
      <c r="AH22" s="70">
        <v>1</v>
      </c>
      <c r="AI22" s="70">
        <v>1</v>
      </c>
      <c r="AJ22" s="70">
        <v>1</v>
      </c>
      <c r="AK22" s="70">
        <v>1</v>
      </c>
      <c r="AL22" s="70">
        <v>1</v>
      </c>
      <c r="AM22" s="70">
        <v>1</v>
      </c>
      <c r="AN22" s="70">
        <v>1</v>
      </c>
      <c r="AO22" s="70">
        <v>1</v>
      </c>
      <c r="AP22" s="70">
        <v>1</v>
      </c>
      <c r="AQ22" s="70">
        <v>1</v>
      </c>
      <c r="AR22" s="70">
        <v>1</v>
      </c>
      <c r="AS22" s="70">
        <v>1</v>
      </c>
      <c r="AT22" s="70">
        <v>1</v>
      </c>
      <c r="AU22" s="70">
        <v>1</v>
      </c>
      <c r="AV22" s="70">
        <v>1</v>
      </c>
      <c r="AW22" s="70">
        <v>1</v>
      </c>
      <c r="AX22" s="70">
        <v>1</v>
      </c>
      <c r="AY22" s="70">
        <v>0</v>
      </c>
      <c r="AZ22" s="70"/>
      <c r="BA22" s="70"/>
      <c r="BB22" s="70"/>
      <c r="BC22" s="70"/>
      <c r="BD22" s="70">
        <v>1</v>
      </c>
      <c r="BE22" s="70">
        <v>1</v>
      </c>
      <c r="BF22" s="70">
        <v>1</v>
      </c>
      <c r="BG22" s="70">
        <v>1</v>
      </c>
      <c r="BH22" s="70">
        <v>1</v>
      </c>
      <c r="BI22" s="70">
        <v>1</v>
      </c>
      <c r="BJ22" s="70">
        <v>1</v>
      </c>
      <c r="BK22" s="70">
        <v>1</v>
      </c>
      <c r="BL22" s="70">
        <v>1</v>
      </c>
      <c r="BM22" s="70">
        <v>1</v>
      </c>
      <c r="BN22" s="70">
        <v>1</v>
      </c>
      <c r="BO22" s="70">
        <v>1</v>
      </c>
      <c r="BP22" s="70">
        <v>1</v>
      </c>
      <c r="BQ22" s="70">
        <v>1</v>
      </c>
      <c r="BR22" s="70">
        <v>1</v>
      </c>
      <c r="BS22" s="70">
        <v>1</v>
      </c>
      <c r="BT22" s="70">
        <v>1</v>
      </c>
      <c r="BU22" s="70">
        <v>99</v>
      </c>
      <c r="BV22" s="70">
        <v>99</v>
      </c>
      <c r="BW22" s="70">
        <v>99</v>
      </c>
      <c r="BX22" s="70">
        <v>99</v>
      </c>
      <c r="BY22" s="70">
        <v>0</v>
      </c>
      <c r="BZ22" s="70">
        <v>1</v>
      </c>
      <c r="CA22" s="70">
        <v>99</v>
      </c>
      <c r="CB22" s="70"/>
      <c r="CC22" s="70">
        <v>1</v>
      </c>
      <c r="CD22" s="70">
        <v>1</v>
      </c>
      <c r="CE22" s="70">
        <v>1</v>
      </c>
      <c r="CF22" s="70">
        <v>1</v>
      </c>
      <c r="CG22" s="70">
        <v>99</v>
      </c>
      <c r="CH22" s="70"/>
      <c r="CI22" s="70">
        <v>1</v>
      </c>
      <c r="CJ22" s="70">
        <v>1</v>
      </c>
      <c r="CK22" s="70">
        <v>1</v>
      </c>
      <c r="CL22" s="70">
        <v>1</v>
      </c>
      <c r="CM22" s="70">
        <v>1</v>
      </c>
      <c r="CN22" s="70">
        <v>1</v>
      </c>
      <c r="CO22" s="70">
        <v>1</v>
      </c>
      <c r="CP22" s="70">
        <v>1</v>
      </c>
      <c r="CQ22" s="70">
        <v>1</v>
      </c>
      <c r="CR22" s="70">
        <v>1</v>
      </c>
      <c r="CS22" s="70">
        <v>1</v>
      </c>
      <c r="CT22" s="70">
        <v>1</v>
      </c>
      <c r="CU22" s="70">
        <v>1</v>
      </c>
      <c r="CV22" s="70">
        <v>1</v>
      </c>
      <c r="CW22" s="70">
        <v>1</v>
      </c>
      <c r="CX22" s="70">
        <v>0</v>
      </c>
      <c r="CY22" s="70">
        <v>0</v>
      </c>
      <c r="CZ22" s="70">
        <v>0</v>
      </c>
      <c r="DA22" s="70">
        <v>1</v>
      </c>
      <c r="DB22" s="70">
        <v>0</v>
      </c>
      <c r="DC22" s="70">
        <v>0</v>
      </c>
      <c r="DD22" s="70">
        <v>0</v>
      </c>
      <c r="DE22" s="70">
        <v>1</v>
      </c>
      <c r="DF22" s="70">
        <v>1</v>
      </c>
      <c r="DG22" s="70">
        <v>1</v>
      </c>
      <c r="DH22" s="70" t="s">
        <v>402</v>
      </c>
    </row>
    <row r="23" spans="1:112" s="76" customFormat="1" x14ac:dyDescent="0.2">
      <c r="A23" s="70" t="s">
        <v>1233</v>
      </c>
      <c r="B23" s="70" t="s">
        <v>385</v>
      </c>
      <c r="C23" s="70" t="s">
        <v>403</v>
      </c>
      <c r="D23" s="70">
        <v>18</v>
      </c>
      <c r="E23" s="70">
        <v>112</v>
      </c>
      <c r="F23" s="70">
        <v>12</v>
      </c>
      <c r="G23" s="70">
        <v>0</v>
      </c>
      <c r="H23" s="70">
        <v>1</v>
      </c>
      <c r="I23" s="70">
        <v>2</v>
      </c>
      <c r="J23" s="70"/>
      <c r="K23" s="70">
        <v>1</v>
      </c>
      <c r="L23" s="70">
        <v>1</v>
      </c>
      <c r="M23" s="70">
        <v>1</v>
      </c>
      <c r="N23" s="70">
        <v>1</v>
      </c>
      <c r="O23" s="70">
        <v>1</v>
      </c>
      <c r="P23" s="70">
        <v>1</v>
      </c>
      <c r="Q23" s="70">
        <v>99</v>
      </c>
      <c r="R23" s="70">
        <v>1</v>
      </c>
      <c r="S23" s="70">
        <v>1</v>
      </c>
      <c r="T23" s="70">
        <v>1</v>
      </c>
      <c r="U23" s="70">
        <v>1</v>
      </c>
      <c r="V23" s="70"/>
      <c r="W23" s="70">
        <v>1</v>
      </c>
      <c r="X23" s="70">
        <v>1</v>
      </c>
      <c r="Y23" s="70">
        <v>1</v>
      </c>
      <c r="Z23" s="70">
        <v>1</v>
      </c>
      <c r="AA23" s="70">
        <v>1</v>
      </c>
      <c r="AB23" s="70">
        <v>1</v>
      </c>
      <c r="AC23" s="70">
        <v>1</v>
      </c>
      <c r="AD23" s="70">
        <v>1</v>
      </c>
      <c r="AE23" s="70">
        <v>99</v>
      </c>
      <c r="AF23" s="70">
        <v>1</v>
      </c>
      <c r="AG23" s="70">
        <v>1</v>
      </c>
      <c r="AH23" s="70">
        <v>1</v>
      </c>
      <c r="AI23" s="70">
        <v>1</v>
      </c>
      <c r="AJ23" s="70">
        <v>1</v>
      </c>
      <c r="AK23" s="70">
        <v>1</v>
      </c>
      <c r="AL23" s="70">
        <v>1</v>
      </c>
      <c r="AM23" s="70">
        <v>1</v>
      </c>
      <c r="AN23" s="70">
        <v>1</v>
      </c>
      <c r="AO23" s="70">
        <v>1</v>
      </c>
      <c r="AP23" s="70">
        <v>1</v>
      </c>
      <c r="AQ23" s="70">
        <v>1</v>
      </c>
      <c r="AR23" s="70">
        <v>1</v>
      </c>
      <c r="AS23" s="70">
        <v>0</v>
      </c>
      <c r="AT23" s="70">
        <v>1</v>
      </c>
      <c r="AU23" s="70">
        <v>1</v>
      </c>
      <c r="AV23" s="70">
        <v>1</v>
      </c>
      <c r="AW23" s="70">
        <v>1</v>
      </c>
      <c r="AX23" s="70">
        <v>1</v>
      </c>
      <c r="AY23" s="70">
        <v>0</v>
      </c>
      <c r="AZ23" s="70"/>
      <c r="BA23" s="70"/>
      <c r="BB23" s="70"/>
      <c r="BC23" s="70"/>
      <c r="BD23" s="70">
        <v>1</v>
      </c>
      <c r="BE23" s="70">
        <v>1</v>
      </c>
      <c r="BF23" s="70">
        <v>1</v>
      </c>
      <c r="BG23" s="70">
        <v>1</v>
      </c>
      <c r="BH23" s="70">
        <v>1</v>
      </c>
      <c r="BI23" s="70">
        <v>1</v>
      </c>
      <c r="BJ23" s="70">
        <v>1</v>
      </c>
      <c r="BK23" s="70">
        <v>1</v>
      </c>
      <c r="BL23" s="70">
        <v>1</v>
      </c>
      <c r="BM23" s="70">
        <v>0</v>
      </c>
      <c r="BN23" s="70">
        <v>0</v>
      </c>
      <c r="BO23" s="70">
        <v>0</v>
      </c>
      <c r="BP23" s="70">
        <v>1</v>
      </c>
      <c r="BQ23" s="70">
        <v>1</v>
      </c>
      <c r="BR23" s="70">
        <v>0</v>
      </c>
      <c r="BS23" s="70">
        <v>1</v>
      </c>
      <c r="BT23" s="70">
        <v>0</v>
      </c>
      <c r="BU23" s="70">
        <v>99</v>
      </c>
      <c r="BV23" s="70">
        <v>99</v>
      </c>
      <c r="BW23" s="70">
        <v>99</v>
      </c>
      <c r="BX23" s="70">
        <v>99</v>
      </c>
      <c r="BY23" s="70">
        <v>0</v>
      </c>
      <c r="BZ23" s="70">
        <v>1</v>
      </c>
      <c r="CA23" s="70">
        <v>99</v>
      </c>
      <c r="CB23" s="70"/>
      <c r="CC23" s="70">
        <v>0</v>
      </c>
      <c r="CD23" s="70">
        <v>0</v>
      </c>
      <c r="CE23" s="70">
        <v>0</v>
      </c>
      <c r="CF23" s="70">
        <v>0</v>
      </c>
      <c r="CG23" s="70">
        <v>99</v>
      </c>
      <c r="CH23" s="70"/>
      <c r="CI23" s="70">
        <v>0</v>
      </c>
      <c r="CJ23" s="70">
        <v>0</v>
      </c>
      <c r="CK23" s="70">
        <v>0</v>
      </c>
      <c r="CL23" s="70">
        <v>1</v>
      </c>
      <c r="CM23" s="70">
        <v>1</v>
      </c>
      <c r="CN23" s="70">
        <v>1</v>
      </c>
      <c r="CO23" s="70">
        <v>1</v>
      </c>
      <c r="CP23" s="70">
        <v>1</v>
      </c>
      <c r="CQ23" s="70">
        <v>1</v>
      </c>
      <c r="CR23" s="70">
        <v>1</v>
      </c>
      <c r="CS23" s="70">
        <v>1</v>
      </c>
      <c r="CT23" s="70">
        <v>1</v>
      </c>
      <c r="CU23" s="70">
        <v>1</v>
      </c>
      <c r="CV23" s="70">
        <v>1</v>
      </c>
      <c r="CW23" s="70">
        <v>0</v>
      </c>
      <c r="CX23" s="70">
        <v>0</v>
      </c>
      <c r="CY23" s="70">
        <v>0</v>
      </c>
      <c r="CZ23" s="70">
        <v>0</v>
      </c>
      <c r="DA23" s="70">
        <v>0</v>
      </c>
      <c r="DB23" s="70">
        <v>0</v>
      </c>
      <c r="DC23" s="70">
        <v>0</v>
      </c>
      <c r="DD23" s="70">
        <v>0</v>
      </c>
      <c r="DE23" s="70">
        <v>1</v>
      </c>
      <c r="DF23" s="70">
        <v>1</v>
      </c>
      <c r="DG23" s="70">
        <v>1</v>
      </c>
      <c r="DH23" s="74" t="s">
        <v>403</v>
      </c>
    </row>
    <row r="24" spans="1:112" s="76" customFormat="1" x14ac:dyDescent="0.2">
      <c r="A24" s="70" t="s">
        <v>1233</v>
      </c>
      <c r="B24" s="70" t="s">
        <v>385</v>
      </c>
      <c r="C24" s="70" t="s">
        <v>404</v>
      </c>
      <c r="D24" s="70">
        <v>19</v>
      </c>
      <c r="E24" s="70">
        <v>145</v>
      </c>
      <c r="F24" s="70">
        <v>37</v>
      </c>
      <c r="G24" s="70">
        <v>0</v>
      </c>
      <c r="H24" s="70">
        <v>1</v>
      </c>
      <c r="I24" s="70">
        <v>2</v>
      </c>
      <c r="J24" s="70"/>
      <c r="K24" s="70">
        <v>1</v>
      </c>
      <c r="L24" s="70">
        <v>1</v>
      </c>
      <c r="M24" s="70">
        <v>1</v>
      </c>
      <c r="N24" s="70">
        <v>1</v>
      </c>
      <c r="O24" s="70">
        <v>1</v>
      </c>
      <c r="P24" s="70">
        <v>1</v>
      </c>
      <c r="Q24" s="70">
        <v>99</v>
      </c>
      <c r="R24" s="70">
        <v>1</v>
      </c>
      <c r="S24" s="70">
        <v>1</v>
      </c>
      <c r="T24" s="70">
        <v>1</v>
      </c>
      <c r="U24" s="70">
        <v>1</v>
      </c>
      <c r="V24" s="70"/>
      <c r="W24" s="70">
        <v>1</v>
      </c>
      <c r="X24" s="70">
        <v>0</v>
      </c>
      <c r="Y24" s="70">
        <v>1</v>
      </c>
      <c r="Z24" s="70">
        <v>1</v>
      </c>
      <c r="AA24" s="70">
        <v>1</v>
      </c>
      <c r="AB24" s="70">
        <v>1</v>
      </c>
      <c r="AC24" s="70">
        <v>1</v>
      </c>
      <c r="AD24" s="70">
        <v>1</v>
      </c>
      <c r="AE24" s="70">
        <v>1</v>
      </c>
      <c r="AF24" s="70">
        <v>1</v>
      </c>
      <c r="AG24" s="70">
        <v>1</v>
      </c>
      <c r="AH24" s="70">
        <v>1</v>
      </c>
      <c r="AI24" s="70">
        <v>1</v>
      </c>
      <c r="AJ24" s="70">
        <v>1</v>
      </c>
      <c r="AK24" s="70">
        <v>1</v>
      </c>
      <c r="AL24" s="70">
        <v>1</v>
      </c>
      <c r="AM24" s="70">
        <v>1</v>
      </c>
      <c r="AN24" s="70">
        <v>1</v>
      </c>
      <c r="AO24" s="70">
        <v>1</v>
      </c>
      <c r="AP24" s="70">
        <v>1</v>
      </c>
      <c r="AQ24" s="70">
        <v>1</v>
      </c>
      <c r="AR24" s="70">
        <v>1</v>
      </c>
      <c r="AS24" s="70">
        <v>1</v>
      </c>
      <c r="AT24" s="70">
        <v>1</v>
      </c>
      <c r="AU24" s="70">
        <v>1</v>
      </c>
      <c r="AV24" s="70">
        <v>1</v>
      </c>
      <c r="AW24" s="70">
        <v>1</v>
      </c>
      <c r="AX24" s="70">
        <v>1</v>
      </c>
      <c r="AY24" s="70">
        <v>0</v>
      </c>
      <c r="AZ24" s="70"/>
      <c r="BA24" s="70"/>
      <c r="BB24" s="70"/>
      <c r="BC24" s="70"/>
      <c r="BD24" s="70">
        <v>1</v>
      </c>
      <c r="BE24" s="70">
        <v>1</v>
      </c>
      <c r="BF24" s="70">
        <v>1</v>
      </c>
      <c r="BG24" s="70">
        <v>1</v>
      </c>
      <c r="BH24" s="70">
        <v>1</v>
      </c>
      <c r="BI24" s="70">
        <v>1</v>
      </c>
      <c r="BJ24" s="70">
        <v>1</v>
      </c>
      <c r="BK24" s="70">
        <v>1</v>
      </c>
      <c r="BL24" s="70">
        <v>1</v>
      </c>
      <c r="BM24" s="70">
        <v>1</v>
      </c>
      <c r="BN24" s="70">
        <v>1</v>
      </c>
      <c r="BO24" s="70">
        <v>1</v>
      </c>
      <c r="BP24" s="70">
        <v>1</v>
      </c>
      <c r="BQ24" s="70">
        <v>1</v>
      </c>
      <c r="BR24" s="70">
        <v>1</v>
      </c>
      <c r="BS24" s="70">
        <v>1</v>
      </c>
      <c r="BT24" s="70">
        <v>1</v>
      </c>
      <c r="BU24" s="70">
        <v>99</v>
      </c>
      <c r="BV24" s="70">
        <v>99</v>
      </c>
      <c r="BW24" s="70">
        <v>99</v>
      </c>
      <c r="BX24" s="70">
        <v>99</v>
      </c>
      <c r="BY24" s="70">
        <v>0</v>
      </c>
      <c r="BZ24" s="70">
        <v>99</v>
      </c>
      <c r="CA24" s="70">
        <v>99</v>
      </c>
      <c r="CB24" s="70"/>
      <c r="CC24" s="70">
        <v>1</v>
      </c>
      <c r="CD24" s="70">
        <v>1</v>
      </c>
      <c r="CE24" s="70">
        <v>1</v>
      </c>
      <c r="CF24" s="70">
        <v>0</v>
      </c>
      <c r="CG24" s="70">
        <v>99</v>
      </c>
      <c r="CH24" s="70"/>
      <c r="CI24" s="70">
        <v>1</v>
      </c>
      <c r="CJ24" s="70">
        <v>1</v>
      </c>
      <c r="CK24" s="70">
        <v>1</v>
      </c>
      <c r="CL24" s="70">
        <v>1</v>
      </c>
      <c r="CM24" s="70">
        <v>1</v>
      </c>
      <c r="CN24" s="70">
        <v>1</v>
      </c>
      <c r="CO24" s="70">
        <v>1</v>
      </c>
      <c r="CP24" s="70">
        <v>1</v>
      </c>
      <c r="CQ24" s="70">
        <v>1</v>
      </c>
      <c r="CR24" s="70">
        <v>1</v>
      </c>
      <c r="CS24" s="70">
        <v>1</v>
      </c>
      <c r="CT24" s="70">
        <v>1</v>
      </c>
      <c r="CU24" s="70">
        <v>1</v>
      </c>
      <c r="CV24" s="70">
        <v>1</v>
      </c>
      <c r="CW24" s="70">
        <v>1</v>
      </c>
      <c r="CX24" s="70">
        <v>0</v>
      </c>
      <c r="CY24" s="70">
        <v>1</v>
      </c>
      <c r="CZ24" s="70">
        <v>0</v>
      </c>
      <c r="DA24" s="70">
        <v>0</v>
      </c>
      <c r="DB24" s="70">
        <v>0</v>
      </c>
      <c r="DC24" s="70">
        <v>0</v>
      </c>
      <c r="DD24" s="70">
        <v>0</v>
      </c>
      <c r="DE24" s="70">
        <v>1</v>
      </c>
      <c r="DF24" s="70">
        <v>1</v>
      </c>
      <c r="DG24" s="70">
        <v>1</v>
      </c>
      <c r="DH24" s="74" t="s">
        <v>404</v>
      </c>
    </row>
    <row r="25" spans="1:112" s="72" customFormat="1" x14ac:dyDescent="0.2">
      <c r="A25" s="70" t="s">
        <v>1233</v>
      </c>
      <c r="B25" s="70" t="s">
        <v>385</v>
      </c>
      <c r="C25" s="70" t="s">
        <v>405</v>
      </c>
      <c r="D25" s="70">
        <v>20</v>
      </c>
      <c r="E25" s="70">
        <v>79</v>
      </c>
      <c r="F25" s="70">
        <v>19</v>
      </c>
      <c r="G25" s="70">
        <v>1</v>
      </c>
      <c r="H25" s="70">
        <v>1</v>
      </c>
      <c r="I25" s="70">
        <v>2</v>
      </c>
      <c r="J25" s="70"/>
      <c r="K25" s="70">
        <v>1</v>
      </c>
      <c r="L25" s="70">
        <v>1</v>
      </c>
      <c r="M25" s="70">
        <v>1</v>
      </c>
      <c r="N25" s="70">
        <v>1</v>
      </c>
      <c r="O25" s="70">
        <v>1</v>
      </c>
      <c r="P25" s="70">
        <v>1</v>
      </c>
      <c r="Q25" s="70">
        <v>99</v>
      </c>
      <c r="R25" s="70">
        <v>1</v>
      </c>
      <c r="S25" s="70">
        <v>1</v>
      </c>
      <c r="T25" s="70">
        <v>1</v>
      </c>
      <c r="U25" s="70">
        <v>1</v>
      </c>
      <c r="V25" s="70"/>
      <c r="W25" s="70">
        <v>1</v>
      </c>
      <c r="X25" s="70">
        <v>1</v>
      </c>
      <c r="Y25" s="70">
        <v>1</v>
      </c>
      <c r="Z25" s="70">
        <v>1</v>
      </c>
      <c r="AA25" s="70">
        <v>1</v>
      </c>
      <c r="AB25" s="70">
        <v>1</v>
      </c>
      <c r="AC25" s="70">
        <v>1</v>
      </c>
      <c r="AD25" s="70">
        <v>1</v>
      </c>
      <c r="AE25" s="70">
        <v>1</v>
      </c>
      <c r="AF25" s="70">
        <v>1</v>
      </c>
      <c r="AG25" s="70">
        <v>1</v>
      </c>
      <c r="AH25" s="70">
        <v>1</v>
      </c>
      <c r="AI25" s="70">
        <v>1</v>
      </c>
      <c r="AJ25" s="70">
        <v>1</v>
      </c>
      <c r="AK25" s="70">
        <v>1</v>
      </c>
      <c r="AL25" s="70">
        <v>1</v>
      </c>
      <c r="AM25" s="70">
        <v>1</v>
      </c>
      <c r="AN25" s="70">
        <v>1</v>
      </c>
      <c r="AO25" s="70">
        <v>1</v>
      </c>
      <c r="AP25" s="70">
        <v>1</v>
      </c>
      <c r="AQ25" s="70">
        <v>1</v>
      </c>
      <c r="AR25" s="70">
        <v>1</v>
      </c>
      <c r="AS25" s="70">
        <v>1</v>
      </c>
      <c r="AT25" s="70">
        <v>1</v>
      </c>
      <c r="AU25" s="70">
        <v>1</v>
      </c>
      <c r="AV25" s="70">
        <v>1</v>
      </c>
      <c r="AW25" s="70">
        <v>1</v>
      </c>
      <c r="AX25" s="70">
        <v>0</v>
      </c>
      <c r="AY25" s="70">
        <v>1</v>
      </c>
      <c r="AZ25" s="70"/>
      <c r="BA25" s="70"/>
      <c r="BB25" s="70"/>
      <c r="BC25" s="70"/>
      <c r="BD25" s="70">
        <v>1</v>
      </c>
      <c r="BE25" s="70">
        <v>1</v>
      </c>
      <c r="BF25" s="70">
        <v>1</v>
      </c>
      <c r="BG25" s="70">
        <v>1</v>
      </c>
      <c r="BH25" s="70">
        <v>1</v>
      </c>
      <c r="BI25" s="70">
        <v>1</v>
      </c>
      <c r="BJ25" s="70">
        <v>1</v>
      </c>
      <c r="BK25" s="70">
        <v>1</v>
      </c>
      <c r="BL25" s="70">
        <v>1</v>
      </c>
      <c r="BM25" s="70">
        <v>1</v>
      </c>
      <c r="BN25" s="70">
        <v>0</v>
      </c>
      <c r="BO25" s="70">
        <v>1</v>
      </c>
      <c r="BP25" s="70">
        <v>1</v>
      </c>
      <c r="BQ25" s="70">
        <v>1</v>
      </c>
      <c r="BR25" s="70">
        <v>1</v>
      </c>
      <c r="BS25" s="70">
        <v>1</v>
      </c>
      <c r="BT25" s="70">
        <v>0</v>
      </c>
      <c r="BU25" s="70">
        <v>99</v>
      </c>
      <c r="BV25" s="70">
        <v>99</v>
      </c>
      <c r="BW25" s="70">
        <v>99</v>
      </c>
      <c r="BX25" s="70">
        <v>99</v>
      </c>
      <c r="BY25" s="70">
        <v>0</v>
      </c>
      <c r="BZ25" s="70">
        <v>99</v>
      </c>
      <c r="CA25" s="70">
        <v>99</v>
      </c>
      <c r="CB25" s="70"/>
      <c r="CC25" s="70">
        <v>1</v>
      </c>
      <c r="CD25" s="70">
        <v>0</v>
      </c>
      <c r="CE25" s="70">
        <v>1</v>
      </c>
      <c r="CF25" s="70">
        <v>1</v>
      </c>
      <c r="CG25" s="70">
        <v>99</v>
      </c>
      <c r="CH25" s="70"/>
      <c r="CI25" s="70">
        <v>1</v>
      </c>
      <c r="CJ25" s="70">
        <v>1</v>
      </c>
      <c r="CK25" s="70">
        <v>1</v>
      </c>
      <c r="CL25" s="70">
        <v>1</v>
      </c>
      <c r="CM25" s="70">
        <v>1</v>
      </c>
      <c r="CN25" s="70">
        <v>1</v>
      </c>
      <c r="CO25" s="70">
        <v>1</v>
      </c>
      <c r="CP25" s="70">
        <v>1</v>
      </c>
      <c r="CQ25" s="70">
        <v>1</v>
      </c>
      <c r="CR25" s="70">
        <v>1</v>
      </c>
      <c r="CS25" s="70">
        <v>1</v>
      </c>
      <c r="CT25" s="70">
        <v>1</v>
      </c>
      <c r="CU25" s="70">
        <v>1</v>
      </c>
      <c r="CV25" s="70">
        <v>1</v>
      </c>
      <c r="CW25" s="70">
        <v>0</v>
      </c>
      <c r="CX25" s="70">
        <v>0</v>
      </c>
      <c r="CY25" s="70">
        <v>0</v>
      </c>
      <c r="CZ25" s="70">
        <v>0</v>
      </c>
      <c r="DA25" s="70">
        <v>0</v>
      </c>
      <c r="DB25" s="70">
        <v>0</v>
      </c>
      <c r="DC25" s="70">
        <v>0</v>
      </c>
      <c r="DD25" s="70">
        <v>0</v>
      </c>
      <c r="DE25" s="70">
        <v>1</v>
      </c>
      <c r="DF25" s="70">
        <v>1</v>
      </c>
      <c r="DG25" s="70">
        <v>1</v>
      </c>
      <c r="DH25" s="70" t="s">
        <v>405</v>
      </c>
    </row>
    <row r="26" spans="1:112" s="95" customFormat="1" x14ac:dyDescent="0.2">
      <c r="A26" s="70" t="s">
        <v>1233</v>
      </c>
      <c r="B26" s="70" t="s">
        <v>385</v>
      </c>
      <c r="C26" s="70" t="s">
        <v>406</v>
      </c>
      <c r="D26" s="70">
        <v>21</v>
      </c>
      <c r="E26" s="70">
        <v>110</v>
      </c>
      <c r="F26" s="70">
        <v>32</v>
      </c>
      <c r="G26" s="70">
        <v>0</v>
      </c>
      <c r="H26" s="70">
        <v>1</v>
      </c>
      <c r="I26" s="70">
        <v>2</v>
      </c>
      <c r="J26" s="70"/>
      <c r="K26" s="70">
        <v>1</v>
      </c>
      <c r="L26" s="70">
        <v>1</v>
      </c>
      <c r="M26" s="70">
        <v>1</v>
      </c>
      <c r="N26" s="70">
        <v>1</v>
      </c>
      <c r="O26" s="70">
        <v>1</v>
      </c>
      <c r="P26" s="70">
        <v>1</v>
      </c>
      <c r="Q26" s="70">
        <v>99</v>
      </c>
      <c r="R26" s="70">
        <v>1</v>
      </c>
      <c r="S26" s="70">
        <v>1</v>
      </c>
      <c r="T26" s="70">
        <v>1</v>
      </c>
      <c r="U26" s="70">
        <v>1</v>
      </c>
      <c r="V26" s="70"/>
      <c r="W26" s="70">
        <v>1</v>
      </c>
      <c r="X26" s="70">
        <v>1</v>
      </c>
      <c r="Y26" s="70">
        <v>1</v>
      </c>
      <c r="Z26" s="70">
        <v>1</v>
      </c>
      <c r="AA26" s="70">
        <v>1</v>
      </c>
      <c r="AB26" s="70">
        <v>1</v>
      </c>
      <c r="AC26" s="70">
        <v>1</v>
      </c>
      <c r="AD26" s="70">
        <v>1</v>
      </c>
      <c r="AE26" s="70">
        <v>1</v>
      </c>
      <c r="AF26" s="70">
        <v>1</v>
      </c>
      <c r="AG26" s="70">
        <v>1</v>
      </c>
      <c r="AH26" s="70">
        <v>1</v>
      </c>
      <c r="AI26" s="70">
        <v>1</v>
      </c>
      <c r="AJ26" s="70">
        <v>1</v>
      </c>
      <c r="AK26" s="70">
        <v>0</v>
      </c>
      <c r="AL26" s="70">
        <v>1</v>
      </c>
      <c r="AM26" s="70">
        <v>1</v>
      </c>
      <c r="AN26" s="70">
        <v>1</v>
      </c>
      <c r="AO26" s="70">
        <v>1</v>
      </c>
      <c r="AP26" s="70">
        <v>1</v>
      </c>
      <c r="AQ26" s="70">
        <v>1</v>
      </c>
      <c r="AR26" s="70">
        <v>1</v>
      </c>
      <c r="AS26" s="70">
        <v>1</v>
      </c>
      <c r="AT26" s="70">
        <v>1</v>
      </c>
      <c r="AU26" s="70">
        <v>1</v>
      </c>
      <c r="AV26" s="70">
        <v>1</v>
      </c>
      <c r="AW26" s="70">
        <v>1</v>
      </c>
      <c r="AX26" s="70">
        <v>1</v>
      </c>
      <c r="AY26" s="70">
        <v>0</v>
      </c>
      <c r="AZ26" s="70"/>
      <c r="BA26" s="70"/>
      <c r="BB26" s="70"/>
      <c r="BC26" s="70"/>
      <c r="BD26" s="70">
        <v>1</v>
      </c>
      <c r="BE26" s="70">
        <v>1</v>
      </c>
      <c r="BF26" s="70">
        <v>1</v>
      </c>
      <c r="BG26" s="70">
        <v>1</v>
      </c>
      <c r="BH26" s="70">
        <v>1</v>
      </c>
      <c r="BI26" s="70">
        <v>1</v>
      </c>
      <c r="BJ26" s="70">
        <v>1</v>
      </c>
      <c r="BK26" s="70">
        <v>1</v>
      </c>
      <c r="BL26" s="70">
        <v>1</v>
      </c>
      <c r="BM26" s="70">
        <v>1</v>
      </c>
      <c r="BN26" s="70">
        <v>1</v>
      </c>
      <c r="BO26" s="70">
        <v>1</v>
      </c>
      <c r="BP26" s="70">
        <v>1</v>
      </c>
      <c r="BQ26" s="70">
        <v>1</v>
      </c>
      <c r="BR26" s="70">
        <v>1</v>
      </c>
      <c r="BS26" s="70">
        <v>1</v>
      </c>
      <c r="BT26" s="70">
        <v>1</v>
      </c>
      <c r="BU26" s="70">
        <v>99</v>
      </c>
      <c r="BV26" s="70">
        <v>99</v>
      </c>
      <c r="BW26" s="70">
        <v>99</v>
      </c>
      <c r="BX26" s="70">
        <v>99</v>
      </c>
      <c r="BY26" s="70">
        <v>0</v>
      </c>
      <c r="BZ26" s="70">
        <v>1</v>
      </c>
      <c r="CA26" s="70">
        <v>99</v>
      </c>
      <c r="CB26" s="70"/>
      <c r="CC26" s="70">
        <v>1</v>
      </c>
      <c r="CD26" s="70">
        <v>1</v>
      </c>
      <c r="CE26" s="70">
        <v>1</v>
      </c>
      <c r="CF26" s="70">
        <v>1</v>
      </c>
      <c r="CG26" s="70">
        <v>99</v>
      </c>
      <c r="CH26" s="70"/>
      <c r="CI26" s="70">
        <v>1</v>
      </c>
      <c r="CJ26" s="70">
        <v>1</v>
      </c>
      <c r="CK26" s="70">
        <v>1</v>
      </c>
      <c r="CL26" s="70">
        <v>1</v>
      </c>
      <c r="CM26" s="70">
        <v>1</v>
      </c>
      <c r="CN26" s="70">
        <v>1</v>
      </c>
      <c r="CO26" s="70">
        <v>1</v>
      </c>
      <c r="CP26" s="70">
        <v>1</v>
      </c>
      <c r="CQ26" s="70">
        <v>1</v>
      </c>
      <c r="CR26" s="70">
        <v>1</v>
      </c>
      <c r="CS26" s="70">
        <v>1</v>
      </c>
      <c r="CT26" s="70">
        <v>1</v>
      </c>
      <c r="CU26" s="70">
        <v>1</v>
      </c>
      <c r="CV26" s="70">
        <v>1</v>
      </c>
      <c r="CW26" s="70">
        <v>0</v>
      </c>
      <c r="CX26" s="70">
        <v>0</v>
      </c>
      <c r="CY26" s="70">
        <v>0</v>
      </c>
      <c r="CZ26" s="70">
        <v>0</v>
      </c>
      <c r="DA26" s="70">
        <v>0</v>
      </c>
      <c r="DB26" s="70">
        <v>0</v>
      </c>
      <c r="DC26" s="70">
        <v>0</v>
      </c>
      <c r="DD26" s="70">
        <v>0</v>
      </c>
      <c r="DE26" s="70">
        <v>1</v>
      </c>
      <c r="DF26" s="70">
        <v>1</v>
      </c>
      <c r="DG26" s="70">
        <v>1</v>
      </c>
      <c r="DH26" s="93" t="s">
        <v>406</v>
      </c>
    </row>
    <row r="27" spans="1:112" s="95" customFormat="1" x14ac:dyDescent="0.2">
      <c r="A27" s="70" t="s">
        <v>1233</v>
      </c>
      <c r="B27" s="70" t="s">
        <v>385</v>
      </c>
      <c r="C27" s="70" t="s">
        <v>407</v>
      </c>
      <c r="D27" s="70">
        <v>22</v>
      </c>
      <c r="E27" s="70">
        <v>146</v>
      </c>
      <c r="F27" s="70">
        <v>27</v>
      </c>
      <c r="G27" s="70">
        <v>0</v>
      </c>
      <c r="H27" s="70">
        <v>1</v>
      </c>
      <c r="I27" s="70">
        <v>2</v>
      </c>
      <c r="J27" s="70"/>
      <c r="K27" s="70">
        <v>1</v>
      </c>
      <c r="L27" s="70">
        <v>1</v>
      </c>
      <c r="M27" s="70">
        <v>1</v>
      </c>
      <c r="N27" s="70">
        <v>1</v>
      </c>
      <c r="O27" s="70">
        <v>1</v>
      </c>
      <c r="P27" s="70">
        <v>1</v>
      </c>
      <c r="Q27" s="70">
        <v>99</v>
      </c>
      <c r="R27" s="70">
        <v>1</v>
      </c>
      <c r="S27" s="70">
        <v>1</v>
      </c>
      <c r="T27" s="70">
        <v>1</v>
      </c>
      <c r="U27" s="70">
        <v>0</v>
      </c>
      <c r="V27" s="70"/>
      <c r="W27" s="70">
        <v>1</v>
      </c>
      <c r="X27" s="70">
        <v>1</v>
      </c>
      <c r="Y27" s="70">
        <v>1</v>
      </c>
      <c r="Z27" s="70">
        <v>1</v>
      </c>
      <c r="AA27" s="70">
        <v>1</v>
      </c>
      <c r="AB27" s="70">
        <v>1</v>
      </c>
      <c r="AC27" s="70">
        <v>1</v>
      </c>
      <c r="AD27" s="70">
        <v>1</v>
      </c>
      <c r="AE27" s="70">
        <v>1</v>
      </c>
      <c r="AF27" s="70">
        <v>1</v>
      </c>
      <c r="AG27" s="70">
        <v>1</v>
      </c>
      <c r="AH27" s="70">
        <v>1</v>
      </c>
      <c r="AI27" s="70">
        <v>1</v>
      </c>
      <c r="AJ27" s="70">
        <v>1</v>
      </c>
      <c r="AK27" s="70">
        <v>1</v>
      </c>
      <c r="AL27" s="70">
        <v>0</v>
      </c>
      <c r="AM27" s="70">
        <v>1</v>
      </c>
      <c r="AN27" s="70">
        <v>1</v>
      </c>
      <c r="AO27" s="70">
        <v>1</v>
      </c>
      <c r="AP27" s="70">
        <v>0</v>
      </c>
      <c r="AQ27" s="70">
        <v>1</v>
      </c>
      <c r="AR27" s="70">
        <v>1</v>
      </c>
      <c r="AS27" s="70">
        <v>1</v>
      </c>
      <c r="AT27" s="70">
        <v>1</v>
      </c>
      <c r="AU27" s="70">
        <v>1</v>
      </c>
      <c r="AV27" s="70">
        <v>1</v>
      </c>
      <c r="AW27" s="70">
        <v>1</v>
      </c>
      <c r="AX27" s="70">
        <v>1</v>
      </c>
      <c r="AY27" s="70">
        <v>1</v>
      </c>
      <c r="AZ27" s="70"/>
      <c r="BA27" s="70"/>
      <c r="BB27" s="70"/>
      <c r="BC27" s="70"/>
      <c r="BD27" s="70">
        <v>1</v>
      </c>
      <c r="BE27" s="70">
        <v>1</v>
      </c>
      <c r="BF27" s="70">
        <v>1</v>
      </c>
      <c r="BG27" s="70">
        <v>1</v>
      </c>
      <c r="BH27" s="70">
        <v>1</v>
      </c>
      <c r="BI27" s="70">
        <v>1</v>
      </c>
      <c r="BJ27" s="70">
        <v>1</v>
      </c>
      <c r="BK27" s="70">
        <v>1</v>
      </c>
      <c r="BL27" s="70">
        <v>1</v>
      </c>
      <c r="BM27" s="70">
        <v>1</v>
      </c>
      <c r="BN27" s="70">
        <v>1</v>
      </c>
      <c r="BO27" s="70">
        <v>1</v>
      </c>
      <c r="BP27" s="70">
        <v>1</v>
      </c>
      <c r="BQ27" s="70">
        <v>0</v>
      </c>
      <c r="BR27" s="70">
        <v>1</v>
      </c>
      <c r="BS27" s="70">
        <v>1</v>
      </c>
      <c r="BT27" s="70">
        <v>0</v>
      </c>
      <c r="BU27" s="70">
        <v>99</v>
      </c>
      <c r="BV27" s="70">
        <v>99</v>
      </c>
      <c r="BW27" s="70">
        <v>99</v>
      </c>
      <c r="BX27" s="70">
        <v>99</v>
      </c>
      <c r="BY27" s="70">
        <v>1</v>
      </c>
      <c r="BZ27" s="70">
        <v>1</v>
      </c>
      <c r="CA27" s="70">
        <v>99</v>
      </c>
      <c r="CB27" s="70"/>
      <c r="CC27" s="70">
        <v>1</v>
      </c>
      <c r="CD27" s="70">
        <v>1</v>
      </c>
      <c r="CE27" s="70">
        <v>1</v>
      </c>
      <c r="CF27" s="70">
        <v>0</v>
      </c>
      <c r="CG27" s="70">
        <v>99</v>
      </c>
      <c r="CH27" s="70"/>
      <c r="CI27" s="70">
        <v>1</v>
      </c>
      <c r="CJ27" s="70">
        <v>1</v>
      </c>
      <c r="CK27" s="70">
        <v>1</v>
      </c>
      <c r="CL27" s="70">
        <v>1</v>
      </c>
      <c r="CM27" s="70">
        <v>1</v>
      </c>
      <c r="CN27" s="70">
        <v>1</v>
      </c>
      <c r="CO27" s="70">
        <v>1</v>
      </c>
      <c r="CP27" s="70">
        <v>1</v>
      </c>
      <c r="CQ27" s="70">
        <v>1</v>
      </c>
      <c r="CR27" s="70">
        <v>1</v>
      </c>
      <c r="CS27" s="70">
        <v>1</v>
      </c>
      <c r="CT27" s="70">
        <v>1</v>
      </c>
      <c r="CU27" s="70">
        <v>1</v>
      </c>
      <c r="CV27" s="70">
        <v>1</v>
      </c>
      <c r="CW27" s="70">
        <v>1</v>
      </c>
      <c r="CX27" s="70">
        <v>0</v>
      </c>
      <c r="CY27" s="70">
        <v>0</v>
      </c>
      <c r="CZ27" s="70">
        <v>0</v>
      </c>
      <c r="DA27" s="70">
        <v>1</v>
      </c>
      <c r="DB27" s="70">
        <v>0</v>
      </c>
      <c r="DC27" s="70">
        <v>0</v>
      </c>
      <c r="DD27" s="70">
        <v>0</v>
      </c>
      <c r="DE27" s="70">
        <v>1</v>
      </c>
      <c r="DF27" s="70">
        <v>1</v>
      </c>
      <c r="DG27" s="70">
        <v>1</v>
      </c>
      <c r="DH27" s="93" t="s">
        <v>407</v>
      </c>
    </row>
    <row r="28" spans="1:112" s="73" customFormat="1" x14ac:dyDescent="0.2">
      <c r="A28" s="70" t="s">
        <v>1233</v>
      </c>
      <c r="B28" s="70" t="s">
        <v>385</v>
      </c>
      <c r="C28" s="70" t="s">
        <v>408</v>
      </c>
      <c r="D28" s="70">
        <v>23</v>
      </c>
      <c r="E28" s="70">
        <v>89</v>
      </c>
      <c r="F28" s="70">
        <v>25</v>
      </c>
      <c r="G28" s="70">
        <v>0</v>
      </c>
      <c r="H28" s="70">
        <v>1</v>
      </c>
      <c r="I28" s="70">
        <v>2</v>
      </c>
      <c r="J28" s="70"/>
      <c r="K28" s="70">
        <v>1</v>
      </c>
      <c r="L28" s="70">
        <v>1</v>
      </c>
      <c r="M28" s="70">
        <v>1</v>
      </c>
      <c r="N28" s="70">
        <v>1</v>
      </c>
      <c r="O28" s="70">
        <v>1</v>
      </c>
      <c r="P28" s="70">
        <v>1</v>
      </c>
      <c r="Q28" s="70">
        <v>99</v>
      </c>
      <c r="R28" s="70">
        <v>1</v>
      </c>
      <c r="S28" s="70">
        <v>1</v>
      </c>
      <c r="T28" s="70">
        <v>0</v>
      </c>
      <c r="U28" s="70">
        <v>1</v>
      </c>
      <c r="V28" s="70"/>
      <c r="W28" s="70">
        <v>1</v>
      </c>
      <c r="X28" s="70">
        <v>1</v>
      </c>
      <c r="Y28" s="70">
        <v>1</v>
      </c>
      <c r="Z28" s="70">
        <v>1</v>
      </c>
      <c r="AA28" s="70">
        <v>1</v>
      </c>
      <c r="AB28" s="70">
        <v>1</v>
      </c>
      <c r="AC28" s="70">
        <v>1</v>
      </c>
      <c r="AD28" s="70">
        <v>1</v>
      </c>
      <c r="AE28" s="70">
        <v>1</v>
      </c>
      <c r="AF28" s="70">
        <v>1</v>
      </c>
      <c r="AG28" s="70">
        <v>1</v>
      </c>
      <c r="AH28" s="70">
        <v>1</v>
      </c>
      <c r="AI28" s="70">
        <v>99</v>
      </c>
      <c r="AJ28" s="70">
        <v>1</v>
      </c>
      <c r="AK28" s="70">
        <v>1</v>
      </c>
      <c r="AL28" s="70">
        <v>1</v>
      </c>
      <c r="AM28" s="70">
        <v>1</v>
      </c>
      <c r="AN28" s="70">
        <v>1</v>
      </c>
      <c r="AO28" s="70">
        <v>1</v>
      </c>
      <c r="AP28" s="70">
        <v>1</v>
      </c>
      <c r="AQ28" s="70">
        <v>1</v>
      </c>
      <c r="AR28" s="70">
        <v>1</v>
      </c>
      <c r="AS28" s="70">
        <v>1</v>
      </c>
      <c r="AT28" s="70">
        <v>1</v>
      </c>
      <c r="AU28" s="70">
        <v>1</v>
      </c>
      <c r="AV28" s="70">
        <v>1</v>
      </c>
      <c r="AW28" s="70">
        <v>1</v>
      </c>
      <c r="AX28" s="70">
        <v>1</v>
      </c>
      <c r="AY28" s="70">
        <v>1</v>
      </c>
      <c r="AZ28" s="70"/>
      <c r="BA28" s="70"/>
      <c r="BB28" s="70"/>
      <c r="BC28" s="70"/>
      <c r="BD28" s="70">
        <v>1</v>
      </c>
      <c r="BE28" s="70">
        <v>1</v>
      </c>
      <c r="BF28" s="70">
        <v>1</v>
      </c>
      <c r="BG28" s="70">
        <v>1</v>
      </c>
      <c r="BH28" s="70">
        <v>1</v>
      </c>
      <c r="BI28" s="70">
        <v>1</v>
      </c>
      <c r="BJ28" s="70">
        <v>1</v>
      </c>
      <c r="BK28" s="70">
        <v>1</v>
      </c>
      <c r="BL28" s="70">
        <v>1</v>
      </c>
      <c r="BM28" s="70">
        <v>1</v>
      </c>
      <c r="BN28" s="70">
        <v>1</v>
      </c>
      <c r="BO28" s="70">
        <v>1</v>
      </c>
      <c r="BP28" s="70">
        <v>0</v>
      </c>
      <c r="BQ28" s="70">
        <v>1</v>
      </c>
      <c r="BR28" s="70">
        <v>1</v>
      </c>
      <c r="BS28" s="70">
        <v>0</v>
      </c>
      <c r="BT28" s="70">
        <v>1</v>
      </c>
      <c r="BU28" s="70">
        <v>99</v>
      </c>
      <c r="BV28" s="70">
        <v>99</v>
      </c>
      <c r="BW28" s="70">
        <v>99</v>
      </c>
      <c r="BX28" s="70">
        <v>99</v>
      </c>
      <c r="BY28" s="70">
        <v>1</v>
      </c>
      <c r="BZ28" s="70">
        <v>1</v>
      </c>
      <c r="CA28" s="70">
        <v>99</v>
      </c>
      <c r="CB28" s="70"/>
      <c r="CC28" s="70">
        <v>0</v>
      </c>
      <c r="CD28" s="70">
        <v>1</v>
      </c>
      <c r="CE28" s="70">
        <v>1</v>
      </c>
      <c r="CF28" s="70">
        <v>1</v>
      </c>
      <c r="CG28" s="70">
        <v>99</v>
      </c>
      <c r="CH28" s="70"/>
      <c r="CI28" s="70">
        <v>1</v>
      </c>
      <c r="CJ28" s="70">
        <v>1</v>
      </c>
      <c r="CK28" s="70">
        <v>1</v>
      </c>
      <c r="CL28" s="70">
        <v>1</v>
      </c>
      <c r="CM28" s="70">
        <v>1</v>
      </c>
      <c r="CN28" s="70">
        <v>1</v>
      </c>
      <c r="CO28" s="70">
        <v>1</v>
      </c>
      <c r="CP28" s="70">
        <v>1</v>
      </c>
      <c r="CQ28" s="70">
        <v>1</v>
      </c>
      <c r="CR28" s="70">
        <v>1</v>
      </c>
      <c r="CS28" s="70">
        <v>1</v>
      </c>
      <c r="CT28" s="70">
        <v>1</v>
      </c>
      <c r="CU28" s="70">
        <v>1</v>
      </c>
      <c r="CV28" s="70">
        <v>1</v>
      </c>
      <c r="CW28" s="70">
        <v>0</v>
      </c>
      <c r="CX28" s="70">
        <v>0</v>
      </c>
      <c r="CY28" s="70">
        <v>0</v>
      </c>
      <c r="CZ28" s="70">
        <v>0</v>
      </c>
      <c r="DA28" s="70">
        <v>1</v>
      </c>
      <c r="DB28" s="70">
        <v>0</v>
      </c>
      <c r="DC28" s="70">
        <v>0</v>
      </c>
      <c r="DD28" s="70">
        <v>0</v>
      </c>
      <c r="DE28" s="70">
        <v>1</v>
      </c>
      <c r="DF28" s="70">
        <v>1</v>
      </c>
      <c r="DG28" s="70">
        <v>1</v>
      </c>
      <c r="DH28" s="70" t="s">
        <v>408</v>
      </c>
    </row>
    <row r="29" spans="1:112" s="73" customFormat="1" x14ac:dyDescent="0.2">
      <c r="A29" s="70" t="s">
        <v>1233</v>
      </c>
      <c r="B29" s="70" t="s">
        <v>385</v>
      </c>
      <c r="C29" s="70" t="s">
        <v>409</v>
      </c>
      <c r="D29" s="70">
        <v>24</v>
      </c>
      <c r="E29" s="70">
        <v>227</v>
      </c>
      <c r="F29" s="70">
        <v>45</v>
      </c>
      <c r="G29" s="70">
        <v>2</v>
      </c>
      <c r="H29" s="70">
        <v>1</v>
      </c>
      <c r="I29" s="70">
        <v>2</v>
      </c>
      <c r="J29" s="70"/>
      <c r="K29" s="70">
        <v>1</v>
      </c>
      <c r="L29" s="70">
        <v>1</v>
      </c>
      <c r="M29" s="70">
        <v>1</v>
      </c>
      <c r="N29" s="70">
        <v>1</v>
      </c>
      <c r="O29" s="70">
        <v>1</v>
      </c>
      <c r="P29" s="70">
        <v>1</v>
      </c>
      <c r="Q29" s="70">
        <v>99</v>
      </c>
      <c r="R29" s="70">
        <v>1</v>
      </c>
      <c r="S29" s="70">
        <v>1</v>
      </c>
      <c r="T29" s="70">
        <v>1</v>
      </c>
      <c r="U29" s="70">
        <v>1</v>
      </c>
      <c r="V29" s="70"/>
      <c r="W29" s="70">
        <v>1</v>
      </c>
      <c r="X29" s="70">
        <v>1</v>
      </c>
      <c r="Y29" s="70">
        <v>1</v>
      </c>
      <c r="Z29" s="70">
        <v>1</v>
      </c>
      <c r="AA29" s="70">
        <v>1</v>
      </c>
      <c r="AB29" s="70">
        <v>1</v>
      </c>
      <c r="AC29" s="70">
        <v>1</v>
      </c>
      <c r="AD29" s="70">
        <v>1</v>
      </c>
      <c r="AE29" s="70">
        <v>1</v>
      </c>
      <c r="AF29" s="70">
        <v>1</v>
      </c>
      <c r="AG29" s="70">
        <v>1</v>
      </c>
      <c r="AH29" s="70">
        <v>1</v>
      </c>
      <c r="AI29" s="70">
        <v>1</v>
      </c>
      <c r="AJ29" s="70">
        <v>1</v>
      </c>
      <c r="AK29" s="70">
        <v>1</v>
      </c>
      <c r="AL29" s="70">
        <v>1</v>
      </c>
      <c r="AM29" s="70">
        <v>1</v>
      </c>
      <c r="AN29" s="70">
        <v>1</v>
      </c>
      <c r="AO29" s="70">
        <v>1</v>
      </c>
      <c r="AP29" s="70">
        <v>1</v>
      </c>
      <c r="AQ29" s="70">
        <v>1</v>
      </c>
      <c r="AR29" s="70">
        <v>1</v>
      </c>
      <c r="AS29" s="70">
        <v>1</v>
      </c>
      <c r="AT29" s="70">
        <v>1</v>
      </c>
      <c r="AU29" s="70">
        <v>1</v>
      </c>
      <c r="AV29" s="70">
        <v>1</v>
      </c>
      <c r="AW29" s="70">
        <v>1</v>
      </c>
      <c r="AX29" s="70">
        <v>1</v>
      </c>
      <c r="AY29" s="70">
        <v>0</v>
      </c>
      <c r="AZ29" s="70"/>
      <c r="BA29" s="70"/>
      <c r="BB29" s="70"/>
      <c r="BC29" s="70"/>
      <c r="BD29" s="70">
        <v>1</v>
      </c>
      <c r="BE29" s="70">
        <v>1</v>
      </c>
      <c r="BF29" s="70">
        <v>1</v>
      </c>
      <c r="BG29" s="70">
        <v>1</v>
      </c>
      <c r="BH29" s="70">
        <v>1</v>
      </c>
      <c r="BI29" s="70">
        <v>1</v>
      </c>
      <c r="BJ29" s="70">
        <v>1</v>
      </c>
      <c r="BK29" s="70">
        <v>1</v>
      </c>
      <c r="BL29" s="70">
        <v>1</v>
      </c>
      <c r="BM29" s="70">
        <v>1</v>
      </c>
      <c r="BN29" s="70">
        <v>1</v>
      </c>
      <c r="BO29" s="70">
        <v>1</v>
      </c>
      <c r="BP29" s="70">
        <v>1</v>
      </c>
      <c r="BQ29" s="70">
        <v>1</v>
      </c>
      <c r="BR29" s="70">
        <v>1</v>
      </c>
      <c r="BS29" s="70">
        <v>1</v>
      </c>
      <c r="BT29" s="70">
        <v>1</v>
      </c>
      <c r="BU29" s="70">
        <v>99</v>
      </c>
      <c r="BV29" s="70">
        <v>99</v>
      </c>
      <c r="BW29" s="70">
        <v>99</v>
      </c>
      <c r="BX29" s="70">
        <v>99</v>
      </c>
      <c r="BY29" s="70">
        <v>1</v>
      </c>
      <c r="BZ29" s="70">
        <v>1</v>
      </c>
      <c r="CA29" s="70">
        <v>99</v>
      </c>
      <c r="CB29" s="70"/>
      <c r="CC29" s="70">
        <v>1</v>
      </c>
      <c r="CD29" s="70">
        <v>1</v>
      </c>
      <c r="CE29" s="70">
        <v>1</v>
      </c>
      <c r="CF29" s="70">
        <v>0</v>
      </c>
      <c r="CG29" s="70">
        <v>99</v>
      </c>
      <c r="CH29" s="70"/>
      <c r="CI29" s="70">
        <v>1</v>
      </c>
      <c r="CJ29" s="70">
        <v>1</v>
      </c>
      <c r="CK29" s="70">
        <v>1</v>
      </c>
      <c r="CL29" s="70">
        <v>1</v>
      </c>
      <c r="CM29" s="70">
        <v>1</v>
      </c>
      <c r="CN29" s="70">
        <v>1</v>
      </c>
      <c r="CO29" s="70">
        <v>1</v>
      </c>
      <c r="CP29" s="70">
        <v>1</v>
      </c>
      <c r="CQ29" s="70">
        <v>1</v>
      </c>
      <c r="CR29" s="70">
        <v>1</v>
      </c>
      <c r="CS29" s="70">
        <v>1</v>
      </c>
      <c r="CT29" s="70">
        <v>1</v>
      </c>
      <c r="CU29" s="70">
        <v>1</v>
      </c>
      <c r="CV29" s="70">
        <v>1</v>
      </c>
      <c r="CW29" s="70">
        <v>1</v>
      </c>
      <c r="CX29" s="70">
        <v>0</v>
      </c>
      <c r="CY29" s="70">
        <v>0</v>
      </c>
      <c r="CZ29" s="70">
        <v>0</v>
      </c>
      <c r="DA29" s="70">
        <v>1</v>
      </c>
      <c r="DB29" s="70">
        <v>0</v>
      </c>
      <c r="DC29" s="70">
        <v>0</v>
      </c>
      <c r="DD29" s="70">
        <v>0</v>
      </c>
      <c r="DE29" s="70">
        <v>1</v>
      </c>
      <c r="DF29" s="70">
        <v>1</v>
      </c>
      <c r="DG29" s="70">
        <v>1</v>
      </c>
      <c r="DH29" s="70" t="s">
        <v>409</v>
      </c>
    </row>
    <row r="30" spans="1:112" s="73" customFormat="1" x14ac:dyDescent="0.2">
      <c r="A30" s="70" t="s">
        <v>1233</v>
      </c>
      <c r="B30" s="70" t="s">
        <v>385</v>
      </c>
      <c r="C30" s="70" t="s">
        <v>410</v>
      </c>
      <c r="D30" s="70">
        <v>25</v>
      </c>
      <c r="E30" s="70">
        <v>197</v>
      </c>
      <c r="F30" s="70">
        <v>25</v>
      </c>
      <c r="G30" s="70">
        <v>0</v>
      </c>
      <c r="H30" s="70">
        <v>1</v>
      </c>
      <c r="I30" s="70">
        <v>2</v>
      </c>
      <c r="J30" s="70"/>
      <c r="K30" s="70">
        <v>1</v>
      </c>
      <c r="L30" s="70">
        <v>1</v>
      </c>
      <c r="M30" s="70">
        <v>1</v>
      </c>
      <c r="N30" s="70">
        <v>1</v>
      </c>
      <c r="O30" s="70">
        <v>1</v>
      </c>
      <c r="P30" s="70">
        <v>1</v>
      </c>
      <c r="Q30" s="70">
        <v>99</v>
      </c>
      <c r="R30" s="70">
        <v>1</v>
      </c>
      <c r="S30" s="70">
        <v>1</v>
      </c>
      <c r="T30" s="70">
        <v>1</v>
      </c>
      <c r="U30" s="70">
        <v>1</v>
      </c>
      <c r="V30" s="70"/>
      <c r="W30" s="70">
        <v>1</v>
      </c>
      <c r="X30" s="70">
        <v>1</v>
      </c>
      <c r="Y30" s="70">
        <v>1</v>
      </c>
      <c r="Z30" s="70">
        <v>1</v>
      </c>
      <c r="AA30" s="70">
        <v>1</v>
      </c>
      <c r="AB30" s="70">
        <v>1</v>
      </c>
      <c r="AC30" s="70">
        <v>1</v>
      </c>
      <c r="AD30" s="70">
        <v>1</v>
      </c>
      <c r="AE30" s="70">
        <v>1</v>
      </c>
      <c r="AF30" s="70">
        <v>1</v>
      </c>
      <c r="AG30" s="70">
        <v>1</v>
      </c>
      <c r="AH30" s="70">
        <v>0</v>
      </c>
      <c r="AI30" s="70">
        <v>1</v>
      </c>
      <c r="AJ30" s="70">
        <v>1</v>
      </c>
      <c r="AK30" s="70">
        <v>0</v>
      </c>
      <c r="AL30" s="70">
        <v>1</v>
      </c>
      <c r="AM30" s="70">
        <v>1</v>
      </c>
      <c r="AN30" s="70">
        <v>1</v>
      </c>
      <c r="AO30" s="70">
        <v>1</v>
      </c>
      <c r="AP30" s="70">
        <v>0</v>
      </c>
      <c r="AQ30" s="70">
        <v>1</v>
      </c>
      <c r="AR30" s="70">
        <v>1</v>
      </c>
      <c r="AS30" s="70">
        <v>1</v>
      </c>
      <c r="AT30" s="70">
        <v>0</v>
      </c>
      <c r="AU30" s="70">
        <v>1</v>
      </c>
      <c r="AV30" s="70">
        <v>1</v>
      </c>
      <c r="AW30" s="70">
        <v>1</v>
      </c>
      <c r="AX30" s="70">
        <v>0</v>
      </c>
      <c r="AY30" s="70">
        <v>0</v>
      </c>
      <c r="AZ30" s="70"/>
      <c r="BA30" s="70"/>
      <c r="BB30" s="70"/>
      <c r="BC30" s="70"/>
      <c r="BD30" s="70">
        <v>1</v>
      </c>
      <c r="BE30" s="70">
        <v>1</v>
      </c>
      <c r="BF30" s="70">
        <v>0</v>
      </c>
      <c r="BG30" s="70">
        <v>1</v>
      </c>
      <c r="BH30" s="70">
        <v>1</v>
      </c>
      <c r="BI30" s="70">
        <v>1</v>
      </c>
      <c r="BJ30" s="70">
        <v>1</v>
      </c>
      <c r="BK30" s="70">
        <v>1</v>
      </c>
      <c r="BL30" s="70">
        <v>1</v>
      </c>
      <c r="BM30" s="70">
        <v>1</v>
      </c>
      <c r="BN30" s="70">
        <v>1</v>
      </c>
      <c r="BO30" s="70">
        <v>1</v>
      </c>
      <c r="BP30" s="70">
        <v>0</v>
      </c>
      <c r="BQ30" s="70">
        <v>1</v>
      </c>
      <c r="BR30" s="70">
        <v>1</v>
      </c>
      <c r="BS30" s="70">
        <v>1</v>
      </c>
      <c r="BT30" s="70">
        <v>1</v>
      </c>
      <c r="BU30" s="70">
        <v>99</v>
      </c>
      <c r="BV30" s="70">
        <v>99</v>
      </c>
      <c r="BW30" s="70">
        <v>99</v>
      </c>
      <c r="BX30" s="70">
        <v>99</v>
      </c>
      <c r="BY30" s="70">
        <v>0</v>
      </c>
      <c r="BZ30" s="70">
        <v>99</v>
      </c>
      <c r="CA30" s="70">
        <v>99</v>
      </c>
      <c r="CB30" s="70"/>
      <c r="CC30" s="70">
        <v>1</v>
      </c>
      <c r="CD30" s="70">
        <v>1</v>
      </c>
      <c r="CE30" s="70">
        <v>1</v>
      </c>
      <c r="CF30" s="70">
        <v>0</v>
      </c>
      <c r="CG30" s="70">
        <v>99</v>
      </c>
      <c r="CH30" s="70"/>
      <c r="CI30" s="70">
        <v>1</v>
      </c>
      <c r="CJ30" s="70">
        <v>1</v>
      </c>
      <c r="CK30" s="70">
        <v>1</v>
      </c>
      <c r="CL30" s="70">
        <v>1</v>
      </c>
      <c r="CM30" s="70">
        <v>1</v>
      </c>
      <c r="CN30" s="70">
        <v>1</v>
      </c>
      <c r="CO30" s="70">
        <v>1</v>
      </c>
      <c r="CP30" s="70">
        <v>1</v>
      </c>
      <c r="CQ30" s="70">
        <v>1</v>
      </c>
      <c r="CR30" s="70">
        <v>1</v>
      </c>
      <c r="CS30" s="70">
        <v>1</v>
      </c>
      <c r="CT30" s="70">
        <v>1</v>
      </c>
      <c r="CU30" s="70">
        <v>1</v>
      </c>
      <c r="CV30" s="70">
        <v>1</v>
      </c>
      <c r="CW30" s="70">
        <v>0</v>
      </c>
      <c r="CX30" s="70">
        <v>0</v>
      </c>
      <c r="CY30" s="70">
        <v>0</v>
      </c>
      <c r="CZ30" s="70">
        <v>0</v>
      </c>
      <c r="DA30" s="70">
        <v>1</v>
      </c>
      <c r="DB30" s="70">
        <v>0</v>
      </c>
      <c r="DC30" s="70">
        <v>0</v>
      </c>
      <c r="DD30" s="70">
        <v>0</v>
      </c>
      <c r="DE30" s="70">
        <v>1</v>
      </c>
      <c r="DF30" s="70">
        <v>1</v>
      </c>
      <c r="DG30" s="70">
        <v>1</v>
      </c>
      <c r="DH30" s="70" t="s">
        <v>410</v>
      </c>
    </row>
    <row r="31" spans="1:112" s="73" customFormat="1" x14ac:dyDescent="0.2">
      <c r="A31" s="70" t="s">
        <v>1233</v>
      </c>
      <c r="B31" s="70" t="s">
        <v>385</v>
      </c>
      <c r="C31" s="70" t="s">
        <v>411</v>
      </c>
      <c r="D31" s="70">
        <v>26</v>
      </c>
      <c r="E31" s="70">
        <v>92</v>
      </c>
      <c r="F31" s="70">
        <v>19</v>
      </c>
      <c r="G31" s="70">
        <v>0</v>
      </c>
      <c r="H31" s="70">
        <v>1</v>
      </c>
      <c r="I31" s="70">
        <v>2</v>
      </c>
      <c r="J31" s="70"/>
      <c r="K31" s="70">
        <v>1</v>
      </c>
      <c r="L31" s="70">
        <v>1</v>
      </c>
      <c r="M31" s="70">
        <v>1</v>
      </c>
      <c r="N31" s="70">
        <v>1</v>
      </c>
      <c r="O31" s="70">
        <v>1</v>
      </c>
      <c r="P31" s="70">
        <v>1</v>
      </c>
      <c r="Q31" s="70">
        <v>99</v>
      </c>
      <c r="R31" s="70">
        <v>1</v>
      </c>
      <c r="S31" s="70">
        <v>1</v>
      </c>
      <c r="T31" s="70">
        <v>1</v>
      </c>
      <c r="U31" s="70">
        <v>1</v>
      </c>
      <c r="V31" s="70"/>
      <c r="W31" s="70">
        <v>1</v>
      </c>
      <c r="X31" s="70">
        <v>1</v>
      </c>
      <c r="Y31" s="70">
        <v>1</v>
      </c>
      <c r="Z31" s="70">
        <v>1</v>
      </c>
      <c r="AA31" s="70">
        <v>1</v>
      </c>
      <c r="AB31" s="70">
        <v>1</v>
      </c>
      <c r="AC31" s="70">
        <v>1</v>
      </c>
      <c r="AD31" s="70">
        <v>1</v>
      </c>
      <c r="AE31" s="70">
        <v>1</v>
      </c>
      <c r="AF31" s="70">
        <v>1</v>
      </c>
      <c r="AG31" s="70">
        <v>1</v>
      </c>
      <c r="AH31" s="70">
        <v>1</v>
      </c>
      <c r="AI31" s="70">
        <v>1</v>
      </c>
      <c r="AJ31" s="70">
        <v>1</v>
      </c>
      <c r="AK31" s="70">
        <v>1</v>
      </c>
      <c r="AL31" s="70">
        <v>1</v>
      </c>
      <c r="AM31" s="70">
        <v>1</v>
      </c>
      <c r="AN31" s="70">
        <v>1</v>
      </c>
      <c r="AO31" s="70">
        <v>1</v>
      </c>
      <c r="AP31" s="70">
        <v>1</v>
      </c>
      <c r="AQ31" s="70">
        <v>1</v>
      </c>
      <c r="AR31" s="70">
        <v>1</v>
      </c>
      <c r="AS31" s="70">
        <v>1</v>
      </c>
      <c r="AT31" s="70">
        <v>1</v>
      </c>
      <c r="AU31" s="70">
        <v>1</v>
      </c>
      <c r="AV31" s="70">
        <v>1</v>
      </c>
      <c r="AW31" s="70">
        <v>1</v>
      </c>
      <c r="AX31" s="70">
        <v>1</v>
      </c>
      <c r="AY31" s="70">
        <v>1</v>
      </c>
      <c r="AZ31" s="70"/>
      <c r="BA31" s="70"/>
      <c r="BB31" s="70"/>
      <c r="BC31" s="70"/>
      <c r="BD31" s="70">
        <v>1</v>
      </c>
      <c r="BE31" s="70">
        <v>1</v>
      </c>
      <c r="BF31" s="70">
        <v>1</v>
      </c>
      <c r="BG31" s="70">
        <v>1</v>
      </c>
      <c r="BH31" s="70">
        <v>1</v>
      </c>
      <c r="BI31" s="70">
        <v>1</v>
      </c>
      <c r="BJ31" s="70">
        <v>1</v>
      </c>
      <c r="BK31" s="70">
        <v>1</v>
      </c>
      <c r="BL31" s="70">
        <v>1</v>
      </c>
      <c r="BM31" s="70">
        <v>1</v>
      </c>
      <c r="BN31" s="70">
        <v>1</v>
      </c>
      <c r="BO31" s="70">
        <v>1</v>
      </c>
      <c r="BP31" s="70">
        <v>1</v>
      </c>
      <c r="BQ31" s="70">
        <v>1</v>
      </c>
      <c r="BR31" s="70">
        <v>1</v>
      </c>
      <c r="BS31" s="70">
        <v>1</v>
      </c>
      <c r="BT31" s="70">
        <v>1</v>
      </c>
      <c r="BU31" s="70">
        <v>99</v>
      </c>
      <c r="BV31" s="70">
        <v>99</v>
      </c>
      <c r="BW31" s="70">
        <v>99</v>
      </c>
      <c r="BX31" s="70">
        <v>99</v>
      </c>
      <c r="BY31" s="70">
        <v>1</v>
      </c>
      <c r="BZ31" s="70">
        <v>1</v>
      </c>
      <c r="CA31" s="70">
        <v>99</v>
      </c>
      <c r="CB31" s="70"/>
      <c r="CC31" s="70">
        <v>1</v>
      </c>
      <c r="CD31" s="70">
        <v>1</v>
      </c>
      <c r="CE31" s="70">
        <v>1</v>
      </c>
      <c r="CF31" s="70">
        <v>1</v>
      </c>
      <c r="CG31" s="70">
        <v>99</v>
      </c>
      <c r="CH31" s="70"/>
      <c r="CI31" s="70">
        <v>1</v>
      </c>
      <c r="CJ31" s="70">
        <v>1</v>
      </c>
      <c r="CK31" s="70">
        <v>1</v>
      </c>
      <c r="CL31" s="70">
        <v>1</v>
      </c>
      <c r="CM31" s="70">
        <v>1</v>
      </c>
      <c r="CN31" s="70">
        <v>1</v>
      </c>
      <c r="CO31" s="70">
        <v>1</v>
      </c>
      <c r="CP31" s="70">
        <v>1</v>
      </c>
      <c r="CQ31" s="70">
        <v>1</v>
      </c>
      <c r="CR31" s="70">
        <v>1</v>
      </c>
      <c r="CS31" s="70">
        <v>1</v>
      </c>
      <c r="CT31" s="70">
        <v>1</v>
      </c>
      <c r="CU31" s="70">
        <v>1</v>
      </c>
      <c r="CV31" s="70">
        <v>1</v>
      </c>
      <c r="CW31" s="70">
        <v>0</v>
      </c>
      <c r="CX31" s="70">
        <v>0</v>
      </c>
      <c r="CY31" s="70">
        <v>0</v>
      </c>
      <c r="CZ31" s="70">
        <v>0</v>
      </c>
      <c r="DA31" s="70">
        <v>0</v>
      </c>
      <c r="DB31" s="70">
        <v>0</v>
      </c>
      <c r="DC31" s="70">
        <v>0</v>
      </c>
      <c r="DD31" s="70">
        <v>0</v>
      </c>
      <c r="DE31" s="70">
        <v>1</v>
      </c>
      <c r="DF31" s="70">
        <v>1</v>
      </c>
      <c r="DG31" s="70">
        <v>1</v>
      </c>
      <c r="DH31" s="70" t="s">
        <v>411</v>
      </c>
    </row>
    <row r="32" spans="1:112" s="73" customFormat="1" x14ac:dyDescent="0.2">
      <c r="A32" s="70" t="s">
        <v>1233</v>
      </c>
      <c r="B32" s="70" t="s">
        <v>385</v>
      </c>
      <c r="C32" s="70" t="s">
        <v>412</v>
      </c>
      <c r="D32" s="70">
        <v>27</v>
      </c>
      <c r="E32" s="70">
        <v>92</v>
      </c>
      <c r="F32" s="70">
        <v>20</v>
      </c>
      <c r="G32" s="70">
        <v>0</v>
      </c>
      <c r="H32" s="70">
        <v>1</v>
      </c>
      <c r="I32" s="70">
        <v>2</v>
      </c>
      <c r="J32" s="70"/>
      <c r="K32" s="70">
        <v>1</v>
      </c>
      <c r="L32" s="70">
        <v>1</v>
      </c>
      <c r="M32" s="70">
        <v>1</v>
      </c>
      <c r="N32" s="70">
        <v>1</v>
      </c>
      <c r="O32" s="70">
        <v>1</v>
      </c>
      <c r="P32" s="70">
        <v>1</v>
      </c>
      <c r="Q32" s="70">
        <v>99</v>
      </c>
      <c r="R32" s="70">
        <v>1</v>
      </c>
      <c r="S32" s="70">
        <v>1</v>
      </c>
      <c r="T32" s="70">
        <v>1</v>
      </c>
      <c r="U32" s="70">
        <v>1</v>
      </c>
      <c r="V32" s="70"/>
      <c r="W32" s="70">
        <v>1</v>
      </c>
      <c r="X32" s="70">
        <v>1</v>
      </c>
      <c r="Y32" s="70">
        <v>1</v>
      </c>
      <c r="Z32" s="70">
        <v>1</v>
      </c>
      <c r="AA32" s="70">
        <v>1</v>
      </c>
      <c r="AB32" s="70">
        <v>1</v>
      </c>
      <c r="AC32" s="70">
        <v>1</v>
      </c>
      <c r="AD32" s="70">
        <v>1</v>
      </c>
      <c r="AE32" s="70">
        <v>1</v>
      </c>
      <c r="AF32" s="70">
        <v>1</v>
      </c>
      <c r="AG32" s="70">
        <v>1</v>
      </c>
      <c r="AH32" s="70">
        <v>0</v>
      </c>
      <c r="AI32" s="70">
        <v>1</v>
      </c>
      <c r="AJ32" s="70">
        <v>1</v>
      </c>
      <c r="AK32" s="70">
        <v>1</v>
      </c>
      <c r="AL32" s="70">
        <v>1</v>
      </c>
      <c r="AM32" s="70">
        <v>1</v>
      </c>
      <c r="AN32" s="70">
        <v>1</v>
      </c>
      <c r="AO32" s="70">
        <v>1</v>
      </c>
      <c r="AP32" s="70">
        <v>1</v>
      </c>
      <c r="AQ32" s="70">
        <v>1</v>
      </c>
      <c r="AR32" s="70">
        <v>1</v>
      </c>
      <c r="AS32" s="70">
        <v>1</v>
      </c>
      <c r="AT32" s="70">
        <v>1</v>
      </c>
      <c r="AU32" s="70">
        <v>1</v>
      </c>
      <c r="AV32" s="70">
        <v>1</v>
      </c>
      <c r="AW32" s="70">
        <v>1</v>
      </c>
      <c r="AX32" s="70">
        <v>0</v>
      </c>
      <c r="AY32" s="70">
        <v>1</v>
      </c>
      <c r="AZ32" s="70"/>
      <c r="BA32" s="70"/>
      <c r="BB32" s="70"/>
      <c r="BC32" s="70"/>
      <c r="BD32" s="70">
        <v>1</v>
      </c>
      <c r="BE32" s="70">
        <v>1</v>
      </c>
      <c r="BF32" s="70">
        <v>1</v>
      </c>
      <c r="BG32" s="70">
        <v>1</v>
      </c>
      <c r="BH32" s="70">
        <v>1</v>
      </c>
      <c r="BI32" s="70">
        <v>1</v>
      </c>
      <c r="BJ32" s="70">
        <v>1</v>
      </c>
      <c r="BK32" s="70">
        <v>1</v>
      </c>
      <c r="BL32" s="70">
        <v>1</v>
      </c>
      <c r="BM32" s="70">
        <v>1</v>
      </c>
      <c r="BN32" s="70">
        <v>0</v>
      </c>
      <c r="BO32" s="70">
        <v>1</v>
      </c>
      <c r="BP32" s="70">
        <v>1</v>
      </c>
      <c r="BQ32" s="70">
        <v>1</v>
      </c>
      <c r="BR32" s="70">
        <v>1</v>
      </c>
      <c r="BS32" s="70">
        <v>1</v>
      </c>
      <c r="BT32" s="70">
        <v>1</v>
      </c>
      <c r="BU32" s="70">
        <v>99</v>
      </c>
      <c r="BV32" s="70">
        <v>99</v>
      </c>
      <c r="BW32" s="70">
        <v>99</v>
      </c>
      <c r="BX32" s="70">
        <v>99</v>
      </c>
      <c r="BY32" s="70">
        <v>1</v>
      </c>
      <c r="BZ32" s="70">
        <v>99</v>
      </c>
      <c r="CA32" s="70">
        <v>99</v>
      </c>
      <c r="CB32" s="70"/>
      <c r="CC32" s="70">
        <v>1</v>
      </c>
      <c r="CD32" s="70">
        <v>1</v>
      </c>
      <c r="CE32" s="70">
        <v>1</v>
      </c>
      <c r="CF32" s="70">
        <v>1</v>
      </c>
      <c r="CG32" s="70">
        <v>99</v>
      </c>
      <c r="CH32" s="70"/>
      <c r="CI32" s="70">
        <v>1</v>
      </c>
      <c r="CJ32" s="70">
        <v>1</v>
      </c>
      <c r="CK32" s="70">
        <v>1</v>
      </c>
      <c r="CL32" s="70">
        <v>1</v>
      </c>
      <c r="CM32" s="70">
        <v>1</v>
      </c>
      <c r="CN32" s="70">
        <v>1</v>
      </c>
      <c r="CO32" s="70">
        <v>1</v>
      </c>
      <c r="CP32" s="70">
        <v>1</v>
      </c>
      <c r="CQ32" s="70">
        <v>1</v>
      </c>
      <c r="CR32" s="70">
        <v>1</v>
      </c>
      <c r="CS32" s="70">
        <v>1</v>
      </c>
      <c r="CT32" s="70">
        <v>1</v>
      </c>
      <c r="CU32" s="70">
        <v>1</v>
      </c>
      <c r="CV32" s="70">
        <v>1</v>
      </c>
      <c r="CW32" s="70">
        <v>1</v>
      </c>
      <c r="CX32" s="70">
        <v>1</v>
      </c>
      <c r="CY32" s="70">
        <v>1</v>
      </c>
      <c r="CZ32" s="70">
        <v>1</v>
      </c>
      <c r="DA32" s="70">
        <v>0</v>
      </c>
      <c r="DB32" s="70">
        <v>1</v>
      </c>
      <c r="DC32" s="70">
        <v>1</v>
      </c>
      <c r="DD32" s="70">
        <v>0</v>
      </c>
      <c r="DE32" s="70">
        <v>1</v>
      </c>
      <c r="DF32" s="70">
        <v>1</v>
      </c>
      <c r="DG32" s="70">
        <v>1</v>
      </c>
      <c r="DH32" s="72" t="s">
        <v>412</v>
      </c>
    </row>
    <row r="33" spans="1:112" s="73" customFormat="1" x14ac:dyDescent="0.2">
      <c r="A33" s="70" t="s">
        <v>1233</v>
      </c>
      <c r="B33" s="70" t="s">
        <v>385</v>
      </c>
      <c r="C33" s="70" t="s">
        <v>413</v>
      </c>
      <c r="D33" s="70">
        <v>28</v>
      </c>
      <c r="E33" s="70">
        <v>60</v>
      </c>
      <c r="F33" s="70">
        <v>8</v>
      </c>
      <c r="G33" s="70">
        <v>0</v>
      </c>
      <c r="H33" s="70">
        <v>1</v>
      </c>
      <c r="I33" s="70">
        <v>2</v>
      </c>
      <c r="J33" s="70"/>
      <c r="K33" s="70">
        <v>1</v>
      </c>
      <c r="L33" s="70">
        <v>1</v>
      </c>
      <c r="M33" s="70">
        <v>1</v>
      </c>
      <c r="N33" s="70">
        <v>1</v>
      </c>
      <c r="O33" s="70">
        <v>1</v>
      </c>
      <c r="P33" s="70">
        <v>1</v>
      </c>
      <c r="Q33" s="70">
        <v>99</v>
      </c>
      <c r="R33" s="70">
        <v>1</v>
      </c>
      <c r="S33" s="70">
        <v>1</v>
      </c>
      <c r="T33" s="70">
        <v>0</v>
      </c>
      <c r="U33" s="70">
        <v>1</v>
      </c>
      <c r="V33" s="70"/>
      <c r="W33" s="70">
        <v>1</v>
      </c>
      <c r="X33" s="70">
        <v>1</v>
      </c>
      <c r="Y33" s="70">
        <v>1</v>
      </c>
      <c r="Z33" s="70">
        <v>1</v>
      </c>
      <c r="AA33" s="70">
        <v>1</v>
      </c>
      <c r="AB33" s="70">
        <v>1</v>
      </c>
      <c r="AC33" s="70">
        <v>1</v>
      </c>
      <c r="AD33" s="70">
        <v>1</v>
      </c>
      <c r="AE33" s="70">
        <v>1</v>
      </c>
      <c r="AF33" s="70">
        <v>1</v>
      </c>
      <c r="AG33" s="70">
        <v>1</v>
      </c>
      <c r="AH33" s="70">
        <v>1</v>
      </c>
      <c r="AI33" s="70">
        <v>99</v>
      </c>
      <c r="AJ33" s="70">
        <v>1</v>
      </c>
      <c r="AK33" s="70">
        <v>1</v>
      </c>
      <c r="AL33" s="70">
        <v>1</v>
      </c>
      <c r="AM33" s="70">
        <v>1</v>
      </c>
      <c r="AN33" s="70">
        <v>1</v>
      </c>
      <c r="AO33" s="70">
        <v>1</v>
      </c>
      <c r="AP33" s="70">
        <v>1</v>
      </c>
      <c r="AQ33" s="70">
        <v>1</v>
      </c>
      <c r="AR33" s="70">
        <v>1</v>
      </c>
      <c r="AS33" s="70">
        <v>1</v>
      </c>
      <c r="AT33" s="70">
        <v>0</v>
      </c>
      <c r="AU33" s="70">
        <v>1</v>
      </c>
      <c r="AV33" s="70">
        <v>1</v>
      </c>
      <c r="AW33" s="70">
        <v>1</v>
      </c>
      <c r="AX33" s="70">
        <v>1</v>
      </c>
      <c r="AY33" s="70">
        <v>0</v>
      </c>
      <c r="AZ33" s="70"/>
      <c r="BA33" s="70"/>
      <c r="BB33" s="70"/>
      <c r="BC33" s="70"/>
      <c r="BD33" s="70">
        <v>1</v>
      </c>
      <c r="BE33" s="70">
        <v>1</v>
      </c>
      <c r="BF33" s="70">
        <v>1</v>
      </c>
      <c r="BG33" s="70">
        <v>1</v>
      </c>
      <c r="BH33" s="70">
        <v>0</v>
      </c>
      <c r="BI33" s="70">
        <v>1</v>
      </c>
      <c r="BJ33" s="70">
        <v>1</v>
      </c>
      <c r="BK33" s="70">
        <v>0</v>
      </c>
      <c r="BL33" s="70">
        <v>1</v>
      </c>
      <c r="BM33" s="70">
        <v>0</v>
      </c>
      <c r="BN33" s="70">
        <v>1</v>
      </c>
      <c r="BO33" s="70">
        <v>1</v>
      </c>
      <c r="BP33" s="70">
        <v>1</v>
      </c>
      <c r="BQ33" s="70">
        <v>1</v>
      </c>
      <c r="BR33" s="70">
        <v>1</v>
      </c>
      <c r="BS33" s="70">
        <v>1</v>
      </c>
      <c r="BT33" s="70">
        <v>1</v>
      </c>
      <c r="BU33" s="70">
        <v>99</v>
      </c>
      <c r="BV33" s="70">
        <v>99</v>
      </c>
      <c r="BW33" s="70">
        <v>99</v>
      </c>
      <c r="BX33" s="70">
        <v>99</v>
      </c>
      <c r="BY33" s="70">
        <v>1</v>
      </c>
      <c r="BZ33" s="70">
        <v>1</v>
      </c>
      <c r="CA33" s="70">
        <v>99</v>
      </c>
      <c r="CB33" s="70"/>
      <c r="CC33" s="70">
        <v>1</v>
      </c>
      <c r="CD33" s="70">
        <v>1</v>
      </c>
      <c r="CE33" s="70">
        <v>1</v>
      </c>
      <c r="CF33" s="70">
        <v>1</v>
      </c>
      <c r="CG33" s="70">
        <v>1</v>
      </c>
      <c r="CH33" s="70"/>
      <c r="CI33" s="70">
        <v>1</v>
      </c>
      <c r="CJ33" s="70">
        <v>1</v>
      </c>
      <c r="CK33" s="70">
        <v>1</v>
      </c>
      <c r="CL33" s="70">
        <v>1</v>
      </c>
      <c r="CM33" s="70">
        <v>99</v>
      </c>
      <c r="CN33" s="70">
        <v>1</v>
      </c>
      <c r="CO33" s="70">
        <v>1</v>
      </c>
      <c r="CP33" s="70">
        <v>1</v>
      </c>
      <c r="CQ33" s="70">
        <v>1</v>
      </c>
      <c r="CR33" s="70">
        <v>1</v>
      </c>
      <c r="CS33" s="70">
        <v>1</v>
      </c>
      <c r="CT33" s="70">
        <v>1</v>
      </c>
      <c r="CU33" s="70">
        <v>1</v>
      </c>
      <c r="CV33" s="70">
        <v>1</v>
      </c>
      <c r="CW33" s="70">
        <v>1</v>
      </c>
      <c r="CX33" s="70">
        <v>0</v>
      </c>
      <c r="CY33" s="70">
        <v>1</v>
      </c>
      <c r="CZ33" s="70">
        <v>0</v>
      </c>
      <c r="DA33" s="70">
        <v>1</v>
      </c>
      <c r="DB33" s="70">
        <v>0</v>
      </c>
      <c r="DC33" s="70">
        <v>1</v>
      </c>
      <c r="DD33" s="70">
        <v>0</v>
      </c>
      <c r="DE33" s="70">
        <v>1</v>
      </c>
      <c r="DF33" s="70">
        <v>1</v>
      </c>
      <c r="DG33" s="70">
        <v>1</v>
      </c>
      <c r="DH33" s="72" t="s">
        <v>413</v>
      </c>
    </row>
    <row r="34" spans="1:112" s="78" customFormat="1" x14ac:dyDescent="0.2">
      <c r="A34" s="70" t="s">
        <v>1233</v>
      </c>
      <c r="B34" s="70" t="s">
        <v>385</v>
      </c>
      <c r="C34" s="70" t="s">
        <v>414</v>
      </c>
      <c r="D34" s="70">
        <v>29</v>
      </c>
      <c r="E34" s="70">
        <v>84</v>
      </c>
      <c r="F34" s="70">
        <v>27</v>
      </c>
      <c r="G34" s="70">
        <v>0</v>
      </c>
      <c r="H34" s="70">
        <v>1</v>
      </c>
      <c r="I34" s="70">
        <v>2</v>
      </c>
      <c r="J34" s="70"/>
      <c r="K34" s="70">
        <v>1</v>
      </c>
      <c r="L34" s="70">
        <v>1</v>
      </c>
      <c r="M34" s="70">
        <v>1</v>
      </c>
      <c r="N34" s="70">
        <v>1</v>
      </c>
      <c r="O34" s="70">
        <v>1</v>
      </c>
      <c r="P34" s="70">
        <v>1</v>
      </c>
      <c r="Q34" s="70">
        <v>99</v>
      </c>
      <c r="R34" s="70">
        <v>1</v>
      </c>
      <c r="S34" s="70">
        <v>1</v>
      </c>
      <c r="T34" s="70">
        <v>1</v>
      </c>
      <c r="U34" s="70">
        <v>1</v>
      </c>
      <c r="V34" s="70"/>
      <c r="W34" s="70">
        <v>1</v>
      </c>
      <c r="X34" s="70">
        <v>1</v>
      </c>
      <c r="Y34" s="70">
        <v>1</v>
      </c>
      <c r="Z34" s="70">
        <v>1</v>
      </c>
      <c r="AA34" s="70">
        <v>1</v>
      </c>
      <c r="AB34" s="70">
        <v>1</v>
      </c>
      <c r="AC34" s="70">
        <v>1</v>
      </c>
      <c r="AD34" s="70">
        <v>1</v>
      </c>
      <c r="AE34" s="70">
        <v>1</v>
      </c>
      <c r="AF34" s="70">
        <v>1</v>
      </c>
      <c r="AG34" s="70">
        <v>1</v>
      </c>
      <c r="AH34" s="70">
        <v>1</v>
      </c>
      <c r="AI34" s="70">
        <v>1</v>
      </c>
      <c r="AJ34" s="70">
        <v>1</v>
      </c>
      <c r="AK34" s="70">
        <v>1</v>
      </c>
      <c r="AL34" s="70">
        <v>1</v>
      </c>
      <c r="AM34" s="70">
        <v>1</v>
      </c>
      <c r="AN34" s="70">
        <v>1</v>
      </c>
      <c r="AO34" s="70">
        <v>1</v>
      </c>
      <c r="AP34" s="70">
        <v>1</v>
      </c>
      <c r="AQ34" s="70">
        <v>1</v>
      </c>
      <c r="AR34" s="70">
        <v>1</v>
      </c>
      <c r="AS34" s="70">
        <v>1</v>
      </c>
      <c r="AT34" s="70">
        <v>1</v>
      </c>
      <c r="AU34" s="70">
        <v>1</v>
      </c>
      <c r="AV34" s="70">
        <v>1</v>
      </c>
      <c r="AW34" s="70">
        <v>1</v>
      </c>
      <c r="AX34" s="70">
        <v>1</v>
      </c>
      <c r="AY34" s="70">
        <v>1</v>
      </c>
      <c r="AZ34" s="70"/>
      <c r="BA34" s="70"/>
      <c r="BB34" s="70"/>
      <c r="BC34" s="70"/>
      <c r="BD34" s="70">
        <v>1</v>
      </c>
      <c r="BE34" s="70">
        <v>1</v>
      </c>
      <c r="BF34" s="70">
        <v>1</v>
      </c>
      <c r="BG34" s="70">
        <v>1</v>
      </c>
      <c r="BH34" s="70">
        <v>1</v>
      </c>
      <c r="BI34" s="70">
        <v>1</v>
      </c>
      <c r="BJ34" s="70">
        <v>1</v>
      </c>
      <c r="BK34" s="70">
        <v>1</v>
      </c>
      <c r="BL34" s="70">
        <v>1</v>
      </c>
      <c r="BM34" s="70">
        <v>1</v>
      </c>
      <c r="BN34" s="70">
        <v>1</v>
      </c>
      <c r="BO34" s="70">
        <v>1</v>
      </c>
      <c r="BP34" s="70">
        <v>1</v>
      </c>
      <c r="BQ34" s="70">
        <v>1</v>
      </c>
      <c r="BR34" s="70">
        <v>1</v>
      </c>
      <c r="BS34" s="70">
        <v>1</v>
      </c>
      <c r="BT34" s="70">
        <v>1</v>
      </c>
      <c r="BU34" s="70">
        <v>0</v>
      </c>
      <c r="BV34" s="70">
        <v>0</v>
      </c>
      <c r="BW34" s="70">
        <v>1</v>
      </c>
      <c r="BX34" s="70">
        <v>1</v>
      </c>
      <c r="BY34" s="70">
        <v>1</v>
      </c>
      <c r="BZ34" s="70">
        <v>1</v>
      </c>
      <c r="CA34" s="70">
        <v>99</v>
      </c>
      <c r="CB34" s="70"/>
      <c r="CC34" s="70">
        <v>1</v>
      </c>
      <c r="CD34" s="70">
        <v>1</v>
      </c>
      <c r="CE34" s="70">
        <v>1</v>
      </c>
      <c r="CF34" s="70">
        <v>1</v>
      </c>
      <c r="CG34" s="70">
        <v>1</v>
      </c>
      <c r="CH34" s="70"/>
      <c r="CI34" s="70">
        <v>1</v>
      </c>
      <c r="CJ34" s="70">
        <v>1</v>
      </c>
      <c r="CK34" s="70">
        <v>1</v>
      </c>
      <c r="CL34" s="70">
        <v>1</v>
      </c>
      <c r="CM34" s="70">
        <v>1</v>
      </c>
      <c r="CN34" s="70">
        <v>1</v>
      </c>
      <c r="CO34" s="70">
        <v>1</v>
      </c>
      <c r="CP34" s="70">
        <v>1</v>
      </c>
      <c r="CQ34" s="70">
        <v>1</v>
      </c>
      <c r="CR34" s="70">
        <v>1</v>
      </c>
      <c r="CS34" s="70">
        <v>1</v>
      </c>
      <c r="CT34" s="70">
        <v>1</v>
      </c>
      <c r="CU34" s="70">
        <v>1</v>
      </c>
      <c r="CV34" s="70">
        <v>1</v>
      </c>
      <c r="CW34" s="70">
        <v>0</v>
      </c>
      <c r="CX34" s="70">
        <v>0</v>
      </c>
      <c r="CY34" s="70">
        <v>0</v>
      </c>
      <c r="CZ34" s="70">
        <v>0</v>
      </c>
      <c r="DA34" s="70">
        <v>0</v>
      </c>
      <c r="DB34" s="70">
        <v>0</v>
      </c>
      <c r="DC34" s="70">
        <v>1</v>
      </c>
      <c r="DD34" s="70">
        <v>0</v>
      </c>
      <c r="DE34" s="70">
        <v>1</v>
      </c>
      <c r="DF34" s="70">
        <v>1</v>
      </c>
      <c r="DG34" s="70">
        <v>1</v>
      </c>
      <c r="DH34" s="76" t="s">
        <v>414</v>
      </c>
    </row>
    <row r="35" spans="1:112" s="96" customFormat="1" x14ac:dyDescent="0.2">
      <c r="A35" s="70" t="s">
        <v>1233</v>
      </c>
      <c r="B35" s="70" t="s">
        <v>385</v>
      </c>
      <c r="C35" s="70" t="s">
        <v>415</v>
      </c>
      <c r="D35" s="70">
        <v>30</v>
      </c>
      <c r="E35" s="70">
        <v>100</v>
      </c>
      <c r="F35" s="70">
        <v>7</v>
      </c>
      <c r="G35" s="70">
        <v>0</v>
      </c>
      <c r="H35" s="70">
        <v>1</v>
      </c>
      <c r="I35" s="70">
        <v>2</v>
      </c>
      <c r="J35" s="70"/>
      <c r="K35" s="70">
        <v>1</v>
      </c>
      <c r="L35" s="70">
        <v>1</v>
      </c>
      <c r="M35" s="70">
        <v>1</v>
      </c>
      <c r="N35" s="70">
        <v>1</v>
      </c>
      <c r="O35" s="70">
        <v>1</v>
      </c>
      <c r="P35" s="70">
        <v>1</v>
      </c>
      <c r="Q35" s="70">
        <v>99</v>
      </c>
      <c r="R35" s="70">
        <v>1</v>
      </c>
      <c r="S35" s="70">
        <v>1</v>
      </c>
      <c r="T35" s="70">
        <v>1</v>
      </c>
      <c r="U35" s="70">
        <v>1</v>
      </c>
      <c r="V35" s="70"/>
      <c r="W35" s="70">
        <v>1</v>
      </c>
      <c r="X35" s="70">
        <v>1</v>
      </c>
      <c r="Y35" s="70">
        <v>1</v>
      </c>
      <c r="Z35" s="70">
        <v>1</v>
      </c>
      <c r="AA35" s="70">
        <v>1</v>
      </c>
      <c r="AB35" s="70">
        <v>1</v>
      </c>
      <c r="AC35" s="70">
        <v>1</v>
      </c>
      <c r="AD35" s="70">
        <v>1</v>
      </c>
      <c r="AE35" s="70">
        <v>1</v>
      </c>
      <c r="AF35" s="70">
        <v>1</v>
      </c>
      <c r="AG35" s="70">
        <v>1</v>
      </c>
      <c r="AH35" s="70">
        <v>1</v>
      </c>
      <c r="AI35" s="70">
        <v>1</v>
      </c>
      <c r="AJ35" s="70">
        <v>1</v>
      </c>
      <c r="AK35" s="70">
        <v>1</v>
      </c>
      <c r="AL35" s="70">
        <v>1</v>
      </c>
      <c r="AM35" s="70">
        <v>1</v>
      </c>
      <c r="AN35" s="70">
        <v>1</v>
      </c>
      <c r="AO35" s="70">
        <v>1</v>
      </c>
      <c r="AP35" s="70">
        <v>1</v>
      </c>
      <c r="AQ35" s="70">
        <v>1</v>
      </c>
      <c r="AR35" s="70">
        <v>1</v>
      </c>
      <c r="AS35" s="70">
        <v>1</v>
      </c>
      <c r="AT35" s="70">
        <v>1</v>
      </c>
      <c r="AU35" s="70">
        <v>1</v>
      </c>
      <c r="AV35" s="70">
        <v>1</v>
      </c>
      <c r="AW35" s="70">
        <v>1</v>
      </c>
      <c r="AX35" s="70">
        <v>1</v>
      </c>
      <c r="AY35" s="70">
        <v>0</v>
      </c>
      <c r="AZ35" s="70"/>
      <c r="BA35" s="70"/>
      <c r="BB35" s="70"/>
      <c r="BC35" s="70"/>
      <c r="BD35" s="70">
        <v>1</v>
      </c>
      <c r="BE35" s="70">
        <v>1</v>
      </c>
      <c r="BF35" s="70">
        <v>1</v>
      </c>
      <c r="BG35" s="70">
        <v>1</v>
      </c>
      <c r="BH35" s="70">
        <v>1</v>
      </c>
      <c r="BI35" s="70">
        <v>0</v>
      </c>
      <c r="BJ35" s="70">
        <v>1</v>
      </c>
      <c r="BK35" s="70">
        <v>1</v>
      </c>
      <c r="BL35" s="70">
        <v>0</v>
      </c>
      <c r="BM35" s="70">
        <v>0</v>
      </c>
      <c r="BN35" s="70">
        <v>1</v>
      </c>
      <c r="BO35" s="70">
        <v>1</v>
      </c>
      <c r="BP35" s="70">
        <v>1</v>
      </c>
      <c r="BQ35" s="70">
        <v>1</v>
      </c>
      <c r="BR35" s="70">
        <v>1</v>
      </c>
      <c r="BS35" s="70">
        <v>1</v>
      </c>
      <c r="BT35" s="70">
        <v>0</v>
      </c>
      <c r="BU35" s="70">
        <v>99</v>
      </c>
      <c r="BV35" s="70">
        <v>99</v>
      </c>
      <c r="BW35" s="70">
        <v>99</v>
      </c>
      <c r="BX35" s="70">
        <v>99</v>
      </c>
      <c r="BY35" s="70">
        <v>1</v>
      </c>
      <c r="BZ35" s="70">
        <v>99</v>
      </c>
      <c r="CA35" s="70">
        <v>99</v>
      </c>
      <c r="CB35" s="70"/>
      <c r="CC35" s="70">
        <v>1</v>
      </c>
      <c r="CD35" s="70">
        <v>0</v>
      </c>
      <c r="CE35" s="70">
        <v>1</v>
      </c>
      <c r="CF35" s="70">
        <v>1</v>
      </c>
      <c r="CG35" s="70">
        <v>99</v>
      </c>
      <c r="CH35" s="70"/>
      <c r="CI35" s="70">
        <v>1</v>
      </c>
      <c r="CJ35" s="70">
        <v>1</v>
      </c>
      <c r="CK35" s="70">
        <v>1</v>
      </c>
      <c r="CL35" s="70">
        <v>1</v>
      </c>
      <c r="CM35" s="70">
        <v>99</v>
      </c>
      <c r="CN35" s="70">
        <v>1</v>
      </c>
      <c r="CO35" s="70">
        <v>1</v>
      </c>
      <c r="CP35" s="70">
        <v>1</v>
      </c>
      <c r="CQ35" s="70">
        <v>1</v>
      </c>
      <c r="CR35" s="70">
        <v>1</v>
      </c>
      <c r="CS35" s="70">
        <v>1</v>
      </c>
      <c r="CT35" s="70">
        <v>1</v>
      </c>
      <c r="CU35" s="70">
        <v>1</v>
      </c>
      <c r="CV35" s="70">
        <v>1</v>
      </c>
      <c r="CW35" s="70">
        <v>1</v>
      </c>
      <c r="CX35" s="70">
        <v>1</v>
      </c>
      <c r="CY35" s="70">
        <v>1</v>
      </c>
      <c r="CZ35" s="70">
        <v>0</v>
      </c>
      <c r="DA35" s="70">
        <v>1</v>
      </c>
      <c r="DB35" s="70">
        <v>1</v>
      </c>
      <c r="DC35" s="70">
        <v>1</v>
      </c>
      <c r="DD35" s="70">
        <v>0</v>
      </c>
      <c r="DE35" s="70">
        <v>1</v>
      </c>
      <c r="DF35" s="70">
        <v>1</v>
      </c>
      <c r="DG35" s="70">
        <v>1</v>
      </c>
      <c r="DH35" s="95" t="s">
        <v>415</v>
      </c>
    </row>
    <row r="36" spans="1:112" s="96" customFormat="1" x14ac:dyDescent="0.2">
      <c r="A36" s="70" t="s">
        <v>1233</v>
      </c>
      <c r="B36" s="70" t="s">
        <v>385</v>
      </c>
      <c r="C36" s="70" t="s">
        <v>416</v>
      </c>
      <c r="D36" s="70">
        <v>31</v>
      </c>
      <c r="E36" s="70">
        <v>144</v>
      </c>
      <c r="F36" s="70">
        <v>17</v>
      </c>
      <c r="G36" s="70">
        <v>0</v>
      </c>
      <c r="H36" s="70">
        <v>1</v>
      </c>
      <c r="I36" s="70">
        <v>2</v>
      </c>
      <c r="J36" s="70"/>
      <c r="K36" s="70">
        <v>1</v>
      </c>
      <c r="L36" s="70">
        <v>1</v>
      </c>
      <c r="M36" s="70">
        <v>1</v>
      </c>
      <c r="N36" s="70">
        <v>1</v>
      </c>
      <c r="O36" s="70">
        <v>1</v>
      </c>
      <c r="P36" s="70">
        <v>1</v>
      </c>
      <c r="Q36" s="70">
        <v>99</v>
      </c>
      <c r="R36" s="70">
        <v>1</v>
      </c>
      <c r="S36" s="70">
        <v>1</v>
      </c>
      <c r="T36" s="70">
        <v>1</v>
      </c>
      <c r="U36" s="70">
        <v>1</v>
      </c>
      <c r="V36" s="70"/>
      <c r="W36" s="70">
        <v>1</v>
      </c>
      <c r="X36" s="70">
        <v>1</v>
      </c>
      <c r="Y36" s="70">
        <v>1</v>
      </c>
      <c r="Z36" s="70">
        <v>1</v>
      </c>
      <c r="AA36" s="70">
        <v>1</v>
      </c>
      <c r="AB36" s="70">
        <v>1</v>
      </c>
      <c r="AC36" s="70">
        <v>1</v>
      </c>
      <c r="AD36" s="70">
        <v>1</v>
      </c>
      <c r="AE36" s="70">
        <v>1</v>
      </c>
      <c r="AF36" s="70">
        <v>1</v>
      </c>
      <c r="AG36" s="70">
        <v>0</v>
      </c>
      <c r="AH36" s="70">
        <v>1</v>
      </c>
      <c r="AI36" s="70">
        <v>1</v>
      </c>
      <c r="AJ36" s="70">
        <v>1</v>
      </c>
      <c r="AK36" s="70">
        <v>1</v>
      </c>
      <c r="AL36" s="70">
        <v>1</v>
      </c>
      <c r="AM36" s="70">
        <v>1</v>
      </c>
      <c r="AN36" s="70">
        <v>1</v>
      </c>
      <c r="AO36" s="70">
        <v>1</v>
      </c>
      <c r="AP36" s="70">
        <v>1</v>
      </c>
      <c r="AQ36" s="70">
        <v>1</v>
      </c>
      <c r="AR36" s="70">
        <v>1</v>
      </c>
      <c r="AS36" s="70">
        <v>1</v>
      </c>
      <c r="AT36" s="70">
        <v>1</v>
      </c>
      <c r="AU36" s="70">
        <v>1</v>
      </c>
      <c r="AV36" s="70">
        <v>1</v>
      </c>
      <c r="AW36" s="70">
        <v>1</v>
      </c>
      <c r="AX36" s="70">
        <v>0</v>
      </c>
      <c r="AY36" s="70">
        <v>0</v>
      </c>
      <c r="AZ36" s="70"/>
      <c r="BA36" s="70"/>
      <c r="BB36" s="70"/>
      <c r="BC36" s="70"/>
      <c r="BD36" s="70">
        <v>1</v>
      </c>
      <c r="BE36" s="70">
        <v>1</v>
      </c>
      <c r="BF36" s="70">
        <v>1</v>
      </c>
      <c r="BG36" s="70">
        <v>1</v>
      </c>
      <c r="BH36" s="70">
        <v>1</v>
      </c>
      <c r="BI36" s="70">
        <v>1</v>
      </c>
      <c r="BJ36" s="70">
        <v>1</v>
      </c>
      <c r="BK36" s="70">
        <v>1</v>
      </c>
      <c r="BL36" s="70">
        <v>1</v>
      </c>
      <c r="BM36" s="70">
        <v>1</v>
      </c>
      <c r="BN36" s="70">
        <v>1</v>
      </c>
      <c r="BO36" s="70">
        <v>1</v>
      </c>
      <c r="BP36" s="70">
        <v>1</v>
      </c>
      <c r="BQ36" s="70">
        <v>1</v>
      </c>
      <c r="BR36" s="70">
        <v>1</v>
      </c>
      <c r="BS36" s="70">
        <v>1</v>
      </c>
      <c r="BT36" s="70">
        <v>1</v>
      </c>
      <c r="BU36" s="70">
        <v>99</v>
      </c>
      <c r="BV36" s="70">
        <v>99</v>
      </c>
      <c r="BW36" s="70">
        <v>99</v>
      </c>
      <c r="BX36" s="70">
        <v>99</v>
      </c>
      <c r="BY36" s="70">
        <v>1</v>
      </c>
      <c r="BZ36" s="70">
        <v>99</v>
      </c>
      <c r="CA36" s="70">
        <v>99</v>
      </c>
      <c r="CB36" s="70"/>
      <c r="CC36" s="70">
        <v>1</v>
      </c>
      <c r="CD36" s="70">
        <v>1</v>
      </c>
      <c r="CE36" s="70">
        <v>1</v>
      </c>
      <c r="CF36" s="70">
        <v>1</v>
      </c>
      <c r="CG36" s="70">
        <v>99</v>
      </c>
      <c r="CH36" s="70"/>
      <c r="CI36" s="70">
        <v>1</v>
      </c>
      <c r="CJ36" s="70">
        <v>1</v>
      </c>
      <c r="CK36" s="70">
        <v>1</v>
      </c>
      <c r="CL36" s="70">
        <v>1</v>
      </c>
      <c r="CM36" s="70">
        <v>1</v>
      </c>
      <c r="CN36" s="70">
        <v>1</v>
      </c>
      <c r="CO36" s="70">
        <v>1</v>
      </c>
      <c r="CP36" s="70">
        <v>1</v>
      </c>
      <c r="CQ36" s="70">
        <v>1</v>
      </c>
      <c r="CR36" s="70">
        <v>1</v>
      </c>
      <c r="CS36" s="70">
        <v>1</v>
      </c>
      <c r="CT36" s="70">
        <v>1</v>
      </c>
      <c r="CU36" s="70">
        <v>1</v>
      </c>
      <c r="CV36" s="70">
        <v>1</v>
      </c>
      <c r="CW36" s="70">
        <v>1</v>
      </c>
      <c r="CX36" s="70">
        <v>0</v>
      </c>
      <c r="CY36" s="70">
        <v>1</v>
      </c>
      <c r="CZ36" s="70">
        <v>0</v>
      </c>
      <c r="DA36" s="70">
        <v>0</v>
      </c>
      <c r="DB36" s="70">
        <v>0</v>
      </c>
      <c r="DC36" s="70">
        <v>1</v>
      </c>
      <c r="DD36" s="70">
        <v>0</v>
      </c>
      <c r="DE36" s="70">
        <v>1</v>
      </c>
      <c r="DF36" s="70">
        <v>1</v>
      </c>
      <c r="DG36" s="70">
        <v>1</v>
      </c>
      <c r="DH36" s="94" t="s">
        <v>416</v>
      </c>
    </row>
    <row r="37" spans="1:112" s="73" customFormat="1" x14ac:dyDescent="0.2">
      <c r="A37" s="70" t="s">
        <v>1233</v>
      </c>
      <c r="B37" s="70" t="s">
        <v>385</v>
      </c>
      <c r="C37" s="70" t="s">
        <v>417</v>
      </c>
      <c r="D37" s="70">
        <v>32</v>
      </c>
      <c r="E37" s="70">
        <v>184</v>
      </c>
      <c r="F37" s="70">
        <v>27</v>
      </c>
      <c r="G37" s="70">
        <v>0</v>
      </c>
      <c r="H37" s="70">
        <v>1</v>
      </c>
      <c r="I37" s="70">
        <v>2</v>
      </c>
      <c r="J37" s="70"/>
      <c r="K37" s="70">
        <v>1</v>
      </c>
      <c r="L37" s="70">
        <v>1</v>
      </c>
      <c r="M37" s="70">
        <v>1</v>
      </c>
      <c r="N37" s="70">
        <v>1</v>
      </c>
      <c r="O37" s="70">
        <v>1</v>
      </c>
      <c r="P37" s="70">
        <v>1</v>
      </c>
      <c r="Q37" s="70">
        <v>1</v>
      </c>
      <c r="R37" s="70">
        <v>1</v>
      </c>
      <c r="S37" s="70">
        <v>1</v>
      </c>
      <c r="T37" s="70">
        <v>1</v>
      </c>
      <c r="U37" s="70">
        <v>1</v>
      </c>
      <c r="V37" s="70"/>
      <c r="W37" s="70">
        <v>1</v>
      </c>
      <c r="X37" s="70">
        <v>1</v>
      </c>
      <c r="Y37" s="70">
        <v>1</v>
      </c>
      <c r="Z37" s="70">
        <v>1</v>
      </c>
      <c r="AA37" s="70">
        <v>1</v>
      </c>
      <c r="AB37" s="70">
        <v>1</v>
      </c>
      <c r="AC37" s="70">
        <v>1</v>
      </c>
      <c r="AD37" s="70">
        <v>1</v>
      </c>
      <c r="AE37" s="70">
        <v>1</v>
      </c>
      <c r="AF37" s="70">
        <v>1</v>
      </c>
      <c r="AG37" s="70">
        <v>1</v>
      </c>
      <c r="AH37" s="70">
        <v>1</v>
      </c>
      <c r="AI37" s="70">
        <v>1</v>
      </c>
      <c r="AJ37" s="70">
        <v>1</v>
      </c>
      <c r="AK37" s="70">
        <v>1</v>
      </c>
      <c r="AL37" s="70">
        <v>1</v>
      </c>
      <c r="AM37" s="70">
        <v>1</v>
      </c>
      <c r="AN37" s="70">
        <v>1</v>
      </c>
      <c r="AO37" s="70">
        <v>1</v>
      </c>
      <c r="AP37" s="70">
        <v>1</v>
      </c>
      <c r="AQ37" s="70">
        <v>1</v>
      </c>
      <c r="AR37" s="70">
        <v>1</v>
      </c>
      <c r="AS37" s="70">
        <v>1</v>
      </c>
      <c r="AT37" s="70">
        <v>1</v>
      </c>
      <c r="AU37" s="70">
        <v>1</v>
      </c>
      <c r="AV37" s="70">
        <v>1</v>
      </c>
      <c r="AW37" s="70">
        <v>1</v>
      </c>
      <c r="AX37" s="70">
        <v>1</v>
      </c>
      <c r="AY37" s="70">
        <v>1</v>
      </c>
      <c r="AZ37" s="70"/>
      <c r="BA37" s="70"/>
      <c r="BB37" s="70"/>
      <c r="BC37" s="70"/>
      <c r="BD37" s="70">
        <v>1</v>
      </c>
      <c r="BE37" s="70">
        <v>1</v>
      </c>
      <c r="BF37" s="70">
        <v>1</v>
      </c>
      <c r="BG37" s="70">
        <v>1</v>
      </c>
      <c r="BH37" s="70">
        <v>1</v>
      </c>
      <c r="BI37" s="70">
        <v>1</v>
      </c>
      <c r="BJ37" s="70">
        <v>1</v>
      </c>
      <c r="BK37" s="70">
        <v>1</v>
      </c>
      <c r="BL37" s="70">
        <v>1</v>
      </c>
      <c r="BM37" s="70">
        <v>1</v>
      </c>
      <c r="BN37" s="70">
        <v>1</v>
      </c>
      <c r="BO37" s="70">
        <v>1</v>
      </c>
      <c r="BP37" s="70">
        <v>1</v>
      </c>
      <c r="BQ37" s="70">
        <v>1</v>
      </c>
      <c r="BR37" s="70">
        <v>1</v>
      </c>
      <c r="BS37" s="70">
        <v>1</v>
      </c>
      <c r="BT37" s="70">
        <v>1</v>
      </c>
      <c r="BU37" s="70">
        <v>0</v>
      </c>
      <c r="BV37" s="70">
        <v>0</v>
      </c>
      <c r="BW37" s="70">
        <v>1</v>
      </c>
      <c r="BX37" s="70">
        <v>1</v>
      </c>
      <c r="BY37" s="70">
        <v>1</v>
      </c>
      <c r="BZ37" s="70">
        <v>1</v>
      </c>
      <c r="CA37" s="70">
        <v>99</v>
      </c>
      <c r="CB37" s="70"/>
      <c r="CC37" s="70">
        <v>1</v>
      </c>
      <c r="CD37" s="70">
        <v>1</v>
      </c>
      <c r="CE37" s="70">
        <v>1</v>
      </c>
      <c r="CF37" s="70">
        <v>1</v>
      </c>
      <c r="CG37" s="70">
        <v>1</v>
      </c>
      <c r="CH37" s="70"/>
      <c r="CI37" s="70">
        <v>1</v>
      </c>
      <c r="CJ37" s="70">
        <v>1</v>
      </c>
      <c r="CK37" s="70">
        <v>1</v>
      </c>
      <c r="CL37" s="70">
        <v>1</v>
      </c>
      <c r="CM37" s="70">
        <v>1</v>
      </c>
      <c r="CN37" s="70">
        <v>1</v>
      </c>
      <c r="CO37" s="70">
        <v>1</v>
      </c>
      <c r="CP37" s="70">
        <v>1</v>
      </c>
      <c r="CQ37" s="70">
        <v>1</v>
      </c>
      <c r="CR37" s="70">
        <v>1</v>
      </c>
      <c r="CS37" s="70">
        <v>1</v>
      </c>
      <c r="CT37" s="70">
        <v>1</v>
      </c>
      <c r="CU37" s="70">
        <v>1</v>
      </c>
      <c r="CV37" s="70">
        <v>1</v>
      </c>
      <c r="CW37" s="70">
        <v>0</v>
      </c>
      <c r="CX37" s="70">
        <v>0</v>
      </c>
      <c r="CY37" s="70">
        <v>0</v>
      </c>
      <c r="CZ37" s="70">
        <v>0</v>
      </c>
      <c r="DA37" s="70">
        <v>1</v>
      </c>
      <c r="DB37" s="70">
        <v>0</v>
      </c>
      <c r="DC37" s="70">
        <v>0</v>
      </c>
      <c r="DD37" s="70">
        <v>0</v>
      </c>
      <c r="DE37" s="70">
        <v>1</v>
      </c>
      <c r="DF37" s="70">
        <v>1</v>
      </c>
      <c r="DG37" s="70">
        <v>1</v>
      </c>
      <c r="DH37" s="71" t="s">
        <v>417</v>
      </c>
    </row>
    <row r="38" spans="1:112" s="73" customFormat="1" x14ac:dyDescent="0.2">
      <c r="A38" s="70" t="s">
        <v>1233</v>
      </c>
      <c r="B38" s="70" t="s">
        <v>385</v>
      </c>
      <c r="C38" s="70" t="s">
        <v>418</v>
      </c>
      <c r="D38" s="70">
        <v>33</v>
      </c>
      <c r="E38" s="70">
        <v>46</v>
      </c>
      <c r="F38" s="70">
        <v>13</v>
      </c>
      <c r="G38" s="70">
        <v>0</v>
      </c>
      <c r="H38" s="70">
        <v>1</v>
      </c>
      <c r="I38" s="70">
        <v>2</v>
      </c>
      <c r="J38" s="70"/>
      <c r="K38" s="70">
        <v>1</v>
      </c>
      <c r="L38" s="70">
        <v>1</v>
      </c>
      <c r="M38" s="70">
        <v>1</v>
      </c>
      <c r="N38" s="70">
        <v>1</v>
      </c>
      <c r="O38" s="70">
        <v>1</v>
      </c>
      <c r="P38" s="70">
        <v>1</v>
      </c>
      <c r="Q38" s="70">
        <v>99</v>
      </c>
      <c r="R38" s="70">
        <v>1</v>
      </c>
      <c r="S38" s="70">
        <v>1</v>
      </c>
      <c r="T38" s="70">
        <v>1</v>
      </c>
      <c r="U38" s="70">
        <v>0</v>
      </c>
      <c r="V38" s="70"/>
      <c r="W38" s="70">
        <v>1</v>
      </c>
      <c r="X38" s="70">
        <v>1</v>
      </c>
      <c r="Y38" s="70">
        <v>1</v>
      </c>
      <c r="Z38" s="70">
        <v>1</v>
      </c>
      <c r="AA38" s="70">
        <v>1</v>
      </c>
      <c r="AB38" s="70">
        <v>1</v>
      </c>
      <c r="AC38" s="70">
        <v>1</v>
      </c>
      <c r="AD38" s="70">
        <v>1</v>
      </c>
      <c r="AE38" s="70">
        <v>1</v>
      </c>
      <c r="AF38" s="70">
        <v>1</v>
      </c>
      <c r="AG38" s="70">
        <v>1</v>
      </c>
      <c r="AH38" s="70">
        <v>1</v>
      </c>
      <c r="AI38" s="70">
        <v>1</v>
      </c>
      <c r="AJ38" s="70">
        <v>1</v>
      </c>
      <c r="AK38" s="70">
        <v>1</v>
      </c>
      <c r="AL38" s="70">
        <v>1</v>
      </c>
      <c r="AM38" s="70">
        <v>1</v>
      </c>
      <c r="AN38" s="70">
        <v>1</v>
      </c>
      <c r="AO38" s="70">
        <v>1</v>
      </c>
      <c r="AP38" s="70">
        <v>1</v>
      </c>
      <c r="AQ38" s="70">
        <v>0</v>
      </c>
      <c r="AR38" s="70">
        <v>0</v>
      </c>
      <c r="AS38" s="70">
        <v>1</v>
      </c>
      <c r="AT38" s="70">
        <v>1</v>
      </c>
      <c r="AU38" s="70">
        <v>1</v>
      </c>
      <c r="AV38" s="70">
        <v>1</v>
      </c>
      <c r="AW38" s="70">
        <v>1</v>
      </c>
      <c r="AX38" s="70">
        <v>1</v>
      </c>
      <c r="AY38" s="70">
        <v>1</v>
      </c>
      <c r="AZ38" s="70"/>
      <c r="BA38" s="70"/>
      <c r="BB38" s="70"/>
      <c r="BC38" s="70"/>
      <c r="BD38" s="70">
        <v>1</v>
      </c>
      <c r="BE38" s="70">
        <v>1</v>
      </c>
      <c r="BF38" s="70">
        <v>1</v>
      </c>
      <c r="BG38" s="70">
        <v>0</v>
      </c>
      <c r="BH38" s="70">
        <v>1</v>
      </c>
      <c r="BI38" s="70">
        <v>1</v>
      </c>
      <c r="BJ38" s="70">
        <v>1</v>
      </c>
      <c r="BK38" s="70">
        <v>1</v>
      </c>
      <c r="BL38" s="70">
        <v>1</v>
      </c>
      <c r="BM38" s="70">
        <v>0</v>
      </c>
      <c r="BN38" s="70">
        <v>1</v>
      </c>
      <c r="BO38" s="70">
        <v>1</v>
      </c>
      <c r="BP38" s="70">
        <v>1</v>
      </c>
      <c r="BQ38" s="70">
        <v>1</v>
      </c>
      <c r="BR38" s="70">
        <v>1</v>
      </c>
      <c r="BS38" s="70">
        <v>1</v>
      </c>
      <c r="BT38" s="70">
        <v>0</v>
      </c>
      <c r="BU38" s="70">
        <v>99</v>
      </c>
      <c r="BV38" s="70">
        <v>99</v>
      </c>
      <c r="BW38" s="70">
        <v>0</v>
      </c>
      <c r="BX38" s="70">
        <v>0</v>
      </c>
      <c r="BY38" s="70">
        <v>0</v>
      </c>
      <c r="BZ38" s="70">
        <v>99</v>
      </c>
      <c r="CA38" s="70">
        <v>99</v>
      </c>
      <c r="CB38" s="70"/>
      <c r="CC38" s="70">
        <v>1</v>
      </c>
      <c r="CD38" s="70">
        <v>1</v>
      </c>
      <c r="CE38" s="70">
        <v>1</v>
      </c>
      <c r="CF38" s="70">
        <v>1</v>
      </c>
      <c r="CG38" s="70">
        <v>99</v>
      </c>
      <c r="CH38" s="70"/>
      <c r="CI38" s="70">
        <v>1</v>
      </c>
      <c r="CJ38" s="70">
        <v>1</v>
      </c>
      <c r="CK38" s="70">
        <v>1</v>
      </c>
      <c r="CL38" s="70">
        <v>1</v>
      </c>
      <c r="CM38" s="70">
        <v>1</v>
      </c>
      <c r="CN38" s="70">
        <v>1</v>
      </c>
      <c r="CO38" s="70">
        <v>1</v>
      </c>
      <c r="CP38" s="70">
        <v>1</v>
      </c>
      <c r="CQ38" s="70">
        <v>1</v>
      </c>
      <c r="CR38" s="70">
        <v>1</v>
      </c>
      <c r="CS38" s="70">
        <v>1</v>
      </c>
      <c r="CT38" s="70">
        <v>1</v>
      </c>
      <c r="CU38" s="70">
        <v>1</v>
      </c>
      <c r="CV38" s="70">
        <v>1</v>
      </c>
      <c r="CW38" s="70">
        <v>1</v>
      </c>
      <c r="CX38" s="70">
        <v>1</v>
      </c>
      <c r="CY38" s="70">
        <v>0</v>
      </c>
      <c r="CZ38" s="70">
        <v>0</v>
      </c>
      <c r="DA38" s="70">
        <v>1</v>
      </c>
      <c r="DB38" s="70">
        <v>0</v>
      </c>
      <c r="DC38" s="70">
        <v>0</v>
      </c>
      <c r="DD38" s="70">
        <v>0</v>
      </c>
      <c r="DE38" s="70">
        <v>1</v>
      </c>
      <c r="DF38" s="70">
        <v>1</v>
      </c>
      <c r="DG38" s="70">
        <v>1</v>
      </c>
      <c r="DH38" s="71" t="s">
        <v>418</v>
      </c>
    </row>
    <row r="39" spans="1:112" s="73" customFormat="1" x14ac:dyDescent="0.2">
      <c r="A39" s="70" t="s">
        <v>1233</v>
      </c>
      <c r="B39" s="70" t="s">
        <v>385</v>
      </c>
      <c r="C39" s="70" t="s">
        <v>419</v>
      </c>
      <c r="D39" s="70">
        <v>34</v>
      </c>
      <c r="E39" s="70">
        <v>117</v>
      </c>
      <c r="F39" s="70">
        <v>38</v>
      </c>
      <c r="G39" s="70">
        <v>0</v>
      </c>
      <c r="H39" s="70">
        <v>1</v>
      </c>
      <c r="I39" s="70">
        <v>2</v>
      </c>
      <c r="J39" s="70"/>
      <c r="K39" s="70">
        <v>1</v>
      </c>
      <c r="L39" s="70">
        <v>1</v>
      </c>
      <c r="M39" s="70">
        <v>1</v>
      </c>
      <c r="N39" s="70">
        <v>1</v>
      </c>
      <c r="O39" s="70">
        <v>1</v>
      </c>
      <c r="P39" s="70">
        <v>1</v>
      </c>
      <c r="Q39" s="70">
        <v>1</v>
      </c>
      <c r="R39" s="70">
        <v>1</v>
      </c>
      <c r="S39" s="70">
        <v>1</v>
      </c>
      <c r="T39" s="70">
        <v>1</v>
      </c>
      <c r="U39" s="70">
        <v>1</v>
      </c>
      <c r="V39" s="70"/>
      <c r="W39" s="70">
        <v>1</v>
      </c>
      <c r="X39" s="70">
        <v>1</v>
      </c>
      <c r="Y39" s="70">
        <v>1</v>
      </c>
      <c r="Z39" s="70">
        <v>1</v>
      </c>
      <c r="AA39" s="70">
        <v>1</v>
      </c>
      <c r="AB39" s="70">
        <v>1</v>
      </c>
      <c r="AC39" s="70">
        <v>1</v>
      </c>
      <c r="AD39" s="70">
        <v>1</v>
      </c>
      <c r="AE39" s="70">
        <v>99</v>
      </c>
      <c r="AF39" s="70">
        <v>0</v>
      </c>
      <c r="AG39" s="70">
        <v>0</v>
      </c>
      <c r="AH39" s="70">
        <v>0</v>
      </c>
      <c r="AI39" s="70">
        <v>1</v>
      </c>
      <c r="AJ39" s="70">
        <v>1</v>
      </c>
      <c r="AK39" s="70">
        <v>1</v>
      </c>
      <c r="AL39" s="70">
        <v>1</v>
      </c>
      <c r="AM39" s="70">
        <v>1</v>
      </c>
      <c r="AN39" s="70">
        <v>1</v>
      </c>
      <c r="AO39" s="70">
        <v>1</v>
      </c>
      <c r="AP39" s="70">
        <v>1</v>
      </c>
      <c r="AQ39" s="70">
        <v>1</v>
      </c>
      <c r="AR39" s="70">
        <v>1</v>
      </c>
      <c r="AS39" s="70">
        <v>1</v>
      </c>
      <c r="AT39" s="70">
        <v>1</v>
      </c>
      <c r="AU39" s="70">
        <v>1</v>
      </c>
      <c r="AV39" s="70">
        <v>1</v>
      </c>
      <c r="AW39" s="70">
        <v>1</v>
      </c>
      <c r="AX39" s="70">
        <v>1</v>
      </c>
      <c r="AY39" s="70">
        <v>1</v>
      </c>
      <c r="AZ39" s="70"/>
      <c r="BA39" s="70"/>
      <c r="BB39" s="70"/>
      <c r="BC39" s="70"/>
      <c r="BD39" s="70">
        <v>1</v>
      </c>
      <c r="BE39" s="70">
        <v>1</v>
      </c>
      <c r="BF39" s="70">
        <v>1</v>
      </c>
      <c r="BG39" s="70">
        <v>1</v>
      </c>
      <c r="BH39" s="70">
        <v>1</v>
      </c>
      <c r="BI39" s="70">
        <v>1</v>
      </c>
      <c r="BJ39" s="70">
        <v>1</v>
      </c>
      <c r="BK39" s="70">
        <v>1</v>
      </c>
      <c r="BL39" s="70">
        <v>1</v>
      </c>
      <c r="BM39" s="70">
        <v>1</v>
      </c>
      <c r="BN39" s="70">
        <v>1</v>
      </c>
      <c r="BO39" s="70">
        <v>1</v>
      </c>
      <c r="BP39" s="70">
        <v>1</v>
      </c>
      <c r="BQ39" s="70">
        <v>1</v>
      </c>
      <c r="BR39" s="70">
        <v>1</v>
      </c>
      <c r="BS39" s="70">
        <v>1</v>
      </c>
      <c r="BT39" s="70">
        <v>1</v>
      </c>
      <c r="BU39" s="70">
        <v>99</v>
      </c>
      <c r="BV39" s="70">
        <v>99</v>
      </c>
      <c r="BW39" s="70">
        <v>99</v>
      </c>
      <c r="BX39" s="70">
        <v>99</v>
      </c>
      <c r="BY39" s="70">
        <v>1</v>
      </c>
      <c r="BZ39" s="70">
        <v>99</v>
      </c>
      <c r="CA39" s="70">
        <v>99</v>
      </c>
      <c r="CB39" s="70"/>
      <c r="CC39" s="70">
        <v>1</v>
      </c>
      <c r="CD39" s="70">
        <v>1</v>
      </c>
      <c r="CE39" s="70">
        <v>1</v>
      </c>
      <c r="CF39" s="70">
        <v>1</v>
      </c>
      <c r="CG39" s="70">
        <v>99</v>
      </c>
      <c r="CH39" s="70"/>
      <c r="CI39" s="70">
        <v>1</v>
      </c>
      <c r="CJ39" s="70">
        <v>1</v>
      </c>
      <c r="CK39" s="70">
        <v>1</v>
      </c>
      <c r="CL39" s="70">
        <v>1</v>
      </c>
      <c r="CM39" s="70">
        <v>1</v>
      </c>
      <c r="CN39" s="70">
        <v>1</v>
      </c>
      <c r="CO39" s="70">
        <v>1</v>
      </c>
      <c r="CP39" s="70">
        <v>1</v>
      </c>
      <c r="CQ39" s="70">
        <v>1</v>
      </c>
      <c r="CR39" s="70">
        <v>1</v>
      </c>
      <c r="CS39" s="70">
        <v>1</v>
      </c>
      <c r="CT39" s="70">
        <v>1</v>
      </c>
      <c r="CU39" s="70">
        <v>1</v>
      </c>
      <c r="CV39" s="70">
        <v>1</v>
      </c>
      <c r="CW39" s="70">
        <v>1</v>
      </c>
      <c r="CX39" s="70">
        <v>0</v>
      </c>
      <c r="CY39" s="70">
        <v>0</v>
      </c>
      <c r="CZ39" s="70">
        <v>0</v>
      </c>
      <c r="DA39" s="70">
        <v>0</v>
      </c>
      <c r="DB39" s="70">
        <v>0</v>
      </c>
      <c r="DC39" s="70">
        <v>0</v>
      </c>
      <c r="DD39" s="70">
        <v>0</v>
      </c>
      <c r="DE39" s="70">
        <v>1</v>
      </c>
      <c r="DF39" s="70">
        <v>1</v>
      </c>
      <c r="DG39" s="70">
        <v>1</v>
      </c>
      <c r="DH39" s="71" t="s">
        <v>419</v>
      </c>
    </row>
    <row r="40" spans="1:112" s="96" customFormat="1" x14ac:dyDescent="0.2">
      <c r="A40" s="70" t="s">
        <v>1233</v>
      </c>
      <c r="B40" s="70" t="s">
        <v>385</v>
      </c>
      <c r="C40" s="173" t="s">
        <v>420</v>
      </c>
      <c r="D40" s="70">
        <v>35</v>
      </c>
      <c r="E40" s="70">
        <v>78</v>
      </c>
      <c r="F40" s="70">
        <v>16</v>
      </c>
      <c r="G40" s="70">
        <v>0</v>
      </c>
      <c r="H40" s="70">
        <v>1</v>
      </c>
      <c r="I40" s="70">
        <v>2</v>
      </c>
      <c r="J40" s="70"/>
      <c r="K40" s="70">
        <v>1</v>
      </c>
      <c r="L40" s="70">
        <v>1</v>
      </c>
      <c r="M40" s="70">
        <v>1</v>
      </c>
      <c r="N40" s="70">
        <v>1</v>
      </c>
      <c r="O40" s="70">
        <v>1</v>
      </c>
      <c r="P40" s="70">
        <v>1</v>
      </c>
      <c r="Q40" s="70">
        <v>99</v>
      </c>
      <c r="R40" s="70">
        <v>1</v>
      </c>
      <c r="S40" s="70">
        <v>1</v>
      </c>
      <c r="T40" s="70">
        <v>0</v>
      </c>
      <c r="U40" s="70">
        <v>1</v>
      </c>
      <c r="V40" s="70"/>
      <c r="W40" s="70">
        <v>1</v>
      </c>
      <c r="X40" s="70">
        <v>1</v>
      </c>
      <c r="Y40" s="70">
        <v>1</v>
      </c>
      <c r="Z40" s="70">
        <v>1</v>
      </c>
      <c r="AA40" s="70">
        <v>1</v>
      </c>
      <c r="AB40" s="70">
        <v>1</v>
      </c>
      <c r="AC40" s="70">
        <v>1</v>
      </c>
      <c r="AD40" s="70">
        <v>1</v>
      </c>
      <c r="AE40" s="70">
        <v>1</v>
      </c>
      <c r="AF40" s="70">
        <v>1</v>
      </c>
      <c r="AG40" s="70">
        <v>1</v>
      </c>
      <c r="AH40" s="70">
        <v>1</v>
      </c>
      <c r="AI40" s="70">
        <v>1</v>
      </c>
      <c r="AJ40" s="70">
        <v>1</v>
      </c>
      <c r="AK40" s="70">
        <v>1</v>
      </c>
      <c r="AL40" s="70">
        <v>1</v>
      </c>
      <c r="AM40" s="70">
        <v>1</v>
      </c>
      <c r="AN40" s="70">
        <v>1</v>
      </c>
      <c r="AO40" s="70">
        <v>1</v>
      </c>
      <c r="AP40" s="70">
        <v>1</v>
      </c>
      <c r="AQ40" s="70">
        <v>0</v>
      </c>
      <c r="AR40" s="70">
        <v>0</v>
      </c>
      <c r="AS40" s="70">
        <v>1</v>
      </c>
      <c r="AT40" s="70">
        <v>1</v>
      </c>
      <c r="AU40" s="70">
        <v>1</v>
      </c>
      <c r="AV40" s="70">
        <v>1</v>
      </c>
      <c r="AW40" s="70">
        <v>1</v>
      </c>
      <c r="AX40" s="70">
        <v>1</v>
      </c>
      <c r="AY40" s="70">
        <v>1</v>
      </c>
      <c r="AZ40" s="70"/>
      <c r="BA40" s="70"/>
      <c r="BB40" s="70"/>
      <c r="BC40" s="70"/>
      <c r="BD40" s="70">
        <v>1</v>
      </c>
      <c r="BE40" s="70">
        <v>1</v>
      </c>
      <c r="BF40" s="70">
        <v>1</v>
      </c>
      <c r="BG40" s="70">
        <v>0</v>
      </c>
      <c r="BH40" s="70">
        <v>1</v>
      </c>
      <c r="BI40" s="70">
        <v>0</v>
      </c>
      <c r="BJ40" s="70">
        <v>1</v>
      </c>
      <c r="BK40" s="70">
        <v>1</v>
      </c>
      <c r="BL40" s="70">
        <v>1</v>
      </c>
      <c r="BM40" s="70">
        <v>0</v>
      </c>
      <c r="BN40" s="70">
        <v>1</v>
      </c>
      <c r="BO40" s="70">
        <v>1</v>
      </c>
      <c r="BP40" s="70">
        <v>1</v>
      </c>
      <c r="BQ40" s="70">
        <v>1</v>
      </c>
      <c r="BR40" s="70">
        <v>1</v>
      </c>
      <c r="BS40" s="70">
        <v>0</v>
      </c>
      <c r="BT40" s="70">
        <v>0</v>
      </c>
      <c r="BU40" s="70">
        <v>0</v>
      </c>
      <c r="BV40" s="70">
        <v>0</v>
      </c>
      <c r="BW40" s="70">
        <v>0</v>
      </c>
      <c r="BX40" s="70">
        <v>0</v>
      </c>
      <c r="BY40" s="70">
        <v>0</v>
      </c>
      <c r="BZ40" s="70">
        <v>99</v>
      </c>
      <c r="CA40" s="70">
        <v>99</v>
      </c>
      <c r="CB40" s="70"/>
      <c r="CC40" s="70">
        <v>0</v>
      </c>
      <c r="CD40" s="70">
        <v>0</v>
      </c>
      <c r="CE40" s="70">
        <v>0</v>
      </c>
      <c r="CF40" s="70">
        <v>0</v>
      </c>
      <c r="CG40" s="70">
        <v>99</v>
      </c>
      <c r="CH40" s="70"/>
      <c r="CI40" s="70">
        <v>1</v>
      </c>
      <c r="CJ40" s="70">
        <v>1</v>
      </c>
      <c r="CK40" s="70">
        <v>1</v>
      </c>
      <c r="CL40" s="70">
        <v>1</v>
      </c>
      <c r="CM40" s="70">
        <v>1</v>
      </c>
      <c r="CN40" s="70">
        <v>1</v>
      </c>
      <c r="CO40" s="70">
        <v>1</v>
      </c>
      <c r="CP40" s="70">
        <v>1</v>
      </c>
      <c r="CQ40" s="70">
        <v>1</v>
      </c>
      <c r="CR40" s="70">
        <v>1</v>
      </c>
      <c r="CS40" s="70">
        <v>1</v>
      </c>
      <c r="CT40" s="70">
        <v>1</v>
      </c>
      <c r="CU40" s="70">
        <v>1</v>
      </c>
      <c r="CV40" s="70">
        <v>1</v>
      </c>
      <c r="CW40" s="70">
        <v>0</v>
      </c>
      <c r="CX40" s="70">
        <v>0</v>
      </c>
      <c r="CY40" s="70">
        <v>0</v>
      </c>
      <c r="CZ40" s="70">
        <v>0</v>
      </c>
      <c r="DA40" s="70">
        <v>1</v>
      </c>
      <c r="DB40" s="70">
        <v>0</v>
      </c>
      <c r="DC40" s="70">
        <v>0</v>
      </c>
      <c r="DD40" s="70">
        <v>0</v>
      </c>
      <c r="DE40" s="70">
        <v>1</v>
      </c>
      <c r="DF40" s="70">
        <v>1</v>
      </c>
      <c r="DG40" s="70">
        <v>1</v>
      </c>
      <c r="DH40" s="94" t="s">
        <v>420</v>
      </c>
    </row>
    <row r="41" spans="1:112" s="78" customFormat="1" x14ac:dyDescent="0.2">
      <c r="A41" s="70" t="s">
        <v>1233</v>
      </c>
      <c r="B41" s="70" t="s">
        <v>385</v>
      </c>
      <c r="C41" s="70" t="s">
        <v>421</v>
      </c>
      <c r="D41" s="70">
        <v>36</v>
      </c>
      <c r="E41" s="70">
        <v>207</v>
      </c>
      <c r="F41" s="70">
        <v>55</v>
      </c>
      <c r="G41" s="70">
        <v>0</v>
      </c>
      <c r="H41" s="70">
        <v>1</v>
      </c>
      <c r="I41" s="70">
        <v>2</v>
      </c>
      <c r="J41" s="70"/>
      <c r="K41" s="70">
        <v>1</v>
      </c>
      <c r="L41" s="70">
        <v>1</v>
      </c>
      <c r="M41" s="70">
        <v>1</v>
      </c>
      <c r="N41" s="70">
        <v>1</v>
      </c>
      <c r="O41" s="70">
        <v>1</v>
      </c>
      <c r="P41" s="70">
        <v>1</v>
      </c>
      <c r="Q41" s="70">
        <v>99</v>
      </c>
      <c r="R41" s="70">
        <v>1</v>
      </c>
      <c r="S41" s="70">
        <v>1</v>
      </c>
      <c r="T41" s="70">
        <v>1</v>
      </c>
      <c r="U41" s="70">
        <v>1</v>
      </c>
      <c r="V41" s="70"/>
      <c r="W41" s="70">
        <v>1</v>
      </c>
      <c r="X41" s="70">
        <v>0</v>
      </c>
      <c r="Y41" s="70">
        <v>1</v>
      </c>
      <c r="Z41" s="70">
        <v>1</v>
      </c>
      <c r="AA41" s="70">
        <v>1</v>
      </c>
      <c r="AB41" s="70">
        <v>1</v>
      </c>
      <c r="AC41" s="70">
        <v>1</v>
      </c>
      <c r="AD41" s="70">
        <v>1</v>
      </c>
      <c r="AE41" s="70">
        <v>99</v>
      </c>
      <c r="AF41" s="70">
        <v>1</v>
      </c>
      <c r="AG41" s="70">
        <v>0</v>
      </c>
      <c r="AH41" s="70">
        <v>1</v>
      </c>
      <c r="AI41" s="70">
        <v>1</v>
      </c>
      <c r="AJ41" s="70">
        <v>1</v>
      </c>
      <c r="AK41" s="70">
        <v>1</v>
      </c>
      <c r="AL41" s="70">
        <v>1</v>
      </c>
      <c r="AM41" s="70">
        <v>1</v>
      </c>
      <c r="AN41" s="70">
        <v>1</v>
      </c>
      <c r="AO41" s="70">
        <v>1</v>
      </c>
      <c r="AP41" s="70">
        <v>1</v>
      </c>
      <c r="AQ41" s="70">
        <v>0</v>
      </c>
      <c r="AR41" s="70">
        <v>0</v>
      </c>
      <c r="AS41" s="70">
        <v>1</v>
      </c>
      <c r="AT41" s="70">
        <v>0</v>
      </c>
      <c r="AU41" s="70">
        <v>1</v>
      </c>
      <c r="AV41" s="70">
        <v>0</v>
      </c>
      <c r="AW41" s="70">
        <v>1</v>
      </c>
      <c r="AX41" s="70">
        <v>0</v>
      </c>
      <c r="AY41" s="70">
        <v>0</v>
      </c>
      <c r="AZ41" s="70"/>
      <c r="BA41" s="70"/>
      <c r="BB41" s="70"/>
      <c r="BC41" s="70"/>
      <c r="BD41" s="70">
        <v>0</v>
      </c>
      <c r="BE41" s="70">
        <v>1</v>
      </c>
      <c r="BF41" s="70">
        <v>1</v>
      </c>
      <c r="BG41" s="70">
        <v>1</v>
      </c>
      <c r="BH41" s="70">
        <v>1</v>
      </c>
      <c r="BI41" s="70">
        <v>0</v>
      </c>
      <c r="BJ41" s="70">
        <v>0</v>
      </c>
      <c r="BK41" s="70">
        <v>0</v>
      </c>
      <c r="BL41" s="70">
        <v>0</v>
      </c>
      <c r="BM41" s="70">
        <v>0</v>
      </c>
      <c r="BN41" s="70">
        <v>0</v>
      </c>
      <c r="BO41" s="70">
        <v>0</v>
      </c>
      <c r="BP41" s="70">
        <v>0</v>
      </c>
      <c r="BQ41" s="70">
        <v>0</v>
      </c>
      <c r="BR41" s="70">
        <v>0</v>
      </c>
      <c r="BS41" s="70">
        <v>0</v>
      </c>
      <c r="BT41" s="70">
        <v>0</v>
      </c>
      <c r="BU41" s="70">
        <v>99</v>
      </c>
      <c r="BV41" s="70">
        <v>99</v>
      </c>
      <c r="BW41" s="70">
        <v>0</v>
      </c>
      <c r="BX41" s="70">
        <v>0</v>
      </c>
      <c r="BY41" s="70">
        <v>0</v>
      </c>
      <c r="BZ41" s="70">
        <v>99</v>
      </c>
      <c r="CA41" s="70">
        <v>99</v>
      </c>
      <c r="CB41" s="70"/>
      <c r="CC41" s="70">
        <v>0</v>
      </c>
      <c r="CD41" s="70">
        <v>0</v>
      </c>
      <c r="CE41" s="70">
        <v>0</v>
      </c>
      <c r="CF41" s="70">
        <v>0</v>
      </c>
      <c r="CG41" s="70">
        <v>99</v>
      </c>
      <c r="CH41" s="70"/>
      <c r="CI41" s="70">
        <v>0</v>
      </c>
      <c r="CJ41" s="70">
        <v>1</v>
      </c>
      <c r="CK41" s="70">
        <v>1</v>
      </c>
      <c r="CL41" s="70">
        <v>1</v>
      </c>
      <c r="CM41" s="70">
        <v>99</v>
      </c>
      <c r="CN41" s="70">
        <v>1</v>
      </c>
      <c r="CO41" s="70">
        <v>1</v>
      </c>
      <c r="CP41" s="70">
        <v>1</v>
      </c>
      <c r="CQ41" s="70">
        <v>0</v>
      </c>
      <c r="CR41" s="70">
        <v>1</v>
      </c>
      <c r="CS41" s="70">
        <v>1</v>
      </c>
      <c r="CT41" s="70">
        <v>1</v>
      </c>
      <c r="CU41" s="70">
        <v>1</v>
      </c>
      <c r="CV41" s="70">
        <v>1</v>
      </c>
      <c r="CW41" s="70">
        <v>0</v>
      </c>
      <c r="CX41" s="70">
        <v>0</v>
      </c>
      <c r="CY41" s="70">
        <v>0</v>
      </c>
      <c r="CZ41" s="70">
        <v>0</v>
      </c>
      <c r="DA41" s="70">
        <v>0</v>
      </c>
      <c r="DB41" s="70">
        <v>0</v>
      </c>
      <c r="DC41" s="70">
        <v>0</v>
      </c>
      <c r="DD41" s="70">
        <v>0</v>
      </c>
      <c r="DE41" s="70">
        <v>1</v>
      </c>
      <c r="DF41" s="70">
        <v>1</v>
      </c>
      <c r="DG41" s="70">
        <v>1</v>
      </c>
      <c r="DH41" s="77" t="s">
        <v>421</v>
      </c>
    </row>
    <row r="42" spans="1:112" s="96" customFormat="1" x14ac:dyDescent="0.2">
      <c r="A42" s="70" t="s">
        <v>1233</v>
      </c>
      <c r="B42" s="70" t="s">
        <v>385</v>
      </c>
      <c r="C42" s="70" t="s">
        <v>422</v>
      </c>
      <c r="D42" s="70">
        <v>37</v>
      </c>
      <c r="E42" s="70">
        <v>109</v>
      </c>
      <c r="F42" s="70">
        <v>30</v>
      </c>
      <c r="G42" s="70">
        <v>0</v>
      </c>
      <c r="H42" s="70">
        <v>1</v>
      </c>
      <c r="I42" s="70">
        <v>2</v>
      </c>
      <c r="J42" s="70"/>
      <c r="K42" s="70">
        <v>1</v>
      </c>
      <c r="L42" s="70">
        <v>1</v>
      </c>
      <c r="M42" s="70">
        <v>1</v>
      </c>
      <c r="N42" s="70">
        <v>1</v>
      </c>
      <c r="O42" s="70">
        <v>1</v>
      </c>
      <c r="P42" s="70">
        <v>1</v>
      </c>
      <c r="Q42" s="70">
        <v>99</v>
      </c>
      <c r="R42" s="70">
        <v>1</v>
      </c>
      <c r="S42" s="70">
        <v>1</v>
      </c>
      <c r="T42" s="70">
        <v>1</v>
      </c>
      <c r="U42" s="70">
        <v>0</v>
      </c>
      <c r="V42" s="70"/>
      <c r="W42" s="70">
        <v>1</v>
      </c>
      <c r="X42" s="70">
        <v>1</v>
      </c>
      <c r="Y42" s="70">
        <v>1</v>
      </c>
      <c r="Z42" s="70">
        <v>1</v>
      </c>
      <c r="AA42" s="70">
        <v>1</v>
      </c>
      <c r="AB42" s="70">
        <v>1</v>
      </c>
      <c r="AC42" s="70">
        <v>1</v>
      </c>
      <c r="AD42" s="70">
        <v>1</v>
      </c>
      <c r="AE42" s="70">
        <v>1</v>
      </c>
      <c r="AF42" s="70">
        <v>1</v>
      </c>
      <c r="AG42" s="70">
        <v>0</v>
      </c>
      <c r="AH42" s="70">
        <v>1</v>
      </c>
      <c r="AI42" s="70">
        <v>1</v>
      </c>
      <c r="AJ42" s="70">
        <v>1</v>
      </c>
      <c r="AK42" s="70">
        <v>1</v>
      </c>
      <c r="AL42" s="70">
        <v>1</v>
      </c>
      <c r="AM42" s="70">
        <v>1</v>
      </c>
      <c r="AN42" s="70">
        <v>1</v>
      </c>
      <c r="AO42" s="70">
        <v>1</v>
      </c>
      <c r="AP42" s="70">
        <v>1</v>
      </c>
      <c r="AQ42" s="70">
        <v>0</v>
      </c>
      <c r="AR42" s="70">
        <v>1</v>
      </c>
      <c r="AS42" s="70">
        <v>0</v>
      </c>
      <c r="AT42" s="70">
        <v>1</v>
      </c>
      <c r="AU42" s="70">
        <v>1</v>
      </c>
      <c r="AV42" s="70">
        <v>1</v>
      </c>
      <c r="AW42" s="70">
        <v>1</v>
      </c>
      <c r="AX42" s="70">
        <v>1</v>
      </c>
      <c r="AY42" s="70">
        <v>0</v>
      </c>
      <c r="AZ42" s="70"/>
      <c r="BA42" s="70"/>
      <c r="BB42" s="70"/>
      <c r="BC42" s="70"/>
      <c r="BD42" s="70">
        <v>1</v>
      </c>
      <c r="BE42" s="70">
        <v>1</v>
      </c>
      <c r="BF42" s="70">
        <v>1</v>
      </c>
      <c r="BG42" s="70">
        <v>1</v>
      </c>
      <c r="BH42" s="70">
        <v>1</v>
      </c>
      <c r="BI42" s="70">
        <v>1</v>
      </c>
      <c r="BJ42" s="70">
        <v>0</v>
      </c>
      <c r="BK42" s="70">
        <v>1</v>
      </c>
      <c r="BL42" s="70">
        <v>1</v>
      </c>
      <c r="BM42" s="70">
        <v>1</v>
      </c>
      <c r="BN42" s="70">
        <v>1</v>
      </c>
      <c r="BO42" s="70">
        <v>1</v>
      </c>
      <c r="BP42" s="70">
        <v>1</v>
      </c>
      <c r="BQ42" s="70">
        <v>1</v>
      </c>
      <c r="BR42" s="70">
        <v>1</v>
      </c>
      <c r="BS42" s="70">
        <v>1</v>
      </c>
      <c r="BT42" s="70">
        <v>0</v>
      </c>
      <c r="BU42" s="70">
        <v>99</v>
      </c>
      <c r="BV42" s="70">
        <v>99</v>
      </c>
      <c r="BW42" s="70">
        <v>99</v>
      </c>
      <c r="BX42" s="70">
        <v>99</v>
      </c>
      <c r="BY42" s="70">
        <v>1</v>
      </c>
      <c r="BZ42" s="70">
        <v>99</v>
      </c>
      <c r="CA42" s="70">
        <v>99</v>
      </c>
      <c r="CB42" s="70"/>
      <c r="CC42" s="70">
        <v>1</v>
      </c>
      <c r="CD42" s="70">
        <v>1</v>
      </c>
      <c r="CE42" s="70">
        <v>1</v>
      </c>
      <c r="CF42" s="70">
        <v>1</v>
      </c>
      <c r="CG42" s="70">
        <v>99</v>
      </c>
      <c r="CH42" s="70"/>
      <c r="CI42" s="70">
        <v>1</v>
      </c>
      <c r="CJ42" s="70">
        <v>1</v>
      </c>
      <c r="CK42" s="70">
        <v>1</v>
      </c>
      <c r="CL42" s="70">
        <v>1</v>
      </c>
      <c r="CM42" s="70">
        <v>1</v>
      </c>
      <c r="CN42" s="70">
        <v>1</v>
      </c>
      <c r="CO42" s="70">
        <v>1</v>
      </c>
      <c r="CP42" s="70">
        <v>1</v>
      </c>
      <c r="CQ42" s="70">
        <v>1</v>
      </c>
      <c r="CR42" s="70">
        <v>1</v>
      </c>
      <c r="CS42" s="70">
        <v>1</v>
      </c>
      <c r="CT42" s="70">
        <v>1</v>
      </c>
      <c r="CU42" s="70">
        <v>1</v>
      </c>
      <c r="CV42" s="70">
        <v>1</v>
      </c>
      <c r="CW42" s="70">
        <v>0</v>
      </c>
      <c r="CX42" s="70">
        <v>0</v>
      </c>
      <c r="CY42" s="70">
        <v>0</v>
      </c>
      <c r="CZ42" s="70">
        <v>0</v>
      </c>
      <c r="DA42" s="70">
        <v>0</v>
      </c>
      <c r="DB42" s="70">
        <v>0</v>
      </c>
      <c r="DC42" s="70">
        <v>0</v>
      </c>
      <c r="DD42" s="70">
        <v>0</v>
      </c>
      <c r="DE42" s="70">
        <v>1</v>
      </c>
      <c r="DF42" s="70">
        <v>1</v>
      </c>
      <c r="DG42" s="70">
        <v>1</v>
      </c>
      <c r="DH42" s="94" t="s">
        <v>422</v>
      </c>
    </row>
    <row r="43" spans="1:112" s="73" customFormat="1" x14ac:dyDescent="0.2">
      <c r="A43" s="70" t="s">
        <v>1233</v>
      </c>
      <c r="B43" s="70" t="s">
        <v>385</v>
      </c>
      <c r="C43" s="70" t="s">
        <v>423</v>
      </c>
      <c r="D43" s="70">
        <v>38</v>
      </c>
      <c r="E43" s="70">
        <v>91</v>
      </c>
      <c r="F43" s="70">
        <v>23</v>
      </c>
      <c r="G43" s="70">
        <v>0</v>
      </c>
      <c r="H43" s="70">
        <v>1</v>
      </c>
      <c r="I43" s="70">
        <v>2</v>
      </c>
      <c r="J43" s="70"/>
      <c r="K43" s="70">
        <v>1</v>
      </c>
      <c r="L43" s="70">
        <v>1</v>
      </c>
      <c r="M43" s="70">
        <v>1</v>
      </c>
      <c r="N43" s="70">
        <v>1</v>
      </c>
      <c r="O43" s="70">
        <v>1</v>
      </c>
      <c r="P43" s="70">
        <v>1</v>
      </c>
      <c r="Q43" s="70">
        <v>99</v>
      </c>
      <c r="R43" s="70">
        <v>1</v>
      </c>
      <c r="S43" s="70">
        <v>1</v>
      </c>
      <c r="T43" s="70">
        <v>1</v>
      </c>
      <c r="U43" s="70">
        <v>1</v>
      </c>
      <c r="V43" s="70"/>
      <c r="W43" s="70">
        <v>1</v>
      </c>
      <c r="X43" s="70">
        <v>1</v>
      </c>
      <c r="Y43" s="70">
        <v>0</v>
      </c>
      <c r="Z43" s="70">
        <v>1</v>
      </c>
      <c r="AA43" s="70">
        <v>1</v>
      </c>
      <c r="AB43" s="70">
        <v>1</v>
      </c>
      <c r="AC43" s="70">
        <v>1</v>
      </c>
      <c r="AD43" s="70">
        <v>1</v>
      </c>
      <c r="AE43" s="70">
        <v>1</v>
      </c>
      <c r="AF43" s="70">
        <v>1</v>
      </c>
      <c r="AG43" s="70">
        <v>1</v>
      </c>
      <c r="AH43" s="70">
        <v>0</v>
      </c>
      <c r="AI43" s="70">
        <v>99</v>
      </c>
      <c r="AJ43" s="70">
        <v>1</v>
      </c>
      <c r="AK43" s="70">
        <v>1</v>
      </c>
      <c r="AL43" s="70">
        <v>1</v>
      </c>
      <c r="AM43" s="70">
        <v>1</v>
      </c>
      <c r="AN43" s="70">
        <v>1</v>
      </c>
      <c r="AO43" s="70">
        <v>0</v>
      </c>
      <c r="AP43" s="70">
        <v>1</v>
      </c>
      <c r="AQ43" s="70">
        <v>1</v>
      </c>
      <c r="AR43" s="70">
        <v>0</v>
      </c>
      <c r="AS43" s="70">
        <v>1</v>
      </c>
      <c r="AT43" s="70">
        <v>1</v>
      </c>
      <c r="AU43" s="70">
        <v>1</v>
      </c>
      <c r="AV43" s="70">
        <v>1</v>
      </c>
      <c r="AW43" s="70">
        <v>1</v>
      </c>
      <c r="AX43" s="70">
        <v>1</v>
      </c>
      <c r="AY43" s="70">
        <v>0</v>
      </c>
      <c r="AZ43" s="70"/>
      <c r="BA43" s="70"/>
      <c r="BB43" s="70"/>
      <c r="BC43" s="70"/>
      <c r="BD43" s="70">
        <v>1</v>
      </c>
      <c r="BE43" s="70">
        <v>1</v>
      </c>
      <c r="BF43" s="70">
        <v>1</v>
      </c>
      <c r="BG43" s="70">
        <v>1</v>
      </c>
      <c r="BH43" s="70">
        <v>1</v>
      </c>
      <c r="BI43" s="70">
        <v>1</v>
      </c>
      <c r="BJ43" s="70">
        <v>1</v>
      </c>
      <c r="BK43" s="70">
        <v>1</v>
      </c>
      <c r="BL43" s="70">
        <v>1</v>
      </c>
      <c r="BM43" s="70">
        <v>1</v>
      </c>
      <c r="BN43" s="70">
        <v>1</v>
      </c>
      <c r="BO43" s="70">
        <v>0</v>
      </c>
      <c r="BP43" s="70">
        <v>1</v>
      </c>
      <c r="BQ43" s="70">
        <v>0</v>
      </c>
      <c r="BR43" s="70">
        <v>1</v>
      </c>
      <c r="BS43" s="70">
        <v>1</v>
      </c>
      <c r="BT43" s="70">
        <v>0</v>
      </c>
      <c r="BU43" s="70">
        <v>99</v>
      </c>
      <c r="BV43" s="70">
        <v>99</v>
      </c>
      <c r="BW43" s="70">
        <v>99</v>
      </c>
      <c r="BX43" s="70">
        <v>99</v>
      </c>
      <c r="BY43" s="70">
        <v>1</v>
      </c>
      <c r="BZ43" s="70">
        <v>99</v>
      </c>
      <c r="CA43" s="70">
        <v>99</v>
      </c>
      <c r="CB43" s="70"/>
      <c r="CC43" s="70">
        <v>1</v>
      </c>
      <c r="CD43" s="70">
        <v>0</v>
      </c>
      <c r="CE43" s="70">
        <v>0</v>
      </c>
      <c r="CF43" s="70">
        <v>0</v>
      </c>
      <c r="CG43" s="70">
        <v>99</v>
      </c>
      <c r="CH43" s="70"/>
      <c r="CI43" s="70">
        <v>1</v>
      </c>
      <c r="CJ43" s="70">
        <v>1</v>
      </c>
      <c r="CK43" s="70">
        <v>1</v>
      </c>
      <c r="CL43" s="70">
        <v>1</v>
      </c>
      <c r="CM43" s="70">
        <v>1</v>
      </c>
      <c r="CN43" s="70">
        <v>1</v>
      </c>
      <c r="CO43" s="70">
        <v>1</v>
      </c>
      <c r="CP43" s="70">
        <v>1</v>
      </c>
      <c r="CQ43" s="70">
        <v>1</v>
      </c>
      <c r="CR43" s="70">
        <v>1</v>
      </c>
      <c r="CS43" s="70">
        <v>1</v>
      </c>
      <c r="CT43" s="70">
        <v>1</v>
      </c>
      <c r="CU43" s="70">
        <v>1</v>
      </c>
      <c r="CV43" s="70">
        <v>1</v>
      </c>
      <c r="CW43" s="70">
        <v>1</v>
      </c>
      <c r="CX43" s="70">
        <v>1</v>
      </c>
      <c r="CY43" s="70">
        <v>1</v>
      </c>
      <c r="CZ43" s="70">
        <v>0</v>
      </c>
      <c r="DA43" s="70">
        <v>1</v>
      </c>
      <c r="DB43" s="70">
        <v>0</v>
      </c>
      <c r="DC43" s="70">
        <v>0</v>
      </c>
      <c r="DD43" s="70">
        <v>0</v>
      </c>
      <c r="DE43" s="70">
        <v>1</v>
      </c>
      <c r="DF43" s="70">
        <v>1</v>
      </c>
      <c r="DG43" s="70">
        <v>1</v>
      </c>
      <c r="DH43" s="71" t="s">
        <v>423</v>
      </c>
    </row>
    <row r="44" spans="1:112" s="73" customFormat="1" x14ac:dyDescent="0.2">
      <c r="A44" s="70" t="s">
        <v>1233</v>
      </c>
      <c r="B44" s="70" t="s">
        <v>385</v>
      </c>
      <c r="C44" s="70" t="s">
        <v>424</v>
      </c>
      <c r="D44" s="70">
        <v>39</v>
      </c>
      <c r="E44" s="70">
        <v>168</v>
      </c>
      <c r="F44" s="70">
        <v>30</v>
      </c>
      <c r="G44" s="70">
        <v>1</v>
      </c>
      <c r="H44" s="70">
        <v>1</v>
      </c>
      <c r="I44" s="70">
        <v>2</v>
      </c>
      <c r="J44" s="70"/>
      <c r="K44" s="70">
        <v>1</v>
      </c>
      <c r="L44" s="70">
        <v>1</v>
      </c>
      <c r="M44" s="70">
        <v>1</v>
      </c>
      <c r="N44" s="70">
        <v>1</v>
      </c>
      <c r="O44" s="70">
        <v>1</v>
      </c>
      <c r="P44" s="70">
        <v>1</v>
      </c>
      <c r="Q44" s="70">
        <v>99</v>
      </c>
      <c r="R44" s="70">
        <v>1</v>
      </c>
      <c r="S44" s="70">
        <v>1</v>
      </c>
      <c r="T44" s="70">
        <v>1</v>
      </c>
      <c r="U44" s="70">
        <v>1</v>
      </c>
      <c r="V44" s="70"/>
      <c r="W44" s="70">
        <v>1</v>
      </c>
      <c r="X44" s="70">
        <v>1</v>
      </c>
      <c r="Y44" s="70">
        <v>1</v>
      </c>
      <c r="Z44" s="70">
        <v>1</v>
      </c>
      <c r="AA44" s="70">
        <v>1</v>
      </c>
      <c r="AB44" s="70">
        <v>1</v>
      </c>
      <c r="AC44" s="70">
        <v>1</v>
      </c>
      <c r="AD44" s="70">
        <v>1</v>
      </c>
      <c r="AE44" s="70">
        <v>1</v>
      </c>
      <c r="AF44" s="70">
        <v>1</v>
      </c>
      <c r="AG44" s="70">
        <v>1</v>
      </c>
      <c r="AH44" s="70">
        <v>1</v>
      </c>
      <c r="AI44" s="70">
        <v>1</v>
      </c>
      <c r="AJ44" s="70">
        <v>1</v>
      </c>
      <c r="AK44" s="70">
        <v>1</v>
      </c>
      <c r="AL44" s="70">
        <v>1</v>
      </c>
      <c r="AM44" s="70">
        <v>1</v>
      </c>
      <c r="AN44" s="70">
        <v>1</v>
      </c>
      <c r="AO44" s="70">
        <v>1</v>
      </c>
      <c r="AP44" s="70">
        <v>1</v>
      </c>
      <c r="AQ44" s="70">
        <v>1</v>
      </c>
      <c r="AR44" s="70">
        <v>1</v>
      </c>
      <c r="AS44" s="70">
        <v>1</v>
      </c>
      <c r="AT44" s="70">
        <v>1</v>
      </c>
      <c r="AU44" s="70">
        <v>1</v>
      </c>
      <c r="AV44" s="70">
        <v>1</v>
      </c>
      <c r="AW44" s="70">
        <v>1</v>
      </c>
      <c r="AX44" s="70">
        <v>1</v>
      </c>
      <c r="AY44" s="70">
        <v>0</v>
      </c>
      <c r="AZ44" s="70"/>
      <c r="BA44" s="70"/>
      <c r="BB44" s="70"/>
      <c r="BC44" s="70"/>
      <c r="BD44" s="70">
        <v>1</v>
      </c>
      <c r="BE44" s="70">
        <v>1</v>
      </c>
      <c r="BF44" s="70">
        <v>1</v>
      </c>
      <c r="BG44" s="70">
        <v>1</v>
      </c>
      <c r="BH44" s="70">
        <v>1</v>
      </c>
      <c r="BI44" s="70">
        <v>1</v>
      </c>
      <c r="BJ44" s="70">
        <v>1</v>
      </c>
      <c r="BK44" s="70">
        <v>1</v>
      </c>
      <c r="BL44" s="70">
        <v>1</v>
      </c>
      <c r="BM44" s="70">
        <v>1</v>
      </c>
      <c r="BN44" s="70">
        <v>1</v>
      </c>
      <c r="BO44" s="70">
        <v>1</v>
      </c>
      <c r="BP44" s="70">
        <v>1</v>
      </c>
      <c r="BQ44" s="70">
        <v>1</v>
      </c>
      <c r="BR44" s="70">
        <v>1</v>
      </c>
      <c r="BS44" s="70">
        <v>1</v>
      </c>
      <c r="BT44" s="70">
        <v>1</v>
      </c>
      <c r="BU44" s="70">
        <v>99</v>
      </c>
      <c r="BV44" s="70">
        <v>99</v>
      </c>
      <c r="BW44" s="70">
        <v>99</v>
      </c>
      <c r="BX44" s="70">
        <v>99</v>
      </c>
      <c r="BY44" s="70">
        <v>1</v>
      </c>
      <c r="BZ44" s="70">
        <v>99</v>
      </c>
      <c r="CA44" s="70">
        <v>99</v>
      </c>
      <c r="CB44" s="70"/>
      <c r="CC44" s="70">
        <v>1</v>
      </c>
      <c r="CD44" s="70">
        <v>0</v>
      </c>
      <c r="CE44" s="70">
        <v>1</v>
      </c>
      <c r="CF44" s="70">
        <v>1</v>
      </c>
      <c r="CG44" s="70">
        <v>99</v>
      </c>
      <c r="CH44" s="70"/>
      <c r="CI44" s="70">
        <v>1</v>
      </c>
      <c r="CJ44" s="70">
        <v>1</v>
      </c>
      <c r="CK44" s="70">
        <v>1</v>
      </c>
      <c r="CL44" s="70">
        <v>1</v>
      </c>
      <c r="CM44" s="70">
        <v>1</v>
      </c>
      <c r="CN44" s="70">
        <v>1</v>
      </c>
      <c r="CO44" s="70">
        <v>1</v>
      </c>
      <c r="CP44" s="70">
        <v>1</v>
      </c>
      <c r="CQ44" s="70">
        <v>1</v>
      </c>
      <c r="CR44" s="70">
        <v>1</v>
      </c>
      <c r="CS44" s="70">
        <v>1</v>
      </c>
      <c r="CT44" s="70">
        <v>1</v>
      </c>
      <c r="CU44" s="70">
        <v>1</v>
      </c>
      <c r="CV44" s="70">
        <v>1</v>
      </c>
      <c r="CW44" s="70">
        <v>0</v>
      </c>
      <c r="CX44" s="70">
        <v>0</v>
      </c>
      <c r="CY44" s="70">
        <v>0</v>
      </c>
      <c r="CZ44" s="70">
        <v>0</v>
      </c>
      <c r="DA44" s="70">
        <v>0</v>
      </c>
      <c r="DB44" s="70">
        <v>0</v>
      </c>
      <c r="DC44" s="70">
        <v>0</v>
      </c>
      <c r="DD44" s="70">
        <v>0</v>
      </c>
      <c r="DE44" s="70">
        <v>1</v>
      </c>
      <c r="DF44" s="70">
        <v>1</v>
      </c>
      <c r="DG44" s="70">
        <v>1</v>
      </c>
      <c r="DH44" s="71" t="s">
        <v>424</v>
      </c>
    </row>
    <row r="45" spans="1:112" s="73" customFormat="1" x14ac:dyDescent="0.2">
      <c r="A45" s="70" t="s">
        <v>1233</v>
      </c>
      <c r="B45" s="70" t="s">
        <v>385</v>
      </c>
      <c r="C45" s="70" t="s">
        <v>425</v>
      </c>
      <c r="D45" s="70">
        <v>40</v>
      </c>
      <c r="E45" s="70">
        <v>92</v>
      </c>
      <c r="F45" s="70">
        <v>28</v>
      </c>
      <c r="G45" s="70">
        <v>0</v>
      </c>
      <c r="H45" s="70">
        <v>1</v>
      </c>
      <c r="I45" s="70">
        <v>2</v>
      </c>
      <c r="J45" s="70"/>
      <c r="K45" s="70">
        <v>1</v>
      </c>
      <c r="L45" s="70">
        <v>1</v>
      </c>
      <c r="M45" s="70">
        <v>1</v>
      </c>
      <c r="N45" s="70">
        <v>1</v>
      </c>
      <c r="O45" s="70">
        <v>1</v>
      </c>
      <c r="P45" s="70">
        <v>1</v>
      </c>
      <c r="Q45" s="70">
        <v>1</v>
      </c>
      <c r="R45" s="70">
        <v>1</v>
      </c>
      <c r="S45" s="70">
        <v>1</v>
      </c>
      <c r="T45" s="70">
        <v>1</v>
      </c>
      <c r="U45" s="70">
        <v>1</v>
      </c>
      <c r="V45" s="70"/>
      <c r="W45" s="70">
        <v>1</v>
      </c>
      <c r="X45" s="70">
        <v>1</v>
      </c>
      <c r="Y45" s="70">
        <v>1</v>
      </c>
      <c r="Z45" s="70">
        <v>1</v>
      </c>
      <c r="AA45" s="70">
        <v>1</v>
      </c>
      <c r="AB45" s="70">
        <v>1</v>
      </c>
      <c r="AC45" s="70">
        <v>1</v>
      </c>
      <c r="AD45" s="70">
        <v>1</v>
      </c>
      <c r="AE45" s="70">
        <v>1</v>
      </c>
      <c r="AF45" s="70">
        <v>1</v>
      </c>
      <c r="AG45" s="70">
        <v>1</v>
      </c>
      <c r="AH45" s="70">
        <v>1</v>
      </c>
      <c r="AI45" s="70">
        <v>1</v>
      </c>
      <c r="AJ45" s="70">
        <v>1</v>
      </c>
      <c r="AK45" s="70">
        <v>1</v>
      </c>
      <c r="AL45" s="70">
        <v>0</v>
      </c>
      <c r="AM45" s="70">
        <v>0</v>
      </c>
      <c r="AN45" s="70">
        <v>1</v>
      </c>
      <c r="AO45" s="70">
        <v>0</v>
      </c>
      <c r="AP45" s="70">
        <v>1</v>
      </c>
      <c r="AQ45" s="70">
        <v>1</v>
      </c>
      <c r="AR45" s="70">
        <v>1</v>
      </c>
      <c r="AS45" s="70">
        <v>1</v>
      </c>
      <c r="AT45" s="70">
        <v>1</v>
      </c>
      <c r="AU45" s="70">
        <v>1</v>
      </c>
      <c r="AV45" s="70">
        <v>1</v>
      </c>
      <c r="AW45" s="70">
        <v>1</v>
      </c>
      <c r="AX45" s="70">
        <v>1</v>
      </c>
      <c r="AY45" s="70">
        <v>0</v>
      </c>
      <c r="AZ45" s="70"/>
      <c r="BA45" s="70"/>
      <c r="BB45" s="70"/>
      <c r="BC45" s="70"/>
      <c r="BD45" s="70">
        <v>1</v>
      </c>
      <c r="BE45" s="70">
        <v>1</v>
      </c>
      <c r="BF45" s="70">
        <v>1</v>
      </c>
      <c r="BG45" s="70">
        <v>1</v>
      </c>
      <c r="BH45" s="70">
        <v>1</v>
      </c>
      <c r="BI45" s="70">
        <v>1</v>
      </c>
      <c r="BJ45" s="70">
        <v>1</v>
      </c>
      <c r="BK45" s="70">
        <v>1</v>
      </c>
      <c r="BL45" s="70">
        <v>1</v>
      </c>
      <c r="BM45" s="70">
        <v>1</v>
      </c>
      <c r="BN45" s="70">
        <v>1</v>
      </c>
      <c r="BO45" s="70">
        <v>1</v>
      </c>
      <c r="BP45" s="70">
        <v>1</v>
      </c>
      <c r="BQ45" s="70">
        <v>1</v>
      </c>
      <c r="BR45" s="70">
        <v>1</v>
      </c>
      <c r="BS45" s="70">
        <v>1</v>
      </c>
      <c r="BT45" s="70">
        <v>1</v>
      </c>
      <c r="BU45" s="70">
        <v>99</v>
      </c>
      <c r="BV45" s="70">
        <v>99</v>
      </c>
      <c r="BW45" s="70">
        <v>99</v>
      </c>
      <c r="BX45" s="70">
        <v>99</v>
      </c>
      <c r="BY45" s="70">
        <v>0</v>
      </c>
      <c r="BZ45" s="70">
        <v>99</v>
      </c>
      <c r="CA45" s="70">
        <v>99</v>
      </c>
      <c r="CB45" s="70"/>
      <c r="CC45" s="70">
        <v>1</v>
      </c>
      <c r="CD45" s="70">
        <v>1</v>
      </c>
      <c r="CE45" s="70">
        <v>1</v>
      </c>
      <c r="CF45" s="70">
        <v>1</v>
      </c>
      <c r="CG45" s="70">
        <v>99</v>
      </c>
      <c r="CH45" s="70"/>
      <c r="CI45" s="70">
        <v>1</v>
      </c>
      <c r="CJ45" s="70">
        <v>1</v>
      </c>
      <c r="CK45" s="70">
        <v>1</v>
      </c>
      <c r="CL45" s="70">
        <v>1</v>
      </c>
      <c r="CM45" s="70">
        <v>1</v>
      </c>
      <c r="CN45" s="70">
        <v>1</v>
      </c>
      <c r="CO45" s="70">
        <v>1</v>
      </c>
      <c r="CP45" s="70">
        <v>1</v>
      </c>
      <c r="CQ45" s="70">
        <v>1</v>
      </c>
      <c r="CR45" s="70">
        <v>1</v>
      </c>
      <c r="CS45" s="70">
        <v>1</v>
      </c>
      <c r="CT45" s="70">
        <v>1</v>
      </c>
      <c r="CU45" s="70">
        <v>1</v>
      </c>
      <c r="CV45" s="70">
        <v>1</v>
      </c>
      <c r="CW45" s="70">
        <v>1</v>
      </c>
      <c r="CX45" s="70">
        <v>0</v>
      </c>
      <c r="CY45" s="70">
        <v>1</v>
      </c>
      <c r="CZ45" s="70">
        <v>0</v>
      </c>
      <c r="DA45" s="70">
        <v>1</v>
      </c>
      <c r="DB45" s="70">
        <v>0</v>
      </c>
      <c r="DC45" s="70">
        <v>0</v>
      </c>
      <c r="DD45" s="70">
        <v>0</v>
      </c>
      <c r="DE45" s="70">
        <v>1</v>
      </c>
      <c r="DF45" s="70">
        <v>1</v>
      </c>
      <c r="DG45" s="70">
        <v>1</v>
      </c>
      <c r="DH45" s="71" t="s">
        <v>425</v>
      </c>
    </row>
    <row r="46" spans="1:112" x14ac:dyDescent="0.2">
      <c r="A46" s="70" t="s">
        <v>1233</v>
      </c>
      <c r="B46" s="174" t="s">
        <v>385</v>
      </c>
      <c r="C46" s="174" t="s">
        <v>426</v>
      </c>
      <c r="D46" s="174">
        <v>41</v>
      </c>
      <c r="E46" s="174">
        <v>48</v>
      </c>
      <c r="F46" s="174">
        <v>0</v>
      </c>
      <c r="G46" s="174">
        <v>1</v>
      </c>
      <c r="H46" s="174">
        <v>1</v>
      </c>
      <c r="I46" s="174">
        <v>2</v>
      </c>
      <c r="J46" s="174"/>
      <c r="K46" s="174">
        <v>1</v>
      </c>
      <c r="L46" s="174">
        <v>1</v>
      </c>
      <c r="M46" s="174">
        <v>1</v>
      </c>
      <c r="N46" s="174">
        <v>1</v>
      </c>
      <c r="O46" s="174">
        <v>1</v>
      </c>
      <c r="P46" s="174">
        <v>1</v>
      </c>
      <c r="Q46" s="174">
        <v>99</v>
      </c>
      <c r="R46" s="174">
        <v>1</v>
      </c>
      <c r="S46" s="174">
        <v>1</v>
      </c>
      <c r="T46" s="174">
        <v>1</v>
      </c>
      <c r="U46" s="174">
        <v>1</v>
      </c>
      <c r="V46" s="174"/>
      <c r="W46" s="174">
        <v>1</v>
      </c>
      <c r="X46" s="174">
        <v>1</v>
      </c>
      <c r="Y46" s="174">
        <v>1</v>
      </c>
      <c r="Z46" s="174">
        <v>1</v>
      </c>
      <c r="AA46" s="174">
        <v>1</v>
      </c>
      <c r="AB46" s="174">
        <v>1</v>
      </c>
      <c r="AC46" s="174">
        <v>1</v>
      </c>
      <c r="AD46" s="174">
        <v>1</v>
      </c>
      <c r="AE46" s="174">
        <v>1</v>
      </c>
      <c r="AF46" s="174">
        <v>1</v>
      </c>
      <c r="AG46" s="174">
        <v>1</v>
      </c>
      <c r="AH46" s="174">
        <v>1</v>
      </c>
      <c r="AI46" s="174">
        <v>1</v>
      </c>
      <c r="AJ46" s="174">
        <v>1</v>
      </c>
      <c r="AK46" s="174">
        <v>1</v>
      </c>
      <c r="AL46" s="174">
        <v>1</v>
      </c>
      <c r="AM46" s="174">
        <v>1</v>
      </c>
      <c r="AN46" s="174">
        <v>1</v>
      </c>
      <c r="AO46" s="174">
        <v>1</v>
      </c>
      <c r="AP46" s="174">
        <v>1</v>
      </c>
      <c r="AQ46" s="174">
        <v>0</v>
      </c>
      <c r="AR46" s="174">
        <v>1</v>
      </c>
      <c r="AS46" s="174">
        <v>1</v>
      </c>
      <c r="AT46" s="174">
        <v>1</v>
      </c>
      <c r="AU46" s="174">
        <v>1</v>
      </c>
      <c r="AV46" s="174">
        <v>1</v>
      </c>
      <c r="AW46" s="174">
        <v>1</v>
      </c>
      <c r="AX46" s="174">
        <v>1</v>
      </c>
      <c r="AY46" s="174">
        <v>0</v>
      </c>
      <c r="AZ46" s="174"/>
      <c r="BA46" s="174"/>
      <c r="BB46" s="174"/>
      <c r="BC46" s="174"/>
      <c r="BD46" s="174">
        <v>1</v>
      </c>
      <c r="BE46" s="174">
        <v>1</v>
      </c>
      <c r="BF46" s="174">
        <v>1</v>
      </c>
      <c r="BG46" s="174">
        <v>1</v>
      </c>
      <c r="BH46" s="174">
        <v>1</v>
      </c>
      <c r="BI46" s="174">
        <v>1</v>
      </c>
      <c r="BJ46" s="174">
        <v>0</v>
      </c>
      <c r="BK46" s="174">
        <v>1</v>
      </c>
      <c r="BL46" s="174">
        <v>1</v>
      </c>
      <c r="BM46" s="174">
        <v>1</v>
      </c>
      <c r="BN46" s="174">
        <v>1</v>
      </c>
      <c r="BO46" s="174">
        <v>1</v>
      </c>
      <c r="BP46" s="174">
        <v>1</v>
      </c>
      <c r="BQ46" s="174">
        <v>1</v>
      </c>
      <c r="BR46" s="174">
        <v>1</v>
      </c>
      <c r="BS46" s="174">
        <v>1</v>
      </c>
      <c r="BT46" s="174">
        <v>1</v>
      </c>
      <c r="BU46" s="174">
        <v>99</v>
      </c>
      <c r="BV46" s="174">
        <v>99</v>
      </c>
      <c r="BW46" s="174">
        <v>99</v>
      </c>
      <c r="BX46" s="174">
        <v>99</v>
      </c>
      <c r="BY46" s="174">
        <v>1</v>
      </c>
      <c r="BZ46" s="174">
        <v>99</v>
      </c>
      <c r="CA46" s="174">
        <v>99</v>
      </c>
      <c r="CB46" s="174"/>
      <c r="CC46" s="174">
        <v>1</v>
      </c>
      <c r="CD46" s="174">
        <v>1</v>
      </c>
      <c r="CE46" s="174">
        <v>0</v>
      </c>
      <c r="CF46" s="174">
        <v>1</v>
      </c>
      <c r="CG46" s="174">
        <v>99</v>
      </c>
      <c r="CH46" s="174"/>
      <c r="CI46" s="174">
        <v>1</v>
      </c>
      <c r="CJ46" s="174">
        <v>1</v>
      </c>
      <c r="CK46" s="174">
        <v>1</v>
      </c>
      <c r="CL46" s="174">
        <v>1</v>
      </c>
      <c r="CM46" s="174">
        <v>1</v>
      </c>
      <c r="CN46" s="174">
        <v>1</v>
      </c>
      <c r="CO46" s="174">
        <v>1</v>
      </c>
      <c r="CP46" s="174">
        <v>1</v>
      </c>
      <c r="CQ46" s="174">
        <v>1</v>
      </c>
      <c r="CR46" s="174">
        <v>1</v>
      </c>
      <c r="CS46" s="174">
        <v>1</v>
      </c>
      <c r="CT46" s="174">
        <v>1</v>
      </c>
      <c r="CU46" s="174">
        <v>1</v>
      </c>
      <c r="CV46" s="174">
        <v>1</v>
      </c>
      <c r="CW46" s="174">
        <v>0</v>
      </c>
      <c r="CX46" s="174">
        <v>0</v>
      </c>
      <c r="CY46" s="174">
        <v>0</v>
      </c>
      <c r="CZ46" s="174">
        <v>0</v>
      </c>
      <c r="DA46" s="174">
        <v>0</v>
      </c>
      <c r="DB46" s="174">
        <v>0</v>
      </c>
      <c r="DC46" s="174">
        <v>0</v>
      </c>
      <c r="DD46" s="174">
        <v>0</v>
      </c>
      <c r="DE46" s="174">
        <v>1</v>
      </c>
      <c r="DF46" s="174">
        <v>1</v>
      </c>
      <c r="DG46" s="174">
        <v>1</v>
      </c>
      <c r="DH46" s="46" t="s">
        <v>426</v>
      </c>
    </row>
    <row r="47" spans="1:112" x14ac:dyDescent="0.2">
      <c r="A47" s="70" t="s">
        <v>1233</v>
      </c>
      <c r="B47" s="174" t="s">
        <v>385</v>
      </c>
      <c r="C47" s="174" t="s">
        <v>427</v>
      </c>
      <c r="D47" s="174">
        <v>42</v>
      </c>
      <c r="E47" s="174">
        <v>182</v>
      </c>
      <c r="F47" s="174">
        <v>35</v>
      </c>
      <c r="G47" s="174">
        <v>1</v>
      </c>
      <c r="H47" s="174">
        <v>1</v>
      </c>
      <c r="I47" s="174">
        <v>2</v>
      </c>
      <c r="J47" s="174"/>
      <c r="K47" s="174">
        <v>1</v>
      </c>
      <c r="L47" s="174">
        <v>1</v>
      </c>
      <c r="M47" s="174">
        <v>1</v>
      </c>
      <c r="N47" s="174">
        <v>1</v>
      </c>
      <c r="O47" s="174">
        <v>1</v>
      </c>
      <c r="P47" s="174">
        <v>1</v>
      </c>
      <c r="Q47" s="174">
        <v>99</v>
      </c>
      <c r="R47" s="174">
        <v>1</v>
      </c>
      <c r="S47" s="174">
        <v>1</v>
      </c>
      <c r="T47" s="174">
        <v>0</v>
      </c>
      <c r="U47" s="174">
        <v>1</v>
      </c>
      <c r="V47" s="174"/>
      <c r="W47" s="174">
        <v>1</v>
      </c>
      <c r="X47" s="174">
        <v>1</v>
      </c>
      <c r="Y47" s="174">
        <v>1</v>
      </c>
      <c r="Z47" s="174">
        <v>1</v>
      </c>
      <c r="AA47" s="174">
        <v>1</v>
      </c>
      <c r="AB47" s="174">
        <v>1</v>
      </c>
      <c r="AC47" s="174">
        <v>1</v>
      </c>
      <c r="AD47" s="174">
        <v>1</v>
      </c>
      <c r="AE47" s="174">
        <v>1</v>
      </c>
      <c r="AF47" s="174">
        <v>1</v>
      </c>
      <c r="AG47" s="174">
        <v>1</v>
      </c>
      <c r="AH47" s="174">
        <v>1</v>
      </c>
      <c r="AI47" s="174">
        <v>99</v>
      </c>
      <c r="AJ47" s="174">
        <v>1</v>
      </c>
      <c r="AK47" s="174">
        <v>1</v>
      </c>
      <c r="AL47" s="174">
        <v>1</v>
      </c>
      <c r="AM47" s="174">
        <v>1</v>
      </c>
      <c r="AN47" s="174">
        <v>1</v>
      </c>
      <c r="AO47" s="174">
        <v>1</v>
      </c>
      <c r="AP47" s="174">
        <v>1</v>
      </c>
      <c r="AQ47" s="174">
        <v>1</v>
      </c>
      <c r="AR47" s="174">
        <v>1</v>
      </c>
      <c r="AS47" s="174">
        <v>1</v>
      </c>
      <c r="AT47" s="174">
        <v>1</v>
      </c>
      <c r="AU47" s="174">
        <v>1</v>
      </c>
      <c r="AV47" s="174">
        <v>1</v>
      </c>
      <c r="AW47" s="174">
        <v>1</v>
      </c>
      <c r="AX47" s="174">
        <v>1</v>
      </c>
      <c r="AY47" s="174">
        <v>1</v>
      </c>
      <c r="AZ47" s="174"/>
      <c r="BA47" s="174"/>
      <c r="BB47" s="174"/>
      <c r="BC47" s="174"/>
      <c r="BD47" s="174">
        <v>1</v>
      </c>
      <c r="BE47" s="174">
        <v>1</v>
      </c>
      <c r="BF47" s="174">
        <v>1</v>
      </c>
      <c r="BG47" s="174">
        <v>1</v>
      </c>
      <c r="BH47" s="174">
        <v>1</v>
      </c>
      <c r="BI47" s="174">
        <v>1</v>
      </c>
      <c r="BJ47" s="174">
        <v>1</v>
      </c>
      <c r="BK47" s="174">
        <v>1</v>
      </c>
      <c r="BL47" s="174">
        <v>1</v>
      </c>
      <c r="BM47" s="174">
        <v>1</v>
      </c>
      <c r="BN47" s="174">
        <v>1</v>
      </c>
      <c r="BO47" s="174">
        <v>1</v>
      </c>
      <c r="BP47" s="174">
        <v>1</v>
      </c>
      <c r="BQ47" s="174">
        <v>1</v>
      </c>
      <c r="BR47" s="174">
        <v>1</v>
      </c>
      <c r="BS47" s="174">
        <v>1</v>
      </c>
      <c r="BT47" s="174">
        <v>1</v>
      </c>
      <c r="BU47" s="174">
        <v>99</v>
      </c>
      <c r="BV47" s="174">
        <v>99</v>
      </c>
      <c r="BW47" s="174">
        <v>99</v>
      </c>
      <c r="BX47" s="174">
        <v>99</v>
      </c>
      <c r="BY47" s="174">
        <v>1</v>
      </c>
      <c r="BZ47" s="174">
        <v>1</v>
      </c>
      <c r="CA47" s="174">
        <v>99</v>
      </c>
      <c r="CB47" s="174"/>
      <c r="CC47" s="174">
        <v>1</v>
      </c>
      <c r="CD47" s="174">
        <v>0</v>
      </c>
      <c r="CE47" s="174">
        <v>1</v>
      </c>
      <c r="CF47" s="174">
        <v>1</v>
      </c>
      <c r="CG47" s="174">
        <v>99</v>
      </c>
      <c r="CH47" s="174"/>
      <c r="CI47" s="174">
        <v>1</v>
      </c>
      <c r="CJ47" s="174">
        <v>1</v>
      </c>
      <c r="CK47" s="174">
        <v>1</v>
      </c>
      <c r="CL47" s="174">
        <v>1</v>
      </c>
      <c r="CM47" s="174">
        <v>1</v>
      </c>
      <c r="CN47" s="174">
        <v>1</v>
      </c>
      <c r="CO47" s="174">
        <v>1</v>
      </c>
      <c r="CP47" s="174">
        <v>1</v>
      </c>
      <c r="CQ47" s="174">
        <v>1</v>
      </c>
      <c r="CR47" s="174">
        <v>1</v>
      </c>
      <c r="CS47" s="174">
        <v>1</v>
      </c>
      <c r="CT47" s="174">
        <v>1</v>
      </c>
      <c r="CU47" s="174">
        <v>1</v>
      </c>
      <c r="CV47" s="174">
        <v>1</v>
      </c>
      <c r="CW47" s="174">
        <v>0</v>
      </c>
      <c r="CX47" s="174">
        <v>0</v>
      </c>
      <c r="CY47" s="174">
        <v>1</v>
      </c>
      <c r="CZ47" s="174">
        <v>0</v>
      </c>
      <c r="DA47" s="174">
        <v>0</v>
      </c>
      <c r="DB47" s="174">
        <v>0</v>
      </c>
      <c r="DC47" s="174">
        <v>0</v>
      </c>
      <c r="DD47" s="174">
        <v>0</v>
      </c>
      <c r="DE47" s="174">
        <v>1</v>
      </c>
      <c r="DF47" s="174">
        <v>1</v>
      </c>
      <c r="DG47" s="174">
        <v>1</v>
      </c>
      <c r="DH47" s="46" t="s">
        <v>427</v>
      </c>
    </row>
    <row r="48" spans="1:112" x14ac:dyDescent="0.2">
      <c r="A48" s="70" t="s">
        <v>1233</v>
      </c>
      <c r="B48" s="174" t="s">
        <v>385</v>
      </c>
      <c r="C48" s="174" t="s">
        <v>428</v>
      </c>
      <c r="D48" s="174">
        <v>43</v>
      </c>
      <c r="E48" s="174">
        <v>107</v>
      </c>
      <c r="F48" s="174">
        <v>28</v>
      </c>
      <c r="G48" s="174">
        <v>0</v>
      </c>
      <c r="H48" s="174">
        <v>1</v>
      </c>
      <c r="I48" s="174">
        <v>2</v>
      </c>
      <c r="J48" s="174"/>
      <c r="K48" s="174">
        <v>1</v>
      </c>
      <c r="L48" s="174">
        <v>1</v>
      </c>
      <c r="M48" s="174">
        <v>1</v>
      </c>
      <c r="N48" s="174">
        <v>1</v>
      </c>
      <c r="O48" s="174">
        <v>1</v>
      </c>
      <c r="P48" s="174">
        <v>1</v>
      </c>
      <c r="Q48" s="174">
        <v>99</v>
      </c>
      <c r="R48" s="174">
        <v>1</v>
      </c>
      <c r="S48" s="174">
        <v>1</v>
      </c>
      <c r="T48" s="174">
        <v>0</v>
      </c>
      <c r="U48" s="174">
        <v>1</v>
      </c>
      <c r="V48" s="174"/>
      <c r="W48" s="174">
        <v>1</v>
      </c>
      <c r="X48" s="174">
        <v>1</v>
      </c>
      <c r="Y48" s="174">
        <v>1</v>
      </c>
      <c r="Z48" s="174">
        <v>1</v>
      </c>
      <c r="AA48" s="174">
        <v>1</v>
      </c>
      <c r="AB48" s="174">
        <v>1</v>
      </c>
      <c r="AC48" s="174">
        <v>1</v>
      </c>
      <c r="AD48" s="174">
        <v>1</v>
      </c>
      <c r="AE48" s="174">
        <v>1</v>
      </c>
      <c r="AF48" s="174">
        <v>1</v>
      </c>
      <c r="AG48" s="174">
        <v>1</v>
      </c>
      <c r="AH48" s="174">
        <v>1</v>
      </c>
      <c r="AI48" s="174">
        <v>99</v>
      </c>
      <c r="AJ48" s="174">
        <v>1</v>
      </c>
      <c r="AK48" s="174">
        <v>1</v>
      </c>
      <c r="AL48" s="174">
        <v>1</v>
      </c>
      <c r="AM48" s="174">
        <v>1</v>
      </c>
      <c r="AN48" s="174">
        <v>1</v>
      </c>
      <c r="AO48" s="174">
        <v>1</v>
      </c>
      <c r="AP48" s="174">
        <v>1</v>
      </c>
      <c r="AQ48" s="174">
        <v>1</v>
      </c>
      <c r="AR48" s="174">
        <v>1</v>
      </c>
      <c r="AS48" s="174">
        <v>1</v>
      </c>
      <c r="AT48" s="174">
        <v>0</v>
      </c>
      <c r="AU48" s="174">
        <v>1</v>
      </c>
      <c r="AV48" s="174">
        <v>1</v>
      </c>
      <c r="AW48" s="174">
        <v>1</v>
      </c>
      <c r="AX48" s="174">
        <v>1</v>
      </c>
      <c r="AY48" s="174">
        <v>0</v>
      </c>
      <c r="AZ48" s="174"/>
      <c r="BA48" s="174"/>
      <c r="BB48" s="174"/>
      <c r="BC48" s="174"/>
      <c r="BD48" s="174">
        <v>0</v>
      </c>
      <c r="BE48" s="174">
        <v>1</v>
      </c>
      <c r="BF48" s="174">
        <v>0</v>
      </c>
      <c r="BG48" s="174">
        <v>1</v>
      </c>
      <c r="BH48" s="174">
        <v>1</v>
      </c>
      <c r="BI48" s="174">
        <v>1</v>
      </c>
      <c r="BJ48" s="174">
        <v>1</v>
      </c>
      <c r="BK48" s="174">
        <v>1</v>
      </c>
      <c r="BL48" s="174">
        <v>1</v>
      </c>
      <c r="BM48" s="174">
        <v>1</v>
      </c>
      <c r="BN48" s="174">
        <v>1</v>
      </c>
      <c r="BO48" s="174">
        <v>1</v>
      </c>
      <c r="BP48" s="174">
        <v>1</v>
      </c>
      <c r="BQ48" s="174">
        <v>1</v>
      </c>
      <c r="BR48" s="174">
        <v>1</v>
      </c>
      <c r="BS48" s="174">
        <v>1</v>
      </c>
      <c r="BT48" s="174">
        <v>1</v>
      </c>
      <c r="BU48" s="174">
        <v>99</v>
      </c>
      <c r="BV48" s="174">
        <v>99</v>
      </c>
      <c r="BW48" s="174">
        <v>99</v>
      </c>
      <c r="BX48" s="174">
        <v>99</v>
      </c>
      <c r="BY48" s="174">
        <v>1</v>
      </c>
      <c r="BZ48" s="174">
        <v>99</v>
      </c>
      <c r="CA48" s="174">
        <v>99</v>
      </c>
      <c r="CB48" s="174"/>
      <c r="CC48" s="174">
        <v>0</v>
      </c>
      <c r="CD48" s="174">
        <v>1</v>
      </c>
      <c r="CE48" s="174">
        <v>1</v>
      </c>
      <c r="CF48" s="174">
        <v>1</v>
      </c>
      <c r="CG48" s="174">
        <v>99</v>
      </c>
      <c r="CH48" s="174"/>
      <c r="CI48" s="174">
        <v>1</v>
      </c>
      <c r="CJ48" s="174">
        <v>0</v>
      </c>
      <c r="CK48" s="174">
        <v>1</v>
      </c>
      <c r="CL48" s="174">
        <v>1</v>
      </c>
      <c r="CM48" s="174">
        <v>1</v>
      </c>
      <c r="CN48" s="174">
        <v>1</v>
      </c>
      <c r="CO48" s="174">
        <v>1</v>
      </c>
      <c r="CP48" s="174">
        <v>1</v>
      </c>
      <c r="CQ48" s="174">
        <v>1</v>
      </c>
      <c r="CR48" s="174">
        <v>1</v>
      </c>
      <c r="CS48" s="174">
        <v>1</v>
      </c>
      <c r="CT48" s="174">
        <v>1</v>
      </c>
      <c r="CU48" s="174">
        <v>1</v>
      </c>
      <c r="CV48" s="174">
        <v>1</v>
      </c>
      <c r="CW48" s="174">
        <v>1</v>
      </c>
      <c r="CX48" s="174">
        <v>0</v>
      </c>
      <c r="CY48" s="174">
        <v>1</v>
      </c>
      <c r="CZ48" s="174">
        <v>0</v>
      </c>
      <c r="DA48" s="174">
        <v>1</v>
      </c>
      <c r="DB48" s="174">
        <v>0</v>
      </c>
      <c r="DC48" s="174">
        <v>1</v>
      </c>
      <c r="DD48" s="174">
        <v>0</v>
      </c>
      <c r="DE48" s="174">
        <v>1</v>
      </c>
      <c r="DF48" s="174">
        <v>1</v>
      </c>
      <c r="DG48" s="174">
        <v>1</v>
      </c>
      <c r="DH48" s="46" t="s">
        <v>428</v>
      </c>
    </row>
    <row r="49" spans="1:112" x14ac:dyDescent="0.2">
      <c r="A49" s="70" t="s">
        <v>1233</v>
      </c>
      <c r="B49" s="174" t="s">
        <v>385</v>
      </c>
      <c r="C49" s="174" t="s">
        <v>429</v>
      </c>
      <c r="D49" s="174">
        <v>44</v>
      </c>
      <c r="E49" s="174">
        <v>222</v>
      </c>
      <c r="F49" s="174">
        <v>82</v>
      </c>
      <c r="G49" s="174">
        <v>0</v>
      </c>
      <c r="H49" s="174">
        <v>1</v>
      </c>
      <c r="I49" s="174">
        <v>2</v>
      </c>
      <c r="J49" s="174"/>
      <c r="K49" s="174">
        <v>1</v>
      </c>
      <c r="L49" s="174">
        <v>1</v>
      </c>
      <c r="M49" s="174">
        <v>1</v>
      </c>
      <c r="N49" s="174">
        <v>1</v>
      </c>
      <c r="O49" s="174">
        <v>0</v>
      </c>
      <c r="P49" s="174">
        <v>1</v>
      </c>
      <c r="Q49" s="174">
        <v>99</v>
      </c>
      <c r="R49" s="174">
        <v>1</v>
      </c>
      <c r="S49" s="174">
        <v>1</v>
      </c>
      <c r="T49" s="174">
        <v>0</v>
      </c>
      <c r="U49" s="174">
        <v>0</v>
      </c>
      <c r="V49" s="174"/>
      <c r="W49" s="174">
        <v>1</v>
      </c>
      <c r="X49" s="174">
        <v>0</v>
      </c>
      <c r="Y49" s="174">
        <v>1</v>
      </c>
      <c r="Z49" s="174">
        <v>1</v>
      </c>
      <c r="AA49" s="174">
        <v>1</v>
      </c>
      <c r="AB49" s="174">
        <v>1</v>
      </c>
      <c r="AC49" s="174">
        <v>1</v>
      </c>
      <c r="AD49" s="174">
        <v>1</v>
      </c>
      <c r="AE49" s="174">
        <v>1</v>
      </c>
      <c r="AF49" s="174">
        <v>1</v>
      </c>
      <c r="AG49" s="174">
        <v>1</v>
      </c>
      <c r="AH49" s="174">
        <v>1</v>
      </c>
      <c r="AI49" s="174">
        <v>1</v>
      </c>
      <c r="AJ49" s="174">
        <v>1</v>
      </c>
      <c r="AK49" s="174">
        <v>1</v>
      </c>
      <c r="AL49" s="174">
        <v>1</v>
      </c>
      <c r="AM49" s="174">
        <v>1</v>
      </c>
      <c r="AN49" s="174">
        <v>1</v>
      </c>
      <c r="AO49" s="174">
        <v>1</v>
      </c>
      <c r="AP49" s="174">
        <v>1</v>
      </c>
      <c r="AQ49" s="174">
        <v>1</v>
      </c>
      <c r="AR49" s="174">
        <v>1</v>
      </c>
      <c r="AS49" s="174">
        <v>1</v>
      </c>
      <c r="AT49" s="174">
        <v>1</v>
      </c>
      <c r="AU49" s="174">
        <v>1</v>
      </c>
      <c r="AV49" s="174">
        <v>1</v>
      </c>
      <c r="AW49" s="174">
        <v>1</v>
      </c>
      <c r="AX49" s="174">
        <v>1</v>
      </c>
      <c r="AY49" s="174">
        <v>1</v>
      </c>
      <c r="AZ49" s="174"/>
      <c r="BA49" s="174"/>
      <c r="BB49" s="174"/>
      <c r="BC49" s="174"/>
      <c r="BD49" s="174">
        <v>1</v>
      </c>
      <c r="BE49" s="174">
        <v>1</v>
      </c>
      <c r="BF49" s="174">
        <v>1</v>
      </c>
      <c r="BG49" s="174">
        <v>1</v>
      </c>
      <c r="BH49" s="174">
        <v>1</v>
      </c>
      <c r="BI49" s="174">
        <v>1</v>
      </c>
      <c r="BJ49" s="174">
        <v>1</v>
      </c>
      <c r="BK49" s="174">
        <v>1</v>
      </c>
      <c r="BL49" s="174">
        <v>1</v>
      </c>
      <c r="BM49" s="174">
        <v>1</v>
      </c>
      <c r="BN49" s="174">
        <v>1</v>
      </c>
      <c r="BO49" s="174">
        <v>1</v>
      </c>
      <c r="BP49" s="174">
        <v>1</v>
      </c>
      <c r="BQ49" s="174">
        <v>1</v>
      </c>
      <c r="BR49" s="174">
        <v>1</v>
      </c>
      <c r="BS49" s="174">
        <v>1</v>
      </c>
      <c r="BT49" s="174">
        <v>1</v>
      </c>
      <c r="BU49" s="174">
        <v>99</v>
      </c>
      <c r="BV49" s="174">
        <v>99</v>
      </c>
      <c r="BW49" s="174">
        <v>99</v>
      </c>
      <c r="BX49" s="174">
        <v>99</v>
      </c>
      <c r="BY49" s="174">
        <v>1</v>
      </c>
      <c r="BZ49" s="174">
        <v>99</v>
      </c>
      <c r="CA49" s="174">
        <v>99</v>
      </c>
      <c r="CB49" s="174"/>
      <c r="CC49" s="174">
        <v>1</v>
      </c>
      <c r="CD49" s="174">
        <v>0</v>
      </c>
      <c r="CE49" s="174">
        <v>0</v>
      </c>
      <c r="CF49" s="174">
        <v>1</v>
      </c>
      <c r="CG49" s="174">
        <v>99</v>
      </c>
      <c r="CH49" s="174"/>
      <c r="CI49" s="174">
        <v>1</v>
      </c>
      <c r="CJ49" s="174">
        <v>1</v>
      </c>
      <c r="CK49" s="174">
        <v>1</v>
      </c>
      <c r="CL49" s="174">
        <v>1</v>
      </c>
      <c r="CM49" s="174">
        <v>1</v>
      </c>
      <c r="CN49" s="174">
        <v>1</v>
      </c>
      <c r="CO49" s="174">
        <v>1</v>
      </c>
      <c r="CP49" s="174">
        <v>1</v>
      </c>
      <c r="CQ49" s="174">
        <v>1</v>
      </c>
      <c r="CR49" s="174">
        <v>1</v>
      </c>
      <c r="CS49" s="174">
        <v>1</v>
      </c>
      <c r="CT49" s="174">
        <v>1</v>
      </c>
      <c r="CU49" s="174">
        <v>1</v>
      </c>
      <c r="CV49" s="174">
        <v>1</v>
      </c>
      <c r="CW49" s="174">
        <v>0</v>
      </c>
      <c r="CX49" s="174">
        <v>0</v>
      </c>
      <c r="CY49" s="174">
        <v>0</v>
      </c>
      <c r="CZ49" s="174">
        <v>0</v>
      </c>
      <c r="DA49" s="174">
        <v>0</v>
      </c>
      <c r="DB49" s="174">
        <v>0</v>
      </c>
      <c r="DC49" s="174">
        <v>0</v>
      </c>
      <c r="DD49" s="174">
        <v>0</v>
      </c>
      <c r="DE49" s="174">
        <v>1</v>
      </c>
      <c r="DF49" s="174">
        <v>1</v>
      </c>
      <c r="DG49" s="174">
        <v>1</v>
      </c>
      <c r="DH49" s="46" t="s">
        <v>429</v>
      </c>
    </row>
    <row r="50" spans="1:112" x14ac:dyDescent="0.2">
      <c r="A50" s="70" t="s">
        <v>1233</v>
      </c>
      <c r="B50" s="174" t="s">
        <v>385</v>
      </c>
      <c r="C50" s="174" t="s">
        <v>430</v>
      </c>
      <c r="D50" s="174">
        <v>45</v>
      </c>
      <c r="E50" s="174">
        <v>55</v>
      </c>
      <c r="F50" s="174">
        <v>4</v>
      </c>
      <c r="G50" s="174">
        <v>0</v>
      </c>
      <c r="H50" s="174">
        <v>1</v>
      </c>
      <c r="I50" s="174">
        <v>2</v>
      </c>
      <c r="J50" s="174"/>
      <c r="K50" s="174">
        <v>1</v>
      </c>
      <c r="L50" s="174">
        <v>1</v>
      </c>
      <c r="M50" s="174">
        <v>1</v>
      </c>
      <c r="N50" s="174">
        <v>1</v>
      </c>
      <c r="O50" s="174">
        <v>1</v>
      </c>
      <c r="P50" s="174">
        <v>1</v>
      </c>
      <c r="Q50" s="174">
        <v>99</v>
      </c>
      <c r="R50" s="174">
        <v>1</v>
      </c>
      <c r="S50" s="174">
        <v>1</v>
      </c>
      <c r="T50" s="174">
        <v>0</v>
      </c>
      <c r="U50" s="174">
        <v>1</v>
      </c>
      <c r="V50" s="174"/>
      <c r="W50" s="174">
        <v>1</v>
      </c>
      <c r="X50" s="174">
        <v>0</v>
      </c>
      <c r="Y50" s="174">
        <v>1</v>
      </c>
      <c r="Z50" s="174">
        <v>1</v>
      </c>
      <c r="AA50" s="174">
        <v>1</v>
      </c>
      <c r="AB50" s="174">
        <v>1</v>
      </c>
      <c r="AC50" s="174">
        <v>1</v>
      </c>
      <c r="AD50" s="174">
        <v>1</v>
      </c>
      <c r="AE50" s="174">
        <v>1</v>
      </c>
      <c r="AF50" s="174">
        <v>1</v>
      </c>
      <c r="AG50" s="174">
        <v>1</v>
      </c>
      <c r="AH50" s="174">
        <v>1</v>
      </c>
      <c r="AI50" s="174">
        <v>1</v>
      </c>
      <c r="AJ50" s="174">
        <v>1</v>
      </c>
      <c r="AK50" s="174">
        <v>1</v>
      </c>
      <c r="AL50" s="174">
        <v>1</v>
      </c>
      <c r="AM50" s="174">
        <v>1</v>
      </c>
      <c r="AN50" s="174">
        <v>1</v>
      </c>
      <c r="AO50" s="174">
        <v>1</v>
      </c>
      <c r="AP50" s="174">
        <v>1</v>
      </c>
      <c r="AQ50" s="174">
        <v>1</v>
      </c>
      <c r="AR50" s="174">
        <v>1</v>
      </c>
      <c r="AS50" s="174">
        <v>1</v>
      </c>
      <c r="AT50" s="174">
        <v>1</v>
      </c>
      <c r="AU50" s="174">
        <v>1</v>
      </c>
      <c r="AV50" s="174">
        <v>1</v>
      </c>
      <c r="AW50" s="174">
        <v>1</v>
      </c>
      <c r="AX50" s="174">
        <v>0</v>
      </c>
      <c r="AY50" s="174">
        <v>0</v>
      </c>
      <c r="AZ50" s="174"/>
      <c r="BA50" s="174"/>
      <c r="BB50" s="174"/>
      <c r="BC50" s="174"/>
      <c r="BD50" s="174">
        <v>1</v>
      </c>
      <c r="BE50" s="174">
        <v>1</v>
      </c>
      <c r="BF50" s="174">
        <v>1</v>
      </c>
      <c r="BG50" s="174">
        <v>1</v>
      </c>
      <c r="BH50" s="174">
        <v>1</v>
      </c>
      <c r="BI50" s="174">
        <v>1</v>
      </c>
      <c r="BJ50" s="174">
        <v>1</v>
      </c>
      <c r="BK50" s="174">
        <v>1</v>
      </c>
      <c r="BL50" s="174">
        <v>1</v>
      </c>
      <c r="BM50" s="174">
        <v>1</v>
      </c>
      <c r="BN50" s="174">
        <v>1</v>
      </c>
      <c r="BO50" s="174">
        <v>1</v>
      </c>
      <c r="BP50" s="174">
        <v>1</v>
      </c>
      <c r="BQ50" s="174">
        <v>1</v>
      </c>
      <c r="BR50" s="174">
        <v>1</v>
      </c>
      <c r="BS50" s="174">
        <v>1</v>
      </c>
      <c r="BT50" s="174">
        <v>1</v>
      </c>
      <c r="BU50" s="174">
        <v>99</v>
      </c>
      <c r="BV50" s="174">
        <v>99</v>
      </c>
      <c r="BW50" s="174">
        <v>99</v>
      </c>
      <c r="BX50" s="174">
        <v>99</v>
      </c>
      <c r="BY50" s="174">
        <v>1</v>
      </c>
      <c r="BZ50" s="174">
        <v>99</v>
      </c>
      <c r="CA50" s="174">
        <v>99</v>
      </c>
      <c r="CB50" s="174"/>
      <c r="CC50" s="174">
        <v>1</v>
      </c>
      <c r="CD50" s="174">
        <v>0</v>
      </c>
      <c r="CE50" s="174">
        <v>1</v>
      </c>
      <c r="CF50" s="174">
        <v>0</v>
      </c>
      <c r="CG50" s="174">
        <v>99</v>
      </c>
      <c r="CH50" s="174"/>
      <c r="CI50" s="174">
        <v>1</v>
      </c>
      <c r="CJ50" s="174">
        <v>1</v>
      </c>
      <c r="CK50" s="174">
        <v>1</v>
      </c>
      <c r="CL50" s="174">
        <v>1</v>
      </c>
      <c r="CM50" s="174">
        <v>1</v>
      </c>
      <c r="CN50" s="174">
        <v>1</v>
      </c>
      <c r="CO50" s="174">
        <v>1</v>
      </c>
      <c r="CP50" s="174">
        <v>1</v>
      </c>
      <c r="CQ50" s="174">
        <v>1</v>
      </c>
      <c r="CR50" s="174">
        <v>1</v>
      </c>
      <c r="CS50" s="174">
        <v>1</v>
      </c>
      <c r="CT50" s="174">
        <v>1</v>
      </c>
      <c r="CU50" s="174">
        <v>1</v>
      </c>
      <c r="CV50" s="174">
        <v>1</v>
      </c>
      <c r="CW50" s="174">
        <v>1</v>
      </c>
      <c r="CX50" s="174">
        <v>0</v>
      </c>
      <c r="CY50" s="174">
        <v>1</v>
      </c>
      <c r="CZ50" s="174">
        <v>0</v>
      </c>
      <c r="DA50" s="174">
        <v>0</v>
      </c>
      <c r="DB50" s="174">
        <v>0</v>
      </c>
      <c r="DC50" s="174">
        <v>1</v>
      </c>
      <c r="DD50" s="174">
        <v>0</v>
      </c>
      <c r="DE50" s="174">
        <v>1</v>
      </c>
      <c r="DF50" s="174">
        <v>1</v>
      </c>
      <c r="DG50" s="174">
        <v>1</v>
      </c>
      <c r="DH50" s="46" t="s">
        <v>430</v>
      </c>
    </row>
    <row r="51" spans="1:112" x14ac:dyDescent="0.2">
      <c r="A51" s="70" t="s">
        <v>1233</v>
      </c>
      <c r="B51" s="174" t="s">
        <v>385</v>
      </c>
      <c r="C51" s="174" t="s">
        <v>431</v>
      </c>
      <c r="D51" s="174">
        <v>46</v>
      </c>
      <c r="E51" s="174">
        <v>79</v>
      </c>
      <c r="F51" s="174">
        <v>22</v>
      </c>
      <c r="G51" s="174">
        <v>0</v>
      </c>
      <c r="H51" s="174">
        <v>1</v>
      </c>
      <c r="I51" s="174">
        <v>2</v>
      </c>
      <c r="J51" s="174"/>
      <c r="K51" s="174">
        <v>1</v>
      </c>
      <c r="L51" s="174">
        <v>1</v>
      </c>
      <c r="M51" s="174">
        <v>1</v>
      </c>
      <c r="N51" s="174">
        <v>1</v>
      </c>
      <c r="O51" s="174">
        <v>1</v>
      </c>
      <c r="P51" s="174">
        <v>1</v>
      </c>
      <c r="Q51" s="174">
        <v>99</v>
      </c>
      <c r="R51" s="174">
        <v>1</v>
      </c>
      <c r="S51" s="174">
        <v>1</v>
      </c>
      <c r="T51" s="174">
        <v>1</v>
      </c>
      <c r="U51" s="174">
        <v>1</v>
      </c>
      <c r="V51" s="174"/>
      <c r="W51" s="174">
        <v>1</v>
      </c>
      <c r="X51" s="174">
        <v>0</v>
      </c>
      <c r="Y51" s="174">
        <v>1</v>
      </c>
      <c r="Z51" s="174">
        <v>1</v>
      </c>
      <c r="AA51" s="174">
        <v>1</v>
      </c>
      <c r="AB51" s="174">
        <v>1</v>
      </c>
      <c r="AC51" s="174">
        <v>1</v>
      </c>
      <c r="AD51" s="174">
        <v>1</v>
      </c>
      <c r="AE51" s="174">
        <v>1</v>
      </c>
      <c r="AF51" s="174">
        <v>1</v>
      </c>
      <c r="AG51" s="174">
        <v>0</v>
      </c>
      <c r="AH51" s="174">
        <v>1</v>
      </c>
      <c r="AI51" s="174">
        <v>1</v>
      </c>
      <c r="AJ51" s="174">
        <v>0</v>
      </c>
      <c r="AK51" s="174">
        <v>1</v>
      </c>
      <c r="AL51" s="174">
        <v>1</v>
      </c>
      <c r="AM51" s="174">
        <v>1</v>
      </c>
      <c r="AN51" s="174">
        <v>0</v>
      </c>
      <c r="AO51" s="174">
        <v>1</v>
      </c>
      <c r="AP51" s="174">
        <v>1</v>
      </c>
      <c r="AQ51" s="174">
        <v>0</v>
      </c>
      <c r="AR51" s="174">
        <v>1</v>
      </c>
      <c r="AS51" s="174">
        <v>1</v>
      </c>
      <c r="AT51" s="174">
        <v>0</v>
      </c>
      <c r="AU51" s="174">
        <v>1</v>
      </c>
      <c r="AV51" s="174">
        <v>0</v>
      </c>
      <c r="AW51" s="174">
        <v>1</v>
      </c>
      <c r="AX51" s="174">
        <v>1</v>
      </c>
      <c r="AY51" s="174">
        <v>0</v>
      </c>
      <c r="AZ51" s="174"/>
      <c r="BA51" s="174"/>
      <c r="BB51" s="174"/>
      <c r="BC51" s="174"/>
      <c r="BD51" s="174">
        <v>1</v>
      </c>
      <c r="BE51" s="174">
        <v>1</v>
      </c>
      <c r="BF51" s="174">
        <v>0</v>
      </c>
      <c r="BG51" s="174">
        <v>1</v>
      </c>
      <c r="BH51" s="174">
        <v>1</v>
      </c>
      <c r="BI51" s="174">
        <v>0</v>
      </c>
      <c r="BJ51" s="174">
        <v>1</v>
      </c>
      <c r="BK51" s="174">
        <v>1</v>
      </c>
      <c r="BL51" s="174">
        <v>0</v>
      </c>
      <c r="BM51" s="174">
        <v>1</v>
      </c>
      <c r="BN51" s="174">
        <v>1</v>
      </c>
      <c r="BO51" s="174">
        <v>0</v>
      </c>
      <c r="BP51" s="174">
        <v>1</v>
      </c>
      <c r="BQ51" s="174">
        <v>1</v>
      </c>
      <c r="BR51" s="174">
        <v>0</v>
      </c>
      <c r="BS51" s="174">
        <v>1</v>
      </c>
      <c r="BT51" s="174">
        <v>0</v>
      </c>
      <c r="BU51" s="174">
        <v>99</v>
      </c>
      <c r="BV51" s="174">
        <v>99</v>
      </c>
      <c r="BW51" s="174">
        <v>99</v>
      </c>
      <c r="BX51" s="174">
        <v>99</v>
      </c>
      <c r="BY51" s="174">
        <v>1</v>
      </c>
      <c r="BZ51" s="174">
        <v>1</v>
      </c>
      <c r="CA51" s="174">
        <v>99</v>
      </c>
      <c r="CB51" s="174"/>
      <c r="CC51" s="174">
        <v>1</v>
      </c>
      <c r="CD51" s="174">
        <v>0</v>
      </c>
      <c r="CE51" s="174">
        <v>1</v>
      </c>
      <c r="CF51" s="174">
        <v>0</v>
      </c>
      <c r="CG51" s="174">
        <v>99</v>
      </c>
      <c r="CH51" s="174"/>
      <c r="CI51" s="174">
        <v>1</v>
      </c>
      <c r="CJ51" s="174">
        <v>0</v>
      </c>
      <c r="CK51" s="174">
        <v>1</v>
      </c>
      <c r="CL51" s="174">
        <v>1</v>
      </c>
      <c r="CM51" s="174">
        <v>1</v>
      </c>
      <c r="CN51" s="174">
        <v>1</v>
      </c>
      <c r="CO51" s="174">
        <v>1</v>
      </c>
      <c r="CP51" s="174">
        <v>1</v>
      </c>
      <c r="CQ51" s="174">
        <v>1</v>
      </c>
      <c r="CR51" s="174">
        <v>1</v>
      </c>
      <c r="CS51" s="174">
        <v>1</v>
      </c>
      <c r="CT51" s="174">
        <v>1</v>
      </c>
      <c r="CU51" s="174">
        <v>1</v>
      </c>
      <c r="CV51" s="174">
        <v>1</v>
      </c>
      <c r="CW51" s="174">
        <v>1</v>
      </c>
      <c r="CX51" s="174">
        <v>0</v>
      </c>
      <c r="CY51" s="174">
        <v>0</v>
      </c>
      <c r="CZ51" s="174">
        <v>0</v>
      </c>
      <c r="DA51" s="174">
        <v>1</v>
      </c>
      <c r="DB51" s="174">
        <v>0</v>
      </c>
      <c r="DC51" s="174">
        <v>0</v>
      </c>
      <c r="DD51" s="174">
        <v>0</v>
      </c>
      <c r="DE51" s="174">
        <v>1</v>
      </c>
      <c r="DF51" s="174">
        <v>1</v>
      </c>
      <c r="DG51" s="174">
        <v>1</v>
      </c>
      <c r="DH51" s="46" t="s">
        <v>431</v>
      </c>
    </row>
    <row r="52" spans="1:112" x14ac:dyDescent="0.2">
      <c r="A52" s="70" t="s">
        <v>1233</v>
      </c>
      <c r="B52" s="174" t="s">
        <v>385</v>
      </c>
      <c r="C52" s="174" t="s">
        <v>432</v>
      </c>
      <c r="D52" s="174">
        <v>47</v>
      </c>
      <c r="E52" s="174">
        <v>22</v>
      </c>
      <c r="F52" s="174">
        <v>5</v>
      </c>
      <c r="G52" s="174">
        <v>0</v>
      </c>
      <c r="H52" s="174">
        <v>2</v>
      </c>
      <c r="I52" s="174">
        <v>2</v>
      </c>
      <c r="J52" s="174"/>
      <c r="K52" s="174">
        <v>1</v>
      </c>
      <c r="L52" s="174">
        <v>1</v>
      </c>
      <c r="M52" s="174">
        <v>1</v>
      </c>
      <c r="N52" s="174">
        <v>1</v>
      </c>
      <c r="O52" s="174">
        <v>1</v>
      </c>
      <c r="P52" s="174">
        <v>1</v>
      </c>
      <c r="Q52" s="174">
        <v>1</v>
      </c>
      <c r="R52" s="174">
        <v>1</v>
      </c>
      <c r="S52" s="174">
        <v>1</v>
      </c>
      <c r="T52" s="174">
        <v>1</v>
      </c>
      <c r="U52" s="174">
        <v>1</v>
      </c>
      <c r="V52" s="174"/>
      <c r="W52" s="174">
        <v>1</v>
      </c>
      <c r="X52" s="174">
        <v>0</v>
      </c>
      <c r="Y52" s="174">
        <v>1</v>
      </c>
      <c r="Z52" s="174">
        <v>1</v>
      </c>
      <c r="AA52" s="174">
        <v>1</v>
      </c>
      <c r="AB52" s="174">
        <v>1</v>
      </c>
      <c r="AC52" s="174">
        <v>1</v>
      </c>
      <c r="AD52" s="174">
        <v>1</v>
      </c>
      <c r="AE52" s="174">
        <v>1</v>
      </c>
      <c r="AF52" s="174">
        <v>1</v>
      </c>
      <c r="AG52" s="174">
        <v>1</v>
      </c>
      <c r="AH52" s="174">
        <v>1</v>
      </c>
      <c r="AI52" s="174">
        <v>1</v>
      </c>
      <c r="AJ52" s="174">
        <v>1</v>
      </c>
      <c r="AK52" s="174">
        <v>1</v>
      </c>
      <c r="AL52" s="174">
        <v>1</v>
      </c>
      <c r="AM52" s="174">
        <v>1</v>
      </c>
      <c r="AN52" s="174">
        <v>1</v>
      </c>
      <c r="AO52" s="174">
        <v>1</v>
      </c>
      <c r="AP52" s="174">
        <v>1</v>
      </c>
      <c r="AQ52" s="174">
        <v>1</v>
      </c>
      <c r="AR52" s="174">
        <v>1</v>
      </c>
      <c r="AS52" s="174">
        <v>1</v>
      </c>
      <c r="AT52" s="174">
        <v>1</v>
      </c>
      <c r="AU52" s="174">
        <v>1</v>
      </c>
      <c r="AV52" s="174">
        <v>1</v>
      </c>
      <c r="AW52" s="174">
        <v>1</v>
      </c>
      <c r="AX52" s="174">
        <v>1</v>
      </c>
      <c r="AY52" s="174">
        <v>0</v>
      </c>
      <c r="AZ52" s="174"/>
      <c r="BA52" s="174"/>
      <c r="BB52" s="174"/>
      <c r="BC52" s="174"/>
      <c r="BD52" s="174">
        <v>1</v>
      </c>
      <c r="BE52" s="174">
        <v>1</v>
      </c>
      <c r="BF52" s="174">
        <v>1</v>
      </c>
      <c r="BG52" s="174">
        <v>1</v>
      </c>
      <c r="BH52" s="174">
        <v>1</v>
      </c>
      <c r="BI52" s="174">
        <v>1</v>
      </c>
      <c r="BJ52" s="174">
        <v>1</v>
      </c>
      <c r="BK52" s="174">
        <v>1</v>
      </c>
      <c r="BL52" s="174">
        <v>1</v>
      </c>
      <c r="BM52" s="174">
        <v>1</v>
      </c>
      <c r="BN52" s="174">
        <v>1</v>
      </c>
      <c r="BO52" s="174">
        <v>1</v>
      </c>
      <c r="BP52" s="174">
        <v>1</v>
      </c>
      <c r="BQ52" s="174">
        <v>1</v>
      </c>
      <c r="BR52" s="174">
        <v>1</v>
      </c>
      <c r="BS52" s="174">
        <v>1</v>
      </c>
      <c r="BT52" s="174">
        <v>1</v>
      </c>
      <c r="BU52" s="174">
        <v>99</v>
      </c>
      <c r="BV52" s="174">
        <v>99</v>
      </c>
      <c r="BW52" s="174">
        <v>99</v>
      </c>
      <c r="BX52" s="174">
        <v>99</v>
      </c>
      <c r="BY52" s="174">
        <v>1</v>
      </c>
      <c r="BZ52" s="174">
        <v>1</v>
      </c>
      <c r="CA52" s="174">
        <v>99</v>
      </c>
      <c r="CB52" s="174"/>
      <c r="CC52" s="174">
        <v>1</v>
      </c>
      <c r="CD52" s="174">
        <v>1</v>
      </c>
      <c r="CE52" s="174">
        <v>1</v>
      </c>
      <c r="CF52" s="174">
        <v>1</v>
      </c>
      <c r="CG52" s="174">
        <v>99</v>
      </c>
      <c r="CH52" s="174"/>
      <c r="CI52" s="174">
        <v>1</v>
      </c>
      <c r="CJ52" s="174">
        <v>1</v>
      </c>
      <c r="CK52" s="174">
        <v>1</v>
      </c>
      <c r="CL52" s="174">
        <v>1</v>
      </c>
      <c r="CM52" s="174">
        <v>1</v>
      </c>
      <c r="CN52" s="174">
        <v>1</v>
      </c>
      <c r="CO52" s="174">
        <v>1</v>
      </c>
      <c r="CP52" s="174">
        <v>1</v>
      </c>
      <c r="CQ52" s="174">
        <v>1</v>
      </c>
      <c r="CR52" s="174">
        <v>1</v>
      </c>
      <c r="CS52" s="174">
        <v>1</v>
      </c>
      <c r="CT52" s="174">
        <v>1</v>
      </c>
      <c r="CU52" s="174">
        <v>1</v>
      </c>
      <c r="CV52" s="174">
        <v>1</v>
      </c>
      <c r="CW52" s="174">
        <v>1</v>
      </c>
      <c r="CX52" s="174">
        <v>0</v>
      </c>
      <c r="CY52" s="174">
        <v>1</v>
      </c>
      <c r="CZ52" s="174">
        <v>0</v>
      </c>
      <c r="DA52" s="174">
        <v>0</v>
      </c>
      <c r="DB52" s="174">
        <v>0</v>
      </c>
      <c r="DC52" s="174">
        <v>1</v>
      </c>
      <c r="DD52" s="174">
        <v>0</v>
      </c>
      <c r="DE52" s="174">
        <v>1</v>
      </c>
      <c r="DF52" s="174">
        <v>1</v>
      </c>
      <c r="DG52" s="174">
        <v>1</v>
      </c>
      <c r="DH52" s="46" t="s">
        <v>432</v>
      </c>
    </row>
    <row r="53" spans="1:112" x14ac:dyDescent="0.2">
      <c r="A53" s="70" t="s">
        <v>1233</v>
      </c>
      <c r="B53" s="174" t="s">
        <v>385</v>
      </c>
      <c r="C53" s="174" t="s">
        <v>433</v>
      </c>
      <c r="D53" s="174">
        <v>48</v>
      </c>
      <c r="E53" s="174">
        <v>86</v>
      </c>
      <c r="F53" s="174">
        <v>14</v>
      </c>
      <c r="G53" s="174">
        <v>0</v>
      </c>
      <c r="H53" s="174">
        <v>1</v>
      </c>
      <c r="I53" s="174">
        <v>2</v>
      </c>
      <c r="J53" s="174"/>
      <c r="K53" s="174">
        <v>1</v>
      </c>
      <c r="L53" s="174">
        <v>1</v>
      </c>
      <c r="M53" s="174">
        <v>1</v>
      </c>
      <c r="N53" s="174">
        <v>1</v>
      </c>
      <c r="O53" s="174">
        <v>1</v>
      </c>
      <c r="P53" s="174">
        <v>1</v>
      </c>
      <c r="Q53" s="174">
        <v>99</v>
      </c>
      <c r="R53" s="174">
        <v>1</v>
      </c>
      <c r="S53" s="174">
        <v>1</v>
      </c>
      <c r="T53" s="174">
        <v>1</v>
      </c>
      <c r="U53" s="174">
        <v>0</v>
      </c>
      <c r="V53" s="174"/>
      <c r="W53" s="174">
        <v>1</v>
      </c>
      <c r="X53" s="174">
        <v>1</v>
      </c>
      <c r="Y53" s="174">
        <v>1</v>
      </c>
      <c r="Z53" s="174">
        <v>1</v>
      </c>
      <c r="AA53" s="174">
        <v>1</v>
      </c>
      <c r="AB53" s="174">
        <v>1</v>
      </c>
      <c r="AC53" s="174">
        <v>1</v>
      </c>
      <c r="AD53" s="174">
        <v>1</v>
      </c>
      <c r="AE53" s="174">
        <v>1</v>
      </c>
      <c r="AF53" s="174">
        <v>1</v>
      </c>
      <c r="AG53" s="174">
        <v>1</v>
      </c>
      <c r="AH53" s="174">
        <v>0</v>
      </c>
      <c r="AI53" s="174">
        <v>1</v>
      </c>
      <c r="AJ53" s="174">
        <v>1</v>
      </c>
      <c r="AK53" s="174">
        <v>0</v>
      </c>
      <c r="AL53" s="174">
        <v>1</v>
      </c>
      <c r="AM53" s="174">
        <v>1</v>
      </c>
      <c r="AN53" s="174">
        <v>1</v>
      </c>
      <c r="AO53" s="174">
        <v>1</v>
      </c>
      <c r="AP53" s="174">
        <v>1</v>
      </c>
      <c r="AQ53" s="174">
        <v>1</v>
      </c>
      <c r="AR53" s="174">
        <v>0</v>
      </c>
      <c r="AS53" s="174">
        <v>1</v>
      </c>
      <c r="AT53" s="174">
        <v>1</v>
      </c>
      <c r="AU53" s="174">
        <v>0</v>
      </c>
      <c r="AV53" s="174">
        <v>1</v>
      </c>
      <c r="AW53" s="174">
        <v>0</v>
      </c>
      <c r="AX53" s="174">
        <v>1</v>
      </c>
      <c r="AY53" s="174">
        <v>1</v>
      </c>
      <c r="AZ53" s="174"/>
      <c r="BA53" s="174"/>
      <c r="BB53" s="174"/>
      <c r="BC53" s="174"/>
      <c r="BD53" s="174">
        <v>1</v>
      </c>
      <c r="BE53" s="174">
        <v>1</v>
      </c>
      <c r="BF53" s="174">
        <v>1</v>
      </c>
      <c r="BG53" s="174">
        <v>1</v>
      </c>
      <c r="BH53" s="174">
        <v>1</v>
      </c>
      <c r="BI53" s="174">
        <v>1</v>
      </c>
      <c r="BJ53" s="174">
        <v>0</v>
      </c>
      <c r="BK53" s="174">
        <v>1</v>
      </c>
      <c r="BL53" s="174">
        <v>0</v>
      </c>
      <c r="BM53" s="174">
        <v>1</v>
      </c>
      <c r="BN53" s="174">
        <v>1</v>
      </c>
      <c r="BO53" s="174">
        <v>1</v>
      </c>
      <c r="BP53" s="174">
        <v>0</v>
      </c>
      <c r="BQ53" s="174">
        <v>1</v>
      </c>
      <c r="BR53" s="174">
        <v>0</v>
      </c>
      <c r="BS53" s="174">
        <v>1</v>
      </c>
      <c r="BT53" s="174">
        <v>1</v>
      </c>
      <c r="BU53" s="174">
        <v>99</v>
      </c>
      <c r="BV53" s="174">
        <v>99</v>
      </c>
      <c r="BW53" s="174">
        <v>99</v>
      </c>
      <c r="BX53" s="174">
        <v>99</v>
      </c>
      <c r="BY53" s="174">
        <v>1</v>
      </c>
      <c r="BZ53" s="174">
        <v>99</v>
      </c>
      <c r="CA53" s="174">
        <v>99</v>
      </c>
      <c r="CB53" s="174"/>
      <c r="CC53" s="174">
        <v>1</v>
      </c>
      <c r="CD53" s="174">
        <v>0</v>
      </c>
      <c r="CE53" s="174">
        <v>0</v>
      </c>
      <c r="CF53" s="174">
        <v>1</v>
      </c>
      <c r="CG53" s="174">
        <v>99</v>
      </c>
      <c r="CH53" s="174"/>
      <c r="CI53" s="174">
        <v>1</v>
      </c>
      <c r="CJ53" s="174">
        <v>1</v>
      </c>
      <c r="CK53" s="174">
        <v>1</v>
      </c>
      <c r="CL53" s="174">
        <v>1</v>
      </c>
      <c r="CM53" s="174">
        <v>1</v>
      </c>
      <c r="CN53" s="174">
        <v>1</v>
      </c>
      <c r="CO53" s="174">
        <v>1</v>
      </c>
      <c r="CP53" s="174">
        <v>1</v>
      </c>
      <c r="CQ53" s="174">
        <v>1</v>
      </c>
      <c r="CR53" s="174">
        <v>1</v>
      </c>
      <c r="CS53" s="174">
        <v>1</v>
      </c>
      <c r="CT53" s="174">
        <v>1</v>
      </c>
      <c r="CU53" s="174">
        <v>1</v>
      </c>
      <c r="CV53" s="174">
        <v>1</v>
      </c>
      <c r="CW53" s="174">
        <v>1</v>
      </c>
      <c r="CX53" s="174">
        <v>0</v>
      </c>
      <c r="CY53" s="174">
        <v>0</v>
      </c>
      <c r="CZ53" s="174">
        <v>0</v>
      </c>
      <c r="DA53" s="174">
        <v>1</v>
      </c>
      <c r="DB53" s="174">
        <v>0</v>
      </c>
      <c r="DC53" s="174">
        <v>0</v>
      </c>
      <c r="DD53" s="174">
        <v>0</v>
      </c>
      <c r="DE53" s="174">
        <v>1</v>
      </c>
      <c r="DF53" s="174">
        <v>1</v>
      </c>
      <c r="DG53" s="174">
        <v>1</v>
      </c>
      <c r="DH53" s="46" t="s">
        <v>433</v>
      </c>
    </row>
    <row r="54" spans="1:112" x14ac:dyDescent="0.2">
      <c r="A54" s="70" t="s">
        <v>1233</v>
      </c>
      <c r="B54" s="174" t="s">
        <v>385</v>
      </c>
      <c r="C54" s="174" t="s">
        <v>434</v>
      </c>
      <c r="D54" s="174">
        <v>49</v>
      </c>
      <c r="E54" s="174">
        <v>106</v>
      </c>
      <c r="F54" s="174">
        <v>14</v>
      </c>
      <c r="G54" s="174">
        <v>0</v>
      </c>
      <c r="H54" s="174">
        <v>1</v>
      </c>
      <c r="I54" s="174">
        <v>2</v>
      </c>
      <c r="J54" s="174"/>
      <c r="K54" s="174">
        <v>1</v>
      </c>
      <c r="L54" s="174">
        <v>1</v>
      </c>
      <c r="M54" s="174">
        <v>1</v>
      </c>
      <c r="N54" s="174">
        <v>1</v>
      </c>
      <c r="O54" s="174">
        <v>1</v>
      </c>
      <c r="P54" s="174">
        <v>1</v>
      </c>
      <c r="Q54" s="174">
        <v>99</v>
      </c>
      <c r="R54" s="174">
        <v>1</v>
      </c>
      <c r="S54" s="174">
        <v>1</v>
      </c>
      <c r="T54" s="174">
        <v>1</v>
      </c>
      <c r="U54" s="174">
        <v>1</v>
      </c>
      <c r="V54" s="174"/>
      <c r="W54" s="174">
        <v>1</v>
      </c>
      <c r="X54" s="174">
        <v>0</v>
      </c>
      <c r="Y54" s="174">
        <v>1</v>
      </c>
      <c r="Z54" s="174">
        <v>1</v>
      </c>
      <c r="AA54" s="174">
        <v>1</v>
      </c>
      <c r="AB54" s="174">
        <v>1</v>
      </c>
      <c r="AC54" s="174">
        <v>0</v>
      </c>
      <c r="AD54" s="174">
        <v>1</v>
      </c>
      <c r="AE54" s="174">
        <v>1</v>
      </c>
      <c r="AF54" s="174">
        <v>1</v>
      </c>
      <c r="AG54" s="174">
        <v>0</v>
      </c>
      <c r="AH54" s="174">
        <v>1</v>
      </c>
      <c r="AI54" s="174">
        <v>1</v>
      </c>
      <c r="AJ54" s="174">
        <v>1</v>
      </c>
      <c r="AK54" s="174">
        <v>0</v>
      </c>
      <c r="AL54" s="174">
        <v>1</v>
      </c>
      <c r="AM54" s="174">
        <v>1</v>
      </c>
      <c r="AN54" s="174">
        <v>1</v>
      </c>
      <c r="AO54" s="174">
        <v>0</v>
      </c>
      <c r="AP54" s="174">
        <v>1</v>
      </c>
      <c r="AQ54" s="174">
        <v>1</v>
      </c>
      <c r="AR54" s="174">
        <v>1</v>
      </c>
      <c r="AS54" s="174">
        <v>0</v>
      </c>
      <c r="AT54" s="174">
        <v>1</v>
      </c>
      <c r="AU54" s="174">
        <v>1</v>
      </c>
      <c r="AV54" s="174">
        <v>0</v>
      </c>
      <c r="AW54" s="174">
        <v>1</v>
      </c>
      <c r="AX54" s="174">
        <v>1</v>
      </c>
      <c r="AY54" s="174">
        <v>1</v>
      </c>
      <c r="AZ54" s="174"/>
      <c r="BA54" s="174"/>
      <c r="BB54" s="174"/>
      <c r="BC54" s="174"/>
      <c r="BD54" s="174">
        <v>0</v>
      </c>
      <c r="BE54" s="174">
        <v>1</v>
      </c>
      <c r="BF54" s="174">
        <v>1</v>
      </c>
      <c r="BG54" s="174">
        <v>1</v>
      </c>
      <c r="BH54" s="174">
        <v>0</v>
      </c>
      <c r="BI54" s="174">
        <v>1</v>
      </c>
      <c r="BJ54" s="174">
        <v>1</v>
      </c>
      <c r="BK54" s="174">
        <v>1</v>
      </c>
      <c r="BL54" s="174">
        <v>0</v>
      </c>
      <c r="BM54" s="174">
        <v>1</v>
      </c>
      <c r="BN54" s="174">
        <v>1</v>
      </c>
      <c r="BO54" s="174">
        <v>1</v>
      </c>
      <c r="BP54" s="174">
        <v>0</v>
      </c>
      <c r="BQ54" s="174">
        <v>1</v>
      </c>
      <c r="BR54" s="174">
        <v>1</v>
      </c>
      <c r="BS54" s="174">
        <v>1</v>
      </c>
      <c r="BT54" s="174">
        <v>0</v>
      </c>
      <c r="BU54" s="174">
        <v>99</v>
      </c>
      <c r="BV54" s="174">
        <v>99</v>
      </c>
      <c r="BW54" s="174">
        <v>99</v>
      </c>
      <c r="BX54" s="174">
        <v>99</v>
      </c>
      <c r="BY54" s="174">
        <v>1</v>
      </c>
      <c r="BZ54" s="174">
        <v>1</v>
      </c>
      <c r="CA54" s="174">
        <v>99</v>
      </c>
      <c r="CB54" s="174"/>
      <c r="CC54" s="174">
        <v>1</v>
      </c>
      <c r="CD54" s="174">
        <v>0</v>
      </c>
      <c r="CE54" s="174">
        <v>0</v>
      </c>
      <c r="CF54" s="174">
        <v>1</v>
      </c>
      <c r="CG54" s="174">
        <v>1</v>
      </c>
      <c r="CH54" s="174"/>
      <c r="CI54" s="174">
        <v>1</v>
      </c>
      <c r="CJ54" s="174">
        <v>1</v>
      </c>
      <c r="CK54" s="174">
        <v>1</v>
      </c>
      <c r="CL54" s="174">
        <v>1</v>
      </c>
      <c r="CM54" s="174">
        <v>1</v>
      </c>
      <c r="CN54" s="174">
        <v>1</v>
      </c>
      <c r="CO54" s="174">
        <v>1</v>
      </c>
      <c r="CP54" s="174">
        <v>1</v>
      </c>
      <c r="CQ54" s="174">
        <v>1</v>
      </c>
      <c r="CR54" s="174">
        <v>1</v>
      </c>
      <c r="CS54" s="174">
        <v>1</v>
      </c>
      <c r="CT54" s="174">
        <v>1</v>
      </c>
      <c r="CU54" s="174">
        <v>1</v>
      </c>
      <c r="CV54" s="174">
        <v>1</v>
      </c>
      <c r="CW54" s="174">
        <v>0</v>
      </c>
      <c r="CX54" s="174">
        <v>0</v>
      </c>
      <c r="CY54" s="174">
        <v>0</v>
      </c>
      <c r="CZ54" s="174">
        <v>0</v>
      </c>
      <c r="DA54" s="174">
        <v>0</v>
      </c>
      <c r="DB54" s="174">
        <v>0</v>
      </c>
      <c r="DC54" s="174">
        <v>0</v>
      </c>
      <c r="DD54" s="174">
        <v>0</v>
      </c>
      <c r="DE54" s="174">
        <v>1</v>
      </c>
      <c r="DF54" s="174">
        <v>1</v>
      </c>
      <c r="DG54" s="174">
        <v>1</v>
      </c>
      <c r="DH54" s="46" t="s">
        <v>434</v>
      </c>
    </row>
    <row r="55" spans="1:112" x14ac:dyDescent="0.2">
      <c r="A55" s="70" t="s">
        <v>1233</v>
      </c>
      <c r="B55" s="174" t="s">
        <v>385</v>
      </c>
      <c r="C55" s="174" t="s">
        <v>435</v>
      </c>
      <c r="D55" s="174">
        <v>50</v>
      </c>
      <c r="E55" s="174">
        <v>184</v>
      </c>
      <c r="F55" s="174">
        <v>48</v>
      </c>
      <c r="G55" s="174">
        <v>1</v>
      </c>
      <c r="H55" s="174">
        <v>1</v>
      </c>
      <c r="I55" s="174">
        <v>2</v>
      </c>
      <c r="J55" s="174"/>
      <c r="K55" s="174">
        <v>1</v>
      </c>
      <c r="L55" s="174">
        <v>1</v>
      </c>
      <c r="M55" s="174">
        <v>1</v>
      </c>
      <c r="N55" s="174">
        <v>1</v>
      </c>
      <c r="O55" s="174">
        <v>1</v>
      </c>
      <c r="P55" s="174">
        <v>1</v>
      </c>
      <c r="Q55" s="174">
        <v>99</v>
      </c>
      <c r="R55" s="174">
        <v>1</v>
      </c>
      <c r="S55" s="174">
        <v>1</v>
      </c>
      <c r="T55" s="174">
        <v>1</v>
      </c>
      <c r="U55" s="174">
        <v>0</v>
      </c>
      <c r="V55" s="174"/>
      <c r="W55" s="174">
        <v>1</v>
      </c>
      <c r="X55" s="174">
        <v>1</v>
      </c>
      <c r="Y55" s="174">
        <v>1</v>
      </c>
      <c r="Z55" s="174">
        <v>1</v>
      </c>
      <c r="AA55" s="174">
        <v>1</v>
      </c>
      <c r="AB55" s="174">
        <v>1</v>
      </c>
      <c r="AC55" s="174">
        <v>1</v>
      </c>
      <c r="AD55" s="174">
        <v>1</v>
      </c>
      <c r="AE55" s="174">
        <v>1</v>
      </c>
      <c r="AF55" s="174">
        <v>1</v>
      </c>
      <c r="AG55" s="174">
        <v>1</v>
      </c>
      <c r="AH55" s="174">
        <v>1</v>
      </c>
      <c r="AI55" s="174">
        <v>1</v>
      </c>
      <c r="AJ55" s="174">
        <v>0</v>
      </c>
      <c r="AK55" s="174">
        <v>1</v>
      </c>
      <c r="AL55" s="174">
        <v>1</v>
      </c>
      <c r="AM55" s="174">
        <v>1</v>
      </c>
      <c r="AN55" s="174">
        <v>1</v>
      </c>
      <c r="AO55" s="174">
        <v>1</v>
      </c>
      <c r="AP55" s="174">
        <v>1</v>
      </c>
      <c r="AQ55" s="174">
        <v>0</v>
      </c>
      <c r="AR55" s="174">
        <v>1</v>
      </c>
      <c r="AS55" s="174">
        <v>1</v>
      </c>
      <c r="AT55" s="174">
        <v>0</v>
      </c>
      <c r="AU55" s="174">
        <v>1</v>
      </c>
      <c r="AV55" s="174">
        <v>1</v>
      </c>
      <c r="AW55" s="174">
        <v>1</v>
      </c>
      <c r="AX55" s="174">
        <v>1</v>
      </c>
      <c r="AY55" s="174">
        <v>0</v>
      </c>
      <c r="AZ55" s="174"/>
      <c r="BA55" s="174"/>
      <c r="BB55" s="174"/>
      <c r="BC55" s="174"/>
      <c r="BD55" s="174">
        <v>1</v>
      </c>
      <c r="BE55" s="174">
        <v>1</v>
      </c>
      <c r="BF55" s="174">
        <v>1</v>
      </c>
      <c r="BG55" s="174">
        <v>1</v>
      </c>
      <c r="BH55" s="174">
        <v>1</v>
      </c>
      <c r="BI55" s="174">
        <v>1</v>
      </c>
      <c r="BJ55" s="174">
        <v>0</v>
      </c>
      <c r="BK55" s="174">
        <v>1</v>
      </c>
      <c r="BL55" s="174">
        <v>1</v>
      </c>
      <c r="BM55" s="174">
        <v>1</v>
      </c>
      <c r="BN55" s="174">
        <v>0</v>
      </c>
      <c r="BO55" s="174">
        <v>1</v>
      </c>
      <c r="BP55" s="174">
        <v>1</v>
      </c>
      <c r="BQ55" s="174">
        <v>1</v>
      </c>
      <c r="BR55" s="174">
        <v>0</v>
      </c>
      <c r="BS55" s="174">
        <v>1</v>
      </c>
      <c r="BT55" s="174">
        <v>1</v>
      </c>
      <c r="BU55" s="174">
        <v>99</v>
      </c>
      <c r="BV55" s="174">
        <v>99</v>
      </c>
      <c r="BW55" s="174">
        <v>99</v>
      </c>
      <c r="BX55" s="174">
        <v>99</v>
      </c>
      <c r="BY55" s="174">
        <v>1</v>
      </c>
      <c r="BZ55" s="174">
        <v>1</v>
      </c>
      <c r="CA55" s="174">
        <v>99</v>
      </c>
      <c r="CB55" s="174"/>
      <c r="CC55" s="174">
        <v>1</v>
      </c>
      <c r="CD55" s="174">
        <v>1</v>
      </c>
      <c r="CE55" s="174">
        <v>1</v>
      </c>
      <c r="CF55" s="174">
        <v>1</v>
      </c>
      <c r="CG55" s="174">
        <v>1</v>
      </c>
      <c r="CH55" s="174"/>
      <c r="CI55" s="174">
        <v>1</v>
      </c>
      <c r="CJ55" s="174">
        <v>1</v>
      </c>
      <c r="CK55" s="174">
        <v>1</v>
      </c>
      <c r="CL55" s="174">
        <v>1</v>
      </c>
      <c r="CM55" s="174">
        <v>1</v>
      </c>
      <c r="CN55" s="174">
        <v>1</v>
      </c>
      <c r="CO55" s="174">
        <v>1</v>
      </c>
      <c r="CP55" s="174">
        <v>1</v>
      </c>
      <c r="CQ55" s="174">
        <v>1</v>
      </c>
      <c r="CR55" s="174">
        <v>1</v>
      </c>
      <c r="CS55" s="174">
        <v>1</v>
      </c>
      <c r="CT55" s="174">
        <v>1</v>
      </c>
      <c r="CU55" s="174">
        <v>1</v>
      </c>
      <c r="CV55" s="174">
        <v>1</v>
      </c>
      <c r="CW55" s="174">
        <v>0</v>
      </c>
      <c r="CX55" s="174">
        <v>0</v>
      </c>
      <c r="CY55" s="174">
        <v>0</v>
      </c>
      <c r="CZ55" s="174">
        <v>0</v>
      </c>
      <c r="DA55" s="174">
        <v>0</v>
      </c>
      <c r="DB55" s="174">
        <v>0</v>
      </c>
      <c r="DC55" s="174">
        <v>0</v>
      </c>
      <c r="DD55" s="174">
        <v>0</v>
      </c>
      <c r="DE55" s="174">
        <v>1</v>
      </c>
      <c r="DF55" s="174">
        <v>1</v>
      </c>
      <c r="DG55" s="174">
        <v>1</v>
      </c>
      <c r="DH55" s="46" t="s">
        <v>435</v>
      </c>
    </row>
    <row r="56" spans="1:112" x14ac:dyDescent="0.2">
      <c r="A56" s="70" t="s">
        <v>1233</v>
      </c>
      <c r="B56" s="174" t="s">
        <v>385</v>
      </c>
      <c r="C56" s="174" t="s">
        <v>436</v>
      </c>
      <c r="D56" s="174">
        <v>51</v>
      </c>
      <c r="E56" s="174">
        <v>106</v>
      </c>
      <c r="F56" s="174">
        <v>9</v>
      </c>
      <c r="G56" s="174">
        <v>0</v>
      </c>
      <c r="H56" s="174">
        <v>1</v>
      </c>
      <c r="I56" s="174">
        <v>2</v>
      </c>
      <c r="J56" s="174"/>
      <c r="K56" s="174">
        <v>1</v>
      </c>
      <c r="L56" s="174">
        <v>1</v>
      </c>
      <c r="M56" s="174">
        <v>1</v>
      </c>
      <c r="N56" s="174">
        <v>1</v>
      </c>
      <c r="O56" s="174">
        <v>1</v>
      </c>
      <c r="P56" s="174">
        <v>1</v>
      </c>
      <c r="Q56" s="174">
        <v>99</v>
      </c>
      <c r="R56" s="174">
        <v>1</v>
      </c>
      <c r="S56" s="174">
        <v>1</v>
      </c>
      <c r="T56" s="174">
        <v>1</v>
      </c>
      <c r="U56" s="174">
        <v>1</v>
      </c>
      <c r="V56" s="174"/>
      <c r="W56" s="174">
        <v>1</v>
      </c>
      <c r="X56" s="174">
        <v>0</v>
      </c>
      <c r="Y56" s="174">
        <v>1</v>
      </c>
      <c r="Z56" s="174">
        <v>1</v>
      </c>
      <c r="AA56" s="174">
        <v>1</v>
      </c>
      <c r="AB56" s="174">
        <v>1</v>
      </c>
      <c r="AC56" s="174">
        <v>1</v>
      </c>
      <c r="AD56" s="174">
        <v>1</v>
      </c>
      <c r="AE56" s="174">
        <v>1</v>
      </c>
      <c r="AF56" s="174">
        <v>1</v>
      </c>
      <c r="AG56" s="174">
        <v>1</v>
      </c>
      <c r="AH56" s="174">
        <v>1</v>
      </c>
      <c r="AI56" s="174">
        <v>99</v>
      </c>
      <c r="AJ56" s="174">
        <v>1</v>
      </c>
      <c r="AK56" s="174">
        <v>1</v>
      </c>
      <c r="AL56" s="174">
        <v>0</v>
      </c>
      <c r="AM56" s="174">
        <v>1</v>
      </c>
      <c r="AN56" s="174">
        <v>1</v>
      </c>
      <c r="AO56" s="174">
        <v>0</v>
      </c>
      <c r="AP56" s="174">
        <v>1</v>
      </c>
      <c r="AQ56" s="174">
        <v>1</v>
      </c>
      <c r="AR56" s="174">
        <v>0</v>
      </c>
      <c r="AS56" s="174">
        <v>1</v>
      </c>
      <c r="AT56" s="174">
        <v>1</v>
      </c>
      <c r="AU56" s="174">
        <v>1</v>
      </c>
      <c r="AV56" s="174">
        <v>0</v>
      </c>
      <c r="AW56" s="174">
        <v>1</v>
      </c>
      <c r="AX56" s="174">
        <v>1</v>
      </c>
      <c r="AY56" s="174">
        <v>0</v>
      </c>
      <c r="AZ56" s="174"/>
      <c r="BA56" s="174"/>
      <c r="BB56" s="174"/>
      <c r="BC56" s="174"/>
      <c r="BD56" s="174">
        <v>1</v>
      </c>
      <c r="BE56" s="174">
        <v>1</v>
      </c>
      <c r="BF56" s="174">
        <v>1</v>
      </c>
      <c r="BG56" s="174">
        <v>1</v>
      </c>
      <c r="BH56" s="174">
        <v>1</v>
      </c>
      <c r="BI56" s="174">
        <v>1</v>
      </c>
      <c r="BJ56" s="174">
        <v>0</v>
      </c>
      <c r="BK56" s="174">
        <v>1</v>
      </c>
      <c r="BL56" s="174">
        <v>1</v>
      </c>
      <c r="BM56" s="174">
        <v>0</v>
      </c>
      <c r="BN56" s="174">
        <v>1</v>
      </c>
      <c r="BO56" s="174">
        <v>1</v>
      </c>
      <c r="BP56" s="174">
        <v>0</v>
      </c>
      <c r="BQ56" s="174">
        <v>1</v>
      </c>
      <c r="BR56" s="174">
        <v>1</v>
      </c>
      <c r="BS56" s="174">
        <v>0</v>
      </c>
      <c r="BT56" s="174">
        <v>1</v>
      </c>
      <c r="BU56" s="174">
        <v>99</v>
      </c>
      <c r="BV56" s="174">
        <v>99</v>
      </c>
      <c r="BW56" s="174">
        <v>99</v>
      </c>
      <c r="BX56" s="174">
        <v>99</v>
      </c>
      <c r="BY56" s="174">
        <v>1</v>
      </c>
      <c r="BZ56" s="174">
        <v>99</v>
      </c>
      <c r="CA56" s="174">
        <v>99</v>
      </c>
      <c r="CB56" s="174"/>
      <c r="CC56" s="174">
        <v>0</v>
      </c>
      <c r="CD56" s="174">
        <v>1</v>
      </c>
      <c r="CE56" s="174">
        <v>1</v>
      </c>
      <c r="CF56" s="174">
        <v>0</v>
      </c>
      <c r="CG56" s="174">
        <v>1</v>
      </c>
      <c r="CH56" s="174"/>
      <c r="CI56" s="174">
        <v>1</v>
      </c>
      <c r="CJ56" s="174">
        <v>0</v>
      </c>
      <c r="CK56" s="174">
        <v>1</v>
      </c>
      <c r="CL56" s="174">
        <v>1</v>
      </c>
      <c r="CM56" s="174">
        <v>1</v>
      </c>
      <c r="CN56" s="174">
        <v>1</v>
      </c>
      <c r="CO56" s="174">
        <v>1</v>
      </c>
      <c r="CP56" s="174">
        <v>1</v>
      </c>
      <c r="CQ56" s="174">
        <v>1</v>
      </c>
      <c r="CR56" s="174">
        <v>1</v>
      </c>
      <c r="CS56" s="174">
        <v>1</v>
      </c>
      <c r="CT56" s="174">
        <v>1</v>
      </c>
      <c r="CU56" s="174">
        <v>1</v>
      </c>
      <c r="CV56" s="174">
        <v>1</v>
      </c>
      <c r="CW56" s="174">
        <v>0</v>
      </c>
      <c r="CX56" s="174">
        <v>0</v>
      </c>
      <c r="CY56" s="174">
        <v>0</v>
      </c>
      <c r="CZ56" s="174">
        <v>0</v>
      </c>
      <c r="DA56" s="174">
        <v>0</v>
      </c>
      <c r="DB56" s="174">
        <v>0</v>
      </c>
      <c r="DC56" s="174">
        <v>0</v>
      </c>
      <c r="DD56" s="174">
        <v>0</v>
      </c>
      <c r="DE56" s="174">
        <v>1</v>
      </c>
      <c r="DF56" s="174">
        <v>1</v>
      </c>
      <c r="DG56" s="174">
        <v>1</v>
      </c>
      <c r="DH56" s="46" t="s">
        <v>436</v>
      </c>
    </row>
    <row r="57" spans="1:112" x14ac:dyDescent="0.2">
      <c r="A57" s="70" t="s">
        <v>1233</v>
      </c>
      <c r="B57" s="174" t="s">
        <v>385</v>
      </c>
      <c r="C57" s="174" t="s">
        <v>437</v>
      </c>
      <c r="D57" s="174">
        <v>52</v>
      </c>
      <c r="E57" s="174">
        <v>107</v>
      </c>
      <c r="F57" s="174">
        <v>10</v>
      </c>
      <c r="G57" s="174">
        <v>0</v>
      </c>
      <c r="H57" s="174">
        <v>1</v>
      </c>
      <c r="I57" s="174">
        <v>2</v>
      </c>
      <c r="J57" s="174"/>
      <c r="K57" s="174">
        <v>1</v>
      </c>
      <c r="L57" s="174">
        <v>1</v>
      </c>
      <c r="M57" s="174">
        <v>1</v>
      </c>
      <c r="N57" s="174">
        <v>1</v>
      </c>
      <c r="O57" s="174">
        <v>1</v>
      </c>
      <c r="P57" s="174">
        <v>1</v>
      </c>
      <c r="Q57" s="174">
        <v>99</v>
      </c>
      <c r="R57" s="174">
        <v>1</v>
      </c>
      <c r="S57" s="174">
        <v>1</v>
      </c>
      <c r="T57" s="174">
        <v>1</v>
      </c>
      <c r="U57" s="174">
        <v>1</v>
      </c>
      <c r="V57" s="174"/>
      <c r="W57" s="174">
        <v>1</v>
      </c>
      <c r="X57" s="174">
        <v>0</v>
      </c>
      <c r="Y57" s="174">
        <v>1</v>
      </c>
      <c r="Z57" s="174">
        <v>1</v>
      </c>
      <c r="AA57" s="174">
        <v>1</v>
      </c>
      <c r="AB57" s="174">
        <v>1</v>
      </c>
      <c r="AC57" s="174">
        <v>1</v>
      </c>
      <c r="AD57" s="174">
        <v>1</v>
      </c>
      <c r="AE57" s="174">
        <v>1</v>
      </c>
      <c r="AF57" s="174">
        <v>1</v>
      </c>
      <c r="AG57" s="174">
        <v>1</v>
      </c>
      <c r="AH57" s="174">
        <v>1</v>
      </c>
      <c r="AI57" s="174">
        <v>99</v>
      </c>
      <c r="AJ57" s="174">
        <v>1</v>
      </c>
      <c r="AK57" s="174">
        <v>1</v>
      </c>
      <c r="AL57" s="174">
        <v>0</v>
      </c>
      <c r="AM57" s="174">
        <v>1</v>
      </c>
      <c r="AN57" s="174">
        <v>1</v>
      </c>
      <c r="AO57" s="174">
        <v>1</v>
      </c>
      <c r="AP57" s="174">
        <v>1</v>
      </c>
      <c r="AQ57" s="174">
        <v>1</v>
      </c>
      <c r="AR57" s="174">
        <v>1</v>
      </c>
      <c r="AS57" s="174">
        <v>1</v>
      </c>
      <c r="AT57" s="174">
        <v>1</v>
      </c>
      <c r="AU57" s="174">
        <v>1</v>
      </c>
      <c r="AV57" s="174">
        <v>0</v>
      </c>
      <c r="AW57" s="174">
        <v>1</v>
      </c>
      <c r="AX57" s="174">
        <v>1</v>
      </c>
      <c r="AY57" s="174">
        <v>0</v>
      </c>
      <c r="AZ57" s="174"/>
      <c r="BA57" s="174"/>
      <c r="BB57" s="174"/>
      <c r="BC57" s="174"/>
      <c r="BD57" s="174">
        <v>1</v>
      </c>
      <c r="BE57" s="174">
        <v>1</v>
      </c>
      <c r="BF57" s="174">
        <v>1</v>
      </c>
      <c r="BG57" s="174">
        <v>1</v>
      </c>
      <c r="BH57" s="174">
        <v>1</v>
      </c>
      <c r="BI57" s="174">
        <v>0</v>
      </c>
      <c r="BJ57" s="174">
        <v>1</v>
      </c>
      <c r="BK57" s="174">
        <v>0</v>
      </c>
      <c r="BL57" s="174">
        <v>1</v>
      </c>
      <c r="BM57" s="174">
        <v>1</v>
      </c>
      <c r="BN57" s="174">
        <v>1</v>
      </c>
      <c r="BO57" s="174">
        <v>1</v>
      </c>
      <c r="BP57" s="174">
        <v>1</v>
      </c>
      <c r="BQ57" s="174">
        <v>1</v>
      </c>
      <c r="BR57" s="174">
        <v>1</v>
      </c>
      <c r="BS57" s="174">
        <v>1</v>
      </c>
      <c r="BT57" s="174">
        <v>1</v>
      </c>
      <c r="BU57" s="174">
        <v>99</v>
      </c>
      <c r="BV57" s="174">
        <v>99</v>
      </c>
      <c r="BW57" s="174">
        <v>99</v>
      </c>
      <c r="BX57" s="174">
        <v>99</v>
      </c>
      <c r="BY57" s="174">
        <v>1</v>
      </c>
      <c r="BZ57" s="174">
        <v>99</v>
      </c>
      <c r="CA57" s="174">
        <v>99</v>
      </c>
      <c r="CB57" s="174"/>
      <c r="CC57" s="174">
        <v>0</v>
      </c>
      <c r="CD57" s="174">
        <v>1</v>
      </c>
      <c r="CE57" s="174">
        <v>1</v>
      </c>
      <c r="CF57" s="174">
        <v>0</v>
      </c>
      <c r="CG57" s="174">
        <v>99</v>
      </c>
      <c r="CH57" s="174"/>
      <c r="CI57" s="174">
        <v>1</v>
      </c>
      <c r="CJ57" s="174">
        <v>1</v>
      </c>
      <c r="CK57" s="174">
        <v>1</v>
      </c>
      <c r="CL57" s="174">
        <v>1</v>
      </c>
      <c r="CM57" s="174">
        <v>1</v>
      </c>
      <c r="CN57" s="174">
        <v>1</v>
      </c>
      <c r="CO57" s="174">
        <v>1</v>
      </c>
      <c r="CP57" s="174">
        <v>1</v>
      </c>
      <c r="CQ57" s="174">
        <v>1</v>
      </c>
      <c r="CR57" s="174">
        <v>1</v>
      </c>
      <c r="CS57" s="174">
        <v>1</v>
      </c>
      <c r="CT57" s="174">
        <v>1</v>
      </c>
      <c r="CU57" s="174">
        <v>1</v>
      </c>
      <c r="CV57" s="174">
        <v>1</v>
      </c>
      <c r="CW57" s="174">
        <v>0</v>
      </c>
      <c r="CX57" s="174">
        <v>0</v>
      </c>
      <c r="CY57" s="174">
        <v>0</v>
      </c>
      <c r="CZ57" s="174">
        <v>0</v>
      </c>
      <c r="DA57" s="174">
        <v>0</v>
      </c>
      <c r="DB57" s="174">
        <v>0</v>
      </c>
      <c r="DC57" s="174">
        <v>0</v>
      </c>
      <c r="DD57" s="174">
        <v>0</v>
      </c>
      <c r="DE57" s="174">
        <v>1</v>
      </c>
      <c r="DF57" s="174">
        <v>1</v>
      </c>
      <c r="DG57" s="174">
        <v>1</v>
      </c>
      <c r="DH57" s="46" t="s">
        <v>437</v>
      </c>
    </row>
    <row r="58" spans="1:112" x14ac:dyDescent="0.2">
      <c r="A58" s="70" t="s">
        <v>1233</v>
      </c>
      <c r="B58" s="174" t="s">
        <v>385</v>
      </c>
      <c r="C58" s="174" t="s">
        <v>438</v>
      </c>
      <c r="D58" s="174">
        <v>53</v>
      </c>
      <c r="E58" s="174">
        <v>145</v>
      </c>
      <c r="F58" s="174">
        <v>28</v>
      </c>
      <c r="G58" s="174">
        <v>0</v>
      </c>
      <c r="H58" s="174">
        <v>1</v>
      </c>
      <c r="I58" s="174">
        <v>2</v>
      </c>
      <c r="J58" s="174"/>
      <c r="K58" s="174">
        <v>1</v>
      </c>
      <c r="L58" s="174">
        <v>0</v>
      </c>
      <c r="M58" s="174">
        <v>1</v>
      </c>
      <c r="N58" s="174">
        <v>1</v>
      </c>
      <c r="O58" s="174">
        <v>1</v>
      </c>
      <c r="P58" s="174">
        <v>1</v>
      </c>
      <c r="Q58" s="174">
        <v>99</v>
      </c>
      <c r="R58" s="174">
        <v>1</v>
      </c>
      <c r="S58" s="174">
        <v>1</v>
      </c>
      <c r="T58" s="174">
        <v>1</v>
      </c>
      <c r="U58" s="174">
        <v>1</v>
      </c>
      <c r="V58" s="174"/>
      <c r="W58" s="174">
        <v>1</v>
      </c>
      <c r="X58" s="174">
        <v>1</v>
      </c>
      <c r="Y58" s="174">
        <v>1</v>
      </c>
      <c r="Z58" s="174">
        <v>1</v>
      </c>
      <c r="AA58" s="174">
        <v>1</v>
      </c>
      <c r="AB58" s="174">
        <v>1</v>
      </c>
      <c r="AC58" s="174">
        <v>1</v>
      </c>
      <c r="AD58" s="174">
        <v>1</v>
      </c>
      <c r="AE58" s="174">
        <v>1</v>
      </c>
      <c r="AF58" s="174">
        <v>1</v>
      </c>
      <c r="AG58" s="174">
        <v>1</v>
      </c>
      <c r="AH58" s="174">
        <v>1</v>
      </c>
      <c r="AI58" s="174">
        <v>1</v>
      </c>
      <c r="AJ58" s="174">
        <v>1</v>
      </c>
      <c r="AK58" s="174">
        <v>1</v>
      </c>
      <c r="AL58" s="174">
        <v>1</v>
      </c>
      <c r="AM58" s="174">
        <v>1</v>
      </c>
      <c r="AN58" s="174">
        <v>1</v>
      </c>
      <c r="AO58" s="174">
        <v>1</v>
      </c>
      <c r="AP58" s="174">
        <v>1</v>
      </c>
      <c r="AQ58" s="174">
        <v>1</v>
      </c>
      <c r="AR58" s="174">
        <v>1</v>
      </c>
      <c r="AS58" s="174">
        <v>1</v>
      </c>
      <c r="AT58" s="174">
        <v>1</v>
      </c>
      <c r="AU58" s="174">
        <v>1</v>
      </c>
      <c r="AV58" s="174">
        <v>1</v>
      </c>
      <c r="AW58" s="174">
        <v>1</v>
      </c>
      <c r="AX58" s="174">
        <v>1</v>
      </c>
      <c r="AY58" s="174">
        <v>1</v>
      </c>
      <c r="AZ58" s="174"/>
      <c r="BA58" s="174"/>
      <c r="BB58" s="174"/>
      <c r="BC58" s="174"/>
      <c r="BD58" s="174">
        <v>1</v>
      </c>
      <c r="BE58" s="174">
        <v>1</v>
      </c>
      <c r="BF58" s="174">
        <v>1</v>
      </c>
      <c r="BG58" s="174">
        <v>1</v>
      </c>
      <c r="BH58" s="174">
        <v>1</v>
      </c>
      <c r="BI58" s="174">
        <v>1</v>
      </c>
      <c r="BJ58" s="174">
        <v>1</v>
      </c>
      <c r="BK58" s="174">
        <v>1</v>
      </c>
      <c r="BL58" s="174">
        <v>1</v>
      </c>
      <c r="BM58" s="174">
        <v>1</v>
      </c>
      <c r="BN58" s="174">
        <v>1</v>
      </c>
      <c r="BO58" s="174">
        <v>1</v>
      </c>
      <c r="BP58" s="174">
        <v>1</v>
      </c>
      <c r="BQ58" s="174">
        <v>1</v>
      </c>
      <c r="BR58" s="174">
        <v>1</v>
      </c>
      <c r="BS58" s="174">
        <v>1</v>
      </c>
      <c r="BT58" s="174">
        <v>1</v>
      </c>
      <c r="BU58" s="174">
        <v>0</v>
      </c>
      <c r="BV58" s="174">
        <v>0</v>
      </c>
      <c r="BW58" s="174">
        <v>1</v>
      </c>
      <c r="BX58" s="174">
        <v>1</v>
      </c>
      <c r="BY58" s="174">
        <v>1</v>
      </c>
      <c r="BZ58" s="174">
        <v>1</v>
      </c>
      <c r="CA58" s="174">
        <v>99</v>
      </c>
      <c r="CB58" s="174"/>
      <c r="CC58" s="174">
        <v>1</v>
      </c>
      <c r="CD58" s="174">
        <v>1</v>
      </c>
      <c r="CE58" s="174">
        <v>1</v>
      </c>
      <c r="CF58" s="174">
        <v>1</v>
      </c>
      <c r="CG58" s="174">
        <v>1</v>
      </c>
      <c r="CH58" s="174"/>
      <c r="CI58" s="174">
        <v>1</v>
      </c>
      <c r="CJ58" s="174">
        <v>1</v>
      </c>
      <c r="CK58" s="174">
        <v>1</v>
      </c>
      <c r="CL58" s="174">
        <v>1</v>
      </c>
      <c r="CM58" s="174">
        <v>1</v>
      </c>
      <c r="CN58" s="174">
        <v>1</v>
      </c>
      <c r="CO58" s="174">
        <v>1</v>
      </c>
      <c r="CP58" s="174">
        <v>1</v>
      </c>
      <c r="CQ58" s="174">
        <v>1</v>
      </c>
      <c r="CR58" s="174">
        <v>1</v>
      </c>
      <c r="CS58" s="174">
        <v>1</v>
      </c>
      <c r="CT58" s="174">
        <v>1</v>
      </c>
      <c r="CU58" s="174">
        <v>1</v>
      </c>
      <c r="CV58" s="174">
        <v>1</v>
      </c>
      <c r="CW58" s="174">
        <v>1</v>
      </c>
      <c r="CX58" s="174">
        <v>0</v>
      </c>
      <c r="CY58" s="174">
        <v>0</v>
      </c>
      <c r="CZ58" s="174">
        <v>0</v>
      </c>
      <c r="DA58" s="174">
        <v>0</v>
      </c>
      <c r="DB58" s="174">
        <v>1</v>
      </c>
      <c r="DC58" s="174">
        <v>0</v>
      </c>
      <c r="DD58" s="174">
        <v>1</v>
      </c>
      <c r="DE58" s="174">
        <v>1</v>
      </c>
      <c r="DF58" s="174">
        <v>1</v>
      </c>
      <c r="DG58" s="174">
        <v>1</v>
      </c>
      <c r="DH58" s="46" t="s">
        <v>438</v>
      </c>
    </row>
    <row r="59" spans="1:112" x14ac:dyDescent="0.2">
      <c r="A59" s="70" t="s">
        <v>1233</v>
      </c>
      <c r="B59" s="174" t="s">
        <v>385</v>
      </c>
      <c r="C59" s="174" t="s">
        <v>439</v>
      </c>
      <c r="D59" s="174">
        <v>54</v>
      </c>
      <c r="E59" s="174">
        <v>285</v>
      </c>
      <c r="F59" s="174">
        <v>75</v>
      </c>
      <c r="G59" s="174">
        <v>16</v>
      </c>
      <c r="H59" s="174">
        <v>1</v>
      </c>
      <c r="I59" s="174">
        <v>2</v>
      </c>
      <c r="J59" s="174"/>
      <c r="K59" s="174">
        <v>1</v>
      </c>
      <c r="L59" s="174">
        <v>1</v>
      </c>
      <c r="M59" s="174">
        <v>1</v>
      </c>
      <c r="N59" s="174">
        <v>1</v>
      </c>
      <c r="O59" s="174">
        <v>1</v>
      </c>
      <c r="P59" s="174">
        <v>1</v>
      </c>
      <c r="Q59" s="174">
        <v>99</v>
      </c>
      <c r="R59" s="174">
        <v>1</v>
      </c>
      <c r="S59" s="174">
        <v>1</v>
      </c>
      <c r="T59" s="174">
        <v>0</v>
      </c>
      <c r="U59" s="174">
        <v>1</v>
      </c>
      <c r="V59" s="174"/>
      <c r="W59" s="174">
        <v>1</v>
      </c>
      <c r="X59" s="174">
        <v>1</v>
      </c>
      <c r="Y59" s="174">
        <v>1</v>
      </c>
      <c r="Z59" s="174">
        <v>1</v>
      </c>
      <c r="AA59" s="174">
        <v>1</v>
      </c>
      <c r="AB59" s="174">
        <v>1</v>
      </c>
      <c r="AC59" s="174">
        <v>1</v>
      </c>
      <c r="AD59" s="174">
        <v>1</v>
      </c>
      <c r="AE59" s="174">
        <v>1</v>
      </c>
      <c r="AF59" s="174">
        <v>1</v>
      </c>
      <c r="AG59" s="174">
        <v>1</v>
      </c>
      <c r="AH59" s="174">
        <v>1</v>
      </c>
      <c r="AI59" s="174">
        <v>1</v>
      </c>
      <c r="AJ59" s="174">
        <v>1</v>
      </c>
      <c r="AK59" s="174">
        <v>1</v>
      </c>
      <c r="AL59" s="174">
        <v>1</v>
      </c>
      <c r="AM59" s="174">
        <v>1</v>
      </c>
      <c r="AN59" s="174">
        <v>1</v>
      </c>
      <c r="AO59" s="174">
        <v>1</v>
      </c>
      <c r="AP59" s="174">
        <v>1</v>
      </c>
      <c r="AQ59" s="174">
        <v>1</v>
      </c>
      <c r="AR59" s="174">
        <v>1</v>
      </c>
      <c r="AS59" s="174">
        <v>1</v>
      </c>
      <c r="AT59" s="174">
        <v>1</v>
      </c>
      <c r="AU59" s="174">
        <v>1</v>
      </c>
      <c r="AV59" s="174">
        <v>1</v>
      </c>
      <c r="AW59" s="174">
        <v>1</v>
      </c>
      <c r="AX59" s="174">
        <v>1</v>
      </c>
      <c r="AY59" s="174">
        <v>1</v>
      </c>
      <c r="AZ59" s="174"/>
      <c r="BA59" s="174"/>
      <c r="BB59" s="174"/>
      <c r="BC59" s="174"/>
      <c r="BD59" s="174">
        <v>1</v>
      </c>
      <c r="BE59" s="174">
        <v>1</v>
      </c>
      <c r="BF59" s="174">
        <v>1</v>
      </c>
      <c r="BG59" s="174">
        <v>1</v>
      </c>
      <c r="BH59" s="174">
        <v>1</v>
      </c>
      <c r="BI59" s="174">
        <v>1</v>
      </c>
      <c r="BJ59" s="174">
        <v>1</v>
      </c>
      <c r="BK59" s="174">
        <v>1</v>
      </c>
      <c r="BL59" s="174">
        <v>1</v>
      </c>
      <c r="BM59" s="174">
        <v>1</v>
      </c>
      <c r="BN59" s="174">
        <v>1</v>
      </c>
      <c r="BO59" s="174">
        <v>1</v>
      </c>
      <c r="BP59" s="174">
        <v>1</v>
      </c>
      <c r="BQ59" s="174">
        <v>1</v>
      </c>
      <c r="BR59" s="174">
        <v>1</v>
      </c>
      <c r="BS59" s="174">
        <v>1</v>
      </c>
      <c r="BT59" s="174">
        <v>1</v>
      </c>
      <c r="BU59" s="174">
        <v>99</v>
      </c>
      <c r="BV59" s="174">
        <v>99</v>
      </c>
      <c r="BW59" s="174">
        <v>99</v>
      </c>
      <c r="BX59" s="174">
        <v>99</v>
      </c>
      <c r="BY59" s="174">
        <v>1</v>
      </c>
      <c r="BZ59" s="174">
        <v>99</v>
      </c>
      <c r="CA59" s="174">
        <v>99</v>
      </c>
      <c r="CB59" s="174"/>
      <c r="CC59" s="174">
        <v>0</v>
      </c>
      <c r="CD59" s="174">
        <v>0</v>
      </c>
      <c r="CE59" s="174">
        <v>0</v>
      </c>
      <c r="CF59" s="174">
        <v>1</v>
      </c>
      <c r="CG59" s="174">
        <v>99</v>
      </c>
      <c r="CH59" s="174"/>
      <c r="CI59" s="174">
        <v>1</v>
      </c>
      <c r="CJ59" s="174">
        <v>1</v>
      </c>
      <c r="CK59" s="174">
        <v>1</v>
      </c>
      <c r="CL59" s="174">
        <v>1</v>
      </c>
      <c r="CM59" s="174">
        <v>1</v>
      </c>
      <c r="CN59" s="174">
        <v>1</v>
      </c>
      <c r="CO59" s="174">
        <v>1</v>
      </c>
      <c r="CP59" s="174">
        <v>1</v>
      </c>
      <c r="CQ59" s="174">
        <v>0</v>
      </c>
      <c r="CR59" s="174">
        <v>1</v>
      </c>
      <c r="CS59" s="174">
        <v>1</v>
      </c>
      <c r="CT59" s="174">
        <v>1</v>
      </c>
      <c r="CU59" s="174">
        <v>1</v>
      </c>
      <c r="CV59" s="174">
        <v>1</v>
      </c>
      <c r="CW59" s="174">
        <v>1</v>
      </c>
      <c r="CX59" s="174">
        <v>0</v>
      </c>
      <c r="CY59" s="174">
        <v>0</v>
      </c>
      <c r="CZ59" s="174">
        <v>0</v>
      </c>
      <c r="DA59" s="174">
        <v>0</v>
      </c>
      <c r="DB59" s="174">
        <v>0</v>
      </c>
      <c r="DC59" s="174">
        <v>0</v>
      </c>
      <c r="DD59" s="174">
        <v>0</v>
      </c>
      <c r="DE59" s="174">
        <v>1</v>
      </c>
      <c r="DF59" s="174">
        <v>1</v>
      </c>
      <c r="DG59" s="174">
        <v>1</v>
      </c>
      <c r="DH59" s="46" t="s">
        <v>439</v>
      </c>
    </row>
    <row r="60" spans="1:112" x14ac:dyDescent="0.2">
      <c r="A60" s="174" t="s">
        <v>440</v>
      </c>
      <c r="B60" s="174" t="s">
        <v>385</v>
      </c>
      <c r="C60" s="174" t="s">
        <v>441</v>
      </c>
      <c r="D60" s="174">
        <v>55</v>
      </c>
      <c r="E60" s="174">
        <v>25</v>
      </c>
      <c r="F60" s="174">
        <v>3</v>
      </c>
      <c r="G60" s="174">
        <v>3</v>
      </c>
      <c r="H60" s="174">
        <v>2</v>
      </c>
      <c r="I60" s="174">
        <v>2</v>
      </c>
      <c r="J60" s="174"/>
      <c r="K60" s="174">
        <v>1</v>
      </c>
      <c r="L60" s="174">
        <v>1</v>
      </c>
      <c r="M60" s="174">
        <v>1</v>
      </c>
      <c r="N60" s="174">
        <v>1</v>
      </c>
      <c r="O60" s="174">
        <v>1</v>
      </c>
      <c r="P60" s="174">
        <v>1</v>
      </c>
      <c r="Q60" s="174">
        <v>99</v>
      </c>
      <c r="R60" s="174">
        <v>1</v>
      </c>
      <c r="S60" s="174">
        <v>1</v>
      </c>
      <c r="T60" s="174">
        <v>1</v>
      </c>
      <c r="U60" s="174">
        <v>1</v>
      </c>
      <c r="V60" s="174"/>
      <c r="W60" s="174">
        <v>1</v>
      </c>
      <c r="X60" s="174">
        <v>1</v>
      </c>
      <c r="Y60" s="174">
        <v>1</v>
      </c>
      <c r="Z60" s="174">
        <v>1</v>
      </c>
      <c r="AA60" s="174">
        <v>1</v>
      </c>
      <c r="AB60" s="174">
        <v>1</v>
      </c>
      <c r="AC60" s="174">
        <v>1</v>
      </c>
      <c r="AD60" s="174">
        <v>1</v>
      </c>
      <c r="AE60" s="174">
        <v>1</v>
      </c>
      <c r="AF60" s="174">
        <v>1</v>
      </c>
      <c r="AG60" s="174">
        <v>1</v>
      </c>
      <c r="AH60" s="174">
        <v>1</v>
      </c>
      <c r="AI60" s="174">
        <v>1</v>
      </c>
      <c r="AJ60" s="174">
        <v>1</v>
      </c>
      <c r="AK60" s="174">
        <v>1</v>
      </c>
      <c r="AL60" s="174">
        <v>1</v>
      </c>
      <c r="AM60" s="174">
        <v>1</v>
      </c>
      <c r="AN60" s="174">
        <v>1</v>
      </c>
      <c r="AO60" s="174">
        <v>1</v>
      </c>
      <c r="AP60" s="174">
        <v>1</v>
      </c>
      <c r="AQ60" s="174">
        <v>1</v>
      </c>
      <c r="AR60" s="174">
        <v>1</v>
      </c>
      <c r="AS60" s="174">
        <v>1</v>
      </c>
      <c r="AT60" s="174">
        <v>1</v>
      </c>
      <c r="AU60" s="174">
        <v>1</v>
      </c>
      <c r="AV60" s="174">
        <v>1</v>
      </c>
      <c r="AW60" s="174">
        <v>1</v>
      </c>
      <c r="AX60" s="174">
        <v>1</v>
      </c>
      <c r="AY60" s="174">
        <v>1</v>
      </c>
      <c r="AZ60" s="174"/>
      <c r="BA60" s="174"/>
      <c r="BB60" s="174"/>
      <c r="BC60" s="174"/>
      <c r="BD60" s="174">
        <v>1</v>
      </c>
      <c r="BE60" s="174">
        <v>1</v>
      </c>
      <c r="BF60" s="174">
        <v>1</v>
      </c>
      <c r="BG60" s="174">
        <v>1</v>
      </c>
      <c r="BH60" s="174">
        <v>1</v>
      </c>
      <c r="BI60" s="174">
        <v>1</v>
      </c>
      <c r="BJ60" s="174">
        <v>1</v>
      </c>
      <c r="BK60" s="174">
        <v>1</v>
      </c>
      <c r="BL60" s="174">
        <v>1</v>
      </c>
      <c r="BM60" s="174">
        <v>1</v>
      </c>
      <c r="BN60" s="174">
        <v>1</v>
      </c>
      <c r="BO60" s="174">
        <v>1</v>
      </c>
      <c r="BP60" s="174">
        <v>1</v>
      </c>
      <c r="BQ60" s="174">
        <v>1</v>
      </c>
      <c r="BR60" s="174">
        <v>1</v>
      </c>
      <c r="BS60" s="174">
        <v>1</v>
      </c>
      <c r="BT60" s="174">
        <v>1</v>
      </c>
      <c r="BU60" s="174">
        <v>0</v>
      </c>
      <c r="BV60" s="174">
        <v>0</v>
      </c>
      <c r="BW60" s="174">
        <v>1</v>
      </c>
      <c r="BX60" s="174">
        <v>1</v>
      </c>
      <c r="BY60" s="174">
        <v>1</v>
      </c>
      <c r="BZ60" s="174">
        <v>1</v>
      </c>
      <c r="CA60" s="174">
        <v>99</v>
      </c>
      <c r="CB60" s="174"/>
      <c r="CC60" s="174">
        <v>1</v>
      </c>
      <c r="CD60" s="174">
        <v>1</v>
      </c>
      <c r="CE60" s="174">
        <v>1</v>
      </c>
      <c r="CF60" s="174">
        <v>1</v>
      </c>
      <c r="CG60" s="174">
        <v>1</v>
      </c>
      <c r="CH60" s="174"/>
      <c r="CI60" s="174">
        <v>1</v>
      </c>
      <c r="CJ60" s="174">
        <v>1</v>
      </c>
      <c r="CK60" s="174">
        <v>1</v>
      </c>
      <c r="CL60" s="174">
        <v>1</v>
      </c>
      <c r="CM60" s="174">
        <v>1</v>
      </c>
      <c r="CN60" s="174">
        <v>1</v>
      </c>
      <c r="CO60" s="174">
        <v>1</v>
      </c>
      <c r="CP60" s="174">
        <v>1</v>
      </c>
      <c r="CQ60" s="174">
        <v>1</v>
      </c>
      <c r="CR60" s="174">
        <v>1</v>
      </c>
      <c r="CS60" s="174">
        <v>1</v>
      </c>
      <c r="CT60" s="174">
        <v>1</v>
      </c>
      <c r="CU60" s="174">
        <v>1</v>
      </c>
      <c r="CV60" s="174">
        <v>1</v>
      </c>
      <c r="CW60" s="174">
        <v>0</v>
      </c>
      <c r="CX60" s="174">
        <v>0</v>
      </c>
      <c r="CY60" s="174">
        <v>0</v>
      </c>
      <c r="CZ60" s="174">
        <v>0</v>
      </c>
      <c r="DA60" s="174">
        <v>0</v>
      </c>
      <c r="DB60" s="174">
        <v>0</v>
      </c>
      <c r="DC60" s="174">
        <v>0</v>
      </c>
      <c r="DD60" s="174">
        <v>0</v>
      </c>
      <c r="DE60" s="174">
        <v>1</v>
      </c>
      <c r="DF60" s="174">
        <v>1</v>
      </c>
      <c r="DG60" s="174">
        <v>1</v>
      </c>
      <c r="DH60" s="46" t="s">
        <v>441</v>
      </c>
    </row>
    <row r="61" spans="1:112" x14ac:dyDescent="0.2">
      <c r="A61" s="174" t="s">
        <v>440</v>
      </c>
      <c r="B61" s="174" t="s">
        <v>385</v>
      </c>
      <c r="C61" s="174" t="s">
        <v>442</v>
      </c>
      <c r="D61" s="174">
        <v>56</v>
      </c>
      <c r="E61" s="174">
        <v>36</v>
      </c>
      <c r="F61" s="174">
        <v>10</v>
      </c>
      <c r="G61" s="174">
        <v>0</v>
      </c>
      <c r="H61" s="174">
        <v>2</v>
      </c>
      <c r="I61" s="174">
        <v>2</v>
      </c>
      <c r="J61" s="174"/>
      <c r="K61" s="174">
        <v>1</v>
      </c>
      <c r="L61" s="174">
        <v>1</v>
      </c>
      <c r="M61" s="174">
        <v>1</v>
      </c>
      <c r="N61" s="174">
        <v>1</v>
      </c>
      <c r="O61" s="174">
        <v>1</v>
      </c>
      <c r="P61" s="174">
        <v>1</v>
      </c>
      <c r="Q61" s="174">
        <v>99</v>
      </c>
      <c r="R61" s="174">
        <v>1</v>
      </c>
      <c r="S61" s="174">
        <v>1</v>
      </c>
      <c r="T61" s="174">
        <v>1</v>
      </c>
      <c r="U61" s="174">
        <v>1</v>
      </c>
      <c r="V61" s="174"/>
      <c r="W61" s="174">
        <v>1</v>
      </c>
      <c r="X61" s="174">
        <v>1</v>
      </c>
      <c r="Y61" s="174">
        <v>1</v>
      </c>
      <c r="Z61" s="174">
        <v>1</v>
      </c>
      <c r="AA61" s="174">
        <v>1</v>
      </c>
      <c r="AB61" s="174">
        <v>1</v>
      </c>
      <c r="AC61" s="174">
        <v>1</v>
      </c>
      <c r="AD61" s="174">
        <v>1</v>
      </c>
      <c r="AE61" s="174">
        <v>1</v>
      </c>
      <c r="AF61" s="174">
        <v>1</v>
      </c>
      <c r="AG61" s="174">
        <v>1</v>
      </c>
      <c r="AH61" s="174">
        <v>1</v>
      </c>
      <c r="AI61" s="174">
        <v>1</v>
      </c>
      <c r="AJ61" s="174">
        <v>1</v>
      </c>
      <c r="AK61" s="174">
        <v>1</v>
      </c>
      <c r="AL61" s="174">
        <v>1</v>
      </c>
      <c r="AM61" s="174">
        <v>1</v>
      </c>
      <c r="AN61" s="174">
        <v>1</v>
      </c>
      <c r="AO61" s="174">
        <v>1</v>
      </c>
      <c r="AP61" s="174">
        <v>1</v>
      </c>
      <c r="AQ61" s="174">
        <v>1</v>
      </c>
      <c r="AR61" s="174">
        <v>1</v>
      </c>
      <c r="AS61" s="174">
        <v>1</v>
      </c>
      <c r="AT61" s="174">
        <v>1</v>
      </c>
      <c r="AU61" s="174">
        <v>1</v>
      </c>
      <c r="AV61" s="174">
        <v>1</v>
      </c>
      <c r="AW61" s="174">
        <v>1</v>
      </c>
      <c r="AX61" s="174">
        <v>1</v>
      </c>
      <c r="AY61" s="174">
        <v>1</v>
      </c>
      <c r="AZ61" s="174"/>
      <c r="BA61" s="174"/>
      <c r="BB61" s="174"/>
      <c r="BC61" s="174"/>
      <c r="BD61" s="174">
        <v>1</v>
      </c>
      <c r="BE61" s="174">
        <v>1</v>
      </c>
      <c r="BF61" s="174">
        <v>1</v>
      </c>
      <c r="BG61" s="174">
        <v>1</v>
      </c>
      <c r="BH61" s="174">
        <v>1</v>
      </c>
      <c r="BI61" s="174">
        <v>1</v>
      </c>
      <c r="BJ61" s="174">
        <v>1</v>
      </c>
      <c r="BK61" s="174">
        <v>1</v>
      </c>
      <c r="BL61" s="174">
        <v>1</v>
      </c>
      <c r="BM61" s="174">
        <v>1</v>
      </c>
      <c r="BN61" s="174">
        <v>1</v>
      </c>
      <c r="BO61" s="174">
        <v>1</v>
      </c>
      <c r="BP61" s="174">
        <v>1</v>
      </c>
      <c r="BQ61" s="174">
        <v>1</v>
      </c>
      <c r="BR61" s="174">
        <v>1</v>
      </c>
      <c r="BS61" s="174">
        <v>1</v>
      </c>
      <c r="BT61" s="174">
        <v>1</v>
      </c>
      <c r="BU61" s="174">
        <v>0</v>
      </c>
      <c r="BV61" s="174">
        <v>0</v>
      </c>
      <c r="BW61" s="174">
        <v>1</v>
      </c>
      <c r="BX61" s="174">
        <v>1</v>
      </c>
      <c r="BY61" s="174">
        <v>1</v>
      </c>
      <c r="BZ61" s="174">
        <v>1</v>
      </c>
      <c r="CA61" s="174">
        <v>99</v>
      </c>
      <c r="CB61" s="174"/>
      <c r="CC61" s="174">
        <v>1</v>
      </c>
      <c r="CD61" s="174">
        <v>1</v>
      </c>
      <c r="CE61" s="174">
        <v>1</v>
      </c>
      <c r="CF61" s="174">
        <v>1</v>
      </c>
      <c r="CG61" s="174">
        <v>1</v>
      </c>
      <c r="CH61" s="174"/>
      <c r="CI61" s="174">
        <v>1</v>
      </c>
      <c r="CJ61" s="174">
        <v>1</v>
      </c>
      <c r="CK61" s="174">
        <v>1</v>
      </c>
      <c r="CL61" s="174">
        <v>1</v>
      </c>
      <c r="CM61" s="174">
        <v>1</v>
      </c>
      <c r="CN61" s="174">
        <v>1</v>
      </c>
      <c r="CO61" s="174">
        <v>1</v>
      </c>
      <c r="CP61" s="174">
        <v>1</v>
      </c>
      <c r="CQ61" s="174">
        <v>1</v>
      </c>
      <c r="CR61" s="174">
        <v>1</v>
      </c>
      <c r="CS61" s="174">
        <v>1</v>
      </c>
      <c r="CT61" s="174">
        <v>1</v>
      </c>
      <c r="CU61" s="174">
        <v>1</v>
      </c>
      <c r="CV61" s="174">
        <v>1</v>
      </c>
      <c r="CW61" s="174">
        <v>1</v>
      </c>
      <c r="CX61" s="174">
        <v>0</v>
      </c>
      <c r="CY61" s="174">
        <v>1</v>
      </c>
      <c r="CZ61" s="174">
        <v>0</v>
      </c>
      <c r="DA61" s="174">
        <v>0</v>
      </c>
      <c r="DB61" s="174">
        <v>0</v>
      </c>
      <c r="DC61" s="174">
        <v>1</v>
      </c>
      <c r="DD61" s="174">
        <v>0</v>
      </c>
      <c r="DE61" s="174">
        <v>1</v>
      </c>
      <c r="DF61" s="174">
        <v>1</v>
      </c>
      <c r="DG61" s="174">
        <v>1</v>
      </c>
      <c r="DH61" s="46" t="s">
        <v>442</v>
      </c>
    </row>
    <row r="62" spans="1:112" x14ac:dyDescent="0.2">
      <c r="A62" s="174" t="s">
        <v>440</v>
      </c>
      <c r="B62" s="174" t="s">
        <v>385</v>
      </c>
      <c r="C62" s="174" t="s">
        <v>443</v>
      </c>
      <c r="D62" s="174">
        <v>57</v>
      </c>
      <c r="E62" s="174">
        <v>18</v>
      </c>
      <c r="F62" s="174">
        <v>7</v>
      </c>
      <c r="G62" s="174">
        <v>0</v>
      </c>
      <c r="H62" s="174">
        <v>2</v>
      </c>
      <c r="I62" s="174">
        <v>2</v>
      </c>
      <c r="J62" s="174"/>
      <c r="K62" s="174">
        <v>0</v>
      </c>
      <c r="L62" s="174">
        <v>1</v>
      </c>
      <c r="M62" s="174">
        <v>1</v>
      </c>
      <c r="N62" s="174">
        <v>1</v>
      </c>
      <c r="O62" s="174">
        <v>1</v>
      </c>
      <c r="P62" s="174">
        <v>1</v>
      </c>
      <c r="Q62" s="174">
        <v>99</v>
      </c>
      <c r="R62" s="174">
        <v>1</v>
      </c>
      <c r="S62" s="174">
        <v>1</v>
      </c>
      <c r="T62" s="174">
        <v>0</v>
      </c>
      <c r="U62" s="174">
        <v>1</v>
      </c>
      <c r="V62" s="174"/>
      <c r="W62" s="174">
        <v>1</v>
      </c>
      <c r="X62" s="174">
        <v>1</v>
      </c>
      <c r="Y62" s="174">
        <v>1</v>
      </c>
      <c r="Z62" s="174">
        <v>1</v>
      </c>
      <c r="AA62" s="174">
        <v>1</v>
      </c>
      <c r="AB62" s="174">
        <v>1</v>
      </c>
      <c r="AC62" s="174">
        <v>1</v>
      </c>
      <c r="AD62" s="174">
        <v>1</v>
      </c>
      <c r="AE62" s="174">
        <v>1</v>
      </c>
      <c r="AF62" s="174">
        <v>1</v>
      </c>
      <c r="AG62" s="174">
        <v>1</v>
      </c>
      <c r="AH62" s="174">
        <v>1</v>
      </c>
      <c r="AI62" s="174">
        <v>1</v>
      </c>
      <c r="AJ62" s="174">
        <v>1</v>
      </c>
      <c r="AK62" s="174">
        <v>1</v>
      </c>
      <c r="AL62" s="174">
        <v>1</v>
      </c>
      <c r="AM62" s="174">
        <v>1</v>
      </c>
      <c r="AN62" s="174">
        <v>1</v>
      </c>
      <c r="AO62" s="174">
        <v>1</v>
      </c>
      <c r="AP62" s="174">
        <v>1</v>
      </c>
      <c r="AQ62" s="174">
        <v>1</v>
      </c>
      <c r="AR62" s="174">
        <v>1</v>
      </c>
      <c r="AS62" s="174">
        <v>1</v>
      </c>
      <c r="AT62" s="174">
        <v>1</v>
      </c>
      <c r="AU62" s="174">
        <v>1</v>
      </c>
      <c r="AV62" s="174">
        <v>1</v>
      </c>
      <c r="AW62" s="174">
        <v>1</v>
      </c>
      <c r="AX62" s="174">
        <v>1</v>
      </c>
      <c r="AY62" s="174">
        <v>1</v>
      </c>
      <c r="AZ62" s="174"/>
      <c r="BA62" s="174"/>
      <c r="BB62" s="174"/>
      <c r="BC62" s="174"/>
      <c r="BD62" s="174">
        <v>1</v>
      </c>
      <c r="BE62" s="174">
        <v>1</v>
      </c>
      <c r="BF62" s="174">
        <v>1</v>
      </c>
      <c r="BG62" s="174">
        <v>1</v>
      </c>
      <c r="BH62" s="174">
        <v>1</v>
      </c>
      <c r="BI62" s="174">
        <v>1</v>
      </c>
      <c r="BJ62" s="174">
        <v>1</v>
      </c>
      <c r="BK62" s="174">
        <v>1</v>
      </c>
      <c r="BL62" s="174">
        <v>1</v>
      </c>
      <c r="BM62" s="174">
        <v>1</v>
      </c>
      <c r="BN62" s="174">
        <v>1</v>
      </c>
      <c r="BO62" s="174">
        <v>1</v>
      </c>
      <c r="BP62" s="174">
        <v>1</v>
      </c>
      <c r="BQ62" s="174">
        <v>1</v>
      </c>
      <c r="BR62" s="174">
        <v>1</v>
      </c>
      <c r="BS62" s="174">
        <v>1</v>
      </c>
      <c r="BT62" s="174">
        <v>1</v>
      </c>
      <c r="BU62" s="174">
        <v>0</v>
      </c>
      <c r="BV62" s="174">
        <v>0</v>
      </c>
      <c r="BW62" s="174">
        <v>1</v>
      </c>
      <c r="BX62" s="174">
        <v>1</v>
      </c>
      <c r="BY62" s="174">
        <v>1</v>
      </c>
      <c r="BZ62" s="174">
        <v>1</v>
      </c>
      <c r="CA62" s="174">
        <v>99</v>
      </c>
      <c r="CB62" s="174"/>
      <c r="CC62" s="174">
        <v>1</v>
      </c>
      <c r="CD62" s="174">
        <v>1</v>
      </c>
      <c r="CE62" s="174">
        <v>1</v>
      </c>
      <c r="CF62" s="174">
        <v>1</v>
      </c>
      <c r="CG62" s="174">
        <v>1</v>
      </c>
      <c r="CH62" s="174"/>
      <c r="CI62" s="174">
        <v>1</v>
      </c>
      <c r="CJ62" s="174">
        <v>1</v>
      </c>
      <c r="CK62" s="174">
        <v>1</v>
      </c>
      <c r="CL62" s="174">
        <v>1</v>
      </c>
      <c r="CM62" s="174">
        <v>1</v>
      </c>
      <c r="CN62" s="174">
        <v>1</v>
      </c>
      <c r="CO62" s="174">
        <v>1</v>
      </c>
      <c r="CP62" s="174">
        <v>1</v>
      </c>
      <c r="CQ62" s="174">
        <v>1</v>
      </c>
      <c r="CR62" s="174">
        <v>1</v>
      </c>
      <c r="CS62" s="174">
        <v>1</v>
      </c>
      <c r="CT62" s="174">
        <v>1</v>
      </c>
      <c r="CU62" s="174">
        <v>1</v>
      </c>
      <c r="CV62" s="174">
        <v>1</v>
      </c>
      <c r="CW62" s="174">
        <v>0</v>
      </c>
      <c r="CX62" s="174">
        <v>0</v>
      </c>
      <c r="CY62" s="174">
        <v>0</v>
      </c>
      <c r="CZ62" s="174">
        <v>0</v>
      </c>
      <c r="DA62" s="174">
        <v>0</v>
      </c>
      <c r="DB62" s="174">
        <v>0</v>
      </c>
      <c r="DC62" s="174">
        <v>1</v>
      </c>
      <c r="DD62" s="174">
        <v>0</v>
      </c>
      <c r="DE62" s="174">
        <v>1</v>
      </c>
      <c r="DF62" s="174">
        <v>1</v>
      </c>
      <c r="DG62" s="174">
        <v>1</v>
      </c>
      <c r="DH62" s="46" t="s">
        <v>443</v>
      </c>
    </row>
    <row r="63" spans="1:112" x14ac:dyDescent="0.2">
      <c r="A63" s="174" t="s">
        <v>440</v>
      </c>
      <c r="B63" s="174" t="s">
        <v>385</v>
      </c>
      <c r="C63" s="174" t="s">
        <v>444</v>
      </c>
      <c r="D63" s="174">
        <v>58</v>
      </c>
      <c r="E63" s="174">
        <v>37</v>
      </c>
      <c r="F63" s="174">
        <v>4</v>
      </c>
      <c r="G63" s="174">
        <v>0</v>
      </c>
      <c r="H63" s="174">
        <v>2</v>
      </c>
      <c r="I63" s="174">
        <v>2</v>
      </c>
      <c r="J63" s="174"/>
      <c r="K63" s="174">
        <v>0</v>
      </c>
      <c r="L63" s="174">
        <v>1</v>
      </c>
      <c r="M63" s="174">
        <v>1</v>
      </c>
      <c r="N63" s="174">
        <v>1</v>
      </c>
      <c r="O63" s="174">
        <v>1</v>
      </c>
      <c r="P63" s="174">
        <v>1</v>
      </c>
      <c r="Q63" s="174">
        <v>99</v>
      </c>
      <c r="R63" s="174">
        <v>1</v>
      </c>
      <c r="S63" s="174">
        <v>1</v>
      </c>
      <c r="T63" s="174">
        <v>1</v>
      </c>
      <c r="U63" s="174">
        <v>1</v>
      </c>
      <c r="V63" s="174"/>
      <c r="W63" s="174">
        <v>1</v>
      </c>
      <c r="X63" s="174">
        <v>1</v>
      </c>
      <c r="Y63" s="174">
        <v>1</v>
      </c>
      <c r="Z63" s="174">
        <v>1</v>
      </c>
      <c r="AA63" s="174">
        <v>1</v>
      </c>
      <c r="AB63" s="174">
        <v>1</v>
      </c>
      <c r="AC63" s="174">
        <v>1</v>
      </c>
      <c r="AD63" s="174">
        <v>1</v>
      </c>
      <c r="AE63" s="174">
        <v>1</v>
      </c>
      <c r="AF63" s="174">
        <v>1</v>
      </c>
      <c r="AG63" s="174">
        <v>1</v>
      </c>
      <c r="AH63" s="174">
        <v>1</v>
      </c>
      <c r="AI63" s="174">
        <v>1</v>
      </c>
      <c r="AJ63" s="174">
        <v>1</v>
      </c>
      <c r="AK63" s="174">
        <v>1</v>
      </c>
      <c r="AL63" s="174">
        <v>1</v>
      </c>
      <c r="AM63" s="174">
        <v>1</v>
      </c>
      <c r="AN63" s="174">
        <v>1</v>
      </c>
      <c r="AO63" s="174">
        <v>1</v>
      </c>
      <c r="AP63" s="174">
        <v>1</v>
      </c>
      <c r="AQ63" s="174">
        <v>1</v>
      </c>
      <c r="AR63" s="174">
        <v>1</v>
      </c>
      <c r="AS63" s="174">
        <v>1</v>
      </c>
      <c r="AT63" s="174">
        <v>1</v>
      </c>
      <c r="AU63" s="174">
        <v>1</v>
      </c>
      <c r="AV63" s="174">
        <v>1</v>
      </c>
      <c r="AW63" s="174">
        <v>1</v>
      </c>
      <c r="AX63" s="174">
        <v>1</v>
      </c>
      <c r="AY63" s="174">
        <v>1</v>
      </c>
      <c r="AZ63" s="174"/>
      <c r="BA63" s="174"/>
      <c r="BB63" s="174"/>
      <c r="BC63" s="174"/>
      <c r="BD63" s="174">
        <v>1</v>
      </c>
      <c r="BE63" s="174">
        <v>1</v>
      </c>
      <c r="BF63" s="174">
        <v>1</v>
      </c>
      <c r="BG63" s="174">
        <v>1</v>
      </c>
      <c r="BH63" s="174">
        <v>1</v>
      </c>
      <c r="BI63" s="174">
        <v>1</v>
      </c>
      <c r="BJ63" s="174">
        <v>1</v>
      </c>
      <c r="BK63" s="174">
        <v>1</v>
      </c>
      <c r="BL63" s="174">
        <v>1</v>
      </c>
      <c r="BM63" s="174">
        <v>1</v>
      </c>
      <c r="BN63" s="174">
        <v>1</v>
      </c>
      <c r="BO63" s="174">
        <v>1</v>
      </c>
      <c r="BP63" s="174">
        <v>1</v>
      </c>
      <c r="BQ63" s="174">
        <v>1</v>
      </c>
      <c r="BR63" s="174">
        <v>1</v>
      </c>
      <c r="BS63" s="174">
        <v>1</v>
      </c>
      <c r="BT63" s="174">
        <v>1</v>
      </c>
      <c r="BU63" s="174">
        <v>0</v>
      </c>
      <c r="BV63" s="174">
        <v>0</v>
      </c>
      <c r="BW63" s="174">
        <v>1</v>
      </c>
      <c r="BX63" s="174">
        <v>1</v>
      </c>
      <c r="BY63" s="174">
        <v>1</v>
      </c>
      <c r="BZ63" s="174">
        <v>1</v>
      </c>
      <c r="CA63" s="174">
        <v>99</v>
      </c>
      <c r="CB63" s="174"/>
      <c r="CC63" s="174">
        <v>1</v>
      </c>
      <c r="CD63" s="174">
        <v>1</v>
      </c>
      <c r="CE63" s="174">
        <v>1</v>
      </c>
      <c r="CF63" s="174">
        <v>1</v>
      </c>
      <c r="CG63" s="174">
        <v>1</v>
      </c>
      <c r="CH63" s="174"/>
      <c r="CI63" s="174">
        <v>1</v>
      </c>
      <c r="CJ63" s="174">
        <v>1</v>
      </c>
      <c r="CK63" s="174">
        <v>1</v>
      </c>
      <c r="CL63" s="174">
        <v>1</v>
      </c>
      <c r="CM63" s="174">
        <v>1</v>
      </c>
      <c r="CN63" s="174">
        <v>1</v>
      </c>
      <c r="CO63" s="174">
        <v>1</v>
      </c>
      <c r="CP63" s="174">
        <v>1</v>
      </c>
      <c r="CQ63" s="174">
        <v>1</v>
      </c>
      <c r="CR63" s="174">
        <v>1</v>
      </c>
      <c r="CS63" s="174">
        <v>1</v>
      </c>
      <c r="CT63" s="174">
        <v>1</v>
      </c>
      <c r="CU63" s="174">
        <v>1</v>
      </c>
      <c r="CV63" s="174">
        <v>1</v>
      </c>
      <c r="CW63" s="174">
        <v>1</v>
      </c>
      <c r="CX63" s="174">
        <v>0</v>
      </c>
      <c r="CY63" s="174">
        <v>0</v>
      </c>
      <c r="CZ63" s="174">
        <v>0</v>
      </c>
      <c r="DA63" s="174">
        <v>0</v>
      </c>
      <c r="DB63" s="174">
        <v>0</v>
      </c>
      <c r="DC63" s="174">
        <v>0</v>
      </c>
      <c r="DD63" s="174">
        <v>0</v>
      </c>
      <c r="DE63" s="174">
        <v>1</v>
      </c>
      <c r="DF63" s="174">
        <v>1</v>
      </c>
      <c r="DG63" s="174">
        <v>1</v>
      </c>
      <c r="DH63" s="46" t="s">
        <v>444</v>
      </c>
    </row>
    <row r="64" spans="1:112" x14ac:dyDescent="0.2">
      <c r="A64" s="174" t="s">
        <v>440</v>
      </c>
      <c r="B64" s="174" t="s">
        <v>385</v>
      </c>
      <c r="C64" s="174" t="s">
        <v>445</v>
      </c>
      <c r="D64" s="174">
        <v>59</v>
      </c>
      <c r="E64" s="174">
        <v>36</v>
      </c>
      <c r="F64" s="174">
        <v>9</v>
      </c>
      <c r="G64" s="174">
        <v>0</v>
      </c>
      <c r="H64" s="174">
        <v>2</v>
      </c>
      <c r="I64" s="174">
        <v>2</v>
      </c>
      <c r="J64" s="174"/>
      <c r="K64" s="174">
        <v>1</v>
      </c>
      <c r="L64" s="174">
        <v>1</v>
      </c>
      <c r="M64" s="174">
        <v>1</v>
      </c>
      <c r="N64" s="174">
        <v>1</v>
      </c>
      <c r="O64" s="174">
        <v>1</v>
      </c>
      <c r="P64" s="174">
        <v>1</v>
      </c>
      <c r="Q64" s="174">
        <v>99</v>
      </c>
      <c r="R64" s="174">
        <v>1</v>
      </c>
      <c r="S64" s="174">
        <v>1</v>
      </c>
      <c r="T64" s="174">
        <v>1</v>
      </c>
      <c r="U64" s="174">
        <v>1</v>
      </c>
      <c r="V64" s="174"/>
      <c r="W64" s="174">
        <v>1</v>
      </c>
      <c r="X64" s="174">
        <v>1</v>
      </c>
      <c r="Y64" s="174">
        <v>1</v>
      </c>
      <c r="Z64" s="174">
        <v>1</v>
      </c>
      <c r="AA64" s="174">
        <v>1</v>
      </c>
      <c r="AB64" s="174">
        <v>1</v>
      </c>
      <c r="AC64" s="174">
        <v>1</v>
      </c>
      <c r="AD64" s="174">
        <v>1</v>
      </c>
      <c r="AE64" s="174">
        <v>1</v>
      </c>
      <c r="AF64" s="174">
        <v>1</v>
      </c>
      <c r="AG64" s="174">
        <v>1</v>
      </c>
      <c r="AH64" s="174">
        <v>1</v>
      </c>
      <c r="AI64" s="174">
        <v>1</v>
      </c>
      <c r="AJ64" s="174">
        <v>1</v>
      </c>
      <c r="AK64" s="174">
        <v>1</v>
      </c>
      <c r="AL64" s="174">
        <v>1</v>
      </c>
      <c r="AM64" s="174">
        <v>1</v>
      </c>
      <c r="AN64" s="174">
        <v>1</v>
      </c>
      <c r="AO64" s="174">
        <v>1</v>
      </c>
      <c r="AP64" s="174">
        <v>1</v>
      </c>
      <c r="AQ64" s="174">
        <v>1</v>
      </c>
      <c r="AR64" s="174">
        <v>1</v>
      </c>
      <c r="AS64" s="174">
        <v>1</v>
      </c>
      <c r="AT64" s="174">
        <v>1</v>
      </c>
      <c r="AU64" s="174">
        <v>1</v>
      </c>
      <c r="AV64" s="174">
        <v>1</v>
      </c>
      <c r="AW64" s="174">
        <v>1</v>
      </c>
      <c r="AX64" s="174">
        <v>1</v>
      </c>
      <c r="AY64" s="174">
        <v>1</v>
      </c>
      <c r="AZ64" s="174"/>
      <c r="BA64" s="174"/>
      <c r="BB64" s="174"/>
      <c r="BC64" s="174"/>
      <c r="BD64" s="174">
        <v>1</v>
      </c>
      <c r="BE64" s="174">
        <v>1</v>
      </c>
      <c r="BF64" s="174">
        <v>1</v>
      </c>
      <c r="BG64" s="174">
        <v>1</v>
      </c>
      <c r="BH64" s="174">
        <v>1</v>
      </c>
      <c r="BI64" s="174">
        <v>1</v>
      </c>
      <c r="BJ64" s="174">
        <v>1</v>
      </c>
      <c r="BK64" s="174">
        <v>1</v>
      </c>
      <c r="BL64" s="174">
        <v>1</v>
      </c>
      <c r="BM64" s="174">
        <v>1</v>
      </c>
      <c r="BN64" s="174">
        <v>1</v>
      </c>
      <c r="BO64" s="174">
        <v>1</v>
      </c>
      <c r="BP64" s="174">
        <v>1</v>
      </c>
      <c r="BQ64" s="174">
        <v>1</v>
      </c>
      <c r="BR64" s="174">
        <v>1</v>
      </c>
      <c r="BS64" s="174">
        <v>1</v>
      </c>
      <c r="BT64" s="174">
        <v>1</v>
      </c>
      <c r="BU64" s="174">
        <v>0</v>
      </c>
      <c r="BV64" s="174">
        <v>0</v>
      </c>
      <c r="BW64" s="174">
        <v>1</v>
      </c>
      <c r="BX64" s="174">
        <v>1</v>
      </c>
      <c r="BY64" s="174">
        <v>1</v>
      </c>
      <c r="BZ64" s="174">
        <v>1</v>
      </c>
      <c r="CA64" s="174">
        <v>99</v>
      </c>
      <c r="CB64" s="174"/>
      <c r="CC64" s="174">
        <v>1</v>
      </c>
      <c r="CD64" s="174">
        <v>1</v>
      </c>
      <c r="CE64" s="174">
        <v>1</v>
      </c>
      <c r="CF64" s="174">
        <v>1</v>
      </c>
      <c r="CG64" s="174">
        <v>1</v>
      </c>
      <c r="CH64" s="174"/>
      <c r="CI64" s="174">
        <v>1</v>
      </c>
      <c r="CJ64" s="174">
        <v>1</v>
      </c>
      <c r="CK64" s="174">
        <v>1</v>
      </c>
      <c r="CL64" s="174">
        <v>1</v>
      </c>
      <c r="CM64" s="174">
        <v>1</v>
      </c>
      <c r="CN64" s="174">
        <v>1</v>
      </c>
      <c r="CO64" s="174">
        <v>1</v>
      </c>
      <c r="CP64" s="174">
        <v>1</v>
      </c>
      <c r="CQ64" s="174">
        <v>1</v>
      </c>
      <c r="CR64" s="174">
        <v>1</v>
      </c>
      <c r="CS64" s="174">
        <v>1</v>
      </c>
      <c r="CT64" s="174">
        <v>1</v>
      </c>
      <c r="CU64" s="174">
        <v>1</v>
      </c>
      <c r="CV64" s="174">
        <v>1</v>
      </c>
      <c r="CW64" s="174">
        <v>1</v>
      </c>
      <c r="CX64" s="174">
        <v>0</v>
      </c>
      <c r="CY64" s="174">
        <v>0</v>
      </c>
      <c r="CZ64" s="174">
        <v>0</v>
      </c>
      <c r="DA64" s="174">
        <v>0</v>
      </c>
      <c r="DB64" s="174">
        <v>0</v>
      </c>
      <c r="DC64" s="174">
        <v>0</v>
      </c>
      <c r="DD64" s="174">
        <v>0</v>
      </c>
      <c r="DE64" s="174">
        <v>1</v>
      </c>
      <c r="DF64" s="174">
        <v>1</v>
      </c>
      <c r="DG64" s="174">
        <v>1</v>
      </c>
      <c r="DH64" s="46" t="s">
        <v>445</v>
      </c>
    </row>
    <row r="65" spans="1:112" x14ac:dyDescent="0.2">
      <c r="A65" s="174" t="s">
        <v>440</v>
      </c>
      <c r="B65" s="174" t="s">
        <v>446</v>
      </c>
      <c r="C65" s="174" t="s">
        <v>447</v>
      </c>
      <c r="D65" s="174">
        <v>60</v>
      </c>
      <c r="E65" s="174">
        <v>16</v>
      </c>
      <c r="F65" s="174"/>
      <c r="G65" s="174">
        <v>0</v>
      </c>
      <c r="H65" s="174">
        <v>1</v>
      </c>
      <c r="I65" s="174">
        <v>2</v>
      </c>
      <c r="J65" s="174"/>
      <c r="K65" s="174">
        <v>1</v>
      </c>
      <c r="L65" s="174">
        <v>1</v>
      </c>
      <c r="M65" s="174">
        <v>1</v>
      </c>
      <c r="N65" s="174">
        <v>1</v>
      </c>
      <c r="O65" s="174"/>
      <c r="P65" s="174">
        <v>1</v>
      </c>
      <c r="Q65" s="174">
        <v>99</v>
      </c>
      <c r="R65" s="174">
        <v>1</v>
      </c>
      <c r="S65" s="174"/>
      <c r="T65" s="174">
        <v>1</v>
      </c>
      <c r="U65" s="174"/>
      <c r="V65" s="174"/>
      <c r="W65" s="174">
        <v>1</v>
      </c>
      <c r="X65" s="174">
        <v>1</v>
      </c>
      <c r="Y65" s="174">
        <v>1</v>
      </c>
      <c r="Z65" s="174">
        <v>1</v>
      </c>
      <c r="AA65" s="174">
        <v>1</v>
      </c>
      <c r="AB65" s="174">
        <v>1</v>
      </c>
      <c r="AC65" s="174">
        <v>1</v>
      </c>
      <c r="AD65" s="174">
        <v>1</v>
      </c>
      <c r="AE65" s="174">
        <v>1</v>
      </c>
      <c r="AF65" s="174">
        <v>1</v>
      </c>
      <c r="AG65" s="174">
        <v>1</v>
      </c>
      <c r="AH65" s="174">
        <v>1</v>
      </c>
      <c r="AI65" s="174">
        <v>99</v>
      </c>
      <c r="AJ65" s="174">
        <v>1</v>
      </c>
      <c r="AK65" s="174">
        <v>1</v>
      </c>
      <c r="AL65" s="174">
        <v>1</v>
      </c>
      <c r="AM65" s="174">
        <v>1</v>
      </c>
      <c r="AN65" s="174">
        <v>1</v>
      </c>
      <c r="AO65" s="174">
        <v>1</v>
      </c>
      <c r="AP65" s="174">
        <v>1</v>
      </c>
      <c r="AQ65" s="174">
        <v>1</v>
      </c>
      <c r="AR65" s="174">
        <v>1</v>
      </c>
      <c r="AS65" s="174">
        <v>1</v>
      </c>
      <c r="AT65" s="174">
        <v>1</v>
      </c>
      <c r="AU65" s="174">
        <v>1</v>
      </c>
      <c r="AV65" s="174">
        <v>1</v>
      </c>
      <c r="AW65" s="174">
        <v>1</v>
      </c>
      <c r="AX65" s="174">
        <v>1</v>
      </c>
      <c r="AY65" s="174">
        <v>1</v>
      </c>
      <c r="AZ65" s="174"/>
      <c r="BA65" s="174"/>
      <c r="BB65" s="174"/>
      <c r="BC65" s="174"/>
      <c r="BD65" s="174">
        <v>1</v>
      </c>
      <c r="BE65" s="174">
        <v>1</v>
      </c>
      <c r="BF65" s="174">
        <v>1</v>
      </c>
      <c r="BG65" s="174">
        <v>1</v>
      </c>
      <c r="BH65" s="174">
        <v>1</v>
      </c>
      <c r="BI65" s="174">
        <v>1</v>
      </c>
      <c r="BJ65" s="174">
        <v>1</v>
      </c>
      <c r="BK65" s="174">
        <v>1</v>
      </c>
      <c r="BL65" s="174">
        <v>0</v>
      </c>
      <c r="BM65" s="174">
        <v>0</v>
      </c>
      <c r="BN65" s="174">
        <v>0</v>
      </c>
      <c r="BO65" s="174">
        <v>1</v>
      </c>
      <c r="BP65" s="174">
        <v>1</v>
      </c>
      <c r="BQ65" s="174">
        <v>1</v>
      </c>
      <c r="BR65" s="174">
        <v>1</v>
      </c>
      <c r="BS65" s="174">
        <v>0</v>
      </c>
      <c r="BT65" s="174">
        <v>1</v>
      </c>
      <c r="BU65" s="174">
        <v>99</v>
      </c>
      <c r="BV65" s="174">
        <v>99</v>
      </c>
      <c r="BW65" s="174">
        <v>99</v>
      </c>
      <c r="BX65" s="174">
        <v>99</v>
      </c>
      <c r="BY65" s="174">
        <v>1</v>
      </c>
      <c r="BZ65" s="174">
        <v>99</v>
      </c>
      <c r="CA65" s="174">
        <v>99</v>
      </c>
      <c r="CB65" s="174"/>
      <c r="CC65" s="174">
        <v>0</v>
      </c>
      <c r="CD65" s="174">
        <v>0</v>
      </c>
      <c r="CE65" s="174">
        <v>0</v>
      </c>
      <c r="CF65" s="174">
        <v>1</v>
      </c>
      <c r="CG65" s="174">
        <v>99</v>
      </c>
      <c r="CH65" s="174"/>
      <c r="CI65" s="174">
        <v>1</v>
      </c>
      <c r="CJ65" s="174">
        <v>1</v>
      </c>
      <c r="CK65" s="174">
        <v>1</v>
      </c>
      <c r="CL65" s="174">
        <v>1</v>
      </c>
      <c r="CM65" s="174">
        <v>99</v>
      </c>
      <c r="CN65" s="174">
        <v>1</v>
      </c>
      <c r="CO65" s="174">
        <v>1</v>
      </c>
      <c r="CP65" s="174">
        <v>1</v>
      </c>
      <c r="CQ65" s="174">
        <v>0</v>
      </c>
      <c r="CR65" s="174">
        <v>1</v>
      </c>
      <c r="CS65" s="174">
        <v>1</v>
      </c>
      <c r="CT65" s="174">
        <v>1</v>
      </c>
      <c r="CU65" s="174">
        <v>1</v>
      </c>
      <c r="CV65" s="174">
        <v>1</v>
      </c>
      <c r="CW65" s="174">
        <v>0</v>
      </c>
      <c r="CX65" s="174">
        <v>0</v>
      </c>
      <c r="CY65" s="174">
        <v>0</v>
      </c>
      <c r="CZ65" s="174">
        <v>0</v>
      </c>
      <c r="DA65" s="174">
        <v>0</v>
      </c>
      <c r="DB65" s="174">
        <v>1</v>
      </c>
      <c r="DC65" s="174">
        <v>1</v>
      </c>
      <c r="DD65" s="174">
        <v>0</v>
      </c>
      <c r="DE65" s="174">
        <v>1</v>
      </c>
      <c r="DF65" s="174">
        <v>1</v>
      </c>
      <c r="DG65" s="174">
        <v>1</v>
      </c>
      <c r="DH65" s="46" t="s">
        <v>447</v>
      </c>
    </row>
    <row r="66" spans="1:112" x14ac:dyDescent="0.2">
      <c r="A66" s="174" t="s">
        <v>440</v>
      </c>
      <c r="B66" s="174" t="s">
        <v>446</v>
      </c>
      <c r="C66" s="174" t="s">
        <v>448</v>
      </c>
      <c r="D66" s="174">
        <v>61</v>
      </c>
      <c r="E66" s="174">
        <v>14</v>
      </c>
      <c r="F66" s="174"/>
      <c r="G66" s="174">
        <v>0</v>
      </c>
      <c r="H66" s="174">
        <v>1</v>
      </c>
      <c r="I66" s="174">
        <v>2</v>
      </c>
      <c r="J66" s="174"/>
      <c r="K66" s="174">
        <v>1</v>
      </c>
      <c r="L66" s="174">
        <v>1</v>
      </c>
      <c r="M66" s="174">
        <v>1</v>
      </c>
      <c r="N66" s="174">
        <v>1</v>
      </c>
      <c r="O66" s="174"/>
      <c r="P66" s="174">
        <v>1</v>
      </c>
      <c r="Q66" s="174">
        <v>99</v>
      </c>
      <c r="R66" s="174">
        <v>1</v>
      </c>
      <c r="S66" s="174"/>
      <c r="T66" s="174">
        <v>1</v>
      </c>
      <c r="U66" s="174"/>
      <c r="V66" s="174"/>
      <c r="W66" s="174">
        <v>1</v>
      </c>
      <c r="X66" s="174">
        <v>1</v>
      </c>
      <c r="Y66" s="174">
        <v>1</v>
      </c>
      <c r="Z66" s="174">
        <v>1</v>
      </c>
      <c r="AA66" s="174">
        <v>1</v>
      </c>
      <c r="AB66" s="174">
        <v>1</v>
      </c>
      <c r="AC66" s="174">
        <v>1</v>
      </c>
      <c r="AD66" s="174">
        <v>1</v>
      </c>
      <c r="AE66" s="174">
        <v>1</v>
      </c>
      <c r="AF66" s="174">
        <v>1</v>
      </c>
      <c r="AG66" s="174">
        <v>1</v>
      </c>
      <c r="AH66" s="174">
        <v>1</v>
      </c>
      <c r="AI66" s="174">
        <v>1</v>
      </c>
      <c r="AJ66" s="174">
        <v>1</v>
      </c>
      <c r="AK66" s="174">
        <v>1</v>
      </c>
      <c r="AL66" s="174">
        <v>1</v>
      </c>
      <c r="AM66" s="174">
        <v>1</v>
      </c>
      <c r="AN66" s="174">
        <v>1</v>
      </c>
      <c r="AO66" s="174">
        <v>1</v>
      </c>
      <c r="AP66" s="174">
        <v>1</v>
      </c>
      <c r="AQ66" s="174">
        <v>1</v>
      </c>
      <c r="AR66" s="174">
        <v>1</v>
      </c>
      <c r="AS66" s="174">
        <v>1</v>
      </c>
      <c r="AT66" s="174">
        <v>1</v>
      </c>
      <c r="AU66" s="174">
        <v>1</v>
      </c>
      <c r="AV66" s="174">
        <v>1</v>
      </c>
      <c r="AW66" s="174">
        <v>1</v>
      </c>
      <c r="AX66" s="174">
        <v>1</v>
      </c>
      <c r="AY66" s="174">
        <v>1</v>
      </c>
      <c r="AZ66" s="174"/>
      <c r="BA66" s="174"/>
      <c r="BB66" s="174"/>
      <c r="BC66" s="174"/>
      <c r="BD66" s="174">
        <v>1</v>
      </c>
      <c r="BE66" s="174">
        <v>1</v>
      </c>
      <c r="BF66" s="174">
        <v>1</v>
      </c>
      <c r="BG66" s="174">
        <v>1</v>
      </c>
      <c r="BH66" s="174">
        <v>1</v>
      </c>
      <c r="BI66" s="174">
        <v>1</v>
      </c>
      <c r="BJ66" s="174">
        <v>1</v>
      </c>
      <c r="BK66" s="174">
        <v>1</v>
      </c>
      <c r="BL66" s="174">
        <v>1</v>
      </c>
      <c r="BM66" s="174">
        <v>1</v>
      </c>
      <c r="BN66" s="174">
        <v>1</v>
      </c>
      <c r="BO66" s="174">
        <v>1</v>
      </c>
      <c r="BP66" s="174">
        <v>1</v>
      </c>
      <c r="BQ66" s="174">
        <v>1</v>
      </c>
      <c r="BR66" s="174">
        <v>1</v>
      </c>
      <c r="BS66" s="174">
        <v>1</v>
      </c>
      <c r="BT66" s="174">
        <v>1</v>
      </c>
      <c r="BU66" s="174">
        <v>0</v>
      </c>
      <c r="BV66" s="174">
        <v>0</v>
      </c>
      <c r="BW66" s="174">
        <v>1</v>
      </c>
      <c r="BX66" s="174">
        <v>1</v>
      </c>
      <c r="BY66" s="174">
        <v>1</v>
      </c>
      <c r="BZ66" s="174">
        <v>1</v>
      </c>
      <c r="CA66" s="174">
        <v>99</v>
      </c>
      <c r="CB66" s="174"/>
      <c r="CC66" s="174">
        <v>1</v>
      </c>
      <c r="CD66" s="174">
        <v>1</v>
      </c>
      <c r="CE66" s="174">
        <v>1</v>
      </c>
      <c r="CF66" s="174">
        <v>1</v>
      </c>
      <c r="CG66" s="174">
        <v>1</v>
      </c>
      <c r="CH66" s="174"/>
      <c r="CI66" s="174">
        <v>1</v>
      </c>
      <c r="CJ66" s="174">
        <v>1</v>
      </c>
      <c r="CK66" s="174">
        <v>1</v>
      </c>
      <c r="CL66" s="174">
        <v>1</v>
      </c>
      <c r="CM66" s="174">
        <v>1</v>
      </c>
      <c r="CN66" s="174">
        <v>1</v>
      </c>
      <c r="CO66" s="174">
        <v>1</v>
      </c>
      <c r="CP66" s="174">
        <v>1</v>
      </c>
      <c r="CQ66" s="174">
        <v>1</v>
      </c>
      <c r="CR66" s="174">
        <v>1</v>
      </c>
      <c r="CS66" s="174">
        <v>1</v>
      </c>
      <c r="CT66" s="174">
        <v>1</v>
      </c>
      <c r="CU66" s="174">
        <v>1</v>
      </c>
      <c r="CV66" s="174">
        <v>1</v>
      </c>
      <c r="CW66" s="174">
        <v>1</v>
      </c>
      <c r="CX66" s="174">
        <v>0</v>
      </c>
      <c r="CY66" s="174">
        <v>0</v>
      </c>
      <c r="CZ66" s="174">
        <v>0</v>
      </c>
      <c r="DA66" s="174">
        <v>1</v>
      </c>
      <c r="DB66" s="174">
        <v>0</v>
      </c>
      <c r="DC66" s="174">
        <v>0</v>
      </c>
      <c r="DD66" s="174">
        <v>0</v>
      </c>
      <c r="DE66" s="174">
        <v>1</v>
      </c>
      <c r="DF66" s="174">
        <v>1</v>
      </c>
      <c r="DG66" s="174">
        <v>1</v>
      </c>
      <c r="DH66" s="46" t="s">
        <v>448</v>
      </c>
    </row>
    <row r="67" spans="1:112" x14ac:dyDescent="0.2">
      <c r="A67" s="174" t="s">
        <v>440</v>
      </c>
      <c r="B67" s="174" t="s">
        <v>384</v>
      </c>
      <c r="C67" s="174" t="s">
        <v>449</v>
      </c>
      <c r="D67" s="174">
        <v>62</v>
      </c>
      <c r="E67" s="174">
        <v>245</v>
      </c>
      <c r="F67" s="174">
        <v>29</v>
      </c>
      <c r="G67" s="174">
        <v>0</v>
      </c>
      <c r="H67" s="174">
        <v>1</v>
      </c>
      <c r="I67" s="174">
        <v>2</v>
      </c>
      <c r="J67" s="174"/>
      <c r="K67" s="174">
        <v>1</v>
      </c>
      <c r="L67" s="174">
        <v>1</v>
      </c>
      <c r="M67" s="174">
        <v>1</v>
      </c>
      <c r="N67" s="174">
        <v>1</v>
      </c>
      <c r="O67" s="174"/>
      <c r="P67" s="174">
        <v>1</v>
      </c>
      <c r="Q67" s="174">
        <v>1</v>
      </c>
      <c r="R67" s="174">
        <v>1</v>
      </c>
      <c r="S67" s="174"/>
      <c r="T67" s="174">
        <v>1</v>
      </c>
      <c r="U67" s="174"/>
      <c r="V67" s="174"/>
      <c r="W67" s="174">
        <v>1</v>
      </c>
      <c r="X67" s="174">
        <v>1</v>
      </c>
      <c r="Y67" s="174">
        <v>1</v>
      </c>
      <c r="Z67" s="174">
        <v>1</v>
      </c>
      <c r="AA67" s="174">
        <v>1</v>
      </c>
      <c r="AB67" s="174">
        <v>1</v>
      </c>
      <c r="AC67" s="174">
        <v>1</v>
      </c>
      <c r="AD67" s="174">
        <v>1</v>
      </c>
      <c r="AE67" s="174">
        <v>1</v>
      </c>
      <c r="AF67" s="174">
        <v>1</v>
      </c>
      <c r="AG67" s="174">
        <v>1</v>
      </c>
      <c r="AH67" s="174">
        <v>1</v>
      </c>
      <c r="AI67" s="174">
        <v>1</v>
      </c>
      <c r="AJ67" s="174">
        <v>1</v>
      </c>
      <c r="AK67" s="174">
        <v>1</v>
      </c>
      <c r="AL67" s="174">
        <v>1</v>
      </c>
      <c r="AM67" s="174">
        <v>1</v>
      </c>
      <c r="AN67" s="174">
        <v>1</v>
      </c>
      <c r="AO67" s="174">
        <v>1</v>
      </c>
      <c r="AP67" s="174">
        <v>1</v>
      </c>
      <c r="AQ67" s="174">
        <v>1</v>
      </c>
      <c r="AR67" s="174">
        <v>1</v>
      </c>
      <c r="AS67" s="174">
        <v>1</v>
      </c>
      <c r="AT67" s="174">
        <v>1</v>
      </c>
      <c r="AU67" s="174">
        <v>1</v>
      </c>
      <c r="AV67" s="174">
        <v>1</v>
      </c>
      <c r="AW67" s="174">
        <v>1</v>
      </c>
      <c r="AX67" s="174">
        <v>1</v>
      </c>
      <c r="AY67" s="174">
        <v>1</v>
      </c>
      <c r="AZ67" s="174"/>
      <c r="BA67" s="174"/>
      <c r="BB67" s="174"/>
      <c r="BC67" s="174"/>
      <c r="BD67" s="174">
        <v>1</v>
      </c>
      <c r="BE67" s="174">
        <v>1</v>
      </c>
      <c r="BF67" s="174">
        <v>1</v>
      </c>
      <c r="BG67" s="174">
        <v>1</v>
      </c>
      <c r="BH67" s="174">
        <v>1</v>
      </c>
      <c r="BI67" s="174">
        <v>1</v>
      </c>
      <c r="BJ67" s="174">
        <v>1</v>
      </c>
      <c r="BK67" s="174">
        <v>1</v>
      </c>
      <c r="BL67" s="174">
        <v>1</v>
      </c>
      <c r="BM67" s="174">
        <v>1</v>
      </c>
      <c r="BN67" s="174">
        <v>1</v>
      </c>
      <c r="BO67" s="174">
        <v>1</v>
      </c>
      <c r="BP67" s="174">
        <v>1</v>
      </c>
      <c r="BQ67" s="174">
        <v>1</v>
      </c>
      <c r="BR67" s="174">
        <v>1</v>
      </c>
      <c r="BS67" s="174">
        <v>1</v>
      </c>
      <c r="BT67" s="174">
        <v>1</v>
      </c>
      <c r="BU67" s="174">
        <v>0</v>
      </c>
      <c r="BV67" s="174">
        <v>0</v>
      </c>
      <c r="BW67" s="174">
        <v>1</v>
      </c>
      <c r="BX67" s="174">
        <v>1</v>
      </c>
      <c r="BY67" s="174">
        <v>1</v>
      </c>
      <c r="BZ67" s="174">
        <v>1</v>
      </c>
      <c r="CA67" s="174">
        <v>99</v>
      </c>
      <c r="CB67" s="174"/>
      <c r="CC67" s="174">
        <v>1</v>
      </c>
      <c r="CD67" s="174">
        <v>1</v>
      </c>
      <c r="CE67" s="174">
        <v>1</v>
      </c>
      <c r="CF67" s="174">
        <v>1</v>
      </c>
      <c r="CG67" s="174">
        <v>1</v>
      </c>
      <c r="CH67" s="174"/>
      <c r="CI67" s="174">
        <v>1</v>
      </c>
      <c r="CJ67" s="174">
        <v>1</v>
      </c>
      <c r="CK67" s="174">
        <v>1</v>
      </c>
      <c r="CL67" s="174">
        <v>1</v>
      </c>
      <c r="CM67" s="174">
        <v>1</v>
      </c>
      <c r="CN67" s="174">
        <v>1</v>
      </c>
      <c r="CO67" s="174">
        <v>1</v>
      </c>
      <c r="CP67" s="174">
        <v>1</v>
      </c>
      <c r="CQ67" s="174">
        <v>1</v>
      </c>
      <c r="CR67" s="174">
        <v>1</v>
      </c>
      <c r="CS67" s="174">
        <v>1</v>
      </c>
      <c r="CT67" s="174">
        <v>1</v>
      </c>
      <c r="CU67" s="174">
        <v>1</v>
      </c>
      <c r="CV67" s="174">
        <v>1</v>
      </c>
      <c r="CW67" s="174">
        <v>1</v>
      </c>
      <c r="CX67" s="174">
        <v>0</v>
      </c>
      <c r="CY67" s="174">
        <v>0</v>
      </c>
      <c r="CZ67" s="174">
        <v>0</v>
      </c>
      <c r="DA67" s="174">
        <v>0</v>
      </c>
      <c r="DB67" s="174">
        <v>0</v>
      </c>
      <c r="DC67" s="174">
        <v>1</v>
      </c>
      <c r="DD67" s="174">
        <v>0</v>
      </c>
      <c r="DE67" s="174">
        <v>1</v>
      </c>
      <c r="DF67" s="174">
        <v>1</v>
      </c>
      <c r="DG67" s="174">
        <v>1</v>
      </c>
      <c r="DH67" s="46" t="s">
        <v>449</v>
      </c>
    </row>
    <row r="68" spans="1:112" x14ac:dyDescent="0.2">
      <c r="A68" s="174" t="s">
        <v>440</v>
      </c>
      <c r="B68" s="174" t="s">
        <v>384</v>
      </c>
      <c r="C68" s="174" t="s">
        <v>450</v>
      </c>
      <c r="D68" s="174">
        <v>63</v>
      </c>
      <c r="E68" s="174">
        <v>169</v>
      </c>
      <c r="F68" s="174">
        <v>85</v>
      </c>
      <c r="G68" s="174">
        <v>0</v>
      </c>
      <c r="H68" s="174">
        <v>1</v>
      </c>
      <c r="I68" s="174">
        <v>2</v>
      </c>
      <c r="J68" s="174"/>
      <c r="K68" s="174">
        <v>1</v>
      </c>
      <c r="L68" s="174">
        <v>1</v>
      </c>
      <c r="M68" s="174">
        <v>1</v>
      </c>
      <c r="N68" s="174">
        <v>1</v>
      </c>
      <c r="O68" s="174"/>
      <c r="P68" s="174">
        <v>1</v>
      </c>
      <c r="Q68" s="174">
        <v>99</v>
      </c>
      <c r="R68" s="174">
        <v>1</v>
      </c>
      <c r="S68" s="174"/>
      <c r="T68" s="174">
        <v>1</v>
      </c>
      <c r="U68" s="174"/>
      <c r="V68" s="174"/>
      <c r="W68" s="174">
        <v>1</v>
      </c>
      <c r="X68" s="174">
        <v>1</v>
      </c>
      <c r="Y68" s="174">
        <v>1</v>
      </c>
      <c r="Z68" s="174">
        <v>1</v>
      </c>
      <c r="AA68" s="174">
        <v>1</v>
      </c>
      <c r="AB68" s="174">
        <v>1</v>
      </c>
      <c r="AC68" s="174">
        <v>1</v>
      </c>
      <c r="AD68" s="174">
        <v>1</v>
      </c>
      <c r="AE68" s="174">
        <v>1</v>
      </c>
      <c r="AF68" s="174">
        <v>1</v>
      </c>
      <c r="AG68" s="174">
        <v>1</v>
      </c>
      <c r="AH68" s="174">
        <v>1</v>
      </c>
      <c r="AI68" s="174">
        <v>1</v>
      </c>
      <c r="AJ68" s="174">
        <v>1</v>
      </c>
      <c r="AK68" s="174">
        <v>1</v>
      </c>
      <c r="AL68" s="174">
        <v>1</v>
      </c>
      <c r="AM68" s="174">
        <v>1</v>
      </c>
      <c r="AN68" s="174">
        <v>1</v>
      </c>
      <c r="AO68" s="174">
        <v>1</v>
      </c>
      <c r="AP68" s="174">
        <v>1</v>
      </c>
      <c r="AQ68" s="174">
        <v>1</v>
      </c>
      <c r="AR68" s="174">
        <v>1</v>
      </c>
      <c r="AS68" s="174">
        <v>1</v>
      </c>
      <c r="AT68" s="174">
        <v>1</v>
      </c>
      <c r="AU68" s="174">
        <v>1</v>
      </c>
      <c r="AV68" s="174">
        <v>1</v>
      </c>
      <c r="AW68" s="174">
        <v>1</v>
      </c>
      <c r="AX68" s="174">
        <v>1</v>
      </c>
      <c r="AY68" s="174">
        <v>1</v>
      </c>
      <c r="AZ68" s="174"/>
      <c r="BA68" s="174"/>
      <c r="BB68" s="174"/>
      <c r="BC68" s="174"/>
      <c r="BD68" s="174">
        <v>1</v>
      </c>
      <c r="BE68" s="174">
        <v>1</v>
      </c>
      <c r="BF68" s="174">
        <v>1</v>
      </c>
      <c r="BG68" s="174">
        <v>1</v>
      </c>
      <c r="BH68" s="174">
        <v>1</v>
      </c>
      <c r="BI68" s="174">
        <v>1</v>
      </c>
      <c r="BJ68" s="174">
        <v>1</v>
      </c>
      <c r="BK68" s="174">
        <v>1</v>
      </c>
      <c r="BL68" s="174">
        <v>1</v>
      </c>
      <c r="BM68" s="174">
        <v>1</v>
      </c>
      <c r="BN68" s="174">
        <v>1</v>
      </c>
      <c r="BO68" s="174">
        <v>1</v>
      </c>
      <c r="BP68" s="174">
        <v>1</v>
      </c>
      <c r="BQ68" s="174">
        <v>1</v>
      </c>
      <c r="BR68" s="174">
        <v>1</v>
      </c>
      <c r="BS68" s="174">
        <v>1</v>
      </c>
      <c r="BT68" s="174">
        <v>1</v>
      </c>
      <c r="BU68" s="174">
        <v>99</v>
      </c>
      <c r="BV68" s="174">
        <v>99</v>
      </c>
      <c r="BW68" s="174">
        <v>99</v>
      </c>
      <c r="BX68" s="174">
        <v>0</v>
      </c>
      <c r="BY68" s="174">
        <v>1</v>
      </c>
      <c r="BZ68" s="174">
        <v>99</v>
      </c>
      <c r="CA68" s="174">
        <v>99</v>
      </c>
      <c r="CB68" s="174"/>
      <c r="CC68" s="174">
        <v>1</v>
      </c>
      <c r="CD68" s="174">
        <v>1</v>
      </c>
      <c r="CE68" s="174">
        <v>1</v>
      </c>
      <c r="CF68" s="174">
        <v>1</v>
      </c>
      <c r="CG68" s="174">
        <v>1</v>
      </c>
      <c r="CH68" s="174"/>
      <c r="CI68" s="174">
        <v>1</v>
      </c>
      <c r="CJ68" s="174">
        <v>1</v>
      </c>
      <c r="CK68" s="174">
        <v>1</v>
      </c>
      <c r="CL68" s="174">
        <v>1</v>
      </c>
      <c r="CM68" s="174">
        <v>1</v>
      </c>
      <c r="CN68" s="174">
        <v>1</v>
      </c>
      <c r="CO68" s="174">
        <v>1</v>
      </c>
      <c r="CP68" s="174">
        <v>1</v>
      </c>
      <c r="CQ68" s="174">
        <v>0</v>
      </c>
      <c r="CR68" s="174">
        <v>1</v>
      </c>
      <c r="CS68" s="174">
        <v>1</v>
      </c>
      <c r="CT68" s="174">
        <v>1</v>
      </c>
      <c r="CU68" s="174">
        <v>1</v>
      </c>
      <c r="CV68" s="174">
        <v>1</v>
      </c>
      <c r="CW68" s="174">
        <v>1</v>
      </c>
      <c r="CX68" s="174">
        <v>1</v>
      </c>
      <c r="CY68" s="174">
        <v>0</v>
      </c>
      <c r="CZ68" s="174">
        <v>0</v>
      </c>
      <c r="DA68" s="174">
        <v>1</v>
      </c>
      <c r="DB68" s="174">
        <v>1</v>
      </c>
      <c r="DC68" s="174">
        <v>1</v>
      </c>
      <c r="DD68" s="174">
        <v>1</v>
      </c>
      <c r="DE68" s="174">
        <v>1</v>
      </c>
      <c r="DF68" s="174">
        <v>1</v>
      </c>
      <c r="DG68" s="174">
        <v>1</v>
      </c>
      <c r="DH68" s="46" t="s">
        <v>450</v>
      </c>
    </row>
    <row r="69" spans="1:112" x14ac:dyDescent="0.2">
      <c r="A69" s="174" t="s">
        <v>451</v>
      </c>
      <c r="B69" s="174" t="s">
        <v>446</v>
      </c>
      <c r="C69" s="174" t="s">
        <v>452</v>
      </c>
      <c r="D69" s="174">
        <v>64</v>
      </c>
      <c r="E69" s="174">
        <v>250</v>
      </c>
      <c r="F69" s="174"/>
      <c r="G69" s="174">
        <v>5</v>
      </c>
      <c r="H69" s="174">
        <v>1</v>
      </c>
      <c r="I69" s="174">
        <v>2</v>
      </c>
      <c r="J69" s="174"/>
      <c r="K69" s="174">
        <v>1</v>
      </c>
      <c r="L69" s="174">
        <v>1</v>
      </c>
      <c r="M69" s="174">
        <v>1</v>
      </c>
      <c r="N69" s="174">
        <v>1</v>
      </c>
      <c r="O69" s="174"/>
      <c r="P69" s="174">
        <v>1</v>
      </c>
      <c r="Q69" s="174">
        <v>99</v>
      </c>
      <c r="R69" s="174">
        <v>1</v>
      </c>
      <c r="S69" s="174"/>
      <c r="T69" s="174">
        <v>1</v>
      </c>
      <c r="U69" s="174"/>
      <c r="V69" s="174"/>
      <c r="W69" s="174">
        <v>1</v>
      </c>
      <c r="X69" s="174">
        <v>1</v>
      </c>
      <c r="Y69" s="174">
        <v>1</v>
      </c>
      <c r="Z69" s="174">
        <v>1</v>
      </c>
      <c r="AA69" s="174">
        <v>1</v>
      </c>
      <c r="AB69" s="174">
        <v>1</v>
      </c>
      <c r="AC69" s="174">
        <v>1</v>
      </c>
      <c r="AD69" s="174">
        <v>1</v>
      </c>
      <c r="AE69" s="174">
        <v>1</v>
      </c>
      <c r="AF69" s="174">
        <v>1</v>
      </c>
      <c r="AG69" s="174">
        <v>1</v>
      </c>
      <c r="AH69" s="174">
        <v>1</v>
      </c>
      <c r="AI69" s="174">
        <v>1</v>
      </c>
      <c r="AJ69" s="174">
        <v>1</v>
      </c>
      <c r="AK69" s="174">
        <v>1</v>
      </c>
      <c r="AL69" s="174">
        <v>1</v>
      </c>
      <c r="AM69" s="174">
        <v>1</v>
      </c>
      <c r="AN69" s="174">
        <v>1</v>
      </c>
      <c r="AO69" s="174">
        <v>1</v>
      </c>
      <c r="AP69" s="174">
        <v>1</v>
      </c>
      <c r="AQ69" s="174">
        <v>0</v>
      </c>
      <c r="AR69" s="174">
        <v>1</v>
      </c>
      <c r="AS69" s="174">
        <v>1</v>
      </c>
      <c r="AT69" s="174">
        <v>1</v>
      </c>
      <c r="AU69" s="174">
        <v>1</v>
      </c>
      <c r="AV69" s="174">
        <v>1</v>
      </c>
      <c r="AW69" s="174">
        <v>1</v>
      </c>
      <c r="AX69" s="174">
        <v>1</v>
      </c>
      <c r="AY69" s="174">
        <v>0</v>
      </c>
      <c r="AZ69" s="174"/>
      <c r="BA69" s="174"/>
      <c r="BB69" s="174"/>
      <c r="BC69" s="174"/>
      <c r="BD69" s="174">
        <v>1</v>
      </c>
      <c r="BE69" s="174">
        <v>1</v>
      </c>
      <c r="BF69" s="174">
        <v>1</v>
      </c>
      <c r="BG69" s="174">
        <v>1</v>
      </c>
      <c r="BH69" s="174">
        <v>1</v>
      </c>
      <c r="BI69" s="174">
        <v>1</v>
      </c>
      <c r="BJ69" s="174">
        <v>1</v>
      </c>
      <c r="BK69" s="174">
        <v>1</v>
      </c>
      <c r="BL69" s="174">
        <v>1</v>
      </c>
      <c r="BM69" s="174">
        <v>1</v>
      </c>
      <c r="BN69" s="174">
        <v>1</v>
      </c>
      <c r="BO69" s="174">
        <v>1</v>
      </c>
      <c r="BP69" s="174">
        <v>1</v>
      </c>
      <c r="BQ69" s="174">
        <v>1</v>
      </c>
      <c r="BR69" s="174">
        <v>1</v>
      </c>
      <c r="BS69" s="174">
        <v>1</v>
      </c>
      <c r="BT69" s="174">
        <v>1</v>
      </c>
      <c r="BU69" s="174">
        <v>99</v>
      </c>
      <c r="BV69" s="174">
        <v>99</v>
      </c>
      <c r="BW69" s="174">
        <v>99</v>
      </c>
      <c r="BX69" s="174">
        <v>99</v>
      </c>
      <c r="BY69" s="174">
        <v>0</v>
      </c>
      <c r="BZ69" s="174">
        <v>1</v>
      </c>
      <c r="CA69" s="174">
        <v>99</v>
      </c>
      <c r="CB69" s="174"/>
      <c r="CC69" s="174">
        <v>1</v>
      </c>
      <c r="CD69" s="174">
        <v>1</v>
      </c>
      <c r="CE69" s="174">
        <v>1</v>
      </c>
      <c r="CF69" s="174">
        <v>0</v>
      </c>
      <c r="CG69" s="174">
        <v>99</v>
      </c>
      <c r="CH69" s="174"/>
      <c r="CI69" s="174">
        <v>1</v>
      </c>
      <c r="CJ69" s="174">
        <v>1</v>
      </c>
      <c r="CK69" s="174">
        <v>1</v>
      </c>
      <c r="CL69" s="174">
        <v>1</v>
      </c>
      <c r="CM69" s="174">
        <v>1</v>
      </c>
      <c r="CN69" s="174">
        <v>1</v>
      </c>
      <c r="CO69" s="174">
        <v>1</v>
      </c>
      <c r="CP69" s="174">
        <v>1</v>
      </c>
      <c r="CQ69" s="174">
        <v>1</v>
      </c>
      <c r="CR69" s="174">
        <v>1</v>
      </c>
      <c r="CS69" s="174">
        <v>1</v>
      </c>
      <c r="CT69" s="174">
        <v>1</v>
      </c>
      <c r="CU69" s="174">
        <v>1</v>
      </c>
      <c r="CV69" s="174">
        <v>1</v>
      </c>
      <c r="CW69" s="174">
        <v>1</v>
      </c>
      <c r="CX69" s="174">
        <v>0</v>
      </c>
      <c r="CY69" s="174">
        <v>0</v>
      </c>
      <c r="CZ69" s="174">
        <v>0</v>
      </c>
      <c r="DA69" s="174">
        <v>1</v>
      </c>
      <c r="DB69" s="174">
        <v>0</v>
      </c>
      <c r="DC69" s="174">
        <v>0</v>
      </c>
      <c r="DD69" s="174">
        <v>0</v>
      </c>
      <c r="DE69" s="174">
        <v>1</v>
      </c>
      <c r="DF69" s="174">
        <v>1</v>
      </c>
      <c r="DG69" s="174">
        <v>1</v>
      </c>
      <c r="DH69" s="46" t="s">
        <v>452</v>
      </c>
    </row>
    <row r="70" spans="1:112" x14ac:dyDescent="0.2">
      <c r="A70" s="174" t="s">
        <v>451</v>
      </c>
      <c r="B70" s="174" t="s">
        <v>446</v>
      </c>
      <c r="C70" s="174" t="s">
        <v>453</v>
      </c>
      <c r="D70" s="174">
        <v>65</v>
      </c>
      <c r="E70" s="174">
        <v>30</v>
      </c>
      <c r="F70" s="174"/>
      <c r="G70" s="174">
        <v>0</v>
      </c>
      <c r="H70" s="174">
        <v>1</v>
      </c>
      <c r="I70" s="174">
        <v>2</v>
      </c>
      <c r="J70" s="174"/>
      <c r="K70" s="174">
        <v>1</v>
      </c>
      <c r="L70" s="174">
        <v>1</v>
      </c>
      <c r="M70" s="174">
        <v>1</v>
      </c>
      <c r="N70" s="174">
        <v>1</v>
      </c>
      <c r="O70" s="174"/>
      <c r="P70" s="174">
        <v>1</v>
      </c>
      <c r="Q70" s="174">
        <v>99</v>
      </c>
      <c r="R70" s="174">
        <v>1</v>
      </c>
      <c r="S70" s="174"/>
      <c r="T70" s="174">
        <v>1</v>
      </c>
      <c r="U70" s="174"/>
      <c r="V70" s="174"/>
      <c r="W70" s="174">
        <v>1</v>
      </c>
      <c r="X70" s="174">
        <v>1</v>
      </c>
      <c r="Y70" s="174">
        <v>1</v>
      </c>
      <c r="Z70" s="174">
        <v>1</v>
      </c>
      <c r="AA70" s="174">
        <v>1</v>
      </c>
      <c r="AB70" s="174">
        <v>0</v>
      </c>
      <c r="AC70" s="174">
        <v>1</v>
      </c>
      <c r="AD70" s="174">
        <v>1</v>
      </c>
      <c r="AE70" s="174">
        <v>1</v>
      </c>
      <c r="AF70" s="174">
        <v>1</v>
      </c>
      <c r="AG70" s="174">
        <v>1</v>
      </c>
      <c r="AH70" s="174">
        <v>1</v>
      </c>
      <c r="AI70" s="174">
        <v>1</v>
      </c>
      <c r="AJ70" s="174">
        <v>1</v>
      </c>
      <c r="AK70" s="174">
        <v>1</v>
      </c>
      <c r="AL70" s="174">
        <v>1</v>
      </c>
      <c r="AM70" s="174">
        <v>1</v>
      </c>
      <c r="AN70" s="174">
        <v>1</v>
      </c>
      <c r="AO70" s="174">
        <v>1</v>
      </c>
      <c r="AP70" s="174">
        <v>1</v>
      </c>
      <c r="AQ70" s="174">
        <v>0</v>
      </c>
      <c r="AR70" s="174">
        <v>1</v>
      </c>
      <c r="AS70" s="174">
        <v>1</v>
      </c>
      <c r="AT70" s="174">
        <v>1</v>
      </c>
      <c r="AU70" s="174">
        <v>0</v>
      </c>
      <c r="AV70" s="174">
        <v>0</v>
      </c>
      <c r="AW70" s="174">
        <v>0</v>
      </c>
      <c r="AX70" s="174">
        <v>0</v>
      </c>
      <c r="AY70" s="174">
        <v>0</v>
      </c>
      <c r="AZ70" s="174"/>
      <c r="BA70" s="174"/>
      <c r="BB70" s="174"/>
      <c r="BC70" s="174"/>
      <c r="BD70" s="174">
        <v>1</v>
      </c>
      <c r="BE70" s="174">
        <v>1</v>
      </c>
      <c r="BF70" s="174">
        <v>0</v>
      </c>
      <c r="BG70" s="174">
        <v>1</v>
      </c>
      <c r="BH70" s="174">
        <v>1</v>
      </c>
      <c r="BI70" s="174">
        <v>1</v>
      </c>
      <c r="BJ70" s="174">
        <v>0</v>
      </c>
      <c r="BK70" s="174">
        <v>1</v>
      </c>
      <c r="BL70" s="174">
        <v>1</v>
      </c>
      <c r="BM70" s="174">
        <v>0</v>
      </c>
      <c r="BN70" s="174">
        <v>0</v>
      </c>
      <c r="BO70" s="174">
        <v>1</v>
      </c>
      <c r="BP70" s="174">
        <v>1</v>
      </c>
      <c r="BQ70" s="174">
        <v>1</v>
      </c>
      <c r="BR70" s="174">
        <v>1</v>
      </c>
      <c r="BS70" s="174">
        <v>1</v>
      </c>
      <c r="BT70" s="174">
        <v>0</v>
      </c>
      <c r="BU70" s="174">
        <v>0</v>
      </c>
      <c r="BV70" s="174">
        <v>0</v>
      </c>
      <c r="BW70" s="174">
        <v>0</v>
      </c>
      <c r="BX70" s="174">
        <v>0</v>
      </c>
      <c r="BY70" s="174">
        <v>0</v>
      </c>
      <c r="BZ70" s="174">
        <v>1</v>
      </c>
      <c r="CA70" s="174">
        <v>99</v>
      </c>
      <c r="CB70" s="174"/>
      <c r="CC70" s="174">
        <v>0</v>
      </c>
      <c r="CD70" s="174">
        <v>0</v>
      </c>
      <c r="CE70" s="174">
        <v>0</v>
      </c>
      <c r="CF70" s="174">
        <v>1</v>
      </c>
      <c r="CG70" s="174">
        <v>99</v>
      </c>
      <c r="CH70" s="174"/>
      <c r="CI70" s="174">
        <v>1</v>
      </c>
      <c r="CJ70" s="174">
        <v>1</v>
      </c>
      <c r="CK70" s="174">
        <v>1</v>
      </c>
      <c r="CL70" s="174">
        <v>1</v>
      </c>
      <c r="CM70" s="174">
        <v>1</v>
      </c>
      <c r="CN70" s="174">
        <v>1</v>
      </c>
      <c r="CO70" s="174">
        <v>1</v>
      </c>
      <c r="CP70" s="174">
        <v>1</v>
      </c>
      <c r="CQ70" s="174">
        <v>0</v>
      </c>
      <c r="CR70" s="174">
        <v>1</v>
      </c>
      <c r="CS70" s="174">
        <v>1</v>
      </c>
      <c r="CT70" s="174">
        <v>1</v>
      </c>
      <c r="CU70" s="174">
        <v>1</v>
      </c>
      <c r="CV70" s="174">
        <v>1</v>
      </c>
      <c r="CW70" s="174">
        <v>0</v>
      </c>
      <c r="CX70" s="174">
        <v>0</v>
      </c>
      <c r="CY70" s="174">
        <v>0</v>
      </c>
      <c r="CZ70" s="174">
        <v>0</v>
      </c>
      <c r="DA70" s="174">
        <v>0</v>
      </c>
      <c r="DB70" s="174">
        <v>0</v>
      </c>
      <c r="DC70" s="174">
        <v>0</v>
      </c>
      <c r="DD70" s="174">
        <v>0</v>
      </c>
      <c r="DE70" s="174">
        <v>1</v>
      </c>
      <c r="DF70" s="174">
        <v>1</v>
      </c>
      <c r="DG70" s="174">
        <v>1</v>
      </c>
      <c r="DH70" s="46" t="s">
        <v>453</v>
      </c>
    </row>
    <row r="71" spans="1:112" x14ac:dyDescent="0.2">
      <c r="A71" s="174" t="s">
        <v>451</v>
      </c>
      <c r="B71" s="174" t="s">
        <v>446</v>
      </c>
      <c r="C71" s="174" t="s">
        <v>454</v>
      </c>
      <c r="D71" s="174">
        <v>66</v>
      </c>
      <c r="E71" s="174">
        <v>60</v>
      </c>
      <c r="F71" s="174"/>
      <c r="G71" s="174">
        <v>0</v>
      </c>
      <c r="H71" s="174">
        <v>1</v>
      </c>
      <c r="I71" s="174">
        <v>2</v>
      </c>
      <c r="J71" s="174"/>
      <c r="K71" s="174">
        <v>0</v>
      </c>
      <c r="L71" s="174">
        <v>1</v>
      </c>
      <c r="M71" s="174">
        <v>1</v>
      </c>
      <c r="N71" s="174">
        <v>1</v>
      </c>
      <c r="O71" s="174"/>
      <c r="P71" s="174">
        <v>1</v>
      </c>
      <c r="Q71" s="174">
        <v>99</v>
      </c>
      <c r="R71" s="174">
        <v>1</v>
      </c>
      <c r="S71" s="174"/>
      <c r="T71" s="174">
        <v>1</v>
      </c>
      <c r="U71" s="174"/>
      <c r="V71" s="174"/>
      <c r="W71" s="174">
        <v>1</v>
      </c>
      <c r="X71" s="174">
        <v>1</v>
      </c>
      <c r="Y71" s="174">
        <v>1</v>
      </c>
      <c r="Z71" s="174">
        <v>1</v>
      </c>
      <c r="AA71" s="174">
        <v>1</v>
      </c>
      <c r="AB71" s="174">
        <v>1</v>
      </c>
      <c r="AC71" s="174">
        <v>1</v>
      </c>
      <c r="AD71" s="174">
        <v>1</v>
      </c>
      <c r="AE71" s="174">
        <v>1</v>
      </c>
      <c r="AF71" s="174">
        <v>1</v>
      </c>
      <c r="AG71" s="174">
        <v>1</v>
      </c>
      <c r="AH71" s="174">
        <v>1</v>
      </c>
      <c r="AI71" s="174">
        <v>1</v>
      </c>
      <c r="AJ71" s="174">
        <v>1</v>
      </c>
      <c r="AK71" s="174">
        <v>1</v>
      </c>
      <c r="AL71" s="174">
        <v>1</v>
      </c>
      <c r="AM71" s="174">
        <v>1</v>
      </c>
      <c r="AN71" s="174">
        <v>1</v>
      </c>
      <c r="AO71" s="174">
        <v>1</v>
      </c>
      <c r="AP71" s="174">
        <v>1</v>
      </c>
      <c r="AQ71" s="174">
        <v>1</v>
      </c>
      <c r="AR71" s="174">
        <v>1</v>
      </c>
      <c r="AS71" s="174">
        <v>1</v>
      </c>
      <c r="AT71" s="174">
        <v>1</v>
      </c>
      <c r="AU71" s="174">
        <v>1</v>
      </c>
      <c r="AV71" s="174">
        <v>1</v>
      </c>
      <c r="AW71" s="174">
        <v>1</v>
      </c>
      <c r="AX71" s="174">
        <v>1</v>
      </c>
      <c r="AY71" s="174">
        <v>0</v>
      </c>
      <c r="AZ71" s="174"/>
      <c r="BA71" s="174"/>
      <c r="BB71" s="174"/>
      <c r="BC71" s="174"/>
      <c r="BD71" s="174">
        <v>1</v>
      </c>
      <c r="BE71" s="174">
        <v>1</v>
      </c>
      <c r="BF71" s="174">
        <v>1</v>
      </c>
      <c r="BG71" s="174">
        <v>1</v>
      </c>
      <c r="BH71" s="174">
        <v>1</v>
      </c>
      <c r="BI71" s="174">
        <v>1</v>
      </c>
      <c r="BJ71" s="174">
        <v>1</v>
      </c>
      <c r="BK71" s="174">
        <v>1</v>
      </c>
      <c r="BL71" s="174">
        <v>1</v>
      </c>
      <c r="BM71" s="174">
        <v>1</v>
      </c>
      <c r="BN71" s="174">
        <v>1</v>
      </c>
      <c r="BO71" s="174">
        <v>1</v>
      </c>
      <c r="BP71" s="174">
        <v>1</v>
      </c>
      <c r="BQ71" s="174">
        <v>1</v>
      </c>
      <c r="BR71" s="174">
        <v>1</v>
      </c>
      <c r="BS71" s="174">
        <v>1</v>
      </c>
      <c r="BT71" s="174">
        <v>1</v>
      </c>
      <c r="BU71" s="174">
        <v>99</v>
      </c>
      <c r="BV71" s="174">
        <v>99</v>
      </c>
      <c r="BW71" s="174">
        <v>99</v>
      </c>
      <c r="BX71" s="174">
        <v>99</v>
      </c>
      <c r="BY71" s="174">
        <v>1</v>
      </c>
      <c r="BZ71" s="174">
        <v>1</v>
      </c>
      <c r="CA71" s="174">
        <v>99</v>
      </c>
      <c r="CB71" s="174"/>
      <c r="CC71" s="174">
        <v>1</v>
      </c>
      <c r="CD71" s="174">
        <v>1</v>
      </c>
      <c r="CE71" s="174">
        <v>1</v>
      </c>
      <c r="CF71" s="174">
        <v>1</v>
      </c>
      <c r="CG71" s="174">
        <v>99</v>
      </c>
      <c r="CH71" s="174"/>
      <c r="CI71" s="174">
        <v>1</v>
      </c>
      <c r="CJ71" s="174">
        <v>1</v>
      </c>
      <c r="CK71" s="174">
        <v>1</v>
      </c>
      <c r="CL71" s="174">
        <v>1</v>
      </c>
      <c r="CM71" s="174">
        <v>1</v>
      </c>
      <c r="CN71" s="174">
        <v>1</v>
      </c>
      <c r="CO71" s="174">
        <v>1</v>
      </c>
      <c r="CP71" s="174">
        <v>1</v>
      </c>
      <c r="CQ71" s="174">
        <v>1</v>
      </c>
      <c r="CR71" s="174">
        <v>1</v>
      </c>
      <c r="CS71" s="174">
        <v>1</v>
      </c>
      <c r="CT71" s="174">
        <v>1</v>
      </c>
      <c r="CU71" s="174">
        <v>1</v>
      </c>
      <c r="CV71" s="174">
        <v>1</v>
      </c>
      <c r="CW71" s="174">
        <v>0</v>
      </c>
      <c r="CX71" s="174">
        <v>0</v>
      </c>
      <c r="CY71" s="174">
        <v>0</v>
      </c>
      <c r="CZ71" s="174">
        <v>0</v>
      </c>
      <c r="DA71" s="174">
        <v>0</v>
      </c>
      <c r="DB71" s="174">
        <v>0</v>
      </c>
      <c r="DC71" s="174">
        <v>0</v>
      </c>
      <c r="DD71" s="174">
        <v>0</v>
      </c>
      <c r="DE71" s="174">
        <v>1</v>
      </c>
      <c r="DF71" s="174">
        <v>1</v>
      </c>
      <c r="DG71" s="174">
        <v>1</v>
      </c>
      <c r="DH71" s="46" t="s">
        <v>454</v>
      </c>
    </row>
    <row r="72" spans="1:112" x14ac:dyDescent="0.2">
      <c r="A72" s="174" t="s">
        <v>451</v>
      </c>
      <c r="B72" s="174" t="s">
        <v>446</v>
      </c>
      <c r="C72" s="174" t="s">
        <v>455</v>
      </c>
      <c r="D72" s="174">
        <v>67</v>
      </c>
      <c r="E72" s="174">
        <v>60</v>
      </c>
      <c r="F72" s="174"/>
      <c r="G72" s="174">
        <v>0</v>
      </c>
      <c r="H72" s="174">
        <v>1</v>
      </c>
      <c r="I72" s="174">
        <v>2</v>
      </c>
      <c r="J72" s="174"/>
      <c r="K72" s="174">
        <v>1</v>
      </c>
      <c r="L72" s="174">
        <v>1</v>
      </c>
      <c r="M72" s="174">
        <v>1</v>
      </c>
      <c r="N72" s="174">
        <v>1</v>
      </c>
      <c r="O72" s="174"/>
      <c r="P72" s="174">
        <v>1</v>
      </c>
      <c r="Q72" s="174">
        <v>99</v>
      </c>
      <c r="R72" s="174">
        <v>1</v>
      </c>
      <c r="S72" s="174"/>
      <c r="T72" s="174">
        <v>1</v>
      </c>
      <c r="U72" s="174"/>
      <c r="V72" s="174"/>
      <c r="W72" s="174">
        <v>1</v>
      </c>
      <c r="X72" s="174">
        <v>1</v>
      </c>
      <c r="Y72" s="174">
        <v>1</v>
      </c>
      <c r="Z72" s="174">
        <v>1</v>
      </c>
      <c r="AA72" s="174">
        <v>1</v>
      </c>
      <c r="AB72" s="174">
        <v>1</v>
      </c>
      <c r="AC72" s="174">
        <v>1</v>
      </c>
      <c r="AD72" s="174">
        <v>1</v>
      </c>
      <c r="AE72" s="174">
        <v>1</v>
      </c>
      <c r="AF72" s="174">
        <v>1</v>
      </c>
      <c r="AG72" s="174">
        <v>0</v>
      </c>
      <c r="AH72" s="174">
        <v>1</v>
      </c>
      <c r="AI72" s="174">
        <v>1</v>
      </c>
      <c r="AJ72" s="174">
        <v>1</v>
      </c>
      <c r="AK72" s="174">
        <v>1</v>
      </c>
      <c r="AL72" s="174">
        <v>1</v>
      </c>
      <c r="AM72" s="174">
        <v>1</v>
      </c>
      <c r="AN72" s="174">
        <v>1</v>
      </c>
      <c r="AO72" s="174">
        <v>1</v>
      </c>
      <c r="AP72" s="174">
        <v>1</v>
      </c>
      <c r="AQ72" s="174">
        <v>1</v>
      </c>
      <c r="AR72" s="174">
        <v>1</v>
      </c>
      <c r="AS72" s="174">
        <v>1</v>
      </c>
      <c r="AT72" s="174">
        <v>1</v>
      </c>
      <c r="AU72" s="174">
        <v>1</v>
      </c>
      <c r="AV72" s="174">
        <v>1</v>
      </c>
      <c r="AW72" s="174">
        <v>1</v>
      </c>
      <c r="AX72" s="174">
        <v>1</v>
      </c>
      <c r="AY72" s="174">
        <v>0</v>
      </c>
      <c r="AZ72" s="174"/>
      <c r="BA72" s="174"/>
      <c r="BB72" s="174"/>
      <c r="BC72" s="174"/>
      <c r="BD72" s="174">
        <v>1</v>
      </c>
      <c r="BE72" s="174">
        <v>1</v>
      </c>
      <c r="BF72" s="174">
        <v>1</v>
      </c>
      <c r="BG72" s="174">
        <v>1</v>
      </c>
      <c r="BH72" s="174">
        <v>1</v>
      </c>
      <c r="BI72" s="174">
        <v>1</v>
      </c>
      <c r="BJ72" s="174">
        <v>1</v>
      </c>
      <c r="BK72" s="174">
        <v>1</v>
      </c>
      <c r="BL72" s="174">
        <v>1</v>
      </c>
      <c r="BM72" s="174">
        <v>1</v>
      </c>
      <c r="BN72" s="174">
        <v>1</v>
      </c>
      <c r="BO72" s="174">
        <v>1</v>
      </c>
      <c r="BP72" s="174">
        <v>1</v>
      </c>
      <c r="BQ72" s="174">
        <v>1</v>
      </c>
      <c r="BR72" s="174">
        <v>1</v>
      </c>
      <c r="BS72" s="174">
        <v>1</v>
      </c>
      <c r="BT72" s="174">
        <v>1</v>
      </c>
      <c r="BU72" s="174">
        <v>99</v>
      </c>
      <c r="BV72" s="174">
        <v>99</v>
      </c>
      <c r="BW72" s="174">
        <v>99</v>
      </c>
      <c r="BX72" s="174">
        <v>99</v>
      </c>
      <c r="BY72" s="174">
        <v>1</v>
      </c>
      <c r="BZ72" s="174">
        <v>99</v>
      </c>
      <c r="CA72" s="174">
        <v>99</v>
      </c>
      <c r="CB72" s="174"/>
      <c r="CC72" s="174">
        <v>1</v>
      </c>
      <c r="CD72" s="174">
        <v>1</v>
      </c>
      <c r="CE72" s="174">
        <v>1</v>
      </c>
      <c r="CF72" s="174">
        <v>1</v>
      </c>
      <c r="CG72" s="174">
        <v>99</v>
      </c>
      <c r="CH72" s="174"/>
      <c r="CI72" s="174">
        <v>1</v>
      </c>
      <c r="CJ72" s="174">
        <v>1</v>
      </c>
      <c r="CK72" s="174">
        <v>1</v>
      </c>
      <c r="CL72" s="174">
        <v>1</v>
      </c>
      <c r="CM72" s="174">
        <v>1</v>
      </c>
      <c r="CN72" s="174">
        <v>1</v>
      </c>
      <c r="CO72" s="174">
        <v>1</v>
      </c>
      <c r="CP72" s="174">
        <v>1</v>
      </c>
      <c r="CQ72" s="174">
        <v>1</v>
      </c>
      <c r="CR72" s="174">
        <v>1</v>
      </c>
      <c r="CS72" s="174">
        <v>1</v>
      </c>
      <c r="CT72" s="174">
        <v>1</v>
      </c>
      <c r="CU72" s="174">
        <v>1</v>
      </c>
      <c r="CV72" s="174">
        <v>1</v>
      </c>
      <c r="CW72" s="174">
        <v>0</v>
      </c>
      <c r="CX72" s="174">
        <v>0</v>
      </c>
      <c r="CY72" s="174">
        <v>0</v>
      </c>
      <c r="CZ72" s="174">
        <v>0</v>
      </c>
      <c r="DA72" s="174">
        <v>0</v>
      </c>
      <c r="DB72" s="174">
        <v>0</v>
      </c>
      <c r="DC72" s="174">
        <v>0</v>
      </c>
      <c r="DD72" s="174">
        <v>0</v>
      </c>
      <c r="DE72" s="174">
        <v>1</v>
      </c>
      <c r="DF72" s="174">
        <v>1</v>
      </c>
      <c r="DG72" s="174">
        <v>1</v>
      </c>
      <c r="DH72" s="46" t="s">
        <v>455</v>
      </c>
    </row>
    <row r="73" spans="1:112" x14ac:dyDescent="0.2">
      <c r="A73" s="174" t="s">
        <v>451</v>
      </c>
      <c r="B73" s="174" t="s">
        <v>446</v>
      </c>
      <c r="C73" s="174" t="s">
        <v>456</v>
      </c>
      <c r="D73" s="174">
        <v>68</v>
      </c>
      <c r="E73" s="174">
        <v>110</v>
      </c>
      <c r="F73" s="174"/>
      <c r="G73" s="174">
        <v>0</v>
      </c>
      <c r="H73" s="174">
        <v>1</v>
      </c>
      <c r="I73" s="174">
        <v>2</v>
      </c>
      <c r="J73" s="174"/>
      <c r="K73" s="174">
        <v>1</v>
      </c>
      <c r="L73" s="174">
        <v>1</v>
      </c>
      <c r="M73" s="174">
        <v>1</v>
      </c>
      <c r="N73" s="174">
        <v>1</v>
      </c>
      <c r="O73" s="174"/>
      <c r="P73" s="174">
        <v>1</v>
      </c>
      <c r="Q73" s="174">
        <v>99</v>
      </c>
      <c r="R73" s="174">
        <v>1</v>
      </c>
      <c r="S73" s="174"/>
      <c r="T73" s="174">
        <v>1</v>
      </c>
      <c r="U73" s="174"/>
      <c r="V73" s="174"/>
      <c r="W73" s="174">
        <v>1</v>
      </c>
      <c r="X73" s="174">
        <v>1</v>
      </c>
      <c r="Y73" s="174">
        <v>1</v>
      </c>
      <c r="Z73" s="174">
        <v>1</v>
      </c>
      <c r="AA73" s="174">
        <v>1</v>
      </c>
      <c r="AB73" s="174">
        <v>1</v>
      </c>
      <c r="AC73" s="174">
        <v>1</v>
      </c>
      <c r="AD73" s="174">
        <v>1</v>
      </c>
      <c r="AE73" s="174">
        <v>1</v>
      </c>
      <c r="AF73" s="174">
        <v>1</v>
      </c>
      <c r="AG73" s="174">
        <v>1</v>
      </c>
      <c r="AH73" s="174">
        <v>1</v>
      </c>
      <c r="AI73" s="174">
        <v>1</v>
      </c>
      <c r="AJ73" s="174">
        <v>1</v>
      </c>
      <c r="AK73" s="174">
        <v>1</v>
      </c>
      <c r="AL73" s="174">
        <v>1</v>
      </c>
      <c r="AM73" s="174">
        <v>1</v>
      </c>
      <c r="AN73" s="174">
        <v>1</v>
      </c>
      <c r="AO73" s="174">
        <v>1</v>
      </c>
      <c r="AP73" s="174">
        <v>1</v>
      </c>
      <c r="AQ73" s="174">
        <v>1</v>
      </c>
      <c r="AR73" s="174">
        <v>1</v>
      </c>
      <c r="AS73" s="174">
        <v>1</v>
      </c>
      <c r="AT73" s="174">
        <v>0</v>
      </c>
      <c r="AU73" s="174">
        <v>1</v>
      </c>
      <c r="AV73" s="174">
        <v>0</v>
      </c>
      <c r="AW73" s="174">
        <v>1</v>
      </c>
      <c r="AX73" s="174">
        <v>1</v>
      </c>
      <c r="AY73" s="174">
        <v>1</v>
      </c>
      <c r="AZ73" s="174"/>
      <c r="BA73" s="174"/>
      <c r="BB73" s="174"/>
      <c r="BC73" s="174"/>
      <c r="BD73" s="174">
        <v>1</v>
      </c>
      <c r="BE73" s="174">
        <v>1</v>
      </c>
      <c r="BF73" s="174">
        <v>1</v>
      </c>
      <c r="BG73" s="174">
        <v>1</v>
      </c>
      <c r="BH73" s="174">
        <v>1</v>
      </c>
      <c r="BI73" s="174">
        <v>1</v>
      </c>
      <c r="BJ73" s="174">
        <v>1</v>
      </c>
      <c r="BK73" s="174">
        <v>1</v>
      </c>
      <c r="BL73" s="174">
        <v>1</v>
      </c>
      <c r="BM73" s="174">
        <v>1</v>
      </c>
      <c r="BN73" s="174">
        <v>1</v>
      </c>
      <c r="BO73" s="174">
        <v>1</v>
      </c>
      <c r="BP73" s="174">
        <v>1</v>
      </c>
      <c r="BQ73" s="174">
        <v>1</v>
      </c>
      <c r="BR73" s="174">
        <v>1</v>
      </c>
      <c r="BS73" s="174">
        <v>1</v>
      </c>
      <c r="BT73" s="174">
        <v>1</v>
      </c>
      <c r="BU73" s="174">
        <v>99</v>
      </c>
      <c r="BV73" s="174">
        <v>99</v>
      </c>
      <c r="BW73" s="174">
        <v>99</v>
      </c>
      <c r="BX73" s="174">
        <v>99</v>
      </c>
      <c r="BY73" s="174">
        <v>0</v>
      </c>
      <c r="BZ73" s="174">
        <v>99</v>
      </c>
      <c r="CA73" s="174">
        <v>99</v>
      </c>
      <c r="CB73" s="174"/>
      <c r="CC73" s="174">
        <v>1</v>
      </c>
      <c r="CD73" s="174">
        <v>1</v>
      </c>
      <c r="CE73" s="174">
        <v>1</v>
      </c>
      <c r="CF73" s="174">
        <v>1</v>
      </c>
      <c r="CG73" s="174">
        <v>99</v>
      </c>
      <c r="CH73" s="174"/>
      <c r="CI73" s="174">
        <v>1</v>
      </c>
      <c r="CJ73" s="174">
        <v>1</v>
      </c>
      <c r="CK73" s="174">
        <v>1</v>
      </c>
      <c r="CL73" s="174">
        <v>1</v>
      </c>
      <c r="CM73" s="174">
        <v>1</v>
      </c>
      <c r="CN73" s="174">
        <v>1</v>
      </c>
      <c r="CO73" s="174">
        <v>1</v>
      </c>
      <c r="CP73" s="174">
        <v>1</v>
      </c>
      <c r="CQ73" s="174">
        <v>1</v>
      </c>
      <c r="CR73" s="174">
        <v>1</v>
      </c>
      <c r="CS73" s="174">
        <v>1</v>
      </c>
      <c r="CT73" s="174">
        <v>1</v>
      </c>
      <c r="CU73" s="174">
        <v>1</v>
      </c>
      <c r="CV73" s="174">
        <v>1</v>
      </c>
      <c r="CW73" s="174">
        <v>0</v>
      </c>
      <c r="CX73" s="174">
        <v>0</v>
      </c>
      <c r="CY73" s="174">
        <v>0</v>
      </c>
      <c r="CZ73" s="174">
        <v>0</v>
      </c>
      <c r="DA73" s="174">
        <v>0</v>
      </c>
      <c r="DB73" s="174">
        <v>0</v>
      </c>
      <c r="DC73" s="174">
        <v>0</v>
      </c>
      <c r="DD73" s="174">
        <v>0</v>
      </c>
      <c r="DE73" s="174">
        <v>1</v>
      </c>
      <c r="DF73" s="174">
        <v>1</v>
      </c>
      <c r="DG73" s="174">
        <v>1</v>
      </c>
      <c r="DH73" s="46" t="s">
        <v>456</v>
      </c>
    </row>
    <row r="74" spans="1:112" x14ac:dyDescent="0.2">
      <c r="A74" s="174" t="s">
        <v>451</v>
      </c>
      <c r="B74" s="174" t="s">
        <v>385</v>
      </c>
      <c r="C74" s="174" t="s">
        <v>457</v>
      </c>
      <c r="D74" s="174">
        <v>69</v>
      </c>
      <c r="E74" s="174">
        <v>97</v>
      </c>
      <c r="F74" s="174">
        <v>24</v>
      </c>
      <c r="G74" s="174">
        <v>1</v>
      </c>
      <c r="H74" s="174">
        <v>1</v>
      </c>
      <c r="I74" s="174">
        <v>2</v>
      </c>
      <c r="J74" s="174"/>
      <c r="K74" s="174">
        <v>1</v>
      </c>
      <c r="L74" s="174">
        <v>1</v>
      </c>
      <c r="M74" s="174">
        <v>1</v>
      </c>
      <c r="N74" s="174">
        <v>1</v>
      </c>
      <c r="O74" s="174">
        <v>1</v>
      </c>
      <c r="P74" s="174">
        <v>1</v>
      </c>
      <c r="Q74" s="174">
        <v>99</v>
      </c>
      <c r="R74" s="174">
        <v>1</v>
      </c>
      <c r="S74" s="174">
        <v>1</v>
      </c>
      <c r="T74" s="174">
        <v>0</v>
      </c>
      <c r="U74" s="174">
        <v>1</v>
      </c>
      <c r="V74" s="174"/>
      <c r="W74" s="174">
        <v>1</v>
      </c>
      <c r="X74" s="174">
        <v>1</v>
      </c>
      <c r="Y74" s="174">
        <v>1</v>
      </c>
      <c r="Z74" s="174">
        <v>1</v>
      </c>
      <c r="AA74" s="174">
        <v>1</v>
      </c>
      <c r="AB74" s="174">
        <v>1</v>
      </c>
      <c r="AC74" s="174">
        <v>1</v>
      </c>
      <c r="AD74" s="174">
        <v>1</v>
      </c>
      <c r="AE74" s="174">
        <v>1</v>
      </c>
      <c r="AF74" s="174">
        <v>1</v>
      </c>
      <c r="AG74" s="174">
        <v>1</v>
      </c>
      <c r="AH74" s="174">
        <v>1</v>
      </c>
      <c r="AI74" s="174">
        <v>1</v>
      </c>
      <c r="AJ74" s="174">
        <v>1</v>
      </c>
      <c r="AK74" s="174">
        <v>1</v>
      </c>
      <c r="AL74" s="174">
        <v>1</v>
      </c>
      <c r="AM74" s="174">
        <v>1</v>
      </c>
      <c r="AN74" s="174">
        <v>1</v>
      </c>
      <c r="AO74" s="174">
        <v>1</v>
      </c>
      <c r="AP74" s="174">
        <v>1</v>
      </c>
      <c r="AQ74" s="174">
        <v>1</v>
      </c>
      <c r="AR74" s="174">
        <v>1</v>
      </c>
      <c r="AS74" s="174">
        <v>1</v>
      </c>
      <c r="AT74" s="174">
        <v>1</v>
      </c>
      <c r="AU74" s="174">
        <v>1</v>
      </c>
      <c r="AV74" s="174">
        <v>1</v>
      </c>
      <c r="AW74" s="174">
        <v>1</v>
      </c>
      <c r="AX74" s="174">
        <v>1</v>
      </c>
      <c r="AY74" s="174">
        <v>0</v>
      </c>
      <c r="AZ74" s="174"/>
      <c r="BA74" s="174"/>
      <c r="BB74" s="174"/>
      <c r="BC74" s="174"/>
      <c r="BD74" s="174">
        <v>1</v>
      </c>
      <c r="BE74" s="174">
        <v>1</v>
      </c>
      <c r="BF74" s="174">
        <v>1</v>
      </c>
      <c r="BG74" s="174">
        <v>1</v>
      </c>
      <c r="BH74" s="174">
        <v>1</v>
      </c>
      <c r="BI74" s="174">
        <v>1</v>
      </c>
      <c r="BJ74" s="174">
        <v>1</v>
      </c>
      <c r="BK74" s="174">
        <v>1</v>
      </c>
      <c r="BL74" s="174">
        <v>1</v>
      </c>
      <c r="BM74" s="174">
        <v>1</v>
      </c>
      <c r="BN74" s="174">
        <v>1</v>
      </c>
      <c r="BO74" s="174">
        <v>1</v>
      </c>
      <c r="BP74" s="174">
        <v>1</v>
      </c>
      <c r="BQ74" s="174">
        <v>1</v>
      </c>
      <c r="BR74" s="174">
        <v>1</v>
      </c>
      <c r="BS74" s="174">
        <v>1</v>
      </c>
      <c r="BT74" s="174">
        <v>1</v>
      </c>
      <c r="BU74" s="174">
        <v>99</v>
      </c>
      <c r="BV74" s="174">
        <v>99</v>
      </c>
      <c r="BW74" s="174">
        <v>99</v>
      </c>
      <c r="BX74" s="174">
        <v>99</v>
      </c>
      <c r="BY74" s="174">
        <v>1</v>
      </c>
      <c r="BZ74" s="174">
        <v>99</v>
      </c>
      <c r="CA74" s="174">
        <v>99</v>
      </c>
      <c r="CB74" s="174"/>
      <c r="CC74" s="174">
        <v>1</v>
      </c>
      <c r="CD74" s="174">
        <v>1</v>
      </c>
      <c r="CE74" s="174">
        <v>1</v>
      </c>
      <c r="CF74" s="174">
        <v>1</v>
      </c>
      <c r="CG74" s="174">
        <v>99</v>
      </c>
      <c r="CH74" s="174"/>
      <c r="CI74" s="174">
        <v>1</v>
      </c>
      <c r="CJ74" s="174">
        <v>1</v>
      </c>
      <c r="CK74" s="174">
        <v>1</v>
      </c>
      <c r="CL74" s="174">
        <v>1</v>
      </c>
      <c r="CM74" s="174">
        <v>1</v>
      </c>
      <c r="CN74" s="174">
        <v>1</v>
      </c>
      <c r="CO74" s="174">
        <v>1</v>
      </c>
      <c r="CP74" s="174">
        <v>1</v>
      </c>
      <c r="CQ74" s="174">
        <v>1</v>
      </c>
      <c r="CR74" s="174">
        <v>1</v>
      </c>
      <c r="CS74" s="174">
        <v>1</v>
      </c>
      <c r="CT74" s="174">
        <v>1</v>
      </c>
      <c r="CU74" s="174">
        <v>1</v>
      </c>
      <c r="CV74" s="174">
        <v>1</v>
      </c>
      <c r="CW74" s="174">
        <v>0</v>
      </c>
      <c r="CX74" s="174">
        <v>0</v>
      </c>
      <c r="CY74" s="174">
        <v>0</v>
      </c>
      <c r="CZ74" s="174">
        <v>0</v>
      </c>
      <c r="DA74" s="174">
        <v>1</v>
      </c>
      <c r="DB74" s="174">
        <v>0</v>
      </c>
      <c r="DC74" s="174">
        <v>0</v>
      </c>
      <c r="DD74" s="174">
        <v>0</v>
      </c>
      <c r="DE74" s="174">
        <v>1</v>
      </c>
      <c r="DF74" s="174">
        <v>1</v>
      </c>
      <c r="DG74" s="174">
        <v>1</v>
      </c>
      <c r="DH74" s="46" t="s">
        <v>457</v>
      </c>
    </row>
    <row r="75" spans="1:112" x14ac:dyDescent="0.2">
      <c r="A75" s="174" t="s">
        <v>451</v>
      </c>
      <c r="B75" s="174" t="s">
        <v>385</v>
      </c>
      <c r="C75" s="174" t="s">
        <v>458</v>
      </c>
      <c r="D75" s="174">
        <v>70</v>
      </c>
      <c r="E75" s="174">
        <v>23</v>
      </c>
      <c r="F75" s="174">
        <v>11</v>
      </c>
      <c r="G75" s="174">
        <v>0</v>
      </c>
      <c r="H75" s="174">
        <v>2</v>
      </c>
      <c r="I75" s="174">
        <v>2</v>
      </c>
      <c r="J75" s="174"/>
      <c r="K75" s="174">
        <v>1</v>
      </c>
      <c r="L75" s="174">
        <v>1</v>
      </c>
      <c r="M75" s="174">
        <v>1</v>
      </c>
      <c r="N75" s="174">
        <v>1</v>
      </c>
      <c r="O75" s="174">
        <v>1</v>
      </c>
      <c r="P75" s="174">
        <v>1</v>
      </c>
      <c r="Q75" s="174">
        <v>99</v>
      </c>
      <c r="R75" s="174">
        <v>1</v>
      </c>
      <c r="S75" s="174">
        <v>1</v>
      </c>
      <c r="T75" s="174">
        <v>1</v>
      </c>
      <c r="U75" s="174">
        <v>1</v>
      </c>
      <c r="V75" s="174"/>
      <c r="W75" s="174">
        <v>1</v>
      </c>
      <c r="X75" s="174">
        <v>1</v>
      </c>
      <c r="Y75" s="174">
        <v>1</v>
      </c>
      <c r="Z75" s="174">
        <v>1</v>
      </c>
      <c r="AA75" s="174">
        <v>1</v>
      </c>
      <c r="AB75" s="174">
        <v>1</v>
      </c>
      <c r="AC75" s="174">
        <v>1</v>
      </c>
      <c r="AD75" s="174">
        <v>1</v>
      </c>
      <c r="AE75" s="174">
        <v>1</v>
      </c>
      <c r="AF75" s="174">
        <v>1</v>
      </c>
      <c r="AG75" s="174">
        <v>1</v>
      </c>
      <c r="AH75" s="174">
        <v>1</v>
      </c>
      <c r="AI75" s="174">
        <v>1</v>
      </c>
      <c r="AJ75" s="174">
        <v>1</v>
      </c>
      <c r="AK75" s="174">
        <v>1</v>
      </c>
      <c r="AL75" s="174">
        <v>1</v>
      </c>
      <c r="AM75" s="174">
        <v>1</v>
      </c>
      <c r="AN75" s="174">
        <v>1</v>
      </c>
      <c r="AO75" s="174">
        <v>0</v>
      </c>
      <c r="AP75" s="174">
        <v>1</v>
      </c>
      <c r="AQ75" s="174">
        <v>1</v>
      </c>
      <c r="AR75" s="174">
        <v>1</v>
      </c>
      <c r="AS75" s="174">
        <v>1</v>
      </c>
      <c r="AT75" s="174">
        <v>1</v>
      </c>
      <c r="AU75" s="174">
        <v>1</v>
      </c>
      <c r="AV75" s="174">
        <v>1</v>
      </c>
      <c r="AW75" s="174">
        <v>1</v>
      </c>
      <c r="AX75" s="174">
        <v>1</v>
      </c>
      <c r="AY75" s="174">
        <v>0</v>
      </c>
      <c r="AZ75" s="174"/>
      <c r="BA75" s="174"/>
      <c r="BB75" s="174"/>
      <c r="BC75" s="174"/>
      <c r="BD75" s="174">
        <v>1</v>
      </c>
      <c r="BE75" s="174">
        <v>1</v>
      </c>
      <c r="BF75" s="174">
        <v>1</v>
      </c>
      <c r="BG75" s="174">
        <v>1</v>
      </c>
      <c r="BH75" s="174">
        <v>1</v>
      </c>
      <c r="BI75" s="174">
        <v>1</v>
      </c>
      <c r="BJ75" s="174">
        <v>1</v>
      </c>
      <c r="BK75" s="174">
        <v>1</v>
      </c>
      <c r="BL75" s="174">
        <v>1</v>
      </c>
      <c r="BM75" s="174">
        <v>1</v>
      </c>
      <c r="BN75" s="174">
        <v>1</v>
      </c>
      <c r="BO75" s="174">
        <v>1</v>
      </c>
      <c r="BP75" s="174">
        <v>1</v>
      </c>
      <c r="BQ75" s="174">
        <v>1</v>
      </c>
      <c r="BR75" s="174">
        <v>1</v>
      </c>
      <c r="BS75" s="174">
        <v>1</v>
      </c>
      <c r="BT75" s="174">
        <v>1</v>
      </c>
      <c r="BU75" s="174">
        <v>99</v>
      </c>
      <c r="BV75" s="174">
        <v>99</v>
      </c>
      <c r="BW75" s="174">
        <v>99</v>
      </c>
      <c r="BX75" s="174">
        <v>99</v>
      </c>
      <c r="BY75" s="174">
        <v>1</v>
      </c>
      <c r="BZ75" s="174">
        <v>1</v>
      </c>
      <c r="CA75" s="174">
        <v>99</v>
      </c>
      <c r="CB75" s="174"/>
      <c r="CC75" s="174">
        <v>1</v>
      </c>
      <c r="CD75" s="174">
        <v>1</v>
      </c>
      <c r="CE75" s="174">
        <v>1</v>
      </c>
      <c r="CF75" s="174">
        <v>1</v>
      </c>
      <c r="CG75" s="174">
        <v>1</v>
      </c>
      <c r="CH75" s="174"/>
      <c r="CI75" s="174">
        <v>1</v>
      </c>
      <c r="CJ75" s="174">
        <v>1</v>
      </c>
      <c r="CK75" s="174">
        <v>1</v>
      </c>
      <c r="CL75" s="174">
        <v>1</v>
      </c>
      <c r="CM75" s="174">
        <v>1</v>
      </c>
      <c r="CN75" s="174">
        <v>1</v>
      </c>
      <c r="CO75" s="174">
        <v>1</v>
      </c>
      <c r="CP75" s="174">
        <v>1</v>
      </c>
      <c r="CQ75" s="174">
        <v>1</v>
      </c>
      <c r="CR75" s="174">
        <v>1</v>
      </c>
      <c r="CS75" s="174">
        <v>1</v>
      </c>
      <c r="CT75" s="174">
        <v>1</v>
      </c>
      <c r="CU75" s="174">
        <v>1</v>
      </c>
      <c r="CV75" s="174">
        <v>1</v>
      </c>
      <c r="CW75" s="174">
        <v>1</v>
      </c>
      <c r="CX75" s="174">
        <v>0</v>
      </c>
      <c r="CY75" s="174">
        <v>0</v>
      </c>
      <c r="CZ75" s="174">
        <v>0</v>
      </c>
      <c r="DA75" s="174">
        <v>1</v>
      </c>
      <c r="DB75" s="174">
        <v>0</v>
      </c>
      <c r="DC75" s="174">
        <v>0</v>
      </c>
      <c r="DD75" s="174">
        <v>0</v>
      </c>
      <c r="DE75" s="174">
        <v>1</v>
      </c>
      <c r="DF75" s="174">
        <v>1</v>
      </c>
      <c r="DG75" s="174">
        <v>1</v>
      </c>
      <c r="DH75" s="46" t="s">
        <v>458</v>
      </c>
    </row>
    <row r="76" spans="1:112" x14ac:dyDescent="0.2">
      <c r="A76" s="174" t="s">
        <v>451</v>
      </c>
      <c r="B76" s="174" t="s">
        <v>385</v>
      </c>
      <c r="C76" s="174" t="s">
        <v>459</v>
      </c>
      <c r="D76" s="174">
        <v>71</v>
      </c>
      <c r="E76" s="174">
        <v>37</v>
      </c>
      <c r="F76" s="174">
        <v>7</v>
      </c>
      <c r="G76" s="174">
        <v>0</v>
      </c>
      <c r="H76" s="174">
        <v>2</v>
      </c>
      <c r="I76" s="174">
        <v>2</v>
      </c>
      <c r="J76" s="174"/>
      <c r="K76" s="174">
        <v>1</v>
      </c>
      <c r="L76" s="174">
        <v>1</v>
      </c>
      <c r="M76" s="174">
        <v>1</v>
      </c>
      <c r="N76" s="174">
        <v>1</v>
      </c>
      <c r="O76" s="174">
        <v>1</v>
      </c>
      <c r="P76" s="174">
        <v>1</v>
      </c>
      <c r="Q76" s="174">
        <v>99</v>
      </c>
      <c r="R76" s="174">
        <v>1</v>
      </c>
      <c r="S76" s="174">
        <v>1</v>
      </c>
      <c r="T76" s="174">
        <v>1</v>
      </c>
      <c r="U76" s="174">
        <v>1</v>
      </c>
      <c r="V76" s="174"/>
      <c r="W76" s="174">
        <v>1</v>
      </c>
      <c r="X76" s="174">
        <v>1</v>
      </c>
      <c r="Y76" s="174">
        <v>1</v>
      </c>
      <c r="Z76" s="174">
        <v>1</v>
      </c>
      <c r="AA76" s="174">
        <v>1</v>
      </c>
      <c r="AB76" s="174">
        <v>1</v>
      </c>
      <c r="AC76" s="174">
        <v>1</v>
      </c>
      <c r="AD76" s="174">
        <v>1</v>
      </c>
      <c r="AE76" s="174">
        <v>1</v>
      </c>
      <c r="AF76" s="174">
        <v>1</v>
      </c>
      <c r="AG76" s="174">
        <v>1</v>
      </c>
      <c r="AH76" s="174">
        <v>1</v>
      </c>
      <c r="AI76" s="174">
        <v>1</v>
      </c>
      <c r="AJ76" s="174">
        <v>1</v>
      </c>
      <c r="AK76" s="174">
        <v>1</v>
      </c>
      <c r="AL76" s="174">
        <v>1</v>
      </c>
      <c r="AM76" s="174">
        <v>1</v>
      </c>
      <c r="AN76" s="174">
        <v>1</v>
      </c>
      <c r="AO76" s="174">
        <v>1</v>
      </c>
      <c r="AP76" s="174">
        <v>1</v>
      </c>
      <c r="AQ76" s="174">
        <v>1</v>
      </c>
      <c r="AR76" s="174">
        <v>1</v>
      </c>
      <c r="AS76" s="174">
        <v>0</v>
      </c>
      <c r="AT76" s="174">
        <v>1</v>
      </c>
      <c r="AU76" s="174">
        <v>1</v>
      </c>
      <c r="AV76" s="174">
        <v>1</v>
      </c>
      <c r="AW76" s="174">
        <v>1</v>
      </c>
      <c r="AX76" s="174">
        <v>1</v>
      </c>
      <c r="AY76" s="174">
        <v>1</v>
      </c>
      <c r="AZ76" s="174"/>
      <c r="BA76" s="174"/>
      <c r="BB76" s="174"/>
      <c r="BC76" s="174"/>
      <c r="BD76" s="174">
        <v>1</v>
      </c>
      <c r="BE76" s="174">
        <v>1</v>
      </c>
      <c r="BF76" s="174">
        <v>1</v>
      </c>
      <c r="BG76" s="174">
        <v>1</v>
      </c>
      <c r="BH76" s="174">
        <v>1</v>
      </c>
      <c r="BI76" s="174">
        <v>1</v>
      </c>
      <c r="BJ76" s="174">
        <v>1</v>
      </c>
      <c r="BK76" s="174">
        <v>1</v>
      </c>
      <c r="BL76" s="174">
        <v>1</v>
      </c>
      <c r="BM76" s="174">
        <v>1</v>
      </c>
      <c r="BN76" s="174">
        <v>1</v>
      </c>
      <c r="BO76" s="174">
        <v>1</v>
      </c>
      <c r="BP76" s="174">
        <v>1</v>
      </c>
      <c r="BQ76" s="174">
        <v>1</v>
      </c>
      <c r="BR76" s="174">
        <v>1</v>
      </c>
      <c r="BS76" s="174">
        <v>1</v>
      </c>
      <c r="BT76" s="174">
        <v>1</v>
      </c>
      <c r="BU76" s="174">
        <v>99</v>
      </c>
      <c r="BV76" s="174">
        <v>99</v>
      </c>
      <c r="BW76" s="174">
        <v>99</v>
      </c>
      <c r="BX76" s="174">
        <v>99</v>
      </c>
      <c r="BY76" s="174">
        <v>0</v>
      </c>
      <c r="BZ76" s="174">
        <v>1</v>
      </c>
      <c r="CA76" s="174">
        <v>99</v>
      </c>
      <c r="CB76" s="174"/>
      <c r="CC76" s="174">
        <v>1</v>
      </c>
      <c r="CD76" s="174">
        <v>1</v>
      </c>
      <c r="CE76" s="174">
        <v>1</v>
      </c>
      <c r="CF76" s="174">
        <v>1</v>
      </c>
      <c r="CG76" s="174">
        <v>99</v>
      </c>
      <c r="CH76" s="174"/>
      <c r="CI76" s="174">
        <v>1</v>
      </c>
      <c r="CJ76" s="174">
        <v>1</v>
      </c>
      <c r="CK76" s="174">
        <v>1</v>
      </c>
      <c r="CL76" s="174">
        <v>1</v>
      </c>
      <c r="CM76" s="174">
        <v>1</v>
      </c>
      <c r="CN76" s="174">
        <v>1</v>
      </c>
      <c r="CO76" s="174">
        <v>1</v>
      </c>
      <c r="CP76" s="174">
        <v>1</v>
      </c>
      <c r="CQ76" s="174">
        <v>1</v>
      </c>
      <c r="CR76" s="174">
        <v>1</v>
      </c>
      <c r="CS76" s="174">
        <v>1</v>
      </c>
      <c r="CT76" s="174">
        <v>1</v>
      </c>
      <c r="CU76" s="174">
        <v>1</v>
      </c>
      <c r="CV76" s="174">
        <v>1</v>
      </c>
      <c r="CW76" s="174">
        <v>0</v>
      </c>
      <c r="CX76" s="174">
        <v>0</v>
      </c>
      <c r="CY76" s="174">
        <v>0</v>
      </c>
      <c r="CZ76" s="174">
        <v>0</v>
      </c>
      <c r="DA76" s="174">
        <v>0</v>
      </c>
      <c r="DB76" s="174">
        <v>0</v>
      </c>
      <c r="DC76" s="174">
        <v>0</v>
      </c>
      <c r="DD76" s="174">
        <v>0</v>
      </c>
      <c r="DE76" s="174">
        <v>1</v>
      </c>
      <c r="DF76" s="174">
        <v>1</v>
      </c>
      <c r="DG76" s="174">
        <v>1</v>
      </c>
      <c r="DH76" s="46" t="s">
        <v>459</v>
      </c>
    </row>
    <row r="77" spans="1:112" x14ac:dyDescent="0.2">
      <c r="A77" s="174" t="s">
        <v>451</v>
      </c>
      <c r="B77" s="174" t="s">
        <v>385</v>
      </c>
      <c r="C77" s="174" t="s">
        <v>460</v>
      </c>
      <c r="D77" s="174">
        <v>72</v>
      </c>
      <c r="E77" s="174">
        <v>12</v>
      </c>
      <c r="F77" s="174">
        <v>3</v>
      </c>
      <c r="G77" s="174">
        <v>0</v>
      </c>
      <c r="H77" s="174">
        <v>2</v>
      </c>
      <c r="I77" s="174">
        <v>2</v>
      </c>
      <c r="J77" s="174"/>
      <c r="K77" s="174">
        <v>1</v>
      </c>
      <c r="L77" s="174">
        <v>0</v>
      </c>
      <c r="M77" s="174">
        <v>1</v>
      </c>
      <c r="N77" s="174">
        <v>1</v>
      </c>
      <c r="O77" s="174">
        <v>1</v>
      </c>
      <c r="P77" s="174">
        <v>1</v>
      </c>
      <c r="Q77" s="174">
        <v>99</v>
      </c>
      <c r="R77" s="174">
        <v>1</v>
      </c>
      <c r="S77" s="174">
        <v>1</v>
      </c>
      <c r="T77" s="174">
        <v>1</v>
      </c>
      <c r="U77" s="174">
        <v>1</v>
      </c>
      <c r="V77" s="174"/>
      <c r="W77" s="174">
        <v>1</v>
      </c>
      <c r="X77" s="174">
        <v>1</v>
      </c>
      <c r="Y77" s="174">
        <v>1</v>
      </c>
      <c r="Z77" s="174">
        <v>1</v>
      </c>
      <c r="AA77" s="174">
        <v>1</v>
      </c>
      <c r="AB77" s="174">
        <v>1</v>
      </c>
      <c r="AC77" s="174">
        <v>1</v>
      </c>
      <c r="AD77" s="174">
        <v>1</v>
      </c>
      <c r="AE77" s="174">
        <v>1</v>
      </c>
      <c r="AF77" s="174">
        <v>1</v>
      </c>
      <c r="AG77" s="174">
        <v>1</v>
      </c>
      <c r="AH77" s="174">
        <v>1</v>
      </c>
      <c r="AI77" s="174">
        <v>1</v>
      </c>
      <c r="AJ77" s="174">
        <v>1</v>
      </c>
      <c r="AK77" s="174">
        <v>1</v>
      </c>
      <c r="AL77" s="174">
        <v>1</v>
      </c>
      <c r="AM77" s="174">
        <v>1</v>
      </c>
      <c r="AN77" s="174">
        <v>1</v>
      </c>
      <c r="AO77" s="174">
        <v>0</v>
      </c>
      <c r="AP77" s="174">
        <v>1</v>
      </c>
      <c r="AQ77" s="174">
        <v>1</v>
      </c>
      <c r="AR77" s="174">
        <v>1</v>
      </c>
      <c r="AS77" s="174">
        <v>1</v>
      </c>
      <c r="AT77" s="174">
        <v>1</v>
      </c>
      <c r="AU77" s="174">
        <v>1</v>
      </c>
      <c r="AV77" s="174">
        <v>1</v>
      </c>
      <c r="AW77" s="174">
        <v>1</v>
      </c>
      <c r="AX77" s="174">
        <v>1</v>
      </c>
      <c r="AY77" s="174">
        <v>0</v>
      </c>
      <c r="AZ77" s="174"/>
      <c r="BA77" s="174"/>
      <c r="BB77" s="174"/>
      <c r="BC77" s="174"/>
      <c r="BD77" s="174">
        <v>1</v>
      </c>
      <c r="BE77" s="174">
        <v>1</v>
      </c>
      <c r="BF77" s="174">
        <v>1</v>
      </c>
      <c r="BG77" s="174">
        <v>1</v>
      </c>
      <c r="BH77" s="174">
        <v>1</v>
      </c>
      <c r="BI77" s="174">
        <v>1</v>
      </c>
      <c r="BJ77" s="174">
        <v>1</v>
      </c>
      <c r="BK77" s="174">
        <v>1</v>
      </c>
      <c r="BL77" s="174">
        <v>1</v>
      </c>
      <c r="BM77" s="174">
        <v>1</v>
      </c>
      <c r="BN77" s="174">
        <v>1</v>
      </c>
      <c r="BO77" s="174">
        <v>1</v>
      </c>
      <c r="BP77" s="174">
        <v>1</v>
      </c>
      <c r="BQ77" s="174">
        <v>1</v>
      </c>
      <c r="BR77" s="174">
        <v>1</v>
      </c>
      <c r="BS77" s="174">
        <v>1</v>
      </c>
      <c r="BT77" s="174">
        <v>1</v>
      </c>
      <c r="BU77" s="174">
        <v>99</v>
      </c>
      <c r="BV77" s="174">
        <v>99</v>
      </c>
      <c r="BW77" s="174">
        <v>99</v>
      </c>
      <c r="BX77" s="174">
        <v>99</v>
      </c>
      <c r="BY77" s="174">
        <v>0</v>
      </c>
      <c r="BZ77" s="174">
        <v>1</v>
      </c>
      <c r="CA77" s="174">
        <v>99</v>
      </c>
      <c r="CB77" s="174"/>
      <c r="CC77" s="174">
        <v>1</v>
      </c>
      <c r="CD77" s="174">
        <v>1</v>
      </c>
      <c r="CE77" s="174">
        <v>1</v>
      </c>
      <c r="CF77" s="174">
        <v>1</v>
      </c>
      <c r="CG77" s="174">
        <v>99</v>
      </c>
      <c r="CH77" s="174"/>
      <c r="CI77" s="174">
        <v>1</v>
      </c>
      <c r="CJ77" s="174">
        <v>1</v>
      </c>
      <c r="CK77" s="174">
        <v>1</v>
      </c>
      <c r="CL77" s="174">
        <v>1</v>
      </c>
      <c r="CM77" s="174">
        <v>1</v>
      </c>
      <c r="CN77" s="174">
        <v>1</v>
      </c>
      <c r="CO77" s="174">
        <v>1</v>
      </c>
      <c r="CP77" s="174">
        <v>1</v>
      </c>
      <c r="CQ77" s="174">
        <v>1</v>
      </c>
      <c r="CR77" s="174">
        <v>1</v>
      </c>
      <c r="CS77" s="174">
        <v>1</v>
      </c>
      <c r="CT77" s="174">
        <v>1</v>
      </c>
      <c r="CU77" s="174">
        <v>1</v>
      </c>
      <c r="CV77" s="174">
        <v>1</v>
      </c>
      <c r="CW77" s="174">
        <v>0</v>
      </c>
      <c r="CX77" s="174">
        <v>0</v>
      </c>
      <c r="CY77" s="174">
        <v>0</v>
      </c>
      <c r="CZ77" s="174">
        <v>0</v>
      </c>
      <c r="DA77" s="174">
        <v>0</v>
      </c>
      <c r="DB77" s="174">
        <v>0</v>
      </c>
      <c r="DC77" s="174">
        <v>0</v>
      </c>
      <c r="DD77" s="174">
        <v>0</v>
      </c>
      <c r="DE77" s="174">
        <v>1</v>
      </c>
      <c r="DF77" s="174">
        <v>1</v>
      </c>
      <c r="DG77" s="174">
        <v>1</v>
      </c>
      <c r="DH77" s="46" t="s">
        <v>460</v>
      </c>
    </row>
    <row r="78" spans="1:112" x14ac:dyDescent="0.2">
      <c r="A78" s="174" t="s">
        <v>451</v>
      </c>
      <c r="B78" s="174" t="s">
        <v>385</v>
      </c>
      <c r="C78" s="174" t="s">
        <v>461</v>
      </c>
      <c r="D78" s="174">
        <v>73</v>
      </c>
      <c r="E78" s="174">
        <v>21</v>
      </c>
      <c r="F78" s="174">
        <v>14</v>
      </c>
      <c r="G78" s="174">
        <v>0</v>
      </c>
      <c r="H78" s="174">
        <v>2</v>
      </c>
      <c r="I78" s="174">
        <v>2</v>
      </c>
      <c r="J78" s="174"/>
      <c r="K78" s="174">
        <v>1</v>
      </c>
      <c r="L78" s="174">
        <v>1</v>
      </c>
      <c r="M78" s="174">
        <v>1</v>
      </c>
      <c r="N78" s="174">
        <v>1</v>
      </c>
      <c r="O78" s="174">
        <v>1</v>
      </c>
      <c r="P78" s="174">
        <v>1</v>
      </c>
      <c r="Q78" s="174">
        <v>99</v>
      </c>
      <c r="R78" s="174">
        <v>1</v>
      </c>
      <c r="S78" s="174">
        <v>1</v>
      </c>
      <c r="T78" s="174">
        <v>1</v>
      </c>
      <c r="U78" s="174">
        <v>1</v>
      </c>
      <c r="V78" s="174"/>
      <c r="W78" s="174">
        <v>1</v>
      </c>
      <c r="X78" s="174">
        <v>1</v>
      </c>
      <c r="Y78" s="174">
        <v>1</v>
      </c>
      <c r="Z78" s="174">
        <v>1</v>
      </c>
      <c r="AA78" s="174">
        <v>1</v>
      </c>
      <c r="AB78" s="174">
        <v>1</v>
      </c>
      <c r="AC78" s="174">
        <v>1</v>
      </c>
      <c r="AD78" s="174">
        <v>1</v>
      </c>
      <c r="AE78" s="174">
        <v>1</v>
      </c>
      <c r="AF78" s="174">
        <v>1</v>
      </c>
      <c r="AG78" s="174">
        <v>1</v>
      </c>
      <c r="AH78" s="174">
        <v>1</v>
      </c>
      <c r="AI78" s="174">
        <v>1</v>
      </c>
      <c r="AJ78" s="174">
        <v>1</v>
      </c>
      <c r="AK78" s="174">
        <v>0</v>
      </c>
      <c r="AL78" s="174">
        <v>1</v>
      </c>
      <c r="AM78" s="174">
        <v>1</v>
      </c>
      <c r="AN78" s="174">
        <v>1</v>
      </c>
      <c r="AO78" s="174">
        <v>1</v>
      </c>
      <c r="AP78" s="174">
        <v>1</v>
      </c>
      <c r="AQ78" s="174">
        <v>1</v>
      </c>
      <c r="AR78" s="174">
        <v>1</v>
      </c>
      <c r="AS78" s="174">
        <v>1</v>
      </c>
      <c r="AT78" s="174">
        <v>1</v>
      </c>
      <c r="AU78" s="174">
        <v>1</v>
      </c>
      <c r="AV78" s="174">
        <v>1</v>
      </c>
      <c r="AW78" s="174">
        <v>1</v>
      </c>
      <c r="AX78" s="174">
        <v>1</v>
      </c>
      <c r="AY78" s="174">
        <v>0</v>
      </c>
      <c r="AZ78" s="174"/>
      <c r="BA78" s="174"/>
      <c r="BB78" s="174"/>
      <c r="BC78" s="174"/>
      <c r="BD78" s="174">
        <v>1</v>
      </c>
      <c r="BE78" s="174">
        <v>1</v>
      </c>
      <c r="BF78" s="174">
        <v>1</v>
      </c>
      <c r="BG78" s="174">
        <v>1</v>
      </c>
      <c r="BH78" s="174">
        <v>1</v>
      </c>
      <c r="BI78" s="174">
        <v>1</v>
      </c>
      <c r="BJ78" s="174">
        <v>1</v>
      </c>
      <c r="BK78" s="174">
        <v>1</v>
      </c>
      <c r="BL78" s="174">
        <v>1</v>
      </c>
      <c r="BM78" s="174">
        <v>1</v>
      </c>
      <c r="BN78" s="174">
        <v>1</v>
      </c>
      <c r="BO78" s="174">
        <v>1</v>
      </c>
      <c r="BP78" s="174">
        <v>1</v>
      </c>
      <c r="BQ78" s="174">
        <v>1</v>
      </c>
      <c r="BR78" s="174">
        <v>1</v>
      </c>
      <c r="BS78" s="174">
        <v>1</v>
      </c>
      <c r="BT78" s="174">
        <v>1</v>
      </c>
      <c r="BU78" s="174">
        <v>99</v>
      </c>
      <c r="BV78" s="174">
        <v>99</v>
      </c>
      <c r="BW78" s="174">
        <v>99</v>
      </c>
      <c r="BX78" s="174">
        <v>99</v>
      </c>
      <c r="BY78" s="174">
        <v>0</v>
      </c>
      <c r="BZ78" s="174">
        <v>1</v>
      </c>
      <c r="CA78" s="174">
        <v>99</v>
      </c>
      <c r="CB78" s="174"/>
      <c r="CC78" s="174">
        <v>1</v>
      </c>
      <c r="CD78" s="174">
        <v>1</v>
      </c>
      <c r="CE78" s="174">
        <v>1</v>
      </c>
      <c r="CF78" s="174">
        <v>1</v>
      </c>
      <c r="CG78" s="174">
        <v>99</v>
      </c>
      <c r="CH78" s="174"/>
      <c r="CI78" s="174">
        <v>1</v>
      </c>
      <c r="CJ78" s="174">
        <v>1</v>
      </c>
      <c r="CK78" s="174">
        <v>1</v>
      </c>
      <c r="CL78" s="174">
        <v>1</v>
      </c>
      <c r="CM78" s="174">
        <v>1</v>
      </c>
      <c r="CN78" s="174">
        <v>1</v>
      </c>
      <c r="CO78" s="174">
        <v>1</v>
      </c>
      <c r="CP78" s="174">
        <v>1</v>
      </c>
      <c r="CQ78" s="174">
        <v>1</v>
      </c>
      <c r="CR78" s="174">
        <v>1</v>
      </c>
      <c r="CS78" s="174">
        <v>1</v>
      </c>
      <c r="CT78" s="174">
        <v>1</v>
      </c>
      <c r="CU78" s="174">
        <v>1</v>
      </c>
      <c r="CV78" s="174">
        <v>1</v>
      </c>
      <c r="CW78" s="174">
        <v>0</v>
      </c>
      <c r="CX78" s="174">
        <v>0</v>
      </c>
      <c r="CY78" s="174">
        <v>0</v>
      </c>
      <c r="CZ78" s="174">
        <v>0</v>
      </c>
      <c r="DA78" s="174">
        <v>0</v>
      </c>
      <c r="DB78" s="174">
        <v>0</v>
      </c>
      <c r="DC78" s="174">
        <v>0</v>
      </c>
      <c r="DD78" s="174">
        <v>0</v>
      </c>
      <c r="DE78" s="174">
        <v>1</v>
      </c>
      <c r="DF78" s="174">
        <v>1</v>
      </c>
      <c r="DG78" s="174">
        <v>1</v>
      </c>
      <c r="DH78" s="46" t="s">
        <v>461</v>
      </c>
    </row>
    <row r="79" spans="1:112" x14ac:dyDescent="0.2">
      <c r="A79" s="174" t="s">
        <v>451</v>
      </c>
      <c r="B79" s="174" t="s">
        <v>385</v>
      </c>
      <c r="C79" s="174" t="s">
        <v>462</v>
      </c>
      <c r="D79" s="174">
        <v>74</v>
      </c>
      <c r="E79" s="174">
        <v>2</v>
      </c>
      <c r="F79" s="174">
        <v>0</v>
      </c>
      <c r="G79" s="174">
        <v>0</v>
      </c>
      <c r="H79" s="174">
        <v>2</v>
      </c>
      <c r="I79" s="174">
        <v>2</v>
      </c>
      <c r="J79" s="174"/>
      <c r="K79" s="174">
        <v>1</v>
      </c>
      <c r="L79" s="174">
        <v>1</v>
      </c>
      <c r="M79" s="174">
        <v>1</v>
      </c>
      <c r="N79" s="174">
        <v>1</v>
      </c>
      <c r="O79" s="174">
        <v>0</v>
      </c>
      <c r="P79" s="174">
        <v>1</v>
      </c>
      <c r="Q79" s="174">
        <v>99</v>
      </c>
      <c r="R79" s="174">
        <v>1</v>
      </c>
      <c r="S79" s="174">
        <v>1</v>
      </c>
      <c r="T79" s="174">
        <v>1</v>
      </c>
      <c r="U79" s="174">
        <v>1</v>
      </c>
      <c r="V79" s="174"/>
      <c r="W79" s="174">
        <v>1</v>
      </c>
      <c r="X79" s="174">
        <v>1</v>
      </c>
      <c r="Y79" s="174">
        <v>1</v>
      </c>
      <c r="Z79" s="174">
        <v>1</v>
      </c>
      <c r="AA79" s="174">
        <v>1</v>
      </c>
      <c r="AB79" s="174">
        <v>1</v>
      </c>
      <c r="AC79" s="174">
        <v>1</v>
      </c>
      <c r="AD79" s="174">
        <v>1</v>
      </c>
      <c r="AE79" s="174">
        <v>1</v>
      </c>
      <c r="AF79" s="174">
        <v>0</v>
      </c>
      <c r="AG79" s="174">
        <v>1</v>
      </c>
      <c r="AH79" s="174">
        <v>1</v>
      </c>
      <c r="AI79" s="174">
        <v>1</v>
      </c>
      <c r="AJ79" s="174">
        <v>1</v>
      </c>
      <c r="AK79" s="174">
        <v>1</v>
      </c>
      <c r="AL79" s="174">
        <v>1</v>
      </c>
      <c r="AM79" s="174">
        <v>1</v>
      </c>
      <c r="AN79" s="174">
        <v>1</v>
      </c>
      <c r="AO79" s="174">
        <v>1</v>
      </c>
      <c r="AP79" s="174">
        <v>1</v>
      </c>
      <c r="AQ79" s="174">
        <v>1</v>
      </c>
      <c r="AR79" s="174">
        <v>1</v>
      </c>
      <c r="AS79" s="174">
        <v>1</v>
      </c>
      <c r="AT79" s="174">
        <v>1</v>
      </c>
      <c r="AU79" s="174">
        <v>1</v>
      </c>
      <c r="AV79" s="174">
        <v>1</v>
      </c>
      <c r="AW79" s="174">
        <v>1</v>
      </c>
      <c r="AX79" s="174">
        <v>1</v>
      </c>
      <c r="AY79" s="174">
        <v>1</v>
      </c>
      <c r="AZ79" s="174"/>
      <c r="BA79" s="174"/>
      <c r="BB79" s="174"/>
      <c r="BC79" s="174"/>
      <c r="BD79" s="174">
        <v>1</v>
      </c>
      <c r="BE79" s="174">
        <v>1</v>
      </c>
      <c r="BF79" s="174">
        <v>1</v>
      </c>
      <c r="BG79" s="174">
        <v>1</v>
      </c>
      <c r="BH79" s="174">
        <v>1</v>
      </c>
      <c r="BI79" s="174">
        <v>1</v>
      </c>
      <c r="BJ79" s="174">
        <v>1</v>
      </c>
      <c r="BK79" s="174">
        <v>1</v>
      </c>
      <c r="BL79" s="174">
        <v>1</v>
      </c>
      <c r="BM79" s="174">
        <v>1</v>
      </c>
      <c r="BN79" s="174">
        <v>1</v>
      </c>
      <c r="BO79" s="174">
        <v>1</v>
      </c>
      <c r="BP79" s="174">
        <v>1</v>
      </c>
      <c r="BQ79" s="174">
        <v>1</v>
      </c>
      <c r="BR79" s="174">
        <v>1</v>
      </c>
      <c r="BS79" s="174">
        <v>1</v>
      </c>
      <c r="BT79" s="174">
        <v>1</v>
      </c>
      <c r="BU79" s="174">
        <v>99</v>
      </c>
      <c r="BV79" s="174">
        <v>99</v>
      </c>
      <c r="BW79" s="174">
        <v>0</v>
      </c>
      <c r="BX79" s="174">
        <v>0</v>
      </c>
      <c r="BY79" s="174">
        <v>1</v>
      </c>
      <c r="BZ79" s="174">
        <v>1</v>
      </c>
      <c r="CA79" s="174">
        <v>99</v>
      </c>
      <c r="CB79" s="174"/>
      <c r="CC79" s="174">
        <v>1</v>
      </c>
      <c r="CD79" s="174">
        <v>1</v>
      </c>
      <c r="CE79" s="174">
        <v>1</v>
      </c>
      <c r="CF79" s="174">
        <v>0</v>
      </c>
      <c r="CG79" s="174">
        <v>1</v>
      </c>
      <c r="CH79" s="174"/>
      <c r="CI79" s="174">
        <v>1</v>
      </c>
      <c r="CJ79" s="174">
        <v>1</v>
      </c>
      <c r="CK79" s="174">
        <v>1</v>
      </c>
      <c r="CL79" s="174">
        <v>1</v>
      </c>
      <c r="CM79" s="174">
        <v>1</v>
      </c>
      <c r="CN79" s="174">
        <v>1</v>
      </c>
      <c r="CO79" s="174">
        <v>1</v>
      </c>
      <c r="CP79" s="174">
        <v>1</v>
      </c>
      <c r="CQ79" s="174">
        <v>1</v>
      </c>
      <c r="CR79" s="174">
        <v>1</v>
      </c>
      <c r="CS79" s="174">
        <v>1</v>
      </c>
      <c r="CT79" s="174">
        <v>1</v>
      </c>
      <c r="CU79" s="174">
        <v>1</v>
      </c>
      <c r="CV79" s="174">
        <v>1</v>
      </c>
      <c r="CW79" s="174">
        <v>1</v>
      </c>
      <c r="CX79" s="174">
        <v>1</v>
      </c>
      <c r="CY79" s="174">
        <v>0</v>
      </c>
      <c r="CZ79" s="174">
        <v>0</v>
      </c>
      <c r="DA79" s="174">
        <v>0</v>
      </c>
      <c r="DB79" s="174">
        <v>0</v>
      </c>
      <c r="DC79" s="174">
        <v>1</v>
      </c>
      <c r="DD79" s="174">
        <v>0</v>
      </c>
      <c r="DE79" s="174">
        <v>1</v>
      </c>
      <c r="DF79" s="174">
        <v>1</v>
      </c>
      <c r="DG79" s="174">
        <v>1</v>
      </c>
      <c r="DH79" s="46" t="s">
        <v>462</v>
      </c>
    </row>
    <row r="80" spans="1:112" x14ac:dyDescent="0.2">
      <c r="A80" s="174" t="s">
        <v>451</v>
      </c>
      <c r="B80" s="174" t="s">
        <v>385</v>
      </c>
      <c r="C80" s="174" t="s">
        <v>463</v>
      </c>
      <c r="D80" s="174">
        <v>75</v>
      </c>
      <c r="E80" s="174">
        <v>140</v>
      </c>
      <c r="F80" s="174">
        <v>47</v>
      </c>
      <c r="G80" s="174">
        <v>4</v>
      </c>
      <c r="H80" s="174">
        <v>1</v>
      </c>
      <c r="I80" s="174">
        <v>2</v>
      </c>
      <c r="J80" s="174"/>
      <c r="K80" s="174">
        <v>1</v>
      </c>
      <c r="L80" s="174">
        <v>1</v>
      </c>
      <c r="M80" s="174">
        <v>1</v>
      </c>
      <c r="N80" s="174">
        <v>1</v>
      </c>
      <c r="O80" s="174">
        <v>1</v>
      </c>
      <c r="P80" s="174">
        <v>1</v>
      </c>
      <c r="Q80" s="174">
        <v>99</v>
      </c>
      <c r="R80" s="174">
        <v>1</v>
      </c>
      <c r="S80" s="174">
        <v>1</v>
      </c>
      <c r="T80" s="174">
        <v>1</v>
      </c>
      <c r="U80" s="174">
        <v>1</v>
      </c>
      <c r="V80" s="174"/>
      <c r="W80" s="174">
        <v>1</v>
      </c>
      <c r="X80" s="174">
        <v>1</v>
      </c>
      <c r="Y80" s="174">
        <v>1</v>
      </c>
      <c r="Z80" s="174">
        <v>1</v>
      </c>
      <c r="AA80" s="174">
        <v>1</v>
      </c>
      <c r="AB80" s="174">
        <v>1</v>
      </c>
      <c r="AC80" s="174">
        <v>1</v>
      </c>
      <c r="AD80" s="174">
        <v>1</v>
      </c>
      <c r="AE80" s="174">
        <v>1</v>
      </c>
      <c r="AF80" s="174">
        <v>1</v>
      </c>
      <c r="AG80" s="174">
        <v>1</v>
      </c>
      <c r="AH80" s="174">
        <v>1</v>
      </c>
      <c r="AI80" s="174">
        <v>1</v>
      </c>
      <c r="AJ80" s="174">
        <v>1</v>
      </c>
      <c r="AK80" s="174">
        <v>1</v>
      </c>
      <c r="AL80" s="174">
        <v>1</v>
      </c>
      <c r="AM80" s="174">
        <v>1</v>
      </c>
      <c r="AN80" s="174">
        <v>1</v>
      </c>
      <c r="AO80" s="174">
        <v>0</v>
      </c>
      <c r="AP80" s="174">
        <v>1</v>
      </c>
      <c r="AQ80" s="174">
        <v>1</v>
      </c>
      <c r="AR80" s="174">
        <v>1</v>
      </c>
      <c r="AS80" s="174">
        <v>1</v>
      </c>
      <c r="AT80" s="174">
        <v>1</v>
      </c>
      <c r="AU80" s="174">
        <v>1</v>
      </c>
      <c r="AV80" s="174">
        <v>0</v>
      </c>
      <c r="AW80" s="174">
        <v>1</v>
      </c>
      <c r="AX80" s="174">
        <v>0</v>
      </c>
      <c r="AY80" s="174">
        <v>1</v>
      </c>
      <c r="AZ80" s="174"/>
      <c r="BA80" s="174"/>
      <c r="BB80" s="174"/>
      <c r="BC80" s="174"/>
      <c r="BD80" s="174">
        <v>0</v>
      </c>
      <c r="BE80" s="174">
        <v>1</v>
      </c>
      <c r="BF80" s="174">
        <v>1</v>
      </c>
      <c r="BG80" s="174">
        <v>1</v>
      </c>
      <c r="BH80" s="174">
        <v>1</v>
      </c>
      <c r="BI80" s="174">
        <v>0</v>
      </c>
      <c r="BJ80" s="174">
        <v>1</v>
      </c>
      <c r="BK80" s="174">
        <v>1</v>
      </c>
      <c r="BL80" s="174">
        <v>0</v>
      </c>
      <c r="BM80" s="174">
        <v>1</v>
      </c>
      <c r="BN80" s="174">
        <v>0</v>
      </c>
      <c r="BO80" s="174">
        <v>0</v>
      </c>
      <c r="BP80" s="174">
        <v>0</v>
      </c>
      <c r="BQ80" s="174">
        <v>0</v>
      </c>
      <c r="BR80" s="174">
        <v>0</v>
      </c>
      <c r="BS80" s="174">
        <v>0</v>
      </c>
      <c r="BT80" s="174">
        <v>0</v>
      </c>
      <c r="BU80" s="174">
        <v>99</v>
      </c>
      <c r="BV80" s="174">
        <v>99</v>
      </c>
      <c r="BW80" s="174">
        <v>99</v>
      </c>
      <c r="BX80" s="174">
        <v>99</v>
      </c>
      <c r="BY80" s="174">
        <v>0</v>
      </c>
      <c r="BZ80" s="174">
        <v>99</v>
      </c>
      <c r="CA80" s="174">
        <v>99</v>
      </c>
      <c r="CB80" s="174"/>
      <c r="CC80" s="174">
        <v>0</v>
      </c>
      <c r="CD80" s="174">
        <v>1</v>
      </c>
      <c r="CE80" s="174">
        <v>1</v>
      </c>
      <c r="CF80" s="174">
        <v>1</v>
      </c>
      <c r="CG80" s="174">
        <v>99</v>
      </c>
      <c r="CH80" s="174"/>
      <c r="CI80" s="174">
        <v>1</v>
      </c>
      <c r="CJ80" s="174">
        <v>1</v>
      </c>
      <c r="CK80" s="174">
        <v>1</v>
      </c>
      <c r="CL80" s="174">
        <v>1</v>
      </c>
      <c r="CM80" s="174">
        <v>99</v>
      </c>
      <c r="CN80" s="174">
        <v>1</v>
      </c>
      <c r="CO80" s="174">
        <v>1</v>
      </c>
      <c r="CP80" s="174">
        <v>1</v>
      </c>
      <c r="CQ80" s="174">
        <v>0</v>
      </c>
      <c r="CR80" s="174">
        <v>1</v>
      </c>
      <c r="CS80" s="174">
        <v>1</v>
      </c>
      <c r="CT80" s="174">
        <v>1</v>
      </c>
      <c r="CU80" s="174">
        <v>1</v>
      </c>
      <c r="CV80" s="174">
        <v>1</v>
      </c>
      <c r="CW80" s="174">
        <v>1</v>
      </c>
      <c r="CX80" s="174">
        <v>0</v>
      </c>
      <c r="CY80" s="174">
        <v>1</v>
      </c>
      <c r="CZ80" s="174">
        <v>0</v>
      </c>
      <c r="DA80" s="174">
        <v>0</v>
      </c>
      <c r="DB80" s="174">
        <v>0</v>
      </c>
      <c r="DC80" s="174">
        <v>0</v>
      </c>
      <c r="DD80" s="174">
        <v>0</v>
      </c>
      <c r="DE80" s="174">
        <v>1</v>
      </c>
      <c r="DF80" s="174">
        <v>1</v>
      </c>
      <c r="DG80" s="174">
        <v>1</v>
      </c>
      <c r="DH80" s="46" t="s">
        <v>463</v>
      </c>
    </row>
    <row r="81" spans="1:112" x14ac:dyDescent="0.2">
      <c r="A81" s="174" t="s">
        <v>451</v>
      </c>
      <c r="B81" s="174" t="s">
        <v>385</v>
      </c>
      <c r="C81" s="174" t="s">
        <v>464</v>
      </c>
      <c r="D81" s="174">
        <v>76</v>
      </c>
      <c r="E81" s="174">
        <v>38</v>
      </c>
      <c r="F81" s="174">
        <v>9</v>
      </c>
      <c r="G81" s="174">
        <v>0</v>
      </c>
      <c r="H81" s="174">
        <v>2</v>
      </c>
      <c r="I81" s="174">
        <v>2</v>
      </c>
      <c r="J81" s="174"/>
      <c r="K81" s="174">
        <v>1</v>
      </c>
      <c r="L81" s="174">
        <v>1</v>
      </c>
      <c r="M81" s="174">
        <v>1</v>
      </c>
      <c r="N81" s="174">
        <v>1</v>
      </c>
      <c r="O81" s="174">
        <v>1</v>
      </c>
      <c r="P81" s="174">
        <v>1</v>
      </c>
      <c r="Q81" s="174">
        <v>99</v>
      </c>
      <c r="R81" s="174">
        <v>1</v>
      </c>
      <c r="S81" s="174">
        <v>1</v>
      </c>
      <c r="T81" s="174">
        <v>1</v>
      </c>
      <c r="U81" s="174">
        <v>1</v>
      </c>
      <c r="V81" s="174"/>
      <c r="W81" s="174">
        <v>1</v>
      </c>
      <c r="X81" s="174">
        <v>1</v>
      </c>
      <c r="Y81" s="174">
        <v>1</v>
      </c>
      <c r="Z81" s="174">
        <v>1</v>
      </c>
      <c r="AA81" s="174">
        <v>1</v>
      </c>
      <c r="AB81" s="174">
        <v>1</v>
      </c>
      <c r="AC81" s="174">
        <v>1</v>
      </c>
      <c r="AD81" s="174">
        <v>1</v>
      </c>
      <c r="AE81" s="174">
        <v>1</v>
      </c>
      <c r="AF81" s="174">
        <v>1</v>
      </c>
      <c r="AG81" s="174">
        <v>1</v>
      </c>
      <c r="AH81" s="174">
        <v>1</v>
      </c>
      <c r="AI81" s="174">
        <v>1</v>
      </c>
      <c r="AJ81" s="174">
        <v>1</v>
      </c>
      <c r="AK81" s="174">
        <v>1</v>
      </c>
      <c r="AL81" s="174">
        <v>1</v>
      </c>
      <c r="AM81" s="174">
        <v>1</v>
      </c>
      <c r="AN81" s="174">
        <v>1</v>
      </c>
      <c r="AO81" s="174">
        <v>1</v>
      </c>
      <c r="AP81" s="174">
        <v>1</v>
      </c>
      <c r="AQ81" s="174">
        <v>1</v>
      </c>
      <c r="AR81" s="174">
        <v>1</v>
      </c>
      <c r="AS81" s="174">
        <v>1</v>
      </c>
      <c r="AT81" s="174">
        <v>1</v>
      </c>
      <c r="AU81" s="174">
        <v>1</v>
      </c>
      <c r="AV81" s="174">
        <v>1</v>
      </c>
      <c r="AW81" s="174">
        <v>1</v>
      </c>
      <c r="AX81" s="174">
        <v>1</v>
      </c>
      <c r="AY81" s="174">
        <v>1</v>
      </c>
      <c r="AZ81" s="174"/>
      <c r="BA81" s="174"/>
      <c r="BB81" s="174"/>
      <c r="BC81" s="174"/>
      <c r="BD81" s="174">
        <v>1</v>
      </c>
      <c r="BE81" s="174">
        <v>1</v>
      </c>
      <c r="BF81" s="174">
        <v>1</v>
      </c>
      <c r="BG81" s="174">
        <v>1</v>
      </c>
      <c r="BH81" s="174">
        <v>1</v>
      </c>
      <c r="BI81" s="174">
        <v>1</v>
      </c>
      <c r="BJ81" s="174">
        <v>1</v>
      </c>
      <c r="BK81" s="174">
        <v>1</v>
      </c>
      <c r="BL81" s="174">
        <v>1</v>
      </c>
      <c r="BM81" s="174">
        <v>1</v>
      </c>
      <c r="BN81" s="174">
        <v>1</v>
      </c>
      <c r="BO81" s="174">
        <v>1</v>
      </c>
      <c r="BP81" s="174">
        <v>1</v>
      </c>
      <c r="BQ81" s="174">
        <v>1</v>
      </c>
      <c r="BR81" s="174">
        <v>1</v>
      </c>
      <c r="BS81" s="174">
        <v>1</v>
      </c>
      <c r="BT81" s="174">
        <v>1</v>
      </c>
      <c r="BU81" s="174">
        <v>99</v>
      </c>
      <c r="BV81" s="174">
        <v>99</v>
      </c>
      <c r="BW81" s="174">
        <v>99</v>
      </c>
      <c r="BX81" s="174">
        <v>99</v>
      </c>
      <c r="BY81" s="174">
        <v>1</v>
      </c>
      <c r="BZ81" s="174">
        <v>1</v>
      </c>
      <c r="CA81" s="174">
        <v>99</v>
      </c>
      <c r="CB81" s="174"/>
      <c r="CC81" s="174">
        <v>1</v>
      </c>
      <c r="CD81" s="174">
        <v>1</v>
      </c>
      <c r="CE81" s="174">
        <v>1</v>
      </c>
      <c r="CF81" s="174">
        <v>1</v>
      </c>
      <c r="CG81" s="174">
        <v>99</v>
      </c>
      <c r="CH81" s="174"/>
      <c r="CI81" s="174">
        <v>1</v>
      </c>
      <c r="CJ81" s="174">
        <v>1</v>
      </c>
      <c r="CK81" s="174">
        <v>1</v>
      </c>
      <c r="CL81" s="174">
        <v>1</v>
      </c>
      <c r="CM81" s="174">
        <v>1</v>
      </c>
      <c r="CN81" s="174">
        <v>1</v>
      </c>
      <c r="CO81" s="174">
        <v>1</v>
      </c>
      <c r="CP81" s="174">
        <v>1</v>
      </c>
      <c r="CQ81" s="174">
        <v>1</v>
      </c>
      <c r="CR81" s="174">
        <v>1</v>
      </c>
      <c r="CS81" s="174">
        <v>1</v>
      </c>
      <c r="CT81" s="174">
        <v>1</v>
      </c>
      <c r="CU81" s="174">
        <v>1</v>
      </c>
      <c r="CV81" s="174">
        <v>1</v>
      </c>
      <c r="CW81" s="174">
        <v>1</v>
      </c>
      <c r="CX81" s="174">
        <v>1</v>
      </c>
      <c r="CY81" s="174">
        <v>0</v>
      </c>
      <c r="CZ81" s="174">
        <v>0</v>
      </c>
      <c r="DA81" s="174">
        <v>0</v>
      </c>
      <c r="DB81" s="174">
        <v>1</v>
      </c>
      <c r="DC81" s="174">
        <v>0</v>
      </c>
      <c r="DD81" s="174">
        <v>0</v>
      </c>
      <c r="DE81" s="174">
        <v>1</v>
      </c>
      <c r="DF81" s="174">
        <v>1</v>
      </c>
      <c r="DG81" s="174">
        <v>1</v>
      </c>
      <c r="DH81" s="46" t="s">
        <v>464</v>
      </c>
    </row>
    <row r="82" spans="1:112" x14ac:dyDescent="0.2">
      <c r="A82" s="174" t="s">
        <v>451</v>
      </c>
      <c r="B82" s="174" t="s">
        <v>385</v>
      </c>
      <c r="C82" s="174" t="s">
        <v>465</v>
      </c>
      <c r="D82" s="174">
        <v>77</v>
      </c>
      <c r="E82" s="174">
        <v>10</v>
      </c>
      <c r="F82" s="174">
        <v>2</v>
      </c>
      <c r="G82" s="174">
        <v>0</v>
      </c>
      <c r="H82" s="174">
        <v>2</v>
      </c>
      <c r="I82" s="174">
        <v>2</v>
      </c>
      <c r="J82" s="174"/>
      <c r="K82" s="174">
        <v>1</v>
      </c>
      <c r="L82" s="174">
        <v>1</v>
      </c>
      <c r="M82" s="174">
        <v>1</v>
      </c>
      <c r="N82" s="174">
        <v>1</v>
      </c>
      <c r="O82" s="174">
        <v>1</v>
      </c>
      <c r="P82" s="174">
        <v>1</v>
      </c>
      <c r="Q82" s="174">
        <v>99</v>
      </c>
      <c r="R82" s="174">
        <v>1</v>
      </c>
      <c r="S82" s="174">
        <v>1</v>
      </c>
      <c r="T82" s="174">
        <v>1</v>
      </c>
      <c r="U82" s="174">
        <v>1</v>
      </c>
      <c r="V82" s="174"/>
      <c r="W82" s="174">
        <v>1</v>
      </c>
      <c r="X82" s="174">
        <v>1</v>
      </c>
      <c r="Y82" s="174">
        <v>1</v>
      </c>
      <c r="Z82" s="174">
        <v>1</v>
      </c>
      <c r="AA82" s="174">
        <v>1</v>
      </c>
      <c r="AB82" s="174">
        <v>1</v>
      </c>
      <c r="AC82" s="174">
        <v>1</v>
      </c>
      <c r="AD82" s="174">
        <v>1</v>
      </c>
      <c r="AE82" s="174">
        <v>1</v>
      </c>
      <c r="AF82" s="174">
        <v>1</v>
      </c>
      <c r="AG82" s="174">
        <v>1</v>
      </c>
      <c r="AH82" s="174">
        <v>1</v>
      </c>
      <c r="AI82" s="174">
        <v>1</v>
      </c>
      <c r="AJ82" s="174">
        <v>1</v>
      </c>
      <c r="AK82" s="174">
        <v>1</v>
      </c>
      <c r="AL82" s="174">
        <v>1</v>
      </c>
      <c r="AM82" s="174">
        <v>1</v>
      </c>
      <c r="AN82" s="174">
        <v>1</v>
      </c>
      <c r="AO82" s="174">
        <v>1</v>
      </c>
      <c r="AP82" s="174">
        <v>1</v>
      </c>
      <c r="AQ82" s="174">
        <v>1</v>
      </c>
      <c r="AR82" s="174">
        <v>1</v>
      </c>
      <c r="AS82" s="174">
        <v>1</v>
      </c>
      <c r="AT82" s="174">
        <v>1</v>
      </c>
      <c r="AU82" s="174">
        <v>1</v>
      </c>
      <c r="AV82" s="174">
        <v>1</v>
      </c>
      <c r="AW82" s="174">
        <v>1</v>
      </c>
      <c r="AX82" s="174">
        <v>1</v>
      </c>
      <c r="AY82" s="174">
        <v>1</v>
      </c>
      <c r="AZ82" s="174"/>
      <c r="BA82" s="174"/>
      <c r="BB82" s="174"/>
      <c r="BC82" s="174"/>
      <c r="BD82" s="174">
        <v>1</v>
      </c>
      <c r="BE82" s="174">
        <v>1</v>
      </c>
      <c r="BF82" s="174">
        <v>1</v>
      </c>
      <c r="BG82" s="174">
        <v>1</v>
      </c>
      <c r="BH82" s="174">
        <v>1</v>
      </c>
      <c r="BI82" s="174">
        <v>1</v>
      </c>
      <c r="BJ82" s="174">
        <v>1</v>
      </c>
      <c r="BK82" s="174">
        <v>1</v>
      </c>
      <c r="BL82" s="174">
        <v>1</v>
      </c>
      <c r="BM82" s="174">
        <v>1</v>
      </c>
      <c r="BN82" s="174">
        <v>1</v>
      </c>
      <c r="BO82" s="174">
        <v>1</v>
      </c>
      <c r="BP82" s="174">
        <v>1</v>
      </c>
      <c r="BQ82" s="174">
        <v>1</v>
      </c>
      <c r="BR82" s="174">
        <v>1</v>
      </c>
      <c r="BS82" s="174">
        <v>1</v>
      </c>
      <c r="BT82" s="174">
        <v>1</v>
      </c>
      <c r="BU82" s="174">
        <v>99</v>
      </c>
      <c r="BV82" s="174">
        <v>99</v>
      </c>
      <c r="BW82" s="174">
        <v>99</v>
      </c>
      <c r="BX82" s="174">
        <v>99</v>
      </c>
      <c r="BY82" s="174">
        <v>1</v>
      </c>
      <c r="BZ82" s="174">
        <v>1</v>
      </c>
      <c r="CA82" s="174">
        <v>99</v>
      </c>
      <c r="CB82" s="174"/>
      <c r="CC82" s="174">
        <v>1</v>
      </c>
      <c r="CD82" s="174">
        <v>1</v>
      </c>
      <c r="CE82" s="174">
        <v>1</v>
      </c>
      <c r="CF82" s="174">
        <v>1</v>
      </c>
      <c r="CG82" s="174">
        <v>1</v>
      </c>
      <c r="CH82" s="174"/>
      <c r="CI82" s="174">
        <v>1</v>
      </c>
      <c r="CJ82" s="174">
        <v>1</v>
      </c>
      <c r="CK82" s="174">
        <v>1</v>
      </c>
      <c r="CL82" s="174">
        <v>1</v>
      </c>
      <c r="CM82" s="174">
        <v>1</v>
      </c>
      <c r="CN82" s="174">
        <v>1</v>
      </c>
      <c r="CO82" s="174">
        <v>1</v>
      </c>
      <c r="CP82" s="174">
        <v>1</v>
      </c>
      <c r="CQ82" s="174">
        <v>1</v>
      </c>
      <c r="CR82" s="174">
        <v>1</v>
      </c>
      <c r="CS82" s="174">
        <v>1</v>
      </c>
      <c r="CT82" s="174">
        <v>1</v>
      </c>
      <c r="CU82" s="174">
        <v>1</v>
      </c>
      <c r="CV82" s="174">
        <v>1</v>
      </c>
      <c r="CW82" s="174">
        <v>1</v>
      </c>
      <c r="CX82" s="174">
        <v>1</v>
      </c>
      <c r="CY82" s="174">
        <v>0</v>
      </c>
      <c r="CZ82" s="174">
        <v>0</v>
      </c>
      <c r="DA82" s="174">
        <v>0</v>
      </c>
      <c r="DB82" s="174">
        <v>0</v>
      </c>
      <c r="DC82" s="174">
        <v>0</v>
      </c>
      <c r="DD82" s="174">
        <v>0</v>
      </c>
      <c r="DE82" s="174">
        <v>1</v>
      </c>
      <c r="DF82" s="174">
        <v>1</v>
      </c>
      <c r="DG82" s="174">
        <v>1</v>
      </c>
      <c r="DH82" s="46" t="s">
        <v>465</v>
      </c>
    </row>
    <row r="83" spans="1:112" x14ac:dyDescent="0.2">
      <c r="A83" s="174" t="s">
        <v>451</v>
      </c>
      <c r="B83" s="174" t="s">
        <v>385</v>
      </c>
      <c r="C83" s="174" t="s">
        <v>466</v>
      </c>
      <c r="D83" s="174">
        <v>78</v>
      </c>
      <c r="E83" s="174">
        <v>15</v>
      </c>
      <c r="F83" s="174">
        <v>4</v>
      </c>
      <c r="G83" s="174">
        <v>0</v>
      </c>
      <c r="H83" s="174">
        <v>2</v>
      </c>
      <c r="I83" s="174">
        <v>2</v>
      </c>
      <c r="J83" s="174"/>
      <c r="K83" s="174">
        <v>1</v>
      </c>
      <c r="L83" s="174">
        <v>1</v>
      </c>
      <c r="M83" s="174">
        <v>1</v>
      </c>
      <c r="N83" s="174">
        <v>1</v>
      </c>
      <c r="O83" s="174">
        <v>1</v>
      </c>
      <c r="P83" s="174">
        <v>1</v>
      </c>
      <c r="Q83" s="174">
        <v>99</v>
      </c>
      <c r="R83" s="174">
        <v>1</v>
      </c>
      <c r="S83" s="174">
        <v>1</v>
      </c>
      <c r="T83" s="174">
        <v>0</v>
      </c>
      <c r="U83" s="174">
        <v>1</v>
      </c>
      <c r="V83" s="174"/>
      <c r="W83" s="174">
        <v>1</v>
      </c>
      <c r="X83" s="174">
        <v>1</v>
      </c>
      <c r="Y83" s="174">
        <v>1</v>
      </c>
      <c r="Z83" s="174">
        <v>1</v>
      </c>
      <c r="AA83" s="174">
        <v>1</v>
      </c>
      <c r="AB83" s="174">
        <v>1</v>
      </c>
      <c r="AC83" s="174">
        <v>1</v>
      </c>
      <c r="AD83" s="174">
        <v>1</v>
      </c>
      <c r="AE83" s="174">
        <v>1</v>
      </c>
      <c r="AF83" s="174">
        <v>1</v>
      </c>
      <c r="AG83" s="174">
        <v>1</v>
      </c>
      <c r="AH83" s="174">
        <v>1</v>
      </c>
      <c r="AI83" s="174">
        <v>1</v>
      </c>
      <c r="AJ83" s="174">
        <v>1</v>
      </c>
      <c r="AK83" s="174">
        <v>1</v>
      </c>
      <c r="AL83" s="174">
        <v>1</v>
      </c>
      <c r="AM83" s="174">
        <v>1</v>
      </c>
      <c r="AN83" s="174">
        <v>1</v>
      </c>
      <c r="AO83" s="174">
        <v>1</v>
      </c>
      <c r="AP83" s="174">
        <v>1</v>
      </c>
      <c r="AQ83" s="174">
        <v>1</v>
      </c>
      <c r="AR83" s="174">
        <v>1</v>
      </c>
      <c r="AS83" s="174">
        <v>1</v>
      </c>
      <c r="AT83" s="174">
        <v>1</v>
      </c>
      <c r="AU83" s="174">
        <v>1</v>
      </c>
      <c r="AV83" s="174">
        <v>1</v>
      </c>
      <c r="AW83" s="174">
        <v>1</v>
      </c>
      <c r="AX83" s="174">
        <v>1</v>
      </c>
      <c r="AY83" s="174">
        <v>1</v>
      </c>
      <c r="AZ83" s="174"/>
      <c r="BA83" s="174"/>
      <c r="BB83" s="174"/>
      <c r="BC83" s="174"/>
      <c r="BD83" s="174">
        <v>1</v>
      </c>
      <c r="BE83" s="174">
        <v>1</v>
      </c>
      <c r="BF83" s="174">
        <v>1</v>
      </c>
      <c r="BG83" s="174">
        <v>1</v>
      </c>
      <c r="BH83" s="174">
        <v>1</v>
      </c>
      <c r="BI83" s="174">
        <v>1</v>
      </c>
      <c r="BJ83" s="174">
        <v>1</v>
      </c>
      <c r="BK83" s="174">
        <v>1</v>
      </c>
      <c r="BL83" s="174">
        <v>1</v>
      </c>
      <c r="BM83" s="174">
        <v>1</v>
      </c>
      <c r="BN83" s="174">
        <v>1</v>
      </c>
      <c r="BO83" s="174">
        <v>1</v>
      </c>
      <c r="BP83" s="174">
        <v>1</v>
      </c>
      <c r="BQ83" s="174">
        <v>1</v>
      </c>
      <c r="BR83" s="174">
        <v>0</v>
      </c>
      <c r="BS83" s="174">
        <v>0</v>
      </c>
      <c r="BT83" s="174">
        <v>0</v>
      </c>
      <c r="BU83" s="174">
        <v>99</v>
      </c>
      <c r="BV83" s="174">
        <v>99</v>
      </c>
      <c r="BW83" s="174">
        <v>99</v>
      </c>
      <c r="BX83" s="174">
        <v>99</v>
      </c>
      <c r="BY83" s="174">
        <v>1</v>
      </c>
      <c r="BZ83" s="174">
        <v>1</v>
      </c>
      <c r="CA83" s="174">
        <v>99</v>
      </c>
      <c r="CB83" s="174"/>
      <c r="CC83" s="174">
        <v>1</v>
      </c>
      <c r="CD83" s="174">
        <v>1</v>
      </c>
      <c r="CE83" s="174">
        <v>1</v>
      </c>
      <c r="CF83" s="174">
        <v>1</v>
      </c>
      <c r="CG83" s="174">
        <v>1</v>
      </c>
      <c r="CH83" s="174"/>
      <c r="CI83" s="174">
        <v>1</v>
      </c>
      <c r="CJ83" s="174">
        <v>1</v>
      </c>
      <c r="CK83" s="174">
        <v>1</v>
      </c>
      <c r="CL83" s="174">
        <v>1</v>
      </c>
      <c r="CM83" s="174">
        <v>1</v>
      </c>
      <c r="CN83" s="174">
        <v>1</v>
      </c>
      <c r="CO83" s="174">
        <v>1</v>
      </c>
      <c r="CP83" s="174">
        <v>1</v>
      </c>
      <c r="CQ83" s="174">
        <v>1</v>
      </c>
      <c r="CR83" s="174">
        <v>1</v>
      </c>
      <c r="CS83" s="174">
        <v>1</v>
      </c>
      <c r="CT83" s="174">
        <v>1</v>
      </c>
      <c r="CU83" s="174">
        <v>1</v>
      </c>
      <c r="CV83" s="174">
        <v>1</v>
      </c>
      <c r="CW83" s="174">
        <v>1</v>
      </c>
      <c r="CX83" s="174">
        <v>0</v>
      </c>
      <c r="CY83" s="174">
        <v>0</v>
      </c>
      <c r="CZ83" s="174">
        <v>0</v>
      </c>
      <c r="DA83" s="174">
        <v>0</v>
      </c>
      <c r="DB83" s="174">
        <v>0</v>
      </c>
      <c r="DC83" s="174">
        <v>0</v>
      </c>
      <c r="DD83" s="174">
        <v>0</v>
      </c>
      <c r="DE83" s="174">
        <v>1</v>
      </c>
      <c r="DF83" s="174">
        <v>1</v>
      </c>
      <c r="DG83" s="174">
        <v>1</v>
      </c>
      <c r="DH83" s="46" t="s">
        <v>466</v>
      </c>
    </row>
    <row r="84" spans="1:112" x14ac:dyDescent="0.2">
      <c r="A84" s="174" t="s">
        <v>451</v>
      </c>
      <c r="B84" s="174" t="s">
        <v>385</v>
      </c>
      <c r="C84" s="174" t="s">
        <v>467</v>
      </c>
      <c r="D84" s="174">
        <v>79</v>
      </c>
      <c r="E84" s="174">
        <v>8</v>
      </c>
      <c r="F84" s="174">
        <v>3</v>
      </c>
      <c r="G84" s="174">
        <v>0</v>
      </c>
      <c r="H84" s="174">
        <v>2</v>
      </c>
      <c r="I84" s="174">
        <v>2</v>
      </c>
      <c r="J84" s="174"/>
      <c r="K84" s="174">
        <v>1</v>
      </c>
      <c r="L84" s="174">
        <v>0</v>
      </c>
      <c r="M84" s="174">
        <v>1</v>
      </c>
      <c r="N84" s="174">
        <v>1</v>
      </c>
      <c r="O84" s="174">
        <v>1</v>
      </c>
      <c r="P84" s="174">
        <v>1</v>
      </c>
      <c r="Q84" s="174">
        <v>99</v>
      </c>
      <c r="R84" s="174">
        <v>1</v>
      </c>
      <c r="S84" s="174">
        <v>1</v>
      </c>
      <c r="T84" s="174">
        <v>1</v>
      </c>
      <c r="U84" s="174">
        <v>1</v>
      </c>
      <c r="V84" s="174"/>
      <c r="W84" s="174">
        <v>1</v>
      </c>
      <c r="X84" s="174">
        <v>1</v>
      </c>
      <c r="Y84" s="174">
        <v>1</v>
      </c>
      <c r="Z84" s="174">
        <v>1</v>
      </c>
      <c r="AA84" s="174">
        <v>1</v>
      </c>
      <c r="AB84" s="174">
        <v>1</v>
      </c>
      <c r="AC84" s="174">
        <v>1</v>
      </c>
      <c r="AD84" s="174">
        <v>1</v>
      </c>
      <c r="AE84" s="174">
        <v>1</v>
      </c>
      <c r="AF84" s="174">
        <v>1</v>
      </c>
      <c r="AG84" s="174">
        <v>1</v>
      </c>
      <c r="AH84" s="174">
        <v>1</v>
      </c>
      <c r="AI84" s="174">
        <v>1</v>
      </c>
      <c r="AJ84" s="174">
        <v>1</v>
      </c>
      <c r="AK84" s="174">
        <v>1</v>
      </c>
      <c r="AL84" s="174">
        <v>1</v>
      </c>
      <c r="AM84" s="174">
        <v>1</v>
      </c>
      <c r="AN84" s="174">
        <v>1</v>
      </c>
      <c r="AO84" s="174">
        <v>1</v>
      </c>
      <c r="AP84" s="174">
        <v>1</v>
      </c>
      <c r="AQ84" s="174">
        <v>1</v>
      </c>
      <c r="AR84" s="174">
        <v>1</v>
      </c>
      <c r="AS84" s="174">
        <v>1</v>
      </c>
      <c r="AT84" s="174">
        <v>1</v>
      </c>
      <c r="AU84" s="174">
        <v>1</v>
      </c>
      <c r="AV84" s="174">
        <v>1</v>
      </c>
      <c r="AW84" s="174">
        <v>1</v>
      </c>
      <c r="AX84" s="174">
        <v>1</v>
      </c>
      <c r="AY84" s="174">
        <v>1</v>
      </c>
      <c r="AZ84" s="174"/>
      <c r="BA84" s="174"/>
      <c r="BB84" s="174"/>
      <c r="BC84" s="174"/>
      <c r="BD84" s="174">
        <v>1</v>
      </c>
      <c r="BE84" s="174">
        <v>1</v>
      </c>
      <c r="BF84" s="174">
        <v>1</v>
      </c>
      <c r="BG84" s="174">
        <v>1</v>
      </c>
      <c r="BH84" s="174">
        <v>1</v>
      </c>
      <c r="BI84" s="174">
        <v>1</v>
      </c>
      <c r="BJ84" s="174">
        <v>1</v>
      </c>
      <c r="BK84" s="174">
        <v>1</v>
      </c>
      <c r="BL84" s="174">
        <v>1</v>
      </c>
      <c r="BM84" s="174">
        <v>1</v>
      </c>
      <c r="BN84" s="174">
        <v>1</v>
      </c>
      <c r="BO84" s="174">
        <v>1</v>
      </c>
      <c r="BP84" s="174">
        <v>1</v>
      </c>
      <c r="BQ84" s="174">
        <v>1</v>
      </c>
      <c r="BR84" s="174">
        <v>1</v>
      </c>
      <c r="BS84" s="174">
        <v>1</v>
      </c>
      <c r="BT84" s="174">
        <v>1</v>
      </c>
      <c r="BU84" s="174">
        <v>1</v>
      </c>
      <c r="BV84" s="174">
        <v>1</v>
      </c>
      <c r="BW84" s="174">
        <v>1</v>
      </c>
      <c r="BX84" s="174">
        <v>1</v>
      </c>
      <c r="BY84" s="174">
        <v>1</v>
      </c>
      <c r="BZ84" s="174">
        <v>1</v>
      </c>
      <c r="CA84" s="174">
        <v>1</v>
      </c>
      <c r="CB84" s="174"/>
      <c r="CC84" s="174">
        <v>1</v>
      </c>
      <c r="CD84" s="174">
        <v>1</v>
      </c>
      <c r="CE84" s="174">
        <v>1</v>
      </c>
      <c r="CF84" s="174">
        <v>1</v>
      </c>
      <c r="CG84" s="174">
        <v>1</v>
      </c>
      <c r="CH84" s="174"/>
      <c r="CI84" s="174">
        <v>1</v>
      </c>
      <c r="CJ84" s="174">
        <v>1</v>
      </c>
      <c r="CK84" s="174">
        <v>1</v>
      </c>
      <c r="CL84" s="174">
        <v>1</v>
      </c>
      <c r="CM84" s="174">
        <v>1</v>
      </c>
      <c r="CN84" s="174">
        <v>1</v>
      </c>
      <c r="CO84" s="174">
        <v>1</v>
      </c>
      <c r="CP84" s="174">
        <v>1</v>
      </c>
      <c r="CQ84" s="174">
        <v>0</v>
      </c>
      <c r="CR84" s="174">
        <v>1</v>
      </c>
      <c r="CS84" s="174">
        <v>1</v>
      </c>
      <c r="CT84" s="174">
        <v>1</v>
      </c>
      <c r="CU84" s="174">
        <v>1</v>
      </c>
      <c r="CV84" s="174">
        <v>1</v>
      </c>
      <c r="CW84" s="174">
        <v>1</v>
      </c>
      <c r="CX84" s="174">
        <v>0</v>
      </c>
      <c r="CY84" s="174">
        <v>0</v>
      </c>
      <c r="CZ84" s="174">
        <v>0</v>
      </c>
      <c r="DA84" s="174">
        <v>0</v>
      </c>
      <c r="DB84" s="174">
        <v>0</v>
      </c>
      <c r="DC84" s="174">
        <v>0</v>
      </c>
      <c r="DD84" s="174">
        <v>0</v>
      </c>
      <c r="DE84" s="174">
        <v>1</v>
      </c>
      <c r="DF84" s="174">
        <v>1</v>
      </c>
      <c r="DG84" s="174">
        <v>1</v>
      </c>
      <c r="DH84" s="46" t="s">
        <v>467</v>
      </c>
    </row>
    <row r="85" spans="1:112" x14ac:dyDescent="0.2">
      <c r="A85" s="174" t="s">
        <v>451</v>
      </c>
      <c r="B85" s="174" t="s">
        <v>385</v>
      </c>
      <c r="C85" s="174" t="s">
        <v>468</v>
      </c>
      <c r="D85" s="174">
        <v>80</v>
      </c>
      <c r="E85" s="174">
        <v>24</v>
      </c>
      <c r="F85" s="174">
        <v>9</v>
      </c>
      <c r="G85" s="174">
        <v>0</v>
      </c>
      <c r="H85" s="174">
        <v>2</v>
      </c>
      <c r="I85" s="174">
        <v>2</v>
      </c>
      <c r="J85" s="174"/>
      <c r="K85" s="174">
        <v>1</v>
      </c>
      <c r="L85" s="174">
        <v>1</v>
      </c>
      <c r="M85" s="174">
        <v>1</v>
      </c>
      <c r="N85" s="174">
        <v>1</v>
      </c>
      <c r="O85" s="174">
        <v>1</v>
      </c>
      <c r="P85" s="174">
        <v>1</v>
      </c>
      <c r="Q85" s="174">
        <v>99</v>
      </c>
      <c r="R85" s="174">
        <v>1</v>
      </c>
      <c r="S85" s="174">
        <v>1</v>
      </c>
      <c r="T85" s="174">
        <v>1</v>
      </c>
      <c r="U85" s="174">
        <v>1</v>
      </c>
      <c r="V85" s="174"/>
      <c r="W85" s="174">
        <v>1</v>
      </c>
      <c r="X85" s="174">
        <v>1</v>
      </c>
      <c r="Y85" s="174">
        <v>1</v>
      </c>
      <c r="Z85" s="174">
        <v>1</v>
      </c>
      <c r="AA85" s="174">
        <v>1</v>
      </c>
      <c r="AB85" s="174">
        <v>1</v>
      </c>
      <c r="AC85" s="174">
        <v>1</v>
      </c>
      <c r="AD85" s="174">
        <v>1</v>
      </c>
      <c r="AE85" s="174">
        <v>1</v>
      </c>
      <c r="AF85" s="174">
        <v>1</v>
      </c>
      <c r="AG85" s="174">
        <v>1</v>
      </c>
      <c r="AH85" s="174">
        <v>1</v>
      </c>
      <c r="AI85" s="174">
        <v>1</v>
      </c>
      <c r="AJ85" s="174">
        <v>1</v>
      </c>
      <c r="AK85" s="174">
        <v>1</v>
      </c>
      <c r="AL85" s="174">
        <v>1</v>
      </c>
      <c r="AM85" s="174">
        <v>1</v>
      </c>
      <c r="AN85" s="174">
        <v>1</v>
      </c>
      <c r="AO85" s="174">
        <v>1</v>
      </c>
      <c r="AP85" s="174">
        <v>1</v>
      </c>
      <c r="AQ85" s="174">
        <v>1</v>
      </c>
      <c r="AR85" s="174">
        <v>1</v>
      </c>
      <c r="AS85" s="174">
        <v>1</v>
      </c>
      <c r="AT85" s="174">
        <v>1</v>
      </c>
      <c r="AU85" s="174">
        <v>1</v>
      </c>
      <c r="AV85" s="174">
        <v>1</v>
      </c>
      <c r="AW85" s="174">
        <v>1</v>
      </c>
      <c r="AX85" s="174">
        <v>1</v>
      </c>
      <c r="AY85" s="174">
        <v>1</v>
      </c>
      <c r="AZ85" s="174"/>
      <c r="BA85" s="174"/>
      <c r="BB85" s="174"/>
      <c r="BC85" s="174"/>
      <c r="BD85" s="174">
        <v>1</v>
      </c>
      <c r="BE85" s="174">
        <v>1</v>
      </c>
      <c r="BF85" s="174">
        <v>1</v>
      </c>
      <c r="BG85" s="174">
        <v>1</v>
      </c>
      <c r="BH85" s="174">
        <v>1</v>
      </c>
      <c r="BI85" s="174">
        <v>1</v>
      </c>
      <c r="BJ85" s="174">
        <v>1</v>
      </c>
      <c r="BK85" s="174">
        <v>1</v>
      </c>
      <c r="BL85" s="174">
        <v>1</v>
      </c>
      <c r="BM85" s="174">
        <v>1</v>
      </c>
      <c r="BN85" s="174">
        <v>1</v>
      </c>
      <c r="BO85" s="174">
        <v>1</v>
      </c>
      <c r="BP85" s="174">
        <v>1</v>
      </c>
      <c r="BQ85" s="174">
        <v>1</v>
      </c>
      <c r="BR85" s="174">
        <v>1</v>
      </c>
      <c r="BS85" s="174">
        <v>1</v>
      </c>
      <c r="BT85" s="174">
        <v>1</v>
      </c>
      <c r="BU85" s="174">
        <v>1</v>
      </c>
      <c r="BV85" s="174">
        <v>1</v>
      </c>
      <c r="BW85" s="174">
        <v>1</v>
      </c>
      <c r="BX85" s="174">
        <v>1</v>
      </c>
      <c r="BY85" s="174">
        <v>1</v>
      </c>
      <c r="BZ85" s="174">
        <v>1</v>
      </c>
      <c r="CA85" s="174">
        <v>1</v>
      </c>
      <c r="CB85" s="174"/>
      <c r="CC85" s="174">
        <v>1</v>
      </c>
      <c r="CD85" s="174">
        <v>1</v>
      </c>
      <c r="CE85" s="174">
        <v>1</v>
      </c>
      <c r="CF85" s="174">
        <v>1</v>
      </c>
      <c r="CG85" s="174">
        <v>1</v>
      </c>
      <c r="CH85" s="174"/>
      <c r="CI85" s="174">
        <v>1</v>
      </c>
      <c r="CJ85" s="174">
        <v>1</v>
      </c>
      <c r="CK85" s="174">
        <v>1</v>
      </c>
      <c r="CL85" s="174">
        <v>1</v>
      </c>
      <c r="CM85" s="174">
        <v>1</v>
      </c>
      <c r="CN85" s="174">
        <v>1</v>
      </c>
      <c r="CO85" s="174">
        <v>1</v>
      </c>
      <c r="CP85" s="174">
        <v>1</v>
      </c>
      <c r="CQ85" s="174">
        <v>1</v>
      </c>
      <c r="CR85" s="174">
        <v>1</v>
      </c>
      <c r="CS85" s="174">
        <v>1</v>
      </c>
      <c r="CT85" s="174">
        <v>1</v>
      </c>
      <c r="CU85" s="174">
        <v>1</v>
      </c>
      <c r="CV85" s="174">
        <v>1</v>
      </c>
      <c r="CW85" s="174">
        <v>0</v>
      </c>
      <c r="CX85" s="174">
        <v>1</v>
      </c>
      <c r="CY85" s="174">
        <v>0</v>
      </c>
      <c r="CZ85" s="174">
        <v>0</v>
      </c>
      <c r="DA85" s="174">
        <v>1</v>
      </c>
      <c r="DB85" s="174">
        <v>0</v>
      </c>
      <c r="DC85" s="174">
        <v>0</v>
      </c>
      <c r="DD85" s="174">
        <v>0</v>
      </c>
      <c r="DE85" s="174">
        <v>1</v>
      </c>
      <c r="DF85" s="174">
        <v>1</v>
      </c>
      <c r="DG85" s="174">
        <v>1</v>
      </c>
      <c r="DH85" s="46" t="s">
        <v>468</v>
      </c>
    </row>
    <row r="86" spans="1:112" x14ac:dyDescent="0.2">
      <c r="A86" s="174" t="s">
        <v>451</v>
      </c>
      <c r="B86" s="174" t="s">
        <v>385</v>
      </c>
      <c r="C86" s="174" t="s">
        <v>469</v>
      </c>
      <c r="D86" s="174">
        <v>81</v>
      </c>
      <c r="E86" s="174">
        <v>26</v>
      </c>
      <c r="F86" s="174">
        <v>2</v>
      </c>
      <c r="G86" s="174">
        <v>0</v>
      </c>
      <c r="H86" s="174">
        <v>2</v>
      </c>
      <c r="I86" s="174">
        <v>2</v>
      </c>
      <c r="J86" s="174"/>
      <c r="K86" s="174">
        <v>1</v>
      </c>
      <c r="L86" s="174">
        <v>1</v>
      </c>
      <c r="M86" s="174">
        <v>1</v>
      </c>
      <c r="N86" s="174">
        <v>1</v>
      </c>
      <c r="O86" s="174">
        <v>1</v>
      </c>
      <c r="P86" s="174">
        <v>1</v>
      </c>
      <c r="Q86" s="174">
        <v>99</v>
      </c>
      <c r="R86" s="174">
        <v>1</v>
      </c>
      <c r="S86" s="174">
        <v>1</v>
      </c>
      <c r="T86" s="174">
        <v>1</v>
      </c>
      <c r="U86" s="174">
        <v>1</v>
      </c>
      <c r="V86" s="174"/>
      <c r="W86" s="174">
        <v>1</v>
      </c>
      <c r="X86" s="174">
        <v>1</v>
      </c>
      <c r="Y86" s="174">
        <v>1</v>
      </c>
      <c r="Z86" s="174">
        <v>1</v>
      </c>
      <c r="AA86" s="174">
        <v>1</v>
      </c>
      <c r="AB86" s="174">
        <v>1</v>
      </c>
      <c r="AC86" s="174">
        <v>1</v>
      </c>
      <c r="AD86" s="174">
        <v>1</v>
      </c>
      <c r="AE86" s="174">
        <v>1</v>
      </c>
      <c r="AF86" s="174">
        <v>1</v>
      </c>
      <c r="AG86" s="174">
        <v>1</v>
      </c>
      <c r="AH86" s="174">
        <v>1</v>
      </c>
      <c r="AI86" s="174">
        <v>1</v>
      </c>
      <c r="AJ86" s="174">
        <v>1</v>
      </c>
      <c r="AK86" s="174">
        <v>1</v>
      </c>
      <c r="AL86" s="174">
        <v>1</v>
      </c>
      <c r="AM86" s="174">
        <v>1</v>
      </c>
      <c r="AN86" s="174">
        <v>1</v>
      </c>
      <c r="AO86" s="174">
        <v>1</v>
      </c>
      <c r="AP86" s="174">
        <v>1</v>
      </c>
      <c r="AQ86" s="174">
        <v>1</v>
      </c>
      <c r="AR86" s="174">
        <v>1</v>
      </c>
      <c r="AS86" s="174">
        <v>1</v>
      </c>
      <c r="AT86" s="174">
        <v>1</v>
      </c>
      <c r="AU86" s="174">
        <v>1</v>
      </c>
      <c r="AV86" s="174">
        <v>1</v>
      </c>
      <c r="AW86" s="174">
        <v>1</v>
      </c>
      <c r="AX86" s="174">
        <v>1</v>
      </c>
      <c r="AY86" s="174">
        <v>1</v>
      </c>
      <c r="AZ86" s="174"/>
      <c r="BA86" s="174"/>
      <c r="BB86" s="174"/>
      <c r="BC86" s="174"/>
      <c r="BD86" s="174">
        <v>1</v>
      </c>
      <c r="BE86" s="174">
        <v>1</v>
      </c>
      <c r="BF86" s="174">
        <v>1</v>
      </c>
      <c r="BG86" s="174">
        <v>1</v>
      </c>
      <c r="BH86" s="174">
        <v>1</v>
      </c>
      <c r="BI86" s="174">
        <v>1</v>
      </c>
      <c r="BJ86" s="174">
        <v>1</v>
      </c>
      <c r="BK86" s="174">
        <v>1</v>
      </c>
      <c r="BL86" s="174">
        <v>1</v>
      </c>
      <c r="BM86" s="174">
        <v>1</v>
      </c>
      <c r="BN86" s="174">
        <v>1</v>
      </c>
      <c r="BO86" s="174">
        <v>1</v>
      </c>
      <c r="BP86" s="174">
        <v>1</v>
      </c>
      <c r="BQ86" s="174">
        <v>1</v>
      </c>
      <c r="BR86" s="174">
        <v>1</v>
      </c>
      <c r="BS86" s="174">
        <v>1</v>
      </c>
      <c r="BT86" s="174">
        <v>1</v>
      </c>
      <c r="BU86" s="174">
        <v>99</v>
      </c>
      <c r="BV86" s="174">
        <v>99</v>
      </c>
      <c r="BW86" s="174">
        <v>99</v>
      </c>
      <c r="BX86" s="174">
        <v>99</v>
      </c>
      <c r="BY86" s="174">
        <v>1</v>
      </c>
      <c r="BZ86" s="174">
        <v>1</v>
      </c>
      <c r="CA86" s="174">
        <v>99</v>
      </c>
      <c r="CB86" s="174"/>
      <c r="CC86" s="174">
        <v>1</v>
      </c>
      <c r="CD86" s="174">
        <v>1</v>
      </c>
      <c r="CE86" s="174">
        <v>1</v>
      </c>
      <c r="CF86" s="174">
        <v>0</v>
      </c>
      <c r="CG86" s="174">
        <v>99</v>
      </c>
      <c r="CH86" s="174"/>
      <c r="CI86" s="174">
        <v>1</v>
      </c>
      <c r="CJ86" s="174">
        <v>1</v>
      </c>
      <c r="CK86" s="174">
        <v>1</v>
      </c>
      <c r="CL86" s="174">
        <v>1</v>
      </c>
      <c r="CM86" s="174">
        <v>1</v>
      </c>
      <c r="CN86" s="174">
        <v>1</v>
      </c>
      <c r="CO86" s="174">
        <v>1</v>
      </c>
      <c r="CP86" s="174">
        <v>1</v>
      </c>
      <c r="CQ86" s="174">
        <v>0</v>
      </c>
      <c r="CR86" s="174">
        <v>1</v>
      </c>
      <c r="CS86" s="174">
        <v>1</v>
      </c>
      <c r="CT86" s="174">
        <v>1</v>
      </c>
      <c r="CU86" s="174">
        <v>1</v>
      </c>
      <c r="CV86" s="174">
        <v>1</v>
      </c>
      <c r="CW86" s="174">
        <v>0</v>
      </c>
      <c r="CX86" s="174">
        <v>0</v>
      </c>
      <c r="CY86" s="174">
        <v>0</v>
      </c>
      <c r="CZ86" s="174">
        <v>0</v>
      </c>
      <c r="DA86" s="174">
        <v>0</v>
      </c>
      <c r="DB86" s="174">
        <v>1</v>
      </c>
      <c r="DC86" s="174">
        <v>0</v>
      </c>
      <c r="DD86" s="174">
        <v>0</v>
      </c>
      <c r="DE86" s="174">
        <v>1</v>
      </c>
      <c r="DF86" s="174">
        <v>1</v>
      </c>
      <c r="DG86" s="174">
        <v>1</v>
      </c>
      <c r="DH86" s="46" t="s">
        <v>469</v>
      </c>
    </row>
    <row r="87" spans="1:112" x14ac:dyDescent="0.2">
      <c r="A87" s="174" t="s">
        <v>451</v>
      </c>
      <c r="B87" s="174" t="s">
        <v>385</v>
      </c>
      <c r="C87" s="174" t="s">
        <v>470</v>
      </c>
      <c r="D87" s="174">
        <v>82</v>
      </c>
      <c r="E87" s="174">
        <v>52</v>
      </c>
      <c r="F87" s="174">
        <v>9</v>
      </c>
      <c r="G87" s="174">
        <v>0</v>
      </c>
      <c r="H87" s="174">
        <v>1</v>
      </c>
      <c r="I87" s="174">
        <v>2</v>
      </c>
      <c r="J87" s="174"/>
      <c r="K87" s="174">
        <v>1</v>
      </c>
      <c r="L87" s="174">
        <v>1</v>
      </c>
      <c r="M87" s="174">
        <v>1</v>
      </c>
      <c r="N87" s="174">
        <v>1</v>
      </c>
      <c r="O87" s="174">
        <v>1</v>
      </c>
      <c r="P87" s="174">
        <v>1</v>
      </c>
      <c r="Q87" s="174">
        <v>99</v>
      </c>
      <c r="R87" s="174">
        <v>1</v>
      </c>
      <c r="S87" s="174">
        <v>1</v>
      </c>
      <c r="T87" s="174">
        <v>1</v>
      </c>
      <c r="U87" s="174">
        <v>1</v>
      </c>
      <c r="V87" s="174"/>
      <c r="W87" s="174">
        <v>1</v>
      </c>
      <c r="X87" s="174">
        <v>1</v>
      </c>
      <c r="Y87" s="174">
        <v>1</v>
      </c>
      <c r="Z87" s="174">
        <v>1</v>
      </c>
      <c r="AA87" s="174">
        <v>1</v>
      </c>
      <c r="AB87" s="174">
        <v>1</v>
      </c>
      <c r="AC87" s="174">
        <v>1</v>
      </c>
      <c r="AD87" s="174">
        <v>1</v>
      </c>
      <c r="AE87" s="174">
        <v>1</v>
      </c>
      <c r="AF87" s="174">
        <v>1</v>
      </c>
      <c r="AG87" s="174">
        <v>1</v>
      </c>
      <c r="AH87" s="174">
        <v>1</v>
      </c>
      <c r="AI87" s="174">
        <v>1</v>
      </c>
      <c r="AJ87" s="174">
        <v>1</v>
      </c>
      <c r="AK87" s="174">
        <v>1</v>
      </c>
      <c r="AL87" s="174">
        <v>1</v>
      </c>
      <c r="AM87" s="174">
        <v>1</v>
      </c>
      <c r="AN87" s="174">
        <v>1</v>
      </c>
      <c r="AO87" s="174">
        <v>1</v>
      </c>
      <c r="AP87" s="174">
        <v>1</v>
      </c>
      <c r="AQ87" s="174">
        <v>1</v>
      </c>
      <c r="AR87" s="174">
        <v>1</v>
      </c>
      <c r="AS87" s="174">
        <v>1</v>
      </c>
      <c r="AT87" s="174">
        <v>1</v>
      </c>
      <c r="AU87" s="174">
        <v>1</v>
      </c>
      <c r="AV87" s="174">
        <v>1</v>
      </c>
      <c r="AW87" s="174">
        <v>1</v>
      </c>
      <c r="AX87" s="174">
        <v>1</v>
      </c>
      <c r="AY87" s="174">
        <v>1</v>
      </c>
      <c r="AZ87" s="174"/>
      <c r="BA87" s="174"/>
      <c r="BB87" s="174"/>
      <c r="BC87" s="174"/>
      <c r="BD87" s="174">
        <v>1</v>
      </c>
      <c r="BE87" s="174">
        <v>1</v>
      </c>
      <c r="BF87" s="174">
        <v>1</v>
      </c>
      <c r="BG87" s="174">
        <v>1</v>
      </c>
      <c r="BH87" s="174">
        <v>1</v>
      </c>
      <c r="BI87" s="174">
        <v>1</v>
      </c>
      <c r="BJ87" s="174">
        <v>1</v>
      </c>
      <c r="BK87" s="174">
        <v>1</v>
      </c>
      <c r="BL87" s="174">
        <v>1</v>
      </c>
      <c r="BM87" s="174">
        <v>1</v>
      </c>
      <c r="BN87" s="174">
        <v>1</v>
      </c>
      <c r="BO87" s="174">
        <v>1</v>
      </c>
      <c r="BP87" s="174">
        <v>1</v>
      </c>
      <c r="BQ87" s="174">
        <v>1</v>
      </c>
      <c r="BR87" s="174">
        <v>1</v>
      </c>
      <c r="BS87" s="174">
        <v>1</v>
      </c>
      <c r="BT87" s="174">
        <v>1</v>
      </c>
      <c r="BU87" s="174">
        <v>99</v>
      </c>
      <c r="BV87" s="174">
        <v>99</v>
      </c>
      <c r="BW87" s="174">
        <v>99</v>
      </c>
      <c r="BX87" s="174">
        <v>99</v>
      </c>
      <c r="BY87" s="174">
        <v>1</v>
      </c>
      <c r="BZ87" s="174">
        <v>99</v>
      </c>
      <c r="CA87" s="174">
        <v>99</v>
      </c>
      <c r="CB87" s="174"/>
      <c r="CC87" s="174">
        <v>1</v>
      </c>
      <c r="CD87" s="174">
        <v>0</v>
      </c>
      <c r="CE87" s="174">
        <v>0</v>
      </c>
      <c r="CF87" s="174">
        <v>0</v>
      </c>
      <c r="CG87" s="174">
        <v>99</v>
      </c>
      <c r="CH87" s="174"/>
      <c r="CI87" s="174">
        <v>1</v>
      </c>
      <c r="CJ87" s="174">
        <v>1</v>
      </c>
      <c r="CK87" s="174">
        <v>1</v>
      </c>
      <c r="CL87" s="174">
        <v>1</v>
      </c>
      <c r="CM87" s="174">
        <v>99</v>
      </c>
      <c r="CN87" s="174">
        <v>1</v>
      </c>
      <c r="CO87" s="174">
        <v>1</v>
      </c>
      <c r="CP87" s="174">
        <v>1</v>
      </c>
      <c r="CQ87" s="174">
        <v>0</v>
      </c>
      <c r="CR87" s="174">
        <v>1</v>
      </c>
      <c r="CS87" s="174">
        <v>1</v>
      </c>
      <c r="CT87" s="174">
        <v>1</v>
      </c>
      <c r="CU87" s="174">
        <v>1</v>
      </c>
      <c r="CV87" s="174">
        <v>1</v>
      </c>
      <c r="CW87" s="174">
        <v>1</v>
      </c>
      <c r="CX87" s="174">
        <v>1</v>
      </c>
      <c r="CY87" s="174">
        <v>1</v>
      </c>
      <c r="CZ87" s="174">
        <v>0</v>
      </c>
      <c r="DA87" s="174">
        <v>0</v>
      </c>
      <c r="DB87" s="174">
        <v>0</v>
      </c>
      <c r="DC87" s="174">
        <v>0</v>
      </c>
      <c r="DD87" s="174">
        <v>0</v>
      </c>
      <c r="DE87" s="174">
        <v>1</v>
      </c>
      <c r="DF87" s="174">
        <v>1</v>
      </c>
      <c r="DG87" s="174">
        <v>1</v>
      </c>
      <c r="DH87" s="46" t="s">
        <v>470</v>
      </c>
    </row>
    <row r="88" spans="1:112" x14ac:dyDescent="0.2">
      <c r="A88" s="174" t="s">
        <v>471</v>
      </c>
      <c r="B88" s="174" t="s">
        <v>385</v>
      </c>
      <c r="C88" s="174" t="s">
        <v>472</v>
      </c>
      <c r="D88" s="174">
        <v>83</v>
      </c>
      <c r="E88" s="174">
        <v>153</v>
      </c>
      <c r="F88" s="174">
        <v>40</v>
      </c>
      <c r="G88" s="174">
        <v>2</v>
      </c>
      <c r="H88" s="174">
        <v>1</v>
      </c>
      <c r="I88" s="174">
        <v>2</v>
      </c>
      <c r="J88" s="174"/>
      <c r="K88" s="174">
        <v>1</v>
      </c>
      <c r="L88" s="174">
        <v>1</v>
      </c>
      <c r="M88" s="174">
        <v>1</v>
      </c>
      <c r="N88" s="174">
        <v>1</v>
      </c>
      <c r="O88" s="174">
        <v>1</v>
      </c>
      <c r="P88" s="174">
        <v>1</v>
      </c>
      <c r="Q88" s="174">
        <v>99</v>
      </c>
      <c r="R88" s="174">
        <v>1</v>
      </c>
      <c r="S88" s="174">
        <v>1</v>
      </c>
      <c r="T88" s="174">
        <v>1</v>
      </c>
      <c r="U88" s="174">
        <v>1</v>
      </c>
      <c r="V88" s="174"/>
      <c r="W88" s="174">
        <v>1</v>
      </c>
      <c r="X88" s="174">
        <v>1</v>
      </c>
      <c r="Y88" s="174">
        <v>1</v>
      </c>
      <c r="Z88" s="174">
        <v>1</v>
      </c>
      <c r="AA88" s="174">
        <v>1</v>
      </c>
      <c r="AB88" s="174">
        <v>1</v>
      </c>
      <c r="AC88" s="174">
        <v>1</v>
      </c>
      <c r="AD88" s="174">
        <v>1</v>
      </c>
      <c r="AE88" s="174">
        <v>1</v>
      </c>
      <c r="AF88" s="174">
        <v>1</v>
      </c>
      <c r="AG88" s="174">
        <v>1</v>
      </c>
      <c r="AH88" s="174">
        <v>1</v>
      </c>
      <c r="AI88" s="174">
        <v>1</v>
      </c>
      <c r="AJ88" s="174">
        <v>1</v>
      </c>
      <c r="AK88" s="174">
        <v>1</v>
      </c>
      <c r="AL88" s="174">
        <v>1</v>
      </c>
      <c r="AM88" s="174">
        <v>1</v>
      </c>
      <c r="AN88" s="174">
        <v>1</v>
      </c>
      <c r="AO88" s="174">
        <v>1</v>
      </c>
      <c r="AP88" s="174">
        <v>1</v>
      </c>
      <c r="AQ88" s="174">
        <v>1</v>
      </c>
      <c r="AR88" s="174">
        <v>1</v>
      </c>
      <c r="AS88" s="174">
        <v>1</v>
      </c>
      <c r="AT88" s="174">
        <v>1</v>
      </c>
      <c r="AU88" s="174">
        <v>1</v>
      </c>
      <c r="AV88" s="174">
        <v>1</v>
      </c>
      <c r="AW88" s="174">
        <v>1</v>
      </c>
      <c r="AX88" s="174">
        <v>1</v>
      </c>
      <c r="AY88" s="174">
        <v>1</v>
      </c>
      <c r="AZ88" s="174"/>
      <c r="BA88" s="174"/>
      <c r="BB88" s="174"/>
      <c r="BC88" s="174"/>
      <c r="BD88" s="174">
        <v>1</v>
      </c>
      <c r="BE88" s="174">
        <v>1</v>
      </c>
      <c r="BF88" s="174">
        <v>1</v>
      </c>
      <c r="BG88" s="174">
        <v>1</v>
      </c>
      <c r="BH88" s="174">
        <v>1</v>
      </c>
      <c r="BI88" s="174">
        <v>1</v>
      </c>
      <c r="BJ88" s="174">
        <v>1</v>
      </c>
      <c r="BK88" s="174">
        <v>1</v>
      </c>
      <c r="BL88" s="174">
        <v>1</v>
      </c>
      <c r="BM88" s="174">
        <v>1</v>
      </c>
      <c r="BN88" s="174">
        <v>1</v>
      </c>
      <c r="BO88" s="174">
        <v>1</v>
      </c>
      <c r="BP88" s="174">
        <v>1</v>
      </c>
      <c r="BQ88" s="174">
        <v>1</v>
      </c>
      <c r="BR88" s="174">
        <v>1</v>
      </c>
      <c r="BS88" s="174">
        <v>1</v>
      </c>
      <c r="BT88" s="174">
        <v>1</v>
      </c>
      <c r="BU88" s="174">
        <v>99</v>
      </c>
      <c r="BV88" s="174">
        <v>99</v>
      </c>
      <c r="BW88" s="174">
        <v>99</v>
      </c>
      <c r="BX88" s="174">
        <v>99</v>
      </c>
      <c r="BY88" s="174">
        <v>1</v>
      </c>
      <c r="BZ88" s="174">
        <v>99</v>
      </c>
      <c r="CA88" s="174">
        <v>99</v>
      </c>
      <c r="CB88" s="174"/>
      <c r="CC88" s="174">
        <v>1</v>
      </c>
      <c r="CD88" s="174">
        <v>1</v>
      </c>
      <c r="CE88" s="174">
        <v>1</v>
      </c>
      <c r="CF88" s="174">
        <v>1</v>
      </c>
      <c r="CG88" s="174">
        <v>99</v>
      </c>
      <c r="CH88" s="174"/>
      <c r="CI88" s="174">
        <v>1</v>
      </c>
      <c r="CJ88" s="174">
        <v>1</v>
      </c>
      <c r="CK88" s="174">
        <v>1</v>
      </c>
      <c r="CL88" s="174">
        <v>1</v>
      </c>
      <c r="CM88" s="174">
        <v>1</v>
      </c>
      <c r="CN88" s="174">
        <v>1</v>
      </c>
      <c r="CO88" s="174">
        <v>1</v>
      </c>
      <c r="CP88" s="174">
        <v>1</v>
      </c>
      <c r="CQ88" s="174">
        <v>1</v>
      </c>
      <c r="CR88" s="174">
        <v>1</v>
      </c>
      <c r="CS88" s="174">
        <v>1</v>
      </c>
      <c r="CT88" s="174">
        <v>1</v>
      </c>
      <c r="CU88" s="174">
        <v>1</v>
      </c>
      <c r="CV88" s="174">
        <v>1</v>
      </c>
      <c r="CW88" s="174">
        <v>0</v>
      </c>
      <c r="CX88" s="174">
        <v>0</v>
      </c>
      <c r="CY88" s="174">
        <v>0</v>
      </c>
      <c r="CZ88" s="174">
        <v>0</v>
      </c>
      <c r="DA88" s="174">
        <v>0</v>
      </c>
      <c r="DB88" s="174">
        <v>0</v>
      </c>
      <c r="DC88" s="174">
        <v>0</v>
      </c>
      <c r="DD88" s="174">
        <v>0</v>
      </c>
      <c r="DE88" s="174">
        <v>1</v>
      </c>
      <c r="DF88" s="174">
        <v>1</v>
      </c>
      <c r="DG88" s="174">
        <v>1</v>
      </c>
      <c r="DH88" s="46" t="s">
        <v>472</v>
      </c>
    </row>
    <row r="89" spans="1:112" x14ac:dyDescent="0.2">
      <c r="A89" s="174" t="s">
        <v>471</v>
      </c>
      <c r="B89" s="174" t="s">
        <v>385</v>
      </c>
      <c r="C89" s="174" t="s">
        <v>473</v>
      </c>
      <c r="D89" s="174">
        <v>84</v>
      </c>
      <c r="E89" s="174">
        <v>57</v>
      </c>
      <c r="F89" s="174">
        <v>12</v>
      </c>
      <c r="G89" s="174">
        <v>0</v>
      </c>
      <c r="H89" s="174">
        <v>1</v>
      </c>
      <c r="I89" s="174">
        <v>2</v>
      </c>
      <c r="J89" s="174"/>
      <c r="K89" s="174">
        <v>1</v>
      </c>
      <c r="L89" s="174">
        <v>1</v>
      </c>
      <c r="M89" s="174">
        <v>1</v>
      </c>
      <c r="N89" s="174">
        <v>1</v>
      </c>
      <c r="O89" s="174">
        <v>1</v>
      </c>
      <c r="P89" s="174">
        <v>1</v>
      </c>
      <c r="Q89" s="174">
        <v>99</v>
      </c>
      <c r="R89" s="174">
        <v>1</v>
      </c>
      <c r="S89" s="174">
        <v>1</v>
      </c>
      <c r="T89" s="174">
        <v>1</v>
      </c>
      <c r="U89" s="174">
        <v>1</v>
      </c>
      <c r="V89" s="174"/>
      <c r="W89" s="174">
        <v>1</v>
      </c>
      <c r="X89" s="174">
        <v>1</v>
      </c>
      <c r="Y89" s="174">
        <v>1</v>
      </c>
      <c r="Z89" s="174">
        <v>1</v>
      </c>
      <c r="AA89" s="174">
        <v>1</v>
      </c>
      <c r="AB89" s="174">
        <v>1</v>
      </c>
      <c r="AC89" s="174">
        <v>1</v>
      </c>
      <c r="AD89" s="174">
        <v>1</v>
      </c>
      <c r="AE89" s="174">
        <v>1</v>
      </c>
      <c r="AF89" s="174">
        <v>1</v>
      </c>
      <c r="AG89" s="174">
        <v>1</v>
      </c>
      <c r="AH89" s="174">
        <v>1</v>
      </c>
      <c r="AI89" s="174">
        <v>1</v>
      </c>
      <c r="AJ89" s="174">
        <v>1</v>
      </c>
      <c r="AK89" s="174">
        <v>1</v>
      </c>
      <c r="AL89" s="174">
        <v>1</v>
      </c>
      <c r="AM89" s="174">
        <v>1</v>
      </c>
      <c r="AN89" s="174">
        <v>1</v>
      </c>
      <c r="AO89" s="174">
        <v>1</v>
      </c>
      <c r="AP89" s="174">
        <v>1</v>
      </c>
      <c r="AQ89" s="174">
        <v>1</v>
      </c>
      <c r="AR89" s="174">
        <v>1</v>
      </c>
      <c r="AS89" s="174">
        <v>1</v>
      </c>
      <c r="AT89" s="174">
        <v>1</v>
      </c>
      <c r="AU89" s="174">
        <v>1</v>
      </c>
      <c r="AV89" s="174">
        <v>1</v>
      </c>
      <c r="AW89" s="174">
        <v>1</v>
      </c>
      <c r="AX89" s="174">
        <v>1</v>
      </c>
      <c r="AY89" s="174">
        <v>1</v>
      </c>
      <c r="AZ89" s="174"/>
      <c r="BA89" s="174"/>
      <c r="BB89" s="174"/>
      <c r="BC89" s="174"/>
      <c r="BD89" s="174">
        <v>1</v>
      </c>
      <c r="BE89" s="174">
        <v>1</v>
      </c>
      <c r="BF89" s="174">
        <v>1</v>
      </c>
      <c r="BG89" s="174">
        <v>1</v>
      </c>
      <c r="BH89" s="174">
        <v>0</v>
      </c>
      <c r="BI89" s="174">
        <v>1</v>
      </c>
      <c r="BJ89" s="174">
        <v>1</v>
      </c>
      <c r="BK89" s="174">
        <v>1</v>
      </c>
      <c r="BL89" s="174">
        <v>1</v>
      </c>
      <c r="BM89" s="174">
        <v>1</v>
      </c>
      <c r="BN89" s="174">
        <v>1</v>
      </c>
      <c r="BO89" s="174">
        <v>1</v>
      </c>
      <c r="BP89" s="174">
        <v>1</v>
      </c>
      <c r="BQ89" s="174">
        <v>1</v>
      </c>
      <c r="BR89" s="174">
        <v>1</v>
      </c>
      <c r="BS89" s="174">
        <v>1</v>
      </c>
      <c r="BT89" s="174">
        <v>1</v>
      </c>
      <c r="BU89" s="174">
        <v>0</v>
      </c>
      <c r="BV89" s="174">
        <v>0</v>
      </c>
      <c r="BW89" s="174">
        <v>1</v>
      </c>
      <c r="BX89" s="174">
        <v>1</v>
      </c>
      <c r="BY89" s="174">
        <v>1</v>
      </c>
      <c r="BZ89" s="174">
        <v>1</v>
      </c>
      <c r="CA89" s="174">
        <v>99</v>
      </c>
      <c r="CB89" s="174"/>
      <c r="CC89" s="174">
        <v>1</v>
      </c>
      <c r="CD89" s="174">
        <v>1</v>
      </c>
      <c r="CE89" s="174">
        <v>1</v>
      </c>
      <c r="CF89" s="174">
        <v>1</v>
      </c>
      <c r="CG89" s="174">
        <v>1</v>
      </c>
      <c r="CH89" s="174"/>
      <c r="CI89" s="174">
        <v>1</v>
      </c>
      <c r="CJ89" s="174">
        <v>1</v>
      </c>
      <c r="CK89" s="174">
        <v>1</v>
      </c>
      <c r="CL89" s="174">
        <v>1</v>
      </c>
      <c r="CM89" s="174">
        <v>1</v>
      </c>
      <c r="CN89" s="174">
        <v>1</v>
      </c>
      <c r="CO89" s="174">
        <v>1</v>
      </c>
      <c r="CP89" s="174">
        <v>1</v>
      </c>
      <c r="CQ89" s="174">
        <v>1</v>
      </c>
      <c r="CR89" s="174">
        <v>1</v>
      </c>
      <c r="CS89" s="174">
        <v>1</v>
      </c>
      <c r="CT89" s="174">
        <v>1</v>
      </c>
      <c r="CU89" s="174">
        <v>1</v>
      </c>
      <c r="CV89" s="174">
        <v>1</v>
      </c>
      <c r="CW89" s="174">
        <v>0</v>
      </c>
      <c r="CX89" s="174">
        <v>0</v>
      </c>
      <c r="CY89" s="174">
        <v>1</v>
      </c>
      <c r="CZ89" s="174">
        <v>0</v>
      </c>
      <c r="DA89" s="174">
        <v>0</v>
      </c>
      <c r="DB89" s="174">
        <v>0</v>
      </c>
      <c r="DC89" s="174">
        <v>0</v>
      </c>
      <c r="DD89" s="174">
        <v>0</v>
      </c>
      <c r="DE89" s="174">
        <v>1</v>
      </c>
      <c r="DF89" s="174">
        <v>1</v>
      </c>
      <c r="DG89" s="174">
        <v>1</v>
      </c>
      <c r="DH89" s="46" t="s">
        <v>473</v>
      </c>
    </row>
    <row r="90" spans="1:112" x14ac:dyDescent="0.2">
      <c r="A90" s="174" t="s">
        <v>471</v>
      </c>
      <c r="B90" s="174" t="s">
        <v>385</v>
      </c>
      <c r="C90" s="174" t="s">
        <v>474</v>
      </c>
      <c r="D90" s="174">
        <v>85</v>
      </c>
      <c r="E90" s="174">
        <v>27</v>
      </c>
      <c r="F90" s="174">
        <v>6</v>
      </c>
      <c r="G90" s="174">
        <v>0</v>
      </c>
      <c r="H90" s="174">
        <v>2</v>
      </c>
      <c r="I90" s="174">
        <v>2</v>
      </c>
      <c r="J90" s="174"/>
      <c r="K90" s="174">
        <v>1</v>
      </c>
      <c r="L90" s="174">
        <v>1</v>
      </c>
      <c r="M90" s="174">
        <v>1</v>
      </c>
      <c r="N90" s="174">
        <v>1</v>
      </c>
      <c r="O90" s="174">
        <v>1</v>
      </c>
      <c r="P90" s="174">
        <v>1</v>
      </c>
      <c r="Q90" s="174">
        <v>1</v>
      </c>
      <c r="R90" s="174">
        <v>1</v>
      </c>
      <c r="S90" s="174">
        <v>1</v>
      </c>
      <c r="T90" s="174">
        <v>1</v>
      </c>
      <c r="U90" s="174">
        <v>1</v>
      </c>
      <c r="V90" s="174"/>
      <c r="W90" s="174">
        <v>1</v>
      </c>
      <c r="X90" s="174">
        <v>1</v>
      </c>
      <c r="Y90" s="174">
        <v>1</v>
      </c>
      <c r="Z90" s="174">
        <v>1</v>
      </c>
      <c r="AA90" s="174">
        <v>1</v>
      </c>
      <c r="AB90" s="174">
        <v>1</v>
      </c>
      <c r="AC90" s="174">
        <v>1</v>
      </c>
      <c r="AD90" s="174">
        <v>1</v>
      </c>
      <c r="AE90" s="174">
        <v>1</v>
      </c>
      <c r="AF90" s="174">
        <v>1</v>
      </c>
      <c r="AG90" s="174">
        <v>1</v>
      </c>
      <c r="AH90" s="174">
        <v>1</v>
      </c>
      <c r="AI90" s="174">
        <v>1</v>
      </c>
      <c r="AJ90" s="174">
        <v>1</v>
      </c>
      <c r="AK90" s="174">
        <v>1</v>
      </c>
      <c r="AL90" s="174">
        <v>1</v>
      </c>
      <c r="AM90" s="174">
        <v>1</v>
      </c>
      <c r="AN90" s="174">
        <v>1</v>
      </c>
      <c r="AO90" s="174">
        <v>1</v>
      </c>
      <c r="AP90" s="174">
        <v>1</v>
      </c>
      <c r="AQ90" s="174">
        <v>1</v>
      </c>
      <c r="AR90" s="174">
        <v>1</v>
      </c>
      <c r="AS90" s="174">
        <v>1</v>
      </c>
      <c r="AT90" s="174">
        <v>1</v>
      </c>
      <c r="AU90" s="174">
        <v>1</v>
      </c>
      <c r="AV90" s="174">
        <v>1</v>
      </c>
      <c r="AW90" s="174">
        <v>1</v>
      </c>
      <c r="AX90" s="174">
        <v>1</v>
      </c>
      <c r="AY90" s="174">
        <v>1</v>
      </c>
      <c r="AZ90" s="174"/>
      <c r="BA90" s="174"/>
      <c r="BB90" s="174"/>
      <c r="BC90" s="174"/>
      <c r="BD90" s="174">
        <v>1</v>
      </c>
      <c r="BE90" s="174">
        <v>1</v>
      </c>
      <c r="BF90" s="174">
        <v>1</v>
      </c>
      <c r="BG90" s="174">
        <v>1</v>
      </c>
      <c r="BH90" s="174">
        <v>1</v>
      </c>
      <c r="BI90" s="174">
        <v>1</v>
      </c>
      <c r="BJ90" s="174">
        <v>1</v>
      </c>
      <c r="BK90" s="174">
        <v>1</v>
      </c>
      <c r="BL90" s="174">
        <v>1</v>
      </c>
      <c r="BM90" s="174">
        <v>1</v>
      </c>
      <c r="BN90" s="174">
        <v>1</v>
      </c>
      <c r="BO90" s="174">
        <v>1</v>
      </c>
      <c r="BP90" s="174">
        <v>1</v>
      </c>
      <c r="BQ90" s="174">
        <v>1</v>
      </c>
      <c r="BR90" s="174">
        <v>1</v>
      </c>
      <c r="BS90" s="174">
        <v>1</v>
      </c>
      <c r="BT90" s="174">
        <v>1</v>
      </c>
      <c r="BU90" s="174">
        <v>0</v>
      </c>
      <c r="BV90" s="174">
        <v>0</v>
      </c>
      <c r="BW90" s="174">
        <v>1</v>
      </c>
      <c r="BX90" s="174">
        <v>1</v>
      </c>
      <c r="BY90" s="174">
        <v>1</v>
      </c>
      <c r="BZ90" s="174">
        <v>1</v>
      </c>
      <c r="CA90" s="174">
        <v>99</v>
      </c>
      <c r="CB90" s="174"/>
      <c r="CC90" s="174">
        <v>1</v>
      </c>
      <c r="CD90" s="174">
        <v>1</v>
      </c>
      <c r="CE90" s="174">
        <v>1</v>
      </c>
      <c r="CF90" s="174">
        <v>1</v>
      </c>
      <c r="CG90" s="174">
        <v>1</v>
      </c>
      <c r="CH90" s="174"/>
      <c r="CI90" s="174">
        <v>1</v>
      </c>
      <c r="CJ90" s="174">
        <v>1</v>
      </c>
      <c r="CK90" s="174">
        <v>1</v>
      </c>
      <c r="CL90" s="174">
        <v>1</v>
      </c>
      <c r="CM90" s="174">
        <v>1</v>
      </c>
      <c r="CN90" s="174">
        <v>1</v>
      </c>
      <c r="CO90" s="174">
        <v>1</v>
      </c>
      <c r="CP90" s="174">
        <v>1</v>
      </c>
      <c r="CQ90" s="174">
        <v>1</v>
      </c>
      <c r="CR90" s="174">
        <v>1</v>
      </c>
      <c r="CS90" s="174">
        <v>1</v>
      </c>
      <c r="CT90" s="174">
        <v>1</v>
      </c>
      <c r="CU90" s="174">
        <v>1</v>
      </c>
      <c r="CV90" s="174">
        <v>1</v>
      </c>
      <c r="CW90" s="174">
        <v>1</v>
      </c>
      <c r="CX90" s="174">
        <v>0</v>
      </c>
      <c r="CY90" s="174">
        <v>0</v>
      </c>
      <c r="CZ90" s="174">
        <v>0</v>
      </c>
      <c r="DA90" s="174">
        <v>0</v>
      </c>
      <c r="DB90" s="174">
        <v>0</v>
      </c>
      <c r="DC90" s="174">
        <v>0</v>
      </c>
      <c r="DD90" s="174">
        <v>0</v>
      </c>
      <c r="DE90" s="174">
        <v>1</v>
      </c>
      <c r="DF90" s="174">
        <v>1</v>
      </c>
      <c r="DG90" s="174">
        <v>1</v>
      </c>
      <c r="DH90" s="46" t="s">
        <v>474</v>
      </c>
    </row>
    <row r="91" spans="1:112" x14ac:dyDescent="0.2">
      <c r="A91" s="174" t="s">
        <v>471</v>
      </c>
      <c r="B91" s="174" t="s">
        <v>385</v>
      </c>
      <c r="C91" s="174" t="s">
        <v>475</v>
      </c>
      <c r="D91" s="174">
        <v>86</v>
      </c>
      <c r="E91" s="174">
        <v>3</v>
      </c>
      <c r="F91" s="174">
        <v>0</v>
      </c>
      <c r="G91" s="174">
        <v>0</v>
      </c>
      <c r="H91" s="174">
        <v>2</v>
      </c>
      <c r="I91" s="174">
        <v>2</v>
      </c>
      <c r="J91" s="174"/>
      <c r="K91" s="174">
        <v>1</v>
      </c>
      <c r="L91" s="174">
        <v>1</v>
      </c>
      <c r="M91" s="174">
        <v>1</v>
      </c>
      <c r="N91" s="174">
        <v>1</v>
      </c>
      <c r="O91" s="174">
        <v>1</v>
      </c>
      <c r="P91" s="174">
        <v>1</v>
      </c>
      <c r="Q91" s="174">
        <v>99</v>
      </c>
      <c r="R91" s="174">
        <v>1</v>
      </c>
      <c r="S91" s="174">
        <v>1</v>
      </c>
      <c r="T91" s="174">
        <v>1</v>
      </c>
      <c r="U91" s="174">
        <v>1</v>
      </c>
      <c r="V91" s="174"/>
      <c r="W91" s="174">
        <v>1</v>
      </c>
      <c r="X91" s="174">
        <v>1</v>
      </c>
      <c r="Y91" s="174">
        <v>1</v>
      </c>
      <c r="Z91" s="174">
        <v>1</v>
      </c>
      <c r="AA91" s="174">
        <v>1</v>
      </c>
      <c r="AB91" s="174">
        <v>1</v>
      </c>
      <c r="AC91" s="174">
        <v>1</v>
      </c>
      <c r="AD91" s="174">
        <v>1</v>
      </c>
      <c r="AE91" s="174">
        <v>1</v>
      </c>
      <c r="AF91" s="174">
        <v>1</v>
      </c>
      <c r="AG91" s="174">
        <v>1</v>
      </c>
      <c r="AH91" s="174">
        <v>1</v>
      </c>
      <c r="AI91" s="174">
        <v>1</v>
      </c>
      <c r="AJ91" s="174">
        <v>1</v>
      </c>
      <c r="AK91" s="174">
        <v>1</v>
      </c>
      <c r="AL91" s="174">
        <v>1</v>
      </c>
      <c r="AM91" s="174">
        <v>1</v>
      </c>
      <c r="AN91" s="174">
        <v>1</v>
      </c>
      <c r="AO91" s="174">
        <v>1</v>
      </c>
      <c r="AP91" s="174">
        <v>1</v>
      </c>
      <c r="AQ91" s="174">
        <v>1</v>
      </c>
      <c r="AR91" s="174">
        <v>1</v>
      </c>
      <c r="AS91" s="174">
        <v>1</v>
      </c>
      <c r="AT91" s="174">
        <v>1</v>
      </c>
      <c r="AU91" s="174">
        <v>1</v>
      </c>
      <c r="AV91" s="174">
        <v>1</v>
      </c>
      <c r="AW91" s="174">
        <v>1</v>
      </c>
      <c r="AX91" s="174">
        <v>1</v>
      </c>
      <c r="AY91" s="174">
        <v>1</v>
      </c>
      <c r="AZ91" s="174"/>
      <c r="BA91" s="174"/>
      <c r="BB91" s="174"/>
      <c r="BC91" s="174"/>
      <c r="BD91" s="174">
        <v>1</v>
      </c>
      <c r="BE91" s="174">
        <v>1</v>
      </c>
      <c r="BF91" s="174">
        <v>1</v>
      </c>
      <c r="BG91" s="174">
        <v>1</v>
      </c>
      <c r="BH91" s="174">
        <v>1</v>
      </c>
      <c r="BI91" s="174">
        <v>1</v>
      </c>
      <c r="BJ91" s="174">
        <v>1</v>
      </c>
      <c r="BK91" s="174">
        <v>1</v>
      </c>
      <c r="BL91" s="174">
        <v>1</v>
      </c>
      <c r="BM91" s="174">
        <v>1</v>
      </c>
      <c r="BN91" s="174">
        <v>1</v>
      </c>
      <c r="BO91" s="174">
        <v>1</v>
      </c>
      <c r="BP91" s="174">
        <v>1</v>
      </c>
      <c r="BQ91" s="174">
        <v>1</v>
      </c>
      <c r="BR91" s="174">
        <v>1</v>
      </c>
      <c r="BS91" s="174">
        <v>1</v>
      </c>
      <c r="BT91" s="174">
        <v>1</v>
      </c>
      <c r="BU91" s="174">
        <v>1</v>
      </c>
      <c r="BV91" s="174">
        <v>1</v>
      </c>
      <c r="BW91" s="174">
        <v>1</v>
      </c>
      <c r="BX91" s="174">
        <v>1</v>
      </c>
      <c r="BY91" s="174">
        <v>1</v>
      </c>
      <c r="BZ91" s="174">
        <v>1</v>
      </c>
      <c r="CA91" s="174">
        <v>1</v>
      </c>
      <c r="CB91" s="174"/>
      <c r="CC91" s="174">
        <v>1</v>
      </c>
      <c r="CD91" s="174">
        <v>1</v>
      </c>
      <c r="CE91" s="174">
        <v>1</v>
      </c>
      <c r="CF91" s="174">
        <v>1</v>
      </c>
      <c r="CG91" s="174">
        <v>1</v>
      </c>
      <c r="CH91" s="174"/>
      <c r="CI91" s="174">
        <v>1</v>
      </c>
      <c r="CJ91" s="174">
        <v>1</v>
      </c>
      <c r="CK91" s="174">
        <v>1</v>
      </c>
      <c r="CL91" s="174">
        <v>1</v>
      </c>
      <c r="CM91" s="174">
        <v>1</v>
      </c>
      <c r="CN91" s="174">
        <v>1</v>
      </c>
      <c r="CO91" s="174">
        <v>1</v>
      </c>
      <c r="CP91" s="174">
        <v>1</v>
      </c>
      <c r="CQ91" s="174">
        <v>1</v>
      </c>
      <c r="CR91" s="174">
        <v>1</v>
      </c>
      <c r="CS91" s="174">
        <v>1</v>
      </c>
      <c r="CT91" s="174">
        <v>1</v>
      </c>
      <c r="CU91" s="174">
        <v>1</v>
      </c>
      <c r="CV91" s="174">
        <v>1</v>
      </c>
      <c r="CW91" s="174">
        <v>0</v>
      </c>
      <c r="CX91" s="174">
        <v>1</v>
      </c>
      <c r="CY91" s="174">
        <v>1</v>
      </c>
      <c r="CZ91" s="174">
        <v>0</v>
      </c>
      <c r="DA91" s="174">
        <v>0</v>
      </c>
      <c r="DB91" s="174">
        <v>0</v>
      </c>
      <c r="DC91" s="174">
        <v>1</v>
      </c>
      <c r="DD91" s="174">
        <v>0</v>
      </c>
      <c r="DE91" s="174">
        <v>1</v>
      </c>
      <c r="DF91" s="174">
        <v>1</v>
      </c>
      <c r="DG91" s="174">
        <v>1</v>
      </c>
      <c r="DH91" s="46" t="s">
        <v>475</v>
      </c>
    </row>
    <row r="92" spans="1:112" x14ac:dyDescent="0.2">
      <c r="A92" s="174" t="s">
        <v>471</v>
      </c>
      <c r="B92" s="174" t="s">
        <v>446</v>
      </c>
      <c r="C92" s="174" t="s">
        <v>476</v>
      </c>
      <c r="D92" s="174">
        <v>87</v>
      </c>
      <c r="E92" s="174">
        <v>36</v>
      </c>
      <c r="F92" s="174"/>
      <c r="G92" s="174">
        <v>0</v>
      </c>
      <c r="H92" s="174">
        <v>1</v>
      </c>
      <c r="I92" s="174">
        <v>2</v>
      </c>
      <c r="J92" s="174"/>
      <c r="K92" s="174">
        <v>1</v>
      </c>
      <c r="L92" s="174">
        <v>1</v>
      </c>
      <c r="M92" s="174">
        <v>1</v>
      </c>
      <c r="N92" s="174">
        <v>1</v>
      </c>
      <c r="O92" s="174"/>
      <c r="P92" s="174">
        <v>1</v>
      </c>
      <c r="Q92" s="174">
        <v>1</v>
      </c>
      <c r="R92" s="174">
        <v>1</v>
      </c>
      <c r="S92" s="174"/>
      <c r="T92" s="174">
        <v>1</v>
      </c>
      <c r="U92" s="174"/>
      <c r="V92" s="174"/>
      <c r="W92" s="174">
        <v>0</v>
      </c>
      <c r="X92" s="174">
        <v>0</v>
      </c>
      <c r="Y92" s="174">
        <v>0</v>
      </c>
      <c r="Z92" s="174">
        <v>1</v>
      </c>
      <c r="AA92" s="174">
        <v>1</v>
      </c>
      <c r="AB92" s="174">
        <v>1</v>
      </c>
      <c r="AC92" s="174">
        <v>1</v>
      </c>
      <c r="AD92" s="174">
        <v>1</v>
      </c>
      <c r="AE92" s="174">
        <v>1</v>
      </c>
      <c r="AF92" s="174">
        <v>1</v>
      </c>
      <c r="AG92" s="174">
        <v>1</v>
      </c>
      <c r="AH92" s="174">
        <v>1</v>
      </c>
      <c r="AI92" s="174">
        <v>99</v>
      </c>
      <c r="AJ92" s="174">
        <v>1</v>
      </c>
      <c r="AK92" s="174">
        <v>1</v>
      </c>
      <c r="AL92" s="174">
        <v>1</v>
      </c>
      <c r="AM92" s="174">
        <v>0</v>
      </c>
      <c r="AN92" s="174">
        <v>1</v>
      </c>
      <c r="AO92" s="174">
        <v>0</v>
      </c>
      <c r="AP92" s="174">
        <v>1</v>
      </c>
      <c r="AQ92" s="174">
        <v>0</v>
      </c>
      <c r="AR92" s="174">
        <v>0</v>
      </c>
      <c r="AS92" s="174">
        <v>1</v>
      </c>
      <c r="AT92" s="174">
        <v>1</v>
      </c>
      <c r="AU92" s="174">
        <v>0</v>
      </c>
      <c r="AV92" s="174">
        <v>1</v>
      </c>
      <c r="AW92" s="174">
        <v>1</v>
      </c>
      <c r="AX92" s="174">
        <v>1</v>
      </c>
      <c r="AY92" s="174">
        <v>1</v>
      </c>
      <c r="AZ92" s="174"/>
      <c r="BA92" s="174"/>
      <c r="BB92" s="174"/>
      <c r="BC92" s="174"/>
      <c r="BD92" s="174">
        <v>0</v>
      </c>
      <c r="BE92" s="174">
        <v>1</v>
      </c>
      <c r="BF92" s="174">
        <v>1</v>
      </c>
      <c r="BG92" s="174">
        <v>1</v>
      </c>
      <c r="BH92" s="174">
        <v>1</v>
      </c>
      <c r="BI92" s="174">
        <v>0</v>
      </c>
      <c r="BJ92" s="174">
        <v>0</v>
      </c>
      <c r="BK92" s="174">
        <v>0</v>
      </c>
      <c r="BL92" s="174">
        <v>0</v>
      </c>
      <c r="BM92" s="174">
        <v>0</v>
      </c>
      <c r="BN92" s="174">
        <v>0</v>
      </c>
      <c r="BO92" s="174">
        <v>0</v>
      </c>
      <c r="BP92" s="174">
        <v>0</v>
      </c>
      <c r="BQ92" s="174">
        <v>0</v>
      </c>
      <c r="BR92" s="174">
        <v>0</v>
      </c>
      <c r="BS92" s="174">
        <v>0</v>
      </c>
      <c r="BT92" s="174">
        <v>0</v>
      </c>
      <c r="BU92" s="174">
        <v>0</v>
      </c>
      <c r="BV92" s="174">
        <v>0</v>
      </c>
      <c r="BW92" s="174">
        <v>0</v>
      </c>
      <c r="BX92" s="174">
        <v>0</v>
      </c>
      <c r="BY92" s="174">
        <v>1</v>
      </c>
      <c r="BZ92" s="174">
        <v>99</v>
      </c>
      <c r="CA92" s="174">
        <v>99</v>
      </c>
      <c r="CB92" s="174"/>
      <c r="CC92" s="174">
        <v>0</v>
      </c>
      <c r="CD92" s="174">
        <v>0</v>
      </c>
      <c r="CE92" s="174">
        <v>0</v>
      </c>
      <c r="CF92" s="174">
        <v>0</v>
      </c>
      <c r="CG92" s="174">
        <v>99</v>
      </c>
      <c r="CH92" s="174"/>
      <c r="CI92" s="174">
        <v>0</v>
      </c>
      <c r="CJ92" s="174">
        <v>1</v>
      </c>
      <c r="CK92" s="174">
        <v>1</v>
      </c>
      <c r="CL92" s="174">
        <v>1</v>
      </c>
      <c r="CM92" s="174">
        <v>99</v>
      </c>
      <c r="CN92" s="174">
        <v>1</v>
      </c>
      <c r="CO92" s="174">
        <v>1</v>
      </c>
      <c r="CP92" s="174">
        <v>1</v>
      </c>
      <c r="CQ92" s="174">
        <v>0</v>
      </c>
      <c r="CR92" s="174">
        <v>1</v>
      </c>
      <c r="CS92" s="174">
        <v>1</v>
      </c>
      <c r="CT92" s="174">
        <v>1</v>
      </c>
      <c r="CU92" s="174">
        <v>1</v>
      </c>
      <c r="CV92" s="174">
        <v>1</v>
      </c>
      <c r="CW92" s="174">
        <v>0</v>
      </c>
      <c r="CX92" s="174">
        <v>0</v>
      </c>
      <c r="CY92" s="174">
        <v>0</v>
      </c>
      <c r="CZ92" s="174">
        <v>0</v>
      </c>
      <c r="DA92" s="174">
        <v>0</v>
      </c>
      <c r="DB92" s="174">
        <v>0</v>
      </c>
      <c r="DC92" s="174">
        <v>0</v>
      </c>
      <c r="DD92" s="174">
        <v>0</v>
      </c>
      <c r="DE92" s="174">
        <v>1</v>
      </c>
      <c r="DF92" s="174">
        <v>1</v>
      </c>
      <c r="DG92" s="174">
        <v>1</v>
      </c>
      <c r="DH92" s="46" t="s">
        <v>476</v>
      </c>
    </row>
    <row r="93" spans="1:112" x14ac:dyDescent="0.2">
      <c r="A93" s="174" t="s">
        <v>471</v>
      </c>
      <c r="B93" s="174" t="s">
        <v>446</v>
      </c>
      <c r="C93" s="174" t="s">
        <v>477</v>
      </c>
      <c r="D93" s="174">
        <v>88</v>
      </c>
      <c r="E93" s="174">
        <v>35</v>
      </c>
      <c r="F93" s="174"/>
      <c r="G93" s="174">
        <v>0</v>
      </c>
      <c r="H93" s="174">
        <v>1</v>
      </c>
      <c r="I93" s="174">
        <v>2</v>
      </c>
      <c r="J93" s="174"/>
      <c r="K93" s="174">
        <v>1</v>
      </c>
      <c r="L93" s="174">
        <v>1</v>
      </c>
      <c r="M93" s="174">
        <v>1</v>
      </c>
      <c r="N93" s="174">
        <v>1</v>
      </c>
      <c r="O93" s="174"/>
      <c r="P93" s="174">
        <v>1</v>
      </c>
      <c r="Q93" s="174">
        <v>1</v>
      </c>
      <c r="R93" s="174">
        <v>1</v>
      </c>
      <c r="S93" s="174"/>
      <c r="T93" s="174">
        <v>1</v>
      </c>
      <c r="U93" s="174"/>
      <c r="V93" s="174"/>
      <c r="W93" s="174">
        <v>0</v>
      </c>
      <c r="X93" s="174">
        <v>0</v>
      </c>
      <c r="Y93" s="174">
        <v>0</v>
      </c>
      <c r="Z93" s="174">
        <v>1</v>
      </c>
      <c r="AA93" s="174">
        <v>1</v>
      </c>
      <c r="AB93" s="174">
        <v>1</v>
      </c>
      <c r="AC93" s="174">
        <v>1</v>
      </c>
      <c r="AD93" s="174">
        <v>1</v>
      </c>
      <c r="AE93" s="174">
        <v>1</v>
      </c>
      <c r="AF93" s="174">
        <v>1</v>
      </c>
      <c r="AG93" s="174">
        <v>1</v>
      </c>
      <c r="AH93" s="174">
        <v>1</v>
      </c>
      <c r="AI93" s="174">
        <v>1</v>
      </c>
      <c r="AJ93" s="174">
        <v>1</v>
      </c>
      <c r="AK93" s="174">
        <v>1</v>
      </c>
      <c r="AL93" s="174">
        <v>1</v>
      </c>
      <c r="AM93" s="174">
        <v>1</v>
      </c>
      <c r="AN93" s="174">
        <v>1</v>
      </c>
      <c r="AO93" s="174">
        <v>1</v>
      </c>
      <c r="AP93" s="174">
        <v>1</v>
      </c>
      <c r="AQ93" s="174">
        <v>0</v>
      </c>
      <c r="AR93" s="174">
        <v>1</v>
      </c>
      <c r="AS93" s="174">
        <v>1</v>
      </c>
      <c r="AT93" s="174">
        <v>1</v>
      </c>
      <c r="AU93" s="174">
        <v>1</v>
      </c>
      <c r="AV93" s="174">
        <v>1</v>
      </c>
      <c r="AW93" s="174">
        <v>1</v>
      </c>
      <c r="AX93" s="174">
        <v>1</v>
      </c>
      <c r="AY93" s="174">
        <v>0</v>
      </c>
      <c r="AZ93" s="174"/>
      <c r="BA93" s="174"/>
      <c r="BB93" s="174"/>
      <c r="BC93" s="174"/>
      <c r="BD93" s="174">
        <v>1</v>
      </c>
      <c r="BE93" s="174">
        <v>1</v>
      </c>
      <c r="BF93" s="174">
        <v>1</v>
      </c>
      <c r="BG93" s="174">
        <v>1</v>
      </c>
      <c r="BH93" s="174">
        <v>1</v>
      </c>
      <c r="BI93" s="174">
        <v>1</v>
      </c>
      <c r="BJ93" s="174">
        <v>1</v>
      </c>
      <c r="BK93" s="174">
        <v>1</v>
      </c>
      <c r="BL93" s="174">
        <v>1</v>
      </c>
      <c r="BM93" s="174">
        <v>0</v>
      </c>
      <c r="BN93" s="174">
        <v>0</v>
      </c>
      <c r="BO93" s="174">
        <v>1</v>
      </c>
      <c r="BP93" s="174">
        <v>1</v>
      </c>
      <c r="BQ93" s="174">
        <v>1</v>
      </c>
      <c r="BR93" s="174">
        <v>1</v>
      </c>
      <c r="BS93" s="174">
        <v>1</v>
      </c>
      <c r="BT93" s="174">
        <v>1</v>
      </c>
      <c r="BU93" s="174">
        <v>99</v>
      </c>
      <c r="BV93" s="174">
        <v>99</v>
      </c>
      <c r="BW93" s="174">
        <v>99</v>
      </c>
      <c r="BX93" s="174">
        <v>99</v>
      </c>
      <c r="BY93" s="174">
        <v>1</v>
      </c>
      <c r="BZ93" s="174">
        <v>1</v>
      </c>
      <c r="CA93" s="174">
        <v>99</v>
      </c>
      <c r="CB93" s="174"/>
      <c r="CC93" s="174">
        <v>1</v>
      </c>
      <c r="CD93" s="174">
        <v>1</v>
      </c>
      <c r="CE93" s="174">
        <v>1</v>
      </c>
      <c r="CF93" s="174">
        <v>1</v>
      </c>
      <c r="CG93" s="174">
        <v>99</v>
      </c>
      <c r="CH93" s="174"/>
      <c r="CI93" s="174">
        <v>1</v>
      </c>
      <c r="CJ93" s="174">
        <v>1</v>
      </c>
      <c r="CK93" s="174">
        <v>1</v>
      </c>
      <c r="CL93" s="174">
        <v>1</v>
      </c>
      <c r="CM93" s="174">
        <v>1</v>
      </c>
      <c r="CN93" s="174">
        <v>1</v>
      </c>
      <c r="CO93" s="174">
        <v>1</v>
      </c>
      <c r="CP93" s="174">
        <v>1</v>
      </c>
      <c r="CQ93" s="174">
        <v>0</v>
      </c>
      <c r="CR93" s="174">
        <v>1</v>
      </c>
      <c r="CS93" s="174">
        <v>1</v>
      </c>
      <c r="CT93" s="174">
        <v>1</v>
      </c>
      <c r="CU93" s="174">
        <v>1</v>
      </c>
      <c r="CV93" s="174">
        <v>1</v>
      </c>
      <c r="CW93" s="174">
        <v>1</v>
      </c>
      <c r="CX93" s="174">
        <v>0</v>
      </c>
      <c r="CY93" s="174">
        <v>0</v>
      </c>
      <c r="CZ93" s="174">
        <v>0</v>
      </c>
      <c r="DA93" s="174">
        <v>0</v>
      </c>
      <c r="DB93" s="174">
        <v>0</v>
      </c>
      <c r="DC93" s="174">
        <v>1</v>
      </c>
      <c r="DD93" s="174">
        <v>0</v>
      </c>
      <c r="DE93" s="174">
        <v>1</v>
      </c>
      <c r="DF93" s="174">
        <v>1</v>
      </c>
      <c r="DG93" s="174">
        <v>1</v>
      </c>
      <c r="DH93" s="46" t="s">
        <v>477</v>
      </c>
    </row>
    <row r="94" spans="1:112" x14ac:dyDescent="0.2">
      <c r="A94" s="174" t="s">
        <v>471</v>
      </c>
      <c r="B94" s="174" t="s">
        <v>446</v>
      </c>
      <c r="C94" s="174" t="s">
        <v>478</v>
      </c>
      <c r="D94" s="174">
        <v>89</v>
      </c>
      <c r="E94" s="174">
        <v>60</v>
      </c>
      <c r="F94" s="174"/>
      <c r="G94" s="174">
        <v>0</v>
      </c>
      <c r="H94" s="174">
        <v>1</v>
      </c>
      <c r="I94" s="174">
        <v>2</v>
      </c>
      <c r="J94" s="174"/>
      <c r="K94" s="174">
        <v>1</v>
      </c>
      <c r="L94" s="174">
        <v>1</v>
      </c>
      <c r="M94" s="174">
        <v>1</v>
      </c>
      <c r="N94" s="174">
        <v>1</v>
      </c>
      <c r="O94" s="174"/>
      <c r="P94" s="174">
        <v>1</v>
      </c>
      <c r="Q94" s="174">
        <v>1</v>
      </c>
      <c r="R94" s="174">
        <v>1</v>
      </c>
      <c r="S94" s="174"/>
      <c r="T94" s="174">
        <v>1</v>
      </c>
      <c r="U94" s="174"/>
      <c r="V94" s="174"/>
      <c r="W94" s="174">
        <v>1</v>
      </c>
      <c r="X94" s="174">
        <v>1</v>
      </c>
      <c r="Y94" s="174">
        <v>1</v>
      </c>
      <c r="Z94" s="174">
        <v>1</v>
      </c>
      <c r="AA94" s="174">
        <v>1</v>
      </c>
      <c r="AB94" s="174">
        <v>1</v>
      </c>
      <c r="AC94" s="174">
        <v>1</v>
      </c>
      <c r="AD94" s="174">
        <v>1</v>
      </c>
      <c r="AE94" s="174">
        <v>1</v>
      </c>
      <c r="AF94" s="174">
        <v>1</v>
      </c>
      <c r="AG94" s="174">
        <v>1</v>
      </c>
      <c r="AH94" s="174">
        <v>1</v>
      </c>
      <c r="AI94" s="174">
        <v>1</v>
      </c>
      <c r="AJ94" s="174">
        <v>1</v>
      </c>
      <c r="AK94" s="174">
        <v>1</v>
      </c>
      <c r="AL94" s="174">
        <v>1</v>
      </c>
      <c r="AM94" s="174">
        <v>1</v>
      </c>
      <c r="AN94" s="174">
        <v>1</v>
      </c>
      <c r="AO94" s="174">
        <v>1</v>
      </c>
      <c r="AP94" s="174">
        <v>1</v>
      </c>
      <c r="AQ94" s="174">
        <v>1</v>
      </c>
      <c r="AR94" s="174">
        <v>0</v>
      </c>
      <c r="AS94" s="174">
        <v>1</v>
      </c>
      <c r="AT94" s="174">
        <v>1</v>
      </c>
      <c r="AU94" s="174">
        <v>1</v>
      </c>
      <c r="AV94" s="174">
        <v>1</v>
      </c>
      <c r="AW94" s="174">
        <v>1</v>
      </c>
      <c r="AX94" s="174">
        <v>1</v>
      </c>
      <c r="AY94" s="174">
        <v>1</v>
      </c>
      <c r="AZ94" s="174"/>
      <c r="BA94" s="174"/>
      <c r="BB94" s="174"/>
      <c r="BC94" s="174"/>
      <c r="BD94" s="174">
        <v>1</v>
      </c>
      <c r="BE94" s="174">
        <v>1</v>
      </c>
      <c r="BF94" s="174">
        <v>1</v>
      </c>
      <c r="BG94" s="174">
        <v>1</v>
      </c>
      <c r="BH94" s="174">
        <v>1</v>
      </c>
      <c r="BI94" s="174">
        <v>1</v>
      </c>
      <c r="BJ94" s="174">
        <v>0</v>
      </c>
      <c r="BK94" s="174">
        <v>1</v>
      </c>
      <c r="BL94" s="174">
        <v>0</v>
      </c>
      <c r="BM94" s="174">
        <v>0</v>
      </c>
      <c r="BN94" s="174">
        <v>0</v>
      </c>
      <c r="BO94" s="174">
        <v>1</v>
      </c>
      <c r="BP94" s="174">
        <v>0</v>
      </c>
      <c r="BQ94" s="174">
        <v>1</v>
      </c>
      <c r="BR94" s="174">
        <v>1</v>
      </c>
      <c r="BS94" s="174">
        <v>0</v>
      </c>
      <c r="BT94" s="174">
        <v>0</v>
      </c>
      <c r="BU94" s="174">
        <v>99</v>
      </c>
      <c r="BV94" s="174">
        <v>99</v>
      </c>
      <c r="BW94" s="174">
        <v>99</v>
      </c>
      <c r="BX94" s="174">
        <v>99</v>
      </c>
      <c r="BY94" s="174">
        <v>1</v>
      </c>
      <c r="BZ94" s="174">
        <v>1</v>
      </c>
      <c r="CA94" s="174">
        <v>99</v>
      </c>
      <c r="CB94" s="174"/>
      <c r="CC94" s="174">
        <v>1</v>
      </c>
      <c r="CD94" s="174">
        <v>1</v>
      </c>
      <c r="CE94" s="174">
        <v>1</v>
      </c>
      <c r="CF94" s="174">
        <v>1</v>
      </c>
      <c r="CG94" s="174">
        <v>1</v>
      </c>
      <c r="CH94" s="174"/>
      <c r="CI94" s="174">
        <v>1</v>
      </c>
      <c r="CJ94" s="174">
        <v>1</v>
      </c>
      <c r="CK94" s="174">
        <v>1</v>
      </c>
      <c r="CL94" s="174">
        <v>1</v>
      </c>
      <c r="CM94" s="174">
        <v>1</v>
      </c>
      <c r="CN94" s="174">
        <v>1</v>
      </c>
      <c r="CO94" s="174">
        <v>1</v>
      </c>
      <c r="CP94" s="174">
        <v>1</v>
      </c>
      <c r="CQ94" s="174">
        <v>0</v>
      </c>
      <c r="CR94" s="174">
        <v>1</v>
      </c>
      <c r="CS94" s="174">
        <v>1</v>
      </c>
      <c r="CT94" s="174">
        <v>1</v>
      </c>
      <c r="CU94" s="174">
        <v>1</v>
      </c>
      <c r="CV94" s="174">
        <v>1</v>
      </c>
      <c r="CW94" s="174">
        <v>0</v>
      </c>
      <c r="CX94" s="174">
        <v>1</v>
      </c>
      <c r="CY94" s="174">
        <v>0</v>
      </c>
      <c r="CZ94" s="174">
        <v>0</v>
      </c>
      <c r="DA94" s="174">
        <v>0</v>
      </c>
      <c r="DB94" s="174">
        <v>0</v>
      </c>
      <c r="DC94" s="174">
        <v>0</v>
      </c>
      <c r="DD94" s="174">
        <v>0</v>
      </c>
      <c r="DE94" s="174">
        <v>1</v>
      </c>
      <c r="DF94" s="174">
        <v>1</v>
      </c>
      <c r="DG94" s="174">
        <v>1</v>
      </c>
      <c r="DH94" s="46" t="s">
        <v>478</v>
      </c>
    </row>
    <row r="95" spans="1:112" x14ac:dyDescent="0.2">
      <c r="A95" s="174" t="s">
        <v>471</v>
      </c>
      <c r="B95" s="174" t="s">
        <v>446</v>
      </c>
      <c r="C95" s="174" t="s">
        <v>479</v>
      </c>
      <c r="D95" s="174">
        <v>90</v>
      </c>
      <c r="E95" s="174">
        <v>89</v>
      </c>
      <c r="F95" s="174"/>
      <c r="G95" s="174">
        <v>0</v>
      </c>
      <c r="H95" s="174">
        <v>1</v>
      </c>
      <c r="I95" s="174">
        <v>2</v>
      </c>
      <c r="J95" s="174"/>
      <c r="K95" s="174">
        <v>1</v>
      </c>
      <c r="L95" s="174">
        <v>1</v>
      </c>
      <c r="M95" s="174">
        <v>1</v>
      </c>
      <c r="N95" s="174">
        <v>1</v>
      </c>
      <c r="O95" s="174"/>
      <c r="P95" s="174">
        <v>1</v>
      </c>
      <c r="Q95" s="174">
        <v>1</v>
      </c>
      <c r="R95" s="174">
        <v>1</v>
      </c>
      <c r="S95" s="174"/>
      <c r="T95" s="174">
        <v>1</v>
      </c>
      <c r="U95" s="174"/>
      <c r="V95" s="174"/>
      <c r="W95" s="174">
        <v>1</v>
      </c>
      <c r="X95" s="174">
        <v>1</v>
      </c>
      <c r="Y95" s="174">
        <v>1</v>
      </c>
      <c r="Z95" s="174">
        <v>1</v>
      </c>
      <c r="AA95" s="174">
        <v>1</v>
      </c>
      <c r="AB95" s="174">
        <v>1</v>
      </c>
      <c r="AC95" s="174">
        <v>1</v>
      </c>
      <c r="AD95" s="174">
        <v>1</v>
      </c>
      <c r="AE95" s="174">
        <v>1</v>
      </c>
      <c r="AF95" s="174">
        <v>1</v>
      </c>
      <c r="AG95" s="174">
        <v>1</v>
      </c>
      <c r="AH95" s="174">
        <v>1</v>
      </c>
      <c r="AI95" s="174">
        <v>1</v>
      </c>
      <c r="AJ95" s="174">
        <v>1</v>
      </c>
      <c r="AK95" s="174">
        <v>1</v>
      </c>
      <c r="AL95" s="174">
        <v>1</v>
      </c>
      <c r="AM95" s="174">
        <v>1</v>
      </c>
      <c r="AN95" s="174">
        <v>1</v>
      </c>
      <c r="AO95" s="174">
        <v>1</v>
      </c>
      <c r="AP95" s="174">
        <v>1</v>
      </c>
      <c r="AQ95" s="174">
        <v>1</v>
      </c>
      <c r="AR95" s="174">
        <v>1</v>
      </c>
      <c r="AS95" s="174">
        <v>1</v>
      </c>
      <c r="AT95" s="174">
        <v>1</v>
      </c>
      <c r="AU95" s="174">
        <v>1</v>
      </c>
      <c r="AV95" s="174">
        <v>1</v>
      </c>
      <c r="AW95" s="174">
        <v>1</v>
      </c>
      <c r="AX95" s="174">
        <v>1</v>
      </c>
      <c r="AY95" s="174">
        <v>1</v>
      </c>
      <c r="AZ95" s="174"/>
      <c r="BA95" s="174"/>
      <c r="BB95" s="174"/>
      <c r="BC95" s="174"/>
      <c r="BD95" s="174">
        <v>1</v>
      </c>
      <c r="BE95" s="174">
        <v>1</v>
      </c>
      <c r="BF95" s="174">
        <v>1</v>
      </c>
      <c r="BG95" s="174">
        <v>1</v>
      </c>
      <c r="BH95" s="174">
        <v>1</v>
      </c>
      <c r="BI95" s="174">
        <v>1</v>
      </c>
      <c r="BJ95" s="174">
        <v>1</v>
      </c>
      <c r="BK95" s="174">
        <v>1</v>
      </c>
      <c r="BL95" s="174">
        <v>1</v>
      </c>
      <c r="BM95" s="174">
        <v>1</v>
      </c>
      <c r="BN95" s="174">
        <v>1</v>
      </c>
      <c r="BO95" s="174">
        <v>1</v>
      </c>
      <c r="BP95" s="174">
        <v>1</v>
      </c>
      <c r="BQ95" s="174">
        <v>1</v>
      </c>
      <c r="BR95" s="174">
        <v>1</v>
      </c>
      <c r="BS95" s="174">
        <v>1</v>
      </c>
      <c r="BT95" s="174">
        <v>0</v>
      </c>
      <c r="BU95" s="174">
        <v>0</v>
      </c>
      <c r="BV95" s="174">
        <v>0</v>
      </c>
      <c r="BW95" s="174">
        <v>0</v>
      </c>
      <c r="BX95" s="174">
        <v>0</v>
      </c>
      <c r="BY95" s="174">
        <v>0</v>
      </c>
      <c r="BZ95" s="174">
        <v>99</v>
      </c>
      <c r="CA95" s="174">
        <v>99</v>
      </c>
      <c r="CB95" s="174"/>
      <c r="CC95" s="174">
        <v>0</v>
      </c>
      <c r="CD95" s="174">
        <v>0</v>
      </c>
      <c r="CE95" s="174">
        <v>0</v>
      </c>
      <c r="CF95" s="174">
        <v>0</v>
      </c>
      <c r="CG95" s="174">
        <v>99</v>
      </c>
      <c r="CH95" s="174"/>
      <c r="CI95" s="174">
        <v>1</v>
      </c>
      <c r="CJ95" s="174">
        <v>1</v>
      </c>
      <c r="CK95" s="174">
        <v>1</v>
      </c>
      <c r="CL95" s="174">
        <v>1</v>
      </c>
      <c r="CM95" s="174">
        <v>1</v>
      </c>
      <c r="CN95" s="174">
        <v>1</v>
      </c>
      <c r="CO95" s="174">
        <v>1</v>
      </c>
      <c r="CP95" s="174">
        <v>1</v>
      </c>
      <c r="CQ95" s="174">
        <v>1</v>
      </c>
      <c r="CR95" s="174">
        <v>1</v>
      </c>
      <c r="CS95" s="174">
        <v>1</v>
      </c>
      <c r="CT95" s="174">
        <v>1</v>
      </c>
      <c r="CU95" s="174">
        <v>1</v>
      </c>
      <c r="CV95" s="174">
        <v>1</v>
      </c>
      <c r="CW95" s="174">
        <v>1</v>
      </c>
      <c r="CX95" s="174">
        <v>0</v>
      </c>
      <c r="CY95" s="174">
        <v>0</v>
      </c>
      <c r="CZ95" s="174">
        <v>0</v>
      </c>
      <c r="DA95" s="174">
        <v>1</v>
      </c>
      <c r="DB95" s="174">
        <v>0</v>
      </c>
      <c r="DC95" s="174">
        <v>0</v>
      </c>
      <c r="DD95" s="174">
        <v>0</v>
      </c>
      <c r="DE95" s="174">
        <v>1</v>
      </c>
      <c r="DF95" s="174">
        <v>1</v>
      </c>
      <c r="DG95" s="174">
        <v>1</v>
      </c>
      <c r="DH95" s="46" t="s">
        <v>479</v>
      </c>
    </row>
    <row r="96" spans="1:112" x14ac:dyDescent="0.2">
      <c r="A96" s="174" t="s">
        <v>471</v>
      </c>
      <c r="B96" s="174" t="s">
        <v>446</v>
      </c>
      <c r="C96" s="174" t="s">
        <v>480</v>
      </c>
      <c r="D96" s="174">
        <v>91</v>
      </c>
      <c r="E96" s="174">
        <v>35</v>
      </c>
      <c r="F96" s="174"/>
      <c r="G96" s="174">
        <v>0</v>
      </c>
      <c r="H96" s="174">
        <v>1</v>
      </c>
      <c r="I96" s="174">
        <v>2</v>
      </c>
      <c r="J96" s="174"/>
      <c r="K96" s="174">
        <v>1</v>
      </c>
      <c r="L96" s="174">
        <v>1</v>
      </c>
      <c r="M96" s="174">
        <v>1</v>
      </c>
      <c r="N96" s="174">
        <v>1</v>
      </c>
      <c r="O96" s="174"/>
      <c r="P96" s="174">
        <v>1</v>
      </c>
      <c r="Q96" s="174">
        <v>1</v>
      </c>
      <c r="R96" s="174">
        <v>1</v>
      </c>
      <c r="S96" s="174"/>
      <c r="T96" s="174">
        <v>1</v>
      </c>
      <c r="U96" s="174"/>
      <c r="V96" s="174"/>
      <c r="W96" s="174">
        <v>1</v>
      </c>
      <c r="X96" s="174">
        <v>1</v>
      </c>
      <c r="Y96" s="174">
        <v>1</v>
      </c>
      <c r="Z96" s="174">
        <v>1</v>
      </c>
      <c r="AA96" s="174">
        <v>1</v>
      </c>
      <c r="AB96" s="174">
        <v>1</v>
      </c>
      <c r="AC96" s="174">
        <v>1</v>
      </c>
      <c r="AD96" s="174">
        <v>1</v>
      </c>
      <c r="AE96" s="174">
        <v>1</v>
      </c>
      <c r="AF96" s="174">
        <v>1</v>
      </c>
      <c r="AG96" s="174">
        <v>0</v>
      </c>
      <c r="AH96" s="174">
        <v>1</v>
      </c>
      <c r="AI96" s="174">
        <v>1</v>
      </c>
      <c r="AJ96" s="174">
        <v>1</v>
      </c>
      <c r="AK96" s="174">
        <v>1</v>
      </c>
      <c r="AL96" s="174">
        <v>1</v>
      </c>
      <c r="AM96" s="174">
        <v>1</v>
      </c>
      <c r="AN96" s="174">
        <v>1</v>
      </c>
      <c r="AO96" s="174">
        <v>1</v>
      </c>
      <c r="AP96" s="174">
        <v>0</v>
      </c>
      <c r="AQ96" s="174">
        <v>0</v>
      </c>
      <c r="AR96" s="174">
        <v>1</v>
      </c>
      <c r="AS96" s="174">
        <v>1</v>
      </c>
      <c r="AT96" s="174">
        <v>1</v>
      </c>
      <c r="AU96" s="174">
        <v>1</v>
      </c>
      <c r="AV96" s="174">
        <v>0</v>
      </c>
      <c r="AW96" s="174">
        <v>0</v>
      </c>
      <c r="AX96" s="174">
        <v>0</v>
      </c>
      <c r="AY96" s="174">
        <v>1</v>
      </c>
      <c r="AZ96" s="174"/>
      <c r="BA96" s="174"/>
      <c r="BB96" s="174"/>
      <c r="BC96" s="174"/>
      <c r="BD96" s="174">
        <v>0</v>
      </c>
      <c r="BE96" s="174">
        <v>1</v>
      </c>
      <c r="BF96" s="174">
        <v>1</v>
      </c>
      <c r="BG96" s="174">
        <v>1</v>
      </c>
      <c r="BH96" s="174">
        <v>1</v>
      </c>
      <c r="BI96" s="174">
        <v>0</v>
      </c>
      <c r="BJ96" s="174">
        <v>0</v>
      </c>
      <c r="BK96" s="174">
        <v>0</v>
      </c>
      <c r="BL96" s="174">
        <v>0</v>
      </c>
      <c r="BM96" s="174">
        <v>0</v>
      </c>
      <c r="BN96" s="174">
        <v>0</v>
      </c>
      <c r="BO96" s="174">
        <v>0</v>
      </c>
      <c r="BP96" s="174">
        <v>0</v>
      </c>
      <c r="BQ96" s="174">
        <v>0</v>
      </c>
      <c r="BR96" s="174">
        <v>0</v>
      </c>
      <c r="BS96" s="174">
        <v>0</v>
      </c>
      <c r="BT96" s="174">
        <v>0</v>
      </c>
      <c r="BU96" s="174">
        <v>99</v>
      </c>
      <c r="BV96" s="174">
        <v>99</v>
      </c>
      <c r="BW96" s="174">
        <v>99</v>
      </c>
      <c r="BX96" s="174">
        <v>99</v>
      </c>
      <c r="BY96" s="174">
        <v>0</v>
      </c>
      <c r="BZ96" s="174">
        <v>99</v>
      </c>
      <c r="CA96" s="174">
        <v>99</v>
      </c>
      <c r="CB96" s="174"/>
      <c r="CC96" s="174">
        <v>0</v>
      </c>
      <c r="CD96" s="174">
        <v>1</v>
      </c>
      <c r="CE96" s="174">
        <v>1</v>
      </c>
      <c r="CF96" s="174">
        <v>1</v>
      </c>
      <c r="CG96" s="174">
        <v>99</v>
      </c>
      <c r="CH96" s="174"/>
      <c r="CI96" s="174">
        <v>1</v>
      </c>
      <c r="CJ96" s="174">
        <v>1</v>
      </c>
      <c r="CK96" s="174">
        <v>1</v>
      </c>
      <c r="CL96" s="174">
        <v>1</v>
      </c>
      <c r="CM96" s="174">
        <v>99</v>
      </c>
      <c r="CN96" s="174">
        <v>1</v>
      </c>
      <c r="CO96" s="174">
        <v>1</v>
      </c>
      <c r="CP96" s="174">
        <v>1</v>
      </c>
      <c r="CQ96" s="174">
        <v>0</v>
      </c>
      <c r="CR96" s="174">
        <v>1</v>
      </c>
      <c r="CS96" s="174">
        <v>1</v>
      </c>
      <c r="CT96" s="174">
        <v>1</v>
      </c>
      <c r="CU96" s="174">
        <v>1</v>
      </c>
      <c r="CV96" s="174">
        <v>1</v>
      </c>
      <c r="CW96" s="174">
        <v>0</v>
      </c>
      <c r="CX96" s="174">
        <v>0</v>
      </c>
      <c r="CY96" s="174">
        <v>0</v>
      </c>
      <c r="CZ96" s="174">
        <v>0</v>
      </c>
      <c r="DA96" s="174">
        <v>0</v>
      </c>
      <c r="DB96" s="174">
        <v>0</v>
      </c>
      <c r="DC96" s="174">
        <v>0</v>
      </c>
      <c r="DD96" s="174">
        <v>0</v>
      </c>
      <c r="DE96" s="174">
        <v>1</v>
      </c>
      <c r="DF96" s="174">
        <v>1</v>
      </c>
      <c r="DG96" s="174">
        <v>1</v>
      </c>
      <c r="DH96" s="46" t="s">
        <v>480</v>
      </c>
    </row>
    <row r="97" spans="1:112" x14ac:dyDescent="0.2">
      <c r="A97" s="174" t="s">
        <v>481</v>
      </c>
      <c r="B97" s="174" t="s">
        <v>385</v>
      </c>
      <c r="C97" s="174" t="s">
        <v>482</v>
      </c>
      <c r="D97" s="174">
        <v>92</v>
      </c>
      <c r="E97" s="174">
        <v>16</v>
      </c>
      <c r="F97" s="174">
        <v>5</v>
      </c>
      <c r="G97" s="174">
        <v>0</v>
      </c>
      <c r="H97" s="174">
        <v>2</v>
      </c>
      <c r="I97" s="174">
        <v>2</v>
      </c>
      <c r="J97" s="174"/>
      <c r="K97" s="174">
        <v>1</v>
      </c>
      <c r="L97" s="174">
        <v>1</v>
      </c>
      <c r="M97" s="174">
        <v>1</v>
      </c>
      <c r="N97" s="174">
        <v>1</v>
      </c>
      <c r="O97" s="174">
        <v>1</v>
      </c>
      <c r="P97" s="174">
        <v>1</v>
      </c>
      <c r="Q97" s="174">
        <v>1</v>
      </c>
      <c r="R97" s="174">
        <v>1</v>
      </c>
      <c r="S97" s="174">
        <v>1</v>
      </c>
      <c r="T97" s="174">
        <v>1</v>
      </c>
      <c r="U97" s="174">
        <v>1</v>
      </c>
      <c r="V97" s="174"/>
      <c r="W97" s="174">
        <v>1</v>
      </c>
      <c r="X97" s="174">
        <v>1</v>
      </c>
      <c r="Y97" s="174">
        <v>0</v>
      </c>
      <c r="Z97" s="174">
        <v>1</v>
      </c>
      <c r="AA97" s="174">
        <v>1</v>
      </c>
      <c r="AB97" s="174">
        <v>1</v>
      </c>
      <c r="AC97" s="174">
        <v>1</v>
      </c>
      <c r="AD97" s="174">
        <v>1</v>
      </c>
      <c r="AE97" s="174">
        <v>1</v>
      </c>
      <c r="AF97" s="174">
        <v>1</v>
      </c>
      <c r="AG97" s="174">
        <v>1</v>
      </c>
      <c r="AH97" s="174">
        <v>1</v>
      </c>
      <c r="AI97" s="174">
        <v>1</v>
      </c>
      <c r="AJ97" s="174">
        <v>1</v>
      </c>
      <c r="AK97" s="174">
        <v>1</v>
      </c>
      <c r="AL97" s="174">
        <v>1</v>
      </c>
      <c r="AM97" s="174">
        <v>1</v>
      </c>
      <c r="AN97" s="174"/>
      <c r="AO97" s="174">
        <v>1</v>
      </c>
      <c r="AP97" s="174">
        <v>1</v>
      </c>
      <c r="AQ97" s="174">
        <v>1</v>
      </c>
      <c r="AR97" s="174"/>
      <c r="AS97" s="174">
        <v>1</v>
      </c>
      <c r="AT97" s="174">
        <v>1</v>
      </c>
      <c r="AU97" s="174">
        <v>1</v>
      </c>
      <c r="AV97" s="174">
        <v>0</v>
      </c>
      <c r="AW97" s="174">
        <v>1</v>
      </c>
      <c r="AX97" s="174">
        <v>1</v>
      </c>
      <c r="AY97" s="174"/>
      <c r="AZ97" s="174"/>
      <c r="BA97" s="174"/>
      <c r="BB97" s="174"/>
      <c r="BC97" s="174"/>
      <c r="BD97" s="174">
        <v>1</v>
      </c>
      <c r="BE97" s="174">
        <v>1</v>
      </c>
      <c r="BF97" s="174">
        <v>1</v>
      </c>
      <c r="BG97" s="174">
        <v>1</v>
      </c>
      <c r="BH97" s="174">
        <v>1</v>
      </c>
      <c r="BI97" s="174">
        <v>1</v>
      </c>
      <c r="BJ97" s="174">
        <v>1</v>
      </c>
      <c r="BK97" s="174">
        <v>1</v>
      </c>
      <c r="BL97" s="174">
        <v>1</v>
      </c>
      <c r="BM97" s="174">
        <v>1</v>
      </c>
      <c r="BN97" s="174">
        <v>1</v>
      </c>
      <c r="BO97" s="174">
        <v>1</v>
      </c>
      <c r="BP97" s="174">
        <v>1</v>
      </c>
      <c r="BQ97" s="174">
        <v>1</v>
      </c>
      <c r="BR97" s="174">
        <v>1</v>
      </c>
      <c r="BS97" s="174">
        <v>1</v>
      </c>
      <c r="BT97" s="174">
        <v>1</v>
      </c>
      <c r="BU97" s="174"/>
      <c r="BV97" s="174"/>
      <c r="BW97" s="174">
        <v>99</v>
      </c>
      <c r="BX97" s="174">
        <v>99</v>
      </c>
      <c r="BY97" s="174">
        <v>0</v>
      </c>
      <c r="BZ97" s="174"/>
      <c r="CA97" s="174"/>
      <c r="CB97" s="174"/>
      <c r="CC97" s="174">
        <v>1</v>
      </c>
      <c r="CD97" s="174">
        <v>1</v>
      </c>
      <c r="CE97" s="174">
        <v>1</v>
      </c>
      <c r="CF97" s="174">
        <v>1</v>
      </c>
      <c r="CG97" s="174">
        <v>99</v>
      </c>
      <c r="CH97" s="174"/>
      <c r="CI97" s="174">
        <v>1</v>
      </c>
      <c r="CJ97" s="174">
        <v>1</v>
      </c>
      <c r="CK97" s="174"/>
      <c r="CL97" s="174">
        <v>1</v>
      </c>
      <c r="CM97" s="174">
        <v>1</v>
      </c>
      <c r="CN97" s="174">
        <v>1</v>
      </c>
      <c r="CO97" s="174">
        <v>1</v>
      </c>
      <c r="CP97" s="174">
        <v>1</v>
      </c>
      <c r="CQ97" s="174">
        <v>1</v>
      </c>
      <c r="CR97" s="174">
        <v>1</v>
      </c>
      <c r="CS97" s="174">
        <v>1</v>
      </c>
      <c r="CT97" s="174">
        <v>1</v>
      </c>
      <c r="CU97" s="174">
        <v>1</v>
      </c>
      <c r="CV97" s="174">
        <v>1</v>
      </c>
      <c r="CW97" s="174">
        <v>0</v>
      </c>
      <c r="CX97" s="174">
        <v>0</v>
      </c>
      <c r="CY97" s="174">
        <v>0</v>
      </c>
      <c r="CZ97" s="174">
        <v>0</v>
      </c>
      <c r="DA97" s="174">
        <v>0</v>
      </c>
      <c r="DB97" s="174">
        <v>0</v>
      </c>
      <c r="DC97" s="174">
        <v>0</v>
      </c>
      <c r="DD97" s="174">
        <v>0</v>
      </c>
      <c r="DE97" s="174">
        <v>1</v>
      </c>
      <c r="DF97" s="174">
        <v>1</v>
      </c>
      <c r="DG97" s="174">
        <v>0</v>
      </c>
      <c r="DH97" s="46" t="s">
        <v>482</v>
      </c>
    </row>
    <row r="98" spans="1:112" x14ac:dyDescent="0.2">
      <c r="A98" s="174" t="s">
        <v>481</v>
      </c>
      <c r="B98" s="174" t="s">
        <v>385</v>
      </c>
      <c r="C98" s="174" t="s">
        <v>483</v>
      </c>
      <c r="D98" s="174">
        <v>93</v>
      </c>
      <c r="E98" s="174">
        <v>16</v>
      </c>
      <c r="F98" s="174">
        <v>6</v>
      </c>
      <c r="G98" s="174" t="s">
        <v>484</v>
      </c>
      <c r="H98" s="174">
        <v>2</v>
      </c>
      <c r="I98" s="174">
        <v>2</v>
      </c>
      <c r="J98" s="174"/>
      <c r="K98" s="174">
        <v>1</v>
      </c>
      <c r="L98" s="174">
        <v>1</v>
      </c>
      <c r="M98" s="174">
        <v>1</v>
      </c>
      <c r="N98" s="174">
        <v>1</v>
      </c>
      <c r="O98" s="174">
        <v>1</v>
      </c>
      <c r="P98" s="174">
        <v>1</v>
      </c>
      <c r="Q98" s="174">
        <v>99</v>
      </c>
      <c r="R98" s="174">
        <v>1</v>
      </c>
      <c r="S98" s="174">
        <v>1</v>
      </c>
      <c r="T98" s="174">
        <v>1</v>
      </c>
      <c r="U98" s="174">
        <v>1</v>
      </c>
      <c r="V98" s="174"/>
      <c r="W98" s="174">
        <v>1</v>
      </c>
      <c r="X98" s="174">
        <v>1</v>
      </c>
      <c r="Y98" s="174">
        <v>0</v>
      </c>
      <c r="Z98" s="174">
        <v>1</v>
      </c>
      <c r="AA98" s="174">
        <v>1</v>
      </c>
      <c r="AB98" s="174">
        <v>1</v>
      </c>
      <c r="AC98" s="174">
        <v>1</v>
      </c>
      <c r="AD98" s="174">
        <v>1</v>
      </c>
      <c r="AE98" s="174">
        <v>1</v>
      </c>
      <c r="AF98" s="174">
        <v>1</v>
      </c>
      <c r="AG98" s="174">
        <v>1</v>
      </c>
      <c r="AH98" s="174">
        <v>1</v>
      </c>
      <c r="AI98" s="174">
        <v>1</v>
      </c>
      <c r="AJ98" s="174">
        <v>1</v>
      </c>
      <c r="AK98" s="174">
        <v>1</v>
      </c>
      <c r="AL98" s="174">
        <v>1</v>
      </c>
      <c r="AM98" s="174">
        <v>1</v>
      </c>
      <c r="AN98" s="174"/>
      <c r="AO98" s="174">
        <v>1</v>
      </c>
      <c r="AP98" s="174">
        <v>1</v>
      </c>
      <c r="AQ98" s="174">
        <v>1</v>
      </c>
      <c r="AR98" s="174"/>
      <c r="AS98" s="174">
        <v>1</v>
      </c>
      <c r="AT98" s="174">
        <v>1</v>
      </c>
      <c r="AU98" s="174">
        <v>1</v>
      </c>
      <c r="AV98" s="174">
        <v>1</v>
      </c>
      <c r="AW98" s="174">
        <v>1</v>
      </c>
      <c r="AX98" s="174">
        <v>1</v>
      </c>
      <c r="AY98" s="174"/>
      <c r="AZ98" s="174"/>
      <c r="BA98" s="174"/>
      <c r="BB98" s="174"/>
      <c r="BC98" s="174"/>
      <c r="BD98" s="174">
        <v>0</v>
      </c>
      <c r="BE98" s="174">
        <v>1</v>
      </c>
      <c r="BF98" s="174">
        <v>1</v>
      </c>
      <c r="BG98" s="174">
        <v>1</v>
      </c>
      <c r="BH98" s="174">
        <v>0</v>
      </c>
      <c r="BI98" s="174">
        <v>1</v>
      </c>
      <c r="BJ98" s="174">
        <v>1</v>
      </c>
      <c r="BK98" s="174">
        <v>1</v>
      </c>
      <c r="BL98" s="174">
        <v>1</v>
      </c>
      <c r="BM98" s="174">
        <v>1</v>
      </c>
      <c r="BN98" s="174">
        <v>0</v>
      </c>
      <c r="BO98" s="174">
        <v>1</v>
      </c>
      <c r="BP98" s="174">
        <v>0</v>
      </c>
      <c r="BQ98" s="174">
        <v>1</v>
      </c>
      <c r="BR98" s="174">
        <v>0</v>
      </c>
      <c r="BS98" s="174">
        <v>0</v>
      </c>
      <c r="BT98" s="174">
        <v>1</v>
      </c>
      <c r="BU98" s="174"/>
      <c r="BV98" s="174"/>
      <c r="BW98" s="174">
        <v>99</v>
      </c>
      <c r="BX98" s="174">
        <v>99</v>
      </c>
      <c r="BY98" s="174">
        <v>1</v>
      </c>
      <c r="BZ98" s="174"/>
      <c r="CA98" s="174"/>
      <c r="CB98" s="174"/>
      <c r="CC98" s="174">
        <v>1</v>
      </c>
      <c r="CD98" s="174">
        <v>1</v>
      </c>
      <c r="CE98" s="174">
        <v>1</v>
      </c>
      <c r="CF98" s="174">
        <v>1</v>
      </c>
      <c r="CG98" s="174">
        <v>99</v>
      </c>
      <c r="CH98" s="174"/>
      <c r="CI98" s="174">
        <v>1</v>
      </c>
      <c r="CJ98" s="174">
        <v>1</v>
      </c>
      <c r="CK98" s="174"/>
      <c r="CL98" s="174">
        <v>1</v>
      </c>
      <c r="CM98" s="174">
        <v>1</v>
      </c>
      <c r="CN98" s="174">
        <v>1</v>
      </c>
      <c r="CO98" s="174">
        <v>1</v>
      </c>
      <c r="CP98" s="174">
        <v>1</v>
      </c>
      <c r="CQ98" s="174">
        <v>0</v>
      </c>
      <c r="CR98" s="174">
        <v>1</v>
      </c>
      <c r="CS98" s="174">
        <v>1</v>
      </c>
      <c r="CT98" s="174">
        <v>1</v>
      </c>
      <c r="CU98" s="174">
        <v>1</v>
      </c>
      <c r="CV98" s="174">
        <v>1</v>
      </c>
      <c r="CW98" s="174">
        <v>0</v>
      </c>
      <c r="CX98" s="174">
        <v>0</v>
      </c>
      <c r="CY98" s="174">
        <v>0</v>
      </c>
      <c r="CZ98" s="174">
        <v>0</v>
      </c>
      <c r="DA98" s="174">
        <v>0</v>
      </c>
      <c r="DB98" s="174">
        <v>0</v>
      </c>
      <c r="DC98" s="174">
        <v>0</v>
      </c>
      <c r="DD98" s="174">
        <v>0</v>
      </c>
      <c r="DE98" s="174">
        <v>1</v>
      </c>
      <c r="DF98" s="174">
        <v>1</v>
      </c>
      <c r="DG98" s="174">
        <v>0</v>
      </c>
      <c r="DH98" s="46" t="s">
        <v>483</v>
      </c>
    </row>
    <row r="99" spans="1:112" x14ac:dyDescent="0.2">
      <c r="A99" s="174" t="s">
        <v>481</v>
      </c>
      <c r="B99" s="174" t="s">
        <v>385</v>
      </c>
      <c r="C99" s="174" t="s">
        <v>485</v>
      </c>
      <c r="D99" s="174">
        <v>94</v>
      </c>
      <c r="E99" s="174">
        <v>43</v>
      </c>
      <c r="F99" s="174">
        <v>21</v>
      </c>
      <c r="G99" s="174">
        <v>1</v>
      </c>
      <c r="H99" s="174">
        <v>1</v>
      </c>
      <c r="I99" s="174">
        <v>2</v>
      </c>
      <c r="J99" s="174"/>
      <c r="K99" s="174">
        <v>1</v>
      </c>
      <c r="L99" s="174">
        <v>1</v>
      </c>
      <c r="M99" s="174">
        <v>1</v>
      </c>
      <c r="N99" s="174">
        <v>1</v>
      </c>
      <c r="O99" s="174">
        <v>1</v>
      </c>
      <c r="P99" s="174">
        <v>1</v>
      </c>
      <c r="Q99" s="174">
        <v>99</v>
      </c>
      <c r="R99" s="174">
        <v>1</v>
      </c>
      <c r="S99" s="174">
        <v>1</v>
      </c>
      <c r="T99" s="174">
        <v>1</v>
      </c>
      <c r="U99" s="174">
        <v>1</v>
      </c>
      <c r="V99" s="174"/>
      <c r="W99" s="174">
        <v>1</v>
      </c>
      <c r="X99" s="174">
        <v>1</v>
      </c>
      <c r="Y99" s="174">
        <v>0</v>
      </c>
      <c r="Z99" s="174">
        <v>1</v>
      </c>
      <c r="AA99" s="174">
        <v>1</v>
      </c>
      <c r="AB99" s="174">
        <v>1</v>
      </c>
      <c r="AC99" s="174">
        <v>1</v>
      </c>
      <c r="AD99" s="174">
        <v>1</v>
      </c>
      <c r="AE99" s="174">
        <v>99</v>
      </c>
      <c r="AF99" s="174">
        <v>1</v>
      </c>
      <c r="AG99" s="174">
        <v>1</v>
      </c>
      <c r="AH99" s="174">
        <v>1</v>
      </c>
      <c r="AI99" s="174">
        <v>99</v>
      </c>
      <c r="AJ99" s="174">
        <v>1</v>
      </c>
      <c r="AK99" s="174">
        <v>1</v>
      </c>
      <c r="AL99" s="174">
        <v>1</v>
      </c>
      <c r="AM99" s="174">
        <v>1</v>
      </c>
      <c r="AN99" s="174"/>
      <c r="AO99" s="174">
        <v>1</v>
      </c>
      <c r="AP99" s="174">
        <v>1</v>
      </c>
      <c r="AQ99" s="174">
        <v>1</v>
      </c>
      <c r="AR99" s="174"/>
      <c r="AS99" s="174">
        <v>1</v>
      </c>
      <c r="AT99" s="174">
        <v>1</v>
      </c>
      <c r="AU99" s="174">
        <v>1</v>
      </c>
      <c r="AV99" s="174">
        <v>1</v>
      </c>
      <c r="AW99" s="174">
        <v>1</v>
      </c>
      <c r="AX99" s="174">
        <v>1</v>
      </c>
      <c r="AY99" s="174"/>
      <c r="AZ99" s="174"/>
      <c r="BA99" s="174"/>
      <c r="BB99" s="174"/>
      <c r="BC99" s="174"/>
      <c r="BD99" s="174">
        <v>0</v>
      </c>
      <c r="BE99" s="174">
        <v>1</v>
      </c>
      <c r="BF99" s="174">
        <v>1</v>
      </c>
      <c r="BG99" s="174">
        <v>1</v>
      </c>
      <c r="BH99" s="174">
        <v>0</v>
      </c>
      <c r="BI99" s="174">
        <v>0</v>
      </c>
      <c r="BJ99" s="174">
        <v>0</v>
      </c>
      <c r="BK99" s="174">
        <v>0</v>
      </c>
      <c r="BL99" s="174">
        <v>0</v>
      </c>
      <c r="BM99" s="174">
        <v>0</v>
      </c>
      <c r="BN99" s="174">
        <v>0</v>
      </c>
      <c r="BO99" s="174">
        <v>0</v>
      </c>
      <c r="BP99" s="174">
        <v>0</v>
      </c>
      <c r="BQ99" s="174">
        <v>0</v>
      </c>
      <c r="BR99" s="174">
        <v>0</v>
      </c>
      <c r="BS99" s="174">
        <v>0</v>
      </c>
      <c r="BT99" s="174">
        <v>0</v>
      </c>
      <c r="BU99" s="174"/>
      <c r="BV99" s="174"/>
      <c r="BW99" s="174">
        <v>0</v>
      </c>
      <c r="BX99" s="174">
        <v>0</v>
      </c>
      <c r="BY99" s="174">
        <v>0</v>
      </c>
      <c r="BZ99" s="174"/>
      <c r="CA99" s="174"/>
      <c r="CB99" s="174"/>
      <c r="CC99" s="174">
        <v>0</v>
      </c>
      <c r="CD99" s="174">
        <v>0</v>
      </c>
      <c r="CE99" s="174">
        <v>0</v>
      </c>
      <c r="CF99" s="174">
        <v>0</v>
      </c>
      <c r="CG99" s="174">
        <v>99</v>
      </c>
      <c r="CH99" s="174"/>
      <c r="CI99" s="174">
        <v>1</v>
      </c>
      <c r="CJ99" s="174">
        <v>1</v>
      </c>
      <c r="CK99" s="174"/>
      <c r="CL99" s="174">
        <v>1</v>
      </c>
      <c r="CM99" s="174">
        <v>99</v>
      </c>
      <c r="CN99" s="174">
        <v>1</v>
      </c>
      <c r="CO99" s="174">
        <v>1</v>
      </c>
      <c r="CP99" s="174">
        <v>1</v>
      </c>
      <c r="CQ99" s="174">
        <v>1</v>
      </c>
      <c r="CR99" s="174">
        <v>1</v>
      </c>
      <c r="CS99" s="174">
        <v>1</v>
      </c>
      <c r="CT99" s="174">
        <v>1</v>
      </c>
      <c r="CU99" s="174">
        <v>1</v>
      </c>
      <c r="CV99" s="174">
        <v>1</v>
      </c>
      <c r="CW99" s="174">
        <v>0</v>
      </c>
      <c r="CX99" s="174">
        <v>0</v>
      </c>
      <c r="CY99" s="174">
        <v>0</v>
      </c>
      <c r="CZ99" s="174">
        <v>0</v>
      </c>
      <c r="DA99" s="174">
        <v>0</v>
      </c>
      <c r="DB99" s="174">
        <v>0</v>
      </c>
      <c r="DC99" s="174">
        <v>0</v>
      </c>
      <c r="DD99" s="174">
        <v>0</v>
      </c>
      <c r="DE99" s="174">
        <v>1</v>
      </c>
      <c r="DF99" s="174">
        <v>1</v>
      </c>
      <c r="DG99" s="174">
        <v>0</v>
      </c>
      <c r="DH99" s="46" t="s">
        <v>485</v>
      </c>
    </row>
    <row r="100" spans="1:112" x14ac:dyDescent="0.2">
      <c r="A100" s="174" t="s">
        <v>481</v>
      </c>
      <c r="B100" s="174" t="s">
        <v>385</v>
      </c>
      <c r="C100" s="174" t="s">
        <v>486</v>
      </c>
      <c r="D100" s="174">
        <v>95</v>
      </c>
      <c r="E100" s="174">
        <v>225</v>
      </c>
      <c r="F100" s="174">
        <v>22</v>
      </c>
      <c r="G100" s="174">
        <v>6</v>
      </c>
      <c r="H100" s="174">
        <v>1</v>
      </c>
      <c r="I100" s="174">
        <v>2</v>
      </c>
      <c r="J100" s="174"/>
      <c r="K100" s="174">
        <v>1</v>
      </c>
      <c r="L100" s="174">
        <v>1</v>
      </c>
      <c r="M100" s="174">
        <v>1</v>
      </c>
      <c r="N100" s="174">
        <v>1</v>
      </c>
      <c r="O100" s="174">
        <v>1</v>
      </c>
      <c r="P100" s="174">
        <v>1</v>
      </c>
      <c r="Q100" s="174">
        <v>99</v>
      </c>
      <c r="R100" s="174">
        <v>1</v>
      </c>
      <c r="S100" s="174">
        <v>1</v>
      </c>
      <c r="T100" s="174">
        <v>1</v>
      </c>
      <c r="U100" s="174">
        <v>1</v>
      </c>
      <c r="V100" s="174"/>
      <c r="W100" s="174">
        <v>1</v>
      </c>
      <c r="X100" s="174">
        <v>1</v>
      </c>
      <c r="Y100" s="174">
        <v>0</v>
      </c>
      <c r="Z100" s="174">
        <v>1</v>
      </c>
      <c r="AA100" s="174">
        <v>1</v>
      </c>
      <c r="AB100" s="174">
        <v>1</v>
      </c>
      <c r="AC100" s="174">
        <v>1</v>
      </c>
      <c r="AD100" s="174">
        <v>1</v>
      </c>
      <c r="AE100" s="174">
        <v>1</v>
      </c>
      <c r="AF100" s="174">
        <v>1</v>
      </c>
      <c r="AG100" s="174">
        <v>1</v>
      </c>
      <c r="AH100" s="174">
        <v>1</v>
      </c>
      <c r="AI100" s="174">
        <v>1</v>
      </c>
      <c r="AJ100" s="174">
        <v>1</v>
      </c>
      <c r="AK100" s="174">
        <v>1</v>
      </c>
      <c r="AL100" s="174">
        <v>1</v>
      </c>
      <c r="AM100" s="174">
        <v>1</v>
      </c>
      <c r="AN100" s="174"/>
      <c r="AO100" s="174">
        <v>1</v>
      </c>
      <c r="AP100" s="174">
        <v>0</v>
      </c>
      <c r="AQ100" s="174">
        <v>1</v>
      </c>
      <c r="AR100" s="174"/>
      <c r="AS100" s="174">
        <v>1</v>
      </c>
      <c r="AT100" s="174">
        <v>1</v>
      </c>
      <c r="AU100" s="174">
        <v>1</v>
      </c>
      <c r="AV100" s="174">
        <v>1</v>
      </c>
      <c r="AW100" s="174">
        <v>1</v>
      </c>
      <c r="AX100" s="174">
        <v>1</v>
      </c>
      <c r="AY100" s="174"/>
      <c r="AZ100" s="174"/>
      <c r="BA100" s="174"/>
      <c r="BB100" s="174"/>
      <c r="BC100" s="174"/>
      <c r="BD100" s="174">
        <v>1</v>
      </c>
      <c r="BE100" s="174">
        <v>1</v>
      </c>
      <c r="BF100" s="174">
        <v>1</v>
      </c>
      <c r="BG100" s="174">
        <v>1</v>
      </c>
      <c r="BH100" s="174">
        <v>0</v>
      </c>
      <c r="BI100" s="174">
        <v>1</v>
      </c>
      <c r="BJ100" s="174">
        <v>1</v>
      </c>
      <c r="BK100" s="174">
        <v>1</v>
      </c>
      <c r="BL100" s="174">
        <v>1</v>
      </c>
      <c r="BM100" s="174">
        <v>0</v>
      </c>
      <c r="BN100" s="174">
        <v>0</v>
      </c>
      <c r="BO100" s="174">
        <v>1</v>
      </c>
      <c r="BP100" s="174">
        <v>0</v>
      </c>
      <c r="BQ100" s="174">
        <v>1</v>
      </c>
      <c r="BR100" s="174">
        <v>0</v>
      </c>
      <c r="BS100" s="174">
        <v>0</v>
      </c>
      <c r="BT100" s="174">
        <v>0</v>
      </c>
      <c r="BU100" s="174"/>
      <c r="BV100" s="174"/>
      <c r="BW100" s="174">
        <v>99</v>
      </c>
      <c r="BX100" s="174">
        <v>99</v>
      </c>
      <c r="BY100" s="174">
        <v>1</v>
      </c>
      <c r="BZ100" s="174"/>
      <c r="CA100" s="174"/>
      <c r="CB100" s="174"/>
      <c r="CC100" s="174">
        <v>1</v>
      </c>
      <c r="CD100" s="174">
        <v>1</v>
      </c>
      <c r="CE100" s="174">
        <v>1</v>
      </c>
      <c r="CF100" s="174">
        <v>1</v>
      </c>
      <c r="CG100" s="174">
        <v>99</v>
      </c>
      <c r="CH100" s="174"/>
      <c r="CI100" s="174">
        <v>1</v>
      </c>
      <c r="CJ100" s="174">
        <v>1</v>
      </c>
      <c r="CK100" s="174"/>
      <c r="CL100" s="174">
        <v>1</v>
      </c>
      <c r="CM100" s="174">
        <v>1</v>
      </c>
      <c r="CN100" s="174">
        <v>1</v>
      </c>
      <c r="CO100" s="174">
        <v>1</v>
      </c>
      <c r="CP100" s="174">
        <v>1</v>
      </c>
      <c r="CQ100" s="174">
        <v>0</v>
      </c>
      <c r="CR100" s="174">
        <v>1</v>
      </c>
      <c r="CS100" s="174">
        <v>1</v>
      </c>
      <c r="CT100" s="174">
        <v>1</v>
      </c>
      <c r="CU100" s="174">
        <v>1</v>
      </c>
      <c r="CV100" s="174">
        <v>1</v>
      </c>
      <c r="CW100" s="174">
        <v>1</v>
      </c>
      <c r="CX100" s="174">
        <v>1</v>
      </c>
      <c r="CY100" s="174">
        <v>0</v>
      </c>
      <c r="CZ100" s="174">
        <v>0</v>
      </c>
      <c r="DA100" s="174">
        <v>1</v>
      </c>
      <c r="DB100" s="174">
        <v>0</v>
      </c>
      <c r="DC100" s="174">
        <v>0</v>
      </c>
      <c r="DD100" s="174">
        <v>0</v>
      </c>
      <c r="DE100" s="174">
        <v>1</v>
      </c>
      <c r="DF100" s="174">
        <v>1</v>
      </c>
      <c r="DG100" s="174">
        <v>1</v>
      </c>
      <c r="DH100" s="46" t="s">
        <v>486</v>
      </c>
    </row>
    <row r="101" spans="1:112" x14ac:dyDescent="0.2">
      <c r="A101" s="174" t="s">
        <v>481</v>
      </c>
      <c r="B101" s="174" t="s">
        <v>385</v>
      </c>
      <c r="C101" s="174" t="s">
        <v>487</v>
      </c>
      <c r="D101" s="174">
        <v>96</v>
      </c>
      <c r="E101" s="174">
        <v>5</v>
      </c>
      <c r="F101" s="174">
        <v>2</v>
      </c>
      <c r="G101" s="174">
        <v>0</v>
      </c>
      <c r="H101" s="174">
        <v>2</v>
      </c>
      <c r="I101" s="174">
        <v>2</v>
      </c>
      <c r="J101" s="174"/>
      <c r="K101" s="174">
        <v>1</v>
      </c>
      <c r="L101" s="174">
        <v>1</v>
      </c>
      <c r="M101" s="174">
        <v>1</v>
      </c>
      <c r="N101" s="174">
        <v>1</v>
      </c>
      <c r="O101" s="174">
        <v>1</v>
      </c>
      <c r="P101" s="174">
        <v>1</v>
      </c>
      <c r="Q101" s="174">
        <v>1</v>
      </c>
      <c r="R101" s="174">
        <v>1</v>
      </c>
      <c r="S101" s="174">
        <v>1</v>
      </c>
      <c r="T101" s="174">
        <v>1</v>
      </c>
      <c r="U101" s="174">
        <v>1</v>
      </c>
      <c r="V101" s="174"/>
      <c r="W101" s="174">
        <v>1</v>
      </c>
      <c r="X101" s="174">
        <v>1</v>
      </c>
      <c r="Y101" s="174">
        <v>0</v>
      </c>
      <c r="Z101" s="174">
        <v>1</v>
      </c>
      <c r="AA101" s="174">
        <v>1</v>
      </c>
      <c r="AB101" s="174">
        <v>1</v>
      </c>
      <c r="AC101" s="174">
        <v>1</v>
      </c>
      <c r="AD101" s="174">
        <v>1</v>
      </c>
      <c r="AE101" s="174">
        <v>1</v>
      </c>
      <c r="AF101" s="174">
        <v>0</v>
      </c>
      <c r="AG101" s="174">
        <v>1</v>
      </c>
      <c r="AH101" s="174">
        <v>1</v>
      </c>
      <c r="AI101" s="174">
        <v>1</v>
      </c>
      <c r="AJ101" s="174">
        <v>1</v>
      </c>
      <c r="AK101" s="174">
        <v>1</v>
      </c>
      <c r="AL101" s="174">
        <v>1</v>
      </c>
      <c r="AM101" s="174">
        <v>1</v>
      </c>
      <c r="AN101" s="174"/>
      <c r="AO101" s="174">
        <v>1</v>
      </c>
      <c r="AP101" s="174">
        <v>1</v>
      </c>
      <c r="AQ101" s="174">
        <v>1</v>
      </c>
      <c r="AR101" s="174"/>
      <c r="AS101" s="174">
        <v>1</v>
      </c>
      <c r="AT101" s="174">
        <v>1</v>
      </c>
      <c r="AU101" s="174">
        <v>1</v>
      </c>
      <c r="AV101" s="174">
        <v>1</v>
      </c>
      <c r="AW101" s="174">
        <v>1</v>
      </c>
      <c r="AX101" s="174">
        <v>1</v>
      </c>
      <c r="AY101" s="174"/>
      <c r="AZ101" s="174"/>
      <c r="BA101" s="174"/>
      <c r="BB101" s="174"/>
      <c r="BC101" s="174"/>
      <c r="BD101" s="174">
        <v>1</v>
      </c>
      <c r="BE101" s="174">
        <v>0</v>
      </c>
      <c r="BF101" s="174">
        <v>1</v>
      </c>
      <c r="BG101" s="174">
        <v>1</v>
      </c>
      <c r="BH101" s="174">
        <v>0</v>
      </c>
      <c r="BI101" s="174">
        <v>1</v>
      </c>
      <c r="BJ101" s="174">
        <v>1</v>
      </c>
      <c r="BK101" s="174">
        <v>1</v>
      </c>
      <c r="BL101" s="174">
        <v>1</v>
      </c>
      <c r="BM101" s="174">
        <v>1</v>
      </c>
      <c r="BN101" s="174">
        <v>1</v>
      </c>
      <c r="BO101" s="174">
        <v>1</v>
      </c>
      <c r="BP101" s="174">
        <v>0</v>
      </c>
      <c r="BQ101" s="174">
        <v>0</v>
      </c>
      <c r="BR101" s="174">
        <v>0</v>
      </c>
      <c r="BS101" s="174">
        <v>1</v>
      </c>
      <c r="BT101" s="174">
        <v>1</v>
      </c>
      <c r="BU101" s="174"/>
      <c r="BV101" s="174"/>
      <c r="BW101" s="174">
        <v>0</v>
      </c>
      <c r="BX101" s="174">
        <v>0</v>
      </c>
      <c r="BY101" s="174">
        <v>1</v>
      </c>
      <c r="BZ101" s="174"/>
      <c r="CA101" s="174"/>
      <c r="CB101" s="174"/>
      <c r="CC101" s="174">
        <v>1</v>
      </c>
      <c r="CD101" s="174">
        <v>1</v>
      </c>
      <c r="CE101" s="174">
        <v>1</v>
      </c>
      <c r="CF101" s="174">
        <v>1</v>
      </c>
      <c r="CG101" s="174">
        <v>99</v>
      </c>
      <c r="CH101" s="174"/>
      <c r="CI101" s="174">
        <v>1</v>
      </c>
      <c r="CJ101" s="174">
        <v>1</v>
      </c>
      <c r="CK101" s="174"/>
      <c r="CL101" s="174">
        <v>1</v>
      </c>
      <c r="CM101" s="174">
        <v>1</v>
      </c>
      <c r="CN101" s="174">
        <v>1</v>
      </c>
      <c r="CO101" s="174">
        <v>1</v>
      </c>
      <c r="CP101" s="174">
        <v>0</v>
      </c>
      <c r="CQ101" s="174">
        <v>1</v>
      </c>
      <c r="CR101" s="174">
        <v>1</v>
      </c>
      <c r="CS101" s="174">
        <v>1</v>
      </c>
      <c r="CT101" s="174">
        <v>1</v>
      </c>
      <c r="CU101" s="174">
        <v>1</v>
      </c>
      <c r="CV101" s="174">
        <v>1</v>
      </c>
      <c r="CW101" s="174">
        <v>1</v>
      </c>
      <c r="CX101" s="174">
        <v>1</v>
      </c>
      <c r="CY101" s="174">
        <v>0</v>
      </c>
      <c r="CZ101" s="174">
        <v>0</v>
      </c>
      <c r="DA101" s="174">
        <v>0</v>
      </c>
      <c r="DB101" s="174">
        <v>0</v>
      </c>
      <c r="DC101" s="174">
        <v>0</v>
      </c>
      <c r="DD101" s="174">
        <v>0</v>
      </c>
      <c r="DE101" s="174">
        <v>1</v>
      </c>
      <c r="DF101" s="174">
        <v>1</v>
      </c>
      <c r="DG101" s="174">
        <v>0</v>
      </c>
      <c r="DH101" s="46" t="s">
        <v>487</v>
      </c>
    </row>
    <row r="102" spans="1:112" x14ac:dyDescent="0.2">
      <c r="A102" s="174" t="s">
        <v>481</v>
      </c>
      <c r="B102" s="174" t="s">
        <v>385</v>
      </c>
      <c r="C102" s="174" t="s">
        <v>488</v>
      </c>
      <c r="D102" s="174">
        <v>97</v>
      </c>
      <c r="E102" s="174">
        <v>47</v>
      </c>
      <c r="F102" s="174">
        <v>0</v>
      </c>
      <c r="G102" s="174">
        <v>0</v>
      </c>
      <c r="H102" s="174">
        <v>1</v>
      </c>
      <c r="I102" s="174">
        <v>2</v>
      </c>
      <c r="J102" s="174"/>
      <c r="K102" s="174">
        <v>1</v>
      </c>
      <c r="L102" s="174">
        <v>1</v>
      </c>
      <c r="M102" s="174">
        <v>1</v>
      </c>
      <c r="N102" s="174">
        <v>1</v>
      </c>
      <c r="O102" s="174">
        <v>1</v>
      </c>
      <c r="P102" s="174">
        <v>1</v>
      </c>
      <c r="Q102" s="174">
        <v>99</v>
      </c>
      <c r="R102" s="174">
        <v>1</v>
      </c>
      <c r="S102" s="174">
        <v>1</v>
      </c>
      <c r="T102" s="174">
        <v>1</v>
      </c>
      <c r="U102" s="174">
        <v>1</v>
      </c>
      <c r="V102" s="174"/>
      <c r="W102" s="174">
        <v>1</v>
      </c>
      <c r="X102" s="174">
        <v>1</v>
      </c>
      <c r="Y102" s="174">
        <v>0</v>
      </c>
      <c r="Z102" s="174">
        <v>1</v>
      </c>
      <c r="AA102" s="174">
        <v>1</v>
      </c>
      <c r="AB102" s="174">
        <v>1</v>
      </c>
      <c r="AC102" s="174">
        <v>1</v>
      </c>
      <c r="AD102" s="174">
        <v>1</v>
      </c>
      <c r="AE102" s="174">
        <v>1</v>
      </c>
      <c r="AF102" s="174">
        <v>1</v>
      </c>
      <c r="AG102" s="174">
        <v>1</v>
      </c>
      <c r="AH102" s="174">
        <v>1</v>
      </c>
      <c r="AI102" s="174">
        <v>1</v>
      </c>
      <c r="AJ102" s="174">
        <v>1</v>
      </c>
      <c r="AK102" s="174">
        <v>1</v>
      </c>
      <c r="AL102" s="174">
        <v>1</v>
      </c>
      <c r="AM102" s="174">
        <v>1</v>
      </c>
      <c r="AN102" s="174"/>
      <c r="AO102" s="174">
        <v>1</v>
      </c>
      <c r="AP102" s="174">
        <v>1</v>
      </c>
      <c r="AQ102" s="174">
        <v>1</v>
      </c>
      <c r="AR102" s="174"/>
      <c r="AS102" s="174">
        <v>0</v>
      </c>
      <c r="AT102" s="174">
        <v>1</v>
      </c>
      <c r="AU102" s="174">
        <v>1</v>
      </c>
      <c r="AV102" s="174">
        <v>1</v>
      </c>
      <c r="AW102" s="174">
        <v>1</v>
      </c>
      <c r="AX102" s="174">
        <v>1</v>
      </c>
      <c r="AY102" s="174"/>
      <c r="AZ102" s="174"/>
      <c r="BA102" s="174"/>
      <c r="BB102" s="174"/>
      <c r="BC102" s="174"/>
      <c r="BD102" s="174">
        <v>1</v>
      </c>
      <c r="BE102" s="174">
        <v>1</v>
      </c>
      <c r="BF102" s="174">
        <v>1</v>
      </c>
      <c r="BG102" s="174">
        <v>1</v>
      </c>
      <c r="BH102" s="174">
        <v>0</v>
      </c>
      <c r="BI102" s="174">
        <v>1</v>
      </c>
      <c r="BJ102" s="174">
        <v>1</v>
      </c>
      <c r="BK102" s="174">
        <v>0</v>
      </c>
      <c r="BL102" s="174">
        <v>0</v>
      </c>
      <c r="BM102" s="174">
        <v>0</v>
      </c>
      <c r="BN102" s="174">
        <v>0</v>
      </c>
      <c r="BO102" s="174">
        <v>0</v>
      </c>
      <c r="BP102" s="174">
        <v>0</v>
      </c>
      <c r="BQ102" s="174">
        <v>0</v>
      </c>
      <c r="BR102" s="174">
        <v>0</v>
      </c>
      <c r="BS102" s="174">
        <v>0</v>
      </c>
      <c r="BT102" s="174">
        <v>0</v>
      </c>
      <c r="BU102" s="174"/>
      <c r="BV102" s="174"/>
      <c r="BW102" s="174">
        <v>0</v>
      </c>
      <c r="BX102" s="174">
        <v>0</v>
      </c>
      <c r="BY102" s="174">
        <v>0</v>
      </c>
      <c r="BZ102" s="174"/>
      <c r="CA102" s="174"/>
      <c r="CB102" s="174"/>
      <c r="CC102" s="174">
        <v>1</v>
      </c>
      <c r="CD102" s="174">
        <v>1</v>
      </c>
      <c r="CE102" s="174">
        <v>1</v>
      </c>
      <c r="CF102" s="174">
        <v>1</v>
      </c>
      <c r="CG102" s="174">
        <v>99</v>
      </c>
      <c r="CH102" s="174"/>
      <c r="CI102" s="174">
        <v>1</v>
      </c>
      <c r="CJ102" s="174">
        <v>1</v>
      </c>
      <c r="CK102" s="174"/>
      <c r="CL102" s="174">
        <v>1</v>
      </c>
      <c r="CM102" s="174">
        <v>99</v>
      </c>
      <c r="CN102" s="174">
        <v>1</v>
      </c>
      <c r="CO102" s="174">
        <v>1</v>
      </c>
      <c r="CP102" s="174">
        <v>1</v>
      </c>
      <c r="CQ102" s="174">
        <v>0</v>
      </c>
      <c r="CR102" s="174">
        <v>1</v>
      </c>
      <c r="CS102" s="174">
        <v>1</v>
      </c>
      <c r="CT102" s="174">
        <v>1</v>
      </c>
      <c r="CU102" s="174">
        <v>1</v>
      </c>
      <c r="CV102" s="174">
        <v>1</v>
      </c>
      <c r="CW102" s="174">
        <v>0</v>
      </c>
      <c r="CX102" s="174">
        <v>0</v>
      </c>
      <c r="CY102" s="174">
        <v>0</v>
      </c>
      <c r="CZ102" s="174">
        <v>0</v>
      </c>
      <c r="DA102" s="174">
        <v>0</v>
      </c>
      <c r="DB102" s="174">
        <v>0</v>
      </c>
      <c r="DC102" s="174">
        <v>0</v>
      </c>
      <c r="DD102" s="174">
        <v>0</v>
      </c>
      <c r="DE102" s="174">
        <v>1</v>
      </c>
      <c r="DF102" s="174">
        <v>1</v>
      </c>
      <c r="DG102" s="174">
        <v>0</v>
      </c>
      <c r="DH102" s="46" t="s">
        <v>488</v>
      </c>
    </row>
    <row r="103" spans="1:112" x14ac:dyDescent="0.2">
      <c r="A103" s="174" t="s">
        <v>481</v>
      </c>
      <c r="B103" s="174" t="s">
        <v>384</v>
      </c>
      <c r="C103" s="174" t="s">
        <v>489</v>
      </c>
      <c r="D103" s="174">
        <v>98</v>
      </c>
      <c r="E103" s="174">
        <v>390</v>
      </c>
      <c r="F103" s="174">
        <v>61</v>
      </c>
      <c r="G103" s="174" t="s">
        <v>484</v>
      </c>
      <c r="H103" s="174">
        <v>1</v>
      </c>
      <c r="I103" s="174">
        <v>2</v>
      </c>
      <c r="J103" s="174"/>
      <c r="K103" s="174">
        <v>1</v>
      </c>
      <c r="L103" s="174">
        <v>1</v>
      </c>
      <c r="M103" s="174">
        <v>1</v>
      </c>
      <c r="N103" s="174">
        <v>1</v>
      </c>
      <c r="O103" s="174"/>
      <c r="P103" s="174">
        <v>1</v>
      </c>
      <c r="Q103" s="174">
        <v>99</v>
      </c>
      <c r="R103" s="174">
        <v>1</v>
      </c>
      <c r="S103" s="174"/>
      <c r="T103" s="174">
        <v>1</v>
      </c>
      <c r="U103" s="174"/>
      <c r="V103" s="174"/>
      <c r="W103" s="174">
        <v>1</v>
      </c>
      <c r="X103" s="174">
        <v>1</v>
      </c>
      <c r="Y103" s="174">
        <v>0</v>
      </c>
      <c r="Z103" s="174">
        <v>1</v>
      </c>
      <c r="AA103" s="174">
        <v>1</v>
      </c>
      <c r="AB103" s="174">
        <v>1</v>
      </c>
      <c r="AC103" s="174">
        <v>1</v>
      </c>
      <c r="AD103" s="174">
        <v>1</v>
      </c>
      <c r="AE103" s="174">
        <v>1</v>
      </c>
      <c r="AF103" s="174">
        <v>1</v>
      </c>
      <c r="AG103" s="174">
        <v>1</v>
      </c>
      <c r="AH103" s="174">
        <v>1</v>
      </c>
      <c r="AI103" s="174">
        <v>1</v>
      </c>
      <c r="AJ103" s="174">
        <v>1</v>
      </c>
      <c r="AK103" s="174">
        <v>1</v>
      </c>
      <c r="AL103" s="174">
        <v>1</v>
      </c>
      <c r="AM103" s="174">
        <v>1</v>
      </c>
      <c r="AN103" s="174"/>
      <c r="AO103" s="174">
        <v>1</v>
      </c>
      <c r="AP103" s="174">
        <v>1</v>
      </c>
      <c r="AQ103" s="174">
        <v>1</v>
      </c>
      <c r="AR103" s="174"/>
      <c r="AS103" s="174">
        <v>1</v>
      </c>
      <c r="AT103" s="174">
        <v>1</v>
      </c>
      <c r="AU103" s="174">
        <v>1</v>
      </c>
      <c r="AV103" s="174">
        <v>1</v>
      </c>
      <c r="AW103" s="174">
        <v>1</v>
      </c>
      <c r="AX103" s="174">
        <v>1</v>
      </c>
      <c r="AY103" s="174"/>
      <c r="AZ103" s="174"/>
      <c r="BA103" s="174"/>
      <c r="BB103" s="174"/>
      <c r="BC103" s="174"/>
      <c r="BD103" s="174">
        <v>1</v>
      </c>
      <c r="BE103" s="174">
        <v>1</v>
      </c>
      <c r="BF103" s="174">
        <v>1</v>
      </c>
      <c r="BG103" s="174">
        <v>1</v>
      </c>
      <c r="BH103" s="174">
        <v>0</v>
      </c>
      <c r="BI103" s="174">
        <v>0</v>
      </c>
      <c r="BJ103" s="174">
        <v>0</v>
      </c>
      <c r="BK103" s="174">
        <v>0</v>
      </c>
      <c r="BL103" s="174">
        <v>0</v>
      </c>
      <c r="BM103" s="174">
        <v>0</v>
      </c>
      <c r="BN103" s="174">
        <v>0</v>
      </c>
      <c r="BO103" s="174">
        <v>1</v>
      </c>
      <c r="BP103" s="174">
        <v>0</v>
      </c>
      <c r="BQ103" s="174">
        <v>1</v>
      </c>
      <c r="BR103" s="174">
        <v>0</v>
      </c>
      <c r="BS103" s="174">
        <v>0</v>
      </c>
      <c r="BT103" s="174">
        <v>0</v>
      </c>
      <c r="BU103" s="174"/>
      <c r="BV103" s="174"/>
      <c r="BW103" s="174">
        <v>0</v>
      </c>
      <c r="BX103" s="174">
        <v>0</v>
      </c>
      <c r="BY103" s="174">
        <v>1</v>
      </c>
      <c r="BZ103" s="174"/>
      <c r="CA103" s="174"/>
      <c r="CB103" s="174"/>
      <c r="CC103" s="174">
        <v>1</v>
      </c>
      <c r="CD103" s="174">
        <v>1</v>
      </c>
      <c r="CE103" s="174">
        <v>1</v>
      </c>
      <c r="CF103" s="174">
        <v>1</v>
      </c>
      <c r="CG103" s="174">
        <v>99</v>
      </c>
      <c r="CH103" s="174"/>
      <c r="CI103" s="174">
        <v>1</v>
      </c>
      <c r="CJ103" s="174">
        <v>1</v>
      </c>
      <c r="CK103" s="174"/>
      <c r="CL103" s="174">
        <v>1</v>
      </c>
      <c r="CM103" s="174">
        <v>1</v>
      </c>
      <c r="CN103" s="174">
        <v>1</v>
      </c>
      <c r="CO103" s="174">
        <v>1</v>
      </c>
      <c r="CP103" s="174">
        <v>1</v>
      </c>
      <c r="CQ103" s="174">
        <v>1</v>
      </c>
      <c r="CR103" s="174">
        <v>1</v>
      </c>
      <c r="CS103" s="174">
        <v>1</v>
      </c>
      <c r="CT103" s="174">
        <v>1</v>
      </c>
      <c r="CU103" s="174">
        <v>1</v>
      </c>
      <c r="CV103" s="174">
        <v>1</v>
      </c>
      <c r="CW103" s="174">
        <v>0</v>
      </c>
      <c r="CX103" s="174">
        <v>0</v>
      </c>
      <c r="CY103" s="174">
        <v>0</v>
      </c>
      <c r="CZ103" s="174">
        <v>0</v>
      </c>
      <c r="DA103" s="174">
        <v>0</v>
      </c>
      <c r="DB103" s="174">
        <v>0</v>
      </c>
      <c r="DC103" s="174">
        <v>0</v>
      </c>
      <c r="DD103" s="174">
        <v>0</v>
      </c>
      <c r="DE103" s="174">
        <v>1</v>
      </c>
      <c r="DF103" s="174">
        <v>1</v>
      </c>
      <c r="DG103" s="174">
        <v>0</v>
      </c>
      <c r="DH103" s="46" t="s">
        <v>489</v>
      </c>
    </row>
    <row r="104" spans="1:112" x14ac:dyDescent="0.2">
      <c r="A104" s="174" t="s">
        <v>481</v>
      </c>
      <c r="B104" s="174" t="s">
        <v>384</v>
      </c>
      <c r="C104" s="174" t="s">
        <v>490</v>
      </c>
      <c r="D104" s="174">
        <v>99</v>
      </c>
      <c r="E104" s="174">
        <v>107</v>
      </c>
      <c r="F104" s="174">
        <v>32</v>
      </c>
      <c r="G104" s="174">
        <v>0</v>
      </c>
      <c r="H104" s="174">
        <v>1</v>
      </c>
      <c r="I104" s="174">
        <v>2</v>
      </c>
      <c r="J104" s="174"/>
      <c r="K104" s="174">
        <v>1</v>
      </c>
      <c r="L104" s="174">
        <v>1</v>
      </c>
      <c r="M104" s="174">
        <v>1</v>
      </c>
      <c r="N104" s="174">
        <v>1</v>
      </c>
      <c r="O104" s="174"/>
      <c r="P104" s="174">
        <v>1</v>
      </c>
      <c r="Q104" s="174">
        <v>99</v>
      </c>
      <c r="R104" s="174">
        <v>1</v>
      </c>
      <c r="S104" s="174"/>
      <c r="T104" s="174">
        <v>1</v>
      </c>
      <c r="U104" s="174"/>
      <c r="V104" s="174"/>
      <c r="W104" s="174">
        <v>1</v>
      </c>
      <c r="X104" s="174">
        <v>1</v>
      </c>
      <c r="Y104" s="174">
        <v>0</v>
      </c>
      <c r="Z104" s="174">
        <v>1</v>
      </c>
      <c r="AA104" s="174">
        <v>1</v>
      </c>
      <c r="AB104" s="174">
        <v>1</v>
      </c>
      <c r="AC104" s="174">
        <v>1</v>
      </c>
      <c r="AD104" s="174">
        <v>1</v>
      </c>
      <c r="AE104" s="174">
        <v>1</v>
      </c>
      <c r="AF104" s="174">
        <v>1</v>
      </c>
      <c r="AG104" s="174">
        <v>1</v>
      </c>
      <c r="AH104" s="174">
        <v>1</v>
      </c>
      <c r="AI104" s="174">
        <v>99</v>
      </c>
      <c r="AJ104" s="174">
        <v>1</v>
      </c>
      <c r="AK104" s="174">
        <v>1</v>
      </c>
      <c r="AL104" s="174">
        <v>1</v>
      </c>
      <c r="AM104" s="174">
        <v>1</v>
      </c>
      <c r="AN104" s="174"/>
      <c r="AO104" s="174">
        <v>0</v>
      </c>
      <c r="AP104" s="174">
        <v>1</v>
      </c>
      <c r="AQ104" s="174">
        <v>1</v>
      </c>
      <c r="AR104" s="174"/>
      <c r="AS104" s="174">
        <v>1</v>
      </c>
      <c r="AT104" s="174">
        <v>0</v>
      </c>
      <c r="AU104" s="174">
        <v>1</v>
      </c>
      <c r="AV104" s="174">
        <v>1</v>
      </c>
      <c r="AW104" s="174">
        <v>1</v>
      </c>
      <c r="AX104" s="174">
        <v>1</v>
      </c>
      <c r="AY104" s="174"/>
      <c r="AZ104" s="174"/>
      <c r="BA104" s="174"/>
      <c r="BB104" s="174"/>
      <c r="BC104" s="174"/>
      <c r="BD104" s="174">
        <v>1</v>
      </c>
      <c r="BE104" s="174">
        <v>1</v>
      </c>
      <c r="BF104" s="174">
        <v>1</v>
      </c>
      <c r="BG104" s="174">
        <v>1</v>
      </c>
      <c r="BH104" s="174">
        <v>1</v>
      </c>
      <c r="BI104" s="174">
        <v>1</v>
      </c>
      <c r="BJ104" s="174">
        <v>0</v>
      </c>
      <c r="BK104" s="174">
        <v>0</v>
      </c>
      <c r="BL104" s="174">
        <v>0</v>
      </c>
      <c r="BM104" s="174">
        <v>0</v>
      </c>
      <c r="BN104" s="174">
        <v>0</v>
      </c>
      <c r="BO104" s="174">
        <v>1</v>
      </c>
      <c r="BP104" s="174">
        <v>0</v>
      </c>
      <c r="BQ104" s="174">
        <v>1</v>
      </c>
      <c r="BR104" s="174">
        <v>0</v>
      </c>
      <c r="BS104" s="174">
        <v>0</v>
      </c>
      <c r="BT104" s="174">
        <v>0</v>
      </c>
      <c r="BU104" s="174"/>
      <c r="BV104" s="174"/>
      <c r="BW104" s="174">
        <v>0</v>
      </c>
      <c r="BX104" s="174">
        <v>0</v>
      </c>
      <c r="BY104" s="174">
        <v>1</v>
      </c>
      <c r="BZ104" s="174"/>
      <c r="CA104" s="174"/>
      <c r="CB104" s="174"/>
      <c r="CC104" s="174">
        <v>1</v>
      </c>
      <c r="CD104" s="174">
        <v>1</v>
      </c>
      <c r="CE104" s="174">
        <v>1</v>
      </c>
      <c r="CF104" s="174">
        <v>1</v>
      </c>
      <c r="CG104" s="174">
        <v>1</v>
      </c>
      <c r="CH104" s="174"/>
      <c r="CI104" s="174">
        <v>1</v>
      </c>
      <c r="CJ104" s="174">
        <v>1</v>
      </c>
      <c r="CK104" s="174"/>
      <c r="CL104" s="174">
        <v>1</v>
      </c>
      <c r="CM104" s="174">
        <v>99</v>
      </c>
      <c r="CN104" s="174">
        <v>1</v>
      </c>
      <c r="CO104" s="174">
        <v>1</v>
      </c>
      <c r="CP104" s="174">
        <v>1</v>
      </c>
      <c r="CQ104" s="174">
        <v>1</v>
      </c>
      <c r="CR104" s="174">
        <v>1</v>
      </c>
      <c r="CS104" s="174">
        <v>1</v>
      </c>
      <c r="CT104" s="174">
        <v>1</v>
      </c>
      <c r="CU104" s="174">
        <v>1</v>
      </c>
      <c r="CV104" s="174">
        <v>1</v>
      </c>
      <c r="CW104" s="174">
        <v>1</v>
      </c>
      <c r="CX104" s="174">
        <v>0</v>
      </c>
      <c r="CY104" s="174">
        <v>0</v>
      </c>
      <c r="CZ104" s="174">
        <v>0</v>
      </c>
      <c r="DA104" s="174">
        <v>0</v>
      </c>
      <c r="DB104" s="174">
        <v>0</v>
      </c>
      <c r="DC104" s="174">
        <v>0</v>
      </c>
      <c r="DD104" s="174">
        <v>0</v>
      </c>
      <c r="DE104" s="174">
        <v>1</v>
      </c>
      <c r="DF104" s="174">
        <v>1</v>
      </c>
      <c r="DG104" s="174">
        <v>0</v>
      </c>
      <c r="DH104" s="46" t="s">
        <v>490</v>
      </c>
    </row>
    <row r="105" spans="1:112" x14ac:dyDescent="0.2">
      <c r="A105" s="174" t="s">
        <v>481</v>
      </c>
      <c r="B105" s="174" t="s">
        <v>384</v>
      </c>
      <c r="C105" s="174" t="s">
        <v>491</v>
      </c>
      <c r="D105" s="174">
        <v>100</v>
      </c>
      <c r="E105" s="174">
        <v>230</v>
      </c>
      <c r="F105" s="174">
        <v>0</v>
      </c>
      <c r="G105" s="174">
        <v>1</v>
      </c>
      <c r="H105" s="174">
        <v>1</v>
      </c>
      <c r="I105" s="174">
        <v>2</v>
      </c>
      <c r="J105" s="174"/>
      <c r="K105" s="174">
        <v>1</v>
      </c>
      <c r="L105" s="174">
        <v>1</v>
      </c>
      <c r="M105" s="174">
        <v>1</v>
      </c>
      <c r="N105" s="174">
        <v>1</v>
      </c>
      <c r="O105" s="174"/>
      <c r="P105" s="174">
        <v>1</v>
      </c>
      <c r="Q105" s="174">
        <v>99</v>
      </c>
      <c r="R105" s="174">
        <v>1</v>
      </c>
      <c r="S105" s="174"/>
      <c r="T105" s="174">
        <v>1</v>
      </c>
      <c r="U105" s="174"/>
      <c r="V105" s="174"/>
      <c r="W105" s="174">
        <v>1</v>
      </c>
      <c r="X105" s="174">
        <v>1</v>
      </c>
      <c r="Y105" s="174">
        <v>1</v>
      </c>
      <c r="Z105" s="174">
        <v>1</v>
      </c>
      <c r="AA105" s="174">
        <v>1</v>
      </c>
      <c r="AB105" s="174">
        <v>1</v>
      </c>
      <c r="AC105" s="174">
        <v>1</v>
      </c>
      <c r="AD105" s="174">
        <v>1</v>
      </c>
      <c r="AE105" s="174">
        <v>1</v>
      </c>
      <c r="AF105" s="174">
        <v>1</v>
      </c>
      <c r="AG105" s="174">
        <v>1</v>
      </c>
      <c r="AH105" s="174">
        <v>1</v>
      </c>
      <c r="AI105" s="174">
        <v>1</v>
      </c>
      <c r="AJ105" s="174">
        <v>1</v>
      </c>
      <c r="AK105" s="174">
        <v>1</v>
      </c>
      <c r="AL105" s="174">
        <v>1</v>
      </c>
      <c r="AM105" s="174">
        <v>1</v>
      </c>
      <c r="AN105" s="174"/>
      <c r="AO105" s="174">
        <v>1</v>
      </c>
      <c r="AP105" s="174">
        <v>1</v>
      </c>
      <c r="AQ105" s="174">
        <v>1</v>
      </c>
      <c r="AR105" s="174"/>
      <c r="AS105" s="174">
        <v>1</v>
      </c>
      <c r="AT105" s="174">
        <v>1</v>
      </c>
      <c r="AU105" s="174">
        <v>1</v>
      </c>
      <c r="AV105" s="174">
        <v>1</v>
      </c>
      <c r="AW105" s="174">
        <v>1</v>
      </c>
      <c r="AX105" s="174">
        <v>1</v>
      </c>
      <c r="AY105" s="174"/>
      <c r="AZ105" s="174"/>
      <c r="BA105" s="174"/>
      <c r="BB105" s="174"/>
      <c r="BC105" s="174"/>
      <c r="BD105" s="174">
        <v>1</v>
      </c>
      <c r="BE105" s="174">
        <v>1</v>
      </c>
      <c r="BF105" s="174">
        <v>1</v>
      </c>
      <c r="BG105" s="174">
        <v>1</v>
      </c>
      <c r="BH105" s="174">
        <v>1</v>
      </c>
      <c r="BI105" s="174">
        <v>1</v>
      </c>
      <c r="BJ105" s="174">
        <v>1</v>
      </c>
      <c r="BK105" s="174">
        <v>1</v>
      </c>
      <c r="BL105" s="174">
        <v>1</v>
      </c>
      <c r="BM105" s="174">
        <v>1</v>
      </c>
      <c r="BN105" s="174">
        <v>1</v>
      </c>
      <c r="BO105" s="174">
        <v>1</v>
      </c>
      <c r="BP105" s="174">
        <v>1</v>
      </c>
      <c r="BQ105" s="174">
        <v>1</v>
      </c>
      <c r="BR105" s="174">
        <v>1</v>
      </c>
      <c r="BS105" s="174">
        <v>1</v>
      </c>
      <c r="BT105" s="174">
        <v>1</v>
      </c>
      <c r="BU105" s="174"/>
      <c r="BV105" s="174"/>
      <c r="BW105" s="174">
        <v>1</v>
      </c>
      <c r="BX105" s="174">
        <v>1</v>
      </c>
      <c r="BY105" s="174">
        <v>1</v>
      </c>
      <c r="BZ105" s="174"/>
      <c r="CA105" s="174"/>
      <c r="CB105" s="174"/>
      <c r="CC105" s="174">
        <v>1</v>
      </c>
      <c r="CD105" s="174">
        <v>1</v>
      </c>
      <c r="CE105" s="174">
        <v>1</v>
      </c>
      <c r="CF105" s="174">
        <v>1</v>
      </c>
      <c r="CG105" s="174">
        <v>1</v>
      </c>
      <c r="CH105" s="174"/>
      <c r="CI105" s="174">
        <v>1</v>
      </c>
      <c r="CJ105" s="174">
        <v>1</v>
      </c>
      <c r="CK105" s="174"/>
      <c r="CL105" s="174">
        <v>1</v>
      </c>
      <c r="CM105" s="174">
        <v>1</v>
      </c>
      <c r="CN105" s="174">
        <v>1</v>
      </c>
      <c r="CO105" s="174">
        <v>1</v>
      </c>
      <c r="CP105" s="174">
        <v>1</v>
      </c>
      <c r="CQ105" s="174">
        <v>1</v>
      </c>
      <c r="CR105" s="174">
        <v>1</v>
      </c>
      <c r="CS105" s="174">
        <v>1</v>
      </c>
      <c r="CT105" s="174">
        <v>1</v>
      </c>
      <c r="CU105" s="174">
        <v>1</v>
      </c>
      <c r="CV105" s="174">
        <v>1</v>
      </c>
      <c r="CW105" s="174">
        <v>0</v>
      </c>
      <c r="CX105" s="174">
        <v>0</v>
      </c>
      <c r="CY105" s="174">
        <v>0</v>
      </c>
      <c r="CZ105" s="174">
        <v>0</v>
      </c>
      <c r="DA105" s="174">
        <v>0</v>
      </c>
      <c r="DB105" s="174">
        <v>0</v>
      </c>
      <c r="DC105" s="174">
        <v>0</v>
      </c>
      <c r="DD105" s="174">
        <v>0</v>
      </c>
      <c r="DE105" s="174">
        <v>1</v>
      </c>
      <c r="DF105" s="174">
        <v>1</v>
      </c>
      <c r="DG105" s="174">
        <v>0</v>
      </c>
      <c r="DH105" s="46" t="s">
        <v>491</v>
      </c>
    </row>
    <row r="106" spans="1:112" x14ac:dyDescent="0.2">
      <c r="A106" s="174" t="s">
        <v>481</v>
      </c>
      <c r="B106" s="174" t="s">
        <v>384</v>
      </c>
      <c r="C106" s="174" t="s">
        <v>492</v>
      </c>
      <c r="D106" s="174">
        <v>101</v>
      </c>
      <c r="E106" s="174">
        <v>135</v>
      </c>
      <c r="F106" s="174">
        <v>0</v>
      </c>
      <c r="G106" s="174">
        <v>0</v>
      </c>
      <c r="H106" s="174">
        <v>1</v>
      </c>
      <c r="I106" s="174">
        <v>2</v>
      </c>
      <c r="J106" s="174"/>
      <c r="K106" s="174">
        <v>0</v>
      </c>
      <c r="L106" s="174">
        <v>1</v>
      </c>
      <c r="M106" s="174">
        <v>1</v>
      </c>
      <c r="N106" s="174">
        <v>1</v>
      </c>
      <c r="O106" s="174"/>
      <c r="P106" s="174">
        <v>1</v>
      </c>
      <c r="Q106" s="174">
        <v>99</v>
      </c>
      <c r="R106" s="174">
        <v>1</v>
      </c>
      <c r="S106" s="174"/>
      <c r="T106" s="174">
        <v>0</v>
      </c>
      <c r="U106" s="174"/>
      <c r="V106" s="174"/>
      <c r="W106" s="174">
        <v>1</v>
      </c>
      <c r="X106" s="174">
        <v>1</v>
      </c>
      <c r="Y106" s="174">
        <v>0</v>
      </c>
      <c r="Z106" s="174">
        <v>1</v>
      </c>
      <c r="AA106" s="174">
        <v>1</v>
      </c>
      <c r="AB106" s="174">
        <v>1</v>
      </c>
      <c r="AC106" s="174">
        <v>1</v>
      </c>
      <c r="AD106" s="174">
        <v>1</v>
      </c>
      <c r="AE106" s="174">
        <v>1</v>
      </c>
      <c r="AF106" s="174">
        <v>1</v>
      </c>
      <c r="AG106" s="174">
        <v>1</v>
      </c>
      <c r="AH106" s="174">
        <v>1</v>
      </c>
      <c r="AI106" s="174">
        <v>1</v>
      </c>
      <c r="AJ106" s="174">
        <v>1</v>
      </c>
      <c r="AK106" s="174">
        <v>1</v>
      </c>
      <c r="AL106" s="174">
        <v>1</v>
      </c>
      <c r="AM106" s="174">
        <v>1</v>
      </c>
      <c r="AN106" s="174"/>
      <c r="AO106" s="174">
        <v>1</v>
      </c>
      <c r="AP106" s="174">
        <v>0</v>
      </c>
      <c r="AQ106" s="174">
        <v>0</v>
      </c>
      <c r="AR106" s="174"/>
      <c r="AS106" s="174">
        <v>1</v>
      </c>
      <c r="AT106" s="174">
        <v>0</v>
      </c>
      <c r="AU106" s="174">
        <v>1</v>
      </c>
      <c r="AV106" s="174">
        <v>1</v>
      </c>
      <c r="AW106" s="174">
        <v>1</v>
      </c>
      <c r="AX106" s="174">
        <v>1</v>
      </c>
      <c r="AY106" s="174"/>
      <c r="AZ106" s="174"/>
      <c r="BA106" s="174"/>
      <c r="BB106" s="174"/>
      <c r="BC106" s="174"/>
      <c r="BD106" s="174">
        <v>0</v>
      </c>
      <c r="BE106" s="174">
        <v>1</v>
      </c>
      <c r="BF106" s="174">
        <v>1</v>
      </c>
      <c r="BG106" s="174">
        <v>1</v>
      </c>
      <c r="BH106" s="174">
        <v>0</v>
      </c>
      <c r="BI106" s="174">
        <v>1</v>
      </c>
      <c r="BJ106" s="174">
        <v>0</v>
      </c>
      <c r="BK106" s="174">
        <v>0</v>
      </c>
      <c r="BL106" s="174">
        <v>0</v>
      </c>
      <c r="BM106" s="174">
        <v>0</v>
      </c>
      <c r="BN106" s="174">
        <v>0</v>
      </c>
      <c r="BO106" s="174">
        <v>0</v>
      </c>
      <c r="BP106" s="174">
        <v>0</v>
      </c>
      <c r="BQ106" s="174">
        <v>1</v>
      </c>
      <c r="BR106" s="174">
        <v>0</v>
      </c>
      <c r="BS106" s="174">
        <v>0</v>
      </c>
      <c r="BT106" s="174">
        <v>0</v>
      </c>
      <c r="BU106" s="174"/>
      <c r="BV106" s="174"/>
      <c r="BW106" s="174">
        <v>0</v>
      </c>
      <c r="BX106" s="174">
        <v>0</v>
      </c>
      <c r="BY106" s="174">
        <v>0</v>
      </c>
      <c r="BZ106" s="174"/>
      <c r="CA106" s="174"/>
      <c r="CB106" s="174"/>
      <c r="CC106" s="174">
        <v>1</v>
      </c>
      <c r="CD106" s="174">
        <v>1</v>
      </c>
      <c r="CE106" s="174">
        <v>1</v>
      </c>
      <c r="CF106" s="174">
        <v>1</v>
      </c>
      <c r="CG106" s="174">
        <v>99</v>
      </c>
      <c r="CH106" s="174"/>
      <c r="CI106" s="174">
        <v>0</v>
      </c>
      <c r="CJ106" s="174">
        <v>1</v>
      </c>
      <c r="CK106" s="174"/>
      <c r="CL106" s="174">
        <v>1</v>
      </c>
      <c r="CM106" s="174">
        <v>99</v>
      </c>
      <c r="CN106" s="174">
        <v>1</v>
      </c>
      <c r="CO106" s="174">
        <v>1</v>
      </c>
      <c r="CP106" s="174">
        <v>1</v>
      </c>
      <c r="CQ106" s="174">
        <v>1</v>
      </c>
      <c r="CR106" s="174">
        <v>1</v>
      </c>
      <c r="CS106" s="174">
        <v>1</v>
      </c>
      <c r="CT106" s="174">
        <v>1</v>
      </c>
      <c r="CU106" s="174">
        <v>1</v>
      </c>
      <c r="CV106" s="174">
        <v>1</v>
      </c>
      <c r="CW106" s="174">
        <v>1</v>
      </c>
      <c r="CX106" s="174">
        <v>0</v>
      </c>
      <c r="CY106" s="174">
        <v>0</v>
      </c>
      <c r="CZ106" s="174">
        <v>0</v>
      </c>
      <c r="DA106" s="174">
        <v>0</v>
      </c>
      <c r="DB106" s="174">
        <v>0</v>
      </c>
      <c r="DC106" s="174">
        <v>0</v>
      </c>
      <c r="DD106" s="174">
        <v>0</v>
      </c>
      <c r="DE106" s="174">
        <v>1</v>
      </c>
      <c r="DF106" s="174">
        <v>1</v>
      </c>
      <c r="DG106" s="174">
        <v>1</v>
      </c>
      <c r="DH106" s="46" t="s">
        <v>492</v>
      </c>
    </row>
    <row r="107" spans="1:112" x14ac:dyDescent="0.2">
      <c r="A107" s="174" t="s">
        <v>481</v>
      </c>
      <c r="B107" s="174" t="s">
        <v>384</v>
      </c>
      <c r="C107" s="174" t="s">
        <v>493</v>
      </c>
      <c r="D107" s="174">
        <v>102</v>
      </c>
      <c r="E107" s="174">
        <v>70</v>
      </c>
      <c r="F107" s="174">
        <v>0</v>
      </c>
      <c r="G107" s="174">
        <v>0</v>
      </c>
      <c r="H107" s="174">
        <v>1</v>
      </c>
      <c r="I107" s="174">
        <v>2</v>
      </c>
      <c r="J107" s="174"/>
      <c r="K107" s="174">
        <v>1</v>
      </c>
      <c r="L107" s="174">
        <v>1</v>
      </c>
      <c r="M107" s="174">
        <v>1</v>
      </c>
      <c r="N107" s="174">
        <v>1</v>
      </c>
      <c r="O107" s="174"/>
      <c r="P107" s="174">
        <v>1</v>
      </c>
      <c r="Q107" s="174">
        <v>99</v>
      </c>
      <c r="R107" s="174">
        <v>1</v>
      </c>
      <c r="S107" s="174"/>
      <c r="T107" s="174">
        <v>0</v>
      </c>
      <c r="U107" s="174"/>
      <c r="V107" s="174"/>
      <c r="W107" s="174">
        <v>1</v>
      </c>
      <c r="X107" s="174">
        <v>1</v>
      </c>
      <c r="Y107" s="174">
        <v>0</v>
      </c>
      <c r="Z107" s="174">
        <v>1</v>
      </c>
      <c r="AA107" s="174">
        <v>1</v>
      </c>
      <c r="AB107" s="174">
        <v>1</v>
      </c>
      <c r="AC107" s="174">
        <v>0</v>
      </c>
      <c r="AD107" s="174">
        <v>1</v>
      </c>
      <c r="AE107" s="174">
        <v>99</v>
      </c>
      <c r="AF107" s="174">
        <v>1</v>
      </c>
      <c r="AG107" s="174">
        <v>1</v>
      </c>
      <c r="AH107" s="174">
        <v>1</v>
      </c>
      <c r="AI107" s="174">
        <v>1</v>
      </c>
      <c r="AJ107" s="174">
        <v>1</v>
      </c>
      <c r="AK107" s="174">
        <v>0</v>
      </c>
      <c r="AL107" s="174">
        <v>0</v>
      </c>
      <c r="AM107" s="174">
        <v>0</v>
      </c>
      <c r="AN107" s="174"/>
      <c r="AO107" s="174">
        <v>0</v>
      </c>
      <c r="AP107" s="174">
        <v>0</v>
      </c>
      <c r="AQ107" s="174">
        <v>0</v>
      </c>
      <c r="AR107" s="174"/>
      <c r="AS107" s="174">
        <v>1</v>
      </c>
      <c r="AT107" s="174">
        <v>1</v>
      </c>
      <c r="AU107" s="174">
        <v>1</v>
      </c>
      <c r="AV107" s="174">
        <v>1</v>
      </c>
      <c r="AW107" s="174">
        <v>1</v>
      </c>
      <c r="AX107" s="174">
        <v>1</v>
      </c>
      <c r="AY107" s="174"/>
      <c r="AZ107" s="174"/>
      <c r="BA107" s="174"/>
      <c r="BB107" s="174"/>
      <c r="BC107" s="174"/>
      <c r="BD107" s="174">
        <v>1</v>
      </c>
      <c r="BE107" s="174">
        <v>1</v>
      </c>
      <c r="BF107" s="174">
        <v>1</v>
      </c>
      <c r="BG107" s="174">
        <v>1</v>
      </c>
      <c r="BH107" s="174">
        <v>0</v>
      </c>
      <c r="BI107" s="174">
        <v>1</v>
      </c>
      <c r="BJ107" s="174">
        <v>1</v>
      </c>
      <c r="BK107" s="174">
        <v>1</v>
      </c>
      <c r="BL107" s="174">
        <v>1</v>
      </c>
      <c r="BM107" s="174">
        <v>1</v>
      </c>
      <c r="BN107" s="174">
        <v>1</v>
      </c>
      <c r="BO107" s="174">
        <v>1</v>
      </c>
      <c r="BP107" s="174">
        <v>1</v>
      </c>
      <c r="BQ107" s="174">
        <v>1</v>
      </c>
      <c r="BR107" s="174">
        <v>1</v>
      </c>
      <c r="BS107" s="174">
        <v>0</v>
      </c>
      <c r="BT107" s="174">
        <v>1</v>
      </c>
      <c r="BU107" s="174"/>
      <c r="BV107" s="174"/>
      <c r="BW107" s="174">
        <v>0</v>
      </c>
      <c r="BX107" s="174">
        <v>0</v>
      </c>
      <c r="BY107" s="174">
        <v>0</v>
      </c>
      <c r="BZ107" s="174"/>
      <c r="CA107" s="174"/>
      <c r="CB107" s="174"/>
      <c r="CC107" s="174">
        <v>0</v>
      </c>
      <c r="CD107" s="174">
        <v>0</v>
      </c>
      <c r="CE107" s="174">
        <v>1</v>
      </c>
      <c r="CF107" s="174">
        <v>1</v>
      </c>
      <c r="CG107" s="174">
        <v>1</v>
      </c>
      <c r="CH107" s="174"/>
      <c r="CI107" s="174">
        <v>1</v>
      </c>
      <c r="CJ107" s="174">
        <v>1</v>
      </c>
      <c r="CK107" s="174"/>
      <c r="CL107" s="174">
        <v>1</v>
      </c>
      <c r="CM107" s="174">
        <v>1</v>
      </c>
      <c r="CN107" s="174">
        <v>1</v>
      </c>
      <c r="CO107" s="174">
        <v>1</v>
      </c>
      <c r="CP107" s="174">
        <v>1</v>
      </c>
      <c r="CQ107" s="174">
        <v>1</v>
      </c>
      <c r="CR107" s="174">
        <v>1</v>
      </c>
      <c r="CS107" s="174">
        <v>1</v>
      </c>
      <c r="CT107" s="174">
        <v>1</v>
      </c>
      <c r="CU107" s="174">
        <v>1</v>
      </c>
      <c r="CV107" s="174">
        <v>1</v>
      </c>
      <c r="CW107" s="174">
        <v>0</v>
      </c>
      <c r="CX107" s="174">
        <v>0</v>
      </c>
      <c r="CY107" s="174">
        <v>0</v>
      </c>
      <c r="CZ107" s="174">
        <v>0</v>
      </c>
      <c r="DA107" s="174">
        <v>0</v>
      </c>
      <c r="DB107" s="174">
        <v>0</v>
      </c>
      <c r="DC107" s="174">
        <v>0</v>
      </c>
      <c r="DD107" s="174">
        <v>0</v>
      </c>
      <c r="DE107" s="174">
        <v>1</v>
      </c>
      <c r="DF107" s="174">
        <v>1</v>
      </c>
      <c r="DG107" s="174">
        <v>0</v>
      </c>
      <c r="DH107" s="46" t="s">
        <v>493</v>
      </c>
    </row>
    <row r="108" spans="1:112" x14ac:dyDescent="0.2">
      <c r="A108" s="174" t="s">
        <v>481</v>
      </c>
      <c r="B108" s="174" t="s">
        <v>384</v>
      </c>
      <c r="C108" s="174" t="s">
        <v>494</v>
      </c>
      <c r="D108" s="174">
        <v>103</v>
      </c>
      <c r="E108" s="174">
        <v>300</v>
      </c>
      <c r="F108" s="174">
        <v>82</v>
      </c>
      <c r="G108" s="174">
        <v>0</v>
      </c>
      <c r="H108" s="174">
        <v>1</v>
      </c>
      <c r="I108" s="174">
        <v>2</v>
      </c>
      <c r="J108" s="174"/>
      <c r="K108" s="174">
        <v>1</v>
      </c>
      <c r="L108" s="174">
        <v>1</v>
      </c>
      <c r="M108" s="174">
        <v>1</v>
      </c>
      <c r="N108" s="174">
        <v>1</v>
      </c>
      <c r="O108" s="174"/>
      <c r="P108" s="174">
        <v>1</v>
      </c>
      <c r="Q108" s="174">
        <v>99</v>
      </c>
      <c r="R108" s="174">
        <v>1</v>
      </c>
      <c r="S108" s="174"/>
      <c r="T108" s="174">
        <v>1</v>
      </c>
      <c r="U108" s="174"/>
      <c r="V108" s="174"/>
      <c r="W108" s="174">
        <v>0</v>
      </c>
      <c r="X108" s="174">
        <v>0</v>
      </c>
      <c r="Y108" s="174">
        <v>0</v>
      </c>
      <c r="Z108" s="174">
        <v>1</v>
      </c>
      <c r="AA108" s="174">
        <v>1</v>
      </c>
      <c r="AB108" s="174">
        <v>1</v>
      </c>
      <c r="AC108" s="174">
        <v>1</v>
      </c>
      <c r="AD108" s="174">
        <v>1</v>
      </c>
      <c r="AE108" s="174">
        <v>1</v>
      </c>
      <c r="AF108" s="174">
        <v>1</v>
      </c>
      <c r="AG108" s="174">
        <v>1</v>
      </c>
      <c r="AH108" s="174">
        <v>1</v>
      </c>
      <c r="AI108" s="174">
        <v>1</v>
      </c>
      <c r="AJ108" s="174">
        <v>1</v>
      </c>
      <c r="AK108" s="174">
        <v>1</v>
      </c>
      <c r="AL108" s="174">
        <v>1</v>
      </c>
      <c r="AM108" s="174">
        <v>1</v>
      </c>
      <c r="AN108" s="174"/>
      <c r="AO108" s="174">
        <v>1</v>
      </c>
      <c r="AP108" s="174">
        <v>1</v>
      </c>
      <c r="AQ108" s="174">
        <v>1</v>
      </c>
      <c r="AR108" s="174"/>
      <c r="AS108" s="174">
        <v>1</v>
      </c>
      <c r="AT108" s="174">
        <v>1</v>
      </c>
      <c r="AU108" s="174">
        <v>1</v>
      </c>
      <c r="AV108" s="174">
        <v>1</v>
      </c>
      <c r="AW108" s="174">
        <v>1</v>
      </c>
      <c r="AX108" s="174">
        <v>1</v>
      </c>
      <c r="AY108" s="174"/>
      <c r="AZ108" s="174"/>
      <c r="BA108" s="174"/>
      <c r="BB108" s="174"/>
      <c r="BC108" s="174"/>
      <c r="BD108" s="174">
        <v>0</v>
      </c>
      <c r="BE108" s="174">
        <v>0</v>
      </c>
      <c r="BF108" s="174">
        <v>0</v>
      </c>
      <c r="BG108" s="174">
        <v>0</v>
      </c>
      <c r="BH108" s="174">
        <v>0</v>
      </c>
      <c r="BI108" s="174">
        <v>0</v>
      </c>
      <c r="BJ108" s="174">
        <v>0</v>
      </c>
      <c r="BK108" s="174">
        <v>0</v>
      </c>
      <c r="BL108" s="174">
        <v>0</v>
      </c>
      <c r="BM108" s="174">
        <v>0</v>
      </c>
      <c r="BN108" s="174">
        <v>1</v>
      </c>
      <c r="BO108" s="174">
        <v>1</v>
      </c>
      <c r="BP108" s="174">
        <v>0</v>
      </c>
      <c r="BQ108" s="174">
        <v>1</v>
      </c>
      <c r="BR108" s="174">
        <v>1</v>
      </c>
      <c r="BS108" s="174">
        <v>1</v>
      </c>
      <c r="BT108" s="174">
        <v>0</v>
      </c>
      <c r="BU108" s="174"/>
      <c r="BV108" s="174"/>
      <c r="BW108" s="174">
        <v>0</v>
      </c>
      <c r="BX108" s="174">
        <v>0</v>
      </c>
      <c r="BY108" s="174">
        <v>1</v>
      </c>
      <c r="BZ108" s="174"/>
      <c r="CA108" s="174"/>
      <c r="CB108" s="174"/>
      <c r="CC108" s="174">
        <v>1</v>
      </c>
      <c r="CD108" s="174">
        <v>1</v>
      </c>
      <c r="CE108" s="174">
        <v>1</v>
      </c>
      <c r="CF108" s="174">
        <v>1</v>
      </c>
      <c r="CG108" s="174">
        <v>99</v>
      </c>
      <c r="CH108" s="174"/>
      <c r="CI108" s="174">
        <v>1</v>
      </c>
      <c r="CJ108" s="174">
        <v>1</v>
      </c>
      <c r="CK108" s="174"/>
      <c r="CL108" s="174">
        <v>1</v>
      </c>
      <c r="CM108" s="174">
        <v>1</v>
      </c>
      <c r="CN108" s="174">
        <v>1</v>
      </c>
      <c r="CO108" s="174">
        <v>1</v>
      </c>
      <c r="CP108" s="174">
        <v>1</v>
      </c>
      <c r="CQ108" s="174">
        <v>0</v>
      </c>
      <c r="CR108" s="174">
        <v>1</v>
      </c>
      <c r="CS108" s="174">
        <v>1</v>
      </c>
      <c r="CT108" s="174">
        <v>1</v>
      </c>
      <c r="CU108" s="174">
        <v>1</v>
      </c>
      <c r="CV108" s="174">
        <v>1</v>
      </c>
      <c r="CW108" s="174">
        <v>1</v>
      </c>
      <c r="CX108" s="174">
        <v>0</v>
      </c>
      <c r="CY108" s="174">
        <v>1</v>
      </c>
      <c r="CZ108" s="174">
        <v>0</v>
      </c>
      <c r="DA108" s="174">
        <v>1</v>
      </c>
      <c r="DB108" s="174">
        <v>0</v>
      </c>
      <c r="DC108" s="174">
        <v>0</v>
      </c>
      <c r="DD108" s="174">
        <v>0</v>
      </c>
      <c r="DE108" s="174">
        <v>1</v>
      </c>
      <c r="DF108" s="174">
        <v>1</v>
      </c>
      <c r="DG108" s="174">
        <v>1</v>
      </c>
      <c r="DH108" s="46" t="s">
        <v>494</v>
      </c>
    </row>
    <row r="109" spans="1:112" x14ac:dyDescent="0.2">
      <c r="A109" s="174" t="s">
        <v>495</v>
      </c>
      <c r="B109" s="174" t="s">
        <v>446</v>
      </c>
      <c r="C109" s="174" t="s">
        <v>496</v>
      </c>
      <c r="D109" s="174">
        <v>104</v>
      </c>
      <c r="E109" s="174">
        <v>73</v>
      </c>
      <c r="F109" s="174"/>
      <c r="G109" s="174">
        <v>0</v>
      </c>
      <c r="H109" s="174">
        <v>1</v>
      </c>
      <c r="I109" s="174">
        <v>2</v>
      </c>
      <c r="J109" s="174"/>
      <c r="K109" s="174">
        <v>1</v>
      </c>
      <c r="L109" s="174">
        <v>1</v>
      </c>
      <c r="M109" s="174">
        <v>1</v>
      </c>
      <c r="N109" s="174">
        <v>1</v>
      </c>
      <c r="O109" s="174"/>
      <c r="P109" s="174">
        <v>1</v>
      </c>
      <c r="Q109" s="174">
        <v>99</v>
      </c>
      <c r="R109" s="174">
        <v>1</v>
      </c>
      <c r="S109" s="174"/>
      <c r="T109" s="174">
        <v>1</v>
      </c>
      <c r="U109" s="174"/>
      <c r="V109" s="174"/>
      <c r="W109" s="174">
        <v>1</v>
      </c>
      <c r="X109" s="174">
        <v>1</v>
      </c>
      <c r="Y109" s="174">
        <v>1</v>
      </c>
      <c r="Z109" s="174">
        <v>1</v>
      </c>
      <c r="AA109" s="174">
        <v>1</v>
      </c>
      <c r="AB109" s="174">
        <v>0</v>
      </c>
      <c r="AC109" s="174">
        <v>1</v>
      </c>
      <c r="AD109" s="174">
        <v>1</v>
      </c>
      <c r="AE109" s="174">
        <v>1</v>
      </c>
      <c r="AF109" s="174">
        <v>0</v>
      </c>
      <c r="AG109" s="174">
        <v>0</v>
      </c>
      <c r="AH109" s="174">
        <v>1</v>
      </c>
      <c r="AI109" s="174">
        <v>1</v>
      </c>
      <c r="AJ109" s="174">
        <v>1</v>
      </c>
      <c r="AK109" s="174">
        <v>1</v>
      </c>
      <c r="AL109" s="174">
        <v>1</v>
      </c>
      <c r="AM109" s="174">
        <v>1</v>
      </c>
      <c r="AN109" s="174">
        <v>1</v>
      </c>
      <c r="AO109" s="174">
        <v>1</v>
      </c>
      <c r="AP109" s="174">
        <v>1</v>
      </c>
      <c r="AQ109" s="174">
        <v>1</v>
      </c>
      <c r="AR109" s="174">
        <v>1</v>
      </c>
      <c r="AS109" s="174">
        <v>1</v>
      </c>
      <c r="AT109" s="174">
        <v>1</v>
      </c>
      <c r="AU109" s="174">
        <v>1</v>
      </c>
      <c r="AV109" s="174">
        <v>1</v>
      </c>
      <c r="AW109" s="174">
        <v>1</v>
      </c>
      <c r="AX109" s="174">
        <v>1</v>
      </c>
      <c r="AY109" s="174">
        <v>1</v>
      </c>
      <c r="AZ109" s="174"/>
      <c r="BA109" s="174"/>
      <c r="BB109" s="174"/>
      <c r="BC109" s="174"/>
      <c r="BD109" s="174">
        <v>1</v>
      </c>
      <c r="BE109" s="174">
        <v>1</v>
      </c>
      <c r="BF109" s="174">
        <v>1</v>
      </c>
      <c r="BG109" s="174">
        <v>1</v>
      </c>
      <c r="BH109" s="174">
        <v>1</v>
      </c>
      <c r="BI109" s="174">
        <v>1</v>
      </c>
      <c r="BJ109" s="174">
        <v>1</v>
      </c>
      <c r="BK109" s="174">
        <v>1</v>
      </c>
      <c r="BL109" s="174">
        <v>1</v>
      </c>
      <c r="BM109" s="174">
        <v>0</v>
      </c>
      <c r="BN109" s="174">
        <v>1</v>
      </c>
      <c r="BO109" s="174">
        <v>1</v>
      </c>
      <c r="BP109" s="174">
        <v>1</v>
      </c>
      <c r="BQ109" s="174">
        <v>1</v>
      </c>
      <c r="BR109" s="174">
        <v>0</v>
      </c>
      <c r="BS109" s="174">
        <v>1</v>
      </c>
      <c r="BT109" s="174">
        <v>1</v>
      </c>
      <c r="BU109" s="174">
        <v>99</v>
      </c>
      <c r="BV109" s="174">
        <v>99</v>
      </c>
      <c r="BW109" s="174">
        <v>99</v>
      </c>
      <c r="BX109" s="174">
        <v>99</v>
      </c>
      <c r="BY109" s="174">
        <v>1</v>
      </c>
      <c r="BZ109" s="174">
        <v>1</v>
      </c>
      <c r="CA109" s="174">
        <v>99</v>
      </c>
      <c r="CB109" s="174"/>
      <c r="CC109" s="174">
        <v>0</v>
      </c>
      <c r="CD109" s="174">
        <v>0</v>
      </c>
      <c r="CE109" s="174">
        <v>0</v>
      </c>
      <c r="CF109" s="174">
        <v>0</v>
      </c>
      <c r="CG109" s="174">
        <v>99</v>
      </c>
      <c r="CH109" s="174"/>
      <c r="CI109" s="174">
        <v>0</v>
      </c>
      <c r="CJ109" s="174">
        <v>1</v>
      </c>
      <c r="CK109" s="174">
        <v>1</v>
      </c>
      <c r="CL109" s="174">
        <v>1</v>
      </c>
      <c r="CM109" s="174">
        <v>99</v>
      </c>
      <c r="CN109" s="174">
        <v>1</v>
      </c>
      <c r="CO109" s="174">
        <v>1</v>
      </c>
      <c r="CP109" s="174">
        <v>1</v>
      </c>
      <c r="CQ109" s="174">
        <v>0</v>
      </c>
      <c r="CR109" s="174">
        <v>1</v>
      </c>
      <c r="CS109" s="174">
        <v>1</v>
      </c>
      <c r="CT109" s="174">
        <v>1</v>
      </c>
      <c r="CU109" s="174">
        <v>1</v>
      </c>
      <c r="CV109" s="174">
        <v>1</v>
      </c>
      <c r="CW109" s="174">
        <v>1</v>
      </c>
      <c r="CX109" s="174">
        <v>0</v>
      </c>
      <c r="CY109" s="174">
        <v>0</v>
      </c>
      <c r="CZ109" s="174">
        <v>0</v>
      </c>
      <c r="DA109" s="174">
        <v>0</v>
      </c>
      <c r="DB109" s="174">
        <v>0</v>
      </c>
      <c r="DC109" s="174">
        <v>0</v>
      </c>
      <c r="DD109" s="174">
        <v>0</v>
      </c>
      <c r="DE109" s="174">
        <v>1</v>
      </c>
      <c r="DF109" s="174">
        <v>1</v>
      </c>
      <c r="DG109" s="174">
        <v>1</v>
      </c>
      <c r="DH109" s="46" t="s">
        <v>496</v>
      </c>
    </row>
    <row r="110" spans="1:112" x14ac:dyDescent="0.2">
      <c r="A110" s="174" t="s">
        <v>495</v>
      </c>
      <c r="B110" s="174" t="s">
        <v>446</v>
      </c>
      <c r="C110" s="174" t="s">
        <v>497</v>
      </c>
      <c r="D110" s="174">
        <v>105</v>
      </c>
      <c r="E110" s="174">
        <v>103</v>
      </c>
      <c r="F110" s="174"/>
      <c r="G110" s="174">
        <v>0</v>
      </c>
      <c r="H110" s="174">
        <v>1</v>
      </c>
      <c r="I110" s="174">
        <v>2</v>
      </c>
      <c r="J110" s="174"/>
      <c r="K110" s="174">
        <v>1</v>
      </c>
      <c r="L110" s="174">
        <v>1</v>
      </c>
      <c r="M110" s="174">
        <v>1</v>
      </c>
      <c r="N110" s="174">
        <v>1</v>
      </c>
      <c r="O110" s="174"/>
      <c r="P110" s="174">
        <v>1</v>
      </c>
      <c r="Q110" s="174">
        <v>99</v>
      </c>
      <c r="R110" s="174">
        <v>1</v>
      </c>
      <c r="S110" s="174"/>
      <c r="T110" s="174">
        <v>1</v>
      </c>
      <c r="U110" s="174"/>
      <c r="V110" s="174"/>
      <c r="W110" s="174">
        <v>1</v>
      </c>
      <c r="X110" s="174">
        <v>1</v>
      </c>
      <c r="Y110" s="174">
        <v>1</v>
      </c>
      <c r="Z110" s="174">
        <v>1</v>
      </c>
      <c r="AA110" s="174">
        <v>1</v>
      </c>
      <c r="AB110" s="174">
        <v>0</v>
      </c>
      <c r="AC110" s="174">
        <v>1</v>
      </c>
      <c r="AD110" s="174">
        <v>1</v>
      </c>
      <c r="AE110" s="174">
        <v>1</v>
      </c>
      <c r="AF110" s="174">
        <v>1</v>
      </c>
      <c r="AG110" s="174">
        <v>1</v>
      </c>
      <c r="AH110" s="174">
        <v>1</v>
      </c>
      <c r="AI110" s="174">
        <v>1</v>
      </c>
      <c r="AJ110" s="174">
        <v>1</v>
      </c>
      <c r="AK110" s="174">
        <v>1</v>
      </c>
      <c r="AL110" s="174">
        <v>1</v>
      </c>
      <c r="AM110" s="174">
        <v>1</v>
      </c>
      <c r="AN110" s="174">
        <v>1</v>
      </c>
      <c r="AO110" s="174">
        <v>1</v>
      </c>
      <c r="AP110" s="174">
        <v>1</v>
      </c>
      <c r="AQ110" s="174">
        <v>1</v>
      </c>
      <c r="AR110" s="174">
        <v>1</v>
      </c>
      <c r="AS110" s="174">
        <v>1</v>
      </c>
      <c r="AT110" s="174">
        <v>1</v>
      </c>
      <c r="AU110" s="174">
        <v>1</v>
      </c>
      <c r="AV110" s="174">
        <v>1</v>
      </c>
      <c r="AW110" s="174">
        <v>1</v>
      </c>
      <c r="AX110" s="174">
        <v>1</v>
      </c>
      <c r="AY110" s="174">
        <v>1</v>
      </c>
      <c r="AZ110" s="174"/>
      <c r="BA110" s="174"/>
      <c r="BB110" s="174"/>
      <c r="BC110" s="174"/>
      <c r="BD110" s="174">
        <v>1</v>
      </c>
      <c r="BE110" s="174">
        <v>1</v>
      </c>
      <c r="BF110" s="174">
        <v>0</v>
      </c>
      <c r="BG110" s="174">
        <v>1</v>
      </c>
      <c r="BH110" s="174">
        <v>1</v>
      </c>
      <c r="BI110" s="174">
        <v>1</v>
      </c>
      <c r="BJ110" s="174">
        <v>1</v>
      </c>
      <c r="BK110" s="174">
        <v>1</v>
      </c>
      <c r="BL110" s="174">
        <v>0</v>
      </c>
      <c r="BM110" s="174">
        <v>0</v>
      </c>
      <c r="BN110" s="174">
        <v>0</v>
      </c>
      <c r="BO110" s="174">
        <v>1</v>
      </c>
      <c r="BP110" s="174">
        <v>1</v>
      </c>
      <c r="BQ110" s="174">
        <v>1</v>
      </c>
      <c r="BR110" s="174">
        <v>1</v>
      </c>
      <c r="BS110" s="174">
        <v>1</v>
      </c>
      <c r="BT110" s="174">
        <v>1</v>
      </c>
      <c r="BU110" s="174">
        <v>99</v>
      </c>
      <c r="BV110" s="174">
        <v>99</v>
      </c>
      <c r="BW110" s="174">
        <v>99</v>
      </c>
      <c r="BX110" s="174">
        <v>99</v>
      </c>
      <c r="BY110" s="174">
        <v>1</v>
      </c>
      <c r="BZ110" s="174">
        <v>99</v>
      </c>
      <c r="CA110" s="174">
        <v>99</v>
      </c>
      <c r="CB110" s="174"/>
      <c r="CC110" s="174">
        <v>1</v>
      </c>
      <c r="CD110" s="174">
        <v>0</v>
      </c>
      <c r="CE110" s="174">
        <v>0</v>
      </c>
      <c r="CF110" s="174">
        <v>0</v>
      </c>
      <c r="CG110" s="174">
        <v>99</v>
      </c>
      <c r="CH110" s="174"/>
      <c r="CI110" s="174">
        <v>1</v>
      </c>
      <c r="CJ110" s="174">
        <v>1</v>
      </c>
      <c r="CK110" s="174">
        <v>1</v>
      </c>
      <c r="CL110" s="174">
        <v>1</v>
      </c>
      <c r="CM110" s="174">
        <v>1</v>
      </c>
      <c r="CN110" s="174">
        <v>1</v>
      </c>
      <c r="CO110" s="174">
        <v>1</v>
      </c>
      <c r="CP110" s="174">
        <v>1</v>
      </c>
      <c r="CQ110" s="174">
        <v>1</v>
      </c>
      <c r="CR110" s="174">
        <v>1</v>
      </c>
      <c r="CS110" s="174">
        <v>1</v>
      </c>
      <c r="CT110" s="174">
        <v>1</v>
      </c>
      <c r="CU110" s="174">
        <v>1</v>
      </c>
      <c r="CV110" s="174">
        <v>1</v>
      </c>
      <c r="CW110" s="174">
        <v>0</v>
      </c>
      <c r="CX110" s="174">
        <v>0</v>
      </c>
      <c r="CY110" s="174">
        <v>0</v>
      </c>
      <c r="CZ110" s="174">
        <v>0</v>
      </c>
      <c r="DA110" s="174">
        <v>0</v>
      </c>
      <c r="DB110" s="174">
        <v>0</v>
      </c>
      <c r="DC110" s="174">
        <v>0</v>
      </c>
      <c r="DD110" s="174">
        <v>0</v>
      </c>
      <c r="DE110" s="174">
        <v>1</v>
      </c>
      <c r="DF110" s="174">
        <v>1</v>
      </c>
      <c r="DG110" s="174">
        <v>1</v>
      </c>
      <c r="DH110" s="46" t="s">
        <v>497</v>
      </c>
    </row>
    <row r="111" spans="1:112" x14ac:dyDescent="0.2">
      <c r="A111" s="174" t="s">
        <v>495</v>
      </c>
      <c r="B111" s="174" t="s">
        <v>446</v>
      </c>
      <c r="C111" s="174" t="s">
        <v>498</v>
      </c>
      <c r="D111" s="174">
        <v>106</v>
      </c>
      <c r="E111" s="174">
        <v>72</v>
      </c>
      <c r="F111" s="174"/>
      <c r="G111" s="174">
        <v>0</v>
      </c>
      <c r="H111" s="174">
        <v>1</v>
      </c>
      <c r="I111" s="174">
        <v>2</v>
      </c>
      <c r="J111" s="174"/>
      <c r="K111" s="174">
        <v>1</v>
      </c>
      <c r="L111" s="174">
        <v>1</v>
      </c>
      <c r="M111" s="174">
        <v>1</v>
      </c>
      <c r="N111" s="174">
        <v>1</v>
      </c>
      <c r="O111" s="174"/>
      <c r="P111" s="174">
        <v>1</v>
      </c>
      <c r="Q111" s="174">
        <v>99</v>
      </c>
      <c r="R111" s="174">
        <v>1</v>
      </c>
      <c r="S111" s="174"/>
      <c r="T111" s="174">
        <v>1</v>
      </c>
      <c r="U111" s="174"/>
      <c r="V111" s="174"/>
      <c r="W111" s="174">
        <v>1</v>
      </c>
      <c r="X111" s="174">
        <v>1</v>
      </c>
      <c r="Y111" s="174">
        <v>1</v>
      </c>
      <c r="Z111" s="174">
        <v>1</v>
      </c>
      <c r="AA111" s="174">
        <v>1</v>
      </c>
      <c r="AB111" s="174">
        <v>1</v>
      </c>
      <c r="AC111" s="174">
        <v>1</v>
      </c>
      <c r="AD111" s="174">
        <v>1</v>
      </c>
      <c r="AE111" s="174">
        <v>99</v>
      </c>
      <c r="AF111" s="174">
        <v>1</v>
      </c>
      <c r="AG111" s="174">
        <v>0</v>
      </c>
      <c r="AH111" s="174">
        <v>1</v>
      </c>
      <c r="AI111" s="174">
        <v>1</v>
      </c>
      <c r="AJ111" s="174">
        <v>1</v>
      </c>
      <c r="AK111" s="174">
        <v>1</v>
      </c>
      <c r="AL111" s="174">
        <v>1</v>
      </c>
      <c r="AM111" s="174">
        <v>1</v>
      </c>
      <c r="AN111" s="174">
        <v>1</v>
      </c>
      <c r="AO111" s="174">
        <v>1</v>
      </c>
      <c r="AP111" s="174">
        <v>1</v>
      </c>
      <c r="AQ111" s="174">
        <v>1</v>
      </c>
      <c r="AR111" s="174">
        <v>1</v>
      </c>
      <c r="AS111" s="174">
        <v>1</v>
      </c>
      <c r="AT111" s="174">
        <v>1</v>
      </c>
      <c r="AU111" s="174">
        <v>1</v>
      </c>
      <c r="AV111" s="174">
        <v>1</v>
      </c>
      <c r="AW111" s="174">
        <v>1</v>
      </c>
      <c r="AX111" s="174">
        <v>0</v>
      </c>
      <c r="AY111" s="174">
        <v>1</v>
      </c>
      <c r="AZ111" s="174"/>
      <c r="BA111" s="174"/>
      <c r="BB111" s="174"/>
      <c r="BC111" s="174"/>
      <c r="BD111" s="174">
        <v>1</v>
      </c>
      <c r="BE111" s="174">
        <v>1</v>
      </c>
      <c r="BF111" s="174">
        <v>1</v>
      </c>
      <c r="BG111" s="174">
        <v>1</v>
      </c>
      <c r="BH111" s="174">
        <v>1</v>
      </c>
      <c r="BI111" s="174">
        <v>1</v>
      </c>
      <c r="BJ111" s="174">
        <v>1</v>
      </c>
      <c r="BK111" s="174">
        <v>1</v>
      </c>
      <c r="BL111" s="174">
        <v>0</v>
      </c>
      <c r="BM111" s="174">
        <v>0</v>
      </c>
      <c r="BN111" s="174">
        <v>0</v>
      </c>
      <c r="BO111" s="174">
        <v>1</v>
      </c>
      <c r="BP111" s="174">
        <v>0</v>
      </c>
      <c r="BQ111" s="174">
        <v>1</v>
      </c>
      <c r="BR111" s="174">
        <v>1</v>
      </c>
      <c r="BS111" s="174">
        <v>1</v>
      </c>
      <c r="BT111" s="174">
        <v>0</v>
      </c>
      <c r="BU111" s="174">
        <v>0</v>
      </c>
      <c r="BV111" s="174">
        <v>0</v>
      </c>
      <c r="BW111" s="174">
        <v>0</v>
      </c>
      <c r="BX111" s="174">
        <v>0</v>
      </c>
      <c r="BY111" s="174">
        <v>1</v>
      </c>
      <c r="BZ111" s="174">
        <v>99</v>
      </c>
      <c r="CA111" s="174">
        <v>99</v>
      </c>
      <c r="CB111" s="174"/>
      <c r="CC111" s="174">
        <v>1</v>
      </c>
      <c r="CD111" s="174">
        <v>1</v>
      </c>
      <c r="CE111" s="174">
        <v>1</v>
      </c>
      <c r="CF111" s="174">
        <v>1</v>
      </c>
      <c r="CG111" s="174">
        <v>99</v>
      </c>
      <c r="CH111" s="174"/>
      <c r="CI111" s="174">
        <v>1</v>
      </c>
      <c r="CJ111" s="174">
        <v>1</v>
      </c>
      <c r="CK111" s="174">
        <v>1</v>
      </c>
      <c r="CL111" s="174">
        <v>1</v>
      </c>
      <c r="CM111" s="174">
        <v>1</v>
      </c>
      <c r="CN111" s="174">
        <v>1</v>
      </c>
      <c r="CO111" s="174">
        <v>1</v>
      </c>
      <c r="CP111" s="174">
        <v>1</v>
      </c>
      <c r="CQ111" s="174">
        <v>1</v>
      </c>
      <c r="CR111" s="174">
        <v>1</v>
      </c>
      <c r="CS111" s="174">
        <v>1</v>
      </c>
      <c r="CT111" s="174">
        <v>1</v>
      </c>
      <c r="CU111" s="174">
        <v>1</v>
      </c>
      <c r="CV111" s="174">
        <v>1</v>
      </c>
      <c r="CW111" s="174">
        <v>1</v>
      </c>
      <c r="CX111" s="174">
        <v>1</v>
      </c>
      <c r="CY111" s="174">
        <v>1</v>
      </c>
      <c r="CZ111" s="174">
        <v>0</v>
      </c>
      <c r="DA111" s="174">
        <v>0</v>
      </c>
      <c r="DB111" s="174">
        <v>0</v>
      </c>
      <c r="DC111" s="174">
        <v>0</v>
      </c>
      <c r="DD111" s="174">
        <v>0</v>
      </c>
      <c r="DE111" s="174">
        <v>1</v>
      </c>
      <c r="DF111" s="174">
        <v>1</v>
      </c>
      <c r="DG111" s="174">
        <v>1</v>
      </c>
      <c r="DH111" s="46" t="s">
        <v>498</v>
      </c>
    </row>
    <row r="112" spans="1:112" x14ac:dyDescent="0.2">
      <c r="A112" s="174" t="s">
        <v>495</v>
      </c>
      <c r="B112" s="174" t="s">
        <v>385</v>
      </c>
      <c r="C112" s="174" t="s">
        <v>499</v>
      </c>
      <c r="D112" s="174">
        <v>107</v>
      </c>
      <c r="E112" s="174">
        <v>119</v>
      </c>
      <c r="F112" s="174">
        <v>35</v>
      </c>
      <c r="G112" s="174">
        <v>5</v>
      </c>
      <c r="H112" s="174">
        <v>1</v>
      </c>
      <c r="I112" s="174">
        <v>2</v>
      </c>
      <c r="J112" s="174"/>
      <c r="K112" s="174">
        <v>1</v>
      </c>
      <c r="L112" s="174">
        <v>1</v>
      </c>
      <c r="M112" s="174">
        <v>1</v>
      </c>
      <c r="N112" s="174">
        <v>1</v>
      </c>
      <c r="O112" s="174">
        <v>1</v>
      </c>
      <c r="P112" s="174">
        <v>1</v>
      </c>
      <c r="Q112" s="174">
        <v>99</v>
      </c>
      <c r="R112" s="174">
        <v>1</v>
      </c>
      <c r="S112" s="174">
        <v>1</v>
      </c>
      <c r="T112" s="174">
        <v>1</v>
      </c>
      <c r="U112" s="174">
        <v>1</v>
      </c>
      <c r="V112" s="174"/>
      <c r="W112" s="174">
        <v>1</v>
      </c>
      <c r="X112" s="174">
        <v>1</v>
      </c>
      <c r="Y112" s="174">
        <v>1</v>
      </c>
      <c r="Z112" s="174">
        <v>1</v>
      </c>
      <c r="AA112" s="174">
        <v>1</v>
      </c>
      <c r="AB112" s="174">
        <v>1</v>
      </c>
      <c r="AC112" s="174">
        <v>1</v>
      </c>
      <c r="AD112" s="174">
        <v>1</v>
      </c>
      <c r="AE112" s="174">
        <v>1</v>
      </c>
      <c r="AF112" s="174">
        <v>1</v>
      </c>
      <c r="AG112" s="174">
        <v>1</v>
      </c>
      <c r="AH112" s="174">
        <v>1</v>
      </c>
      <c r="AI112" s="174">
        <v>99</v>
      </c>
      <c r="AJ112" s="174">
        <v>1</v>
      </c>
      <c r="AK112" s="174">
        <v>1</v>
      </c>
      <c r="AL112" s="174">
        <v>1</v>
      </c>
      <c r="AM112" s="174">
        <v>1</v>
      </c>
      <c r="AN112" s="174">
        <v>1</v>
      </c>
      <c r="AO112" s="174">
        <v>1</v>
      </c>
      <c r="AP112" s="174">
        <v>1</v>
      </c>
      <c r="AQ112" s="174">
        <v>1</v>
      </c>
      <c r="AR112" s="174">
        <v>1</v>
      </c>
      <c r="AS112" s="174">
        <v>1</v>
      </c>
      <c r="AT112" s="174">
        <v>1</v>
      </c>
      <c r="AU112" s="174">
        <v>1</v>
      </c>
      <c r="AV112" s="174">
        <v>1</v>
      </c>
      <c r="AW112" s="174">
        <v>1</v>
      </c>
      <c r="AX112" s="174">
        <v>1</v>
      </c>
      <c r="AY112" s="174">
        <v>1</v>
      </c>
      <c r="AZ112" s="174"/>
      <c r="BA112" s="174"/>
      <c r="BB112" s="174"/>
      <c r="BC112" s="174"/>
      <c r="BD112" s="174">
        <v>1</v>
      </c>
      <c r="BE112" s="174">
        <v>1</v>
      </c>
      <c r="BF112" s="174">
        <v>1</v>
      </c>
      <c r="BG112" s="174">
        <v>1</v>
      </c>
      <c r="BH112" s="174">
        <v>1</v>
      </c>
      <c r="BI112" s="174">
        <v>1</v>
      </c>
      <c r="BJ112" s="174">
        <v>1</v>
      </c>
      <c r="BK112" s="174">
        <v>1</v>
      </c>
      <c r="BL112" s="174">
        <v>1</v>
      </c>
      <c r="BM112" s="174">
        <v>0</v>
      </c>
      <c r="BN112" s="174">
        <v>1</v>
      </c>
      <c r="BO112" s="174">
        <v>1</v>
      </c>
      <c r="BP112" s="174">
        <v>1</v>
      </c>
      <c r="BQ112" s="174">
        <v>1</v>
      </c>
      <c r="BR112" s="174">
        <v>1</v>
      </c>
      <c r="BS112" s="174">
        <v>1</v>
      </c>
      <c r="BT112" s="174">
        <v>0</v>
      </c>
      <c r="BU112" s="174">
        <v>0</v>
      </c>
      <c r="BV112" s="174">
        <v>0</v>
      </c>
      <c r="BW112" s="174">
        <v>0</v>
      </c>
      <c r="BX112" s="174">
        <v>0</v>
      </c>
      <c r="BY112" s="174">
        <v>1</v>
      </c>
      <c r="BZ112" s="174">
        <v>99</v>
      </c>
      <c r="CA112" s="174">
        <v>99</v>
      </c>
      <c r="CB112" s="174"/>
      <c r="CC112" s="174">
        <v>1</v>
      </c>
      <c r="CD112" s="174">
        <v>1</v>
      </c>
      <c r="CE112" s="174">
        <v>1</v>
      </c>
      <c r="CF112" s="174">
        <v>1</v>
      </c>
      <c r="CG112" s="174">
        <v>99</v>
      </c>
      <c r="CH112" s="174"/>
      <c r="CI112" s="174">
        <v>1</v>
      </c>
      <c r="CJ112" s="174">
        <v>1</v>
      </c>
      <c r="CK112" s="174">
        <v>1</v>
      </c>
      <c r="CL112" s="174">
        <v>1</v>
      </c>
      <c r="CM112" s="174">
        <v>1</v>
      </c>
      <c r="CN112" s="174">
        <v>1</v>
      </c>
      <c r="CO112" s="174">
        <v>1</v>
      </c>
      <c r="CP112" s="174">
        <v>1</v>
      </c>
      <c r="CQ112" s="174">
        <v>1</v>
      </c>
      <c r="CR112" s="174">
        <v>1</v>
      </c>
      <c r="CS112" s="174">
        <v>1</v>
      </c>
      <c r="CT112" s="174">
        <v>1</v>
      </c>
      <c r="CU112" s="174">
        <v>1</v>
      </c>
      <c r="CV112" s="174">
        <v>1</v>
      </c>
      <c r="CW112" s="174">
        <v>1</v>
      </c>
      <c r="CX112" s="174">
        <v>0</v>
      </c>
      <c r="CY112" s="174">
        <v>0</v>
      </c>
      <c r="CZ112" s="174">
        <v>0</v>
      </c>
      <c r="DA112" s="174">
        <v>0</v>
      </c>
      <c r="DB112" s="174">
        <v>0</v>
      </c>
      <c r="DC112" s="174">
        <v>0</v>
      </c>
      <c r="DD112" s="174">
        <v>0</v>
      </c>
      <c r="DE112" s="174">
        <v>1</v>
      </c>
      <c r="DF112" s="174">
        <v>1</v>
      </c>
      <c r="DG112" s="174">
        <v>1</v>
      </c>
      <c r="DH112" s="46" t="s">
        <v>499</v>
      </c>
    </row>
    <row r="113" spans="1:112" x14ac:dyDescent="0.2">
      <c r="A113" s="174" t="s">
        <v>495</v>
      </c>
      <c r="B113" s="174" t="s">
        <v>385</v>
      </c>
      <c r="C113" s="174" t="s">
        <v>500</v>
      </c>
      <c r="D113" s="174">
        <v>108</v>
      </c>
      <c r="E113" s="174">
        <v>295</v>
      </c>
      <c r="F113" s="174">
        <v>69</v>
      </c>
      <c r="G113" s="174">
        <v>6</v>
      </c>
      <c r="H113" s="174">
        <v>1</v>
      </c>
      <c r="I113" s="174">
        <v>2</v>
      </c>
      <c r="J113" s="174"/>
      <c r="K113" s="174">
        <v>1</v>
      </c>
      <c r="L113" s="174">
        <v>1</v>
      </c>
      <c r="M113" s="174">
        <v>1</v>
      </c>
      <c r="N113" s="174">
        <v>1</v>
      </c>
      <c r="O113" s="174">
        <v>0</v>
      </c>
      <c r="P113" s="174">
        <v>1</v>
      </c>
      <c r="Q113" s="174">
        <v>99</v>
      </c>
      <c r="R113" s="174">
        <v>1</v>
      </c>
      <c r="S113" s="174">
        <v>1</v>
      </c>
      <c r="T113" s="174">
        <v>0</v>
      </c>
      <c r="U113" s="174">
        <v>1</v>
      </c>
      <c r="V113" s="174"/>
      <c r="W113" s="174">
        <v>1</v>
      </c>
      <c r="X113" s="174">
        <v>1</v>
      </c>
      <c r="Y113" s="174">
        <v>1</v>
      </c>
      <c r="Z113" s="174">
        <v>1</v>
      </c>
      <c r="AA113" s="174">
        <v>1</v>
      </c>
      <c r="AB113" s="174">
        <v>1</v>
      </c>
      <c r="AC113" s="174">
        <v>1</v>
      </c>
      <c r="AD113" s="174">
        <v>1</v>
      </c>
      <c r="AE113" s="174">
        <v>1</v>
      </c>
      <c r="AF113" s="174">
        <v>1</v>
      </c>
      <c r="AG113" s="174">
        <v>1</v>
      </c>
      <c r="AH113" s="174">
        <v>1</v>
      </c>
      <c r="AI113" s="174">
        <v>1</v>
      </c>
      <c r="AJ113" s="174">
        <v>1</v>
      </c>
      <c r="AK113" s="174">
        <v>1</v>
      </c>
      <c r="AL113" s="174">
        <v>1</v>
      </c>
      <c r="AM113" s="174">
        <v>1</v>
      </c>
      <c r="AN113" s="174">
        <v>1</v>
      </c>
      <c r="AO113" s="174">
        <v>1</v>
      </c>
      <c r="AP113" s="174">
        <v>1</v>
      </c>
      <c r="AQ113" s="174">
        <v>1</v>
      </c>
      <c r="AR113" s="174">
        <v>1</v>
      </c>
      <c r="AS113" s="174">
        <v>1</v>
      </c>
      <c r="AT113" s="174">
        <v>1</v>
      </c>
      <c r="AU113" s="174">
        <v>1</v>
      </c>
      <c r="AV113" s="174">
        <v>1</v>
      </c>
      <c r="AW113" s="174">
        <v>1</v>
      </c>
      <c r="AX113" s="174">
        <v>1</v>
      </c>
      <c r="AY113" s="174">
        <v>1</v>
      </c>
      <c r="AZ113" s="174"/>
      <c r="BA113" s="174"/>
      <c r="BB113" s="174"/>
      <c r="BC113" s="174"/>
      <c r="BD113" s="174">
        <v>1</v>
      </c>
      <c r="BE113" s="174">
        <v>1</v>
      </c>
      <c r="BF113" s="174">
        <v>1</v>
      </c>
      <c r="BG113" s="174">
        <v>1</v>
      </c>
      <c r="BH113" s="174">
        <v>1</v>
      </c>
      <c r="BI113" s="174">
        <v>1</v>
      </c>
      <c r="BJ113" s="174">
        <v>1</v>
      </c>
      <c r="BK113" s="174">
        <v>1</v>
      </c>
      <c r="BL113" s="174">
        <v>1</v>
      </c>
      <c r="BM113" s="174">
        <v>1</v>
      </c>
      <c r="BN113" s="174">
        <v>1</v>
      </c>
      <c r="BO113" s="174">
        <v>1</v>
      </c>
      <c r="BP113" s="174">
        <v>1</v>
      </c>
      <c r="BQ113" s="174">
        <v>1</v>
      </c>
      <c r="BR113" s="174">
        <v>1</v>
      </c>
      <c r="BS113" s="174">
        <v>1</v>
      </c>
      <c r="BT113" s="174">
        <v>1</v>
      </c>
      <c r="BU113" s="174">
        <v>99</v>
      </c>
      <c r="BV113" s="174">
        <v>99</v>
      </c>
      <c r="BW113" s="174">
        <v>99</v>
      </c>
      <c r="BX113" s="174">
        <v>99</v>
      </c>
      <c r="BY113" s="174">
        <v>0</v>
      </c>
      <c r="BZ113" s="174">
        <v>99</v>
      </c>
      <c r="CA113" s="174">
        <v>99</v>
      </c>
      <c r="CB113" s="174"/>
      <c r="CC113" s="174">
        <v>1</v>
      </c>
      <c r="CD113" s="174">
        <v>1</v>
      </c>
      <c r="CE113" s="174">
        <v>1</v>
      </c>
      <c r="CF113" s="174">
        <v>1</v>
      </c>
      <c r="CG113" s="174">
        <v>1</v>
      </c>
      <c r="CH113" s="174"/>
      <c r="CI113" s="174">
        <v>1</v>
      </c>
      <c r="CJ113" s="174">
        <v>1</v>
      </c>
      <c r="CK113" s="174">
        <v>1</v>
      </c>
      <c r="CL113" s="174">
        <v>1</v>
      </c>
      <c r="CM113" s="174">
        <v>99</v>
      </c>
      <c r="CN113" s="174">
        <v>1</v>
      </c>
      <c r="CO113" s="174">
        <v>1</v>
      </c>
      <c r="CP113" s="174">
        <v>1</v>
      </c>
      <c r="CQ113" s="174">
        <v>0</v>
      </c>
      <c r="CR113" s="174">
        <v>1</v>
      </c>
      <c r="CS113" s="174">
        <v>1</v>
      </c>
      <c r="CT113" s="174">
        <v>1</v>
      </c>
      <c r="CU113" s="174">
        <v>1</v>
      </c>
      <c r="CV113" s="174">
        <v>1</v>
      </c>
      <c r="CW113" s="174">
        <v>0</v>
      </c>
      <c r="CX113" s="174">
        <v>0</v>
      </c>
      <c r="CY113" s="174">
        <v>0</v>
      </c>
      <c r="CZ113" s="174">
        <v>0</v>
      </c>
      <c r="DA113" s="174">
        <v>0</v>
      </c>
      <c r="DB113" s="174">
        <v>0</v>
      </c>
      <c r="DC113" s="174">
        <v>0</v>
      </c>
      <c r="DD113" s="174">
        <v>0</v>
      </c>
      <c r="DE113" s="174">
        <v>1</v>
      </c>
      <c r="DF113" s="174">
        <v>1</v>
      </c>
      <c r="DG113" s="174">
        <v>1</v>
      </c>
      <c r="DH113" s="46" t="s">
        <v>500</v>
      </c>
    </row>
    <row r="114" spans="1:112" x14ac:dyDescent="0.2">
      <c r="A114" s="174" t="s">
        <v>495</v>
      </c>
      <c r="B114" s="174" t="s">
        <v>385</v>
      </c>
      <c r="C114" s="174" t="s">
        <v>501</v>
      </c>
      <c r="D114" s="174">
        <v>109</v>
      </c>
      <c r="E114" s="174">
        <v>234</v>
      </c>
      <c r="F114" s="174">
        <v>43</v>
      </c>
      <c r="G114" s="174">
        <v>0</v>
      </c>
      <c r="H114" s="174">
        <v>1</v>
      </c>
      <c r="I114" s="174">
        <v>2</v>
      </c>
      <c r="J114" s="174"/>
      <c r="K114" s="174">
        <v>1</v>
      </c>
      <c r="L114" s="174">
        <v>1</v>
      </c>
      <c r="M114" s="174">
        <v>1</v>
      </c>
      <c r="N114" s="174">
        <v>1</v>
      </c>
      <c r="O114" s="174">
        <v>1</v>
      </c>
      <c r="P114" s="174">
        <v>1</v>
      </c>
      <c r="Q114" s="174">
        <v>99</v>
      </c>
      <c r="R114" s="174">
        <v>1</v>
      </c>
      <c r="S114" s="174">
        <v>1</v>
      </c>
      <c r="T114" s="174">
        <v>1</v>
      </c>
      <c r="U114" s="174">
        <v>1</v>
      </c>
      <c r="V114" s="174"/>
      <c r="W114" s="174">
        <v>1</v>
      </c>
      <c r="X114" s="174">
        <v>1</v>
      </c>
      <c r="Y114" s="174">
        <v>1</v>
      </c>
      <c r="Z114" s="174">
        <v>1</v>
      </c>
      <c r="AA114" s="174">
        <v>1</v>
      </c>
      <c r="AB114" s="174">
        <v>1</v>
      </c>
      <c r="AC114" s="174">
        <v>1</v>
      </c>
      <c r="AD114" s="174">
        <v>1</v>
      </c>
      <c r="AE114" s="174">
        <v>1</v>
      </c>
      <c r="AF114" s="174">
        <v>1</v>
      </c>
      <c r="AG114" s="174">
        <v>1</v>
      </c>
      <c r="AH114" s="174">
        <v>0</v>
      </c>
      <c r="AI114" s="174">
        <v>99</v>
      </c>
      <c r="AJ114" s="174">
        <v>1</v>
      </c>
      <c r="AK114" s="174">
        <v>1</v>
      </c>
      <c r="AL114" s="174">
        <v>1</v>
      </c>
      <c r="AM114" s="174">
        <v>1</v>
      </c>
      <c r="AN114" s="174">
        <v>1</v>
      </c>
      <c r="AO114" s="174">
        <v>1</v>
      </c>
      <c r="AP114" s="174">
        <v>1</v>
      </c>
      <c r="AQ114" s="174">
        <v>1</v>
      </c>
      <c r="AR114" s="174">
        <v>1</v>
      </c>
      <c r="AS114" s="174">
        <v>1</v>
      </c>
      <c r="AT114" s="174">
        <v>1</v>
      </c>
      <c r="AU114" s="174">
        <v>1</v>
      </c>
      <c r="AV114" s="174">
        <v>1</v>
      </c>
      <c r="AW114" s="174">
        <v>1</v>
      </c>
      <c r="AX114" s="174">
        <v>1</v>
      </c>
      <c r="AY114" s="174">
        <v>1</v>
      </c>
      <c r="AZ114" s="174"/>
      <c r="BA114" s="174"/>
      <c r="BB114" s="174"/>
      <c r="BC114" s="174"/>
      <c r="BD114" s="174">
        <v>1</v>
      </c>
      <c r="BE114" s="174">
        <v>1</v>
      </c>
      <c r="BF114" s="174">
        <v>1</v>
      </c>
      <c r="BG114" s="174">
        <v>1</v>
      </c>
      <c r="BH114" s="174">
        <v>0</v>
      </c>
      <c r="BI114" s="174">
        <v>1</v>
      </c>
      <c r="BJ114" s="174">
        <v>1</v>
      </c>
      <c r="BK114" s="174">
        <v>1</v>
      </c>
      <c r="BL114" s="174">
        <v>1</v>
      </c>
      <c r="BM114" s="174">
        <v>0</v>
      </c>
      <c r="BN114" s="174">
        <v>1</v>
      </c>
      <c r="BO114" s="174">
        <v>1</v>
      </c>
      <c r="BP114" s="174">
        <v>1</v>
      </c>
      <c r="BQ114" s="174">
        <v>1</v>
      </c>
      <c r="BR114" s="174">
        <v>1</v>
      </c>
      <c r="BS114" s="174">
        <v>1</v>
      </c>
      <c r="BT114" s="174">
        <v>0</v>
      </c>
      <c r="BU114" s="174">
        <v>99</v>
      </c>
      <c r="BV114" s="174">
        <v>99</v>
      </c>
      <c r="BW114" s="174">
        <v>99</v>
      </c>
      <c r="BX114" s="174">
        <v>99</v>
      </c>
      <c r="BY114" s="174">
        <v>1</v>
      </c>
      <c r="BZ114" s="174">
        <v>99</v>
      </c>
      <c r="CA114" s="174">
        <v>99</v>
      </c>
      <c r="CB114" s="174"/>
      <c r="CC114" s="174">
        <v>1</v>
      </c>
      <c r="CD114" s="174">
        <v>1</v>
      </c>
      <c r="CE114" s="174">
        <v>1</v>
      </c>
      <c r="CF114" s="174">
        <v>1</v>
      </c>
      <c r="CG114" s="174">
        <v>99</v>
      </c>
      <c r="CH114" s="174"/>
      <c r="CI114" s="174">
        <v>1</v>
      </c>
      <c r="CJ114" s="174">
        <v>1</v>
      </c>
      <c r="CK114" s="174">
        <v>1</v>
      </c>
      <c r="CL114" s="174">
        <v>1</v>
      </c>
      <c r="CM114" s="174">
        <v>99</v>
      </c>
      <c r="CN114" s="174">
        <v>1</v>
      </c>
      <c r="CO114" s="174">
        <v>1</v>
      </c>
      <c r="CP114" s="174">
        <v>1</v>
      </c>
      <c r="CQ114" s="174">
        <v>1</v>
      </c>
      <c r="CR114" s="174">
        <v>1</v>
      </c>
      <c r="CS114" s="174">
        <v>1</v>
      </c>
      <c r="CT114" s="174">
        <v>1</v>
      </c>
      <c r="CU114" s="174">
        <v>1</v>
      </c>
      <c r="CV114" s="174">
        <v>1</v>
      </c>
      <c r="CW114" s="174">
        <v>0</v>
      </c>
      <c r="CX114" s="174">
        <v>0</v>
      </c>
      <c r="CY114" s="174">
        <v>0</v>
      </c>
      <c r="CZ114" s="174">
        <v>0</v>
      </c>
      <c r="DA114" s="174">
        <v>0</v>
      </c>
      <c r="DB114" s="174">
        <v>0</v>
      </c>
      <c r="DC114" s="174">
        <v>0</v>
      </c>
      <c r="DD114" s="174">
        <v>0</v>
      </c>
      <c r="DE114" s="174">
        <v>1</v>
      </c>
      <c r="DF114" s="174">
        <v>1</v>
      </c>
      <c r="DG114" s="174">
        <v>1</v>
      </c>
      <c r="DH114" s="46" t="s">
        <v>501</v>
      </c>
    </row>
    <row r="115" spans="1:112" x14ac:dyDescent="0.2">
      <c r="A115" s="174" t="s">
        <v>495</v>
      </c>
      <c r="B115" s="174" t="s">
        <v>385</v>
      </c>
      <c r="C115" s="174" t="s">
        <v>502</v>
      </c>
      <c r="D115" s="174">
        <v>110</v>
      </c>
      <c r="E115" s="174">
        <v>896</v>
      </c>
      <c r="F115" s="174">
        <v>43</v>
      </c>
      <c r="G115" s="174">
        <v>14</v>
      </c>
      <c r="H115" s="174">
        <v>1</v>
      </c>
      <c r="I115" s="174">
        <v>2</v>
      </c>
      <c r="J115" s="174"/>
      <c r="K115" s="174">
        <v>1</v>
      </c>
      <c r="L115" s="174">
        <v>1</v>
      </c>
      <c r="M115" s="174">
        <v>1</v>
      </c>
      <c r="N115" s="174">
        <v>1</v>
      </c>
      <c r="O115" s="174">
        <v>1</v>
      </c>
      <c r="P115" s="174">
        <v>1</v>
      </c>
      <c r="Q115" s="174">
        <v>99</v>
      </c>
      <c r="R115" s="174">
        <v>1</v>
      </c>
      <c r="S115" s="174">
        <v>1</v>
      </c>
      <c r="T115" s="174">
        <v>1</v>
      </c>
      <c r="U115" s="174">
        <v>1</v>
      </c>
      <c r="V115" s="174"/>
      <c r="W115" s="174">
        <v>1</v>
      </c>
      <c r="X115" s="174">
        <v>1</v>
      </c>
      <c r="Y115" s="174">
        <v>1</v>
      </c>
      <c r="Z115" s="174">
        <v>1</v>
      </c>
      <c r="AA115" s="174">
        <v>1</v>
      </c>
      <c r="AB115" s="174">
        <v>0</v>
      </c>
      <c r="AC115" s="174">
        <v>1</v>
      </c>
      <c r="AD115" s="174">
        <v>1</v>
      </c>
      <c r="AE115" s="174">
        <v>1</v>
      </c>
      <c r="AF115" s="174">
        <v>0</v>
      </c>
      <c r="AG115" s="174">
        <v>1</v>
      </c>
      <c r="AH115" s="174">
        <v>1</v>
      </c>
      <c r="AI115" s="174">
        <v>1</v>
      </c>
      <c r="AJ115" s="174">
        <v>1</v>
      </c>
      <c r="AK115" s="174">
        <v>1</v>
      </c>
      <c r="AL115" s="174">
        <v>1</v>
      </c>
      <c r="AM115" s="174">
        <v>1</v>
      </c>
      <c r="AN115" s="174">
        <v>1</v>
      </c>
      <c r="AO115" s="174">
        <v>1</v>
      </c>
      <c r="AP115" s="174">
        <v>1</v>
      </c>
      <c r="AQ115" s="174">
        <v>1</v>
      </c>
      <c r="AR115" s="174">
        <v>1</v>
      </c>
      <c r="AS115" s="174">
        <v>1</v>
      </c>
      <c r="AT115" s="174">
        <v>1</v>
      </c>
      <c r="AU115" s="174">
        <v>1</v>
      </c>
      <c r="AV115" s="174">
        <v>1</v>
      </c>
      <c r="AW115" s="174">
        <v>1</v>
      </c>
      <c r="AX115" s="174">
        <v>0</v>
      </c>
      <c r="AY115" s="174">
        <v>0</v>
      </c>
      <c r="AZ115" s="174"/>
      <c r="BA115" s="174"/>
      <c r="BB115" s="174"/>
      <c r="BC115" s="174"/>
      <c r="BD115" s="174">
        <v>1</v>
      </c>
      <c r="BE115" s="174">
        <v>1</v>
      </c>
      <c r="BF115" s="174">
        <v>1</v>
      </c>
      <c r="BG115" s="174">
        <v>1</v>
      </c>
      <c r="BH115" s="174">
        <v>1</v>
      </c>
      <c r="BI115" s="174">
        <v>1</v>
      </c>
      <c r="BJ115" s="174">
        <v>1</v>
      </c>
      <c r="BK115" s="174">
        <v>1</v>
      </c>
      <c r="BL115" s="174">
        <v>0</v>
      </c>
      <c r="BM115" s="174">
        <v>0</v>
      </c>
      <c r="BN115" s="174">
        <v>1</v>
      </c>
      <c r="BO115" s="174">
        <v>1</v>
      </c>
      <c r="BP115" s="174">
        <v>1</v>
      </c>
      <c r="BQ115" s="174">
        <v>1</v>
      </c>
      <c r="BR115" s="174">
        <v>1</v>
      </c>
      <c r="BS115" s="174">
        <v>0</v>
      </c>
      <c r="BT115" s="174">
        <v>1</v>
      </c>
      <c r="BU115" s="174">
        <v>0</v>
      </c>
      <c r="BV115" s="174">
        <v>0</v>
      </c>
      <c r="BW115" s="174">
        <v>0</v>
      </c>
      <c r="BX115" s="174">
        <v>0</v>
      </c>
      <c r="BY115" s="174">
        <v>0</v>
      </c>
      <c r="BZ115" s="174">
        <v>99</v>
      </c>
      <c r="CA115" s="174">
        <v>99</v>
      </c>
      <c r="CB115" s="174"/>
      <c r="CC115" s="174">
        <v>0</v>
      </c>
      <c r="CD115" s="174">
        <v>0</v>
      </c>
      <c r="CE115" s="174">
        <v>0</v>
      </c>
      <c r="CF115" s="174">
        <v>0</v>
      </c>
      <c r="CG115" s="174">
        <v>99</v>
      </c>
      <c r="CH115" s="174"/>
      <c r="CI115" s="174">
        <v>0</v>
      </c>
      <c r="CJ115" s="174">
        <v>1</v>
      </c>
      <c r="CK115" s="174">
        <v>1</v>
      </c>
      <c r="CL115" s="174">
        <v>1</v>
      </c>
      <c r="CM115" s="174">
        <v>1</v>
      </c>
      <c r="CN115" s="174">
        <v>1</v>
      </c>
      <c r="CO115" s="174">
        <v>1</v>
      </c>
      <c r="CP115" s="174">
        <v>1</v>
      </c>
      <c r="CQ115" s="174">
        <v>0</v>
      </c>
      <c r="CR115" s="174">
        <v>1</v>
      </c>
      <c r="CS115" s="174">
        <v>1</v>
      </c>
      <c r="CT115" s="174">
        <v>1</v>
      </c>
      <c r="CU115" s="174">
        <v>1</v>
      </c>
      <c r="CV115" s="174">
        <v>1</v>
      </c>
      <c r="CW115" s="174">
        <v>0</v>
      </c>
      <c r="CX115" s="174">
        <v>0</v>
      </c>
      <c r="CY115" s="174">
        <v>0</v>
      </c>
      <c r="CZ115" s="174">
        <v>0</v>
      </c>
      <c r="DA115" s="174">
        <v>0</v>
      </c>
      <c r="DB115" s="174">
        <v>0</v>
      </c>
      <c r="DC115" s="174">
        <v>0</v>
      </c>
      <c r="DD115" s="174">
        <v>0</v>
      </c>
      <c r="DE115" s="174">
        <v>1</v>
      </c>
      <c r="DF115" s="174">
        <v>1</v>
      </c>
      <c r="DG115" s="174">
        <v>1</v>
      </c>
      <c r="DH115" s="46" t="s">
        <v>502</v>
      </c>
    </row>
    <row r="116" spans="1:112" x14ac:dyDescent="0.2">
      <c r="A116" s="174" t="s">
        <v>495</v>
      </c>
      <c r="B116" s="174" t="s">
        <v>385</v>
      </c>
      <c r="C116" s="174" t="s">
        <v>503</v>
      </c>
      <c r="D116" s="174">
        <v>111</v>
      </c>
      <c r="E116" s="174">
        <v>156</v>
      </c>
      <c r="F116" s="174">
        <v>28</v>
      </c>
      <c r="G116" s="174">
        <v>2</v>
      </c>
      <c r="H116" s="174">
        <v>1</v>
      </c>
      <c r="I116" s="174">
        <v>2</v>
      </c>
      <c r="J116" s="174"/>
      <c r="K116" s="174">
        <v>1</v>
      </c>
      <c r="L116" s="174">
        <v>1</v>
      </c>
      <c r="M116" s="174">
        <v>1</v>
      </c>
      <c r="N116" s="174">
        <v>1</v>
      </c>
      <c r="O116" s="174">
        <v>1</v>
      </c>
      <c r="P116" s="174">
        <v>1</v>
      </c>
      <c r="Q116" s="174">
        <v>99</v>
      </c>
      <c r="R116" s="174">
        <v>1</v>
      </c>
      <c r="S116" s="174">
        <v>1</v>
      </c>
      <c r="T116" s="174">
        <v>1</v>
      </c>
      <c r="U116" s="174">
        <v>1</v>
      </c>
      <c r="V116" s="174"/>
      <c r="W116" s="174">
        <v>1</v>
      </c>
      <c r="X116" s="174">
        <v>1</v>
      </c>
      <c r="Y116" s="174">
        <v>1</v>
      </c>
      <c r="Z116" s="174">
        <v>1</v>
      </c>
      <c r="AA116" s="174">
        <v>1</v>
      </c>
      <c r="AB116" s="174">
        <v>1</v>
      </c>
      <c r="AC116" s="174">
        <v>1</v>
      </c>
      <c r="AD116" s="174">
        <v>1</v>
      </c>
      <c r="AE116" s="174">
        <v>99</v>
      </c>
      <c r="AF116" s="174">
        <v>1</v>
      </c>
      <c r="AG116" s="174">
        <v>1</v>
      </c>
      <c r="AH116" s="174">
        <v>1</v>
      </c>
      <c r="AI116" s="174">
        <v>1</v>
      </c>
      <c r="AJ116" s="174">
        <v>1</v>
      </c>
      <c r="AK116" s="174">
        <v>1</v>
      </c>
      <c r="AL116" s="174">
        <v>1</v>
      </c>
      <c r="AM116" s="174">
        <v>1</v>
      </c>
      <c r="AN116" s="174">
        <v>1</v>
      </c>
      <c r="AO116" s="174">
        <v>1</v>
      </c>
      <c r="AP116" s="174">
        <v>1</v>
      </c>
      <c r="AQ116" s="174">
        <v>1</v>
      </c>
      <c r="AR116" s="174">
        <v>1</v>
      </c>
      <c r="AS116" s="174">
        <v>1</v>
      </c>
      <c r="AT116" s="174">
        <v>1</v>
      </c>
      <c r="AU116" s="174">
        <v>1</v>
      </c>
      <c r="AV116" s="174">
        <v>1</v>
      </c>
      <c r="AW116" s="174">
        <v>1</v>
      </c>
      <c r="AX116" s="174">
        <v>1</v>
      </c>
      <c r="AY116" s="174">
        <v>1</v>
      </c>
      <c r="AZ116" s="174"/>
      <c r="BA116" s="174"/>
      <c r="BB116" s="174"/>
      <c r="BC116" s="174"/>
      <c r="BD116" s="174">
        <v>1</v>
      </c>
      <c r="BE116" s="174">
        <v>1</v>
      </c>
      <c r="BF116" s="174">
        <v>1</v>
      </c>
      <c r="BG116" s="174">
        <v>1</v>
      </c>
      <c r="BH116" s="174">
        <v>1</v>
      </c>
      <c r="BI116" s="174">
        <v>1</v>
      </c>
      <c r="BJ116" s="174">
        <v>1</v>
      </c>
      <c r="BK116" s="174">
        <v>1</v>
      </c>
      <c r="BL116" s="174">
        <v>1</v>
      </c>
      <c r="BM116" s="174">
        <v>1</v>
      </c>
      <c r="BN116" s="174">
        <v>1</v>
      </c>
      <c r="BO116" s="174">
        <v>1</v>
      </c>
      <c r="BP116" s="174">
        <v>1</v>
      </c>
      <c r="BQ116" s="174">
        <v>1</v>
      </c>
      <c r="BR116" s="174">
        <v>1</v>
      </c>
      <c r="BS116" s="174">
        <v>1</v>
      </c>
      <c r="BT116" s="174">
        <v>0</v>
      </c>
      <c r="BU116" s="174">
        <v>0</v>
      </c>
      <c r="BV116" s="174">
        <v>0</v>
      </c>
      <c r="BW116" s="174">
        <v>0</v>
      </c>
      <c r="BX116" s="174">
        <v>0</v>
      </c>
      <c r="BY116" s="174">
        <v>1</v>
      </c>
      <c r="BZ116" s="174">
        <v>99</v>
      </c>
      <c r="CA116" s="174">
        <v>99</v>
      </c>
      <c r="CB116" s="174"/>
      <c r="CC116" s="174">
        <v>1</v>
      </c>
      <c r="CD116" s="174">
        <v>1</v>
      </c>
      <c r="CE116" s="174">
        <v>1</v>
      </c>
      <c r="CF116" s="174">
        <v>1</v>
      </c>
      <c r="CG116" s="174">
        <v>99</v>
      </c>
      <c r="CH116" s="174"/>
      <c r="CI116" s="174">
        <v>1</v>
      </c>
      <c r="CJ116" s="174">
        <v>1</v>
      </c>
      <c r="CK116" s="174">
        <v>1</v>
      </c>
      <c r="CL116" s="174">
        <v>1</v>
      </c>
      <c r="CM116" s="174">
        <v>1</v>
      </c>
      <c r="CN116" s="174">
        <v>1</v>
      </c>
      <c r="CO116" s="174">
        <v>1</v>
      </c>
      <c r="CP116" s="174">
        <v>1</v>
      </c>
      <c r="CQ116" s="174">
        <v>1</v>
      </c>
      <c r="CR116" s="174">
        <v>1</v>
      </c>
      <c r="CS116" s="174">
        <v>1</v>
      </c>
      <c r="CT116" s="174">
        <v>1</v>
      </c>
      <c r="CU116" s="174">
        <v>1</v>
      </c>
      <c r="CV116" s="174">
        <v>1</v>
      </c>
      <c r="CW116" s="174">
        <v>1</v>
      </c>
      <c r="CX116" s="174">
        <v>1</v>
      </c>
      <c r="CY116" s="174">
        <v>0</v>
      </c>
      <c r="CZ116" s="174">
        <v>0</v>
      </c>
      <c r="DA116" s="174">
        <v>0</v>
      </c>
      <c r="DB116" s="174">
        <v>0</v>
      </c>
      <c r="DC116" s="174">
        <v>0</v>
      </c>
      <c r="DD116" s="174">
        <v>0</v>
      </c>
      <c r="DE116" s="174">
        <v>1</v>
      </c>
      <c r="DF116" s="174">
        <v>1</v>
      </c>
      <c r="DG116" s="174">
        <v>1</v>
      </c>
      <c r="DH116" s="46" t="s">
        <v>503</v>
      </c>
    </row>
    <row r="117" spans="1:112" x14ac:dyDescent="0.2">
      <c r="A117" s="174" t="s">
        <v>504</v>
      </c>
      <c r="B117" s="174" t="s">
        <v>385</v>
      </c>
      <c r="C117" s="174" t="s">
        <v>505</v>
      </c>
      <c r="D117" s="174">
        <v>112</v>
      </c>
      <c r="E117" s="174">
        <v>412</v>
      </c>
      <c r="F117" s="174">
        <v>46</v>
      </c>
      <c r="G117" s="174">
        <v>6</v>
      </c>
      <c r="H117" s="174">
        <v>1</v>
      </c>
      <c r="I117" s="174">
        <v>2</v>
      </c>
      <c r="J117" s="174"/>
      <c r="K117" s="174">
        <v>1</v>
      </c>
      <c r="L117" s="174">
        <v>1</v>
      </c>
      <c r="M117" s="174">
        <v>1</v>
      </c>
      <c r="N117" s="174">
        <v>1</v>
      </c>
      <c r="O117" s="174">
        <v>1</v>
      </c>
      <c r="P117" s="174">
        <v>1</v>
      </c>
      <c r="Q117" s="174">
        <v>99</v>
      </c>
      <c r="R117" s="174">
        <v>1</v>
      </c>
      <c r="S117" s="174">
        <v>1</v>
      </c>
      <c r="T117" s="174">
        <v>1</v>
      </c>
      <c r="U117" s="174">
        <v>1</v>
      </c>
      <c r="V117" s="174"/>
      <c r="W117" s="174">
        <v>1</v>
      </c>
      <c r="X117" s="174">
        <v>1</v>
      </c>
      <c r="Y117" s="174">
        <v>1</v>
      </c>
      <c r="Z117" s="174">
        <v>1</v>
      </c>
      <c r="AA117" s="174">
        <v>1</v>
      </c>
      <c r="AB117" s="174">
        <v>1</v>
      </c>
      <c r="AC117" s="174">
        <v>1</v>
      </c>
      <c r="AD117" s="174">
        <v>1</v>
      </c>
      <c r="AE117" s="174">
        <v>1</v>
      </c>
      <c r="AF117" s="174">
        <v>1</v>
      </c>
      <c r="AG117" s="174">
        <v>1</v>
      </c>
      <c r="AH117" s="174">
        <v>1</v>
      </c>
      <c r="AI117" s="174">
        <v>1</v>
      </c>
      <c r="AJ117" s="174">
        <v>1</v>
      </c>
      <c r="AK117" s="174">
        <v>1</v>
      </c>
      <c r="AL117" s="174">
        <v>1</v>
      </c>
      <c r="AM117" s="174">
        <v>1</v>
      </c>
      <c r="AN117" s="174">
        <v>1</v>
      </c>
      <c r="AO117" s="174">
        <v>1</v>
      </c>
      <c r="AP117" s="174">
        <v>1</v>
      </c>
      <c r="AQ117" s="174">
        <v>1</v>
      </c>
      <c r="AR117" s="174">
        <v>1</v>
      </c>
      <c r="AS117" s="174">
        <v>1</v>
      </c>
      <c r="AT117" s="174">
        <v>1</v>
      </c>
      <c r="AU117" s="174">
        <v>1</v>
      </c>
      <c r="AV117" s="174">
        <v>1</v>
      </c>
      <c r="AW117" s="174">
        <v>1</v>
      </c>
      <c r="AX117" s="174">
        <v>1</v>
      </c>
      <c r="AY117" s="174">
        <v>1</v>
      </c>
      <c r="AZ117" s="174"/>
      <c r="BA117" s="174"/>
      <c r="BB117" s="174"/>
      <c r="BC117" s="174"/>
      <c r="BD117" s="174">
        <v>1</v>
      </c>
      <c r="BE117" s="174">
        <v>1</v>
      </c>
      <c r="BF117" s="174">
        <v>1</v>
      </c>
      <c r="BG117" s="174">
        <v>1</v>
      </c>
      <c r="BH117" s="174">
        <v>1</v>
      </c>
      <c r="BI117" s="174">
        <v>1</v>
      </c>
      <c r="BJ117" s="174">
        <v>1</v>
      </c>
      <c r="BK117" s="174">
        <v>1</v>
      </c>
      <c r="BL117" s="174">
        <v>1</v>
      </c>
      <c r="BM117" s="174">
        <v>1</v>
      </c>
      <c r="BN117" s="174">
        <v>1</v>
      </c>
      <c r="BO117" s="174">
        <v>1</v>
      </c>
      <c r="BP117" s="174">
        <v>1</v>
      </c>
      <c r="BQ117" s="174">
        <v>1</v>
      </c>
      <c r="BR117" s="174">
        <v>1</v>
      </c>
      <c r="BS117" s="174">
        <v>1</v>
      </c>
      <c r="BT117" s="174">
        <v>1</v>
      </c>
      <c r="BU117" s="174">
        <v>99</v>
      </c>
      <c r="BV117" s="174">
        <v>99</v>
      </c>
      <c r="BW117" s="174">
        <v>99</v>
      </c>
      <c r="BX117" s="174">
        <v>99</v>
      </c>
      <c r="BY117" s="174">
        <v>1</v>
      </c>
      <c r="BZ117" s="174">
        <v>99</v>
      </c>
      <c r="CA117" s="174">
        <v>99</v>
      </c>
      <c r="CB117" s="174"/>
      <c r="CC117" s="174">
        <v>1</v>
      </c>
      <c r="CD117" s="174">
        <v>1</v>
      </c>
      <c r="CE117" s="174">
        <v>1</v>
      </c>
      <c r="CF117" s="174">
        <v>1</v>
      </c>
      <c r="CG117" s="174">
        <v>99</v>
      </c>
      <c r="CH117" s="174"/>
      <c r="CI117" s="174">
        <v>1</v>
      </c>
      <c r="CJ117" s="174">
        <v>1</v>
      </c>
      <c r="CK117" s="174">
        <v>1</v>
      </c>
      <c r="CL117" s="174">
        <v>1</v>
      </c>
      <c r="CM117" s="174">
        <v>1</v>
      </c>
      <c r="CN117" s="174">
        <v>1</v>
      </c>
      <c r="CO117" s="174">
        <v>1</v>
      </c>
      <c r="CP117" s="174">
        <v>1</v>
      </c>
      <c r="CQ117" s="174">
        <v>0</v>
      </c>
      <c r="CR117" s="174">
        <v>1</v>
      </c>
      <c r="CS117" s="174">
        <v>1</v>
      </c>
      <c r="CT117" s="174">
        <v>1</v>
      </c>
      <c r="CU117" s="174">
        <v>1</v>
      </c>
      <c r="CV117" s="174">
        <v>1</v>
      </c>
      <c r="CW117" s="174">
        <v>1</v>
      </c>
      <c r="CX117" s="174">
        <v>0</v>
      </c>
      <c r="CY117" s="174">
        <v>0</v>
      </c>
      <c r="CZ117" s="174">
        <v>0</v>
      </c>
      <c r="DA117" s="174">
        <v>0</v>
      </c>
      <c r="DB117" s="174">
        <v>0</v>
      </c>
      <c r="DC117" s="174">
        <v>1</v>
      </c>
      <c r="DD117" s="174">
        <v>0</v>
      </c>
      <c r="DE117" s="174">
        <v>1</v>
      </c>
      <c r="DF117" s="174">
        <v>1</v>
      </c>
      <c r="DG117" s="174">
        <v>1</v>
      </c>
      <c r="DH117" s="46" t="s">
        <v>505</v>
      </c>
    </row>
    <row r="118" spans="1:112" x14ac:dyDescent="0.2">
      <c r="A118" s="174" t="s">
        <v>504</v>
      </c>
      <c r="B118" s="174" t="s">
        <v>385</v>
      </c>
      <c r="C118" s="174" t="s">
        <v>1220</v>
      </c>
      <c r="D118" s="174">
        <v>113</v>
      </c>
      <c r="E118" s="174">
        <v>278</v>
      </c>
      <c r="F118" s="174">
        <v>63</v>
      </c>
      <c r="G118" s="174">
        <v>0</v>
      </c>
      <c r="H118" s="174">
        <v>1</v>
      </c>
      <c r="I118" s="174">
        <v>2</v>
      </c>
      <c r="J118" s="174"/>
      <c r="K118" s="174">
        <v>1</v>
      </c>
      <c r="L118" s="174">
        <v>0</v>
      </c>
      <c r="M118" s="174">
        <v>1</v>
      </c>
      <c r="N118" s="174">
        <v>1</v>
      </c>
      <c r="O118" s="174">
        <v>1</v>
      </c>
      <c r="P118" s="174">
        <v>1</v>
      </c>
      <c r="Q118" s="174">
        <v>99</v>
      </c>
      <c r="R118" s="174">
        <v>1</v>
      </c>
      <c r="S118" s="174">
        <v>1</v>
      </c>
      <c r="T118" s="174">
        <v>0</v>
      </c>
      <c r="U118" s="174">
        <v>1</v>
      </c>
      <c r="V118" s="174"/>
      <c r="W118" s="174">
        <v>1</v>
      </c>
      <c r="X118" s="174">
        <v>1</v>
      </c>
      <c r="Y118" s="174">
        <v>1</v>
      </c>
      <c r="Z118" s="174">
        <v>1</v>
      </c>
      <c r="AA118" s="174">
        <v>1</v>
      </c>
      <c r="AB118" s="174">
        <v>1</v>
      </c>
      <c r="AC118" s="174">
        <v>1</v>
      </c>
      <c r="AD118" s="174">
        <v>1</v>
      </c>
      <c r="AE118" s="174">
        <v>99</v>
      </c>
      <c r="AF118" s="174">
        <v>1</v>
      </c>
      <c r="AG118" s="174">
        <v>1</v>
      </c>
      <c r="AH118" s="174">
        <v>1</v>
      </c>
      <c r="AI118" s="174">
        <v>99</v>
      </c>
      <c r="AJ118" s="174">
        <v>1</v>
      </c>
      <c r="AK118" s="174">
        <v>1</v>
      </c>
      <c r="AL118" s="174">
        <v>1</v>
      </c>
      <c r="AM118" s="174">
        <v>1</v>
      </c>
      <c r="AN118" s="174">
        <v>1</v>
      </c>
      <c r="AO118" s="174">
        <v>1</v>
      </c>
      <c r="AP118" s="174">
        <v>1</v>
      </c>
      <c r="AQ118" s="174">
        <v>1</v>
      </c>
      <c r="AR118" s="174">
        <v>1</v>
      </c>
      <c r="AS118" s="174">
        <v>1</v>
      </c>
      <c r="AT118" s="174">
        <v>1</v>
      </c>
      <c r="AU118" s="174">
        <v>1</v>
      </c>
      <c r="AV118" s="174">
        <v>1</v>
      </c>
      <c r="AW118" s="174">
        <v>1</v>
      </c>
      <c r="AX118" s="174">
        <v>1</v>
      </c>
      <c r="AY118" s="174">
        <v>1</v>
      </c>
      <c r="AZ118" s="174"/>
      <c r="BA118" s="174"/>
      <c r="BB118" s="174"/>
      <c r="BC118" s="174"/>
      <c r="BD118" s="174">
        <v>1</v>
      </c>
      <c r="BE118" s="174">
        <v>1</v>
      </c>
      <c r="BF118" s="174">
        <v>1</v>
      </c>
      <c r="BG118" s="174">
        <v>1</v>
      </c>
      <c r="BH118" s="174">
        <v>1</v>
      </c>
      <c r="BI118" s="174">
        <v>1</v>
      </c>
      <c r="BJ118" s="174">
        <v>1</v>
      </c>
      <c r="BK118" s="174">
        <v>1</v>
      </c>
      <c r="BL118" s="174">
        <v>1</v>
      </c>
      <c r="BM118" s="174">
        <v>1</v>
      </c>
      <c r="BN118" s="174">
        <v>1</v>
      </c>
      <c r="BO118" s="174">
        <v>1</v>
      </c>
      <c r="BP118" s="174">
        <v>1</v>
      </c>
      <c r="BQ118" s="174">
        <v>1</v>
      </c>
      <c r="BR118" s="174">
        <v>1</v>
      </c>
      <c r="BS118" s="174">
        <v>1</v>
      </c>
      <c r="BT118" s="174">
        <v>0</v>
      </c>
      <c r="BU118" s="174">
        <v>0</v>
      </c>
      <c r="BV118" s="174">
        <v>0</v>
      </c>
      <c r="BW118" s="174">
        <v>0</v>
      </c>
      <c r="BX118" s="174">
        <v>0</v>
      </c>
      <c r="BY118" s="174">
        <v>1</v>
      </c>
      <c r="BZ118" s="174">
        <v>1</v>
      </c>
      <c r="CA118" s="174">
        <v>99</v>
      </c>
      <c r="CB118" s="174"/>
      <c r="CC118" s="174">
        <v>1</v>
      </c>
      <c r="CD118" s="174">
        <v>1</v>
      </c>
      <c r="CE118" s="174">
        <v>1</v>
      </c>
      <c r="CF118" s="174">
        <v>1</v>
      </c>
      <c r="CG118" s="174">
        <v>99</v>
      </c>
      <c r="CH118" s="174"/>
      <c r="CI118" s="174">
        <v>1</v>
      </c>
      <c r="CJ118" s="174">
        <v>1</v>
      </c>
      <c r="CK118" s="174">
        <v>1</v>
      </c>
      <c r="CL118" s="174">
        <v>1</v>
      </c>
      <c r="CM118" s="174">
        <v>1</v>
      </c>
      <c r="CN118" s="174">
        <v>1</v>
      </c>
      <c r="CO118" s="174">
        <v>1</v>
      </c>
      <c r="CP118" s="174">
        <v>1</v>
      </c>
      <c r="CQ118" s="174">
        <v>1</v>
      </c>
      <c r="CR118" s="174">
        <v>1</v>
      </c>
      <c r="CS118" s="174">
        <v>1</v>
      </c>
      <c r="CT118" s="174">
        <v>1</v>
      </c>
      <c r="CU118" s="174">
        <v>1</v>
      </c>
      <c r="CV118" s="174">
        <v>1</v>
      </c>
      <c r="CW118" s="174">
        <v>1</v>
      </c>
      <c r="CX118" s="174">
        <v>1</v>
      </c>
      <c r="CY118" s="174">
        <v>0</v>
      </c>
      <c r="CZ118" s="174">
        <v>0</v>
      </c>
      <c r="DA118" s="174">
        <v>0</v>
      </c>
      <c r="DB118" s="174">
        <v>0</v>
      </c>
      <c r="DC118" s="174">
        <v>0</v>
      </c>
      <c r="DD118" s="174">
        <v>0</v>
      </c>
      <c r="DE118" s="174">
        <v>1</v>
      </c>
      <c r="DF118" s="174">
        <v>1</v>
      </c>
      <c r="DG118" s="174">
        <v>1</v>
      </c>
      <c r="DH118" s="46" t="s">
        <v>1220</v>
      </c>
    </row>
    <row r="119" spans="1:112" x14ac:dyDescent="0.2">
      <c r="A119" s="174" t="s">
        <v>504</v>
      </c>
      <c r="B119" s="174" t="s">
        <v>385</v>
      </c>
      <c r="C119" s="174" t="s">
        <v>1221</v>
      </c>
      <c r="D119" s="174">
        <v>114</v>
      </c>
      <c r="E119" s="174">
        <v>457</v>
      </c>
      <c r="F119" s="174">
        <v>67</v>
      </c>
      <c r="G119" s="174">
        <v>3</v>
      </c>
      <c r="H119" s="174">
        <v>1</v>
      </c>
      <c r="I119" s="174">
        <v>2</v>
      </c>
      <c r="J119" s="174"/>
      <c r="K119" s="174">
        <v>1</v>
      </c>
      <c r="L119" s="174">
        <v>1</v>
      </c>
      <c r="M119" s="174">
        <v>1</v>
      </c>
      <c r="N119" s="174">
        <v>1</v>
      </c>
      <c r="O119" s="174">
        <v>1</v>
      </c>
      <c r="P119" s="174">
        <v>1</v>
      </c>
      <c r="Q119" s="174">
        <v>99</v>
      </c>
      <c r="R119" s="174">
        <v>1</v>
      </c>
      <c r="S119" s="174">
        <v>1</v>
      </c>
      <c r="T119" s="174">
        <v>0</v>
      </c>
      <c r="U119" s="174">
        <v>1</v>
      </c>
      <c r="V119" s="174"/>
      <c r="W119" s="174">
        <v>1</v>
      </c>
      <c r="X119" s="174">
        <v>1</v>
      </c>
      <c r="Y119" s="174">
        <v>1</v>
      </c>
      <c r="Z119" s="174">
        <v>1</v>
      </c>
      <c r="AA119" s="174">
        <v>1</v>
      </c>
      <c r="AB119" s="174">
        <v>1</v>
      </c>
      <c r="AC119" s="174">
        <v>1</v>
      </c>
      <c r="AD119" s="174">
        <v>1</v>
      </c>
      <c r="AE119" s="174">
        <v>1</v>
      </c>
      <c r="AF119" s="174">
        <v>1</v>
      </c>
      <c r="AG119" s="174">
        <v>1</v>
      </c>
      <c r="AH119" s="174">
        <v>1</v>
      </c>
      <c r="AI119" s="174">
        <v>1</v>
      </c>
      <c r="AJ119" s="174">
        <v>1</v>
      </c>
      <c r="AK119" s="174">
        <v>1</v>
      </c>
      <c r="AL119" s="174">
        <v>1</v>
      </c>
      <c r="AM119" s="174">
        <v>1</v>
      </c>
      <c r="AN119" s="174">
        <v>1</v>
      </c>
      <c r="AO119" s="174">
        <v>1</v>
      </c>
      <c r="AP119" s="174">
        <v>1</v>
      </c>
      <c r="AQ119" s="174">
        <v>1</v>
      </c>
      <c r="AR119" s="174">
        <v>1</v>
      </c>
      <c r="AS119" s="174">
        <v>1</v>
      </c>
      <c r="AT119" s="174">
        <v>1</v>
      </c>
      <c r="AU119" s="174">
        <v>1</v>
      </c>
      <c r="AV119" s="174">
        <v>1</v>
      </c>
      <c r="AW119" s="174">
        <v>1</v>
      </c>
      <c r="AX119" s="174">
        <v>1</v>
      </c>
      <c r="AY119" s="174">
        <v>1</v>
      </c>
      <c r="AZ119" s="174"/>
      <c r="BA119" s="174"/>
      <c r="BB119" s="174"/>
      <c r="BC119" s="174"/>
      <c r="BD119" s="174">
        <v>1</v>
      </c>
      <c r="BE119" s="174">
        <v>1</v>
      </c>
      <c r="BF119" s="174">
        <v>1</v>
      </c>
      <c r="BG119" s="174">
        <v>1</v>
      </c>
      <c r="BH119" s="174">
        <v>1</v>
      </c>
      <c r="BI119" s="174">
        <v>1</v>
      </c>
      <c r="BJ119" s="174">
        <v>1</v>
      </c>
      <c r="BK119" s="174">
        <v>1</v>
      </c>
      <c r="BL119" s="174">
        <v>1</v>
      </c>
      <c r="BM119" s="174">
        <v>1</v>
      </c>
      <c r="BN119" s="174">
        <v>1</v>
      </c>
      <c r="BO119" s="174">
        <v>1</v>
      </c>
      <c r="BP119" s="174">
        <v>1</v>
      </c>
      <c r="BQ119" s="174">
        <v>1</v>
      </c>
      <c r="BR119" s="174">
        <v>1</v>
      </c>
      <c r="BS119" s="174">
        <v>1</v>
      </c>
      <c r="BT119" s="174">
        <v>1</v>
      </c>
      <c r="BU119" s="174">
        <v>0</v>
      </c>
      <c r="BV119" s="174">
        <v>0</v>
      </c>
      <c r="BW119" s="174">
        <v>0</v>
      </c>
      <c r="BX119" s="174">
        <v>0</v>
      </c>
      <c r="BY119" s="174">
        <v>1</v>
      </c>
      <c r="BZ119" s="174">
        <v>99</v>
      </c>
      <c r="CA119" s="174">
        <v>99</v>
      </c>
      <c r="CB119" s="174"/>
      <c r="CC119" s="174">
        <v>1</v>
      </c>
      <c r="CD119" s="174">
        <v>1</v>
      </c>
      <c r="CE119" s="174">
        <v>1</v>
      </c>
      <c r="CF119" s="174">
        <v>1</v>
      </c>
      <c r="CG119" s="174">
        <v>99</v>
      </c>
      <c r="CH119" s="174"/>
      <c r="CI119" s="174">
        <v>0</v>
      </c>
      <c r="CJ119" s="174">
        <v>1</v>
      </c>
      <c r="CK119" s="174">
        <v>1</v>
      </c>
      <c r="CL119" s="174">
        <v>1</v>
      </c>
      <c r="CM119" s="174">
        <v>99</v>
      </c>
      <c r="CN119" s="174">
        <v>1</v>
      </c>
      <c r="CO119" s="174">
        <v>1</v>
      </c>
      <c r="CP119" s="174">
        <v>1</v>
      </c>
      <c r="CQ119" s="174">
        <v>1</v>
      </c>
      <c r="CR119" s="174">
        <v>1</v>
      </c>
      <c r="CS119" s="174">
        <v>1</v>
      </c>
      <c r="CT119" s="174">
        <v>1</v>
      </c>
      <c r="CU119" s="174">
        <v>1</v>
      </c>
      <c r="CV119" s="174">
        <v>1</v>
      </c>
      <c r="CW119" s="174">
        <v>1</v>
      </c>
      <c r="CX119" s="174">
        <v>0</v>
      </c>
      <c r="CY119" s="174">
        <v>0</v>
      </c>
      <c r="CZ119" s="174">
        <v>0</v>
      </c>
      <c r="DA119" s="174">
        <v>0</v>
      </c>
      <c r="DB119" s="174">
        <v>0</v>
      </c>
      <c r="DC119" s="174">
        <v>0</v>
      </c>
      <c r="DD119" s="174">
        <v>0</v>
      </c>
      <c r="DE119" s="174">
        <v>1</v>
      </c>
      <c r="DF119" s="174">
        <v>1</v>
      </c>
      <c r="DG119" s="174">
        <v>1</v>
      </c>
      <c r="DH119" s="46" t="s">
        <v>1221</v>
      </c>
    </row>
    <row r="120" spans="1:112" x14ac:dyDescent="0.2">
      <c r="A120" s="174" t="s">
        <v>504</v>
      </c>
      <c r="B120" s="174" t="s">
        <v>385</v>
      </c>
      <c r="C120" s="174" t="s">
        <v>1222</v>
      </c>
      <c r="D120" s="174">
        <v>115</v>
      </c>
      <c r="E120" s="174">
        <v>71</v>
      </c>
      <c r="F120" s="174">
        <v>0</v>
      </c>
      <c r="G120" s="174">
        <v>19</v>
      </c>
      <c r="H120" s="174">
        <v>1</v>
      </c>
      <c r="I120" s="174">
        <v>2</v>
      </c>
      <c r="J120" s="174"/>
      <c r="K120" s="174">
        <v>1</v>
      </c>
      <c r="L120" s="174">
        <v>1</v>
      </c>
      <c r="M120" s="174">
        <v>1</v>
      </c>
      <c r="N120" s="174">
        <v>1</v>
      </c>
      <c r="O120" s="174">
        <v>1</v>
      </c>
      <c r="P120" s="174">
        <v>1</v>
      </c>
      <c r="Q120" s="174">
        <v>99</v>
      </c>
      <c r="R120" s="174">
        <v>1</v>
      </c>
      <c r="S120" s="174">
        <v>1</v>
      </c>
      <c r="T120" s="174">
        <v>0</v>
      </c>
      <c r="U120" s="174">
        <v>1</v>
      </c>
      <c r="V120" s="174"/>
      <c r="W120" s="174">
        <v>1</v>
      </c>
      <c r="X120" s="174">
        <v>1</v>
      </c>
      <c r="Y120" s="174">
        <v>1</v>
      </c>
      <c r="Z120" s="174">
        <v>1</v>
      </c>
      <c r="AA120" s="174">
        <v>1</v>
      </c>
      <c r="AB120" s="174">
        <v>1</v>
      </c>
      <c r="AC120" s="174">
        <v>1</v>
      </c>
      <c r="AD120" s="174">
        <v>1</v>
      </c>
      <c r="AE120" s="174">
        <v>1</v>
      </c>
      <c r="AF120" s="174">
        <v>1</v>
      </c>
      <c r="AG120" s="174">
        <v>1</v>
      </c>
      <c r="AH120" s="174">
        <v>1</v>
      </c>
      <c r="AI120" s="174">
        <v>1</v>
      </c>
      <c r="AJ120" s="174">
        <v>1</v>
      </c>
      <c r="AK120" s="174">
        <v>1</v>
      </c>
      <c r="AL120" s="174">
        <v>1</v>
      </c>
      <c r="AM120" s="174">
        <v>1</v>
      </c>
      <c r="AN120" s="174">
        <v>1</v>
      </c>
      <c r="AO120" s="174">
        <v>1</v>
      </c>
      <c r="AP120" s="174">
        <v>1</v>
      </c>
      <c r="AQ120" s="174">
        <v>1</v>
      </c>
      <c r="AR120" s="174">
        <v>1</v>
      </c>
      <c r="AS120" s="174">
        <v>1</v>
      </c>
      <c r="AT120" s="174">
        <v>1</v>
      </c>
      <c r="AU120" s="174">
        <v>1</v>
      </c>
      <c r="AV120" s="174">
        <v>1</v>
      </c>
      <c r="AW120" s="174">
        <v>1</v>
      </c>
      <c r="AX120" s="174">
        <v>0</v>
      </c>
      <c r="AY120" s="174">
        <v>1</v>
      </c>
      <c r="AZ120" s="174"/>
      <c r="BA120" s="174"/>
      <c r="BB120" s="174"/>
      <c r="BC120" s="174"/>
      <c r="BD120" s="174">
        <v>1</v>
      </c>
      <c r="BE120" s="174">
        <v>1</v>
      </c>
      <c r="BF120" s="174">
        <v>1</v>
      </c>
      <c r="BG120" s="174">
        <v>1</v>
      </c>
      <c r="BH120" s="174">
        <v>1</v>
      </c>
      <c r="BI120" s="174">
        <v>1</v>
      </c>
      <c r="BJ120" s="174">
        <v>1</v>
      </c>
      <c r="BK120" s="174">
        <v>1</v>
      </c>
      <c r="BL120" s="174">
        <v>1</v>
      </c>
      <c r="BM120" s="174">
        <v>1</v>
      </c>
      <c r="BN120" s="174">
        <v>0</v>
      </c>
      <c r="BO120" s="174">
        <v>1</v>
      </c>
      <c r="BP120" s="174">
        <v>1</v>
      </c>
      <c r="BQ120" s="174">
        <v>1</v>
      </c>
      <c r="BR120" s="174">
        <v>1</v>
      </c>
      <c r="BS120" s="174">
        <v>1</v>
      </c>
      <c r="BT120" s="174">
        <v>0</v>
      </c>
      <c r="BU120" s="174">
        <v>99</v>
      </c>
      <c r="BV120" s="174">
        <v>99</v>
      </c>
      <c r="BW120" s="174">
        <v>99</v>
      </c>
      <c r="BX120" s="174">
        <v>99</v>
      </c>
      <c r="BY120" s="174">
        <v>1</v>
      </c>
      <c r="BZ120" s="174">
        <v>99</v>
      </c>
      <c r="CA120" s="174">
        <v>99</v>
      </c>
      <c r="CB120" s="174"/>
      <c r="CC120" s="174">
        <v>1</v>
      </c>
      <c r="CD120" s="174">
        <v>1</v>
      </c>
      <c r="CE120" s="174">
        <v>1</v>
      </c>
      <c r="CF120" s="174">
        <v>1</v>
      </c>
      <c r="CG120" s="174">
        <v>99</v>
      </c>
      <c r="CH120" s="174"/>
      <c r="CI120" s="174">
        <v>1</v>
      </c>
      <c r="CJ120" s="174">
        <v>1</v>
      </c>
      <c r="CK120" s="174">
        <v>1</v>
      </c>
      <c r="CL120" s="174">
        <v>1</v>
      </c>
      <c r="CM120" s="174">
        <v>1</v>
      </c>
      <c r="CN120" s="174">
        <v>1</v>
      </c>
      <c r="CO120" s="174">
        <v>1</v>
      </c>
      <c r="CP120" s="174">
        <v>1</v>
      </c>
      <c r="CQ120" s="174">
        <v>0</v>
      </c>
      <c r="CR120" s="174">
        <v>1</v>
      </c>
      <c r="CS120" s="174">
        <v>1</v>
      </c>
      <c r="CT120" s="174">
        <v>1</v>
      </c>
      <c r="CU120" s="174">
        <v>1</v>
      </c>
      <c r="CV120" s="174">
        <v>1</v>
      </c>
      <c r="CW120" s="174">
        <v>1</v>
      </c>
      <c r="CX120" s="174">
        <v>1</v>
      </c>
      <c r="CY120" s="174">
        <v>0</v>
      </c>
      <c r="CZ120" s="174">
        <v>0</v>
      </c>
      <c r="DA120" s="174">
        <v>0</v>
      </c>
      <c r="DB120" s="174">
        <v>0</v>
      </c>
      <c r="DC120" s="174">
        <v>0</v>
      </c>
      <c r="DD120" s="174">
        <v>0</v>
      </c>
      <c r="DE120" s="174">
        <v>1</v>
      </c>
      <c r="DF120" s="174">
        <v>1</v>
      </c>
      <c r="DG120" s="174">
        <v>1</v>
      </c>
      <c r="DH120" s="46" t="s">
        <v>1222</v>
      </c>
    </row>
    <row r="121" spans="1:112" x14ac:dyDescent="0.2">
      <c r="A121" s="174" t="s">
        <v>504</v>
      </c>
      <c r="B121" s="174" t="s">
        <v>385</v>
      </c>
      <c r="C121" s="174" t="s">
        <v>1223</v>
      </c>
      <c r="D121" s="174">
        <v>116</v>
      </c>
      <c r="E121" s="174">
        <v>54</v>
      </c>
      <c r="F121" s="174">
        <v>20</v>
      </c>
      <c r="G121" s="174">
        <v>0</v>
      </c>
      <c r="H121" s="174">
        <v>1</v>
      </c>
      <c r="I121" s="174">
        <v>2</v>
      </c>
      <c r="J121" s="174"/>
      <c r="K121" s="174">
        <v>1</v>
      </c>
      <c r="L121" s="174">
        <v>1</v>
      </c>
      <c r="M121" s="174">
        <v>1</v>
      </c>
      <c r="N121" s="174">
        <v>1</v>
      </c>
      <c r="O121" s="174">
        <v>1</v>
      </c>
      <c r="P121" s="174">
        <v>1</v>
      </c>
      <c r="Q121" s="174">
        <v>99</v>
      </c>
      <c r="R121" s="174">
        <v>1</v>
      </c>
      <c r="S121" s="174">
        <v>1</v>
      </c>
      <c r="T121" s="174">
        <v>0</v>
      </c>
      <c r="U121" s="174">
        <v>1</v>
      </c>
      <c r="V121" s="174"/>
      <c r="W121" s="174">
        <v>1</v>
      </c>
      <c r="X121" s="174">
        <v>1</v>
      </c>
      <c r="Y121" s="174">
        <v>1</v>
      </c>
      <c r="Z121" s="174">
        <v>1</v>
      </c>
      <c r="AA121" s="174">
        <v>1</v>
      </c>
      <c r="AB121" s="174">
        <v>1</v>
      </c>
      <c r="AC121" s="174">
        <v>1</v>
      </c>
      <c r="AD121" s="174">
        <v>1</v>
      </c>
      <c r="AE121" s="174">
        <v>99</v>
      </c>
      <c r="AF121" s="174">
        <v>1</v>
      </c>
      <c r="AG121" s="174">
        <v>1</v>
      </c>
      <c r="AH121" s="174">
        <v>1</v>
      </c>
      <c r="AI121" s="174">
        <v>99</v>
      </c>
      <c r="AJ121" s="174">
        <v>1</v>
      </c>
      <c r="AK121" s="174">
        <v>1</v>
      </c>
      <c r="AL121" s="174">
        <v>1</v>
      </c>
      <c r="AM121" s="174">
        <v>1</v>
      </c>
      <c r="AN121" s="174">
        <v>1</v>
      </c>
      <c r="AO121" s="174">
        <v>1</v>
      </c>
      <c r="AP121" s="174">
        <v>1</v>
      </c>
      <c r="AQ121" s="174">
        <v>1</v>
      </c>
      <c r="AR121" s="174">
        <v>1</v>
      </c>
      <c r="AS121" s="174">
        <v>1</v>
      </c>
      <c r="AT121" s="174">
        <v>1</v>
      </c>
      <c r="AU121" s="174">
        <v>1</v>
      </c>
      <c r="AV121" s="174">
        <v>1</v>
      </c>
      <c r="AW121" s="174">
        <v>1</v>
      </c>
      <c r="AX121" s="174">
        <v>1</v>
      </c>
      <c r="AY121" s="174">
        <v>1</v>
      </c>
      <c r="AZ121" s="174"/>
      <c r="BA121" s="174"/>
      <c r="BB121" s="174"/>
      <c r="BC121" s="174"/>
      <c r="BD121" s="174">
        <v>1</v>
      </c>
      <c r="BE121" s="174">
        <v>1</v>
      </c>
      <c r="BF121" s="174">
        <v>1</v>
      </c>
      <c r="BG121" s="174">
        <v>1</v>
      </c>
      <c r="BH121" s="174">
        <v>1</v>
      </c>
      <c r="BI121" s="174">
        <v>1</v>
      </c>
      <c r="BJ121" s="174">
        <v>1</v>
      </c>
      <c r="BK121" s="174">
        <v>1</v>
      </c>
      <c r="BL121" s="174">
        <v>1</v>
      </c>
      <c r="BM121" s="174">
        <v>0</v>
      </c>
      <c r="BN121" s="174">
        <v>0</v>
      </c>
      <c r="BO121" s="174">
        <v>1</v>
      </c>
      <c r="BP121" s="174">
        <v>1</v>
      </c>
      <c r="BQ121" s="174">
        <v>1</v>
      </c>
      <c r="BR121" s="174">
        <v>1</v>
      </c>
      <c r="BS121" s="174">
        <v>1</v>
      </c>
      <c r="BT121" s="174">
        <v>0</v>
      </c>
      <c r="BU121" s="174">
        <v>99</v>
      </c>
      <c r="BV121" s="174">
        <v>99</v>
      </c>
      <c r="BW121" s="174">
        <v>0</v>
      </c>
      <c r="BX121" s="174">
        <v>0</v>
      </c>
      <c r="BY121" s="174">
        <v>1</v>
      </c>
      <c r="BZ121" s="174">
        <v>99</v>
      </c>
      <c r="CA121" s="174">
        <v>99</v>
      </c>
      <c r="CB121" s="174"/>
      <c r="CC121" s="174">
        <v>1</v>
      </c>
      <c r="CD121" s="174">
        <v>1</v>
      </c>
      <c r="CE121" s="174">
        <v>1</v>
      </c>
      <c r="CF121" s="174">
        <v>1</v>
      </c>
      <c r="CG121" s="174">
        <v>99</v>
      </c>
      <c r="CH121" s="174"/>
      <c r="CI121" s="174">
        <v>0</v>
      </c>
      <c r="CJ121" s="174">
        <v>1</v>
      </c>
      <c r="CK121" s="174">
        <v>1</v>
      </c>
      <c r="CL121" s="174">
        <v>1</v>
      </c>
      <c r="CM121" s="174">
        <v>99</v>
      </c>
      <c r="CN121" s="174">
        <v>1</v>
      </c>
      <c r="CO121" s="174">
        <v>1</v>
      </c>
      <c r="CP121" s="174">
        <v>1</v>
      </c>
      <c r="CQ121" s="174">
        <v>1</v>
      </c>
      <c r="CR121" s="174">
        <v>1</v>
      </c>
      <c r="CS121" s="174">
        <v>1</v>
      </c>
      <c r="CT121" s="174">
        <v>1</v>
      </c>
      <c r="CU121" s="174">
        <v>1</v>
      </c>
      <c r="CV121" s="174">
        <v>1</v>
      </c>
      <c r="CW121" s="174">
        <v>1</v>
      </c>
      <c r="CX121" s="174">
        <v>1</v>
      </c>
      <c r="CY121" s="174">
        <v>0</v>
      </c>
      <c r="CZ121" s="174">
        <v>0</v>
      </c>
      <c r="DA121" s="174">
        <v>0</v>
      </c>
      <c r="DB121" s="174">
        <v>0</v>
      </c>
      <c r="DC121" s="174">
        <v>0</v>
      </c>
      <c r="DD121" s="174">
        <v>0</v>
      </c>
      <c r="DE121" s="174">
        <v>1</v>
      </c>
      <c r="DF121" s="174">
        <v>1</v>
      </c>
      <c r="DG121" s="174">
        <v>1</v>
      </c>
      <c r="DH121" s="46" t="s">
        <v>1223</v>
      </c>
    </row>
    <row r="122" spans="1:112" x14ac:dyDescent="0.2">
      <c r="A122" s="174" t="s">
        <v>504</v>
      </c>
      <c r="B122" s="174" t="s">
        <v>385</v>
      </c>
      <c r="C122" s="174" t="s">
        <v>1224</v>
      </c>
      <c r="D122" s="174">
        <v>117</v>
      </c>
      <c r="E122" s="174">
        <v>85</v>
      </c>
      <c r="F122" s="174">
        <v>30</v>
      </c>
      <c r="G122" s="174">
        <v>0</v>
      </c>
      <c r="H122" s="174">
        <v>1</v>
      </c>
      <c r="I122" s="174">
        <v>2</v>
      </c>
      <c r="J122" s="174"/>
      <c r="K122" s="174">
        <v>1</v>
      </c>
      <c r="L122" s="174">
        <v>1</v>
      </c>
      <c r="M122" s="174">
        <v>1</v>
      </c>
      <c r="N122" s="174">
        <v>1</v>
      </c>
      <c r="O122" s="174">
        <v>1</v>
      </c>
      <c r="P122" s="174">
        <v>1</v>
      </c>
      <c r="Q122" s="174">
        <v>99</v>
      </c>
      <c r="R122" s="174">
        <v>1</v>
      </c>
      <c r="S122" s="174">
        <v>1</v>
      </c>
      <c r="T122" s="174">
        <v>0</v>
      </c>
      <c r="U122" s="174">
        <v>1</v>
      </c>
      <c r="V122" s="174"/>
      <c r="W122" s="174">
        <v>1</v>
      </c>
      <c r="X122" s="174">
        <v>1</v>
      </c>
      <c r="Y122" s="174">
        <v>1</v>
      </c>
      <c r="Z122" s="174">
        <v>1</v>
      </c>
      <c r="AA122" s="174">
        <v>1</v>
      </c>
      <c r="AB122" s="174">
        <v>1</v>
      </c>
      <c r="AC122" s="174">
        <v>1</v>
      </c>
      <c r="AD122" s="174">
        <v>1</v>
      </c>
      <c r="AE122" s="174">
        <v>1</v>
      </c>
      <c r="AF122" s="174">
        <v>1</v>
      </c>
      <c r="AG122" s="174">
        <v>1</v>
      </c>
      <c r="AH122" s="174">
        <v>1</v>
      </c>
      <c r="AI122" s="174">
        <v>1</v>
      </c>
      <c r="AJ122" s="174">
        <v>1</v>
      </c>
      <c r="AK122" s="174">
        <v>1</v>
      </c>
      <c r="AL122" s="174">
        <v>1</v>
      </c>
      <c r="AM122" s="174">
        <v>1</v>
      </c>
      <c r="AN122" s="174">
        <v>1</v>
      </c>
      <c r="AO122" s="174">
        <v>1</v>
      </c>
      <c r="AP122" s="174">
        <v>1</v>
      </c>
      <c r="AQ122" s="174">
        <v>1</v>
      </c>
      <c r="AR122" s="174">
        <v>1</v>
      </c>
      <c r="AS122" s="174">
        <v>1</v>
      </c>
      <c r="AT122" s="174">
        <v>1</v>
      </c>
      <c r="AU122" s="174">
        <v>1</v>
      </c>
      <c r="AV122" s="174">
        <v>1</v>
      </c>
      <c r="AW122" s="174">
        <v>1</v>
      </c>
      <c r="AX122" s="174">
        <v>1</v>
      </c>
      <c r="AY122" s="174">
        <v>1</v>
      </c>
      <c r="AZ122" s="174"/>
      <c r="BA122" s="174"/>
      <c r="BB122" s="174"/>
      <c r="BC122" s="174"/>
      <c r="BD122" s="174">
        <v>1</v>
      </c>
      <c r="BE122" s="174">
        <v>1</v>
      </c>
      <c r="BF122" s="174">
        <v>1</v>
      </c>
      <c r="BG122" s="174">
        <v>1</v>
      </c>
      <c r="BH122" s="174">
        <v>1</v>
      </c>
      <c r="BI122" s="174">
        <v>1</v>
      </c>
      <c r="BJ122" s="174">
        <v>1</v>
      </c>
      <c r="BK122" s="174">
        <v>1</v>
      </c>
      <c r="BL122" s="174">
        <v>1</v>
      </c>
      <c r="BM122" s="174">
        <v>0</v>
      </c>
      <c r="BN122" s="174">
        <v>0</v>
      </c>
      <c r="BO122" s="174">
        <v>1</v>
      </c>
      <c r="BP122" s="174">
        <v>1</v>
      </c>
      <c r="BQ122" s="174">
        <v>1</v>
      </c>
      <c r="BR122" s="174">
        <v>1</v>
      </c>
      <c r="BS122" s="174">
        <v>1</v>
      </c>
      <c r="BT122" s="174">
        <v>0</v>
      </c>
      <c r="BU122" s="174">
        <v>99</v>
      </c>
      <c r="BV122" s="174">
        <v>99</v>
      </c>
      <c r="BW122" s="174">
        <v>99</v>
      </c>
      <c r="BX122" s="174">
        <v>99</v>
      </c>
      <c r="BY122" s="174">
        <v>1</v>
      </c>
      <c r="BZ122" s="174">
        <v>99</v>
      </c>
      <c r="CA122" s="174">
        <v>99</v>
      </c>
      <c r="CB122" s="174"/>
      <c r="CC122" s="174">
        <v>1</v>
      </c>
      <c r="CD122" s="174">
        <v>1</v>
      </c>
      <c r="CE122" s="174">
        <v>1</v>
      </c>
      <c r="CF122" s="174">
        <v>1</v>
      </c>
      <c r="CG122" s="174">
        <v>1</v>
      </c>
      <c r="CH122" s="174"/>
      <c r="CI122" s="174">
        <v>0</v>
      </c>
      <c r="CJ122" s="174">
        <v>1</v>
      </c>
      <c r="CK122" s="174">
        <v>1</v>
      </c>
      <c r="CL122" s="174">
        <v>1</v>
      </c>
      <c r="CM122" s="174">
        <v>99</v>
      </c>
      <c r="CN122" s="174">
        <v>1</v>
      </c>
      <c r="CO122" s="174">
        <v>1</v>
      </c>
      <c r="CP122" s="174">
        <v>1</v>
      </c>
      <c r="CQ122" s="174">
        <v>1</v>
      </c>
      <c r="CR122" s="174">
        <v>1</v>
      </c>
      <c r="CS122" s="174">
        <v>1</v>
      </c>
      <c r="CT122" s="174">
        <v>1</v>
      </c>
      <c r="CU122" s="174">
        <v>1</v>
      </c>
      <c r="CV122" s="174">
        <v>1</v>
      </c>
      <c r="CW122" s="174">
        <v>1</v>
      </c>
      <c r="CX122" s="174">
        <v>1</v>
      </c>
      <c r="CY122" s="174">
        <v>0</v>
      </c>
      <c r="CZ122" s="174">
        <v>0</v>
      </c>
      <c r="DA122" s="174">
        <v>0</v>
      </c>
      <c r="DB122" s="174">
        <v>0</v>
      </c>
      <c r="DC122" s="174">
        <v>0</v>
      </c>
      <c r="DD122" s="174">
        <v>0</v>
      </c>
      <c r="DE122" s="174">
        <v>1</v>
      </c>
      <c r="DF122" s="174">
        <v>1</v>
      </c>
      <c r="DG122" s="174">
        <v>1</v>
      </c>
      <c r="DH122" s="46" t="s">
        <v>1224</v>
      </c>
    </row>
    <row r="123" spans="1:112" x14ac:dyDescent="0.2">
      <c r="A123" s="174" t="s">
        <v>504</v>
      </c>
      <c r="B123" s="174" t="s">
        <v>385</v>
      </c>
      <c r="C123" s="174" t="s">
        <v>1214</v>
      </c>
      <c r="D123" s="174">
        <v>118</v>
      </c>
      <c r="E123" s="174">
        <v>53</v>
      </c>
      <c r="F123" s="174">
        <v>7</v>
      </c>
      <c r="G123" s="174">
        <v>0</v>
      </c>
      <c r="H123" s="174">
        <v>1</v>
      </c>
      <c r="I123" s="174">
        <v>2</v>
      </c>
      <c r="J123" s="174"/>
      <c r="K123" s="174">
        <v>1</v>
      </c>
      <c r="L123" s="174">
        <v>0</v>
      </c>
      <c r="M123" s="174">
        <v>1</v>
      </c>
      <c r="N123" s="174">
        <v>1</v>
      </c>
      <c r="O123" s="174">
        <v>1</v>
      </c>
      <c r="P123" s="174">
        <v>1</v>
      </c>
      <c r="Q123" s="174">
        <v>99</v>
      </c>
      <c r="R123" s="174">
        <v>1</v>
      </c>
      <c r="S123" s="174">
        <v>1</v>
      </c>
      <c r="T123" s="174">
        <v>0</v>
      </c>
      <c r="U123" s="174">
        <v>1</v>
      </c>
      <c r="V123" s="174"/>
      <c r="W123" s="174">
        <v>1</v>
      </c>
      <c r="X123" s="174">
        <v>1</v>
      </c>
      <c r="Y123" s="174">
        <v>1</v>
      </c>
      <c r="Z123" s="174">
        <v>1</v>
      </c>
      <c r="AA123" s="174">
        <v>1</v>
      </c>
      <c r="AB123" s="174">
        <v>1</v>
      </c>
      <c r="AC123" s="174">
        <v>1</v>
      </c>
      <c r="AD123" s="174">
        <v>1</v>
      </c>
      <c r="AE123" s="174">
        <v>1</v>
      </c>
      <c r="AF123" s="174">
        <v>1</v>
      </c>
      <c r="AG123" s="174">
        <v>1</v>
      </c>
      <c r="AH123" s="174">
        <v>1</v>
      </c>
      <c r="AI123" s="174">
        <v>1</v>
      </c>
      <c r="AJ123" s="174">
        <v>1</v>
      </c>
      <c r="AK123" s="174">
        <v>1</v>
      </c>
      <c r="AL123" s="174">
        <v>1</v>
      </c>
      <c r="AM123" s="174">
        <v>1</v>
      </c>
      <c r="AN123" s="174">
        <v>1</v>
      </c>
      <c r="AO123" s="174">
        <v>1</v>
      </c>
      <c r="AP123" s="174">
        <v>1</v>
      </c>
      <c r="AQ123" s="174">
        <v>1</v>
      </c>
      <c r="AR123" s="174">
        <v>1</v>
      </c>
      <c r="AS123" s="174">
        <v>1</v>
      </c>
      <c r="AT123" s="174">
        <v>1</v>
      </c>
      <c r="AU123" s="174">
        <v>1</v>
      </c>
      <c r="AV123" s="174">
        <v>1</v>
      </c>
      <c r="AW123" s="174">
        <v>1</v>
      </c>
      <c r="AX123" s="174">
        <v>0</v>
      </c>
      <c r="AY123" s="174">
        <v>1</v>
      </c>
      <c r="AZ123" s="174"/>
      <c r="BA123" s="174"/>
      <c r="BB123" s="174"/>
      <c r="BC123" s="174"/>
      <c r="BD123" s="174">
        <v>1</v>
      </c>
      <c r="BE123" s="174">
        <v>1</v>
      </c>
      <c r="BF123" s="174">
        <v>1</v>
      </c>
      <c r="BG123" s="174">
        <v>1</v>
      </c>
      <c r="BH123" s="174">
        <v>1</v>
      </c>
      <c r="BI123" s="174">
        <v>1</v>
      </c>
      <c r="BJ123" s="174">
        <v>1</v>
      </c>
      <c r="BK123" s="174">
        <v>1</v>
      </c>
      <c r="BL123" s="174">
        <v>1</v>
      </c>
      <c r="BM123" s="174">
        <v>0</v>
      </c>
      <c r="BN123" s="174">
        <v>1</v>
      </c>
      <c r="BO123" s="174">
        <v>1</v>
      </c>
      <c r="BP123" s="174">
        <v>1</v>
      </c>
      <c r="BQ123" s="174">
        <v>1</v>
      </c>
      <c r="BR123" s="174">
        <v>1</v>
      </c>
      <c r="BS123" s="174">
        <v>1</v>
      </c>
      <c r="BT123" s="174">
        <v>1</v>
      </c>
      <c r="BU123" s="174">
        <v>99</v>
      </c>
      <c r="BV123" s="174">
        <v>99</v>
      </c>
      <c r="BW123" s="174">
        <v>99</v>
      </c>
      <c r="BX123" s="174">
        <v>99</v>
      </c>
      <c r="BY123" s="174">
        <v>1</v>
      </c>
      <c r="BZ123" s="174">
        <v>99</v>
      </c>
      <c r="CA123" s="174">
        <v>99</v>
      </c>
      <c r="CB123" s="174"/>
      <c r="CC123" s="174">
        <v>1</v>
      </c>
      <c r="CD123" s="174">
        <v>1</v>
      </c>
      <c r="CE123" s="174">
        <v>1</v>
      </c>
      <c r="CF123" s="174">
        <v>1</v>
      </c>
      <c r="CG123" s="174">
        <v>99</v>
      </c>
      <c r="CH123" s="174"/>
      <c r="CI123" s="174">
        <v>1</v>
      </c>
      <c r="CJ123" s="174">
        <v>1</v>
      </c>
      <c r="CK123" s="174">
        <v>1</v>
      </c>
      <c r="CL123" s="174">
        <v>1</v>
      </c>
      <c r="CM123" s="174">
        <v>1</v>
      </c>
      <c r="CN123" s="174">
        <v>1</v>
      </c>
      <c r="CO123" s="174">
        <v>1</v>
      </c>
      <c r="CP123" s="174">
        <v>1</v>
      </c>
      <c r="CQ123" s="174">
        <v>1</v>
      </c>
      <c r="CR123" s="174">
        <v>1</v>
      </c>
      <c r="CS123" s="174">
        <v>1</v>
      </c>
      <c r="CT123" s="174">
        <v>1</v>
      </c>
      <c r="CU123" s="174">
        <v>1</v>
      </c>
      <c r="CV123" s="174">
        <v>1</v>
      </c>
      <c r="CW123" s="174">
        <v>0</v>
      </c>
      <c r="CX123" s="174">
        <v>1</v>
      </c>
      <c r="CY123" s="174">
        <v>0</v>
      </c>
      <c r="CZ123" s="174">
        <v>0</v>
      </c>
      <c r="DA123" s="174">
        <v>0</v>
      </c>
      <c r="DB123" s="174">
        <v>0</v>
      </c>
      <c r="DC123" s="174">
        <v>0</v>
      </c>
      <c r="DD123" s="174">
        <v>0</v>
      </c>
      <c r="DE123" s="174">
        <v>1</v>
      </c>
      <c r="DF123" s="174">
        <v>1</v>
      </c>
      <c r="DG123" s="174">
        <v>1</v>
      </c>
      <c r="DH123" s="46" t="s">
        <v>1214</v>
      </c>
    </row>
    <row r="124" spans="1:112" x14ac:dyDescent="0.2">
      <c r="A124" s="174" t="s">
        <v>504</v>
      </c>
      <c r="B124" s="174" t="s">
        <v>385</v>
      </c>
      <c r="C124" s="174" t="s">
        <v>1225</v>
      </c>
      <c r="D124" s="174">
        <v>119</v>
      </c>
      <c r="E124" s="174">
        <v>4</v>
      </c>
      <c r="F124" s="174">
        <v>0</v>
      </c>
      <c r="G124" s="174">
        <v>0</v>
      </c>
      <c r="H124" s="174">
        <v>2</v>
      </c>
      <c r="I124" s="174">
        <v>2</v>
      </c>
      <c r="J124" s="174"/>
      <c r="K124" s="174">
        <v>1</v>
      </c>
      <c r="L124" s="174">
        <v>0</v>
      </c>
      <c r="M124" s="174">
        <v>1</v>
      </c>
      <c r="N124" s="174">
        <v>1</v>
      </c>
      <c r="O124" s="174">
        <v>1</v>
      </c>
      <c r="P124" s="174">
        <v>1</v>
      </c>
      <c r="Q124" s="174">
        <v>99</v>
      </c>
      <c r="R124" s="174">
        <v>1</v>
      </c>
      <c r="S124" s="174">
        <v>1</v>
      </c>
      <c r="T124" s="174">
        <v>0</v>
      </c>
      <c r="U124" s="174">
        <v>1</v>
      </c>
      <c r="V124" s="174"/>
      <c r="W124" s="174">
        <v>1</v>
      </c>
      <c r="X124" s="174">
        <v>1</v>
      </c>
      <c r="Y124" s="174">
        <v>1</v>
      </c>
      <c r="Z124" s="174">
        <v>1</v>
      </c>
      <c r="AA124" s="174">
        <v>1</v>
      </c>
      <c r="AB124" s="174">
        <v>1</v>
      </c>
      <c r="AC124" s="174">
        <v>1</v>
      </c>
      <c r="AD124" s="174">
        <v>1</v>
      </c>
      <c r="AE124" s="174">
        <v>99</v>
      </c>
      <c r="AF124" s="174">
        <v>1</v>
      </c>
      <c r="AG124" s="174">
        <v>1</v>
      </c>
      <c r="AH124" s="174">
        <v>1</v>
      </c>
      <c r="AI124" s="174">
        <v>1</v>
      </c>
      <c r="AJ124" s="174">
        <v>1</v>
      </c>
      <c r="AK124" s="174">
        <v>1</v>
      </c>
      <c r="AL124" s="174">
        <v>1</v>
      </c>
      <c r="AM124" s="174">
        <v>1</v>
      </c>
      <c r="AN124" s="174">
        <v>1</v>
      </c>
      <c r="AO124" s="174">
        <v>1</v>
      </c>
      <c r="AP124" s="174">
        <v>1</v>
      </c>
      <c r="AQ124" s="174">
        <v>1</v>
      </c>
      <c r="AR124" s="174">
        <v>1</v>
      </c>
      <c r="AS124" s="174">
        <v>1</v>
      </c>
      <c r="AT124" s="174">
        <v>1</v>
      </c>
      <c r="AU124" s="174">
        <v>1</v>
      </c>
      <c r="AV124" s="174">
        <v>1</v>
      </c>
      <c r="AW124" s="174">
        <v>0</v>
      </c>
      <c r="AX124" s="174">
        <v>0</v>
      </c>
      <c r="AY124" s="174">
        <v>1</v>
      </c>
      <c r="AZ124" s="174"/>
      <c r="BA124" s="174"/>
      <c r="BB124" s="174"/>
      <c r="BC124" s="174"/>
      <c r="BD124" s="174">
        <v>1</v>
      </c>
      <c r="BE124" s="174">
        <v>1</v>
      </c>
      <c r="BF124" s="174">
        <v>1</v>
      </c>
      <c r="BG124" s="174">
        <v>1</v>
      </c>
      <c r="BH124" s="174">
        <v>1</v>
      </c>
      <c r="BI124" s="174">
        <v>1</v>
      </c>
      <c r="BJ124" s="174">
        <v>1</v>
      </c>
      <c r="BK124" s="174">
        <v>1</v>
      </c>
      <c r="BL124" s="174">
        <v>0</v>
      </c>
      <c r="BM124" s="174">
        <v>0</v>
      </c>
      <c r="BN124" s="174">
        <v>0</v>
      </c>
      <c r="BO124" s="174">
        <v>1</v>
      </c>
      <c r="BP124" s="174">
        <v>1</v>
      </c>
      <c r="BQ124" s="174">
        <v>1</v>
      </c>
      <c r="BR124" s="174">
        <v>1</v>
      </c>
      <c r="BS124" s="174">
        <v>1</v>
      </c>
      <c r="BT124" s="174">
        <v>0</v>
      </c>
      <c r="BU124" s="174">
        <v>99</v>
      </c>
      <c r="BV124" s="174">
        <v>99</v>
      </c>
      <c r="BW124" s="174">
        <v>0</v>
      </c>
      <c r="BX124" s="174">
        <v>0</v>
      </c>
      <c r="BY124" s="174">
        <v>1</v>
      </c>
      <c r="BZ124" s="174">
        <v>99</v>
      </c>
      <c r="CA124" s="174">
        <v>99</v>
      </c>
      <c r="CB124" s="174"/>
      <c r="CC124" s="174">
        <v>1</v>
      </c>
      <c r="CD124" s="174">
        <v>1</v>
      </c>
      <c r="CE124" s="174">
        <v>1</v>
      </c>
      <c r="CF124" s="174">
        <v>1</v>
      </c>
      <c r="CG124" s="174">
        <v>99</v>
      </c>
      <c r="CH124" s="174"/>
      <c r="CI124" s="174">
        <v>0</v>
      </c>
      <c r="CJ124" s="174">
        <v>1</v>
      </c>
      <c r="CK124" s="174">
        <v>1</v>
      </c>
      <c r="CL124" s="174">
        <v>1</v>
      </c>
      <c r="CM124" s="174">
        <v>99</v>
      </c>
      <c r="CN124" s="174">
        <v>1</v>
      </c>
      <c r="CO124" s="174">
        <v>1</v>
      </c>
      <c r="CP124" s="174">
        <v>1</v>
      </c>
      <c r="CQ124" s="174">
        <v>1</v>
      </c>
      <c r="CR124" s="174">
        <v>1</v>
      </c>
      <c r="CS124" s="174">
        <v>1</v>
      </c>
      <c r="CT124" s="174">
        <v>1</v>
      </c>
      <c r="CU124" s="174">
        <v>1</v>
      </c>
      <c r="CV124" s="174">
        <v>1</v>
      </c>
      <c r="CW124" s="174">
        <v>1</v>
      </c>
      <c r="CX124" s="174">
        <v>1</v>
      </c>
      <c r="CY124" s="174">
        <v>0</v>
      </c>
      <c r="CZ124" s="174">
        <v>0</v>
      </c>
      <c r="DA124" s="174">
        <v>0</v>
      </c>
      <c r="DB124" s="174">
        <v>0</v>
      </c>
      <c r="DC124" s="174">
        <v>0</v>
      </c>
      <c r="DD124" s="174">
        <v>0</v>
      </c>
      <c r="DE124" s="174">
        <v>1</v>
      </c>
      <c r="DF124" s="174">
        <v>1</v>
      </c>
      <c r="DG124" s="174">
        <v>1</v>
      </c>
      <c r="DH124" s="46" t="s">
        <v>1225</v>
      </c>
    </row>
    <row r="125" spans="1:112" x14ac:dyDescent="0.2">
      <c r="A125" s="174" t="s">
        <v>504</v>
      </c>
      <c r="B125" s="174" t="s">
        <v>385</v>
      </c>
      <c r="C125" s="174" t="s">
        <v>1226</v>
      </c>
      <c r="D125" s="174">
        <v>120</v>
      </c>
      <c r="E125" s="174">
        <v>7</v>
      </c>
      <c r="F125" s="174">
        <v>0</v>
      </c>
      <c r="G125" s="174">
        <v>1</v>
      </c>
      <c r="H125" s="174">
        <v>2</v>
      </c>
      <c r="I125" s="174">
        <v>2</v>
      </c>
      <c r="J125" s="174"/>
      <c r="K125" s="174">
        <v>1</v>
      </c>
      <c r="L125" s="174">
        <v>1</v>
      </c>
      <c r="M125" s="174">
        <v>1</v>
      </c>
      <c r="N125" s="174">
        <v>1</v>
      </c>
      <c r="O125" s="174">
        <v>1</v>
      </c>
      <c r="P125" s="174">
        <v>1</v>
      </c>
      <c r="Q125" s="174">
        <v>99</v>
      </c>
      <c r="R125" s="174">
        <v>1</v>
      </c>
      <c r="S125" s="174">
        <v>0</v>
      </c>
      <c r="T125" s="174">
        <v>1</v>
      </c>
      <c r="U125" s="174">
        <v>1</v>
      </c>
      <c r="V125" s="174"/>
      <c r="W125" s="174">
        <v>1</v>
      </c>
      <c r="X125" s="174">
        <v>1</v>
      </c>
      <c r="Y125" s="174">
        <v>1</v>
      </c>
      <c r="Z125" s="174">
        <v>1</v>
      </c>
      <c r="AA125" s="174">
        <v>1</v>
      </c>
      <c r="AB125" s="174">
        <v>1</v>
      </c>
      <c r="AC125" s="174">
        <v>1</v>
      </c>
      <c r="AD125" s="174">
        <v>1</v>
      </c>
      <c r="AE125" s="174">
        <v>1</v>
      </c>
      <c r="AF125" s="174">
        <v>1</v>
      </c>
      <c r="AG125" s="174">
        <v>1</v>
      </c>
      <c r="AH125" s="174">
        <v>1</v>
      </c>
      <c r="AI125" s="174">
        <v>1</v>
      </c>
      <c r="AJ125" s="174">
        <v>1</v>
      </c>
      <c r="AK125" s="174">
        <v>1</v>
      </c>
      <c r="AL125" s="174">
        <v>1</v>
      </c>
      <c r="AM125" s="174">
        <v>1</v>
      </c>
      <c r="AN125" s="174">
        <v>1</v>
      </c>
      <c r="AO125" s="174">
        <v>1</v>
      </c>
      <c r="AP125" s="174">
        <v>1</v>
      </c>
      <c r="AQ125" s="174">
        <v>1</v>
      </c>
      <c r="AR125" s="174">
        <v>1</v>
      </c>
      <c r="AS125" s="174">
        <v>1</v>
      </c>
      <c r="AT125" s="174">
        <v>1</v>
      </c>
      <c r="AU125" s="174">
        <v>1</v>
      </c>
      <c r="AV125" s="174">
        <v>1</v>
      </c>
      <c r="AW125" s="174">
        <v>1</v>
      </c>
      <c r="AX125" s="174">
        <v>1</v>
      </c>
      <c r="AY125" s="174">
        <v>1</v>
      </c>
      <c r="AZ125" s="174"/>
      <c r="BA125" s="174"/>
      <c r="BB125" s="174"/>
      <c r="BC125" s="174"/>
      <c r="BD125" s="174">
        <v>1</v>
      </c>
      <c r="BE125" s="174">
        <v>1</v>
      </c>
      <c r="BF125" s="174">
        <v>1</v>
      </c>
      <c r="BG125" s="174">
        <v>1</v>
      </c>
      <c r="BH125" s="174">
        <v>1</v>
      </c>
      <c r="BI125" s="174">
        <v>1</v>
      </c>
      <c r="BJ125" s="174">
        <v>1</v>
      </c>
      <c r="BK125" s="174">
        <v>1</v>
      </c>
      <c r="BL125" s="174">
        <v>1</v>
      </c>
      <c r="BM125" s="174">
        <v>1</v>
      </c>
      <c r="BN125" s="174">
        <v>1</v>
      </c>
      <c r="BO125" s="174">
        <v>1</v>
      </c>
      <c r="BP125" s="174">
        <v>1</v>
      </c>
      <c r="BQ125" s="174">
        <v>1</v>
      </c>
      <c r="BR125" s="174">
        <v>1</v>
      </c>
      <c r="BS125" s="174">
        <v>1</v>
      </c>
      <c r="BT125" s="174">
        <v>1</v>
      </c>
      <c r="BU125" s="174">
        <v>99</v>
      </c>
      <c r="BV125" s="174">
        <v>99</v>
      </c>
      <c r="BW125" s="174">
        <v>99</v>
      </c>
      <c r="BX125" s="174">
        <v>99</v>
      </c>
      <c r="BY125" s="174">
        <v>1</v>
      </c>
      <c r="BZ125" s="174">
        <v>99</v>
      </c>
      <c r="CA125" s="174">
        <v>99</v>
      </c>
      <c r="CB125" s="174"/>
      <c r="CC125" s="174">
        <v>0</v>
      </c>
      <c r="CD125" s="174">
        <v>1</v>
      </c>
      <c r="CE125" s="174">
        <v>1</v>
      </c>
      <c r="CF125" s="174">
        <v>1</v>
      </c>
      <c r="CG125" s="174">
        <v>99</v>
      </c>
      <c r="CH125" s="174"/>
      <c r="CI125" s="174">
        <v>1</v>
      </c>
      <c r="CJ125" s="174">
        <v>1</v>
      </c>
      <c r="CK125" s="174">
        <v>1</v>
      </c>
      <c r="CL125" s="174">
        <v>1</v>
      </c>
      <c r="CM125" s="174">
        <v>1</v>
      </c>
      <c r="CN125" s="174">
        <v>1</v>
      </c>
      <c r="CO125" s="174">
        <v>1</v>
      </c>
      <c r="CP125" s="174">
        <v>1</v>
      </c>
      <c r="CQ125" s="174">
        <v>0</v>
      </c>
      <c r="CR125" s="174">
        <v>1</v>
      </c>
      <c r="CS125" s="174">
        <v>1</v>
      </c>
      <c r="CT125" s="174">
        <v>1</v>
      </c>
      <c r="CU125" s="174">
        <v>1</v>
      </c>
      <c r="CV125" s="174">
        <v>1</v>
      </c>
      <c r="CW125" s="174">
        <v>1</v>
      </c>
      <c r="CX125" s="174">
        <v>1</v>
      </c>
      <c r="CY125" s="174">
        <v>0</v>
      </c>
      <c r="CZ125" s="174">
        <v>0</v>
      </c>
      <c r="DA125" s="174">
        <v>0</v>
      </c>
      <c r="DB125" s="174">
        <v>0</v>
      </c>
      <c r="DC125" s="174">
        <v>0</v>
      </c>
      <c r="DD125" s="174">
        <v>0</v>
      </c>
      <c r="DE125" s="174">
        <v>1</v>
      </c>
      <c r="DF125" s="174">
        <v>1</v>
      </c>
      <c r="DG125" s="174">
        <v>1</v>
      </c>
      <c r="DH125" s="46" t="s">
        <v>1226</v>
      </c>
    </row>
    <row r="126" spans="1:112" x14ac:dyDescent="0.2">
      <c r="A126" s="174" t="s">
        <v>504</v>
      </c>
      <c r="B126" s="174" t="s">
        <v>385</v>
      </c>
      <c r="C126" s="174" t="s">
        <v>1227</v>
      </c>
      <c r="D126" s="174">
        <v>121</v>
      </c>
      <c r="E126" s="174">
        <v>4</v>
      </c>
      <c r="F126" s="174">
        <v>0</v>
      </c>
      <c r="G126" s="174">
        <v>0</v>
      </c>
      <c r="H126" s="174">
        <v>2</v>
      </c>
      <c r="I126" s="174">
        <v>2</v>
      </c>
      <c r="J126" s="174"/>
      <c r="K126" s="174">
        <v>1</v>
      </c>
      <c r="L126" s="174">
        <v>1</v>
      </c>
      <c r="M126" s="174">
        <v>1</v>
      </c>
      <c r="N126" s="174">
        <v>1</v>
      </c>
      <c r="O126" s="174">
        <v>1</v>
      </c>
      <c r="P126" s="174">
        <v>1</v>
      </c>
      <c r="Q126" s="174">
        <v>99</v>
      </c>
      <c r="R126" s="174">
        <v>1</v>
      </c>
      <c r="S126" s="174">
        <v>1</v>
      </c>
      <c r="T126" s="174">
        <v>0</v>
      </c>
      <c r="U126" s="174">
        <v>1</v>
      </c>
      <c r="V126" s="174"/>
      <c r="W126" s="174">
        <v>1</v>
      </c>
      <c r="X126" s="174">
        <v>1</v>
      </c>
      <c r="Y126" s="174">
        <v>1</v>
      </c>
      <c r="Z126" s="174">
        <v>1</v>
      </c>
      <c r="AA126" s="174">
        <v>1</v>
      </c>
      <c r="AB126" s="174">
        <v>1</v>
      </c>
      <c r="AC126" s="174">
        <v>1</v>
      </c>
      <c r="AD126" s="174">
        <v>1</v>
      </c>
      <c r="AE126" s="174">
        <v>1</v>
      </c>
      <c r="AF126" s="174">
        <v>1</v>
      </c>
      <c r="AG126" s="174">
        <v>1</v>
      </c>
      <c r="AH126" s="174">
        <v>1</v>
      </c>
      <c r="AI126" s="174">
        <v>1</v>
      </c>
      <c r="AJ126" s="174">
        <v>1</v>
      </c>
      <c r="AK126" s="174">
        <v>1</v>
      </c>
      <c r="AL126" s="174">
        <v>1</v>
      </c>
      <c r="AM126" s="174">
        <v>1</v>
      </c>
      <c r="AN126" s="174">
        <v>1</v>
      </c>
      <c r="AO126" s="174">
        <v>1</v>
      </c>
      <c r="AP126" s="174">
        <v>1</v>
      </c>
      <c r="AQ126" s="174">
        <v>1</v>
      </c>
      <c r="AR126" s="174">
        <v>1</v>
      </c>
      <c r="AS126" s="174">
        <v>1</v>
      </c>
      <c r="AT126" s="174">
        <v>1</v>
      </c>
      <c r="AU126" s="174">
        <v>1</v>
      </c>
      <c r="AV126" s="174">
        <v>1</v>
      </c>
      <c r="AW126" s="174">
        <v>1</v>
      </c>
      <c r="AX126" s="174">
        <v>1</v>
      </c>
      <c r="AY126" s="174">
        <v>1</v>
      </c>
      <c r="AZ126" s="174"/>
      <c r="BA126" s="174"/>
      <c r="BB126" s="174"/>
      <c r="BC126" s="174"/>
      <c r="BD126" s="174">
        <v>1</v>
      </c>
      <c r="BE126" s="174">
        <v>1</v>
      </c>
      <c r="BF126" s="174">
        <v>1</v>
      </c>
      <c r="BG126" s="174">
        <v>1</v>
      </c>
      <c r="BH126" s="174">
        <v>1</v>
      </c>
      <c r="BI126" s="174">
        <v>1</v>
      </c>
      <c r="BJ126" s="174">
        <v>1</v>
      </c>
      <c r="BK126" s="174">
        <v>1</v>
      </c>
      <c r="BL126" s="174">
        <v>1</v>
      </c>
      <c r="BM126" s="174">
        <v>0</v>
      </c>
      <c r="BN126" s="174">
        <v>0</v>
      </c>
      <c r="BO126" s="174">
        <v>1</v>
      </c>
      <c r="BP126" s="174">
        <v>1</v>
      </c>
      <c r="BQ126" s="174">
        <v>1</v>
      </c>
      <c r="BR126" s="174">
        <v>1</v>
      </c>
      <c r="BS126" s="174">
        <v>1</v>
      </c>
      <c r="BT126" s="174">
        <v>1</v>
      </c>
      <c r="BU126" s="174">
        <v>0</v>
      </c>
      <c r="BV126" s="174">
        <v>0</v>
      </c>
      <c r="BW126" s="174">
        <v>0</v>
      </c>
      <c r="BX126" s="174">
        <v>0</v>
      </c>
      <c r="BY126" s="174">
        <v>1</v>
      </c>
      <c r="BZ126" s="174">
        <v>99</v>
      </c>
      <c r="CA126" s="174">
        <v>99</v>
      </c>
      <c r="CB126" s="174"/>
      <c r="CC126" s="174">
        <v>1</v>
      </c>
      <c r="CD126" s="174">
        <v>1</v>
      </c>
      <c r="CE126" s="174">
        <v>1</v>
      </c>
      <c r="CF126" s="174">
        <v>1</v>
      </c>
      <c r="CG126" s="174">
        <v>99</v>
      </c>
      <c r="CH126" s="174"/>
      <c r="CI126" s="174">
        <v>1</v>
      </c>
      <c r="CJ126" s="174">
        <v>1</v>
      </c>
      <c r="CK126" s="174">
        <v>1</v>
      </c>
      <c r="CL126" s="174">
        <v>1</v>
      </c>
      <c r="CM126" s="174">
        <v>1</v>
      </c>
      <c r="CN126" s="174">
        <v>1</v>
      </c>
      <c r="CO126" s="174">
        <v>1</v>
      </c>
      <c r="CP126" s="174">
        <v>1</v>
      </c>
      <c r="CQ126" s="174">
        <v>1</v>
      </c>
      <c r="CR126" s="174">
        <v>1</v>
      </c>
      <c r="CS126" s="174">
        <v>1</v>
      </c>
      <c r="CT126" s="174">
        <v>1</v>
      </c>
      <c r="CU126" s="174">
        <v>1</v>
      </c>
      <c r="CV126" s="174">
        <v>1</v>
      </c>
      <c r="CW126" s="174">
        <v>0</v>
      </c>
      <c r="CX126" s="174">
        <v>1</v>
      </c>
      <c r="CY126" s="174">
        <v>0</v>
      </c>
      <c r="CZ126" s="174">
        <v>0</v>
      </c>
      <c r="DA126" s="174">
        <v>1</v>
      </c>
      <c r="DB126" s="174">
        <v>1</v>
      </c>
      <c r="DC126" s="174">
        <v>0</v>
      </c>
      <c r="DD126" s="174">
        <v>0</v>
      </c>
      <c r="DE126" s="174">
        <v>1</v>
      </c>
      <c r="DF126" s="174">
        <v>1</v>
      </c>
      <c r="DG126" s="174">
        <v>1</v>
      </c>
      <c r="DH126" s="46" t="s">
        <v>1227</v>
      </c>
    </row>
    <row r="127" spans="1:112" x14ac:dyDescent="0.2">
      <c r="A127" s="174" t="s">
        <v>504</v>
      </c>
      <c r="B127" s="174" t="s">
        <v>385</v>
      </c>
      <c r="C127" s="174" t="s">
        <v>1215</v>
      </c>
      <c r="D127" s="174">
        <v>122</v>
      </c>
      <c r="E127" s="174">
        <v>84</v>
      </c>
      <c r="F127" s="174">
        <v>0</v>
      </c>
      <c r="G127" s="174">
        <v>0</v>
      </c>
      <c r="H127" s="174">
        <v>1</v>
      </c>
      <c r="I127" s="174">
        <v>2</v>
      </c>
      <c r="J127" s="174"/>
      <c r="K127" s="174">
        <v>1</v>
      </c>
      <c r="L127" s="174">
        <v>0</v>
      </c>
      <c r="M127" s="174">
        <v>1</v>
      </c>
      <c r="N127" s="174">
        <v>1</v>
      </c>
      <c r="O127" s="174">
        <v>1</v>
      </c>
      <c r="P127" s="174">
        <v>1</v>
      </c>
      <c r="Q127" s="174">
        <v>99</v>
      </c>
      <c r="R127" s="174">
        <v>1</v>
      </c>
      <c r="S127" s="174">
        <v>1</v>
      </c>
      <c r="T127" s="174">
        <v>0</v>
      </c>
      <c r="U127" s="174">
        <v>1</v>
      </c>
      <c r="V127" s="174"/>
      <c r="W127" s="174">
        <v>1</v>
      </c>
      <c r="X127" s="174">
        <v>1</v>
      </c>
      <c r="Y127" s="174">
        <v>1</v>
      </c>
      <c r="Z127" s="174">
        <v>1</v>
      </c>
      <c r="AA127" s="174">
        <v>1</v>
      </c>
      <c r="AB127" s="174">
        <v>1</v>
      </c>
      <c r="AC127" s="174">
        <v>1</v>
      </c>
      <c r="AD127" s="174">
        <v>1</v>
      </c>
      <c r="AE127" s="174">
        <v>1</v>
      </c>
      <c r="AF127" s="174">
        <v>1</v>
      </c>
      <c r="AG127" s="174">
        <v>1</v>
      </c>
      <c r="AH127" s="174">
        <v>1</v>
      </c>
      <c r="AI127" s="174">
        <v>1</v>
      </c>
      <c r="AJ127" s="174">
        <v>1</v>
      </c>
      <c r="AK127" s="174">
        <v>1</v>
      </c>
      <c r="AL127" s="174">
        <v>1</v>
      </c>
      <c r="AM127" s="174">
        <v>1</v>
      </c>
      <c r="AN127" s="174">
        <v>1</v>
      </c>
      <c r="AO127" s="174">
        <v>1</v>
      </c>
      <c r="AP127" s="174">
        <v>1</v>
      </c>
      <c r="AQ127" s="174">
        <v>1</v>
      </c>
      <c r="AR127" s="174">
        <v>1</v>
      </c>
      <c r="AS127" s="174">
        <v>1</v>
      </c>
      <c r="AT127" s="174">
        <v>1</v>
      </c>
      <c r="AU127" s="174">
        <v>1</v>
      </c>
      <c r="AV127" s="174">
        <v>1</v>
      </c>
      <c r="AW127" s="174">
        <v>1</v>
      </c>
      <c r="AX127" s="174">
        <v>1</v>
      </c>
      <c r="AY127" s="174">
        <v>1</v>
      </c>
      <c r="AZ127" s="174"/>
      <c r="BA127" s="174"/>
      <c r="BB127" s="174"/>
      <c r="BC127" s="174"/>
      <c r="BD127" s="174">
        <v>1</v>
      </c>
      <c r="BE127" s="174">
        <v>1</v>
      </c>
      <c r="BF127" s="174">
        <v>1</v>
      </c>
      <c r="BG127" s="174">
        <v>1</v>
      </c>
      <c r="BH127" s="174">
        <v>1</v>
      </c>
      <c r="BI127" s="174">
        <v>1</v>
      </c>
      <c r="BJ127" s="174">
        <v>1</v>
      </c>
      <c r="BK127" s="174">
        <v>1</v>
      </c>
      <c r="BL127" s="174">
        <v>1</v>
      </c>
      <c r="BM127" s="174">
        <v>1</v>
      </c>
      <c r="BN127" s="174">
        <v>1</v>
      </c>
      <c r="BO127" s="174">
        <v>1</v>
      </c>
      <c r="BP127" s="174">
        <v>1</v>
      </c>
      <c r="BQ127" s="174">
        <v>1</v>
      </c>
      <c r="BR127" s="174">
        <v>1</v>
      </c>
      <c r="BS127" s="174">
        <v>1</v>
      </c>
      <c r="BT127" s="174">
        <v>1</v>
      </c>
      <c r="BU127" s="174">
        <v>99</v>
      </c>
      <c r="BV127" s="174">
        <v>99</v>
      </c>
      <c r="BW127" s="174">
        <v>99</v>
      </c>
      <c r="BX127" s="174">
        <v>99</v>
      </c>
      <c r="BY127" s="174">
        <v>1</v>
      </c>
      <c r="BZ127" s="174">
        <v>1</v>
      </c>
      <c r="CA127" s="174">
        <v>99</v>
      </c>
      <c r="CB127" s="174"/>
      <c r="CC127" s="174">
        <v>0</v>
      </c>
      <c r="CD127" s="174">
        <v>0</v>
      </c>
      <c r="CE127" s="174">
        <v>0</v>
      </c>
      <c r="CF127" s="174">
        <v>0</v>
      </c>
      <c r="CG127" s="174">
        <v>99</v>
      </c>
      <c r="CH127" s="174"/>
      <c r="CI127" s="174">
        <v>0</v>
      </c>
      <c r="CJ127" s="174">
        <v>1</v>
      </c>
      <c r="CK127" s="174">
        <v>1</v>
      </c>
      <c r="CL127" s="174">
        <v>1</v>
      </c>
      <c r="CM127" s="174">
        <v>1</v>
      </c>
      <c r="CN127" s="174">
        <v>1</v>
      </c>
      <c r="CO127" s="174">
        <v>1</v>
      </c>
      <c r="CP127" s="174">
        <v>1</v>
      </c>
      <c r="CQ127" s="174">
        <v>1</v>
      </c>
      <c r="CR127" s="174">
        <v>1</v>
      </c>
      <c r="CS127" s="174">
        <v>1</v>
      </c>
      <c r="CT127" s="174">
        <v>1</v>
      </c>
      <c r="CU127" s="174">
        <v>1</v>
      </c>
      <c r="CV127" s="174">
        <v>1</v>
      </c>
      <c r="CW127" s="174">
        <v>0</v>
      </c>
      <c r="CX127" s="174">
        <v>0</v>
      </c>
      <c r="CY127" s="174">
        <v>0</v>
      </c>
      <c r="CZ127" s="174">
        <v>0</v>
      </c>
      <c r="DA127" s="174">
        <v>0</v>
      </c>
      <c r="DB127" s="174">
        <v>0</v>
      </c>
      <c r="DC127" s="174">
        <v>0</v>
      </c>
      <c r="DD127" s="174">
        <v>0</v>
      </c>
      <c r="DE127" s="174">
        <v>1</v>
      </c>
      <c r="DF127" s="174">
        <v>1</v>
      </c>
      <c r="DG127" s="174">
        <v>1</v>
      </c>
      <c r="DH127" s="46" t="s">
        <v>1215</v>
      </c>
    </row>
    <row r="128" spans="1:112" x14ac:dyDescent="0.2">
      <c r="A128" s="174" t="s">
        <v>504</v>
      </c>
      <c r="B128" s="174" t="s">
        <v>384</v>
      </c>
      <c r="C128" s="174" t="s">
        <v>1216</v>
      </c>
      <c r="D128" s="174">
        <v>123</v>
      </c>
      <c r="E128" s="174">
        <v>391</v>
      </c>
      <c r="F128" s="174">
        <v>168</v>
      </c>
      <c r="G128" s="174">
        <v>0</v>
      </c>
      <c r="H128" s="174">
        <v>1</v>
      </c>
      <c r="I128" s="174">
        <v>2</v>
      </c>
      <c r="J128" s="174"/>
      <c r="K128" s="174">
        <v>0</v>
      </c>
      <c r="L128" s="174">
        <v>0</v>
      </c>
      <c r="M128" s="174">
        <v>1</v>
      </c>
      <c r="N128" s="174">
        <v>1</v>
      </c>
      <c r="O128" s="174"/>
      <c r="P128" s="174">
        <v>1</v>
      </c>
      <c r="Q128" s="174">
        <v>99</v>
      </c>
      <c r="R128" s="174">
        <v>1</v>
      </c>
      <c r="S128" s="174"/>
      <c r="T128" s="174">
        <v>0</v>
      </c>
      <c r="U128" s="174"/>
      <c r="V128" s="174"/>
      <c r="W128" s="174">
        <v>1</v>
      </c>
      <c r="X128" s="174">
        <v>1</v>
      </c>
      <c r="Y128" s="174">
        <v>0</v>
      </c>
      <c r="Z128" s="174">
        <v>1</v>
      </c>
      <c r="AA128" s="174">
        <v>1</v>
      </c>
      <c r="AB128" s="174">
        <v>1</v>
      </c>
      <c r="AC128" s="174">
        <v>1</v>
      </c>
      <c r="AD128" s="174">
        <v>1</v>
      </c>
      <c r="AE128" s="174">
        <v>1</v>
      </c>
      <c r="AF128" s="174">
        <v>1</v>
      </c>
      <c r="AG128" s="174">
        <v>1</v>
      </c>
      <c r="AH128" s="174">
        <v>1</v>
      </c>
      <c r="AI128" s="174">
        <v>1</v>
      </c>
      <c r="AJ128" s="174">
        <v>1</v>
      </c>
      <c r="AK128" s="174">
        <v>1</v>
      </c>
      <c r="AL128" s="174">
        <v>1</v>
      </c>
      <c r="AM128" s="174">
        <v>1</v>
      </c>
      <c r="AN128" s="174">
        <v>1</v>
      </c>
      <c r="AO128" s="174">
        <v>1</v>
      </c>
      <c r="AP128" s="174">
        <v>1</v>
      </c>
      <c r="AQ128" s="174">
        <v>0</v>
      </c>
      <c r="AR128" s="174">
        <v>1</v>
      </c>
      <c r="AS128" s="174">
        <v>1</v>
      </c>
      <c r="AT128" s="174">
        <v>1</v>
      </c>
      <c r="AU128" s="174">
        <v>1</v>
      </c>
      <c r="AV128" s="174">
        <v>1</v>
      </c>
      <c r="AW128" s="174">
        <v>1</v>
      </c>
      <c r="AX128" s="174">
        <v>1</v>
      </c>
      <c r="AY128" s="174">
        <v>1</v>
      </c>
      <c r="AZ128" s="174"/>
      <c r="BA128" s="174"/>
      <c r="BB128" s="174"/>
      <c r="BC128" s="174"/>
      <c r="BD128" s="174">
        <v>1</v>
      </c>
      <c r="BE128" s="174">
        <v>1</v>
      </c>
      <c r="BF128" s="174">
        <v>1</v>
      </c>
      <c r="BG128" s="174">
        <v>1</v>
      </c>
      <c r="BH128" s="174">
        <v>1</v>
      </c>
      <c r="BI128" s="174">
        <v>1</v>
      </c>
      <c r="BJ128" s="174">
        <v>1</v>
      </c>
      <c r="BK128" s="174">
        <v>1</v>
      </c>
      <c r="BL128" s="174">
        <v>1</v>
      </c>
      <c r="BM128" s="174">
        <v>1</v>
      </c>
      <c r="BN128" s="174">
        <v>1</v>
      </c>
      <c r="BO128" s="174">
        <v>1</v>
      </c>
      <c r="BP128" s="174">
        <v>1</v>
      </c>
      <c r="BQ128" s="174">
        <v>1</v>
      </c>
      <c r="BR128" s="174">
        <v>1</v>
      </c>
      <c r="BS128" s="174">
        <v>1</v>
      </c>
      <c r="BT128" s="174">
        <v>1</v>
      </c>
      <c r="BU128" s="174">
        <v>1</v>
      </c>
      <c r="BV128" s="174">
        <v>1</v>
      </c>
      <c r="BW128" s="174">
        <v>1</v>
      </c>
      <c r="BX128" s="174">
        <v>1</v>
      </c>
      <c r="BY128" s="174">
        <v>1</v>
      </c>
      <c r="BZ128" s="174">
        <v>1</v>
      </c>
      <c r="CA128" s="174">
        <v>1</v>
      </c>
      <c r="CB128" s="174"/>
      <c r="CC128" s="174">
        <v>1</v>
      </c>
      <c r="CD128" s="174">
        <v>1</v>
      </c>
      <c r="CE128" s="174">
        <v>1</v>
      </c>
      <c r="CF128" s="174">
        <v>1</v>
      </c>
      <c r="CG128" s="174">
        <v>1</v>
      </c>
      <c r="CH128" s="174"/>
      <c r="CI128" s="174">
        <v>1</v>
      </c>
      <c r="CJ128" s="174">
        <v>1</v>
      </c>
      <c r="CK128" s="174">
        <v>1</v>
      </c>
      <c r="CL128" s="174">
        <v>1</v>
      </c>
      <c r="CM128" s="174">
        <v>1</v>
      </c>
      <c r="CN128" s="174">
        <v>1</v>
      </c>
      <c r="CO128" s="174">
        <v>1</v>
      </c>
      <c r="CP128" s="174">
        <v>1</v>
      </c>
      <c r="CQ128" s="174">
        <v>1</v>
      </c>
      <c r="CR128" s="174">
        <v>1</v>
      </c>
      <c r="CS128" s="174">
        <v>1</v>
      </c>
      <c r="CT128" s="174">
        <v>1</v>
      </c>
      <c r="CU128" s="174">
        <v>1</v>
      </c>
      <c r="CV128" s="174">
        <v>1</v>
      </c>
      <c r="CW128" s="174">
        <v>0</v>
      </c>
      <c r="CX128" s="174">
        <v>0</v>
      </c>
      <c r="CY128" s="174">
        <v>0</v>
      </c>
      <c r="CZ128" s="174">
        <v>0</v>
      </c>
      <c r="DA128" s="174">
        <v>0</v>
      </c>
      <c r="DB128" s="174">
        <v>0</v>
      </c>
      <c r="DC128" s="174">
        <v>0</v>
      </c>
      <c r="DD128" s="174">
        <v>0</v>
      </c>
      <c r="DE128" s="174">
        <v>1</v>
      </c>
      <c r="DF128" s="174">
        <v>1</v>
      </c>
      <c r="DG128" s="174">
        <v>1</v>
      </c>
      <c r="DH128" s="46" t="s">
        <v>1216</v>
      </c>
    </row>
    <row r="129" spans="1:112" x14ac:dyDescent="0.2">
      <c r="A129" s="174" t="s">
        <v>504</v>
      </c>
      <c r="B129" s="174" t="s">
        <v>446</v>
      </c>
      <c r="C129" s="174" t="s">
        <v>1228</v>
      </c>
      <c r="D129" s="174">
        <v>124</v>
      </c>
      <c r="E129" s="174">
        <v>165</v>
      </c>
      <c r="F129" s="174"/>
      <c r="G129" s="174">
        <v>0</v>
      </c>
      <c r="H129" s="174">
        <v>1</v>
      </c>
      <c r="I129" s="174">
        <v>2</v>
      </c>
      <c r="J129" s="174"/>
      <c r="K129" s="174">
        <v>1</v>
      </c>
      <c r="L129" s="174">
        <v>1</v>
      </c>
      <c r="M129" s="174">
        <v>1</v>
      </c>
      <c r="N129" s="174">
        <v>1</v>
      </c>
      <c r="O129" s="174"/>
      <c r="P129" s="174">
        <v>1</v>
      </c>
      <c r="Q129" s="174">
        <v>99</v>
      </c>
      <c r="R129" s="174">
        <v>1</v>
      </c>
      <c r="S129" s="174"/>
      <c r="T129" s="174">
        <v>1</v>
      </c>
      <c r="U129" s="174"/>
      <c r="V129" s="174"/>
      <c r="W129" s="174">
        <v>1</v>
      </c>
      <c r="X129" s="174">
        <v>1</v>
      </c>
      <c r="Y129" s="174">
        <v>1</v>
      </c>
      <c r="Z129" s="174">
        <v>1</v>
      </c>
      <c r="AA129" s="174">
        <v>1</v>
      </c>
      <c r="AB129" s="174">
        <v>1</v>
      </c>
      <c r="AC129" s="174">
        <v>1</v>
      </c>
      <c r="AD129" s="174">
        <v>0</v>
      </c>
      <c r="AE129" s="174">
        <v>1</v>
      </c>
      <c r="AF129" s="174">
        <v>1</v>
      </c>
      <c r="AG129" s="174">
        <v>1</v>
      </c>
      <c r="AH129" s="174">
        <v>1</v>
      </c>
      <c r="AI129" s="174">
        <v>1</v>
      </c>
      <c r="AJ129" s="174">
        <v>1</v>
      </c>
      <c r="AK129" s="174">
        <v>1</v>
      </c>
      <c r="AL129" s="174">
        <v>1</v>
      </c>
      <c r="AM129" s="174">
        <v>1</v>
      </c>
      <c r="AN129" s="174">
        <v>1</v>
      </c>
      <c r="AO129" s="174">
        <v>1</v>
      </c>
      <c r="AP129" s="174">
        <v>1</v>
      </c>
      <c r="AQ129" s="174">
        <v>1</v>
      </c>
      <c r="AR129" s="174">
        <v>1</v>
      </c>
      <c r="AS129" s="174">
        <v>1</v>
      </c>
      <c r="AT129" s="174">
        <v>1</v>
      </c>
      <c r="AU129" s="174">
        <v>1</v>
      </c>
      <c r="AV129" s="174">
        <v>1</v>
      </c>
      <c r="AW129" s="174">
        <v>1</v>
      </c>
      <c r="AX129" s="174">
        <v>1</v>
      </c>
      <c r="AY129" s="174">
        <v>1</v>
      </c>
      <c r="AZ129" s="174"/>
      <c r="BA129" s="174"/>
      <c r="BB129" s="174"/>
      <c r="BC129" s="174"/>
      <c r="BD129" s="174">
        <v>1</v>
      </c>
      <c r="BE129" s="174">
        <v>1</v>
      </c>
      <c r="BF129" s="174">
        <v>1</v>
      </c>
      <c r="BG129" s="174">
        <v>1</v>
      </c>
      <c r="BH129" s="174">
        <v>1</v>
      </c>
      <c r="BI129" s="174">
        <v>1</v>
      </c>
      <c r="BJ129" s="174">
        <v>1</v>
      </c>
      <c r="BK129" s="174">
        <v>1</v>
      </c>
      <c r="BL129" s="174">
        <v>1</v>
      </c>
      <c r="BM129" s="174">
        <v>1</v>
      </c>
      <c r="BN129" s="174">
        <v>1</v>
      </c>
      <c r="BO129" s="174">
        <v>1</v>
      </c>
      <c r="BP129" s="174">
        <v>1</v>
      </c>
      <c r="BQ129" s="174">
        <v>1</v>
      </c>
      <c r="BR129" s="174">
        <v>1</v>
      </c>
      <c r="BS129" s="174">
        <v>1</v>
      </c>
      <c r="BT129" s="174">
        <v>1</v>
      </c>
      <c r="BU129" s="174">
        <v>99</v>
      </c>
      <c r="BV129" s="174">
        <v>99</v>
      </c>
      <c r="BW129" s="174">
        <v>0</v>
      </c>
      <c r="BX129" s="174">
        <v>99</v>
      </c>
      <c r="BY129" s="174">
        <v>1</v>
      </c>
      <c r="BZ129" s="174">
        <v>99</v>
      </c>
      <c r="CA129" s="174">
        <v>99</v>
      </c>
      <c r="CB129" s="174"/>
      <c r="CC129" s="174">
        <v>1</v>
      </c>
      <c r="CD129" s="174">
        <v>1</v>
      </c>
      <c r="CE129" s="174">
        <v>1</v>
      </c>
      <c r="CF129" s="174">
        <v>1</v>
      </c>
      <c r="CG129" s="174">
        <v>1</v>
      </c>
      <c r="CH129" s="174"/>
      <c r="CI129" s="174">
        <v>1</v>
      </c>
      <c r="CJ129" s="174">
        <v>1</v>
      </c>
      <c r="CK129" s="174">
        <v>1</v>
      </c>
      <c r="CL129" s="174">
        <v>1</v>
      </c>
      <c r="CM129" s="174">
        <v>1</v>
      </c>
      <c r="CN129" s="174">
        <v>1</v>
      </c>
      <c r="CO129" s="174">
        <v>1</v>
      </c>
      <c r="CP129" s="174">
        <v>1</v>
      </c>
      <c r="CQ129" s="174">
        <v>0</v>
      </c>
      <c r="CR129" s="174">
        <v>1</v>
      </c>
      <c r="CS129" s="174">
        <v>1</v>
      </c>
      <c r="CT129" s="174">
        <v>1</v>
      </c>
      <c r="CU129" s="174">
        <v>1</v>
      </c>
      <c r="CV129" s="174">
        <v>1</v>
      </c>
      <c r="CW129" s="174">
        <v>1</v>
      </c>
      <c r="CX129" s="174">
        <v>0</v>
      </c>
      <c r="CY129" s="174">
        <v>0</v>
      </c>
      <c r="CZ129" s="174">
        <v>0</v>
      </c>
      <c r="DA129" s="174">
        <v>0</v>
      </c>
      <c r="DB129" s="174">
        <v>0</v>
      </c>
      <c r="DC129" s="174">
        <v>0</v>
      </c>
      <c r="DD129" s="174">
        <v>0</v>
      </c>
      <c r="DE129" s="174">
        <v>1</v>
      </c>
      <c r="DF129" s="174">
        <v>1</v>
      </c>
      <c r="DG129" s="174">
        <v>1</v>
      </c>
      <c r="DH129" s="46" t="s">
        <v>1228</v>
      </c>
    </row>
    <row r="130" spans="1:112" x14ac:dyDescent="0.2">
      <c r="A130" s="174" t="s">
        <v>504</v>
      </c>
      <c r="B130" s="174" t="s">
        <v>446</v>
      </c>
      <c r="C130" s="174" t="s">
        <v>1217</v>
      </c>
      <c r="D130" s="174">
        <v>125</v>
      </c>
      <c r="E130" s="174">
        <v>20</v>
      </c>
      <c r="F130" s="174"/>
      <c r="G130" s="174">
        <v>0</v>
      </c>
      <c r="H130" s="174">
        <v>1</v>
      </c>
      <c r="I130" s="174">
        <v>2</v>
      </c>
      <c r="J130" s="174"/>
      <c r="K130" s="174">
        <v>1</v>
      </c>
      <c r="L130" s="174">
        <v>1</v>
      </c>
      <c r="M130" s="174">
        <v>1</v>
      </c>
      <c r="N130" s="174">
        <v>1</v>
      </c>
      <c r="O130" s="174"/>
      <c r="P130" s="174">
        <v>1</v>
      </c>
      <c r="Q130" s="174">
        <v>99</v>
      </c>
      <c r="R130" s="174">
        <v>1</v>
      </c>
      <c r="S130" s="174"/>
      <c r="T130" s="174">
        <v>1</v>
      </c>
      <c r="U130" s="174"/>
      <c r="V130" s="174"/>
      <c r="W130" s="174">
        <v>1</v>
      </c>
      <c r="X130" s="174">
        <v>1</v>
      </c>
      <c r="Y130" s="174">
        <v>0</v>
      </c>
      <c r="Z130" s="174">
        <v>1</v>
      </c>
      <c r="AA130" s="174">
        <v>1</v>
      </c>
      <c r="AB130" s="174">
        <v>1</v>
      </c>
      <c r="AC130" s="174">
        <v>1</v>
      </c>
      <c r="AD130" s="174">
        <v>1</v>
      </c>
      <c r="AE130" s="174">
        <v>1</v>
      </c>
      <c r="AF130" s="174">
        <v>1</v>
      </c>
      <c r="AG130" s="174">
        <v>1</v>
      </c>
      <c r="AH130" s="174">
        <v>1</v>
      </c>
      <c r="AI130" s="174">
        <v>99</v>
      </c>
      <c r="AJ130" s="174">
        <v>1</v>
      </c>
      <c r="AK130" s="174">
        <v>1</v>
      </c>
      <c r="AL130" s="174">
        <v>1</v>
      </c>
      <c r="AM130" s="174">
        <v>1</v>
      </c>
      <c r="AN130" s="174">
        <v>1</v>
      </c>
      <c r="AO130" s="174">
        <v>1</v>
      </c>
      <c r="AP130" s="174">
        <v>1</v>
      </c>
      <c r="AQ130" s="174">
        <v>1</v>
      </c>
      <c r="AR130" s="174">
        <v>1</v>
      </c>
      <c r="AS130" s="174">
        <v>1</v>
      </c>
      <c r="AT130" s="174">
        <v>1</v>
      </c>
      <c r="AU130" s="174">
        <v>1</v>
      </c>
      <c r="AV130" s="174">
        <v>1</v>
      </c>
      <c r="AW130" s="174">
        <v>1</v>
      </c>
      <c r="AX130" s="174">
        <v>0</v>
      </c>
      <c r="AY130" s="174">
        <v>1</v>
      </c>
      <c r="AZ130" s="174"/>
      <c r="BA130" s="174"/>
      <c r="BB130" s="174"/>
      <c r="BC130" s="174"/>
      <c r="BD130" s="174">
        <v>1</v>
      </c>
      <c r="BE130" s="174">
        <v>1</v>
      </c>
      <c r="BF130" s="174">
        <v>1</v>
      </c>
      <c r="BG130" s="174">
        <v>1</v>
      </c>
      <c r="BH130" s="174">
        <v>1</v>
      </c>
      <c r="BI130" s="174">
        <v>1</v>
      </c>
      <c r="BJ130" s="174">
        <v>1</v>
      </c>
      <c r="BK130" s="174">
        <v>1</v>
      </c>
      <c r="BL130" s="174">
        <v>1</v>
      </c>
      <c r="BM130" s="174">
        <v>1</v>
      </c>
      <c r="BN130" s="174">
        <v>0</v>
      </c>
      <c r="BO130" s="174">
        <v>1</v>
      </c>
      <c r="BP130" s="174">
        <v>0</v>
      </c>
      <c r="BQ130" s="174">
        <v>0</v>
      </c>
      <c r="BR130" s="174">
        <v>1</v>
      </c>
      <c r="BS130" s="174">
        <v>0</v>
      </c>
      <c r="BT130" s="174">
        <v>0</v>
      </c>
      <c r="BU130" s="174">
        <v>99</v>
      </c>
      <c r="BV130" s="174">
        <v>99</v>
      </c>
      <c r="BW130" s="174">
        <v>99</v>
      </c>
      <c r="BX130" s="174">
        <v>99</v>
      </c>
      <c r="BY130" s="174">
        <v>1</v>
      </c>
      <c r="BZ130" s="174">
        <v>1</v>
      </c>
      <c r="CA130" s="174">
        <v>99</v>
      </c>
      <c r="CB130" s="174"/>
      <c r="CC130" s="174">
        <v>1</v>
      </c>
      <c r="CD130" s="174">
        <v>1</v>
      </c>
      <c r="CE130" s="174">
        <v>1</v>
      </c>
      <c r="CF130" s="174">
        <v>1</v>
      </c>
      <c r="CG130" s="174">
        <v>1</v>
      </c>
      <c r="CH130" s="174"/>
      <c r="CI130" s="174">
        <v>1</v>
      </c>
      <c r="CJ130" s="174">
        <v>1</v>
      </c>
      <c r="CK130" s="174">
        <v>1</v>
      </c>
      <c r="CL130" s="174">
        <v>1</v>
      </c>
      <c r="CM130" s="174">
        <v>1</v>
      </c>
      <c r="CN130" s="174">
        <v>1</v>
      </c>
      <c r="CO130" s="174">
        <v>1</v>
      </c>
      <c r="CP130" s="174">
        <v>1</v>
      </c>
      <c r="CQ130" s="174">
        <v>0</v>
      </c>
      <c r="CR130" s="174">
        <v>1</v>
      </c>
      <c r="CS130" s="174">
        <v>1</v>
      </c>
      <c r="CT130" s="174">
        <v>1</v>
      </c>
      <c r="CU130" s="174">
        <v>1</v>
      </c>
      <c r="CV130" s="174">
        <v>1</v>
      </c>
      <c r="CW130" s="174">
        <v>0</v>
      </c>
      <c r="CX130" s="174">
        <v>0</v>
      </c>
      <c r="CY130" s="174">
        <v>0</v>
      </c>
      <c r="CZ130" s="174">
        <v>0</v>
      </c>
      <c r="DA130" s="174">
        <v>0</v>
      </c>
      <c r="DB130" s="174">
        <v>0</v>
      </c>
      <c r="DC130" s="174">
        <v>0</v>
      </c>
      <c r="DD130" s="174">
        <v>0</v>
      </c>
      <c r="DE130" s="174">
        <v>1</v>
      </c>
      <c r="DF130" s="174">
        <v>1</v>
      </c>
      <c r="DG130" s="174">
        <v>1</v>
      </c>
      <c r="DH130" s="46" t="s">
        <v>1217</v>
      </c>
    </row>
    <row r="131" spans="1:112" x14ac:dyDescent="0.2">
      <c r="A131" s="174" t="s">
        <v>504</v>
      </c>
      <c r="B131" s="174" t="s">
        <v>446</v>
      </c>
      <c r="C131" s="174" t="s">
        <v>1218</v>
      </c>
      <c r="D131" s="174">
        <v>126</v>
      </c>
      <c r="E131" s="174">
        <v>80</v>
      </c>
      <c r="F131" s="174"/>
      <c r="G131" s="174">
        <v>0</v>
      </c>
      <c r="H131" s="174">
        <v>1</v>
      </c>
      <c r="I131" s="174">
        <v>2</v>
      </c>
      <c r="J131" s="174"/>
      <c r="K131" s="174">
        <v>1</v>
      </c>
      <c r="L131" s="174">
        <v>1</v>
      </c>
      <c r="M131" s="174">
        <v>1</v>
      </c>
      <c r="N131" s="174">
        <v>1</v>
      </c>
      <c r="O131" s="174"/>
      <c r="P131" s="174">
        <v>1</v>
      </c>
      <c r="Q131" s="174">
        <v>99</v>
      </c>
      <c r="R131" s="174">
        <v>1</v>
      </c>
      <c r="S131" s="174"/>
      <c r="T131" s="174">
        <v>1</v>
      </c>
      <c r="U131" s="174"/>
      <c r="V131" s="174"/>
      <c r="W131" s="174">
        <v>1</v>
      </c>
      <c r="X131" s="174">
        <v>1</v>
      </c>
      <c r="Y131" s="174">
        <v>1</v>
      </c>
      <c r="Z131" s="174">
        <v>1</v>
      </c>
      <c r="AA131" s="174">
        <v>1</v>
      </c>
      <c r="AB131" s="174">
        <v>1</v>
      </c>
      <c r="AC131" s="174">
        <v>1</v>
      </c>
      <c r="AD131" s="174">
        <v>1</v>
      </c>
      <c r="AE131" s="174">
        <v>1</v>
      </c>
      <c r="AF131" s="174">
        <v>1</v>
      </c>
      <c r="AG131" s="174">
        <v>1</v>
      </c>
      <c r="AH131" s="174">
        <v>1</v>
      </c>
      <c r="AI131" s="174">
        <v>1</v>
      </c>
      <c r="AJ131" s="174">
        <v>1</v>
      </c>
      <c r="AK131" s="174">
        <v>1</v>
      </c>
      <c r="AL131" s="174">
        <v>1</v>
      </c>
      <c r="AM131" s="174">
        <v>1</v>
      </c>
      <c r="AN131" s="174">
        <v>1</v>
      </c>
      <c r="AO131" s="174">
        <v>1</v>
      </c>
      <c r="AP131" s="174">
        <v>1</v>
      </c>
      <c r="AQ131" s="174">
        <v>1</v>
      </c>
      <c r="AR131" s="174">
        <v>1</v>
      </c>
      <c r="AS131" s="174">
        <v>1</v>
      </c>
      <c r="AT131" s="174">
        <v>0</v>
      </c>
      <c r="AU131" s="174">
        <v>1</v>
      </c>
      <c r="AV131" s="174">
        <v>1</v>
      </c>
      <c r="AW131" s="174">
        <v>1</v>
      </c>
      <c r="AX131" s="174">
        <v>1</v>
      </c>
      <c r="AY131" s="174">
        <v>1</v>
      </c>
      <c r="AZ131" s="174"/>
      <c r="BA131" s="174"/>
      <c r="BB131" s="174"/>
      <c r="BC131" s="174"/>
      <c r="BD131" s="174">
        <v>1</v>
      </c>
      <c r="BE131" s="174">
        <v>1</v>
      </c>
      <c r="BF131" s="174">
        <v>1</v>
      </c>
      <c r="BG131" s="174">
        <v>1</v>
      </c>
      <c r="BH131" s="174">
        <v>1</v>
      </c>
      <c r="BI131" s="174">
        <v>1</v>
      </c>
      <c r="BJ131" s="174">
        <v>1</v>
      </c>
      <c r="BK131" s="174">
        <v>1</v>
      </c>
      <c r="BL131" s="174">
        <v>1</v>
      </c>
      <c r="BM131" s="174">
        <v>1</v>
      </c>
      <c r="BN131" s="174">
        <v>1</v>
      </c>
      <c r="BO131" s="174">
        <v>1</v>
      </c>
      <c r="BP131" s="174">
        <v>1</v>
      </c>
      <c r="BQ131" s="174">
        <v>1</v>
      </c>
      <c r="BR131" s="174">
        <v>1</v>
      </c>
      <c r="BS131" s="174">
        <v>1</v>
      </c>
      <c r="BT131" s="174">
        <v>1</v>
      </c>
      <c r="BU131" s="174">
        <v>1</v>
      </c>
      <c r="BV131" s="174">
        <v>1</v>
      </c>
      <c r="BW131" s="174">
        <v>0</v>
      </c>
      <c r="BX131" s="174">
        <v>0</v>
      </c>
      <c r="BY131" s="174">
        <v>1</v>
      </c>
      <c r="BZ131" s="174">
        <v>99</v>
      </c>
      <c r="CA131" s="174">
        <v>99</v>
      </c>
      <c r="CB131" s="174"/>
      <c r="CC131" s="174">
        <v>0</v>
      </c>
      <c r="CD131" s="174">
        <v>0</v>
      </c>
      <c r="CE131" s="174">
        <v>0</v>
      </c>
      <c r="CF131" s="174">
        <v>0</v>
      </c>
      <c r="CG131" s="174">
        <v>99</v>
      </c>
      <c r="CH131" s="174"/>
      <c r="CI131" s="174">
        <v>1</v>
      </c>
      <c r="CJ131" s="174">
        <v>1</v>
      </c>
      <c r="CK131" s="174">
        <v>1</v>
      </c>
      <c r="CL131" s="174">
        <v>1</v>
      </c>
      <c r="CM131" s="174">
        <v>1</v>
      </c>
      <c r="CN131" s="174">
        <v>1</v>
      </c>
      <c r="CO131" s="174">
        <v>1</v>
      </c>
      <c r="CP131" s="174">
        <v>1</v>
      </c>
      <c r="CQ131" s="174">
        <v>0</v>
      </c>
      <c r="CR131" s="174">
        <v>1</v>
      </c>
      <c r="CS131" s="174">
        <v>1</v>
      </c>
      <c r="CT131" s="174">
        <v>1</v>
      </c>
      <c r="CU131" s="174">
        <v>1</v>
      </c>
      <c r="CV131" s="174">
        <v>1</v>
      </c>
      <c r="CW131" s="174">
        <v>0</v>
      </c>
      <c r="CX131" s="174">
        <v>0</v>
      </c>
      <c r="CY131" s="174">
        <v>0</v>
      </c>
      <c r="CZ131" s="174">
        <v>0</v>
      </c>
      <c r="DA131" s="174">
        <v>0</v>
      </c>
      <c r="DB131" s="174">
        <v>0</v>
      </c>
      <c r="DC131" s="174">
        <v>0</v>
      </c>
      <c r="DD131" s="174">
        <v>0</v>
      </c>
      <c r="DE131" s="174">
        <v>1</v>
      </c>
      <c r="DF131" s="174">
        <v>1</v>
      </c>
      <c r="DG131" s="174">
        <v>1</v>
      </c>
      <c r="DH131" s="46" t="s">
        <v>1218</v>
      </c>
    </row>
    <row r="132" spans="1:112" x14ac:dyDescent="0.2">
      <c r="A132" s="174" t="s">
        <v>504</v>
      </c>
      <c r="B132" s="174" t="s">
        <v>446</v>
      </c>
      <c r="C132" s="174" t="s">
        <v>1229</v>
      </c>
      <c r="D132" s="174">
        <v>127</v>
      </c>
      <c r="E132" s="174">
        <v>82</v>
      </c>
      <c r="F132" s="174"/>
      <c r="G132" s="174">
        <v>0</v>
      </c>
      <c r="H132" s="174">
        <v>1</v>
      </c>
      <c r="I132" s="174">
        <v>2</v>
      </c>
      <c r="J132" s="174"/>
      <c r="K132" s="174">
        <v>1</v>
      </c>
      <c r="L132" s="174">
        <v>1</v>
      </c>
      <c r="M132" s="174">
        <v>1</v>
      </c>
      <c r="N132" s="174">
        <v>1</v>
      </c>
      <c r="O132" s="174"/>
      <c r="P132" s="174">
        <v>1</v>
      </c>
      <c r="Q132" s="174">
        <v>99</v>
      </c>
      <c r="R132" s="174">
        <v>1</v>
      </c>
      <c r="S132" s="174"/>
      <c r="T132" s="174">
        <v>0</v>
      </c>
      <c r="U132" s="174"/>
      <c r="V132" s="174"/>
      <c r="W132" s="174">
        <v>1</v>
      </c>
      <c r="X132" s="174">
        <v>1</v>
      </c>
      <c r="Y132" s="174">
        <v>1</v>
      </c>
      <c r="Z132" s="174">
        <v>1</v>
      </c>
      <c r="AA132" s="174">
        <v>1</v>
      </c>
      <c r="AB132" s="174">
        <v>1</v>
      </c>
      <c r="AC132" s="174">
        <v>1</v>
      </c>
      <c r="AD132" s="174">
        <v>1</v>
      </c>
      <c r="AE132" s="174">
        <v>1</v>
      </c>
      <c r="AF132" s="174">
        <v>1</v>
      </c>
      <c r="AG132" s="174">
        <v>1</v>
      </c>
      <c r="AH132" s="174">
        <v>1</v>
      </c>
      <c r="AI132" s="174">
        <v>1</v>
      </c>
      <c r="AJ132" s="174">
        <v>1</v>
      </c>
      <c r="AK132" s="174">
        <v>1</v>
      </c>
      <c r="AL132" s="174">
        <v>1</v>
      </c>
      <c r="AM132" s="174">
        <v>1</v>
      </c>
      <c r="AN132" s="174">
        <v>1</v>
      </c>
      <c r="AO132" s="174">
        <v>1</v>
      </c>
      <c r="AP132" s="174">
        <v>1</v>
      </c>
      <c r="AQ132" s="174">
        <v>0</v>
      </c>
      <c r="AR132" s="174">
        <v>1</v>
      </c>
      <c r="AS132" s="174">
        <v>1</v>
      </c>
      <c r="AT132" s="174">
        <v>1</v>
      </c>
      <c r="AU132" s="174">
        <v>1</v>
      </c>
      <c r="AV132" s="174">
        <v>1</v>
      </c>
      <c r="AW132" s="174">
        <v>1</v>
      </c>
      <c r="AX132" s="174">
        <v>1</v>
      </c>
      <c r="AY132" s="174">
        <v>1</v>
      </c>
      <c r="AZ132" s="174"/>
      <c r="BA132" s="174"/>
      <c r="BB132" s="174"/>
      <c r="BC132" s="174"/>
      <c r="BD132" s="174">
        <v>1</v>
      </c>
      <c r="BE132" s="174">
        <v>1</v>
      </c>
      <c r="BF132" s="174">
        <v>1</v>
      </c>
      <c r="BG132" s="174">
        <v>1</v>
      </c>
      <c r="BH132" s="174">
        <v>1</v>
      </c>
      <c r="BI132" s="174">
        <v>1</v>
      </c>
      <c r="BJ132" s="174">
        <v>1</v>
      </c>
      <c r="BK132" s="174">
        <v>1</v>
      </c>
      <c r="BL132" s="174">
        <v>1</v>
      </c>
      <c r="BM132" s="174">
        <v>1</v>
      </c>
      <c r="BN132" s="174">
        <v>1</v>
      </c>
      <c r="BO132" s="174">
        <v>1</v>
      </c>
      <c r="BP132" s="174">
        <v>1</v>
      </c>
      <c r="BQ132" s="174">
        <v>1</v>
      </c>
      <c r="BR132" s="174">
        <v>1</v>
      </c>
      <c r="BS132" s="174">
        <v>1</v>
      </c>
      <c r="BT132" s="174">
        <v>1</v>
      </c>
      <c r="BU132" s="174">
        <v>99</v>
      </c>
      <c r="BV132" s="174">
        <v>99</v>
      </c>
      <c r="BW132" s="174">
        <v>99</v>
      </c>
      <c r="BX132" s="174">
        <v>99</v>
      </c>
      <c r="BY132" s="174">
        <v>1</v>
      </c>
      <c r="BZ132" s="174">
        <v>1</v>
      </c>
      <c r="CA132" s="174">
        <v>99</v>
      </c>
      <c r="CB132" s="174"/>
      <c r="CC132" s="174">
        <v>1</v>
      </c>
      <c r="CD132" s="174">
        <v>1</v>
      </c>
      <c r="CE132" s="174">
        <v>1</v>
      </c>
      <c r="CF132" s="174">
        <v>1</v>
      </c>
      <c r="CG132" s="174">
        <v>1</v>
      </c>
      <c r="CH132" s="174"/>
      <c r="CI132" s="174">
        <v>1</v>
      </c>
      <c r="CJ132" s="174">
        <v>1</v>
      </c>
      <c r="CK132" s="174">
        <v>1</v>
      </c>
      <c r="CL132" s="174">
        <v>1</v>
      </c>
      <c r="CM132" s="174">
        <v>1</v>
      </c>
      <c r="CN132" s="174">
        <v>1</v>
      </c>
      <c r="CO132" s="174">
        <v>1</v>
      </c>
      <c r="CP132" s="174">
        <v>1</v>
      </c>
      <c r="CQ132" s="174">
        <v>0</v>
      </c>
      <c r="CR132" s="174">
        <v>1</v>
      </c>
      <c r="CS132" s="174">
        <v>1</v>
      </c>
      <c r="CT132" s="174">
        <v>1</v>
      </c>
      <c r="CU132" s="174">
        <v>1</v>
      </c>
      <c r="CV132" s="174">
        <v>1</v>
      </c>
      <c r="CW132" s="174">
        <v>0</v>
      </c>
      <c r="CX132" s="174">
        <v>0</v>
      </c>
      <c r="CY132" s="174">
        <v>0</v>
      </c>
      <c r="CZ132" s="174">
        <v>0</v>
      </c>
      <c r="DA132" s="174">
        <v>0</v>
      </c>
      <c r="DB132" s="174">
        <v>0</v>
      </c>
      <c r="DC132" s="174">
        <v>0</v>
      </c>
      <c r="DD132" s="174">
        <v>0</v>
      </c>
      <c r="DE132" s="174">
        <v>1</v>
      </c>
      <c r="DF132" s="174">
        <v>1</v>
      </c>
      <c r="DG132" s="174">
        <v>1</v>
      </c>
      <c r="DH132" s="46" t="s">
        <v>1229</v>
      </c>
    </row>
    <row r="133" spans="1:112" x14ac:dyDescent="0.2">
      <c r="A133" s="174" t="s">
        <v>504</v>
      </c>
      <c r="B133" s="174" t="s">
        <v>446</v>
      </c>
      <c r="C133" s="174" t="s">
        <v>1230</v>
      </c>
      <c r="D133" s="174">
        <v>128</v>
      </c>
      <c r="E133" s="174">
        <v>20</v>
      </c>
      <c r="F133" s="174"/>
      <c r="G133" s="174">
        <v>0</v>
      </c>
      <c r="H133" s="174">
        <v>1</v>
      </c>
      <c r="I133" s="174">
        <v>2</v>
      </c>
      <c r="J133" s="174"/>
      <c r="K133" s="174">
        <v>1</v>
      </c>
      <c r="L133" s="174">
        <v>1</v>
      </c>
      <c r="M133" s="174">
        <v>1</v>
      </c>
      <c r="N133" s="174">
        <v>1</v>
      </c>
      <c r="O133" s="174"/>
      <c r="P133" s="174">
        <v>1</v>
      </c>
      <c r="Q133" s="174">
        <v>99</v>
      </c>
      <c r="R133" s="174">
        <v>1</v>
      </c>
      <c r="S133" s="174"/>
      <c r="T133" s="174">
        <v>1</v>
      </c>
      <c r="U133" s="174"/>
      <c r="V133" s="174"/>
      <c r="W133" s="174">
        <v>1</v>
      </c>
      <c r="X133" s="174">
        <v>1</v>
      </c>
      <c r="Y133" s="174">
        <v>1</v>
      </c>
      <c r="Z133" s="174">
        <v>1</v>
      </c>
      <c r="AA133" s="174">
        <v>1</v>
      </c>
      <c r="AB133" s="174">
        <v>1</v>
      </c>
      <c r="AC133" s="174">
        <v>1</v>
      </c>
      <c r="AD133" s="174">
        <v>1</v>
      </c>
      <c r="AE133" s="174">
        <v>99</v>
      </c>
      <c r="AF133" s="174">
        <v>1</v>
      </c>
      <c r="AG133" s="174">
        <v>1</v>
      </c>
      <c r="AH133" s="174">
        <v>1</v>
      </c>
      <c r="AI133" s="174">
        <v>1</v>
      </c>
      <c r="AJ133" s="174">
        <v>1</v>
      </c>
      <c r="AK133" s="174">
        <v>1</v>
      </c>
      <c r="AL133" s="174">
        <v>1</v>
      </c>
      <c r="AM133" s="174">
        <v>1</v>
      </c>
      <c r="AN133" s="174">
        <v>1</v>
      </c>
      <c r="AO133" s="174">
        <v>1</v>
      </c>
      <c r="AP133" s="174">
        <v>1</v>
      </c>
      <c r="AQ133" s="174">
        <v>1</v>
      </c>
      <c r="AR133" s="174">
        <v>0</v>
      </c>
      <c r="AS133" s="174">
        <v>1</v>
      </c>
      <c r="AT133" s="174">
        <v>1</v>
      </c>
      <c r="AU133" s="174">
        <v>1</v>
      </c>
      <c r="AV133" s="174">
        <v>1</v>
      </c>
      <c r="AW133" s="174">
        <v>1</v>
      </c>
      <c r="AX133" s="174">
        <v>1</v>
      </c>
      <c r="AY133" s="174">
        <v>1</v>
      </c>
      <c r="AZ133" s="174"/>
      <c r="BA133" s="174"/>
      <c r="BB133" s="174"/>
      <c r="BC133" s="174"/>
      <c r="BD133" s="174">
        <v>1</v>
      </c>
      <c r="BE133" s="174">
        <v>1</v>
      </c>
      <c r="BF133" s="174">
        <v>1</v>
      </c>
      <c r="BG133" s="174">
        <v>1</v>
      </c>
      <c r="BH133" s="174">
        <v>1</v>
      </c>
      <c r="BI133" s="174">
        <v>1</v>
      </c>
      <c r="BJ133" s="174">
        <v>1</v>
      </c>
      <c r="BK133" s="174">
        <v>1</v>
      </c>
      <c r="BL133" s="174">
        <v>0</v>
      </c>
      <c r="BM133" s="174">
        <v>0</v>
      </c>
      <c r="BN133" s="174">
        <v>0</v>
      </c>
      <c r="BO133" s="174">
        <v>0</v>
      </c>
      <c r="BP133" s="174">
        <v>0</v>
      </c>
      <c r="BQ133" s="174">
        <v>0</v>
      </c>
      <c r="BR133" s="174">
        <v>0</v>
      </c>
      <c r="BS133" s="174">
        <v>0</v>
      </c>
      <c r="BT133" s="174">
        <v>0</v>
      </c>
      <c r="BU133" s="174">
        <v>99</v>
      </c>
      <c r="BV133" s="174">
        <v>99</v>
      </c>
      <c r="BW133" s="174">
        <v>99</v>
      </c>
      <c r="BX133" s="174">
        <v>99</v>
      </c>
      <c r="BY133" s="174">
        <v>1</v>
      </c>
      <c r="BZ133" s="174">
        <v>99</v>
      </c>
      <c r="CA133" s="174">
        <v>99</v>
      </c>
      <c r="CB133" s="174"/>
      <c r="CC133" s="174">
        <v>1</v>
      </c>
      <c r="CD133" s="174">
        <v>1</v>
      </c>
      <c r="CE133" s="174">
        <v>1</v>
      </c>
      <c r="CF133" s="174">
        <v>1</v>
      </c>
      <c r="CG133" s="174">
        <v>99</v>
      </c>
      <c r="CH133" s="174"/>
      <c r="CI133" s="174">
        <v>1</v>
      </c>
      <c r="CJ133" s="174">
        <v>1</v>
      </c>
      <c r="CK133" s="174">
        <v>1</v>
      </c>
      <c r="CL133" s="174">
        <v>1</v>
      </c>
      <c r="CM133" s="174">
        <v>99</v>
      </c>
      <c r="CN133" s="174">
        <v>1</v>
      </c>
      <c r="CO133" s="174">
        <v>1</v>
      </c>
      <c r="CP133" s="174">
        <v>1</v>
      </c>
      <c r="CQ133" s="174">
        <v>0</v>
      </c>
      <c r="CR133" s="174">
        <v>1</v>
      </c>
      <c r="CS133" s="174">
        <v>1</v>
      </c>
      <c r="CT133" s="174">
        <v>1</v>
      </c>
      <c r="CU133" s="174">
        <v>1</v>
      </c>
      <c r="CV133" s="174">
        <v>1</v>
      </c>
      <c r="CW133" s="174">
        <v>0</v>
      </c>
      <c r="CX133" s="174">
        <v>0</v>
      </c>
      <c r="CY133" s="174">
        <v>0</v>
      </c>
      <c r="CZ133" s="174">
        <v>0</v>
      </c>
      <c r="DA133" s="174">
        <v>0</v>
      </c>
      <c r="DB133" s="174">
        <v>0</v>
      </c>
      <c r="DC133" s="174">
        <v>0</v>
      </c>
      <c r="DD133" s="174">
        <v>0</v>
      </c>
      <c r="DE133" s="174">
        <v>1</v>
      </c>
      <c r="DF133" s="174">
        <v>1</v>
      </c>
      <c r="DG133" s="174">
        <v>1</v>
      </c>
      <c r="DH133" s="46" t="s">
        <v>1230</v>
      </c>
    </row>
    <row r="134" spans="1:112" x14ac:dyDescent="0.2">
      <c r="A134" s="174" t="s">
        <v>504</v>
      </c>
      <c r="B134" s="174" t="s">
        <v>446</v>
      </c>
      <c r="C134" s="174" t="s">
        <v>1231</v>
      </c>
      <c r="D134" s="174">
        <v>129</v>
      </c>
      <c r="E134" s="174">
        <v>74</v>
      </c>
      <c r="F134" s="174"/>
      <c r="G134" s="174">
        <v>0</v>
      </c>
      <c r="H134" s="174">
        <v>1</v>
      </c>
      <c r="I134" s="174">
        <v>2</v>
      </c>
      <c r="J134" s="174"/>
      <c r="K134" s="174">
        <v>1</v>
      </c>
      <c r="L134" s="174">
        <v>0</v>
      </c>
      <c r="M134" s="174">
        <v>1</v>
      </c>
      <c r="N134" s="174">
        <v>1</v>
      </c>
      <c r="O134" s="174"/>
      <c r="P134" s="174">
        <v>1</v>
      </c>
      <c r="Q134" s="174">
        <v>99</v>
      </c>
      <c r="R134" s="174">
        <v>1</v>
      </c>
      <c r="S134" s="174"/>
      <c r="T134" s="174">
        <v>1</v>
      </c>
      <c r="U134" s="174"/>
      <c r="V134" s="174"/>
      <c r="W134" s="174">
        <v>1</v>
      </c>
      <c r="X134" s="174">
        <v>1</v>
      </c>
      <c r="Y134" s="174">
        <v>1</v>
      </c>
      <c r="Z134" s="174">
        <v>1</v>
      </c>
      <c r="AA134" s="174">
        <v>1</v>
      </c>
      <c r="AB134" s="174">
        <v>1</v>
      </c>
      <c r="AC134" s="174">
        <v>1</v>
      </c>
      <c r="AD134" s="174">
        <v>1</v>
      </c>
      <c r="AE134" s="174">
        <v>1</v>
      </c>
      <c r="AF134" s="174">
        <v>1</v>
      </c>
      <c r="AG134" s="174">
        <v>1</v>
      </c>
      <c r="AH134" s="174">
        <v>1</v>
      </c>
      <c r="AI134" s="174">
        <v>1</v>
      </c>
      <c r="AJ134" s="174">
        <v>1</v>
      </c>
      <c r="AK134" s="174">
        <v>1</v>
      </c>
      <c r="AL134" s="174">
        <v>1</v>
      </c>
      <c r="AM134" s="174">
        <v>1</v>
      </c>
      <c r="AN134" s="174">
        <v>1</v>
      </c>
      <c r="AO134" s="174">
        <v>1</v>
      </c>
      <c r="AP134" s="174">
        <v>1</v>
      </c>
      <c r="AQ134" s="174">
        <v>0</v>
      </c>
      <c r="AR134" s="174">
        <v>1</v>
      </c>
      <c r="AS134" s="174">
        <v>1</v>
      </c>
      <c r="AT134" s="174">
        <v>1</v>
      </c>
      <c r="AU134" s="174">
        <v>1</v>
      </c>
      <c r="AV134" s="174">
        <v>1</v>
      </c>
      <c r="AW134" s="174">
        <v>0</v>
      </c>
      <c r="AX134" s="174">
        <v>0</v>
      </c>
      <c r="AY134" s="174">
        <v>0</v>
      </c>
      <c r="AZ134" s="174"/>
      <c r="BA134" s="174"/>
      <c r="BB134" s="174"/>
      <c r="BC134" s="174"/>
      <c r="BD134" s="174">
        <v>1</v>
      </c>
      <c r="BE134" s="174">
        <v>1</v>
      </c>
      <c r="BF134" s="174">
        <v>1</v>
      </c>
      <c r="BG134" s="174">
        <v>1</v>
      </c>
      <c r="BH134" s="174">
        <v>1</v>
      </c>
      <c r="BI134" s="174">
        <v>1</v>
      </c>
      <c r="BJ134" s="174">
        <v>0</v>
      </c>
      <c r="BK134" s="174">
        <v>0</v>
      </c>
      <c r="BL134" s="174">
        <v>0</v>
      </c>
      <c r="BM134" s="174">
        <v>0</v>
      </c>
      <c r="BN134" s="174">
        <v>0</v>
      </c>
      <c r="BO134" s="174">
        <v>0</v>
      </c>
      <c r="BP134" s="174">
        <v>0</v>
      </c>
      <c r="BQ134" s="174">
        <v>0</v>
      </c>
      <c r="BR134" s="174">
        <v>0</v>
      </c>
      <c r="BS134" s="174">
        <v>0</v>
      </c>
      <c r="BT134" s="174">
        <v>0</v>
      </c>
      <c r="BU134" s="174">
        <v>99</v>
      </c>
      <c r="BV134" s="174">
        <v>99</v>
      </c>
      <c r="BW134" s="174">
        <v>99</v>
      </c>
      <c r="BX134" s="174">
        <v>99</v>
      </c>
      <c r="BY134" s="174">
        <v>0</v>
      </c>
      <c r="BZ134" s="174">
        <v>99</v>
      </c>
      <c r="CA134" s="174">
        <v>99</v>
      </c>
      <c r="CB134" s="174"/>
      <c r="CC134" s="174">
        <v>1</v>
      </c>
      <c r="CD134" s="174">
        <v>1</v>
      </c>
      <c r="CE134" s="174">
        <v>1</v>
      </c>
      <c r="CF134" s="174">
        <v>1</v>
      </c>
      <c r="CG134" s="174">
        <v>99</v>
      </c>
      <c r="CH134" s="174"/>
      <c r="CI134" s="174">
        <v>1</v>
      </c>
      <c r="CJ134" s="174">
        <v>1</v>
      </c>
      <c r="CK134" s="174">
        <v>1</v>
      </c>
      <c r="CL134" s="174">
        <v>1</v>
      </c>
      <c r="CM134" s="174">
        <v>1</v>
      </c>
      <c r="CN134" s="174">
        <v>1</v>
      </c>
      <c r="CO134" s="174">
        <v>1</v>
      </c>
      <c r="CP134" s="174">
        <v>1</v>
      </c>
      <c r="CQ134" s="174">
        <v>1</v>
      </c>
      <c r="CR134" s="174">
        <v>1</v>
      </c>
      <c r="CS134" s="174">
        <v>1</v>
      </c>
      <c r="CT134" s="174">
        <v>1</v>
      </c>
      <c r="CU134" s="174">
        <v>1</v>
      </c>
      <c r="CV134" s="174">
        <v>1</v>
      </c>
      <c r="CW134" s="174">
        <v>0</v>
      </c>
      <c r="CX134" s="174">
        <v>0</v>
      </c>
      <c r="CY134" s="174">
        <v>0</v>
      </c>
      <c r="CZ134" s="174">
        <v>0</v>
      </c>
      <c r="DA134" s="174">
        <v>0</v>
      </c>
      <c r="DB134" s="174">
        <v>0</v>
      </c>
      <c r="DC134" s="174">
        <v>0</v>
      </c>
      <c r="DD134" s="174">
        <v>0</v>
      </c>
      <c r="DE134" s="174">
        <v>1</v>
      </c>
      <c r="DF134" s="174">
        <v>1</v>
      </c>
      <c r="DG134" s="174">
        <v>1</v>
      </c>
      <c r="DH134" s="46" t="s">
        <v>1231</v>
      </c>
    </row>
    <row r="135" spans="1:112" x14ac:dyDescent="0.2">
      <c r="A135" s="174" t="s">
        <v>504</v>
      </c>
      <c r="B135" s="174" t="s">
        <v>446</v>
      </c>
      <c r="C135" s="174" t="s">
        <v>1219</v>
      </c>
      <c r="D135" s="174">
        <v>130</v>
      </c>
      <c r="E135" s="174">
        <v>95</v>
      </c>
      <c r="F135" s="174"/>
      <c r="G135" s="174">
        <v>0</v>
      </c>
      <c r="H135" s="174">
        <v>1</v>
      </c>
      <c r="I135" s="174">
        <v>2</v>
      </c>
      <c r="J135" s="174"/>
      <c r="K135" s="174">
        <v>1</v>
      </c>
      <c r="L135" s="174">
        <v>1</v>
      </c>
      <c r="M135" s="174">
        <v>1</v>
      </c>
      <c r="N135" s="174">
        <v>1</v>
      </c>
      <c r="O135" s="174"/>
      <c r="P135" s="174">
        <v>1</v>
      </c>
      <c r="Q135" s="174">
        <v>99</v>
      </c>
      <c r="R135" s="174">
        <v>1</v>
      </c>
      <c r="S135" s="174"/>
      <c r="T135" s="174">
        <v>1</v>
      </c>
      <c r="U135" s="174"/>
      <c r="V135" s="174"/>
      <c r="W135" s="174">
        <v>1</v>
      </c>
      <c r="X135" s="174">
        <v>1</v>
      </c>
      <c r="Y135" s="174">
        <v>1</v>
      </c>
      <c r="Z135" s="174">
        <v>1</v>
      </c>
      <c r="AA135" s="174">
        <v>1</v>
      </c>
      <c r="AB135" s="174">
        <v>1</v>
      </c>
      <c r="AC135" s="174">
        <v>1</v>
      </c>
      <c r="AD135" s="174">
        <v>1</v>
      </c>
      <c r="AE135" s="174">
        <v>1</v>
      </c>
      <c r="AF135" s="174">
        <v>1</v>
      </c>
      <c r="AG135" s="174">
        <v>1</v>
      </c>
      <c r="AH135" s="174">
        <v>1</v>
      </c>
      <c r="AI135" s="174">
        <v>1</v>
      </c>
      <c r="AJ135" s="174">
        <v>1</v>
      </c>
      <c r="AK135" s="174">
        <v>1</v>
      </c>
      <c r="AL135" s="174">
        <v>1</v>
      </c>
      <c r="AM135" s="174">
        <v>1</v>
      </c>
      <c r="AN135" s="174">
        <v>1</v>
      </c>
      <c r="AO135" s="174">
        <v>1</v>
      </c>
      <c r="AP135" s="174">
        <v>1</v>
      </c>
      <c r="AQ135" s="174">
        <v>0</v>
      </c>
      <c r="AR135" s="174">
        <v>1</v>
      </c>
      <c r="AS135" s="174">
        <v>1</v>
      </c>
      <c r="AT135" s="174">
        <v>1</v>
      </c>
      <c r="AU135" s="174">
        <v>1</v>
      </c>
      <c r="AV135" s="174">
        <v>1</v>
      </c>
      <c r="AW135" s="174">
        <v>0</v>
      </c>
      <c r="AX135" s="174">
        <v>0</v>
      </c>
      <c r="AY135" s="174">
        <v>0</v>
      </c>
      <c r="AZ135" s="174"/>
      <c r="BA135" s="174"/>
      <c r="BB135" s="174"/>
      <c r="BC135" s="174"/>
      <c r="BD135" s="174">
        <v>1</v>
      </c>
      <c r="BE135" s="174">
        <v>1</v>
      </c>
      <c r="BF135" s="174">
        <v>1</v>
      </c>
      <c r="BG135" s="174">
        <v>1</v>
      </c>
      <c r="BH135" s="174">
        <v>1</v>
      </c>
      <c r="BI135" s="174">
        <v>1</v>
      </c>
      <c r="BJ135" s="174">
        <v>1</v>
      </c>
      <c r="BK135" s="174">
        <v>0</v>
      </c>
      <c r="BL135" s="174">
        <v>0</v>
      </c>
      <c r="BM135" s="174">
        <v>0</v>
      </c>
      <c r="BN135" s="174">
        <v>0</v>
      </c>
      <c r="BO135" s="174">
        <v>0</v>
      </c>
      <c r="BP135" s="174">
        <v>0</v>
      </c>
      <c r="BQ135" s="174">
        <v>0</v>
      </c>
      <c r="BR135" s="174">
        <v>0</v>
      </c>
      <c r="BS135" s="174">
        <v>0</v>
      </c>
      <c r="BT135" s="174">
        <v>0</v>
      </c>
      <c r="BU135" s="174">
        <v>99</v>
      </c>
      <c r="BV135" s="174">
        <v>99</v>
      </c>
      <c r="BW135" s="174">
        <v>99</v>
      </c>
      <c r="BX135" s="174">
        <v>99</v>
      </c>
      <c r="BY135" s="174">
        <v>1</v>
      </c>
      <c r="BZ135" s="174">
        <v>99</v>
      </c>
      <c r="CA135" s="174">
        <v>99</v>
      </c>
      <c r="CB135" s="174"/>
      <c r="CC135" s="174">
        <v>1</v>
      </c>
      <c r="CD135" s="174">
        <v>1</v>
      </c>
      <c r="CE135" s="174">
        <v>1</v>
      </c>
      <c r="CF135" s="174">
        <v>1</v>
      </c>
      <c r="CG135" s="174">
        <v>99</v>
      </c>
      <c r="CH135" s="174"/>
      <c r="CI135" s="174">
        <v>1</v>
      </c>
      <c r="CJ135" s="174">
        <v>1</v>
      </c>
      <c r="CK135" s="174">
        <v>1</v>
      </c>
      <c r="CL135" s="174">
        <v>1</v>
      </c>
      <c r="CM135" s="174">
        <v>1</v>
      </c>
      <c r="CN135" s="174">
        <v>1</v>
      </c>
      <c r="CO135" s="174">
        <v>1</v>
      </c>
      <c r="CP135" s="174">
        <v>1</v>
      </c>
      <c r="CQ135" s="174">
        <v>0</v>
      </c>
      <c r="CR135" s="174">
        <v>1</v>
      </c>
      <c r="CS135" s="174">
        <v>1</v>
      </c>
      <c r="CT135" s="174">
        <v>1</v>
      </c>
      <c r="CU135" s="174">
        <v>1</v>
      </c>
      <c r="CV135" s="174">
        <v>1</v>
      </c>
      <c r="CW135" s="174">
        <v>0</v>
      </c>
      <c r="CX135" s="174">
        <v>0</v>
      </c>
      <c r="CY135" s="174">
        <v>0</v>
      </c>
      <c r="CZ135" s="174">
        <v>0</v>
      </c>
      <c r="DA135" s="174">
        <v>0</v>
      </c>
      <c r="DB135" s="174">
        <v>0</v>
      </c>
      <c r="DC135" s="174">
        <v>0</v>
      </c>
      <c r="DD135" s="174">
        <v>0</v>
      </c>
      <c r="DE135" s="174">
        <v>1</v>
      </c>
      <c r="DF135" s="174">
        <v>1</v>
      </c>
      <c r="DG135" s="174">
        <v>1</v>
      </c>
      <c r="DH135" s="46" t="s">
        <v>1219</v>
      </c>
    </row>
    <row r="136" spans="1:112" x14ac:dyDescent="0.2">
      <c r="A136" s="174" t="s">
        <v>504</v>
      </c>
      <c r="B136" s="174" t="s">
        <v>446</v>
      </c>
      <c r="C136" s="174" t="s">
        <v>1232</v>
      </c>
      <c r="D136" s="174">
        <v>131</v>
      </c>
      <c r="E136" s="174">
        <v>70</v>
      </c>
      <c r="F136" s="174"/>
      <c r="G136" s="174">
        <v>0</v>
      </c>
      <c r="H136" s="174">
        <v>1</v>
      </c>
      <c r="I136" s="174">
        <v>2</v>
      </c>
      <c r="J136" s="174"/>
      <c r="K136" s="174">
        <v>1</v>
      </c>
      <c r="L136" s="174">
        <v>1</v>
      </c>
      <c r="M136" s="174">
        <v>1</v>
      </c>
      <c r="N136" s="174">
        <v>1</v>
      </c>
      <c r="O136" s="174"/>
      <c r="P136" s="174">
        <v>1</v>
      </c>
      <c r="Q136" s="174">
        <v>99</v>
      </c>
      <c r="R136" s="174">
        <v>1</v>
      </c>
      <c r="S136" s="174"/>
      <c r="T136" s="174">
        <v>1</v>
      </c>
      <c r="U136" s="174"/>
      <c r="V136" s="174"/>
      <c r="W136" s="174">
        <v>1</v>
      </c>
      <c r="X136" s="174">
        <v>1</v>
      </c>
      <c r="Y136" s="174">
        <v>0</v>
      </c>
      <c r="Z136" s="174">
        <v>1</v>
      </c>
      <c r="AA136" s="174">
        <v>1</v>
      </c>
      <c r="AB136" s="174">
        <v>1</v>
      </c>
      <c r="AC136" s="174">
        <v>1</v>
      </c>
      <c r="AD136" s="174">
        <v>1</v>
      </c>
      <c r="AE136" s="174">
        <v>1</v>
      </c>
      <c r="AF136" s="174">
        <v>1</v>
      </c>
      <c r="AG136" s="174">
        <v>1</v>
      </c>
      <c r="AH136" s="174">
        <v>1</v>
      </c>
      <c r="AI136" s="174">
        <v>1</v>
      </c>
      <c r="AJ136" s="174">
        <v>1</v>
      </c>
      <c r="AK136" s="174">
        <v>1</v>
      </c>
      <c r="AL136" s="174">
        <v>1</v>
      </c>
      <c r="AM136" s="174">
        <v>1</v>
      </c>
      <c r="AN136" s="174">
        <v>1</v>
      </c>
      <c r="AO136" s="174">
        <v>1</v>
      </c>
      <c r="AP136" s="174">
        <v>1</v>
      </c>
      <c r="AQ136" s="174">
        <v>1</v>
      </c>
      <c r="AR136" s="174">
        <v>1</v>
      </c>
      <c r="AS136" s="174">
        <v>0</v>
      </c>
      <c r="AT136" s="174">
        <v>1</v>
      </c>
      <c r="AU136" s="174">
        <v>0</v>
      </c>
      <c r="AV136" s="174">
        <v>0</v>
      </c>
      <c r="AW136" s="174">
        <v>0</v>
      </c>
      <c r="AX136" s="174">
        <v>0</v>
      </c>
      <c r="AY136" s="174">
        <v>1</v>
      </c>
      <c r="AZ136" s="174"/>
      <c r="BA136" s="174"/>
      <c r="BB136" s="174"/>
      <c r="BC136" s="174"/>
      <c r="BD136" s="174">
        <v>1</v>
      </c>
      <c r="BE136" s="174">
        <v>1</v>
      </c>
      <c r="BF136" s="174">
        <v>1</v>
      </c>
      <c r="BG136" s="174">
        <v>1</v>
      </c>
      <c r="BH136" s="174">
        <v>0</v>
      </c>
      <c r="BI136" s="174">
        <v>0</v>
      </c>
      <c r="BJ136" s="174">
        <v>0</v>
      </c>
      <c r="BK136" s="174">
        <v>0</v>
      </c>
      <c r="BL136" s="174">
        <v>0</v>
      </c>
      <c r="BM136" s="174">
        <v>0</v>
      </c>
      <c r="BN136" s="174">
        <v>1</v>
      </c>
      <c r="BO136" s="174">
        <v>0</v>
      </c>
      <c r="BP136" s="174">
        <v>0</v>
      </c>
      <c r="BQ136" s="174">
        <v>0</v>
      </c>
      <c r="BR136" s="174">
        <v>0</v>
      </c>
      <c r="BS136" s="174">
        <v>0</v>
      </c>
      <c r="BT136" s="174">
        <v>0</v>
      </c>
      <c r="BU136" s="174">
        <v>99</v>
      </c>
      <c r="BV136" s="174">
        <v>99</v>
      </c>
      <c r="BW136" s="174">
        <v>99</v>
      </c>
      <c r="BX136" s="174">
        <v>99</v>
      </c>
      <c r="BY136" s="174">
        <v>1</v>
      </c>
      <c r="BZ136" s="174">
        <v>99</v>
      </c>
      <c r="CA136" s="174">
        <v>99</v>
      </c>
      <c r="CB136" s="174"/>
      <c r="CC136" s="174">
        <v>0</v>
      </c>
      <c r="CD136" s="174">
        <v>0</v>
      </c>
      <c r="CE136" s="174">
        <v>1</v>
      </c>
      <c r="CF136" s="174">
        <v>1</v>
      </c>
      <c r="CG136" s="174">
        <v>99</v>
      </c>
      <c r="CH136" s="174"/>
      <c r="CI136" s="174">
        <v>1</v>
      </c>
      <c r="CJ136" s="174">
        <v>1</v>
      </c>
      <c r="CK136" s="174">
        <v>1</v>
      </c>
      <c r="CL136" s="174">
        <v>1</v>
      </c>
      <c r="CM136" s="174">
        <v>99</v>
      </c>
      <c r="CN136" s="174">
        <v>1</v>
      </c>
      <c r="CO136" s="174">
        <v>1</v>
      </c>
      <c r="CP136" s="174">
        <v>1</v>
      </c>
      <c r="CQ136" s="174">
        <v>0</v>
      </c>
      <c r="CR136" s="174">
        <v>1</v>
      </c>
      <c r="CS136" s="174">
        <v>1</v>
      </c>
      <c r="CT136" s="174">
        <v>1</v>
      </c>
      <c r="CU136" s="174">
        <v>1</v>
      </c>
      <c r="CV136" s="174">
        <v>1</v>
      </c>
      <c r="CW136" s="174">
        <v>1</v>
      </c>
      <c r="CX136" s="174">
        <v>1</v>
      </c>
      <c r="CY136" s="174">
        <v>1</v>
      </c>
      <c r="CZ136" s="174">
        <v>0</v>
      </c>
      <c r="DA136" s="174">
        <v>0</v>
      </c>
      <c r="DB136" s="174">
        <v>0</v>
      </c>
      <c r="DC136" s="174">
        <v>0</v>
      </c>
      <c r="DD136" s="174">
        <v>0</v>
      </c>
      <c r="DE136" s="174">
        <v>1</v>
      </c>
      <c r="DF136" s="174">
        <v>1</v>
      </c>
      <c r="DG136" s="174">
        <v>1</v>
      </c>
      <c r="DH136" s="46" t="s">
        <v>1232</v>
      </c>
    </row>
    <row r="137" spans="1:112" x14ac:dyDescent="0.2">
      <c r="A137" s="174" t="s">
        <v>506</v>
      </c>
      <c r="B137" s="174" t="s">
        <v>385</v>
      </c>
      <c r="C137" s="174" t="s">
        <v>507</v>
      </c>
      <c r="D137" s="174">
        <v>132</v>
      </c>
      <c r="E137" s="174">
        <v>178</v>
      </c>
      <c r="F137" s="174">
        <v>55</v>
      </c>
      <c r="G137" s="174">
        <v>10</v>
      </c>
      <c r="H137" s="174">
        <v>1</v>
      </c>
      <c r="I137" s="174">
        <v>2</v>
      </c>
      <c r="J137" s="174"/>
      <c r="K137" s="174">
        <v>1</v>
      </c>
      <c r="L137" s="174">
        <v>1</v>
      </c>
      <c r="M137" s="174">
        <v>1</v>
      </c>
      <c r="N137" s="174">
        <v>1</v>
      </c>
      <c r="O137" s="174">
        <v>1</v>
      </c>
      <c r="P137" s="174">
        <v>1</v>
      </c>
      <c r="Q137" s="174">
        <v>99</v>
      </c>
      <c r="R137" s="174">
        <v>1</v>
      </c>
      <c r="S137" s="174">
        <v>1</v>
      </c>
      <c r="T137" s="174">
        <v>1</v>
      </c>
      <c r="U137" s="174">
        <v>1</v>
      </c>
      <c r="V137" s="174"/>
      <c r="W137" s="174">
        <v>1</v>
      </c>
      <c r="X137" s="174">
        <v>1</v>
      </c>
      <c r="Y137" s="174">
        <v>1</v>
      </c>
      <c r="Z137" s="174">
        <v>1</v>
      </c>
      <c r="AA137" s="174">
        <v>1</v>
      </c>
      <c r="AB137" s="174">
        <v>1</v>
      </c>
      <c r="AC137" s="174">
        <v>1</v>
      </c>
      <c r="AD137" s="174">
        <v>1</v>
      </c>
      <c r="AE137" s="174">
        <v>1</v>
      </c>
      <c r="AF137" s="174">
        <v>1</v>
      </c>
      <c r="AG137" s="174">
        <v>1</v>
      </c>
      <c r="AH137" s="174">
        <v>1</v>
      </c>
      <c r="AI137" s="174">
        <v>1</v>
      </c>
      <c r="AJ137" s="174">
        <v>1</v>
      </c>
      <c r="AK137" s="174">
        <v>1</v>
      </c>
      <c r="AL137" s="174">
        <v>1</v>
      </c>
      <c r="AM137" s="174">
        <v>1</v>
      </c>
      <c r="AN137" s="174">
        <v>1</v>
      </c>
      <c r="AO137" s="174">
        <v>1</v>
      </c>
      <c r="AP137" s="174">
        <v>1</v>
      </c>
      <c r="AQ137" s="174">
        <v>0</v>
      </c>
      <c r="AR137" s="174">
        <v>0</v>
      </c>
      <c r="AS137" s="174">
        <v>1</v>
      </c>
      <c r="AT137" s="174">
        <v>0</v>
      </c>
      <c r="AU137" s="174">
        <v>1</v>
      </c>
      <c r="AV137" s="174">
        <v>1</v>
      </c>
      <c r="AW137" s="174">
        <v>1</v>
      </c>
      <c r="AX137" s="174">
        <v>1</v>
      </c>
      <c r="AY137" s="174">
        <v>0</v>
      </c>
      <c r="AZ137" s="174"/>
      <c r="BA137" s="174"/>
      <c r="BB137" s="174"/>
      <c r="BC137" s="174"/>
      <c r="BD137" s="174">
        <v>1</v>
      </c>
      <c r="BE137" s="174">
        <v>1</v>
      </c>
      <c r="BF137" s="174">
        <v>1</v>
      </c>
      <c r="BG137" s="174">
        <v>1</v>
      </c>
      <c r="BH137" s="174">
        <v>1</v>
      </c>
      <c r="BI137" s="174">
        <v>1</v>
      </c>
      <c r="BJ137" s="174">
        <v>1</v>
      </c>
      <c r="BK137" s="174">
        <v>1</v>
      </c>
      <c r="BL137" s="174">
        <v>0</v>
      </c>
      <c r="BM137" s="174">
        <v>1</v>
      </c>
      <c r="BN137" s="174">
        <v>1</v>
      </c>
      <c r="BO137" s="174">
        <v>1</v>
      </c>
      <c r="BP137" s="174">
        <v>1</v>
      </c>
      <c r="BQ137" s="174">
        <v>1</v>
      </c>
      <c r="BR137" s="174">
        <v>1</v>
      </c>
      <c r="BS137" s="174">
        <v>1</v>
      </c>
      <c r="BT137" s="174">
        <v>1</v>
      </c>
      <c r="BU137" s="174">
        <v>99</v>
      </c>
      <c r="BV137" s="174">
        <v>99</v>
      </c>
      <c r="BW137" s="174">
        <v>99</v>
      </c>
      <c r="BX137" s="174">
        <v>99</v>
      </c>
      <c r="BY137" s="174">
        <v>1</v>
      </c>
      <c r="BZ137" s="174">
        <v>1</v>
      </c>
      <c r="CA137" s="174">
        <v>1</v>
      </c>
      <c r="CB137" s="174"/>
      <c r="CC137" s="174">
        <v>1</v>
      </c>
      <c r="CD137" s="174">
        <v>1</v>
      </c>
      <c r="CE137" s="174">
        <v>1</v>
      </c>
      <c r="CF137" s="174">
        <v>1</v>
      </c>
      <c r="CG137" s="174">
        <v>1</v>
      </c>
      <c r="CH137" s="174"/>
      <c r="CI137" s="174">
        <v>1</v>
      </c>
      <c r="CJ137" s="174">
        <v>1</v>
      </c>
      <c r="CK137" s="174">
        <v>1</v>
      </c>
      <c r="CL137" s="174">
        <v>1</v>
      </c>
      <c r="CM137" s="174">
        <v>1</v>
      </c>
      <c r="CN137" s="174">
        <v>1</v>
      </c>
      <c r="CO137" s="174">
        <v>1</v>
      </c>
      <c r="CP137" s="174">
        <v>1</v>
      </c>
      <c r="CQ137" s="174">
        <v>1</v>
      </c>
      <c r="CR137" s="174">
        <v>1</v>
      </c>
      <c r="CS137" s="174">
        <v>1</v>
      </c>
      <c r="CT137" s="174">
        <v>1</v>
      </c>
      <c r="CU137" s="174">
        <v>1</v>
      </c>
      <c r="CV137" s="174">
        <v>1</v>
      </c>
      <c r="CW137" s="174">
        <v>0</v>
      </c>
      <c r="CX137" s="174">
        <v>0</v>
      </c>
      <c r="CY137" s="174">
        <v>0</v>
      </c>
      <c r="CZ137" s="174">
        <v>0</v>
      </c>
      <c r="DA137" s="174">
        <v>0</v>
      </c>
      <c r="DB137" s="174">
        <v>0</v>
      </c>
      <c r="DC137" s="174">
        <v>1</v>
      </c>
      <c r="DD137" s="174">
        <v>0</v>
      </c>
      <c r="DE137" s="174">
        <v>1</v>
      </c>
      <c r="DF137" s="174">
        <v>1</v>
      </c>
      <c r="DG137" s="174">
        <v>1</v>
      </c>
      <c r="DH137" s="46" t="s">
        <v>507</v>
      </c>
    </row>
    <row r="138" spans="1:112" x14ac:dyDescent="0.2">
      <c r="A138" s="174" t="s">
        <v>506</v>
      </c>
      <c r="B138" s="174" t="s">
        <v>385</v>
      </c>
      <c r="C138" s="174" t="s">
        <v>508</v>
      </c>
      <c r="D138" s="174">
        <v>133</v>
      </c>
      <c r="E138" s="174">
        <v>104</v>
      </c>
      <c r="F138" s="174">
        <v>23</v>
      </c>
      <c r="G138" s="174">
        <v>0</v>
      </c>
      <c r="H138" s="174">
        <v>1</v>
      </c>
      <c r="I138" s="174">
        <v>2</v>
      </c>
      <c r="J138" s="174"/>
      <c r="K138" s="174">
        <v>1</v>
      </c>
      <c r="L138" s="174">
        <v>1</v>
      </c>
      <c r="M138" s="174">
        <v>1</v>
      </c>
      <c r="N138" s="174">
        <v>1</v>
      </c>
      <c r="O138" s="174">
        <v>1</v>
      </c>
      <c r="P138" s="174">
        <v>1</v>
      </c>
      <c r="Q138" s="174">
        <v>99</v>
      </c>
      <c r="R138" s="174">
        <v>1</v>
      </c>
      <c r="S138" s="174">
        <v>1</v>
      </c>
      <c r="T138" s="174">
        <v>1</v>
      </c>
      <c r="U138" s="174">
        <v>1</v>
      </c>
      <c r="V138" s="174"/>
      <c r="W138" s="174">
        <v>1</v>
      </c>
      <c r="X138" s="174">
        <v>1</v>
      </c>
      <c r="Y138" s="174">
        <v>1</v>
      </c>
      <c r="Z138" s="174">
        <v>1</v>
      </c>
      <c r="AA138" s="174">
        <v>1</v>
      </c>
      <c r="AB138" s="174">
        <v>1</v>
      </c>
      <c r="AC138" s="174">
        <v>1</v>
      </c>
      <c r="AD138" s="174">
        <v>1</v>
      </c>
      <c r="AE138" s="174">
        <v>1</v>
      </c>
      <c r="AF138" s="174">
        <v>1</v>
      </c>
      <c r="AG138" s="174">
        <v>1</v>
      </c>
      <c r="AH138" s="174">
        <v>1</v>
      </c>
      <c r="AI138" s="174">
        <v>1</v>
      </c>
      <c r="AJ138" s="174">
        <v>1</v>
      </c>
      <c r="AK138" s="174">
        <v>1</v>
      </c>
      <c r="AL138" s="174">
        <v>1</v>
      </c>
      <c r="AM138" s="174">
        <v>1</v>
      </c>
      <c r="AN138" s="174">
        <v>1</v>
      </c>
      <c r="AO138" s="174">
        <v>1</v>
      </c>
      <c r="AP138" s="174">
        <v>1</v>
      </c>
      <c r="AQ138" s="174">
        <v>0</v>
      </c>
      <c r="AR138" s="174">
        <v>1</v>
      </c>
      <c r="AS138" s="174">
        <v>1</v>
      </c>
      <c r="AT138" s="174">
        <v>1</v>
      </c>
      <c r="AU138" s="174">
        <v>1</v>
      </c>
      <c r="AV138" s="174">
        <v>1</v>
      </c>
      <c r="AW138" s="174">
        <v>0</v>
      </c>
      <c r="AX138" s="174">
        <v>0</v>
      </c>
      <c r="AY138" s="174">
        <v>0</v>
      </c>
      <c r="AZ138" s="174"/>
      <c r="BA138" s="174"/>
      <c r="BB138" s="174"/>
      <c r="BC138" s="174"/>
      <c r="BD138" s="174">
        <v>1</v>
      </c>
      <c r="BE138" s="174">
        <v>1</v>
      </c>
      <c r="BF138" s="174">
        <v>1</v>
      </c>
      <c r="BG138" s="174">
        <v>1</v>
      </c>
      <c r="BH138" s="174">
        <v>1</v>
      </c>
      <c r="BI138" s="174">
        <v>1</v>
      </c>
      <c r="BJ138" s="174">
        <v>1</v>
      </c>
      <c r="BK138" s="174">
        <v>0</v>
      </c>
      <c r="BL138" s="174">
        <v>0</v>
      </c>
      <c r="BM138" s="174">
        <v>0</v>
      </c>
      <c r="BN138" s="174">
        <v>0</v>
      </c>
      <c r="BO138" s="174">
        <v>0</v>
      </c>
      <c r="BP138" s="174">
        <v>0</v>
      </c>
      <c r="BQ138" s="174">
        <v>0</v>
      </c>
      <c r="BR138" s="174">
        <v>0</v>
      </c>
      <c r="BS138" s="174">
        <v>0</v>
      </c>
      <c r="BT138" s="174">
        <v>0</v>
      </c>
      <c r="BU138" s="174">
        <v>99</v>
      </c>
      <c r="BV138" s="174">
        <v>99</v>
      </c>
      <c r="BW138" s="174">
        <v>99</v>
      </c>
      <c r="BX138" s="174">
        <v>99</v>
      </c>
      <c r="BY138" s="174">
        <v>1</v>
      </c>
      <c r="BZ138" s="174">
        <v>99</v>
      </c>
      <c r="CA138" s="174">
        <v>99</v>
      </c>
      <c r="CB138" s="174"/>
      <c r="CC138" s="174">
        <v>1</v>
      </c>
      <c r="CD138" s="174">
        <v>1</v>
      </c>
      <c r="CE138" s="174">
        <v>1</v>
      </c>
      <c r="CF138" s="174">
        <v>1</v>
      </c>
      <c r="CG138" s="174">
        <v>99</v>
      </c>
      <c r="CH138" s="174"/>
      <c r="CI138" s="174">
        <v>1</v>
      </c>
      <c r="CJ138" s="174">
        <v>1</v>
      </c>
      <c r="CK138" s="174">
        <v>1</v>
      </c>
      <c r="CL138" s="174">
        <v>1</v>
      </c>
      <c r="CM138" s="174">
        <v>1</v>
      </c>
      <c r="CN138" s="174">
        <v>1</v>
      </c>
      <c r="CO138" s="174">
        <v>1</v>
      </c>
      <c r="CP138" s="174">
        <v>1</v>
      </c>
      <c r="CQ138" s="174">
        <v>1</v>
      </c>
      <c r="CR138" s="174">
        <v>1</v>
      </c>
      <c r="CS138" s="174">
        <v>1</v>
      </c>
      <c r="CT138" s="174">
        <v>1</v>
      </c>
      <c r="CU138" s="174">
        <v>1</v>
      </c>
      <c r="CV138" s="174">
        <v>1</v>
      </c>
      <c r="CW138" s="174">
        <v>0</v>
      </c>
      <c r="CX138" s="174">
        <v>0</v>
      </c>
      <c r="CY138" s="174">
        <v>0</v>
      </c>
      <c r="CZ138" s="174">
        <v>0</v>
      </c>
      <c r="DA138" s="174">
        <v>0</v>
      </c>
      <c r="DB138" s="174">
        <v>0</v>
      </c>
      <c r="DC138" s="174">
        <v>0</v>
      </c>
      <c r="DD138" s="174">
        <v>0</v>
      </c>
      <c r="DE138" s="174">
        <v>1</v>
      </c>
      <c r="DF138" s="174">
        <v>1</v>
      </c>
      <c r="DG138" s="174">
        <v>1</v>
      </c>
      <c r="DH138" s="46" t="s">
        <v>508</v>
      </c>
    </row>
    <row r="139" spans="1:112" x14ac:dyDescent="0.2">
      <c r="A139" s="174" t="s">
        <v>506</v>
      </c>
      <c r="B139" s="174" t="s">
        <v>385</v>
      </c>
      <c r="C139" s="174" t="s">
        <v>509</v>
      </c>
      <c r="D139" s="174">
        <v>134</v>
      </c>
      <c r="E139" s="174">
        <v>208</v>
      </c>
      <c r="F139" s="174">
        <v>55</v>
      </c>
      <c r="G139" s="174">
        <v>1</v>
      </c>
      <c r="H139" s="174">
        <v>1</v>
      </c>
      <c r="I139" s="174">
        <v>2</v>
      </c>
      <c r="J139" s="174"/>
      <c r="K139" s="174">
        <v>1</v>
      </c>
      <c r="L139" s="174">
        <v>1</v>
      </c>
      <c r="M139" s="174">
        <v>1</v>
      </c>
      <c r="N139" s="174">
        <v>1</v>
      </c>
      <c r="O139" s="174">
        <v>1</v>
      </c>
      <c r="P139" s="174">
        <v>1</v>
      </c>
      <c r="Q139" s="174">
        <v>99</v>
      </c>
      <c r="R139" s="174">
        <v>1</v>
      </c>
      <c r="S139" s="174">
        <v>1</v>
      </c>
      <c r="T139" s="174">
        <v>1</v>
      </c>
      <c r="U139" s="174">
        <v>1</v>
      </c>
      <c r="V139" s="174"/>
      <c r="W139" s="174">
        <v>1</v>
      </c>
      <c r="X139" s="174">
        <v>1</v>
      </c>
      <c r="Y139" s="174">
        <v>1</v>
      </c>
      <c r="Z139" s="174">
        <v>1</v>
      </c>
      <c r="AA139" s="174">
        <v>1</v>
      </c>
      <c r="AB139" s="174">
        <v>1</v>
      </c>
      <c r="AC139" s="174">
        <v>1</v>
      </c>
      <c r="AD139" s="174">
        <v>1</v>
      </c>
      <c r="AE139" s="174">
        <v>1</v>
      </c>
      <c r="AF139" s="174">
        <v>1</v>
      </c>
      <c r="AG139" s="174">
        <v>1</v>
      </c>
      <c r="AH139" s="174">
        <v>0</v>
      </c>
      <c r="AI139" s="174">
        <v>99</v>
      </c>
      <c r="AJ139" s="174">
        <v>1</v>
      </c>
      <c r="AK139" s="174">
        <v>1</v>
      </c>
      <c r="AL139" s="174">
        <v>1</v>
      </c>
      <c r="AM139" s="174">
        <v>1</v>
      </c>
      <c r="AN139" s="174">
        <v>1</v>
      </c>
      <c r="AO139" s="174">
        <v>0</v>
      </c>
      <c r="AP139" s="174">
        <v>1</v>
      </c>
      <c r="AQ139" s="174">
        <v>1</v>
      </c>
      <c r="AR139" s="174">
        <v>1</v>
      </c>
      <c r="AS139" s="174">
        <v>0</v>
      </c>
      <c r="AT139" s="174">
        <v>0</v>
      </c>
      <c r="AU139" s="174">
        <v>1</v>
      </c>
      <c r="AV139" s="174">
        <v>0</v>
      </c>
      <c r="AW139" s="174">
        <v>1</v>
      </c>
      <c r="AX139" s="174">
        <v>0</v>
      </c>
      <c r="AY139" s="174">
        <v>0</v>
      </c>
      <c r="AZ139" s="174"/>
      <c r="BA139" s="174"/>
      <c r="BB139" s="174"/>
      <c r="BC139" s="174"/>
      <c r="BD139" s="174">
        <v>0</v>
      </c>
      <c r="BE139" s="174">
        <v>1</v>
      </c>
      <c r="BF139" s="174">
        <v>1</v>
      </c>
      <c r="BG139" s="174">
        <v>1</v>
      </c>
      <c r="BH139" s="174">
        <v>1</v>
      </c>
      <c r="BI139" s="174">
        <v>1</v>
      </c>
      <c r="BJ139" s="174">
        <v>0</v>
      </c>
      <c r="BK139" s="174">
        <v>0</v>
      </c>
      <c r="BL139" s="174">
        <v>0</v>
      </c>
      <c r="BM139" s="174">
        <v>0</v>
      </c>
      <c r="BN139" s="174">
        <v>0</v>
      </c>
      <c r="BO139" s="174">
        <v>1</v>
      </c>
      <c r="BP139" s="174">
        <v>1</v>
      </c>
      <c r="BQ139" s="174">
        <v>1</v>
      </c>
      <c r="BR139" s="174">
        <v>0</v>
      </c>
      <c r="BS139" s="174">
        <v>1</v>
      </c>
      <c r="BT139" s="174">
        <v>0</v>
      </c>
      <c r="BU139" s="174">
        <v>99</v>
      </c>
      <c r="BV139" s="174">
        <v>99</v>
      </c>
      <c r="BW139" s="174">
        <v>99</v>
      </c>
      <c r="BX139" s="174">
        <v>99</v>
      </c>
      <c r="BY139" s="174">
        <v>0</v>
      </c>
      <c r="BZ139" s="174">
        <v>99</v>
      </c>
      <c r="CA139" s="174">
        <v>99</v>
      </c>
      <c r="CB139" s="174"/>
      <c r="CC139" s="174">
        <v>0</v>
      </c>
      <c r="CD139" s="174">
        <v>0</v>
      </c>
      <c r="CE139" s="174">
        <v>0</v>
      </c>
      <c r="CF139" s="174">
        <v>0</v>
      </c>
      <c r="CG139" s="174">
        <v>99</v>
      </c>
      <c r="CH139" s="174"/>
      <c r="CI139" s="174">
        <v>1</v>
      </c>
      <c r="CJ139" s="174">
        <v>1</v>
      </c>
      <c r="CK139" s="174">
        <v>1</v>
      </c>
      <c r="CL139" s="174">
        <v>1</v>
      </c>
      <c r="CM139" s="174">
        <v>1</v>
      </c>
      <c r="CN139" s="174">
        <v>1</v>
      </c>
      <c r="CO139" s="174">
        <v>1</v>
      </c>
      <c r="CP139" s="174">
        <v>1</v>
      </c>
      <c r="CQ139" s="174">
        <v>1</v>
      </c>
      <c r="CR139" s="174">
        <v>1</v>
      </c>
      <c r="CS139" s="174">
        <v>1</v>
      </c>
      <c r="CT139" s="174">
        <v>1</v>
      </c>
      <c r="CU139" s="174">
        <v>1</v>
      </c>
      <c r="CV139" s="174">
        <v>1</v>
      </c>
      <c r="CW139" s="174">
        <v>0</v>
      </c>
      <c r="CX139" s="174">
        <v>0</v>
      </c>
      <c r="CY139" s="174">
        <v>0</v>
      </c>
      <c r="CZ139" s="174">
        <v>0</v>
      </c>
      <c r="DA139" s="174">
        <v>1</v>
      </c>
      <c r="DB139" s="174">
        <v>0</v>
      </c>
      <c r="DC139" s="174">
        <v>0</v>
      </c>
      <c r="DD139" s="174">
        <v>0</v>
      </c>
      <c r="DE139" s="174">
        <v>1</v>
      </c>
      <c r="DF139" s="174">
        <v>1</v>
      </c>
      <c r="DG139" s="174">
        <v>1</v>
      </c>
      <c r="DH139" s="46" t="s">
        <v>509</v>
      </c>
    </row>
    <row r="140" spans="1:112" x14ac:dyDescent="0.2">
      <c r="A140" s="174" t="s">
        <v>506</v>
      </c>
      <c r="B140" s="174" t="s">
        <v>385</v>
      </c>
      <c r="C140" s="174" t="s">
        <v>510</v>
      </c>
      <c r="D140" s="174">
        <v>135</v>
      </c>
      <c r="E140" s="174">
        <v>98</v>
      </c>
      <c r="F140" s="174">
        <v>14</v>
      </c>
      <c r="G140" s="174">
        <v>0</v>
      </c>
      <c r="H140" s="174">
        <v>1</v>
      </c>
      <c r="I140" s="174">
        <v>2</v>
      </c>
      <c r="J140" s="174"/>
      <c r="K140" s="174">
        <v>1</v>
      </c>
      <c r="L140" s="174">
        <v>1</v>
      </c>
      <c r="M140" s="174">
        <v>1</v>
      </c>
      <c r="N140" s="174">
        <v>1</v>
      </c>
      <c r="O140" s="174">
        <v>1</v>
      </c>
      <c r="P140" s="174">
        <v>1</v>
      </c>
      <c r="Q140" s="174">
        <v>99</v>
      </c>
      <c r="R140" s="174">
        <v>1</v>
      </c>
      <c r="S140" s="174">
        <v>1</v>
      </c>
      <c r="T140" s="174">
        <v>1</v>
      </c>
      <c r="U140" s="174">
        <v>1</v>
      </c>
      <c r="V140" s="174"/>
      <c r="W140" s="174">
        <v>1</v>
      </c>
      <c r="X140" s="174">
        <v>1</v>
      </c>
      <c r="Y140" s="174">
        <v>1</v>
      </c>
      <c r="Z140" s="174">
        <v>1</v>
      </c>
      <c r="AA140" s="174">
        <v>1</v>
      </c>
      <c r="AB140" s="174">
        <v>1</v>
      </c>
      <c r="AC140" s="174">
        <v>1</v>
      </c>
      <c r="AD140" s="174">
        <v>1</v>
      </c>
      <c r="AE140" s="174">
        <v>1</v>
      </c>
      <c r="AF140" s="174">
        <v>1</v>
      </c>
      <c r="AG140" s="174">
        <v>1</v>
      </c>
      <c r="AH140" s="174">
        <v>1</v>
      </c>
      <c r="AI140" s="174">
        <v>1</v>
      </c>
      <c r="AJ140" s="174">
        <v>1</v>
      </c>
      <c r="AK140" s="174">
        <v>1</v>
      </c>
      <c r="AL140" s="174">
        <v>1</v>
      </c>
      <c r="AM140" s="174">
        <v>1</v>
      </c>
      <c r="AN140" s="174">
        <v>1</v>
      </c>
      <c r="AO140" s="174">
        <v>1</v>
      </c>
      <c r="AP140" s="174">
        <v>1</v>
      </c>
      <c r="AQ140" s="174">
        <v>1</v>
      </c>
      <c r="AR140" s="174">
        <v>1</v>
      </c>
      <c r="AS140" s="174">
        <v>1</v>
      </c>
      <c r="AT140" s="174">
        <v>1</v>
      </c>
      <c r="AU140" s="174">
        <v>1</v>
      </c>
      <c r="AV140" s="174">
        <v>1</v>
      </c>
      <c r="AW140" s="174">
        <v>1</v>
      </c>
      <c r="AX140" s="174">
        <v>1</v>
      </c>
      <c r="AY140" s="174">
        <v>1</v>
      </c>
      <c r="AZ140" s="174"/>
      <c r="BA140" s="174"/>
      <c r="BB140" s="174"/>
      <c r="BC140" s="174"/>
      <c r="BD140" s="174">
        <v>1</v>
      </c>
      <c r="BE140" s="174">
        <v>1</v>
      </c>
      <c r="BF140" s="174">
        <v>1</v>
      </c>
      <c r="BG140" s="174">
        <v>1</v>
      </c>
      <c r="BH140" s="174">
        <v>1</v>
      </c>
      <c r="BI140" s="174">
        <v>1</v>
      </c>
      <c r="BJ140" s="174">
        <v>1</v>
      </c>
      <c r="BK140" s="174">
        <v>1</v>
      </c>
      <c r="BL140" s="174">
        <v>1</v>
      </c>
      <c r="BM140" s="174">
        <v>1</v>
      </c>
      <c r="BN140" s="174">
        <v>1</v>
      </c>
      <c r="BO140" s="174">
        <v>1</v>
      </c>
      <c r="BP140" s="174">
        <v>1</v>
      </c>
      <c r="BQ140" s="174">
        <v>1</v>
      </c>
      <c r="BR140" s="174">
        <v>1</v>
      </c>
      <c r="BS140" s="174">
        <v>1</v>
      </c>
      <c r="BT140" s="174">
        <v>1</v>
      </c>
      <c r="BU140" s="174">
        <v>99</v>
      </c>
      <c r="BV140" s="174">
        <v>99</v>
      </c>
      <c r="BW140" s="174">
        <v>99</v>
      </c>
      <c r="BX140" s="174">
        <v>99</v>
      </c>
      <c r="BY140" s="174">
        <v>0</v>
      </c>
      <c r="BZ140" s="174">
        <v>99</v>
      </c>
      <c r="CA140" s="174">
        <v>99</v>
      </c>
      <c r="CB140" s="174"/>
      <c r="CC140" s="174">
        <v>0</v>
      </c>
      <c r="CD140" s="174">
        <v>0</v>
      </c>
      <c r="CE140" s="174">
        <v>0</v>
      </c>
      <c r="CF140" s="174">
        <v>0</v>
      </c>
      <c r="CG140" s="174">
        <v>99</v>
      </c>
      <c r="CH140" s="174"/>
      <c r="CI140" s="174">
        <v>1</v>
      </c>
      <c r="CJ140" s="174">
        <v>1</v>
      </c>
      <c r="CK140" s="174">
        <v>1</v>
      </c>
      <c r="CL140" s="174">
        <v>1</v>
      </c>
      <c r="CM140" s="174">
        <v>99</v>
      </c>
      <c r="CN140" s="174">
        <v>1</v>
      </c>
      <c r="CO140" s="174">
        <v>1</v>
      </c>
      <c r="CP140" s="174">
        <v>1</v>
      </c>
      <c r="CQ140" s="174">
        <v>1</v>
      </c>
      <c r="CR140" s="174">
        <v>1</v>
      </c>
      <c r="CS140" s="174">
        <v>1</v>
      </c>
      <c r="CT140" s="174">
        <v>1</v>
      </c>
      <c r="CU140" s="174">
        <v>1</v>
      </c>
      <c r="CV140" s="174">
        <v>1</v>
      </c>
      <c r="CW140" s="174">
        <v>0</v>
      </c>
      <c r="CX140" s="174">
        <v>0</v>
      </c>
      <c r="CY140" s="174">
        <v>0</v>
      </c>
      <c r="CZ140" s="174">
        <v>0</v>
      </c>
      <c r="DA140" s="174">
        <v>0</v>
      </c>
      <c r="DB140" s="174">
        <v>0</v>
      </c>
      <c r="DC140" s="174">
        <v>0</v>
      </c>
      <c r="DD140" s="174">
        <v>0</v>
      </c>
      <c r="DE140" s="174">
        <v>1</v>
      </c>
      <c r="DF140" s="174">
        <v>1</v>
      </c>
      <c r="DG140" s="174">
        <v>1</v>
      </c>
      <c r="DH140" s="46" t="s">
        <v>510</v>
      </c>
    </row>
    <row r="141" spans="1:112" x14ac:dyDescent="0.2">
      <c r="A141" s="174" t="s">
        <v>506</v>
      </c>
      <c r="B141" s="174" t="s">
        <v>385</v>
      </c>
      <c r="C141" s="174" t="s">
        <v>511</v>
      </c>
      <c r="D141" s="174">
        <v>136</v>
      </c>
      <c r="E141" s="174">
        <v>368</v>
      </c>
      <c r="F141" s="174">
        <v>33</v>
      </c>
      <c r="G141" s="174">
        <v>0</v>
      </c>
      <c r="H141" s="174">
        <v>1</v>
      </c>
      <c r="I141" s="174">
        <v>2</v>
      </c>
      <c r="J141" s="174"/>
      <c r="K141" s="174">
        <v>1</v>
      </c>
      <c r="L141" s="174">
        <v>1</v>
      </c>
      <c r="M141" s="174">
        <v>1</v>
      </c>
      <c r="N141" s="174">
        <v>1</v>
      </c>
      <c r="O141" s="174">
        <v>1</v>
      </c>
      <c r="P141" s="174">
        <v>1</v>
      </c>
      <c r="Q141" s="174">
        <v>99</v>
      </c>
      <c r="R141" s="174">
        <v>1</v>
      </c>
      <c r="S141" s="174">
        <v>1</v>
      </c>
      <c r="T141" s="174">
        <v>1</v>
      </c>
      <c r="U141" s="174">
        <v>1</v>
      </c>
      <c r="V141" s="174"/>
      <c r="W141" s="174">
        <v>1</v>
      </c>
      <c r="X141" s="174">
        <v>1</v>
      </c>
      <c r="Y141" s="174">
        <v>0</v>
      </c>
      <c r="Z141" s="174">
        <v>1</v>
      </c>
      <c r="AA141" s="174">
        <v>1</v>
      </c>
      <c r="AB141" s="174">
        <v>1</v>
      </c>
      <c r="AC141" s="174">
        <v>1</v>
      </c>
      <c r="AD141" s="174">
        <v>1</v>
      </c>
      <c r="AE141" s="174">
        <v>1</v>
      </c>
      <c r="AF141" s="174">
        <v>1</v>
      </c>
      <c r="AG141" s="174">
        <v>1</v>
      </c>
      <c r="AH141" s="174">
        <v>0</v>
      </c>
      <c r="AI141" s="174">
        <v>99</v>
      </c>
      <c r="AJ141" s="174">
        <v>1</v>
      </c>
      <c r="AK141" s="174">
        <v>1</v>
      </c>
      <c r="AL141" s="174">
        <v>1</v>
      </c>
      <c r="AM141" s="174">
        <v>1</v>
      </c>
      <c r="AN141" s="174">
        <v>1</v>
      </c>
      <c r="AO141" s="174">
        <v>1</v>
      </c>
      <c r="AP141" s="174">
        <v>1</v>
      </c>
      <c r="AQ141" s="174">
        <v>1</v>
      </c>
      <c r="AR141" s="174">
        <v>1</v>
      </c>
      <c r="AS141" s="174">
        <v>0</v>
      </c>
      <c r="AT141" s="174">
        <v>0</v>
      </c>
      <c r="AU141" s="174">
        <v>1</v>
      </c>
      <c r="AV141" s="174">
        <v>0</v>
      </c>
      <c r="AW141" s="174">
        <v>0</v>
      </c>
      <c r="AX141" s="174">
        <v>0</v>
      </c>
      <c r="AY141" s="174">
        <v>0</v>
      </c>
      <c r="AZ141" s="174"/>
      <c r="BA141" s="174"/>
      <c r="BB141" s="174"/>
      <c r="BC141" s="174"/>
      <c r="BD141" s="174">
        <v>0</v>
      </c>
      <c r="BE141" s="174">
        <v>1</v>
      </c>
      <c r="BF141" s="174">
        <v>1</v>
      </c>
      <c r="BG141" s="174">
        <v>0</v>
      </c>
      <c r="BH141" s="174">
        <v>0</v>
      </c>
      <c r="BI141" s="174">
        <v>0</v>
      </c>
      <c r="BJ141" s="174">
        <v>0</v>
      </c>
      <c r="BK141" s="174">
        <v>0</v>
      </c>
      <c r="BL141" s="174">
        <v>0</v>
      </c>
      <c r="BM141" s="174">
        <v>0</v>
      </c>
      <c r="BN141" s="174">
        <v>0</v>
      </c>
      <c r="BO141" s="174">
        <v>0</v>
      </c>
      <c r="BP141" s="174">
        <v>0</v>
      </c>
      <c r="BQ141" s="174">
        <v>0</v>
      </c>
      <c r="BR141" s="174">
        <v>0</v>
      </c>
      <c r="BS141" s="174">
        <v>1</v>
      </c>
      <c r="BT141" s="174">
        <v>0</v>
      </c>
      <c r="BU141" s="174">
        <v>99</v>
      </c>
      <c r="BV141" s="174">
        <v>99</v>
      </c>
      <c r="BW141" s="174">
        <v>0</v>
      </c>
      <c r="BX141" s="174">
        <v>0</v>
      </c>
      <c r="BY141" s="174">
        <v>1</v>
      </c>
      <c r="BZ141" s="174">
        <v>99</v>
      </c>
      <c r="CA141" s="174">
        <v>99</v>
      </c>
      <c r="CB141" s="174"/>
      <c r="CC141" s="174">
        <v>0</v>
      </c>
      <c r="CD141" s="174">
        <v>1</v>
      </c>
      <c r="CE141" s="174">
        <v>1</v>
      </c>
      <c r="CF141" s="174">
        <v>1</v>
      </c>
      <c r="CG141" s="174">
        <v>99</v>
      </c>
      <c r="CH141" s="174"/>
      <c r="CI141" s="174">
        <v>1</v>
      </c>
      <c r="CJ141" s="174">
        <v>1</v>
      </c>
      <c r="CK141" s="174">
        <v>1</v>
      </c>
      <c r="CL141" s="174">
        <v>1</v>
      </c>
      <c r="CM141" s="174">
        <v>99</v>
      </c>
      <c r="CN141" s="174">
        <v>1</v>
      </c>
      <c r="CO141" s="174">
        <v>1</v>
      </c>
      <c r="CP141" s="174">
        <v>1</v>
      </c>
      <c r="CQ141" s="174">
        <v>0</v>
      </c>
      <c r="CR141" s="174">
        <v>1</v>
      </c>
      <c r="CS141" s="174">
        <v>1</v>
      </c>
      <c r="CT141" s="174">
        <v>1</v>
      </c>
      <c r="CU141" s="174">
        <v>1</v>
      </c>
      <c r="CV141" s="174">
        <v>1</v>
      </c>
      <c r="CW141" s="174">
        <v>1</v>
      </c>
      <c r="CX141" s="174">
        <v>0</v>
      </c>
      <c r="CY141" s="174">
        <v>0</v>
      </c>
      <c r="CZ141" s="174">
        <v>0</v>
      </c>
      <c r="DA141" s="174">
        <v>0</v>
      </c>
      <c r="DB141" s="174">
        <v>0</v>
      </c>
      <c r="DC141" s="174">
        <v>0</v>
      </c>
      <c r="DD141" s="174">
        <v>0</v>
      </c>
      <c r="DE141" s="174">
        <v>1</v>
      </c>
      <c r="DF141" s="174">
        <v>1</v>
      </c>
      <c r="DG141" s="174">
        <v>1</v>
      </c>
      <c r="DH141" s="46" t="s">
        <v>511</v>
      </c>
    </row>
    <row r="142" spans="1:112" x14ac:dyDescent="0.2">
      <c r="A142" s="174" t="s">
        <v>506</v>
      </c>
      <c r="B142" s="174" t="s">
        <v>385</v>
      </c>
      <c r="C142" s="174" t="s">
        <v>512</v>
      </c>
      <c r="D142" s="174">
        <v>137</v>
      </c>
      <c r="E142" s="174">
        <v>174</v>
      </c>
      <c r="F142" s="174">
        <v>30</v>
      </c>
      <c r="G142" s="174">
        <v>6</v>
      </c>
      <c r="H142" s="174">
        <v>1</v>
      </c>
      <c r="I142" s="174">
        <v>2</v>
      </c>
      <c r="J142" s="174"/>
      <c r="K142" s="174">
        <v>1</v>
      </c>
      <c r="L142" s="174">
        <v>1</v>
      </c>
      <c r="M142" s="174">
        <v>1</v>
      </c>
      <c r="N142" s="174">
        <v>1</v>
      </c>
      <c r="O142" s="174">
        <v>1</v>
      </c>
      <c r="P142" s="174">
        <v>1</v>
      </c>
      <c r="Q142" s="174">
        <v>99</v>
      </c>
      <c r="R142" s="174">
        <v>1</v>
      </c>
      <c r="S142" s="174">
        <v>1</v>
      </c>
      <c r="T142" s="174">
        <v>1</v>
      </c>
      <c r="U142" s="174">
        <v>1</v>
      </c>
      <c r="V142" s="174"/>
      <c r="W142" s="174">
        <v>1</v>
      </c>
      <c r="X142" s="174">
        <v>1</v>
      </c>
      <c r="Y142" s="174">
        <v>0</v>
      </c>
      <c r="Z142" s="174">
        <v>1</v>
      </c>
      <c r="AA142" s="174">
        <v>1</v>
      </c>
      <c r="AB142" s="174">
        <v>1</v>
      </c>
      <c r="AC142" s="174">
        <v>1</v>
      </c>
      <c r="AD142" s="174">
        <v>1</v>
      </c>
      <c r="AE142" s="174">
        <v>1</v>
      </c>
      <c r="AF142" s="174">
        <v>1</v>
      </c>
      <c r="AG142" s="174">
        <v>1</v>
      </c>
      <c r="AH142" s="174">
        <v>1</v>
      </c>
      <c r="AI142" s="174">
        <v>1</v>
      </c>
      <c r="AJ142" s="174">
        <v>1</v>
      </c>
      <c r="AK142" s="174">
        <v>1</v>
      </c>
      <c r="AL142" s="174">
        <v>1</v>
      </c>
      <c r="AM142" s="174">
        <v>1</v>
      </c>
      <c r="AN142" s="174">
        <v>1</v>
      </c>
      <c r="AO142" s="174">
        <v>1</v>
      </c>
      <c r="AP142" s="174">
        <v>1</v>
      </c>
      <c r="AQ142" s="174">
        <v>1</v>
      </c>
      <c r="AR142" s="174">
        <v>1</v>
      </c>
      <c r="AS142" s="174">
        <v>1</v>
      </c>
      <c r="AT142" s="174">
        <v>0</v>
      </c>
      <c r="AU142" s="174">
        <v>1</v>
      </c>
      <c r="AV142" s="174">
        <v>0</v>
      </c>
      <c r="AW142" s="174">
        <v>0</v>
      </c>
      <c r="AX142" s="174">
        <v>0</v>
      </c>
      <c r="AY142" s="174">
        <v>1</v>
      </c>
      <c r="AZ142" s="174"/>
      <c r="BA142" s="174"/>
      <c r="BB142" s="174"/>
      <c r="BC142" s="174"/>
      <c r="BD142" s="174">
        <v>1</v>
      </c>
      <c r="BE142" s="174">
        <v>1</v>
      </c>
      <c r="BF142" s="174">
        <v>1</v>
      </c>
      <c r="BG142" s="174">
        <v>0</v>
      </c>
      <c r="BH142" s="174">
        <v>0</v>
      </c>
      <c r="BI142" s="174">
        <v>0</v>
      </c>
      <c r="BJ142" s="174">
        <v>0</v>
      </c>
      <c r="BK142" s="174">
        <v>0</v>
      </c>
      <c r="BL142" s="174">
        <v>0</v>
      </c>
      <c r="BM142" s="174">
        <v>0</v>
      </c>
      <c r="BN142" s="174">
        <v>0</v>
      </c>
      <c r="BO142" s="174">
        <v>0</v>
      </c>
      <c r="BP142" s="174">
        <v>0</v>
      </c>
      <c r="BQ142" s="174">
        <v>0</v>
      </c>
      <c r="BR142" s="174">
        <v>0</v>
      </c>
      <c r="BS142" s="174">
        <v>0</v>
      </c>
      <c r="BT142" s="174">
        <v>0</v>
      </c>
      <c r="BU142" s="174">
        <v>99</v>
      </c>
      <c r="BV142" s="174">
        <v>99</v>
      </c>
      <c r="BW142" s="174">
        <v>99</v>
      </c>
      <c r="BX142" s="174">
        <v>99</v>
      </c>
      <c r="BY142" s="174">
        <v>1</v>
      </c>
      <c r="BZ142" s="174">
        <v>99</v>
      </c>
      <c r="CA142" s="174">
        <v>99</v>
      </c>
      <c r="CB142" s="174"/>
      <c r="CC142" s="174">
        <v>0</v>
      </c>
      <c r="CD142" s="174">
        <v>1</v>
      </c>
      <c r="CE142" s="174">
        <v>1</v>
      </c>
      <c r="CF142" s="174">
        <v>1</v>
      </c>
      <c r="CG142" s="174">
        <v>99</v>
      </c>
      <c r="CH142" s="174"/>
      <c r="CI142" s="174">
        <v>1</v>
      </c>
      <c r="CJ142" s="174">
        <v>1</v>
      </c>
      <c r="CK142" s="174">
        <v>1</v>
      </c>
      <c r="CL142" s="174">
        <v>1</v>
      </c>
      <c r="CM142" s="174">
        <v>1</v>
      </c>
      <c r="CN142" s="174">
        <v>1</v>
      </c>
      <c r="CO142" s="174">
        <v>1</v>
      </c>
      <c r="CP142" s="174">
        <v>1</v>
      </c>
      <c r="CQ142" s="174">
        <v>0</v>
      </c>
      <c r="CR142" s="174">
        <v>1</v>
      </c>
      <c r="CS142" s="174">
        <v>1</v>
      </c>
      <c r="CT142" s="174">
        <v>1</v>
      </c>
      <c r="CU142" s="174">
        <v>1</v>
      </c>
      <c r="CV142" s="174">
        <v>1</v>
      </c>
      <c r="CW142" s="174">
        <v>1</v>
      </c>
      <c r="CX142" s="174">
        <v>0</v>
      </c>
      <c r="CY142" s="174">
        <v>0</v>
      </c>
      <c r="CZ142" s="174">
        <v>0</v>
      </c>
      <c r="DA142" s="174">
        <v>0</v>
      </c>
      <c r="DB142" s="174">
        <v>0</v>
      </c>
      <c r="DC142" s="174">
        <v>0</v>
      </c>
      <c r="DD142" s="174">
        <v>0</v>
      </c>
      <c r="DE142" s="174">
        <v>1</v>
      </c>
      <c r="DF142" s="174">
        <v>1</v>
      </c>
      <c r="DG142" s="174">
        <v>1</v>
      </c>
      <c r="DH142" s="46" t="s">
        <v>512</v>
      </c>
    </row>
    <row r="143" spans="1:112" x14ac:dyDescent="0.2">
      <c r="A143" s="174" t="s">
        <v>506</v>
      </c>
      <c r="B143" s="174" t="s">
        <v>385</v>
      </c>
      <c r="C143" s="174" t="s">
        <v>513</v>
      </c>
      <c r="D143" s="174">
        <v>138</v>
      </c>
      <c r="E143" s="174">
        <v>36</v>
      </c>
      <c r="F143" s="174">
        <v>0</v>
      </c>
      <c r="G143" s="174">
        <v>1</v>
      </c>
      <c r="H143" s="174">
        <v>2</v>
      </c>
      <c r="I143" s="174">
        <v>2</v>
      </c>
      <c r="J143" s="174"/>
      <c r="K143" s="174">
        <v>1</v>
      </c>
      <c r="L143" s="174">
        <v>1</v>
      </c>
      <c r="M143" s="174">
        <v>1</v>
      </c>
      <c r="N143" s="174">
        <v>1</v>
      </c>
      <c r="O143" s="174">
        <v>1</v>
      </c>
      <c r="P143" s="174">
        <v>1</v>
      </c>
      <c r="Q143" s="174">
        <v>99</v>
      </c>
      <c r="R143" s="174">
        <v>1</v>
      </c>
      <c r="S143" s="174">
        <v>1</v>
      </c>
      <c r="T143" s="174">
        <v>1</v>
      </c>
      <c r="U143" s="174">
        <v>1</v>
      </c>
      <c r="V143" s="174"/>
      <c r="W143" s="174">
        <v>1</v>
      </c>
      <c r="X143" s="174">
        <v>0</v>
      </c>
      <c r="Y143" s="174">
        <v>1</v>
      </c>
      <c r="Z143" s="174">
        <v>1</v>
      </c>
      <c r="AA143" s="174">
        <v>1</v>
      </c>
      <c r="AB143" s="174">
        <v>1</v>
      </c>
      <c r="AC143" s="174">
        <v>1</v>
      </c>
      <c r="AD143" s="174">
        <v>1</v>
      </c>
      <c r="AE143" s="174">
        <v>1</v>
      </c>
      <c r="AF143" s="174">
        <v>1</v>
      </c>
      <c r="AG143" s="174">
        <v>1</v>
      </c>
      <c r="AH143" s="174">
        <v>1</v>
      </c>
      <c r="AI143" s="174">
        <v>99</v>
      </c>
      <c r="AJ143" s="174">
        <v>1</v>
      </c>
      <c r="AK143" s="174">
        <v>1</v>
      </c>
      <c r="AL143" s="174">
        <v>1</v>
      </c>
      <c r="AM143" s="174">
        <v>1</v>
      </c>
      <c r="AN143" s="174">
        <v>1</v>
      </c>
      <c r="AO143" s="174">
        <v>1</v>
      </c>
      <c r="AP143" s="174">
        <v>1</v>
      </c>
      <c r="AQ143" s="174">
        <v>1</v>
      </c>
      <c r="AR143" s="174">
        <v>1</v>
      </c>
      <c r="AS143" s="174">
        <v>1</v>
      </c>
      <c r="AT143" s="174">
        <v>1</v>
      </c>
      <c r="AU143" s="174">
        <v>1</v>
      </c>
      <c r="AV143" s="174">
        <v>1</v>
      </c>
      <c r="AW143" s="174">
        <v>1</v>
      </c>
      <c r="AX143" s="174">
        <v>1</v>
      </c>
      <c r="AY143" s="174">
        <v>1</v>
      </c>
      <c r="AZ143" s="174"/>
      <c r="BA143" s="174"/>
      <c r="BB143" s="174"/>
      <c r="BC143" s="174"/>
      <c r="BD143" s="174">
        <v>1</v>
      </c>
      <c r="BE143" s="174">
        <v>1</v>
      </c>
      <c r="BF143" s="174">
        <v>1</v>
      </c>
      <c r="BG143" s="174">
        <v>1</v>
      </c>
      <c r="BH143" s="174">
        <v>1</v>
      </c>
      <c r="BI143" s="174">
        <v>1</v>
      </c>
      <c r="BJ143" s="174">
        <v>0</v>
      </c>
      <c r="BK143" s="174">
        <v>1</v>
      </c>
      <c r="BL143" s="174">
        <v>0</v>
      </c>
      <c r="BM143" s="174">
        <v>0</v>
      </c>
      <c r="BN143" s="174">
        <v>0</v>
      </c>
      <c r="BO143" s="174">
        <v>0</v>
      </c>
      <c r="BP143" s="174">
        <v>0</v>
      </c>
      <c r="BQ143" s="174">
        <v>0</v>
      </c>
      <c r="BR143" s="174">
        <v>0</v>
      </c>
      <c r="BS143" s="174">
        <v>0</v>
      </c>
      <c r="BT143" s="174">
        <v>0</v>
      </c>
      <c r="BU143" s="174">
        <v>99</v>
      </c>
      <c r="BV143" s="174">
        <v>99</v>
      </c>
      <c r="BW143" s="174">
        <v>99</v>
      </c>
      <c r="BX143" s="174">
        <v>99</v>
      </c>
      <c r="BY143" s="174">
        <v>0</v>
      </c>
      <c r="BZ143" s="174">
        <v>99</v>
      </c>
      <c r="CA143" s="174">
        <v>99</v>
      </c>
      <c r="CB143" s="174"/>
      <c r="CC143" s="174">
        <v>0</v>
      </c>
      <c r="CD143" s="174">
        <v>0</v>
      </c>
      <c r="CE143" s="174">
        <v>0</v>
      </c>
      <c r="CF143" s="174">
        <v>0</v>
      </c>
      <c r="CG143" s="174">
        <v>99</v>
      </c>
      <c r="CH143" s="174"/>
      <c r="CI143" s="174">
        <v>1</v>
      </c>
      <c r="CJ143" s="174">
        <v>1</v>
      </c>
      <c r="CK143" s="174">
        <v>1</v>
      </c>
      <c r="CL143" s="174">
        <v>1</v>
      </c>
      <c r="CM143" s="174">
        <v>99</v>
      </c>
      <c r="CN143" s="174">
        <v>1</v>
      </c>
      <c r="CO143" s="174">
        <v>1</v>
      </c>
      <c r="CP143" s="174">
        <v>1</v>
      </c>
      <c r="CQ143" s="174">
        <v>0</v>
      </c>
      <c r="CR143" s="174">
        <v>1</v>
      </c>
      <c r="CS143" s="174">
        <v>1</v>
      </c>
      <c r="CT143" s="174">
        <v>1</v>
      </c>
      <c r="CU143" s="174">
        <v>1</v>
      </c>
      <c r="CV143" s="174">
        <v>1</v>
      </c>
      <c r="CW143" s="174">
        <v>0</v>
      </c>
      <c r="CX143" s="174">
        <v>0</v>
      </c>
      <c r="CY143" s="174">
        <v>0</v>
      </c>
      <c r="CZ143" s="174">
        <v>0</v>
      </c>
      <c r="DA143" s="174">
        <v>0</v>
      </c>
      <c r="DB143" s="174">
        <v>0</v>
      </c>
      <c r="DC143" s="174">
        <v>0</v>
      </c>
      <c r="DD143" s="174">
        <v>0</v>
      </c>
      <c r="DE143" s="174">
        <v>1</v>
      </c>
      <c r="DF143" s="174">
        <v>1</v>
      </c>
      <c r="DG143" s="174">
        <v>1</v>
      </c>
      <c r="DH143" s="46" t="s">
        <v>513</v>
      </c>
    </row>
    <row r="144" spans="1:112" x14ac:dyDescent="0.2">
      <c r="A144" s="174" t="s">
        <v>506</v>
      </c>
      <c r="B144" s="174" t="s">
        <v>385</v>
      </c>
      <c r="C144" s="174" t="s">
        <v>514</v>
      </c>
      <c r="D144" s="174">
        <v>139</v>
      </c>
      <c r="E144" s="174">
        <v>50</v>
      </c>
      <c r="F144" s="174">
        <v>6</v>
      </c>
      <c r="G144" s="174">
        <v>2</v>
      </c>
      <c r="H144" s="174">
        <v>1</v>
      </c>
      <c r="I144" s="174">
        <v>2</v>
      </c>
      <c r="J144" s="174"/>
      <c r="K144" s="174">
        <v>1</v>
      </c>
      <c r="L144" s="174">
        <v>1</v>
      </c>
      <c r="M144" s="174">
        <v>1</v>
      </c>
      <c r="N144" s="174">
        <v>1</v>
      </c>
      <c r="O144" s="174">
        <v>1</v>
      </c>
      <c r="P144" s="174">
        <v>1</v>
      </c>
      <c r="Q144" s="174">
        <v>99</v>
      </c>
      <c r="R144" s="174">
        <v>1</v>
      </c>
      <c r="S144" s="174">
        <v>1</v>
      </c>
      <c r="T144" s="174">
        <v>1</v>
      </c>
      <c r="U144" s="174">
        <v>1</v>
      </c>
      <c r="V144" s="174"/>
      <c r="W144" s="174">
        <v>1</v>
      </c>
      <c r="X144" s="174">
        <v>1</v>
      </c>
      <c r="Y144" s="174">
        <v>0</v>
      </c>
      <c r="Z144" s="174">
        <v>1</v>
      </c>
      <c r="AA144" s="174">
        <v>1</v>
      </c>
      <c r="AB144" s="174">
        <v>1</v>
      </c>
      <c r="AC144" s="174">
        <v>1</v>
      </c>
      <c r="AD144" s="174">
        <v>1</v>
      </c>
      <c r="AE144" s="174">
        <v>1</v>
      </c>
      <c r="AF144" s="174">
        <v>1</v>
      </c>
      <c r="AG144" s="174">
        <v>1</v>
      </c>
      <c r="AH144" s="174">
        <v>0</v>
      </c>
      <c r="AI144" s="174">
        <v>1</v>
      </c>
      <c r="AJ144" s="174">
        <v>1</v>
      </c>
      <c r="AK144" s="174">
        <v>1</v>
      </c>
      <c r="AL144" s="174">
        <v>1</v>
      </c>
      <c r="AM144" s="174">
        <v>1</v>
      </c>
      <c r="AN144" s="174">
        <v>1</v>
      </c>
      <c r="AO144" s="174">
        <v>1</v>
      </c>
      <c r="AP144" s="174">
        <v>1</v>
      </c>
      <c r="AQ144" s="174">
        <v>1</v>
      </c>
      <c r="AR144" s="174">
        <v>1</v>
      </c>
      <c r="AS144" s="174">
        <v>1</v>
      </c>
      <c r="AT144" s="174">
        <v>1</v>
      </c>
      <c r="AU144" s="174">
        <v>1</v>
      </c>
      <c r="AV144" s="174">
        <v>1</v>
      </c>
      <c r="AW144" s="174">
        <v>0</v>
      </c>
      <c r="AX144" s="174">
        <v>0</v>
      </c>
      <c r="AY144" s="174">
        <v>0</v>
      </c>
      <c r="AZ144" s="174"/>
      <c r="BA144" s="174"/>
      <c r="BB144" s="174"/>
      <c r="BC144" s="174"/>
      <c r="BD144" s="174">
        <v>1</v>
      </c>
      <c r="BE144" s="174">
        <v>1</v>
      </c>
      <c r="BF144" s="174">
        <v>1</v>
      </c>
      <c r="BG144" s="174">
        <v>0</v>
      </c>
      <c r="BH144" s="174">
        <v>0</v>
      </c>
      <c r="BI144" s="174">
        <v>0</v>
      </c>
      <c r="BJ144" s="174">
        <v>0</v>
      </c>
      <c r="BK144" s="174">
        <v>0</v>
      </c>
      <c r="BL144" s="174">
        <v>0</v>
      </c>
      <c r="BM144" s="174">
        <v>0</v>
      </c>
      <c r="BN144" s="174">
        <v>0</v>
      </c>
      <c r="BO144" s="174">
        <v>0</v>
      </c>
      <c r="BP144" s="174">
        <v>0</v>
      </c>
      <c r="BQ144" s="174">
        <v>0</v>
      </c>
      <c r="BR144" s="174">
        <v>0</v>
      </c>
      <c r="BS144" s="174">
        <v>0</v>
      </c>
      <c r="BT144" s="174">
        <v>0</v>
      </c>
      <c r="BU144" s="174">
        <v>99</v>
      </c>
      <c r="BV144" s="174">
        <v>99</v>
      </c>
      <c r="BW144" s="174">
        <v>99</v>
      </c>
      <c r="BX144" s="174">
        <v>99</v>
      </c>
      <c r="BY144" s="174">
        <v>0</v>
      </c>
      <c r="BZ144" s="174">
        <v>99</v>
      </c>
      <c r="CA144" s="174">
        <v>99</v>
      </c>
      <c r="CB144" s="174"/>
      <c r="CC144" s="174">
        <v>1</v>
      </c>
      <c r="CD144" s="174">
        <v>1</v>
      </c>
      <c r="CE144" s="174">
        <v>1</v>
      </c>
      <c r="CF144" s="174">
        <v>1</v>
      </c>
      <c r="CG144" s="174">
        <v>99</v>
      </c>
      <c r="CH144" s="174"/>
      <c r="CI144" s="174">
        <v>1</v>
      </c>
      <c r="CJ144" s="174">
        <v>1</v>
      </c>
      <c r="CK144" s="174">
        <v>1</v>
      </c>
      <c r="CL144" s="174">
        <v>1</v>
      </c>
      <c r="CM144" s="174">
        <v>99</v>
      </c>
      <c r="CN144" s="174">
        <v>1</v>
      </c>
      <c r="CO144" s="174">
        <v>1</v>
      </c>
      <c r="CP144" s="174">
        <v>1</v>
      </c>
      <c r="CQ144" s="174">
        <v>0</v>
      </c>
      <c r="CR144" s="174">
        <v>1</v>
      </c>
      <c r="CS144" s="174">
        <v>1</v>
      </c>
      <c r="CT144" s="174">
        <v>1</v>
      </c>
      <c r="CU144" s="174">
        <v>1</v>
      </c>
      <c r="CV144" s="174">
        <v>1</v>
      </c>
      <c r="CW144" s="174">
        <v>0</v>
      </c>
      <c r="CX144" s="174">
        <v>0</v>
      </c>
      <c r="CY144" s="174">
        <v>0</v>
      </c>
      <c r="CZ144" s="174">
        <v>0</v>
      </c>
      <c r="DA144" s="174">
        <v>0</v>
      </c>
      <c r="DB144" s="174">
        <v>0</v>
      </c>
      <c r="DC144" s="174">
        <v>0</v>
      </c>
      <c r="DD144" s="174">
        <v>0</v>
      </c>
      <c r="DE144" s="174">
        <v>1</v>
      </c>
      <c r="DF144" s="174">
        <v>1</v>
      </c>
      <c r="DG144" s="174">
        <v>1</v>
      </c>
      <c r="DH144" s="46" t="s">
        <v>514</v>
      </c>
    </row>
    <row r="145" spans="1:112" x14ac:dyDescent="0.2">
      <c r="A145" s="174" t="s">
        <v>506</v>
      </c>
      <c r="B145" s="174" t="s">
        <v>385</v>
      </c>
      <c r="C145" s="174" t="s">
        <v>515</v>
      </c>
      <c r="D145" s="174">
        <v>140</v>
      </c>
      <c r="E145" s="174">
        <v>140</v>
      </c>
      <c r="F145" s="174">
        <v>4</v>
      </c>
      <c r="G145" s="174">
        <v>1</v>
      </c>
      <c r="H145" s="174">
        <v>1</v>
      </c>
      <c r="I145" s="174">
        <v>2</v>
      </c>
      <c r="J145" s="174"/>
      <c r="K145" s="174">
        <v>1</v>
      </c>
      <c r="L145" s="174">
        <v>1</v>
      </c>
      <c r="M145" s="174">
        <v>1</v>
      </c>
      <c r="N145" s="174">
        <v>1</v>
      </c>
      <c r="O145" s="174">
        <v>1</v>
      </c>
      <c r="P145" s="174">
        <v>1</v>
      </c>
      <c r="Q145" s="174">
        <v>99</v>
      </c>
      <c r="R145" s="174">
        <v>1</v>
      </c>
      <c r="S145" s="174">
        <v>1</v>
      </c>
      <c r="T145" s="174">
        <v>1</v>
      </c>
      <c r="U145" s="174">
        <v>1</v>
      </c>
      <c r="V145" s="174"/>
      <c r="W145" s="174">
        <v>1</v>
      </c>
      <c r="X145" s="174">
        <v>0</v>
      </c>
      <c r="Y145" s="174">
        <v>1</v>
      </c>
      <c r="Z145" s="174">
        <v>1</v>
      </c>
      <c r="AA145" s="174">
        <v>1</v>
      </c>
      <c r="AB145" s="174">
        <v>1</v>
      </c>
      <c r="AC145" s="174">
        <v>1</v>
      </c>
      <c r="AD145" s="174">
        <v>1</v>
      </c>
      <c r="AE145" s="174">
        <v>1</v>
      </c>
      <c r="AF145" s="174">
        <v>1</v>
      </c>
      <c r="AG145" s="174">
        <v>1</v>
      </c>
      <c r="AH145" s="174">
        <v>1</v>
      </c>
      <c r="AI145" s="174">
        <v>99</v>
      </c>
      <c r="AJ145" s="174">
        <v>1</v>
      </c>
      <c r="AK145" s="174">
        <v>1</v>
      </c>
      <c r="AL145" s="174">
        <v>1</v>
      </c>
      <c r="AM145" s="174">
        <v>1</v>
      </c>
      <c r="AN145" s="174">
        <v>1</v>
      </c>
      <c r="AO145" s="174">
        <v>1</v>
      </c>
      <c r="AP145" s="174">
        <v>1</v>
      </c>
      <c r="AQ145" s="174">
        <v>1</v>
      </c>
      <c r="AR145" s="174">
        <v>1</v>
      </c>
      <c r="AS145" s="174">
        <v>0</v>
      </c>
      <c r="AT145" s="174">
        <v>0</v>
      </c>
      <c r="AU145" s="174">
        <v>0</v>
      </c>
      <c r="AV145" s="174">
        <v>0</v>
      </c>
      <c r="AW145" s="174">
        <v>0</v>
      </c>
      <c r="AX145" s="174">
        <v>0</v>
      </c>
      <c r="AY145" s="174">
        <v>0</v>
      </c>
      <c r="AZ145" s="174"/>
      <c r="BA145" s="174"/>
      <c r="BB145" s="174"/>
      <c r="BC145" s="174"/>
      <c r="BD145" s="174">
        <v>1</v>
      </c>
      <c r="BE145" s="174">
        <v>1</v>
      </c>
      <c r="BF145" s="174">
        <v>1</v>
      </c>
      <c r="BG145" s="174">
        <v>0</v>
      </c>
      <c r="BH145" s="174">
        <v>0</v>
      </c>
      <c r="BI145" s="174">
        <v>0</v>
      </c>
      <c r="BJ145" s="174">
        <v>0</v>
      </c>
      <c r="BK145" s="174">
        <v>0</v>
      </c>
      <c r="BL145" s="174">
        <v>0</v>
      </c>
      <c r="BM145" s="174">
        <v>0</v>
      </c>
      <c r="BN145" s="174">
        <v>0</v>
      </c>
      <c r="BO145" s="174">
        <v>0</v>
      </c>
      <c r="BP145" s="174">
        <v>0</v>
      </c>
      <c r="BQ145" s="174">
        <v>0</v>
      </c>
      <c r="BR145" s="174">
        <v>0</v>
      </c>
      <c r="BS145" s="174">
        <v>0</v>
      </c>
      <c r="BT145" s="174">
        <v>0</v>
      </c>
      <c r="BU145" s="174">
        <v>99</v>
      </c>
      <c r="BV145" s="174">
        <v>99</v>
      </c>
      <c r="BW145" s="174">
        <v>99</v>
      </c>
      <c r="BX145" s="174">
        <v>99</v>
      </c>
      <c r="BY145" s="174">
        <v>0</v>
      </c>
      <c r="BZ145" s="174">
        <v>99</v>
      </c>
      <c r="CA145" s="174">
        <v>99</v>
      </c>
      <c r="CB145" s="174"/>
      <c r="CC145" s="174">
        <v>0</v>
      </c>
      <c r="CD145" s="174">
        <v>0</v>
      </c>
      <c r="CE145" s="174">
        <v>0</v>
      </c>
      <c r="CF145" s="174">
        <v>0</v>
      </c>
      <c r="CG145" s="174">
        <v>99</v>
      </c>
      <c r="CH145" s="174"/>
      <c r="CI145" s="174">
        <v>1</v>
      </c>
      <c r="CJ145" s="174">
        <v>1</v>
      </c>
      <c r="CK145" s="174">
        <v>1</v>
      </c>
      <c r="CL145" s="174">
        <v>1</v>
      </c>
      <c r="CM145" s="174">
        <v>99</v>
      </c>
      <c r="CN145" s="174">
        <v>1</v>
      </c>
      <c r="CO145" s="174">
        <v>1</v>
      </c>
      <c r="CP145" s="174">
        <v>1</v>
      </c>
      <c r="CQ145" s="174">
        <v>0</v>
      </c>
      <c r="CR145" s="174">
        <v>1</v>
      </c>
      <c r="CS145" s="174">
        <v>1</v>
      </c>
      <c r="CT145" s="174">
        <v>1</v>
      </c>
      <c r="CU145" s="174">
        <v>1</v>
      </c>
      <c r="CV145" s="174">
        <v>1</v>
      </c>
      <c r="CW145" s="174">
        <v>0</v>
      </c>
      <c r="CX145" s="174">
        <v>0</v>
      </c>
      <c r="CY145" s="174">
        <v>0</v>
      </c>
      <c r="CZ145" s="174">
        <v>0</v>
      </c>
      <c r="DA145" s="174">
        <v>0</v>
      </c>
      <c r="DB145" s="174">
        <v>0</v>
      </c>
      <c r="DC145" s="174">
        <v>0</v>
      </c>
      <c r="DD145" s="174">
        <v>0</v>
      </c>
      <c r="DE145" s="174">
        <v>1</v>
      </c>
      <c r="DF145" s="174">
        <v>1</v>
      </c>
      <c r="DG145" s="174">
        <v>1</v>
      </c>
      <c r="DH145" s="46" t="s">
        <v>515</v>
      </c>
    </row>
    <row r="146" spans="1:112" x14ac:dyDescent="0.2">
      <c r="A146" s="174" t="s">
        <v>506</v>
      </c>
      <c r="B146" s="174" t="s">
        <v>385</v>
      </c>
      <c r="C146" s="174" t="s">
        <v>516</v>
      </c>
      <c r="D146" s="174">
        <v>141</v>
      </c>
      <c r="E146" s="174">
        <v>107</v>
      </c>
      <c r="F146" s="174">
        <v>23</v>
      </c>
      <c r="G146" s="174">
        <v>7</v>
      </c>
      <c r="H146" s="174">
        <v>1</v>
      </c>
      <c r="I146" s="174">
        <v>2</v>
      </c>
      <c r="J146" s="174"/>
      <c r="K146" s="174">
        <v>1</v>
      </c>
      <c r="L146" s="174">
        <v>1</v>
      </c>
      <c r="M146" s="174">
        <v>1</v>
      </c>
      <c r="N146" s="174">
        <v>1</v>
      </c>
      <c r="O146" s="174">
        <v>1</v>
      </c>
      <c r="P146" s="174">
        <v>1</v>
      </c>
      <c r="Q146" s="174">
        <v>99</v>
      </c>
      <c r="R146" s="174">
        <v>1</v>
      </c>
      <c r="S146" s="174">
        <v>1</v>
      </c>
      <c r="T146" s="174">
        <v>1</v>
      </c>
      <c r="U146" s="174">
        <v>1</v>
      </c>
      <c r="V146" s="174"/>
      <c r="W146" s="174">
        <v>0</v>
      </c>
      <c r="X146" s="174">
        <v>0</v>
      </c>
      <c r="Y146" s="174">
        <v>1</v>
      </c>
      <c r="Z146" s="174">
        <v>1</v>
      </c>
      <c r="AA146" s="174">
        <v>1</v>
      </c>
      <c r="AB146" s="174">
        <v>1</v>
      </c>
      <c r="AC146" s="174">
        <v>1</v>
      </c>
      <c r="AD146" s="174">
        <v>1</v>
      </c>
      <c r="AE146" s="174">
        <v>1</v>
      </c>
      <c r="AF146" s="174">
        <v>1</v>
      </c>
      <c r="AG146" s="174">
        <v>0</v>
      </c>
      <c r="AH146" s="174">
        <v>0</v>
      </c>
      <c r="AI146" s="174">
        <v>99</v>
      </c>
      <c r="AJ146" s="174">
        <v>0</v>
      </c>
      <c r="AK146" s="174">
        <v>1</v>
      </c>
      <c r="AL146" s="174">
        <v>1</v>
      </c>
      <c r="AM146" s="174">
        <v>1</v>
      </c>
      <c r="AN146" s="174">
        <v>1</v>
      </c>
      <c r="AO146" s="174">
        <v>1</v>
      </c>
      <c r="AP146" s="174">
        <v>1</v>
      </c>
      <c r="AQ146" s="174">
        <v>1</v>
      </c>
      <c r="AR146" s="174">
        <v>1</v>
      </c>
      <c r="AS146" s="174">
        <v>1</v>
      </c>
      <c r="AT146" s="174">
        <v>0</v>
      </c>
      <c r="AU146" s="174">
        <v>0</v>
      </c>
      <c r="AV146" s="174">
        <v>0</v>
      </c>
      <c r="AW146" s="174">
        <v>1</v>
      </c>
      <c r="AX146" s="174">
        <v>1</v>
      </c>
      <c r="AY146" s="174">
        <v>0</v>
      </c>
      <c r="AZ146" s="174"/>
      <c r="BA146" s="174"/>
      <c r="BB146" s="174"/>
      <c r="BC146" s="174"/>
      <c r="BD146" s="174">
        <v>1</v>
      </c>
      <c r="BE146" s="174">
        <v>1</v>
      </c>
      <c r="BF146" s="174">
        <v>1</v>
      </c>
      <c r="BG146" s="174">
        <v>0</v>
      </c>
      <c r="BH146" s="174">
        <v>0</v>
      </c>
      <c r="BI146" s="174">
        <v>0</v>
      </c>
      <c r="BJ146" s="174">
        <v>0</v>
      </c>
      <c r="BK146" s="174">
        <v>0</v>
      </c>
      <c r="BL146" s="174">
        <v>1</v>
      </c>
      <c r="BM146" s="174">
        <v>1</v>
      </c>
      <c r="BN146" s="174">
        <v>0</v>
      </c>
      <c r="BO146" s="174">
        <v>0</v>
      </c>
      <c r="BP146" s="174">
        <v>0</v>
      </c>
      <c r="BQ146" s="174">
        <v>0</v>
      </c>
      <c r="BR146" s="174">
        <v>0</v>
      </c>
      <c r="BS146" s="174">
        <v>1</v>
      </c>
      <c r="BT146" s="174">
        <v>1</v>
      </c>
      <c r="BU146" s="174">
        <v>99</v>
      </c>
      <c r="BV146" s="174">
        <v>99</v>
      </c>
      <c r="BW146" s="174">
        <v>99</v>
      </c>
      <c r="BX146" s="174">
        <v>99</v>
      </c>
      <c r="BY146" s="174">
        <v>1</v>
      </c>
      <c r="BZ146" s="174">
        <v>99</v>
      </c>
      <c r="CA146" s="174">
        <v>99</v>
      </c>
      <c r="CB146" s="174"/>
      <c r="CC146" s="174">
        <v>1</v>
      </c>
      <c r="CD146" s="174">
        <v>0</v>
      </c>
      <c r="CE146" s="174">
        <v>0</v>
      </c>
      <c r="CF146" s="174">
        <v>0</v>
      </c>
      <c r="CG146" s="174">
        <v>99</v>
      </c>
      <c r="CH146" s="174"/>
      <c r="CI146" s="174">
        <v>0</v>
      </c>
      <c r="CJ146" s="174">
        <v>1</v>
      </c>
      <c r="CK146" s="174">
        <v>1</v>
      </c>
      <c r="CL146" s="174">
        <v>1</v>
      </c>
      <c r="CM146" s="174">
        <v>1</v>
      </c>
      <c r="CN146" s="174">
        <v>1</v>
      </c>
      <c r="CO146" s="174">
        <v>1</v>
      </c>
      <c r="CP146" s="174">
        <v>1</v>
      </c>
      <c r="CQ146" s="174">
        <v>1</v>
      </c>
      <c r="CR146" s="174">
        <v>1</v>
      </c>
      <c r="CS146" s="174">
        <v>1</v>
      </c>
      <c r="CT146" s="174">
        <v>1</v>
      </c>
      <c r="CU146" s="174">
        <v>1</v>
      </c>
      <c r="CV146" s="174">
        <v>1</v>
      </c>
      <c r="CW146" s="174">
        <v>0</v>
      </c>
      <c r="CX146" s="174">
        <v>0</v>
      </c>
      <c r="CY146" s="174">
        <v>0</v>
      </c>
      <c r="CZ146" s="174">
        <v>0</v>
      </c>
      <c r="DA146" s="174">
        <v>1</v>
      </c>
      <c r="DB146" s="174">
        <v>0</v>
      </c>
      <c r="DC146" s="174">
        <v>0</v>
      </c>
      <c r="DD146" s="174">
        <v>0</v>
      </c>
      <c r="DE146" s="174">
        <v>1</v>
      </c>
      <c r="DF146" s="174">
        <v>1</v>
      </c>
      <c r="DG146" s="174">
        <v>1</v>
      </c>
      <c r="DH146" s="46" t="s">
        <v>516</v>
      </c>
    </row>
    <row r="147" spans="1:112" x14ac:dyDescent="0.2">
      <c r="A147" s="174" t="s">
        <v>506</v>
      </c>
      <c r="B147" s="174" t="s">
        <v>385</v>
      </c>
      <c r="C147" s="174" t="s">
        <v>517</v>
      </c>
      <c r="D147" s="174">
        <v>142</v>
      </c>
      <c r="E147" s="174">
        <v>99</v>
      </c>
      <c r="F147" s="174">
        <v>25</v>
      </c>
      <c r="G147" s="174">
        <v>0</v>
      </c>
      <c r="H147" s="174">
        <v>1</v>
      </c>
      <c r="I147" s="174">
        <v>2</v>
      </c>
      <c r="J147" s="174"/>
      <c r="K147" s="174">
        <v>1</v>
      </c>
      <c r="L147" s="174">
        <v>1</v>
      </c>
      <c r="M147" s="174">
        <v>1</v>
      </c>
      <c r="N147" s="174">
        <v>1</v>
      </c>
      <c r="O147" s="174">
        <v>1</v>
      </c>
      <c r="P147" s="174">
        <v>1</v>
      </c>
      <c r="Q147" s="174">
        <v>1</v>
      </c>
      <c r="R147" s="174">
        <v>1</v>
      </c>
      <c r="S147" s="174">
        <v>1</v>
      </c>
      <c r="T147" s="174">
        <v>1</v>
      </c>
      <c r="U147" s="174">
        <v>1</v>
      </c>
      <c r="V147" s="174"/>
      <c r="W147" s="174">
        <v>1</v>
      </c>
      <c r="X147" s="174">
        <v>1</v>
      </c>
      <c r="Y147" s="174">
        <v>0</v>
      </c>
      <c r="Z147" s="174">
        <v>1</v>
      </c>
      <c r="AA147" s="174">
        <v>1</v>
      </c>
      <c r="AB147" s="174">
        <v>1</v>
      </c>
      <c r="AC147" s="174">
        <v>1</v>
      </c>
      <c r="AD147" s="174">
        <v>1</v>
      </c>
      <c r="AE147" s="174">
        <v>1</v>
      </c>
      <c r="AF147" s="174">
        <v>1</v>
      </c>
      <c r="AG147" s="174">
        <v>0</v>
      </c>
      <c r="AH147" s="174">
        <v>0</v>
      </c>
      <c r="AI147" s="174">
        <v>99</v>
      </c>
      <c r="AJ147" s="174">
        <v>0</v>
      </c>
      <c r="AK147" s="174">
        <v>0</v>
      </c>
      <c r="AL147" s="174">
        <v>0</v>
      </c>
      <c r="AM147" s="174">
        <v>1</v>
      </c>
      <c r="AN147" s="174">
        <v>1</v>
      </c>
      <c r="AO147" s="174">
        <v>0</v>
      </c>
      <c r="AP147" s="174">
        <v>0</v>
      </c>
      <c r="AQ147" s="174">
        <v>0</v>
      </c>
      <c r="AR147" s="174">
        <v>0</v>
      </c>
      <c r="AS147" s="174">
        <v>0</v>
      </c>
      <c r="AT147" s="174">
        <v>1</v>
      </c>
      <c r="AU147" s="174">
        <v>1</v>
      </c>
      <c r="AV147" s="174">
        <v>0</v>
      </c>
      <c r="AW147" s="174">
        <v>0</v>
      </c>
      <c r="AX147" s="174">
        <v>0</v>
      </c>
      <c r="AY147" s="174">
        <v>0</v>
      </c>
      <c r="AZ147" s="174"/>
      <c r="BA147" s="174"/>
      <c r="BB147" s="174"/>
      <c r="BC147" s="174"/>
      <c r="BD147" s="174">
        <v>1</v>
      </c>
      <c r="BE147" s="174">
        <v>1</v>
      </c>
      <c r="BF147" s="174">
        <v>1</v>
      </c>
      <c r="BG147" s="174">
        <v>0</v>
      </c>
      <c r="BH147" s="174">
        <v>0</v>
      </c>
      <c r="BI147" s="174">
        <v>0</v>
      </c>
      <c r="BJ147" s="174">
        <v>0</v>
      </c>
      <c r="BK147" s="174">
        <v>0</v>
      </c>
      <c r="BL147" s="174">
        <v>1</v>
      </c>
      <c r="BM147" s="174">
        <v>1</v>
      </c>
      <c r="BN147" s="174">
        <v>0</v>
      </c>
      <c r="BO147" s="174">
        <v>0</v>
      </c>
      <c r="BP147" s="174">
        <v>0</v>
      </c>
      <c r="BQ147" s="174">
        <v>0</v>
      </c>
      <c r="BR147" s="174">
        <v>0</v>
      </c>
      <c r="BS147" s="174">
        <v>1</v>
      </c>
      <c r="BT147" s="174">
        <v>1</v>
      </c>
      <c r="BU147" s="174">
        <v>99</v>
      </c>
      <c r="BV147" s="174">
        <v>99</v>
      </c>
      <c r="BW147" s="174">
        <v>99</v>
      </c>
      <c r="BX147" s="174">
        <v>99</v>
      </c>
      <c r="BY147" s="174">
        <v>1</v>
      </c>
      <c r="BZ147" s="174">
        <v>99</v>
      </c>
      <c r="CA147" s="174">
        <v>99</v>
      </c>
      <c r="CB147" s="174"/>
      <c r="CC147" s="174">
        <v>0</v>
      </c>
      <c r="CD147" s="174">
        <v>0</v>
      </c>
      <c r="CE147" s="174">
        <v>0</v>
      </c>
      <c r="CF147" s="174">
        <v>1</v>
      </c>
      <c r="CG147" s="174">
        <v>99</v>
      </c>
      <c r="CH147" s="174"/>
      <c r="CI147" s="174">
        <v>0</v>
      </c>
      <c r="CJ147" s="174">
        <v>1</v>
      </c>
      <c r="CK147" s="174">
        <v>1</v>
      </c>
      <c r="CL147" s="174">
        <v>1</v>
      </c>
      <c r="CM147" s="174">
        <v>1</v>
      </c>
      <c r="CN147" s="174">
        <v>1</v>
      </c>
      <c r="CO147" s="174">
        <v>1</v>
      </c>
      <c r="CP147" s="174">
        <v>1</v>
      </c>
      <c r="CQ147" s="174">
        <v>1</v>
      </c>
      <c r="CR147" s="174">
        <v>1</v>
      </c>
      <c r="CS147" s="174">
        <v>1</v>
      </c>
      <c r="CT147" s="174">
        <v>1</v>
      </c>
      <c r="CU147" s="174">
        <v>1</v>
      </c>
      <c r="CV147" s="174">
        <v>1</v>
      </c>
      <c r="CW147" s="174">
        <v>0</v>
      </c>
      <c r="CX147" s="174">
        <v>0</v>
      </c>
      <c r="CY147" s="174">
        <v>0</v>
      </c>
      <c r="CZ147" s="174">
        <v>0</v>
      </c>
      <c r="DA147" s="174">
        <v>0</v>
      </c>
      <c r="DB147" s="174">
        <v>0</v>
      </c>
      <c r="DC147" s="174">
        <v>0</v>
      </c>
      <c r="DD147" s="174">
        <v>0</v>
      </c>
      <c r="DE147" s="174">
        <v>1</v>
      </c>
      <c r="DF147" s="174">
        <v>1</v>
      </c>
      <c r="DG147" s="174">
        <v>1</v>
      </c>
      <c r="DH147" s="46" t="s">
        <v>517</v>
      </c>
    </row>
    <row r="148" spans="1:112" x14ac:dyDescent="0.2">
      <c r="A148" s="174" t="s">
        <v>506</v>
      </c>
      <c r="B148" s="174" t="s">
        <v>446</v>
      </c>
      <c r="C148" s="174" t="s">
        <v>518</v>
      </c>
      <c r="D148" s="174">
        <v>143</v>
      </c>
      <c r="E148" s="174">
        <v>185</v>
      </c>
      <c r="F148" s="174"/>
      <c r="G148" s="174">
        <v>0</v>
      </c>
      <c r="H148" s="174">
        <v>1</v>
      </c>
      <c r="I148" s="174">
        <v>2</v>
      </c>
      <c r="J148" s="174"/>
      <c r="K148" s="174">
        <v>1</v>
      </c>
      <c r="L148" s="174">
        <v>1</v>
      </c>
      <c r="M148" s="174">
        <v>1</v>
      </c>
      <c r="N148" s="174">
        <v>1</v>
      </c>
      <c r="O148" s="174"/>
      <c r="P148" s="174">
        <v>1</v>
      </c>
      <c r="Q148" s="174">
        <v>99</v>
      </c>
      <c r="R148" s="174">
        <v>1</v>
      </c>
      <c r="S148" s="174"/>
      <c r="T148" s="174">
        <v>1</v>
      </c>
      <c r="U148" s="174"/>
      <c r="V148" s="174"/>
      <c r="W148" s="174">
        <v>0</v>
      </c>
      <c r="X148" s="174">
        <v>0</v>
      </c>
      <c r="Y148" s="174">
        <v>1</v>
      </c>
      <c r="Z148" s="174">
        <v>1</v>
      </c>
      <c r="AA148" s="174">
        <v>1</v>
      </c>
      <c r="AB148" s="174">
        <v>1</v>
      </c>
      <c r="AC148" s="174">
        <v>1</v>
      </c>
      <c r="AD148" s="174">
        <v>1</v>
      </c>
      <c r="AE148" s="174">
        <v>1</v>
      </c>
      <c r="AF148" s="174">
        <v>1</v>
      </c>
      <c r="AG148" s="174">
        <v>0</v>
      </c>
      <c r="AH148" s="174">
        <v>0</v>
      </c>
      <c r="AI148" s="174">
        <v>99</v>
      </c>
      <c r="AJ148" s="174">
        <v>1</v>
      </c>
      <c r="AK148" s="174">
        <v>1</v>
      </c>
      <c r="AL148" s="174">
        <v>1</v>
      </c>
      <c r="AM148" s="174">
        <v>1</v>
      </c>
      <c r="AN148" s="174">
        <v>1</v>
      </c>
      <c r="AO148" s="174">
        <v>1</v>
      </c>
      <c r="AP148" s="174">
        <v>0</v>
      </c>
      <c r="AQ148" s="174">
        <v>0</v>
      </c>
      <c r="AR148" s="174">
        <v>0</v>
      </c>
      <c r="AS148" s="174">
        <v>0</v>
      </c>
      <c r="AT148" s="174">
        <v>0</v>
      </c>
      <c r="AU148" s="174">
        <v>1</v>
      </c>
      <c r="AV148" s="174">
        <v>0</v>
      </c>
      <c r="AW148" s="174">
        <v>1</v>
      </c>
      <c r="AX148" s="174">
        <v>0</v>
      </c>
      <c r="AY148" s="174">
        <v>0</v>
      </c>
      <c r="AZ148" s="174"/>
      <c r="BA148" s="174"/>
      <c r="BB148" s="174"/>
      <c r="BC148" s="174"/>
      <c r="BD148" s="174">
        <v>0</v>
      </c>
      <c r="BE148" s="174">
        <v>1</v>
      </c>
      <c r="BF148" s="174">
        <v>0</v>
      </c>
      <c r="BG148" s="174">
        <v>1</v>
      </c>
      <c r="BH148" s="174">
        <v>1</v>
      </c>
      <c r="BI148" s="174">
        <v>1</v>
      </c>
      <c r="BJ148" s="174">
        <v>1</v>
      </c>
      <c r="BK148" s="174">
        <v>1</v>
      </c>
      <c r="BL148" s="174">
        <v>1</v>
      </c>
      <c r="BM148" s="174">
        <v>1</v>
      </c>
      <c r="BN148" s="174">
        <v>0</v>
      </c>
      <c r="BO148" s="174">
        <v>0</v>
      </c>
      <c r="BP148" s="174">
        <v>0</v>
      </c>
      <c r="BQ148" s="174">
        <v>0</v>
      </c>
      <c r="BR148" s="174">
        <v>0</v>
      </c>
      <c r="BS148" s="174">
        <v>1</v>
      </c>
      <c r="BT148" s="174">
        <v>1</v>
      </c>
      <c r="BU148" s="174">
        <v>99</v>
      </c>
      <c r="BV148" s="174">
        <v>99</v>
      </c>
      <c r="BW148" s="174">
        <v>99</v>
      </c>
      <c r="BX148" s="174">
        <v>99</v>
      </c>
      <c r="BY148" s="174">
        <v>1</v>
      </c>
      <c r="BZ148" s="174">
        <v>99</v>
      </c>
      <c r="CA148" s="174">
        <v>99</v>
      </c>
      <c r="CB148" s="174"/>
      <c r="CC148" s="174">
        <v>1</v>
      </c>
      <c r="CD148" s="174">
        <v>0</v>
      </c>
      <c r="CE148" s="174">
        <v>0</v>
      </c>
      <c r="CF148" s="174">
        <v>0</v>
      </c>
      <c r="CG148" s="174">
        <v>99</v>
      </c>
      <c r="CH148" s="174"/>
      <c r="CI148" s="174">
        <v>0</v>
      </c>
      <c r="CJ148" s="174">
        <v>1</v>
      </c>
      <c r="CK148" s="174">
        <v>1</v>
      </c>
      <c r="CL148" s="174">
        <v>1</v>
      </c>
      <c r="CM148" s="174">
        <v>99</v>
      </c>
      <c r="CN148" s="174">
        <v>1</v>
      </c>
      <c r="CO148" s="174">
        <v>1</v>
      </c>
      <c r="CP148" s="174">
        <v>1</v>
      </c>
      <c r="CQ148" s="174">
        <v>0</v>
      </c>
      <c r="CR148" s="174">
        <v>1</v>
      </c>
      <c r="CS148" s="174">
        <v>1</v>
      </c>
      <c r="CT148" s="174">
        <v>1</v>
      </c>
      <c r="CU148" s="174">
        <v>1</v>
      </c>
      <c r="CV148" s="174">
        <v>1</v>
      </c>
      <c r="CW148" s="174">
        <v>0</v>
      </c>
      <c r="CX148" s="174">
        <v>0</v>
      </c>
      <c r="CY148" s="174">
        <v>0</v>
      </c>
      <c r="CZ148" s="174">
        <v>0</v>
      </c>
      <c r="DA148" s="174">
        <v>0</v>
      </c>
      <c r="DB148" s="174">
        <v>0</v>
      </c>
      <c r="DC148" s="174">
        <v>0</v>
      </c>
      <c r="DD148" s="174">
        <v>0</v>
      </c>
      <c r="DE148" s="174">
        <v>1</v>
      </c>
      <c r="DF148" s="174">
        <v>1</v>
      </c>
      <c r="DG148" s="174">
        <v>1</v>
      </c>
      <c r="DH148" s="46" t="s">
        <v>518</v>
      </c>
    </row>
    <row r="149" spans="1:112" x14ac:dyDescent="0.2">
      <c r="A149" s="174" t="s">
        <v>506</v>
      </c>
      <c r="B149" s="174" t="s">
        <v>446</v>
      </c>
      <c r="C149" s="174" t="s">
        <v>519</v>
      </c>
      <c r="D149" s="174">
        <v>144</v>
      </c>
      <c r="E149" s="174">
        <v>145</v>
      </c>
      <c r="F149" s="174"/>
      <c r="G149" s="174">
        <v>0</v>
      </c>
      <c r="H149" s="174">
        <v>1</v>
      </c>
      <c r="I149" s="174">
        <v>2</v>
      </c>
      <c r="J149" s="174"/>
      <c r="K149" s="174">
        <v>1</v>
      </c>
      <c r="L149" s="174">
        <v>1</v>
      </c>
      <c r="M149" s="174">
        <v>1</v>
      </c>
      <c r="N149" s="174">
        <v>1</v>
      </c>
      <c r="O149" s="174"/>
      <c r="P149" s="174">
        <v>1</v>
      </c>
      <c r="Q149" s="174">
        <v>1</v>
      </c>
      <c r="R149" s="174">
        <v>1</v>
      </c>
      <c r="S149" s="174"/>
      <c r="T149" s="174">
        <v>1</v>
      </c>
      <c r="U149" s="174"/>
      <c r="V149" s="174"/>
      <c r="W149" s="174">
        <v>1</v>
      </c>
      <c r="X149" s="174">
        <v>1</v>
      </c>
      <c r="Y149" s="174">
        <v>1</v>
      </c>
      <c r="Z149" s="174">
        <v>1</v>
      </c>
      <c r="AA149" s="174">
        <v>1</v>
      </c>
      <c r="AB149" s="174">
        <v>1</v>
      </c>
      <c r="AC149" s="174">
        <v>1</v>
      </c>
      <c r="AD149" s="174">
        <v>1</v>
      </c>
      <c r="AE149" s="174">
        <v>1</v>
      </c>
      <c r="AF149" s="174">
        <v>1</v>
      </c>
      <c r="AG149" s="174">
        <v>1</v>
      </c>
      <c r="AH149" s="174">
        <v>1</v>
      </c>
      <c r="AI149" s="174">
        <v>1</v>
      </c>
      <c r="AJ149" s="174">
        <v>1</v>
      </c>
      <c r="AK149" s="174">
        <v>1</v>
      </c>
      <c r="AL149" s="174">
        <v>1</v>
      </c>
      <c r="AM149" s="174">
        <v>1</v>
      </c>
      <c r="AN149" s="174">
        <v>1</v>
      </c>
      <c r="AO149" s="174">
        <v>1</v>
      </c>
      <c r="AP149" s="174">
        <v>1</v>
      </c>
      <c r="AQ149" s="174">
        <v>1</v>
      </c>
      <c r="AR149" s="174">
        <v>1</v>
      </c>
      <c r="AS149" s="174">
        <v>1</v>
      </c>
      <c r="AT149" s="174">
        <v>1</v>
      </c>
      <c r="AU149" s="174">
        <v>0</v>
      </c>
      <c r="AV149" s="174">
        <v>0</v>
      </c>
      <c r="AW149" s="174">
        <v>1</v>
      </c>
      <c r="AX149" s="174">
        <v>1</v>
      </c>
      <c r="AY149" s="174">
        <v>0</v>
      </c>
      <c r="AZ149" s="174"/>
      <c r="BA149" s="174"/>
      <c r="BB149" s="174"/>
      <c r="BC149" s="174"/>
      <c r="BD149" s="174">
        <v>1</v>
      </c>
      <c r="BE149" s="174">
        <v>1</v>
      </c>
      <c r="BF149" s="174">
        <v>1</v>
      </c>
      <c r="BG149" s="174">
        <v>1</v>
      </c>
      <c r="BH149" s="174">
        <v>1</v>
      </c>
      <c r="BI149" s="174">
        <v>1</v>
      </c>
      <c r="BJ149" s="174">
        <v>1</v>
      </c>
      <c r="BK149" s="174">
        <v>1</v>
      </c>
      <c r="BL149" s="174">
        <v>1</v>
      </c>
      <c r="BM149" s="174">
        <v>1</v>
      </c>
      <c r="BN149" s="174">
        <v>1</v>
      </c>
      <c r="BO149" s="174">
        <v>1</v>
      </c>
      <c r="BP149" s="174">
        <v>1</v>
      </c>
      <c r="BQ149" s="174">
        <v>1</v>
      </c>
      <c r="BR149" s="174">
        <v>1</v>
      </c>
      <c r="BS149" s="174">
        <v>1</v>
      </c>
      <c r="BT149" s="174">
        <v>1</v>
      </c>
      <c r="BU149" s="174">
        <v>99</v>
      </c>
      <c r="BV149" s="174">
        <v>99</v>
      </c>
      <c r="BW149" s="174">
        <v>99</v>
      </c>
      <c r="BX149" s="174">
        <v>99</v>
      </c>
      <c r="BY149" s="174">
        <v>0</v>
      </c>
      <c r="BZ149" s="174">
        <v>1</v>
      </c>
      <c r="CA149" s="174">
        <v>99</v>
      </c>
      <c r="CB149" s="174"/>
      <c r="CC149" s="174">
        <v>1</v>
      </c>
      <c r="CD149" s="174">
        <v>1</v>
      </c>
      <c r="CE149" s="174">
        <v>1</v>
      </c>
      <c r="CF149" s="174">
        <v>1</v>
      </c>
      <c r="CG149" s="174">
        <v>99</v>
      </c>
      <c r="CH149" s="174"/>
      <c r="CI149" s="174">
        <v>1</v>
      </c>
      <c r="CJ149" s="174">
        <v>1</v>
      </c>
      <c r="CK149" s="174">
        <v>1</v>
      </c>
      <c r="CL149" s="174">
        <v>1</v>
      </c>
      <c r="CM149" s="174">
        <v>1</v>
      </c>
      <c r="CN149" s="174">
        <v>1</v>
      </c>
      <c r="CO149" s="174">
        <v>1</v>
      </c>
      <c r="CP149" s="174">
        <v>1</v>
      </c>
      <c r="CQ149" s="174">
        <v>1</v>
      </c>
      <c r="CR149" s="174">
        <v>1</v>
      </c>
      <c r="CS149" s="174">
        <v>1</v>
      </c>
      <c r="CT149" s="174">
        <v>1</v>
      </c>
      <c r="CU149" s="174">
        <v>1</v>
      </c>
      <c r="CV149" s="174">
        <v>1</v>
      </c>
      <c r="CW149" s="174">
        <v>0</v>
      </c>
      <c r="CX149" s="174">
        <v>0</v>
      </c>
      <c r="CY149" s="174">
        <v>0</v>
      </c>
      <c r="CZ149" s="174">
        <v>0</v>
      </c>
      <c r="DA149" s="174">
        <v>0</v>
      </c>
      <c r="DB149" s="174">
        <v>0</v>
      </c>
      <c r="DC149" s="174">
        <v>0</v>
      </c>
      <c r="DD149" s="174">
        <v>0</v>
      </c>
      <c r="DE149" s="174">
        <v>1</v>
      </c>
      <c r="DF149" s="174">
        <v>1</v>
      </c>
      <c r="DG149" s="174">
        <v>1</v>
      </c>
      <c r="DH149" s="46" t="s">
        <v>519</v>
      </c>
    </row>
    <row r="150" spans="1:112" x14ac:dyDescent="0.2">
      <c r="A150" s="174" t="s">
        <v>506</v>
      </c>
      <c r="B150" s="174" t="s">
        <v>446</v>
      </c>
      <c r="C150" s="174" t="s">
        <v>520</v>
      </c>
      <c r="D150" s="174">
        <v>145</v>
      </c>
      <c r="E150" s="174">
        <v>81</v>
      </c>
      <c r="F150" s="174"/>
      <c r="G150" s="174">
        <v>2</v>
      </c>
      <c r="H150" s="174">
        <v>1</v>
      </c>
      <c r="I150" s="174">
        <v>2</v>
      </c>
      <c r="J150" s="174"/>
      <c r="K150" s="174">
        <v>1</v>
      </c>
      <c r="L150" s="174">
        <v>1</v>
      </c>
      <c r="M150" s="174">
        <v>1</v>
      </c>
      <c r="N150" s="174">
        <v>1</v>
      </c>
      <c r="O150" s="174"/>
      <c r="P150" s="174">
        <v>1</v>
      </c>
      <c r="Q150" s="174">
        <v>99</v>
      </c>
      <c r="R150" s="174">
        <v>1</v>
      </c>
      <c r="S150" s="174"/>
      <c r="T150" s="174">
        <v>1</v>
      </c>
      <c r="U150" s="174"/>
      <c r="V150" s="174"/>
      <c r="W150" s="174">
        <v>0</v>
      </c>
      <c r="X150" s="174">
        <v>0</v>
      </c>
      <c r="Y150" s="174">
        <v>0</v>
      </c>
      <c r="Z150" s="174">
        <v>1</v>
      </c>
      <c r="AA150" s="174">
        <v>1</v>
      </c>
      <c r="AB150" s="174">
        <v>1</v>
      </c>
      <c r="AC150" s="174">
        <v>1</v>
      </c>
      <c r="AD150" s="174">
        <v>1</v>
      </c>
      <c r="AE150" s="174">
        <v>1</v>
      </c>
      <c r="AF150" s="174">
        <v>1</v>
      </c>
      <c r="AG150" s="174">
        <v>0</v>
      </c>
      <c r="AH150" s="174">
        <v>0</v>
      </c>
      <c r="AI150" s="174">
        <v>99</v>
      </c>
      <c r="AJ150" s="174">
        <v>0</v>
      </c>
      <c r="AK150" s="174">
        <v>0</v>
      </c>
      <c r="AL150" s="174">
        <v>1</v>
      </c>
      <c r="AM150" s="174">
        <v>1</v>
      </c>
      <c r="AN150" s="174">
        <v>1</v>
      </c>
      <c r="AO150" s="174">
        <v>0</v>
      </c>
      <c r="AP150" s="174">
        <v>0</v>
      </c>
      <c r="AQ150" s="174">
        <v>0</v>
      </c>
      <c r="AR150" s="174">
        <v>0</v>
      </c>
      <c r="AS150" s="174">
        <v>0</v>
      </c>
      <c r="AT150" s="174">
        <v>1</v>
      </c>
      <c r="AU150" s="174">
        <v>1</v>
      </c>
      <c r="AV150" s="174">
        <v>0</v>
      </c>
      <c r="AW150" s="174">
        <v>1</v>
      </c>
      <c r="AX150" s="174">
        <v>1</v>
      </c>
      <c r="AY150" s="174">
        <v>0</v>
      </c>
      <c r="AZ150" s="174"/>
      <c r="BA150" s="174"/>
      <c r="BB150" s="174"/>
      <c r="BC150" s="174"/>
      <c r="BD150" s="174">
        <v>1</v>
      </c>
      <c r="BE150" s="174">
        <v>0</v>
      </c>
      <c r="BF150" s="174">
        <v>0</v>
      </c>
      <c r="BG150" s="174">
        <v>0</v>
      </c>
      <c r="BH150" s="174">
        <v>0</v>
      </c>
      <c r="BI150" s="174">
        <v>1</v>
      </c>
      <c r="BJ150" s="174">
        <v>1</v>
      </c>
      <c r="BK150" s="174">
        <v>0</v>
      </c>
      <c r="BL150" s="174">
        <v>0</v>
      </c>
      <c r="BM150" s="174">
        <v>0</v>
      </c>
      <c r="BN150" s="174">
        <v>1</v>
      </c>
      <c r="BO150" s="174">
        <v>0</v>
      </c>
      <c r="BP150" s="174">
        <v>0</v>
      </c>
      <c r="BQ150" s="174">
        <v>0</v>
      </c>
      <c r="BR150" s="174">
        <v>0</v>
      </c>
      <c r="BS150" s="174">
        <v>1</v>
      </c>
      <c r="BT150" s="174">
        <v>1</v>
      </c>
      <c r="BU150" s="174">
        <v>99</v>
      </c>
      <c r="BV150" s="174">
        <v>99</v>
      </c>
      <c r="BW150" s="174">
        <v>99</v>
      </c>
      <c r="BX150" s="174">
        <v>99</v>
      </c>
      <c r="BY150" s="174">
        <v>1</v>
      </c>
      <c r="BZ150" s="174">
        <v>99</v>
      </c>
      <c r="CA150" s="174">
        <v>99</v>
      </c>
      <c r="CB150" s="174"/>
      <c r="CC150" s="174">
        <v>1</v>
      </c>
      <c r="CD150" s="174">
        <v>0</v>
      </c>
      <c r="CE150" s="174">
        <v>0</v>
      </c>
      <c r="CF150" s="174">
        <v>0</v>
      </c>
      <c r="CG150" s="174">
        <v>99</v>
      </c>
      <c r="CH150" s="174"/>
      <c r="CI150" s="174">
        <v>0</v>
      </c>
      <c r="CJ150" s="174">
        <v>0</v>
      </c>
      <c r="CK150" s="174">
        <v>1</v>
      </c>
      <c r="CL150" s="174">
        <v>1</v>
      </c>
      <c r="CM150" s="174">
        <v>99</v>
      </c>
      <c r="CN150" s="174">
        <v>1</v>
      </c>
      <c r="CO150" s="174">
        <v>1</v>
      </c>
      <c r="CP150" s="174">
        <v>1</v>
      </c>
      <c r="CQ150" s="174">
        <v>0</v>
      </c>
      <c r="CR150" s="174">
        <v>1</v>
      </c>
      <c r="CS150" s="174">
        <v>1</v>
      </c>
      <c r="CT150" s="174">
        <v>1</v>
      </c>
      <c r="CU150" s="174">
        <v>1</v>
      </c>
      <c r="CV150" s="174">
        <v>1</v>
      </c>
      <c r="CW150" s="174">
        <v>0</v>
      </c>
      <c r="CX150" s="174">
        <v>0</v>
      </c>
      <c r="CY150" s="174">
        <v>0</v>
      </c>
      <c r="CZ150" s="174">
        <v>0</v>
      </c>
      <c r="DA150" s="174">
        <v>0</v>
      </c>
      <c r="DB150" s="174">
        <v>0</v>
      </c>
      <c r="DC150" s="174">
        <v>0</v>
      </c>
      <c r="DD150" s="174">
        <v>0</v>
      </c>
      <c r="DE150" s="174">
        <v>1</v>
      </c>
      <c r="DF150" s="174">
        <v>1</v>
      </c>
      <c r="DG150" s="174">
        <v>1</v>
      </c>
      <c r="DH150" s="46" t="s">
        <v>520</v>
      </c>
    </row>
    <row r="151" spans="1:112" x14ac:dyDescent="0.2">
      <c r="A151" s="174" t="s">
        <v>506</v>
      </c>
      <c r="B151" s="174" t="s">
        <v>446</v>
      </c>
      <c r="C151" s="174" t="s">
        <v>521</v>
      </c>
      <c r="D151" s="174">
        <v>146</v>
      </c>
      <c r="E151" s="174">
        <v>47</v>
      </c>
      <c r="F151" s="174"/>
      <c r="G151" s="174">
        <v>0</v>
      </c>
      <c r="H151" s="174">
        <v>1</v>
      </c>
      <c r="I151" s="174">
        <v>2</v>
      </c>
      <c r="J151" s="174"/>
      <c r="K151" s="174">
        <v>1</v>
      </c>
      <c r="L151" s="174">
        <v>1</v>
      </c>
      <c r="M151" s="174">
        <v>1</v>
      </c>
      <c r="N151" s="174">
        <v>1</v>
      </c>
      <c r="O151" s="174"/>
      <c r="P151" s="174">
        <v>1</v>
      </c>
      <c r="Q151" s="174">
        <v>99</v>
      </c>
      <c r="R151" s="174">
        <v>1</v>
      </c>
      <c r="S151" s="174"/>
      <c r="T151" s="174">
        <v>1</v>
      </c>
      <c r="U151" s="174"/>
      <c r="V151" s="174"/>
      <c r="W151" s="174">
        <v>1</v>
      </c>
      <c r="X151" s="174">
        <v>0</v>
      </c>
      <c r="Y151" s="174">
        <v>0</v>
      </c>
      <c r="Z151" s="174">
        <v>1</v>
      </c>
      <c r="AA151" s="174">
        <v>1</v>
      </c>
      <c r="AB151" s="174">
        <v>1</v>
      </c>
      <c r="AC151" s="174">
        <v>1</v>
      </c>
      <c r="AD151" s="174">
        <v>1</v>
      </c>
      <c r="AE151" s="174">
        <v>1</v>
      </c>
      <c r="AF151" s="174">
        <v>1</v>
      </c>
      <c r="AG151" s="174">
        <v>1</v>
      </c>
      <c r="AH151" s="174">
        <v>0</v>
      </c>
      <c r="AI151" s="174">
        <v>99</v>
      </c>
      <c r="AJ151" s="174">
        <v>0</v>
      </c>
      <c r="AK151" s="174">
        <v>0</v>
      </c>
      <c r="AL151" s="174">
        <v>0</v>
      </c>
      <c r="AM151" s="174">
        <v>0</v>
      </c>
      <c r="AN151" s="174">
        <v>1</v>
      </c>
      <c r="AO151" s="174">
        <v>1</v>
      </c>
      <c r="AP151" s="174">
        <v>0</v>
      </c>
      <c r="AQ151" s="174">
        <v>0</v>
      </c>
      <c r="AR151" s="174">
        <v>0</v>
      </c>
      <c r="AS151" s="174">
        <v>0</v>
      </c>
      <c r="AT151" s="174">
        <v>0</v>
      </c>
      <c r="AU151" s="174">
        <v>1</v>
      </c>
      <c r="AV151" s="174">
        <v>0</v>
      </c>
      <c r="AW151" s="174">
        <v>1</v>
      </c>
      <c r="AX151" s="174">
        <v>0</v>
      </c>
      <c r="AY151" s="174">
        <v>0</v>
      </c>
      <c r="AZ151" s="174"/>
      <c r="BA151" s="174"/>
      <c r="BB151" s="174"/>
      <c r="BC151" s="174"/>
      <c r="BD151" s="174">
        <v>0</v>
      </c>
      <c r="BE151" s="174">
        <v>1</v>
      </c>
      <c r="BF151" s="174">
        <v>0</v>
      </c>
      <c r="BG151" s="174">
        <v>0</v>
      </c>
      <c r="BH151" s="174">
        <v>0</v>
      </c>
      <c r="BI151" s="174">
        <v>0</v>
      </c>
      <c r="BJ151" s="174">
        <v>1</v>
      </c>
      <c r="BK151" s="174">
        <v>1</v>
      </c>
      <c r="BL151" s="174">
        <v>0</v>
      </c>
      <c r="BM151" s="174">
        <v>0</v>
      </c>
      <c r="BN151" s="174">
        <v>0</v>
      </c>
      <c r="BO151" s="174">
        <v>0</v>
      </c>
      <c r="BP151" s="174">
        <v>0</v>
      </c>
      <c r="BQ151" s="174">
        <v>1</v>
      </c>
      <c r="BR151" s="174">
        <v>0</v>
      </c>
      <c r="BS151" s="174">
        <v>0</v>
      </c>
      <c r="BT151" s="174">
        <v>0</v>
      </c>
      <c r="BU151" s="174">
        <v>99</v>
      </c>
      <c r="BV151" s="174">
        <v>99</v>
      </c>
      <c r="BW151" s="174">
        <v>99</v>
      </c>
      <c r="BX151" s="174">
        <v>99</v>
      </c>
      <c r="BY151" s="174">
        <v>1</v>
      </c>
      <c r="BZ151" s="174">
        <v>99</v>
      </c>
      <c r="CA151" s="174">
        <v>99</v>
      </c>
      <c r="CB151" s="174"/>
      <c r="CC151" s="174">
        <v>0</v>
      </c>
      <c r="CD151" s="174">
        <v>0</v>
      </c>
      <c r="CE151" s="174">
        <v>0</v>
      </c>
      <c r="CF151" s="174">
        <v>0</v>
      </c>
      <c r="CG151" s="174">
        <v>99</v>
      </c>
      <c r="CH151" s="174"/>
      <c r="CI151" s="174">
        <v>0</v>
      </c>
      <c r="CJ151" s="174">
        <v>1</v>
      </c>
      <c r="CK151" s="174">
        <v>1</v>
      </c>
      <c r="CL151" s="174">
        <v>1</v>
      </c>
      <c r="CM151" s="174">
        <v>99</v>
      </c>
      <c r="CN151" s="174">
        <v>1</v>
      </c>
      <c r="CO151" s="174">
        <v>1</v>
      </c>
      <c r="CP151" s="174">
        <v>1</v>
      </c>
      <c r="CQ151" s="174">
        <v>1</v>
      </c>
      <c r="CR151" s="174">
        <v>1</v>
      </c>
      <c r="CS151" s="174">
        <v>1</v>
      </c>
      <c r="CT151" s="174">
        <v>1</v>
      </c>
      <c r="CU151" s="174">
        <v>1</v>
      </c>
      <c r="CV151" s="174">
        <v>1</v>
      </c>
      <c r="CW151" s="174">
        <v>1</v>
      </c>
      <c r="CX151" s="174">
        <v>1</v>
      </c>
      <c r="CY151" s="174">
        <v>0</v>
      </c>
      <c r="CZ151" s="174">
        <v>1</v>
      </c>
      <c r="DA151" s="174">
        <v>1</v>
      </c>
      <c r="DB151" s="174">
        <v>0</v>
      </c>
      <c r="DC151" s="174">
        <v>0</v>
      </c>
      <c r="DD151" s="174">
        <v>0</v>
      </c>
      <c r="DE151" s="174">
        <v>1</v>
      </c>
      <c r="DF151" s="174">
        <v>1</v>
      </c>
      <c r="DG151" s="174">
        <v>1</v>
      </c>
      <c r="DH151" s="46" t="s">
        <v>521</v>
      </c>
    </row>
    <row r="152" spans="1:112" x14ac:dyDescent="0.2">
      <c r="A152" s="174" t="s">
        <v>506</v>
      </c>
      <c r="B152" s="174" t="s">
        <v>446</v>
      </c>
      <c r="C152" s="174" t="s">
        <v>522</v>
      </c>
      <c r="D152" s="174">
        <v>147</v>
      </c>
      <c r="E152" s="174">
        <v>62</v>
      </c>
      <c r="F152" s="174"/>
      <c r="G152" s="174">
        <v>1</v>
      </c>
      <c r="H152" s="174">
        <v>1</v>
      </c>
      <c r="I152" s="174">
        <v>2</v>
      </c>
      <c r="J152" s="174"/>
      <c r="K152" s="174">
        <v>1</v>
      </c>
      <c r="L152" s="174">
        <v>1</v>
      </c>
      <c r="M152" s="174">
        <v>1</v>
      </c>
      <c r="N152" s="174">
        <v>1</v>
      </c>
      <c r="O152" s="174"/>
      <c r="P152" s="174">
        <v>1</v>
      </c>
      <c r="Q152" s="174">
        <v>99</v>
      </c>
      <c r="R152" s="174">
        <v>1</v>
      </c>
      <c r="S152" s="174"/>
      <c r="T152" s="174">
        <v>1</v>
      </c>
      <c r="U152" s="174"/>
      <c r="V152" s="174"/>
      <c r="W152" s="174">
        <v>0</v>
      </c>
      <c r="X152" s="174">
        <v>1</v>
      </c>
      <c r="Y152" s="174">
        <v>1</v>
      </c>
      <c r="Z152" s="174">
        <v>1</v>
      </c>
      <c r="AA152" s="174">
        <v>1</v>
      </c>
      <c r="AB152" s="174">
        <v>1</v>
      </c>
      <c r="AC152" s="174">
        <v>1</v>
      </c>
      <c r="AD152" s="174">
        <v>1</v>
      </c>
      <c r="AE152" s="174">
        <v>1</v>
      </c>
      <c r="AF152" s="174">
        <v>1</v>
      </c>
      <c r="AG152" s="174">
        <v>1</v>
      </c>
      <c r="AH152" s="174">
        <v>1</v>
      </c>
      <c r="AI152" s="174">
        <v>99</v>
      </c>
      <c r="AJ152" s="174">
        <v>1</v>
      </c>
      <c r="AK152" s="174">
        <v>1</v>
      </c>
      <c r="AL152" s="174">
        <v>1</v>
      </c>
      <c r="AM152" s="174">
        <v>0</v>
      </c>
      <c r="AN152" s="174">
        <v>1</v>
      </c>
      <c r="AO152" s="174">
        <v>1</v>
      </c>
      <c r="AP152" s="174">
        <v>1</v>
      </c>
      <c r="AQ152" s="174">
        <v>0</v>
      </c>
      <c r="AR152" s="174">
        <v>1</v>
      </c>
      <c r="AS152" s="174">
        <v>1</v>
      </c>
      <c r="AT152" s="174">
        <v>1</v>
      </c>
      <c r="AU152" s="174">
        <v>1</v>
      </c>
      <c r="AV152" s="174">
        <v>0</v>
      </c>
      <c r="AW152" s="174">
        <v>1</v>
      </c>
      <c r="AX152" s="174">
        <v>0</v>
      </c>
      <c r="AY152" s="174">
        <v>0</v>
      </c>
      <c r="AZ152" s="174"/>
      <c r="BA152" s="174"/>
      <c r="BB152" s="174"/>
      <c r="BC152" s="174"/>
      <c r="BD152" s="174">
        <v>1</v>
      </c>
      <c r="BE152" s="174">
        <v>1</v>
      </c>
      <c r="BF152" s="174">
        <v>1</v>
      </c>
      <c r="BG152" s="174">
        <v>1</v>
      </c>
      <c r="BH152" s="174">
        <v>1</v>
      </c>
      <c r="BI152" s="174">
        <v>0</v>
      </c>
      <c r="BJ152" s="174">
        <v>1</v>
      </c>
      <c r="BK152" s="174">
        <v>1</v>
      </c>
      <c r="BL152" s="174">
        <v>0</v>
      </c>
      <c r="BM152" s="174">
        <v>1</v>
      </c>
      <c r="BN152" s="174">
        <v>1</v>
      </c>
      <c r="BO152" s="174">
        <v>1</v>
      </c>
      <c r="BP152" s="174">
        <v>1</v>
      </c>
      <c r="BQ152" s="174">
        <v>1</v>
      </c>
      <c r="BR152" s="174">
        <v>0</v>
      </c>
      <c r="BS152" s="174">
        <v>1</v>
      </c>
      <c r="BT152" s="174">
        <v>1</v>
      </c>
      <c r="BU152" s="174">
        <v>99</v>
      </c>
      <c r="BV152" s="174">
        <v>99</v>
      </c>
      <c r="BW152" s="174">
        <v>99</v>
      </c>
      <c r="BX152" s="174">
        <v>99</v>
      </c>
      <c r="BY152" s="174">
        <v>1</v>
      </c>
      <c r="BZ152" s="174">
        <v>99</v>
      </c>
      <c r="CA152" s="174">
        <v>99</v>
      </c>
      <c r="CB152" s="174"/>
      <c r="CC152" s="174">
        <v>1</v>
      </c>
      <c r="CD152" s="174">
        <v>1</v>
      </c>
      <c r="CE152" s="174">
        <v>0</v>
      </c>
      <c r="CF152" s="174">
        <v>1</v>
      </c>
      <c r="CG152" s="174">
        <v>99</v>
      </c>
      <c r="CH152" s="174"/>
      <c r="CI152" s="174">
        <v>0</v>
      </c>
      <c r="CJ152" s="174">
        <v>1</v>
      </c>
      <c r="CK152" s="174">
        <v>1</v>
      </c>
      <c r="CL152" s="174">
        <v>1</v>
      </c>
      <c r="CM152" s="174">
        <v>1</v>
      </c>
      <c r="CN152" s="174">
        <v>1</v>
      </c>
      <c r="CO152" s="174">
        <v>1</v>
      </c>
      <c r="CP152" s="174">
        <v>1</v>
      </c>
      <c r="CQ152" s="174">
        <v>1</v>
      </c>
      <c r="CR152" s="174">
        <v>1</v>
      </c>
      <c r="CS152" s="174">
        <v>1</v>
      </c>
      <c r="CT152" s="174">
        <v>1</v>
      </c>
      <c r="CU152" s="174">
        <v>1</v>
      </c>
      <c r="CV152" s="174">
        <v>1</v>
      </c>
      <c r="CW152" s="174">
        <v>1</v>
      </c>
      <c r="CX152" s="174">
        <v>0</v>
      </c>
      <c r="CY152" s="174">
        <v>0</v>
      </c>
      <c r="CZ152" s="174">
        <v>0</v>
      </c>
      <c r="DA152" s="174">
        <v>1</v>
      </c>
      <c r="DB152" s="174">
        <v>0</v>
      </c>
      <c r="DC152" s="174">
        <v>0</v>
      </c>
      <c r="DD152" s="174">
        <v>0</v>
      </c>
      <c r="DE152" s="174">
        <v>1</v>
      </c>
      <c r="DF152" s="174">
        <v>1</v>
      </c>
      <c r="DG152" s="174">
        <v>1</v>
      </c>
      <c r="DH152" s="46" t="s">
        <v>522</v>
      </c>
    </row>
    <row r="153" spans="1:112" x14ac:dyDescent="0.2">
      <c r="A153" s="174" t="s">
        <v>506</v>
      </c>
      <c r="B153" s="174" t="s">
        <v>446</v>
      </c>
      <c r="C153" s="174" t="s">
        <v>523</v>
      </c>
      <c r="D153" s="174">
        <v>148</v>
      </c>
      <c r="E153" s="174">
        <v>75</v>
      </c>
      <c r="F153" s="174"/>
      <c r="G153" s="174">
        <v>0</v>
      </c>
      <c r="H153" s="174">
        <v>1</v>
      </c>
      <c r="I153" s="174">
        <v>2</v>
      </c>
      <c r="J153" s="174"/>
      <c r="K153" s="174">
        <v>1</v>
      </c>
      <c r="L153" s="174">
        <v>1</v>
      </c>
      <c r="M153" s="174">
        <v>1</v>
      </c>
      <c r="N153" s="174">
        <v>1</v>
      </c>
      <c r="O153" s="174"/>
      <c r="P153" s="174">
        <v>1</v>
      </c>
      <c r="Q153" s="174">
        <v>99</v>
      </c>
      <c r="R153" s="174">
        <v>1</v>
      </c>
      <c r="S153" s="174"/>
      <c r="T153" s="174">
        <v>1</v>
      </c>
      <c r="U153" s="174"/>
      <c r="V153" s="174"/>
      <c r="W153" s="174">
        <v>1</v>
      </c>
      <c r="X153" s="174">
        <v>0</v>
      </c>
      <c r="Y153" s="174">
        <v>1</v>
      </c>
      <c r="Z153" s="174">
        <v>1</v>
      </c>
      <c r="AA153" s="174">
        <v>1</v>
      </c>
      <c r="AB153" s="174">
        <v>1</v>
      </c>
      <c r="AC153" s="174">
        <v>1</v>
      </c>
      <c r="AD153" s="174">
        <v>1</v>
      </c>
      <c r="AE153" s="174">
        <v>1</v>
      </c>
      <c r="AF153" s="174">
        <v>1</v>
      </c>
      <c r="AG153" s="174">
        <v>1</v>
      </c>
      <c r="AH153" s="174">
        <v>1</v>
      </c>
      <c r="AI153" s="174">
        <v>99</v>
      </c>
      <c r="AJ153" s="174">
        <v>1</v>
      </c>
      <c r="AK153" s="174">
        <v>1</v>
      </c>
      <c r="AL153" s="174">
        <v>1</v>
      </c>
      <c r="AM153" s="174">
        <v>1</v>
      </c>
      <c r="AN153" s="174">
        <v>1</v>
      </c>
      <c r="AO153" s="174">
        <v>1</v>
      </c>
      <c r="AP153" s="174">
        <v>1</v>
      </c>
      <c r="AQ153" s="174">
        <v>1</v>
      </c>
      <c r="AR153" s="174">
        <v>1</v>
      </c>
      <c r="AS153" s="174">
        <v>1</v>
      </c>
      <c r="AT153" s="174">
        <v>1</v>
      </c>
      <c r="AU153" s="174">
        <v>1</v>
      </c>
      <c r="AV153" s="174">
        <v>1</v>
      </c>
      <c r="AW153" s="174">
        <v>1</v>
      </c>
      <c r="AX153" s="174">
        <v>1</v>
      </c>
      <c r="AY153" s="174">
        <v>1</v>
      </c>
      <c r="AZ153" s="174"/>
      <c r="BA153" s="174"/>
      <c r="BB153" s="174"/>
      <c r="BC153" s="174"/>
      <c r="BD153" s="174">
        <v>1</v>
      </c>
      <c r="BE153" s="174">
        <v>1</v>
      </c>
      <c r="BF153" s="174">
        <v>1</v>
      </c>
      <c r="BG153" s="174">
        <v>1</v>
      </c>
      <c r="BH153" s="174">
        <v>1</v>
      </c>
      <c r="BI153" s="174">
        <v>1</v>
      </c>
      <c r="BJ153" s="174">
        <v>1</v>
      </c>
      <c r="BK153" s="174">
        <v>1</v>
      </c>
      <c r="BL153" s="174">
        <v>1</v>
      </c>
      <c r="BM153" s="174">
        <v>1</v>
      </c>
      <c r="BN153" s="174">
        <v>1</v>
      </c>
      <c r="BO153" s="174">
        <v>0</v>
      </c>
      <c r="BP153" s="174">
        <v>0</v>
      </c>
      <c r="BQ153" s="174">
        <v>1</v>
      </c>
      <c r="BR153" s="174">
        <v>1</v>
      </c>
      <c r="BS153" s="174">
        <v>1</v>
      </c>
      <c r="BT153" s="174">
        <v>1</v>
      </c>
      <c r="BU153" s="174">
        <v>99</v>
      </c>
      <c r="BV153" s="174">
        <v>99</v>
      </c>
      <c r="BW153" s="174">
        <v>99</v>
      </c>
      <c r="BX153" s="174">
        <v>99</v>
      </c>
      <c r="BY153" s="174">
        <v>1</v>
      </c>
      <c r="BZ153" s="174">
        <v>99</v>
      </c>
      <c r="CA153" s="174">
        <v>99</v>
      </c>
      <c r="CB153" s="174"/>
      <c r="CC153" s="174">
        <v>1</v>
      </c>
      <c r="CD153" s="174">
        <v>1</v>
      </c>
      <c r="CE153" s="174">
        <v>0</v>
      </c>
      <c r="CF153" s="174">
        <v>1</v>
      </c>
      <c r="CG153" s="174">
        <v>99</v>
      </c>
      <c r="CH153" s="174"/>
      <c r="CI153" s="174">
        <v>1</v>
      </c>
      <c r="CJ153" s="174">
        <v>1</v>
      </c>
      <c r="CK153" s="174">
        <v>1</v>
      </c>
      <c r="CL153" s="174">
        <v>1</v>
      </c>
      <c r="CM153" s="174">
        <v>1</v>
      </c>
      <c r="CN153" s="174">
        <v>1</v>
      </c>
      <c r="CO153" s="174">
        <v>1</v>
      </c>
      <c r="CP153" s="174">
        <v>1</v>
      </c>
      <c r="CQ153" s="174">
        <v>1</v>
      </c>
      <c r="CR153" s="174">
        <v>1</v>
      </c>
      <c r="CS153" s="174">
        <v>1</v>
      </c>
      <c r="CT153" s="174">
        <v>1</v>
      </c>
      <c r="CU153" s="174">
        <v>1</v>
      </c>
      <c r="CV153" s="174">
        <v>1</v>
      </c>
      <c r="CW153" s="174">
        <v>1</v>
      </c>
      <c r="CX153" s="174">
        <v>0</v>
      </c>
      <c r="CY153" s="174">
        <v>0</v>
      </c>
      <c r="CZ153" s="174">
        <v>0</v>
      </c>
      <c r="DA153" s="174">
        <v>1</v>
      </c>
      <c r="DB153" s="174">
        <v>0</v>
      </c>
      <c r="DC153" s="174">
        <v>0</v>
      </c>
      <c r="DD153" s="174">
        <v>0</v>
      </c>
      <c r="DE153" s="174">
        <v>1</v>
      </c>
      <c r="DF153" s="174">
        <v>1</v>
      </c>
      <c r="DG153" s="174">
        <v>1</v>
      </c>
      <c r="DH153" s="46" t="s">
        <v>523</v>
      </c>
    </row>
    <row r="154" spans="1:112" x14ac:dyDescent="0.2">
      <c r="A154" s="174" t="s">
        <v>506</v>
      </c>
      <c r="B154" s="174" t="s">
        <v>446</v>
      </c>
      <c r="C154" s="174" t="s">
        <v>524</v>
      </c>
      <c r="D154" s="174">
        <v>149</v>
      </c>
      <c r="E154" s="174">
        <v>65</v>
      </c>
      <c r="F154" s="174"/>
      <c r="G154" s="174">
        <v>0</v>
      </c>
      <c r="H154" s="174">
        <v>1</v>
      </c>
      <c r="I154" s="174">
        <v>2</v>
      </c>
      <c r="J154" s="174"/>
      <c r="K154" s="174">
        <v>1</v>
      </c>
      <c r="L154" s="174">
        <v>1</v>
      </c>
      <c r="M154" s="174">
        <v>1</v>
      </c>
      <c r="N154" s="174">
        <v>1</v>
      </c>
      <c r="O154" s="174"/>
      <c r="P154" s="174">
        <v>1</v>
      </c>
      <c r="Q154" s="174">
        <v>99</v>
      </c>
      <c r="R154" s="174">
        <v>1</v>
      </c>
      <c r="S154" s="174"/>
      <c r="T154" s="174">
        <v>1</v>
      </c>
      <c r="U154" s="174"/>
      <c r="V154" s="174"/>
      <c r="W154" s="174">
        <v>1</v>
      </c>
      <c r="X154" s="174">
        <v>1</v>
      </c>
      <c r="Y154" s="174">
        <v>1</v>
      </c>
      <c r="Z154" s="174">
        <v>1</v>
      </c>
      <c r="AA154" s="174">
        <v>1</v>
      </c>
      <c r="AB154" s="174">
        <v>1</v>
      </c>
      <c r="AC154" s="174">
        <v>1</v>
      </c>
      <c r="AD154" s="174">
        <v>1</v>
      </c>
      <c r="AE154" s="174">
        <v>1</v>
      </c>
      <c r="AF154" s="174">
        <v>1</v>
      </c>
      <c r="AG154" s="174">
        <v>1</v>
      </c>
      <c r="AH154" s="174">
        <v>1</v>
      </c>
      <c r="AI154" s="174">
        <v>1</v>
      </c>
      <c r="AJ154" s="174">
        <v>1</v>
      </c>
      <c r="AK154" s="174">
        <v>1</v>
      </c>
      <c r="AL154" s="174">
        <v>1</v>
      </c>
      <c r="AM154" s="174">
        <v>1</v>
      </c>
      <c r="AN154" s="174">
        <v>1</v>
      </c>
      <c r="AO154" s="174">
        <v>0</v>
      </c>
      <c r="AP154" s="174">
        <v>1</v>
      </c>
      <c r="AQ154" s="174">
        <v>1</v>
      </c>
      <c r="AR154" s="174">
        <v>0</v>
      </c>
      <c r="AS154" s="174">
        <v>1</v>
      </c>
      <c r="AT154" s="174">
        <v>0</v>
      </c>
      <c r="AU154" s="174">
        <v>1</v>
      </c>
      <c r="AV154" s="174">
        <v>0</v>
      </c>
      <c r="AW154" s="174">
        <v>1</v>
      </c>
      <c r="AX154" s="174">
        <v>1</v>
      </c>
      <c r="AY154" s="174">
        <v>0</v>
      </c>
      <c r="AZ154" s="174"/>
      <c r="BA154" s="174"/>
      <c r="BB154" s="174"/>
      <c r="BC154" s="174"/>
      <c r="BD154" s="174">
        <v>1</v>
      </c>
      <c r="BE154" s="174">
        <v>1</v>
      </c>
      <c r="BF154" s="174">
        <v>1</v>
      </c>
      <c r="BG154" s="174">
        <v>0</v>
      </c>
      <c r="BH154" s="174">
        <v>1</v>
      </c>
      <c r="BI154" s="174">
        <v>1</v>
      </c>
      <c r="BJ154" s="174">
        <v>0</v>
      </c>
      <c r="BK154" s="174">
        <v>1</v>
      </c>
      <c r="BL154" s="174">
        <v>1</v>
      </c>
      <c r="BM154" s="174">
        <v>0</v>
      </c>
      <c r="BN154" s="174">
        <v>1</v>
      </c>
      <c r="BO154" s="174">
        <v>1</v>
      </c>
      <c r="BP154" s="174">
        <v>0</v>
      </c>
      <c r="BQ154" s="174">
        <v>0</v>
      </c>
      <c r="BR154" s="174">
        <v>1</v>
      </c>
      <c r="BS154" s="174">
        <v>1</v>
      </c>
      <c r="BT154" s="174">
        <v>1</v>
      </c>
      <c r="BU154" s="174">
        <v>99</v>
      </c>
      <c r="BV154" s="174">
        <v>99</v>
      </c>
      <c r="BW154" s="174">
        <v>99</v>
      </c>
      <c r="BX154" s="174">
        <v>99</v>
      </c>
      <c r="BY154" s="174">
        <v>1</v>
      </c>
      <c r="BZ154" s="174">
        <v>99</v>
      </c>
      <c r="CA154" s="174">
        <v>99</v>
      </c>
      <c r="CB154" s="174"/>
      <c r="CC154" s="174">
        <v>1</v>
      </c>
      <c r="CD154" s="174">
        <v>1</v>
      </c>
      <c r="CE154" s="174">
        <v>1</v>
      </c>
      <c r="CF154" s="174">
        <v>0</v>
      </c>
      <c r="CG154" s="174">
        <v>99</v>
      </c>
      <c r="CH154" s="174"/>
      <c r="CI154" s="174">
        <v>1</v>
      </c>
      <c r="CJ154" s="174">
        <v>0</v>
      </c>
      <c r="CK154" s="174">
        <v>1</v>
      </c>
      <c r="CL154" s="174">
        <v>1</v>
      </c>
      <c r="CM154" s="174">
        <v>1</v>
      </c>
      <c r="CN154" s="174">
        <v>1</v>
      </c>
      <c r="CO154" s="174">
        <v>1</v>
      </c>
      <c r="CP154" s="174">
        <v>1</v>
      </c>
      <c r="CQ154" s="174">
        <v>1</v>
      </c>
      <c r="CR154" s="174">
        <v>1</v>
      </c>
      <c r="CS154" s="174">
        <v>1</v>
      </c>
      <c r="CT154" s="174">
        <v>1</v>
      </c>
      <c r="CU154" s="174">
        <v>1</v>
      </c>
      <c r="CV154" s="174">
        <v>1</v>
      </c>
      <c r="CW154" s="174">
        <v>0</v>
      </c>
      <c r="CX154" s="174">
        <v>0</v>
      </c>
      <c r="CY154" s="174">
        <v>0</v>
      </c>
      <c r="CZ154" s="174">
        <v>0</v>
      </c>
      <c r="DA154" s="174">
        <v>1</v>
      </c>
      <c r="DB154" s="174">
        <v>0</v>
      </c>
      <c r="DC154" s="174">
        <v>0</v>
      </c>
      <c r="DD154" s="174">
        <v>0</v>
      </c>
      <c r="DE154" s="174">
        <v>1</v>
      </c>
      <c r="DF154" s="174">
        <v>1</v>
      </c>
      <c r="DG154" s="174">
        <v>1</v>
      </c>
      <c r="DH154" s="46" t="s">
        <v>524</v>
      </c>
    </row>
    <row r="155" spans="1:112" x14ac:dyDescent="0.2">
      <c r="A155" s="174" t="s">
        <v>506</v>
      </c>
      <c r="B155" s="174" t="s">
        <v>384</v>
      </c>
      <c r="C155" s="174" t="s">
        <v>525</v>
      </c>
      <c r="D155" s="174">
        <v>150</v>
      </c>
      <c r="E155" s="174">
        <v>215</v>
      </c>
      <c r="F155" s="174">
        <v>45</v>
      </c>
      <c r="G155" s="174">
        <v>0</v>
      </c>
      <c r="H155" s="174">
        <v>1</v>
      </c>
      <c r="I155" s="174">
        <v>2</v>
      </c>
      <c r="J155" s="174"/>
      <c r="K155" s="174">
        <v>1</v>
      </c>
      <c r="L155" s="174">
        <v>1</v>
      </c>
      <c r="M155" s="174">
        <v>1</v>
      </c>
      <c r="N155" s="174">
        <v>1</v>
      </c>
      <c r="O155" s="174"/>
      <c r="P155" s="174">
        <v>1</v>
      </c>
      <c r="Q155" s="174">
        <v>99</v>
      </c>
      <c r="R155" s="174">
        <v>1</v>
      </c>
      <c r="S155" s="174"/>
      <c r="T155" s="174">
        <v>1</v>
      </c>
      <c r="U155" s="174"/>
      <c r="V155" s="174"/>
      <c r="W155" s="174">
        <v>1</v>
      </c>
      <c r="X155" s="174">
        <v>1</v>
      </c>
      <c r="Y155" s="174">
        <v>1</v>
      </c>
      <c r="Z155" s="174">
        <v>1</v>
      </c>
      <c r="AA155" s="174">
        <v>1</v>
      </c>
      <c r="AB155" s="174">
        <v>1</v>
      </c>
      <c r="AC155" s="174">
        <v>1</v>
      </c>
      <c r="AD155" s="174">
        <v>1</v>
      </c>
      <c r="AE155" s="174">
        <v>1</v>
      </c>
      <c r="AF155" s="174">
        <v>1</v>
      </c>
      <c r="AG155" s="174">
        <v>1</v>
      </c>
      <c r="AH155" s="174">
        <v>1</v>
      </c>
      <c r="AI155" s="174">
        <v>1</v>
      </c>
      <c r="AJ155" s="174">
        <v>1</v>
      </c>
      <c r="AK155" s="174">
        <v>1</v>
      </c>
      <c r="AL155" s="174">
        <v>1</v>
      </c>
      <c r="AM155" s="174">
        <v>1</v>
      </c>
      <c r="AN155" s="174">
        <v>1</v>
      </c>
      <c r="AO155" s="174">
        <v>1</v>
      </c>
      <c r="AP155" s="174">
        <v>1</v>
      </c>
      <c r="AQ155" s="174">
        <v>1</v>
      </c>
      <c r="AR155" s="174">
        <v>1</v>
      </c>
      <c r="AS155" s="174">
        <v>1</v>
      </c>
      <c r="AT155" s="174">
        <v>1</v>
      </c>
      <c r="AU155" s="174">
        <v>1</v>
      </c>
      <c r="AV155" s="174">
        <v>1</v>
      </c>
      <c r="AW155" s="174">
        <v>1</v>
      </c>
      <c r="AX155" s="174">
        <v>1</v>
      </c>
      <c r="AY155" s="174">
        <v>1</v>
      </c>
      <c r="AZ155" s="174"/>
      <c r="BA155" s="174"/>
      <c r="BB155" s="174"/>
      <c r="BC155" s="174"/>
      <c r="BD155" s="174">
        <v>1</v>
      </c>
      <c r="BE155" s="174">
        <v>1</v>
      </c>
      <c r="BF155" s="174">
        <v>1</v>
      </c>
      <c r="BG155" s="174">
        <v>1</v>
      </c>
      <c r="BH155" s="174">
        <v>1</v>
      </c>
      <c r="BI155" s="174">
        <v>1</v>
      </c>
      <c r="BJ155" s="174">
        <v>1</v>
      </c>
      <c r="BK155" s="174">
        <v>1</v>
      </c>
      <c r="BL155" s="174">
        <v>1</v>
      </c>
      <c r="BM155" s="174">
        <v>1</v>
      </c>
      <c r="BN155" s="174">
        <v>1</v>
      </c>
      <c r="BO155" s="174">
        <v>1</v>
      </c>
      <c r="BP155" s="174">
        <v>1</v>
      </c>
      <c r="BQ155" s="174">
        <v>1</v>
      </c>
      <c r="BR155" s="174">
        <v>1</v>
      </c>
      <c r="BS155" s="174">
        <v>1</v>
      </c>
      <c r="BT155" s="174">
        <v>1</v>
      </c>
      <c r="BU155" s="174">
        <v>0</v>
      </c>
      <c r="BV155" s="174">
        <v>0</v>
      </c>
      <c r="BW155" s="174">
        <v>1</v>
      </c>
      <c r="BX155" s="174">
        <v>1</v>
      </c>
      <c r="BY155" s="174">
        <v>1</v>
      </c>
      <c r="BZ155" s="174">
        <v>1</v>
      </c>
      <c r="CA155" s="174">
        <v>99</v>
      </c>
      <c r="CB155" s="174"/>
      <c r="CC155" s="174">
        <v>1</v>
      </c>
      <c r="CD155" s="174">
        <v>1</v>
      </c>
      <c r="CE155" s="174">
        <v>1</v>
      </c>
      <c r="CF155" s="174">
        <v>1</v>
      </c>
      <c r="CG155" s="174">
        <v>1</v>
      </c>
      <c r="CH155" s="174"/>
      <c r="CI155" s="174">
        <v>1</v>
      </c>
      <c r="CJ155" s="174">
        <v>1</v>
      </c>
      <c r="CK155" s="174">
        <v>1</v>
      </c>
      <c r="CL155" s="174">
        <v>1</v>
      </c>
      <c r="CM155" s="174">
        <v>1</v>
      </c>
      <c r="CN155" s="174">
        <v>1</v>
      </c>
      <c r="CO155" s="174">
        <v>1</v>
      </c>
      <c r="CP155" s="174">
        <v>1</v>
      </c>
      <c r="CQ155" s="174">
        <v>1</v>
      </c>
      <c r="CR155" s="174">
        <v>1</v>
      </c>
      <c r="CS155" s="174">
        <v>1</v>
      </c>
      <c r="CT155" s="174">
        <v>1</v>
      </c>
      <c r="CU155" s="174">
        <v>1</v>
      </c>
      <c r="CV155" s="174">
        <v>1</v>
      </c>
      <c r="CW155" s="174">
        <v>0</v>
      </c>
      <c r="CX155" s="174">
        <v>0</v>
      </c>
      <c r="CY155" s="174">
        <v>0</v>
      </c>
      <c r="CZ155" s="174">
        <v>1</v>
      </c>
      <c r="DA155" s="174">
        <v>0</v>
      </c>
      <c r="DB155" s="174">
        <v>0</v>
      </c>
      <c r="DC155" s="174">
        <v>0</v>
      </c>
      <c r="DD155" s="174">
        <v>0</v>
      </c>
      <c r="DE155" s="174">
        <v>1</v>
      </c>
      <c r="DF155" s="174">
        <v>1</v>
      </c>
      <c r="DG155" s="174">
        <v>1</v>
      </c>
      <c r="DH155" s="46" t="s">
        <v>525</v>
      </c>
    </row>
    <row r="156" spans="1:112" x14ac:dyDescent="0.2">
      <c r="A156" s="174" t="s">
        <v>526</v>
      </c>
      <c r="B156" s="174" t="s">
        <v>385</v>
      </c>
      <c r="C156" s="174" t="s">
        <v>527</v>
      </c>
      <c r="D156" s="174">
        <v>151</v>
      </c>
      <c r="E156" s="174">
        <v>48</v>
      </c>
      <c r="F156" s="174">
        <v>12</v>
      </c>
      <c r="G156" s="174">
        <v>0</v>
      </c>
      <c r="H156" s="174">
        <v>1</v>
      </c>
      <c r="I156" s="174">
        <v>2</v>
      </c>
      <c r="J156" s="174"/>
      <c r="K156" s="174">
        <v>1</v>
      </c>
      <c r="L156" s="174">
        <v>1</v>
      </c>
      <c r="M156" s="174">
        <v>1</v>
      </c>
      <c r="N156" s="174">
        <v>1</v>
      </c>
      <c r="O156" s="174">
        <v>1</v>
      </c>
      <c r="P156" s="174">
        <v>1</v>
      </c>
      <c r="Q156" s="174">
        <v>99</v>
      </c>
      <c r="R156" s="174">
        <v>1</v>
      </c>
      <c r="S156" s="174">
        <v>1</v>
      </c>
      <c r="T156" s="174">
        <v>1</v>
      </c>
      <c r="U156" s="174">
        <v>1</v>
      </c>
      <c r="V156" s="174"/>
      <c r="W156" s="174">
        <v>1</v>
      </c>
      <c r="X156" s="174">
        <v>1</v>
      </c>
      <c r="Y156" s="174">
        <v>1</v>
      </c>
      <c r="Z156" s="174">
        <v>1</v>
      </c>
      <c r="AA156" s="174">
        <v>1</v>
      </c>
      <c r="AB156" s="174">
        <v>1</v>
      </c>
      <c r="AC156" s="174">
        <v>1</v>
      </c>
      <c r="AD156" s="174">
        <v>1</v>
      </c>
      <c r="AE156" s="174">
        <v>1</v>
      </c>
      <c r="AF156" s="174">
        <v>1</v>
      </c>
      <c r="AG156" s="174">
        <v>1</v>
      </c>
      <c r="AH156" s="174">
        <v>1</v>
      </c>
      <c r="AI156" s="174">
        <v>1</v>
      </c>
      <c r="AJ156" s="174">
        <v>1</v>
      </c>
      <c r="AK156" s="174">
        <v>1</v>
      </c>
      <c r="AL156" s="174">
        <v>1</v>
      </c>
      <c r="AM156" s="174">
        <v>1</v>
      </c>
      <c r="AN156" s="174">
        <v>1</v>
      </c>
      <c r="AO156" s="174">
        <v>1</v>
      </c>
      <c r="AP156" s="174">
        <v>1</v>
      </c>
      <c r="AQ156" s="174">
        <v>1</v>
      </c>
      <c r="AR156" s="174">
        <v>1</v>
      </c>
      <c r="AS156" s="174">
        <v>1</v>
      </c>
      <c r="AT156" s="174">
        <v>1</v>
      </c>
      <c r="AU156" s="174">
        <v>1</v>
      </c>
      <c r="AV156" s="174">
        <v>1</v>
      </c>
      <c r="AW156" s="174">
        <v>1</v>
      </c>
      <c r="AX156" s="174">
        <v>1</v>
      </c>
      <c r="AY156" s="174">
        <v>0</v>
      </c>
      <c r="AZ156" s="174"/>
      <c r="BA156" s="174"/>
      <c r="BB156" s="174"/>
      <c r="BC156" s="174"/>
      <c r="BD156" s="174">
        <v>1</v>
      </c>
      <c r="BE156" s="174">
        <v>1</v>
      </c>
      <c r="BF156" s="174">
        <v>1</v>
      </c>
      <c r="BG156" s="174">
        <v>1</v>
      </c>
      <c r="BH156" s="174">
        <v>1</v>
      </c>
      <c r="BI156" s="174">
        <v>1</v>
      </c>
      <c r="BJ156" s="174">
        <v>1</v>
      </c>
      <c r="BK156" s="174">
        <v>1</v>
      </c>
      <c r="BL156" s="174">
        <v>1</v>
      </c>
      <c r="BM156" s="174">
        <v>1</v>
      </c>
      <c r="BN156" s="174">
        <v>1</v>
      </c>
      <c r="BO156" s="174">
        <v>1</v>
      </c>
      <c r="BP156" s="174">
        <v>1</v>
      </c>
      <c r="BQ156" s="174">
        <v>1</v>
      </c>
      <c r="BR156" s="174">
        <v>1</v>
      </c>
      <c r="BS156" s="174">
        <v>1</v>
      </c>
      <c r="BT156" s="174">
        <v>1</v>
      </c>
      <c r="BU156" s="174">
        <v>99</v>
      </c>
      <c r="BV156" s="174">
        <v>99</v>
      </c>
      <c r="BW156" s="174">
        <v>99</v>
      </c>
      <c r="BX156" s="174">
        <v>99</v>
      </c>
      <c r="BY156" s="174">
        <v>0</v>
      </c>
      <c r="BZ156" s="174">
        <v>1</v>
      </c>
      <c r="CA156" s="174">
        <v>99</v>
      </c>
      <c r="CB156" s="174"/>
      <c r="CC156" s="174">
        <v>1</v>
      </c>
      <c r="CD156" s="174">
        <v>1</v>
      </c>
      <c r="CE156" s="174">
        <v>1</v>
      </c>
      <c r="CF156" s="174">
        <v>1</v>
      </c>
      <c r="CG156" s="174">
        <v>99</v>
      </c>
      <c r="CH156" s="174"/>
      <c r="CI156" s="174">
        <v>1</v>
      </c>
      <c r="CJ156" s="174">
        <v>1</v>
      </c>
      <c r="CK156" s="174">
        <v>1</v>
      </c>
      <c r="CL156" s="174">
        <v>1</v>
      </c>
      <c r="CM156" s="174">
        <v>1</v>
      </c>
      <c r="CN156" s="174">
        <v>1</v>
      </c>
      <c r="CO156" s="174">
        <v>1</v>
      </c>
      <c r="CP156" s="174">
        <v>1</v>
      </c>
      <c r="CQ156" s="174">
        <v>1</v>
      </c>
      <c r="CR156" s="174">
        <v>1</v>
      </c>
      <c r="CS156" s="174">
        <v>1</v>
      </c>
      <c r="CT156" s="174">
        <v>1</v>
      </c>
      <c r="CU156" s="174">
        <v>1</v>
      </c>
      <c r="CV156" s="174">
        <v>1</v>
      </c>
      <c r="CW156" s="174">
        <v>1</v>
      </c>
      <c r="CX156" s="174">
        <v>0</v>
      </c>
      <c r="CY156" s="174">
        <v>0</v>
      </c>
      <c r="CZ156" s="174">
        <v>0</v>
      </c>
      <c r="DA156" s="174">
        <v>1</v>
      </c>
      <c r="DB156" s="174">
        <v>0</v>
      </c>
      <c r="DC156" s="174">
        <v>0</v>
      </c>
      <c r="DD156" s="174">
        <v>0</v>
      </c>
      <c r="DE156" s="174">
        <v>1</v>
      </c>
      <c r="DF156" s="174">
        <v>1</v>
      </c>
      <c r="DG156" s="174">
        <v>1</v>
      </c>
      <c r="DH156" s="46" t="s">
        <v>527</v>
      </c>
    </row>
    <row r="157" spans="1:112" x14ac:dyDescent="0.2">
      <c r="A157" s="174" t="s">
        <v>526</v>
      </c>
      <c r="B157" s="174" t="s">
        <v>385</v>
      </c>
      <c r="C157" s="174" t="s">
        <v>528</v>
      </c>
      <c r="D157" s="174">
        <v>152</v>
      </c>
      <c r="E157" s="174">
        <v>48</v>
      </c>
      <c r="F157" s="174">
        <v>12</v>
      </c>
      <c r="G157" s="174">
        <v>0</v>
      </c>
      <c r="H157" s="174">
        <v>1</v>
      </c>
      <c r="I157" s="174">
        <v>2</v>
      </c>
      <c r="J157" s="174"/>
      <c r="K157" s="174">
        <v>1</v>
      </c>
      <c r="L157" s="174">
        <v>1</v>
      </c>
      <c r="M157" s="174">
        <v>1</v>
      </c>
      <c r="N157" s="174">
        <v>1</v>
      </c>
      <c r="O157" s="174">
        <v>1</v>
      </c>
      <c r="P157" s="174">
        <v>1</v>
      </c>
      <c r="Q157" s="174">
        <v>99</v>
      </c>
      <c r="R157" s="174">
        <v>1</v>
      </c>
      <c r="S157" s="174">
        <v>1</v>
      </c>
      <c r="T157" s="174">
        <v>1</v>
      </c>
      <c r="U157" s="174">
        <v>1</v>
      </c>
      <c r="V157" s="174"/>
      <c r="W157" s="174">
        <v>1</v>
      </c>
      <c r="X157" s="174">
        <v>1</v>
      </c>
      <c r="Y157" s="174">
        <v>1</v>
      </c>
      <c r="Z157" s="174">
        <v>1</v>
      </c>
      <c r="AA157" s="174">
        <v>1</v>
      </c>
      <c r="AB157" s="174">
        <v>1</v>
      </c>
      <c r="AC157" s="174">
        <v>0</v>
      </c>
      <c r="AD157" s="174">
        <v>1</v>
      </c>
      <c r="AE157" s="174">
        <v>1</v>
      </c>
      <c r="AF157" s="174">
        <v>1</v>
      </c>
      <c r="AG157" s="174">
        <v>1</v>
      </c>
      <c r="AH157" s="174">
        <v>1</v>
      </c>
      <c r="AI157" s="174">
        <v>1</v>
      </c>
      <c r="AJ157" s="174">
        <v>1</v>
      </c>
      <c r="AK157" s="174">
        <v>1</v>
      </c>
      <c r="AL157" s="174">
        <v>1</v>
      </c>
      <c r="AM157" s="174">
        <v>1</v>
      </c>
      <c r="AN157" s="174">
        <v>1</v>
      </c>
      <c r="AO157" s="174">
        <v>1</v>
      </c>
      <c r="AP157" s="174">
        <v>0</v>
      </c>
      <c r="AQ157" s="174">
        <v>0</v>
      </c>
      <c r="AR157" s="174">
        <v>1</v>
      </c>
      <c r="AS157" s="174">
        <v>1</v>
      </c>
      <c r="AT157" s="174">
        <v>0</v>
      </c>
      <c r="AU157" s="174">
        <v>0</v>
      </c>
      <c r="AV157" s="174">
        <v>1</v>
      </c>
      <c r="AW157" s="174">
        <v>1</v>
      </c>
      <c r="AX157" s="174">
        <v>0</v>
      </c>
      <c r="AY157" s="174">
        <v>1</v>
      </c>
      <c r="AZ157" s="174"/>
      <c r="BA157" s="174"/>
      <c r="BB157" s="174"/>
      <c r="BC157" s="174"/>
      <c r="BD157" s="174">
        <v>1</v>
      </c>
      <c r="BE157" s="174">
        <v>1</v>
      </c>
      <c r="BF157" s="174">
        <v>1</v>
      </c>
      <c r="BG157" s="174">
        <v>1</v>
      </c>
      <c r="BH157" s="174">
        <v>1</v>
      </c>
      <c r="BI157" s="174">
        <v>1</v>
      </c>
      <c r="BJ157" s="174">
        <v>1</v>
      </c>
      <c r="BK157" s="174">
        <v>1</v>
      </c>
      <c r="BL157" s="174">
        <v>1</v>
      </c>
      <c r="BM157" s="174">
        <v>1</v>
      </c>
      <c r="BN157" s="174">
        <v>1</v>
      </c>
      <c r="BO157" s="174">
        <v>1</v>
      </c>
      <c r="BP157" s="174">
        <v>1</v>
      </c>
      <c r="BQ157" s="174">
        <v>1</v>
      </c>
      <c r="BR157" s="174">
        <v>1</v>
      </c>
      <c r="BS157" s="174">
        <v>1</v>
      </c>
      <c r="BT157" s="174">
        <v>1</v>
      </c>
      <c r="BU157" s="174">
        <v>99</v>
      </c>
      <c r="BV157" s="174">
        <v>99</v>
      </c>
      <c r="BW157" s="174">
        <v>99</v>
      </c>
      <c r="BX157" s="174">
        <v>99</v>
      </c>
      <c r="BY157" s="174">
        <v>0</v>
      </c>
      <c r="BZ157" s="174">
        <v>99</v>
      </c>
      <c r="CA157" s="174">
        <v>99</v>
      </c>
      <c r="CB157" s="174"/>
      <c r="CC157" s="174">
        <v>1</v>
      </c>
      <c r="CD157" s="174">
        <v>1</v>
      </c>
      <c r="CE157" s="174">
        <v>0</v>
      </c>
      <c r="CF157" s="174">
        <v>0</v>
      </c>
      <c r="CG157" s="174">
        <v>99</v>
      </c>
      <c r="CH157" s="174"/>
      <c r="CI157" s="174">
        <v>1</v>
      </c>
      <c r="CJ157" s="174">
        <v>1</v>
      </c>
      <c r="CK157" s="174">
        <v>1</v>
      </c>
      <c r="CL157" s="174">
        <v>1</v>
      </c>
      <c r="CM157" s="174">
        <v>1</v>
      </c>
      <c r="CN157" s="174">
        <v>1</v>
      </c>
      <c r="CO157" s="174">
        <v>1</v>
      </c>
      <c r="CP157" s="174">
        <v>1</v>
      </c>
      <c r="CQ157" s="174">
        <v>1</v>
      </c>
      <c r="CR157" s="174">
        <v>1</v>
      </c>
      <c r="CS157" s="174">
        <v>1</v>
      </c>
      <c r="CT157" s="174">
        <v>1</v>
      </c>
      <c r="CU157" s="174">
        <v>1</v>
      </c>
      <c r="CV157" s="174">
        <v>1</v>
      </c>
      <c r="CW157" s="174">
        <v>1</v>
      </c>
      <c r="CX157" s="174">
        <v>0</v>
      </c>
      <c r="CY157" s="174">
        <v>1</v>
      </c>
      <c r="CZ157" s="174">
        <v>0</v>
      </c>
      <c r="DA157" s="174">
        <v>0</v>
      </c>
      <c r="DB157" s="174">
        <v>0</v>
      </c>
      <c r="DC157" s="174">
        <v>0</v>
      </c>
      <c r="DD157" s="174">
        <v>0</v>
      </c>
      <c r="DE157" s="174">
        <v>1</v>
      </c>
      <c r="DF157" s="174">
        <v>1</v>
      </c>
      <c r="DG157" s="174">
        <v>1</v>
      </c>
      <c r="DH157" s="46" t="s">
        <v>528</v>
      </c>
    </row>
    <row r="158" spans="1:112" x14ac:dyDescent="0.2">
      <c r="A158" s="174" t="s">
        <v>526</v>
      </c>
      <c r="B158" s="174" t="s">
        <v>446</v>
      </c>
      <c r="C158" s="174" t="s">
        <v>529</v>
      </c>
      <c r="D158" s="174">
        <v>153</v>
      </c>
      <c r="E158" s="174">
        <v>30</v>
      </c>
      <c r="F158" s="174"/>
      <c r="G158" s="174">
        <v>0</v>
      </c>
      <c r="H158" s="174">
        <v>1</v>
      </c>
      <c r="I158" s="174">
        <v>2</v>
      </c>
      <c r="J158" s="174"/>
      <c r="K158" s="174">
        <v>1</v>
      </c>
      <c r="L158" s="174">
        <v>1</v>
      </c>
      <c r="M158" s="174">
        <v>1</v>
      </c>
      <c r="N158" s="174">
        <v>1</v>
      </c>
      <c r="O158" s="174"/>
      <c r="P158" s="174">
        <v>1</v>
      </c>
      <c r="Q158" s="174">
        <v>99</v>
      </c>
      <c r="R158" s="174">
        <v>1</v>
      </c>
      <c r="S158" s="174"/>
      <c r="T158" s="174">
        <v>1</v>
      </c>
      <c r="U158" s="174"/>
      <c r="V158" s="174"/>
      <c r="W158" s="174">
        <v>1</v>
      </c>
      <c r="X158" s="174">
        <v>1</v>
      </c>
      <c r="Y158" s="174">
        <v>1</v>
      </c>
      <c r="Z158" s="174">
        <v>1</v>
      </c>
      <c r="AA158" s="174">
        <v>1</v>
      </c>
      <c r="AB158" s="174">
        <v>1</v>
      </c>
      <c r="AC158" s="174">
        <v>1</v>
      </c>
      <c r="AD158" s="174">
        <v>1</v>
      </c>
      <c r="AE158" s="174">
        <v>1</v>
      </c>
      <c r="AF158" s="174">
        <v>1</v>
      </c>
      <c r="AG158" s="174">
        <v>1</v>
      </c>
      <c r="AH158" s="174">
        <v>1</v>
      </c>
      <c r="AI158" s="174">
        <v>1</v>
      </c>
      <c r="AJ158" s="174">
        <v>1</v>
      </c>
      <c r="AK158" s="174">
        <v>1</v>
      </c>
      <c r="AL158" s="174">
        <v>1</v>
      </c>
      <c r="AM158" s="174">
        <v>1</v>
      </c>
      <c r="AN158" s="174">
        <v>1</v>
      </c>
      <c r="AO158" s="174">
        <v>1</v>
      </c>
      <c r="AP158" s="174">
        <v>1</v>
      </c>
      <c r="AQ158" s="174">
        <v>1</v>
      </c>
      <c r="AR158" s="174">
        <v>1</v>
      </c>
      <c r="AS158" s="174">
        <v>1</v>
      </c>
      <c r="AT158" s="174">
        <v>1</v>
      </c>
      <c r="AU158" s="174">
        <v>1</v>
      </c>
      <c r="AV158" s="174">
        <v>1</v>
      </c>
      <c r="AW158" s="174">
        <v>1</v>
      </c>
      <c r="AX158" s="174">
        <v>0</v>
      </c>
      <c r="AY158" s="174">
        <v>1</v>
      </c>
      <c r="AZ158" s="174"/>
      <c r="BA158" s="174"/>
      <c r="BB158" s="174"/>
      <c r="BC158" s="174"/>
      <c r="BD158" s="174">
        <v>1</v>
      </c>
      <c r="BE158" s="174">
        <v>1</v>
      </c>
      <c r="BF158" s="174">
        <v>1</v>
      </c>
      <c r="BG158" s="174">
        <v>1</v>
      </c>
      <c r="BH158" s="174">
        <v>1</v>
      </c>
      <c r="BI158" s="174">
        <v>1</v>
      </c>
      <c r="BJ158" s="174">
        <v>1</v>
      </c>
      <c r="BK158" s="174">
        <v>1</v>
      </c>
      <c r="BL158" s="174">
        <v>1</v>
      </c>
      <c r="BM158" s="174">
        <v>1</v>
      </c>
      <c r="BN158" s="174">
        <v>0</v>
      </c>
      <c r="BO158" s="174">
        <v>1</v>
      </c>
      <c r="BP158" s="174">
        <v>1</v>
      </c>
      <c r="BQ158" s="174">
        <v>0</v>
      </c>
      <c r="BR158" s="174">
        <v>1</v>
      </c>
      <c r="BS158" s="174">
        <v>1</v>
      </c>
      <c r="BT158" s="174">
        <v>1</v>
      </c>
      <c r="BU158" s="174">
        <v>1</v>
      </c>
      <c r="BV158" s="174">
        <v>1</v>
      </c>
      <c r="BW158" s="174">
        <v>1</v>
      </c>
      <c r="BX158" s="174">
        <v>1</v>
      </c>
      <c r="BY158" s="174">
        <v>1</v>
      </c>
      <c r="BZ158" s="174">
        <v>99</v>
      </c>
      <c r="CA158" s="174">
        <v>99</v>
      </c>
      <c r="CB158" s="174"/>
      <c r="CC158" s="174">
        <v>1</v>
      </c>
      <c r="CD158" s="174">
        <v>1</v>
      </c>
      <c r="CE158" s="174">
        <v>1</v>
      </c>
      <c r="CF158" s="174">
        <v>1</v>
      </c>
      <c r="CG158" s="174">
        <v>99</v>
      </c>
      <c r="CH158" s="174"/>
      <c r="CI158" s="174">
        <v>1</v>
      </c>
      <c r="CJ158" s="174">
        <v>1</v>
      </c>
      <c r="CK158" s="174">
        <v>1</v>
      </c>
      <c r="CL158" s="174">
        <v>1</v>
      </c>
      <c r="CM158" s="174">
        <v>1</v>
      </c>
      <c r="CN158" s="174">
        <v>1</v>
      </c>
      <c r="CO158" s="174">
        <v>1</v>
      </c>
      <c r="CP158" s="174">
        <v>1</v>
      </c>
      <c r="CQ158" s="174">
        <v>1</v>
      </c>
      <c r="CR158" s="174">
        <v>1</v>
      </c>
      <c r="CS158" s="174">
        <v>1</v>
      </c>
      <c r="CT158" s="174">
        <v>1</v>
      </c>
      <c r="CU158" s="174">
        <v>1</v>
      </c>
      <c r="CV158" s="174">
        <v>1</v>
      </c>
      <c r="CW158" s="174">
        <v>1</v>
      </c>
      <c r="CX158" s="174">
        <v>0</v>
      </c>
      <c r="CY158" s="174">
        <v>0</v>
      </c>
      <c r="CZ158" s="174">
        <v>0</v>
      </c>
      <c r="DA158" s="174">
        <v>1</v>
      </c>
      <c r="DB158" s="174">
        <v>0</v>
      </c>
      <c r="DC158" s="174">
        <v>0</v>
      </c>
      <c r="DD158" s="174">
        <v>0</v>
      </c>
      <c r="DE158" s="174">
        <v>1</v>
      </c>
      <c r="DF158" s="174">
        <v>1</v>
      </c>
      <c r="DG158" s="174">
        <v>1</v>
      </c>
      <c r="DH158" s="46" t="s">
        <v>529</v>
      </c>
    </row>
    <row r="159" spans="1:112" x14ac:dyDescent="0.2">
      <c r="A159" s="174" t="s">
        <v>526</v>
      </c>
      <c r="B159" s="174" t="s">
        <v>384</v>
      </c>
      <c r="C159" s="174" t="s">
        <v>530</v>
      </c>
      <c r="D159" s="174">
        <v>154</v>
      </c>
      <c r="E159" s="174">
        <v>174</v>
      </c>
      <c r="F159" s="174">
        <v>32</v>
      </c>
      <c r="G159" s="174">
        <v>0</v>
      </c>
      <c r="H159" s="174">
        <v>1</v>
      </c>
      <c r="I159" s="174">
        <v>2</v>
      </c>
      <c r="J159" s="174"/>
      <c r="K159" s="174">
        <v>1</v>
      </c>
      <c r="L159" s="174">
        <v>1</v>
      </c>
      <c r="M159" s="174">
        <v>1</v>
      </c>
      <c r="N159" s="174">
        <v>1</v>
      </c>
      <c r="O159" s="174"/>
      <c r="P159" s="174">
        <v>1</v>
      </c>
      <c r="Q159" s="174">
        <v>99</v>
      </c>
      <c r="R159" s="174">
        <v>1</v>
      </c>
      <c r="S159" s="174"/>
      <c r="T159" s="174">
        <v>1</v>
      </c>
      <c r="U159" s="174"/>
      <c r="V159" s="174"/>
      <c r="W159" s="174">
        <v>1</v>
      </c>
      <c r="X159" s="174">
        <v>0</v>
      </c>
      <c r="Y159" s="174">
        <v>1</v>
      </c>
      <c r="Z159" s="174">
        <v>1</v>
      </c>
      <c r="AA159" s="174">
        <v>1</v>
      </c>
      <c r="AB159" s="174">
        <v>1</v>
      </c>
      <c r="AC159" s="174">
        <v>1</v>
      </c>
      <c r="AD159" s="174">
        <v>1</v>
      </c>
      <c r="AE159" s="174">
        <v>1</v>
      </c>
      <c r="AF159" s="174">
        <v>1</v>
      </c>
      <c r="AG159" s="174">
        <v>1</v>
      </c>
      <c r="AH159" s="174">
        <v>1</v>
      </c>
      <c r="AI159" s="174">
        <v>1</v>
      </c>
      <c r="AJ159" s="174">
        <v>1</v>
      </c>
      <c r="AK159" s="174">
        <v>1</v>
      </c>
      <c r="AL159" s="174">
        <v>1</v>
      </c>
      <c r="AM159" s="174">
        <v>1</v>
      </c>
      <c r="AN159" s="174">
        <v>1</v>
      </c>
      <c r="AO159" s="174">
        <v>1</v>
      </c>
      <c r="AP159" s="174">
        <v>1</v>
      </c>
      <c r="AQ159" s="174">
        <v>1</v>
      </c>
      <c r="AR159" s="174">
        <v>1</v>
      </c>
      <c r="AS159" s="174">
        <v>1</v>
      </c>
      <c r="AT159" s="174">
        <v>1</v>
      </c>
      <c r="AU159" s="174">
        <v>1</v>
      </c>
      <c r="AV159" s="174">
        <v>0</v>
      </c>
      <c r="AW159" s="174">
        <v>1</v>
      </c>
      <c r="AX159" s="174">
        <v>1</v>
      </c>
      <c r="AY159" s="174">
        <v>0</v>
      </c>
      <c r="AZ159" s="174"/>
      <c r="BA159" s="174"/>
      <c r="BB159" s="174"/>
      <c r="BC159" s="174"/>
      <c r="BD159" s="174">
        <v>1</v>
      </c>
      <c r="BE159" s="174">
        <v>1</v>
      </c>
      <c r="BF159" s="174">
        <v>1</v>
      </c>
      <c r="BG159" s="174">
        <v>1</v>
      </c>
      <c r="BH159" s="174">
        <v>1</v>
      </c>
      <c r="BI159" s="174">
        <v>1</v>
      </c>
      <c r="BJ159" s="174">
        <v>1</v>
      </c>
      <c r="BK159" s="174">
        <v>1</v>
      </c>
      <c r="BL159" s="174">
        <v>1</v>
      </c>
      <c r="BM159" s="174">
        <v>1</v>
      </c>
      <c r="BN159" s="174">
        <v>1</v>
      </c>
      <c r="BO159" s="174">
        <v>1</v>
      </c>
      <c r="BP159" s="174">
        <v>0</v>
      </c>
      <c r="BQ159" s="174">
        <v>1</v>
      </c>
      <c r="BR159" s="174">
        <v>0</v>
      </c>
      <c r="BS159" s="174">
        <v>1</v>
      </c>
      <c r="BT159" s="174">
        <v>1</v>
      </c>
      <c r="BU159" s="174">
        <v>99</v>
      </c>
      <c r="BV159" s="174">
        <v>99</v>
      </c>
      <c r="BW159" s="174">
        <v>99</v>
      </c>
      <c r="BX159" s="174">
        <v>99</v>
      </c>
      <c r="BY159" s="174">
        <v>1</v>
      </c>
      <c r="BZ159" s="174">
        <v>1</v>
      </c>
      <c r="CA159" s="174">
        <v>99</v>
      </c>
      <c r="CB159" s="174"/>
      <c r="CC159" s="174">
        <v>1</v>
      </c>
      <c r="CD159" s="174">
        <v>1</v>
      </c>
      <c r="CE159" s="174">
        <v>1</v>
      </c>
      <c r="CF159" s="174">
        <v>1</v>
      </c>
      <c r="CG159" s="174">
        <v>99</v>
      </c>
      <c r="CH159" s="174"/>
      <c r="CI159" s="174">
        <v>1</v>
      </c>
      <c r="CJ159" s="174">
        <v>1</v>
      </c>
      <c r="CK159" s="174">
        <v>1</v>
      </c>
      <c r="CL159" s="174">
        <v>1</v>
      </c>
      <c r="CM159" s="174">
        <v>1</v>
      </c>
      <c r="CN159" s="174">
        <v>1</v>
      </c>
      <c r="CO159" s="174">
        <v>1</v>
      </c>
      <c r="CP159" s="174">
        <v>1</v>
      </c>
      <c r="CQ159" s="174">
        <v>1</v>
      </c>
      <c r="CR159" s="174">
        <v>1</v>
      </c>
      <c r="CS159" s="174">
        <v>1</v>
      </c>
      <c r="CT159" s="174">
        <v>1</v>
      </c>
      <c r="CU159" s="174">
        <v>1</v>
      </c>
      <c r="CV159" s="174">
        <v>1</v>
      </c>
      <c r="CW159" s="174">
        <v>0</v>
      </c>
      <c r="CX159" s="174">
        <v>0</v>
      </c>
      <c r="CY159" s="174">
        <v>0</v>
      </c>
      <c r="CZ159" s="174">
        <v>0</v>
      </c>
      <c r="DA159" s="174">
        <v>1</v>
      </c>
      <c r="DB159" s="174">
        <v>0</v>
      </c>
      <c r="DC159" s="174">
        <v>0</v>
      </c>
      <c r="DD159" s="174">
        <v>0</v>
      </c>
      <c r="DE159" s="174">
        <v>1</v>
      </c>
      <c r="DF159" s="174">
        <v>1</v>
      </c>
      <c r="DG159" s="174">
        <v>1</v>
      </c>
      <c r="DH159" s="46" t="s">
        <v>530</v>
      </c>
    </row>
    <row r="160" spans="1:112" x14ac:dyDescent="0.2">
      <c r="A160" s="174" t="s">
        <v>531</v>
      </c>
      <c r="B160" s="174" t="s">
        <v>446</v>
      </c>
      <c r="C160" s="174" t="s">
        <v>532</v>
      </c>
      <c r="D160" s="174">
        <v>155</v>
      </c>
      <c r="E160" s="174">
        <v>14</v>
      </c>
      <c r="F160" s="174"/>
      <c r="G160" s="174">
        <v>0</v>
      </c>
      <c r="H160" s="174">
        <v>1</v>
      </c>
      <c r="I160" s="174">
        <v>2</v>
      </c>
      <c r="J160" s="174"/>
      <c r="K160" s="174">
        <v>1</v>
      </c>
      <c r="L160" s="174">
        <v>1</v>
      </c>
      <c r="M160" s="174">
        <v>1</v>
      </c>
      <c r="N160" s="174">
        <v>1</v>
      </c>
      <c r="O160" s="174"/>
      <c r="P160" s="174">
        <v>1</v>
      </c>
      <c r="Q160" s="174">
        <v>99</v>
      </c>
      <c r="R160" s="174">
        <v>1</v>
      </c>
      <c r="S160" s="174"/>
      <c r="T160" s="174">
        <v>0</v>
      </c>
      <c r="U160" s="174"/>
      <c r="V160" s="174"/>
      <c r="W160" s="174">
        <v>1</v>
      </c>
      <c r="X160" s="174">
        <v>1</v>
      </c>
      <c r="Y160" s="174">
        <v>1</v>
      </c>
      <c r="Z160" s="174">
        <v>1</v>
      </c>
      <c r="AA160" s="174">
        <v>1</v>
      </c>
      <c r="AB160" s="174">
        <v>1</v>
      </c>
      <c r="AC160" s="174">
        <v>1</v>
      </c>
      <c r="AD160" s="174">
        <v>1</v>
      </c>
      <c r="AE160" s="174">
        <v>1</v>
      </c>
      <c r="AF160" s="174">
        <v>1</v>
      </c>
      <c r="AG160" s="174">
        <v>0</v>
      </c>
      <c r="AH160" s="174">
        <v>1</v>
      </c>
      <c r="AI160" s="174">
        <v>1</v>
      </c>
      <c r="AJ160" s="174">
        <v>1</v>
      </c>
      <c r="AK160" s="174">
        <v>1</v>
      </c>
      <c r="AL160" s="174">
        <v>1</v>
      </c>
      <c r="AM160" s="174">
        <v>1</v>
      </c>
      <c r="AN160" s="174"/>
      <c r="AO160" s="174">
        <v>1</v>
      </c>
      <c r="AP160" s="174">
        <v>1</v>
      </c>
      <c r="AQ160" s="174">
        <v>1</v>
      </c>
      <c r="AR160" s="174"/>
      <c r="AS160" s="174">
        <v>1</v>
      </c>
      <c r="AT160" s="174">
        <v>1</v>
      </c>
      <c r="AU160" s="174">
        <v>1</v>
      </c>
      <c r="AV160" s="174">
        <v>0</v>
      </c>
      <c r="AW160" s="174">
        <v>1</v>
      </c>
      <c r="AX160" s="174">
        <v>1</v>
      </c>
      <c r="AY160" s="174"/>
      <c r="AZ160" s="174"/>
      <c r="BA160" s="174"/>
      <c r="BB160" s="174"/>
      <c r="BC160" s="174"/>
      <c r="BD160" s="174">
        <v>1</v>
      </c>
      <c r="BE160" s="174">
        <v>1</v>
      </c>
      <c r="BF160" s="174">
        <v>0</v>
      </c>
      <c r="BG160" s="174">
        <v>1</v>
      </c>
      <c r="BH160" s="174">
        <v>1</v>
      </c>
      <c r="BI160" s="174">
        <v>1</v>
      </c>
      <c r="BJ160" s="174">
        <v>1</v>
      </c>
      <c r="BK160" s="174">
        <v>1</v>
      </c>
      <c r="BL160" s="174">
        <v>1</v>
      </c>
      <c r="BM160" s="174">
        <v>1</v>
      </c>
      <c r="BN160" s="174">
        <v>1</v>
      </c>
      <c r="BO160" s="174">
        <v>1</v>
      </c>
      <c r="BP160" s="174">
        <v>1</v>
      </c>
      <c r="BQ160" s="174">
        <v>1</v>
      </c>
      <c r="BR160" s="174">
        <v>1</v>
      </c>
      <c r="BS160" s="174">
        <v>1</v>
      </c>
      <c r="BT160" s="174">
        <v>1</v>
      </c>
      <c r="BU160" s="174"/>
      <c r="BV160" s="174"/>
      <c r="BW160" s="174">
        <v>99</v>
      </c>
      <c r="BX160" s="174">
        <v>99</v>
      </c>
      <c r="BY160" s="174">
        <v>0</v>
      </c>
      <c r="BZ160" s="174"/>
      <c r="CA160" s="174"/>
      <c r="CB160" s="174"/>
      <c r="CC160" s="174">
        <v>1</v>
      </c>
      <c r="CD160" s="174">
        <v>1</v>
      </c>
      <c r="CE160" s="174">
        <v>1</v>
      </c>
      <c r="CF160" s="174">
        <v>1</v>
      </c>
      <c r="CG160" s="174">
        <v>1</v>
      </c>
      <c r="CH160" s="174"/>
      <c r="CI160" s="174">
        <v>1</v>
      </c>
      <c r="CJ160" s="174">
        <v>1</v>
      </c>
      <c r="CK160" s="174"/>
      <c r="CL160" s="174">
        <v>1</v>
      </c>
      <c r="CM160" s="174">
        <v>1</v>
      </c>
      <c r="CN160" s="174">
        <v>1</v>
      </c>
      <c r="CO160" s="174">
        <v>1</v>
      </c>
      <c r="CP160" s="174">
        <v>1</v>
      </c>
      <c r="CQ160" s="174">
        <v>1</v>
      </c>
      <c r="CR160" s="174">
        <v>1</v>
      </c>
      <c r="CS160" s="174">
        <v>1</v>
      </c>
      <c r="CT160" s="174">
        <v>1</v>
      </c>
      <c r="CU160" s="174">
        <v>1</v>
      </c>
      <c r="CV160" s="174">
        <v>1</v>
      </c>
      <c r="CW160" s="174">
        <v>0</v>
      </c>
      <c r="CX160" s="174">
        <v>0</v>
      </c>
      <c r="CY160" s="174">
        <v>0</v>
      </c>
      <c r="CZ160" s="174">
        <v>0</v>
      </c>
      <c r="DA160" s="174">
        <v>0</v>
      </c>
      <c r="DB160" s="174">
        <v>0</v>
      </c>
      <c r="DC160" s="174">
        <v>0</v>
      </c>
      <c r="DD160" s="174">
        <v>0</v>
      </c>
      <c r="DE160" s="174">
        <v>1</v>
      </c>
      <c r="DF160" s="174">
        <v>1</v>
      </c>
      <c r="DG160" s="174">
        <v>1</v>
      </c>
      <c r="DH160" s="46" t="s">
        <v>532</v>
      </c>
    </row>
    <row r="161" spans="1:112" x14ac:dyDescent="0.2">
      <c r="A161" s="174" t="s">
        <v>531</v>
      </c>
      <c r="B161" s="174" t="s">
        <v>446</v>
      </c>
      <c r="C161" s="174" t="s">
        <v>533</v>
      </c>
      <c r="D161" s="174">
        <v>156</v>
      </c>
      <c r="E161" s="174">
        <v>110</v>
      </c>
      <c r="F161" s="174"/>
      <c r="G161" s="174">
        <v>0</v>
      </c>
      <c r="H161" s="174">
        <v>1</v>
      </c>
      <c r="I161" s="174">
        <v>2</v>
      </c>
      <c r="J161" s="174"/>
      <c r="K161" s="174">
        <v>1</v>
      </c>
      <c r="L161" s="174">
        <v>1</v>
      </c>
      <c r="M161" s="174">
        <v>1</v>
      </c>
      <c r="N161" s="174">
        <v>1</v>
      </c>
      <c r="O161" s="174"/>
      <c r="P161" s="174">
        <v>1</v>
      </c>
      <c r="Q161" s="174">
        <v>99</v>
      </c>
      <c r="R161" s="174">
        <v>1</v>
      </c>
      <c r="S161" s="174"/>
      <c r="T161" s="174">
        <v>1</v>
      </c>
      <c r="U161" s="174"/>
      <c r="V161" s="174"/>
      <c r="W161" s="174">
        <v>1</v>
      </c>
      <c r="X161" s="174">
        <v>1</v>
      </c>
      <c r="Y161" s="174">
        <v>0</v>
      </c>
      <c r="Z161" s="174">
        <v>1</v>
      </c>
      <c r="AA161" s="174">
        <v>1</v>
      </c>
      <c r="AB161" s="174">
        <v>1</v>
      </c>
      <c r="AC161" s="174">
        <v>1</v>
      </c>
      <c r="AD161" s="174">
        <v>1</v>
      </c>
      <c r="AE161" s="174">
        <v>1</v>
      </c>
      <c r="AF161" s="174">
        <v>1</v>
      </c>
      <c r="AG161" s="174">
        <v>1</v>
      </c>
      <c r="AH161" s="174">
        <v>1</v>
      </c>
      <c r="AI161" s="174">
        <v>1</v>
      </c>
      <c r="AJ161" s="174">
        <v>1</v>
      </c>
      <c r="AK161" s="174">
        <v>1</v>
      </c>
      <c r="AL161" s="174">
        <v>1</v>
      </c>
      <c r="AM161" s="174">
        <v>1</v>
      </c>
      <c r="AN161" s="174"/>
      <c r="AO161" s="174">
        <v>1</v>
      </c>
      <c r="AP161" s="174">
        <v>1</v>
      </c>
      <c r="AQ161" s="174">
        <v>1</v>
      </c>
      <c r="AR161" s="174"/>
      <c r="AS161" s="174">
        <v>1</v>
      </c>
      <c r="AT161" s="174">
        <v>1</v>
      </c>
      <c r="AU161" s="174">
        <v>1</v>
      </c>
      <c r="AV161" s="174">
        <v>1</v>
      </c>
      <c r="AW161" s="174">
        <v>1</v>
      </c>
      <c r="AX161" s="174">
        <v>1</v>
      </c>
      <c r="AY161" s="174"/>
      <c r="AZ161" s="174"/>
      <c r="BA161" s="174"/>
      <c r="BB161" s="174"/>
      <c r="BC161" s="174"/>
      <c r="BD161" s="174">
        <v>1</v>
      </c>
      <c r="BE161" s="174">
        <v>1</v>
      </c>
      <c r="BF161" s="174">
        <v>1</v>
      </c>
      <c r="BG161" s="174">
        <v>1</v>
      </c>
      <c r="BH161" s="174">
        <v>1</v>
      </c>
      <c r="BI161" s="174">
        <v>1</v>
      </c>
      <c r="BJ161" s="174">
        <v>1</v>
      </c>
      <c r="BK161" s="174">
        <v>1</v>
      </c>
      <c r="BL161" s="174">
        <v>1</v>
      </c>
      <c r="BM161" s="174">
        <v>1</v>
      </c>
      <c r="BN161" s="174">
        <v>1</v>
      </c>
      <c r="BO161" s="174">
        <v>1</v>
      </c>
      <c r="BP161" s="174">
        <v>1</v>
      </c>
      <c r="BQ161" s="174">
        <v>1</v>
      </c>
      <c r="BR161" s="174">
        <v>1</v>
      </c>
      <c r="BS161" s="174">
        <v>1</v>
      </c>
      <c r="BT161" s="174">
        <v>1</v>
      </c>
      <c r="BU161" s="174"/>
      <c r="BV161" s="174"/>
      <c r="BW161" s="174">
        <v>99</v>
      </c>
      <c r="BX161" s="174">
        <v>99</v>
      </c>
      <c r="BY161" s="174">
        <v>0</v>
      </c>
      <c r="BZ161" s="174"/>
      <c r="CA161" s="174"/>
      <c r="CB161" s="174"/>
      <c r="CC161" s="174">
        <v>1</v>
      </c>
      <c r="CD161" s="174">
        <v>1</v>
      </c>
      <c r="CE161" s="174">
        <v>1</v>
      </c>
      <c r="CF161" s="174">
        <v>1</v>
      </c>
      <c r="CG161" s="174">
        <v>99</v>
      </c>
      <c r="CH161" s="174"/>
      <c r="CI161" s="174">
        <v>1</v>
      </c>
      <c r="CJ161" s="174">
        <v>1</v>
      </c>
      <c r="CK161" s="174"/>
      <c r="CL161" s="174">
        <v>1</v>
      </c>
      <c r="CM161" s="174">
        <v>1</v>
      </c>
      <c r="CN161" s="174">
        <v>1</v>
      </c>
      <c r="CO161" s="174">
        <v>1</v>
      </c>
      <c r="CP161" s="174">
        <v>1</v>
      </c>
      <c r="CQ161" s="174">
        <v>1</v>
      </c>
      <c r="CR161" s="174">
        <v>1</v>
      </c>
      <c r="CS161" s="174">
        <v>1</v>
      </c>
      <c r="CT161" s="174">
        <v>1</v>
      </c>
      <c r="CU161" s="174">
        <v>1</v>
      </c>
      <c r="CV161" s="174">
        <v>1</v>
      </c>
      <c r="CW161" s="174">
        <v>0</v>
      </c>
      <c r="CX161" s="174">
        <v>0</v>
      </c>
      <c r="CY161" s="174">
        <v>0</v>
      </c>
      <c r="CZ161" s="174">
        <v>0</v>
      </c>
      <c r="DA161" s="174">
        <v>0</v>
      </c>
      <c r="DB161" s="174">
        <v>0</v>
      </c>
      <c r="DC161" s="174">
        <v>0</v>
      </c>
      <c r="DD161" s="174">
        <v>0</v>
      </c>
      <c r="DE161" s="174">
        <v>1</v>
      </c>
      <c r="DF161" s="174">
        <v>1</v>
      </c>
      <c r="DG161" s="174">
        <v>0</v>
      </c>
      <c r="DH161" s="46" t="s">
        <v>533</v>
      </c>
    </row>
    <row r="162" spans="1:112" x14ac:dyDescent="0.2">
      <c r="A162" s="174" t="s">
        <v>531</v>
      </c>
      <c r="B162" s="174" t="s">
        <v>446</v>
      </c>
      <c r="C162" s="174" t="s">
        <v>534</v>
      </c>
      <c r="D162" s="174">
        <v>157</v>
      </c>
      <c r="E162" s="174">
        <v>94</v>
      </c>
      <c r="F162" s="174"/>
      <c r="G162" s="174">
        <v>0</v>
      </c>
      <c r="H162" s="174">
        <v>1</v>
      </c>
      <c r="I162" s="174">
        <v>2</v>
      </c>
      <c r="J162" s="174"/>
      <c r="K162" s="174">
        <v>1</v>
      </c>
      <c r="L162" s="174">
        <v>1</v>
      </c>
      <c r="M162" s="174">
        <v>1</v>
      </c>
      <c r="N162" s="174">
        <v>1</v>
      </c>
      <c r="O162" s="174"/>
      <c r="P162" s="174">
        <v>1</v>
      </c>
      <c r="Q162" s="174">
        <v>99</v>
      </c>
      <c r="R162" s="174">
        <v>1</v>
      </c>
      <c r="S162" s="174"/>
      <c r="T162" s="174">
        <v>1</v>
      </c>
      <c r="U162" s="174"/>
      <c r="V162" s="174"/>
      <c r="W162" s="174">
        <v>1</v>
      </c>
      <c r="X162" s="174">
        <v>1</v>
      </c>
      <c r="Y162" s="174">
        <v>0</v>
      </c>
      <c r="Z162" s="174">
        <v>1</v>
      </c>
      <c r="AA162" s="174">
        <v>1</v>
      </c>
      <c r="AB162" s="174">
        <v>1</v>
      </c>
      <c r="AC162" s="174">
        <v>1</v>
      </c>
      <c r="AD162" s="174">
        <v>1</v>
      </c>
      <c r="AE162" s="174">
        <v>1</v>
      </c>
      <c r="AF162" s="174">
        <v>1</v>
      </c>
      <c r="AG162" s="174">
        <v>1</v>
      </c>
      <c r="AH162" s="174">
        <v>1</v>
      </c>
      <c r="AI162" s="174">
        <v>1</v>
      </c>
      <c r="AJ162" s="174">
        <v>1</v>
      </c>
      <c r="AK162" s="174">
        <v>1</v>
      </c>
      <c r="AL162" s="174">
        <v>1</v>
      </c>
      <c r="AM162" s="174">
        <v>1</v>
      </c>
      <c r="AN162" s="174"/>
      <c r="AO162" s="174">
        <v>1</v>
      </c>
      <c r="AP162" s="174">
        <v>1</v>
      </c>
      <c r="AQ162" s="174">
        <v>1</v>
      </c>
      <c r="AR162" s="174"/>
      <c r="AS162" s="174">
        <v>1</v>
      </c>
      <c r="AT162" s="174">
        <v>1</v>
      </c>
      <c r="AU162" s="174">
        <v>1</v>
      </c>
      <c r="AV162" s="174">
        <v>1</v>
      </c>
      <c r="AW162" s="174">
        <v>1</v>
      </c>
      <c r="AX162" s="174">
        <v>1</v>
      </c>
      <c r="AY162" s="174"/>
      <c r="AZ162" s="174"/>
      <c r="BA162" s="174"/>
      <c r="BB162" s="174"/>
      <c r="BC162" s="174"/>
      <c r="BD162" s="174">
        <v>1</v>
      </c>
      <c r="BE162" s="174">
        <v>1</v>
      </c>
      <c r="BF162" s="174">
        <v>1</v>
      </c>
      <c r="BG162" s="174">
        <v>1</v>
      </c>
      <c r="BH162" s="174">
        <v>1</v>
      </c>
      <c r="BI162" s="174">
        <v>1</v>
      </c>
      <c r="BJ162" s="174">
        <v>1</v>
      </c>
      <c r="BK162" s="174">
        <v>1</v>
      </c>
      <c r="BL162" s="174">
        <v>1</v>
      </c>
      <c r="BM162" s="174">
        <v>1</v>
      </c>
      <c r="BN162" s="174">
        <v>1</v>
      </c>
      <c r="BO162" s="174">
        <v>1</v>
      </c>
      <c r="BP162" s="174">
        <v>1</v>
      </c>
      <c r="BQ162" s="174">
        <v>1</v>
      </c>
      <c r="BR162" s="174">
        <v>1</v>
      </c>
      <c r="BS162" s="174">
        <v>1</v>
      </c>
      <c r="BT162" s="174">
        <v>1</v>
      </c>
      <c r="BU162" s="174"/>
      <c r="BV162" s="174"/>
      <c r="BW162" s="174">
        <v>99</v>
      </c>
      <c r="BX162" s="174">
        <v>99</v>
      </c>
      <c r="BY162" s="174">
        <v>1</v>
      </c>
      <c r="BZ162" s="174"/>
      <c r="CA162" s="174"/>
      <c r="CB162" s="174"/>
      <c r="CC162" s="174">
        <v>1</v>
      </c>
      <c r="CD162" s="174">
        <v>1</v>
      </c>
      <c r="CE162" s="174">
        <v>1</v>
      </c>
      <c r="CF162" s="174">
        <v>1</v>
      </c>
      <c r="CG162" s="174">
        <v>99</v>
      </c>
      <c r="CH162" s="174"/>
      <c r="CI162" s="174">
        <v>1</v>
      </c>
      <c r="CJ162" s="174">
        <v>1</v>
      </c>
      <c r="CK162" s="174"/>
      <c r="CL162" s="174">
        <v>1</v>
      </c>
      <c r="CM162" s="174">
        <v>1</v>
      </c>
      <c r="CN162" s="174">
        <v>1</v>
      </c>
      <c r="CO162" s="174">
        <v>1</v>
      </c>
      <c r="CP162" s="174">
        <v>1</v>
      </c>
      <c r="CQ162" s="174">
        <v>1</v>
      </c>
      <c r="CR162" s="174">
        <v>1</v>
      </c>
      <c r="CS162" s="174">
        <v>1</v>
      </c>
      <c r="CT162" s="174">
        <v>1</v>
      </c>
      <c r="CU162" s="174">
        <v>1</v>
      </c>
      <c r="CV162" s="174">
        <v>1</v>
      </c>
      <c r="CW162" s="174">
        <v>0</v>
      </c>
      <c r="CX162" s="174">
        <v>0</v>
      </c>
      <c r="CY162" s="174">
        <v>0</v>
      </c>
      <c r="CZ162" s="174">
        <v>0</v>
      </c>
      <c r="DA162" s="174">
        <v>0</v>
      </c>
      <c r="DB162" s="174">
        <v>0</v>
      </c>
      <c r="DC162" s="174">
        <v>0</v>
      </c>
      <c r="DD162" s="174">
        <v>0</v>
      </c>
      <c r="DE162" s="174">
        <v>1</v>
      </c>
      <c r="DF162" s="174">
        <v>1</v>
      </c>
      <c r="DG162" s="174">
        <v>1</v>
      </c>
      <c r="DH162" s="46" t="s">
        <v>534</v>
      </c>
    </row>
    <row r="163" spans="1:112" x14ac:dyDescent="0.2">
      <c r="A163" s="174" t="s">
        <v>531</v>
      </c>
      <c r="B163" s="174" t="s">
        <v>385</v>
      </c>
      <c r="C163" s="174" t="s">
        <v>535</v>
      </c>
      <c r="D163" s="174">
        <v>158</v>
      </c>
      <c r="E163" s="174">
        <v>47</v>
      </c>
      <c r="F163" s="174">
        <v>20</v>
      </c>
      <c r="G163" s="174" t="s">
        <v>383</v>
      </c>
      <c r="H163" s="174">
        <v>1</v>
      </c>
      <c r="I163" s="174">
        <v>2</v>
      </c>
      <c r="J163" s="174"/>
      <c r="K163" s="174">
        <v>1</v>
      </c>
      <c r="L163" s="174">
        <v>0</v>
      </c>
      <c r="M163" s="174">
        <v>1</v>
      </c>
      <c r="N163" s="174">
        <v>1</v>
      </c>
      <c r="O163" s="174">
        <v>1</v>
      </c>
      <c r="P163" s="174">
        <v>1</v>
      </c>
      <c r="Q163" s="174">
        <v>99</v>
      </c>
      <c r="R163" s="174">
        <v>1</v>
      </c>
      <c r="S163" s="174">
        <v>1</v>
      </c>
      <c r="T163" s="174">
        <v>0</v>
      </c>
      <c r="U163" s="174">
        <v>1</v>
      </c>
      <c r="V163" s="174"/>
      <c r="W163" s="174">
        <v>1</v>
      </c>
      <c r="X163" s="174">
        <v>1</v>
      </c>
      <c r="Y163" s="174">
        <v>0</v>
      </c>
      <c r="Z163" s="174">
        <v>1</v>
      </c>
      <c r="AA163" s="174">
        <v>1</v>
      </c>
      <c r="AB163" s="174">
        <v>1</v>
      </c>
      <c r="AC163" s="174">
        <v>1</v>
      </c>
      <c r="AD163" s="174">
        <v>1</v>
      </c>
      <c r="AE163" s="174">
        <v>1</v>
      </c>
      <c r="AF163" s="174">
        <v>1</v>
      </c>
      <c r="AG163" s="174">
        <v>1</v>
      </c>
      <c r="AH163" s="174">
        <v>1</v>
      </c>
      <c r="AI163" s="174">
        <v>99</v>
      </c>
      <c r="AJ163" s="174">
        <v>1</v>
      </c>
      <c r="AK163" s="174">
        <v>1</v>
      </c>
      <c r="AL163" s="174">
        <v>1</v>
      </c>
      <c r="AM163" s="174">
        <v>1</v>
      </c>
      <c r="AN163" s="174"/>
      <c r="AO163" s="174">
        <v>1</v>
      </c>
      <c r="AP163" s="174">
        <v>1</v>
      </c>
      <c r="AQ163" s="174">
        <v>1</v>
      </c>
      <c r="AR163" s="174"/>
      <c r="AS163" s="174">
        <v>1</v>
      </c>
      <c r="AT163" s="174">
        <v>1</v>
      </c>
      <c r="AU163" s="174">
        <v>1</v>
      </c>
      <c r="AV163" s="174">
        <v>1</v>
      </c>
      <c r="AW163" s="174">
        <v>1</v>
      </c>
      <c r="AX163" s="174">
        <v>1</v>
      </c>
      <c r="AY163" s="174"/>
      <c r="AZ163" s="174"/>
      <c r="BA163" s="174"/>
      <c r="BB163" s="174"/>
      <c r="BC163" s="174"/>
      <c r="BD163" s="174">
        <v>1</v>
      </c>
      <c r="BE163" s="174">
        <v>1</v>
      </c>
      <c r="BF163" s="174">
        <v>1</v>
      </c>
      <c r="BG163" s="174">
        <v>1</v>
      </c>
      <c r="BH163" s="174">
        <v>1</v>
      </c>
      <c r="BI163" s="174">
        <v>1</v>
      </c>
      <c r="BJ163" s="174">
        <v>1</v>
      </c>
      <c r="BK163" s="174">
        <v>1</v>
      </c>
      <c r="BL163" s="174">
        <v>1</v>
      </c>
      <c r="BM163" s="174">
        <v>1</v>
      </c>
      <c r="BN163" s="174">
        <v>1</v>
      </c>
      <c r="BO163" s="174">
        <v>0</v>
      </c>
      <c r="BP163" s="174">
        <v>1</v>
      </c>
      <c r="BQ163" s="174">
        <v>1</v>
      </c>
      <c r="BR163" s="174">
        <v>1</v>
      </c>
      <c r="BS163" s="174">
        <v>1</v>
      </c>
      <c r="BT163" s="174">
        <v>1</v>
      </c>
      <c r="BU163" s="174"/>
      <c r="BV163" s="174"/>
      <c r="BW163" s="174">
        <v>99</v>
      </c>
      <c r="BX163" s="174">
        <v>99</v>
      </c>
      <c r="BY163" s="174">
        <v>0</v>
      </c>
      <c r="BZ163" s="174"/>
      <c r="CA163" s="174"/>
      <c r="CB163" s="174"/>
      <c r="CC163" s="174">
        <v>1</v>
      </c>
      <c r="CD163" s="174">
        <v>1</v>
      </c>
      <c r="CE163" s="174">
        <v>1</v>
      </c>
      <c r="CF163" s="174">
        <v>1</v>
      </c>
      <c r="CG163" s="174">
        <v>99</v>
      </c>
      <c r="CH163" s="174"/>
      <c r="CI163" s="174">
        <v>1</v>
      </c>
      <c r="CJ163" s="174">
        <v>1</v>
      </c>
      <c r="CK163" s="174"/>
      <c r="CL163" s="174">
        <v>1</v>
      </c>
      <c r="CM163" s="174">
        <v>1</v>
      </c>
      <c r="CN163" s="174">
        <v>1</v>
      </c>
      <c r="CO163" s="174">
        <v>1</v>
      </c>
      <c r="CP163" s="174">
        <v>1</v>
      </c>
      <c r="CQ163" s="174">
        <v>1</v>
      </c>
      <c r="CR163" s="174">
        <v>1</v>
      </c>
      <c r="CS163" s="174">
        <v>1</v>
      </c>
      <c r="CT163" s="174">
        <v>1</v>
      </c>
      <c r="CU163" s="174">
        <v>1</v>
      </c>
      <c r="CV163" s="174">
        <v>1</v>
      </c>
      <c r="CW163" s="174">
        <v>0</v>
      </c>
      <c r="CX163" s="174">
        <v>0</v>
      </c>
      <c r="CY163" s="174">
        <v>0</v>
      </c>
      <c r="CZ163" s="174">
        <v>0</v>
      </c>
      <c r="DA163" s="174">
        <v>0</v>
      </c>
      <c r="DB163" s="174">
        <v>0</v>
      </c>
      <c r="DC163" s="174">
        <v>0</v>
      </c>
      <c r="DD163" s="174">
        <v>0</v>
      </c>
      <c r="DE163" s="174">
        <v>1</v>
      </c>
      <c r="DF163" s="174">
        <v>1</v>
      </c>
      <c r="DG163" s="174">
        <v>0</v>
      </c>
      <c r="DH163" s="46" t="s">
        <v>535</v>
      </c>
    </row>
    <row r="164" spans="1:112" x14ac:dyDescent="0.2">
      <c r="A164" s="174" t="s">
        <v>531</v>
      </c>
      <c r="B164" s="174" t="s">
        <v>385</v>
      </c>
      <c r="C164" s="174" t="s">
        <v>536</v>
      </c>
      <c r="D164" s="174">
        <v>159</v>
      </c>
      <c r="E164" s="174">
        <v>57</v>
      </c>
      <c r="F164" s="174">
        <v>38</v>
      </c>
      <c r="G164" s="174">
        <v>3</v>
      </c>
      <c r="H164" s="174">
        <v>1</v>
      </c>
      <c r="I164" s="174">
        <v>2</v>
      </c>
      <c r="J164" s="174"/>
      <c r="K164" s="174">
        <v>1</v>
      </c>
      <c r="L164" s="174">
        <v>1</v>
      </c>
      <c r="M164" s="174">
        <v>1</v>
      </c>
      <c r="N164" s="174">
        <v>1</v>
      </c>
      <c r="O164" s="174">
        <v>1</v>
      </c>
      <c r="P164" s="174">
        <v>1</v>
      </c>
      <c r="Q164" s="174">
        <v>99</v>
      </c>
      <c r="R164" s="174">
        <v>1</v>
      </c>
      <c r="S164" s="174">
        <v>1</v>
      </c>
      <c r="T164" s="174">
        <v>1</v>
      </c>
      <c r="U164" s="174">
        <v>1</v>
      </c>
      <c r="V164" s="174"/>
      <c r="W164" s="174">
        <v>1</v>
      </c>
      <c r="X164" s="174">
        <v>1</v>
      </c>
      <c r="Y164" s="174">
        <v>0</v>
      </c>
      <c r="Z164" s="174">
        <v>1</v>
      </c>
      <c r="AA164" s="174">
        <v>1</v>
      </c>
      <c r="AB164" s="174">
        <v>1</v>
      </c>
      <c r="AC164" s="174">
        <v>1</v>
      </c>
      <c r="AD164" s="174">
        <v>1</v>
      </c>
      <c r="AE164" s="174">
        <v>1</v>
      </c>
      <c r="AF164" s="174">
        <v>1</v>
      </c>
      <c r="AG164" s="174">
        <v>1</v>
      </c>
      <c r="AH164" s="174">
        <v>0</v>
      </c>
      <c r="AI164" s="174">
        <v>99</v>
      </c>
      <c r="AJ164" s="174">
        <v>1</v>
      </c>
      <c r="AK164" s="174">
        <v>1</v>
      </c>
      <c r="AL164" s="174">
        <v>1</v>
      </c>
      <c r="AM164" s="174">
        <v>1</v>
      </c>
      <c r="AN164" s="174"/>
      <c r="AO164" s="174">
        <v>0</v>
      </c>
      <c r="AP164" s="174">
        <v>1</v>
      </c>
      <c r="AQ164" s="174">
        <v>1</v>
      </c>
      <c r="AR164" s="174"/>
      <c r="AS164" s="174">
        <v>1</v>
      </c>
      <c r="AT164" s="174">
        <v>1</v>
      </c>
      <c r="AU164" s="174">
        <v>1</v>
      </c>
      <c r="AV164" s="174">
        <v>1</v>
      </c>
      <c r="AW164" s="174">
        <v>0</v>
      </c>
      <c r="AX164" s="174">
        <v>0</v>
      </c>
      <c r="AY164" s="174"/>
      <c r="AZ164" s="174"/>
      <c r="BA164" s="174"/>
      <c r="BB164" s="174"/>
      <c r="BC164" s="174"/>
      <c r="BD164" s="174">
        <v>1</v>
      </c>
      <c r="BE164" s="174">
        <v>1</v>
      </c>
      <c r="BF164" s="174">
        <v>1</v>
      </c>
      <c r="BG164" s="174">
        <v>1</v>
      </c>
      <c r="BH164" s="174">
        <v>0</v>
      </c>
      <c r="BI164" s="174">
        <v>0</v>
      </c>
      <c r="BJ164" s="174">
        <v>0</v>
      </c>
      <c r="BK164" s="174">
        <v>0</v>
      </c>
      <c r="BL164" s="174">
        <v>1</v>
      </c>
      <c r="BM164" s="174">
        <v>0</v>
      </c>
      <c r="BN164" s="174">
        <v>0</v>
      </c>
      <c r="BO164" s="174">
        <v>1</v>
      </c>
      <c r="BP164" s="174">
        <v>0</v>
      </c>
      <c r="BQ164" s="174">
        <v>1</v>
      </c>
      <c r="BR164" s="174">
        <v>0</v>
      </c>
      <c r="BS164" s="174">
        <v>0</v>
      </c>
      <c r="BT164" s="174">
        <v>0</v>
      </c>
      <c r="BU164" s="174"/>
      <c r="BV164" s="174"/>
      <c r="BW164" s="174">
        <v>0</v>
      </c>
      <c r="BX164" s="174">
        <v>0</v>
      </c>
      <c r="BY164" s="174">
        <v>0</v>
      </c>
      <c r="BZ164" s="174"/>
      <c r="CA164" s="174"/>
      <c r="CB164" s="174"/>
      <c r="CC164" s="174">
        <v>1</v>
      </c>
      <c r="CD164" s="174">
        <v>1</v>
      </c>
      <c r="CE164" s="174">
        <v>1</v>
      </c>
      <c r="CF164" s="174">
        <v>1</v>
      </c>
      <c r="CG164" s="174">
        <v>99</v>
      </c>
      <c r="CH164" s="174"/>
      <c r="CI164" s="174">
        <v>1</v>
      </c>
      <c r="CJ164" s="174">
        <v>1</v>
      </c>
      <c r="CK164" s="174"/>
      <c r="CL164" s="174">
        <v>1</v>
      </c>
      <c r="CM164" s="174">
        <v>1</v>
      </c>
      <c r="CN164" s="174">
        <v>1</v>
      </c>
      <c r="CO164" s="174">
        <v>1</v>
      </c>
      <c r="CP164" s="174">
        <v>1</v>
      </c>
      <c r="CQ164" s="174">
        <v>1</v>
      </c>
      <c r="CR164" s="174">
        <v>1</v>
      </c>
      <c r="CS164" s="174">
        <v>1</v>
      </c>
      <c r="CT164" s="174">
        <v>1</v>
      </c>
      <c r="CU164" s="174">
        <v>1</v>
      </c>
      <c r="CV164" s="174">
        <v>1</v>
      </c>
      <c r="CW164" s="174">
        <v>0</v>
      </c>
      <c r="CX164" s="174">
        <v>1</v>
      </c>
      <c r="CY164" s="174">
        <v>0</v>
      </c>
      <c r="CZ164" s="174">
        <v>0</v>
      </c>
      <c r="DA164" s="174">
        <v>0</v>
      </c>
      <c r="DB164" s="174">
        <v>0</v>
      </c>
      <c r="DC164" s="174">
        <v>0</v>
      </c>
      <c r="DD164" s="174">
        <v>0</v>
      </c>
      <c r="DE164" s="174">
        <v>1</v>
      </c>
      <c r="DF164" s="174">
        <v>1</v>
      </c>
      <c r="DG164" s="174">
        <v>0</v>
      </c>
      <c r="DH164" s="46" t="s">
        <v>536</v>
      </c>
    </row>
    <row r="165" spans="1:112" x14ac:dyDescent="0.2">
      <c r="A165" s="174" t="s">
        <v>531</v>
      </c>
      <c r="B165" s="174" t="s">
        <v>385</v>
      </c>
      <c r="C165" s="174" t="s">
        <v>537</v>
      </c>
      <c r="D165" s="174">
        <v>160</v>
      </c>
      <c r="E165" s="174">
        <v>70</v>
      </c>
      <c r="F165" s="174">
        <v>10</v>
      </c>
      <c r="G165" s="174">
        <v>2</v>
      </c>
      <c r="H165" s="174">
        <v>1</v>
      </c>
      <c r="I165" s="174">
        <v>2</v>
      </c>
      <c r="J165" s="174"/>
      <c r="K165" s="174">
        <v>1</v>
      </c>
      <c r="L165" s="174">
        <v>1</v>
      </c>
      <c r="M165" s="174">
        <v>1</v>
      </c>
      <c r="N165" s="174">
        <v>1</v>
      </c>
      <c r="O165" s="174">
        <v>1</v>
      </c>
      <c r="P165" s="174">
        <v>1</v>
      </c>
      <c r="Q165" s="174">
        <v>99</v>
      </c>
      <c r="R165" s="174">
        <v>1</v>
      </c>
      <c r="S165" s="174">
        <v>1</v>
      </c>
      <c r="T165" s="174">
        <v>1</v>
      </c>
      <c r="U165" s="174">
        <v>0</v>
      </c>
      <c r="V165" s="174"/>
      <c r="W165" s="174">
        <v>1</v>
      </c>
      <c r="X165" s="174">
        <v>1</v>
      </c>
      <c r="Y165" s="174">
        <v>0</v>
      </c>
      <c r="Z165" s="174">
        <v>1</v>
      </c>
      <c r="AA165" s="174">
        <v>1</v>
      </c>
      <c r="AB165" s="174">
        <v>1</v>
      </c>
      <c r="AC165" s="174">
        <v>1</v>
      </c>
      <c r="AD165" s="174">
        <v>1</v>
      </c>
      <c r="AE165" s="174">
        <v>1</v>
      </c>
      <c r="AF165" s="174">
        <v>1</v>
      </c>
      <c r="AG165" s="174">
        <v>1</v>
      </c>
      <c r="AH165" s="174">
        <v>1</v>
      </c>
      <c r="AI165" s="174">
        <v>1</v>
      </c>
      <c r="AJ165" s="174">
        <v>1</v>
      </c>
      <c r="AK165" s="174">
        <v>1</v>
      </c>
      <c r="AL165" s="174">
        <v>1</v>
      </c>
      <c r="AM165" s="174">
        <v>1</v>
      </c>
      <c r="AN165" s="174"/>
      <c r="AO165" s="174">
        <v>1</v>
      </c>
      <c r="AP165" s="174">
        <v>1</v>
      </c>
      <c r="AQ165" s="174">
        <v>1</v>
      </c>
      <c r="AR165" s="174"/>
      <c r="AS165" s="174">
        <v>1</v>
      </c>
      <c r="AT165" s="174">
        <v>1</v>
      </c>
      <c r="AU165" s="174">
        <v>1</v>
      </c>
      <c r="AV165" s="174">
        <v>1</v>
      </c>
      <c r="AW165" s="174">
        <v>1</v>
      </c>
      <c r="AX165" s="174">
        <v>1</v>
      </c>
      <c r="AY165" s="174"/>
      <c r="AZ165" s="174"/>
      <c r="BA165" s="174"/>
      <c r="BB165" s="174"/>
      <c r="BC165" s="174"/>
      <c r="BD165" s="174">
        <v>1</v>
      </c>
      <c r="BE165" s="174">
        <v>1</v>
      </c>
      <c r="BF165" s="174">
        <v>1</v>
      </c>
      <c r="BG165" s="174">
        <v>1</v>
      </c>
      <c r="BH165" s="174">
        <v>1</v>
      </c>
      <c r="BI165" s="174">
        <v>1</v>
      </c>
      <c r="BJ165" s="174">
        <v>1</v>
      </c>
      <c r="BK165" s="174">
        <v>1</v>
      </c>
      <c r="BL165" s="174">
        <v>1</v>
      </c>
      <c r="BM165" s="174">
        <v>1</v>
      </c>
      <c r="BN165" s="174">
        <v>1</v>
      </c>
      <c r="BO165" s="174">
        <v>1</v>
      </c>
      <c r="BP165" s="174">
        <v>1</v>
      </c>
      <c r="BQ165" s="174">
        <v>1</v>
      </c>
      <c r="BR165" s="174">
        <v>1</v>
      </c>
      <c r="BS165" s="174">
        <v>1</v>
      </c>
      <c r="BT165" s="174">
        <v>1</v>
      </c>
      <c r="BU165" s="174"/>
      <c r="BV165" s="174"/>
      <c r="BW165" s="174">
        <v>99</v>
      </c>
      <c r="BX165" s="174">
        <v>99</v>
      </c>
      <c r="BY165" s="174">
        <v>0</v>
      </c>
      <c r="BZ165" s="174"/>
      <c r="CA165" s="174"/>
      <c r="CB165" s="174"/>
      <c r="CC165" s="174">
        <v>1</v>
      </c>
      <c r="CD165" s="174">
        <v>1</v>
      </c>
      <c r="CE165" s="174">
        <v>1</v>
      </c>
      <c r="CF165" s="174">
        <v>1</v>
      </c>
      <c r="CG165" s="174">
        <v>99</v>
      </c>
      <c r="CH165" s="174"/>
      <c r="CI165" s="174">
        <v>1</v>
      </c>
      <c r="CJ165" s="174">
        <v>1</v>
      </c>
      <c r="CK165" s="174"/>
      <c r="CL165" s="174">
        <v>1</v>
      </c>
      <c r="CM165" s="174">
        <v>1</v>
      </c>
      <c r="CN165" s="174">
        <v>1</v>
      </c>
      <c r="CO165" s="174">
        <v>1</v>
      </c>
      <c r="CP165" s="174">
        <v>1</v>
      </c>
      <c r="CQ165" s="174">
        <v>1</v>
      </c>
      <c r="CR165" s="174">
        <v>1</v>
      </c>
      <c r="CS165" s="174">
        <v>1</v>
      </c>
      <c r="CT165" s="174">
        <v>1</v>
      </c>
      <c r="CU165" s="174">
        <v>1</v>
      </c>
      <c r="CV165" s="174">
        <v>1</v>
      </c>
      <c r="CW165" s="174">
        <v>0</v>
      </c>
      <c r="CX165" s="174">
        <v>0</v>
      </c>
      <c r="CY165" s="174">
        <v>0</v>
      </c>
      <c r="CZ165" s="174">
        <v>0</v>
      </c>
      <c r="DA165" s="174">
        <v>0</v>
      </c>
      <c r="DB165" s="174">
        <v>0</v>
      </c>
      <c r="DC165" s="174">
        <v>0</v>
      </c>
      <c r="DD165" s="174">
        <v>0</v>
      </c>
      <c r="DE165" s="174">
        <v>1</v>
      </c>
      <c r="DF165" s="174">
        <v>1</v>
      </c>
      <c r="DG165" s="174">
        <v>0</v>
      </c>
      <c r="DH165" s="46" t="s">
        <v>537</v>
      </c>
    </row>
    <row r="166" spans="1:112" x14ac:dyDescent="0.2">
      <c r="A166" s="174" t="s">
        <v>531</v>
      </c>
      <c r="B166" s="174" t="s">
        <v>385</v>
      </c>
      <c r="C166" s="174" t="s">
        <v>538</v>
      </c>
      <c r="D166" s="174">
        <v>161</v>
      </c>
      <c r="E166" s="174">
        <v>5</v>
      </c>
      <c r="F166" s="174">
        <v>0</v>
      </c>
      <c r="G166" s="174">
        <v>0</v>
      </c>
      <c r="H166" s="174">
        <v>2</v>
      </c>
      <c r="I166" s="174">
        <v>2</v>
      </c>
      <c r="J166" s="174"/>
      <c r="K166" s="174">
        <v>1</v>
      </c>
      <c r="L166" s="174">
        <v>0</v>
      </c>
      <c r="M166" s="174">
        <v>1</v>
      </c>
      <c r="N166" s="174">
        <v>1</v>
      </c>
      <c r="O166" s="174">
        <v>1</v>
      </c>
      <c r="P166" s="174">
        <v>1</v>
      </c>
      <c r="Q166" s="174">
        <v>99</v>
      </c>
      <c r="R166" s="174">
        <v>1</v>
      </c>
      <c r="S166" s="174">
        <v>1</v>
      </c>
      <c r="T166" s="174">
        <v>0</v>
      </c>
      <c r="U166" s="174">
        <v>1</v>
      </c>
      <c r="V166" s="174"/>
      <c r="W166" s="174">
        <v>1</v>
      </c>
      <c r="X166" s="174">
        <v>1</v>
      </c>
      <c r="Y166" s="174">
        <v>0</v>
      </c>
      <c r="Z166" s="174">
        <v>1</v>
      </c>
      <c r="AA166" s="174">
        <v>1</v>
      </c>
      <c r="AB166" s="174">
        <v>1</v>
      </c>
      <c r="AC166" s="174">
        <v>1</v>
      </c>
      <c r="AD166" s="174">
        <v>1</v>
      </c>
      <c r="AE166" s="174">
        <v>1</v>
      </c>
      <c r="AF166" s="174">
        <v>1</v>
      </c>
      <c r="AG166" s="174">
        <v>1</v>
      </c>
      <c r="AH166" s="174">
        <v>0</v>
      </c>
      <c r="AI166" s="174">
        <v>1</v>
      </c>
      <c r="AJ166" s="174">
        <v>1</v>
      </c>
      <c r="AK166" s="174">
        <v>1</v>
      </c>
      <c r="AL166" s="174">
        <v>1</v>
      </c>
      <c r="AM166" s="174">
        <v>1</v>
      </c>
      <c r="AN166" s="174"/>
      <c r="AO166" s="174">
        <v>1</v>
      </c>
      <c r="AP166" s="174">
        <v>1</v>
      </c>
      <c r="AQ166" s="174">
        <v>1</v>
      </c>
      <c r="AR166" s="174"/>
      <c r="AS166" s="174">
        <v>1</v>
      </c>
      <c r="AT166" s="174">
        <v>1</v>
      </c>
      <c r="AU166" s="174">
        <v>1</v>
      </c>
      <c r="AV166" s="174">
        <v>1</v>
      </c>
      <c r="AW166" s="174">
        <v>1</v>
      </c>
      <c r="AX166" s="174">
        <v>1</v>
      </c>
      <c r="AY166" s="174"/>
      <c r="AZ166" s="174"/>
      <c r="BA166" s="174"/>
      <c r="BB166" s="174"/>
      <c r="BC166" s="174"/>
      <c r="BD166" s="174">
        <v>1</v>
      </c>
      <c r="BE166" s="174">
        <v>1</v>
      </c>
      <c r="BF166" s="174">
        <v>1</v>
      </c>
      <c r="BG166" s="174">
        <v>1</v>
      </c>
      <c r="BH166" s="174">
        <v>1</v>
      </c>
      <c r="BI166" s="174">
        <v>1</v>
      </c>
      <c r="BJ166" s="174">
        <v>1</v>
      </c>
      <c r="BK166" s="174">
        <v>1</v>
      </c>
      <c r="BL166" s="174">
        <v>1</v>
      </c>
      <c r="BM166" s="174">
        <v>1</v>
      </c>
      <c r="BN166" s="174">
        <v>1</v>
      </c>
      <c r="BO166" s="174">
        <v>1</v>
      </c>
      <c r="BP166" s="174">
        <v>1</v>
      </c>
      <c r="BQ166" s="174">
        <v>1</v>
      </c>
      <c r="BR166" s="174">
        <v>1</v>
      </c>
      <c r="BS166" s="174">
        <v>1</v>
      </c>
      <c r="BT166" s="174">
        <v>1</v>
      </c>
      <c r="BU166" s="174"/>
      <c r="BV166" s="174"/>
      <c r="BW166" s="174">
        <v>99</v>
      </c>
      <c r="BX166" s="174">
        <v>99</v>
      </c>
      <c r="BY166" s="174">
        <v>0</v>
      </c>
      <c r="BZ166" s="174"/>
      <c r="CA166" s="174"/>
      <c r="CB166" s="174"/>
      <c r="CC166" s="174">
        <v>1</v>
      </c>
      <c r="CD166" s="174">
        <v>1</v>
      </c>
      <c r="CE166" s="174">
        <v>1</v>
      </c>
      <c r="CF166" s="174">
        <v>1</v>
      </c>
      <c r="CG166" s="174">
        <v>99</v>
      </c>
      <c r="CH166" s="174"/>
      <c r="CI166" s="174">
        <v>1</v>
      </c>
      <c r="CJ166" s="174">
        <v>1</v>
      </c>
      <c r="CK166" s="174"/>
      <c r="CL166" s="174">
        <v>1</v>
      </c>
      <c r="CM166" s="174">
        <v>1</v>
      </c>
      <c r="CN166" s="174">
        <v>1</v>
      </c>
      <c r="CO166" s="174">
        <v>1</v>
      </c>
      <c r="CP166" s="174">
        <v>1</v>
      </c>
      <c r="CQ166" s="174">
        <v>1</v>
      </c>
      <c r="CR166" s="174">
        <v>1</v>
      </c>
      <c r="CS166" s="174">
        <v>1</v>
      </c>
      <c r="CT166" s="174">
        <v>1</v>
      </c>
      <c r="CU166" s="174">
        <v>1</v>
      </c>
      <c r="CV166" s="174">
        <v>1</v>
      </c>
      <c r="CW166" s="174">
        <v>0</v>
      </c>
      <c r="CX166" s="174">
        <v>0</v>
      </c>
      <c r="CY166" s="174">
        <v>0</v>
      </c>
      <c r="CZ166" s="174">
        <v>0</v>
      </c>
      <c r="DA166" s="174">
        <v>0</v>
      </c>
      <c r="DB166" s="174">
        <v>0</v>
      </c>
      <c r="DC166" s="174">
        <v>0</v>
      </c>
      <c r="DD166" s="174">
        <v>0</v>
      </c>
      <c r="DE166" s="174">
        <v>1</v>
      </c>
      <c r="DF166" s="174">
        <v>1</v>
      </c>
      <c r="DG166" s="174">
        <v>0</v>
      </c>
      <c r="DH166" s="46" t="s">
        <v>538</v>
      </c>
    </row>
    <row r="167" spans="1:112" x14ac:dyDescent="0.2">
      <c r="A167" s="174" t="s">
        <v>531</v>
      </c>
      <c r="B167" s="174" t="s">
        <v>385</v>
      </c>
      <c r="C167" s="174" t="s">
        <v>539</v>
      </c>
      <c r="D167" s="174">
        <v>162</v>
      </c>
      <c r="E167" s="174">
        <v>8</v>
      </c>
      <c r="F167" s="174">
        <v>0</v>
      </c>
      <c r="G167" s="174">
        <v>0</v>
      </c>
      <c r="H167" s="174">
        <v>2</v>
      </c>
      <c r="I167" s="174">
        <v>2</v>
      </c>
      <c r="J167" s="174"/>
      <c r="K167" s="174">
        <v>1</v>
      </c>
      <c r="L167" s="174">
        <v>1</v>
      </c>
      <c r="M167" s="174">
        <v>1</v>
      </c>
      <c r="N167" s="174">
        <v>1</v>
      </c>
      <c r="O167" s="174">
        <v>1</v>
      </c>
      <c r="P167" s="174">
        <v>1</v>
      </c>
      <c r="Q167" s="174">
        <v>99</v>
      </c>
      <c r="R167" s="174">
        <v>1</v>
      </c>
      <c r="S167" s="174">
        <v>1</v>
      </c>
      <c r="T167" s="174">
        <v>1</v>
      </c>
      <c r="U167" s="174">
        <v>1</v>
      </c>
      <c r="V167" s="174"/>
      <c r="W167" s="174">
        <v>1</v>
      </c>
      <c r="X167" s="174">
        <v>1</v>
      </c>
      <c r="Y167" s="174">
        <v>0</v>
      </c>
      <c r="Z167" s="174">
        <v>0</v>
      </c>
      <c r="AA167" s="174">
        <v>0</v>
      </c>
      <c r="AB167" s="174">
        <v>0</v>
      </c>
      <c r="AC167" s="174">
        <v>0</v>
      </c>
      <c r="AD167" s="174">
        <v>0</v>
      </c>
      <c r="AE167" s="174">
        <v>99</v>
      </c>
      <c r="AF167" s="174">
        <v>0</v>
      </c>
      <c r="AG167" s="174">
        <v>0</v>
      </c>
      <c r="AH167" s="174">
        <v>0</v>
      </c>
      <c r="AI167" s="174">
        <v>99</v>
      </c>
      <c r="AJ167" s="174">
        <v>0</v>
      </c>
      <c r="AK167" s="174">
        <v>0</v>
      </c>
      <c r="AL167" s="174">
        <v>0</v>
      </c>
      <c r="AM167" s="174">
        <v>0</v>
      </c>
      <c r="AN167" s="174"/>
      <c r="AO167" s="174">
        <v>0</v>
      </c>
      <c r="AP167" s="174">
        <v>0</v>
      </c>
      <c r="AQ167" s="174">
        <v>0</v>
      </c>
      <c r="AR167" s="174"/>
      <c r="AS167" s="174">
        <v>0</v>
      </c>
      <c r="AT167" s="174">
        <v>0</v>
      </c>
      <c r="AU167" s="174">
        <v>0</v>
      </c>
      <c r="AV167" s="174">
        <v>0</v>
      </c>
      <c r="AW167" s="174">
        <v>0</v>
      </c>
      <c r="AX167" s="174">
        <v>0</v>
      </c>
      <c r="AY167" s="174"/>
      <c r="AZ167" s="174"/>
      <c r="BA167" s="174"/>
      <c r="BB167" s="174"/>
      <c r="BC167" s="174"/>
      <c r="BD167" s="174">
        <v>0</v>
      </c>
      <c r="BE167" s="174">
        <v>0</v>
      </c>
      <c r="BF167" s="174">
        <v>0</v>
      </c>
      <c r="BG167" s="174">
        <v>0</v>
      </c>
      <c r="BH167" s="174">
        <v>0</v>
      </c>
      <c r="BI167" s="174">
        <v>0</v>
      </c>
      <c r="BJ167" s="174">
        <v>0</v>
      </c>
      <c r="BK167" s="174">
        <v>0</v>
      </c>
      <c r="BL167" s="174">
        <v>0</v>
      </c>
      <c r="BM167" s="174">
        <v>0</v>
      </c>
      <c r="BN167" s="174">
        <v>0</v>
      </c>
      <c r="BO167" s="174">
        <v>0</v>
      </c>
      <c r="BP167" s="174">
        <v>0</v>
      </c>
      <c r="BQ167" s="174">
        <v>0</v>
      </c>
      <c r="BR167" s="174">
        <v>0</v>
      </c>
      <c r="BS167" s="174">
        <v>0</v>
      </c>
      <c r="BT167" s="174">
        <v>0</v>
      </c>
      <c r="BU167" s="174"/>
      <c r="BV167" s="174"/>
      <c r="BW167" s="174">
        <v>0</v>
      </c>
      <c r="BX167" s="174">
        <v>0</v>
      </c>
      <c r="BY167" s="174">
        <v>0</v>
      </c>
      <c r="BZ167" s="174"/>
      <c r="CA167" s="174"/>
      <c r="CB167" s="174"/>
      <c r="CC167" s="174">
        <v>0</v>
      </c>
      <c r="CD167" s="174">
        <v>0</v>
      </c>
      <c r="CE167" s="174">
        <v>0</v>
      </c>
      <c r="CF167" s="174">
        <v>0</v>
      </c>
      <c r="CG167" s="174">
        <v>99</v>
      </c>
      <c r="CH167" s="174"/>
      <c r="CI167" s="174">
        <v>0</v>
      </c>
      <c r="CJ167" s="174">
        <v>0</v>
      </c>
      <c r="CK167" s="174"/>
      <c r="CL167" s="174">
        <v>1</v>
      </c>
      <c r="CM167" s="174">
        <v>1</v>
      </c>
      <c r="CN167" s="174">
        <v>1</v>
      </c>
      <c r="CO167" s="174">
        <v>0</v>
      </c>
      <c r="CP167" s="174">
        <v>1</v>
      </c>
      <c r="CQ167" s="174">
        <v>0</v>
      </c>
      <c r="CR167" s="174">
        <v>1</v>
      </c>
      <c r="CS167" s="174">
        <v>1</v>
      </c>
      <c r="CT167" s="174">
        <v>1</v>
      </c>
      <c r="CU167" s="174">
        <v>1</v>
      </c>
      <c r="CV167" s="174">
        <v>1</v>
      </c>
      <c r="CW167" s="174">
        <v>0</v>
      </c>
      <c r="CX167" s="174">
        <v>0</v>
      </c>
      <c r="CY167" s="174">
        <v>0</v>
      </c>
      <c r="CZ167" s="174">
        <v>0</v>
      </c>
      <c r="DA167" s="174">
        <v>0</v>
      </c>
      <c r="DB167" s="174">
        <v>0</v>
      </c>
      <c r="DC167" s="174">
        <v>0</v>
      </c>
      <c r="DD167" s="174">
        <v>0</v>
      </c>
      <c r="DE167" s="174">
        <v>1</v>
      </c>
      <c r="DF167" s="174">
        <v>1</v>
      </c>
      <c r="DG167" s="174">
        <v>1</v>
      </c>
      <c r="DH167" s="46" t="s">
        <v>539</v>
      </c>
    </row>
    <row r="168" spans="1:112" x14ac:dyDescent="0.2">
      <c r="A168" s="174" t="s">
        <v>531</v>
      </c>
      <c r="B168" s="174" t="s">
        <v>384</v>
      </c>
      <c r="C168" s="174" t="s">
        <v>540</v>
      </c>
      <c r="D168" s="174">
        <v>163</v>
      </c>
      <c r="E168" s="174">
        <v>229</v>
      </c>
      <c r="F168" s="174">
        <v>5</v>
      </c>
      <c r="G168" s="174">
        <v>0</v>
      </c>
      <c r="H168" s="174">
        <v>1</v>
      </c>
      <c r="I168" s="174">
        <v>2</v>
      </c>
      <c r="J168" s="174"/>
      <c r="K168" s="174">
        <v>1</v>
      </c>
      <c r="L168" s="174">
        <v>1</v>
      </c>
      <c r="M168" s="174">
        <v>1</v>
      </c>
      <c r="N168" s="174">
        <v>1</v>
      </c>
      <c r="O168" s="174"/>
      <c r="P168" s="174">
        <v>1</v>
      </c>
      <c r="Q168" s="174">
        <v>99</v>
      </c>
      <c r="R168" s="174">
        <v>1</v>
      </c>
      <c r="S168" s="174"/>
      <c r="T168" s="174">
        <v>1</v>
      </c>
      <c r="U168" s="174"/>
      <c r="V168" s="174"/>
      <c r="W168" s="174">
        <v>1</v>
      </c>
      <c r="X168" s="174">
        <v>1</v>
      </c>
      <c r="Y168" s="174">
        <v>0</v>
      </c>
      <c r="Z168" s="174">
        <v>1</v>
      </c>
      <c r="AA168" s="174">
        <v>1</v>
      </c>
      <c r="AB168" s="174">
        <v>1</v>
      </c>
      <c r="AC168" s="174">
        <v>1</v>
      </c>
      <c r="AD168" s="174">
        <v>1</v>
      </c>
      <c r="AE168" s="174">
        <v>1</v>
      </c>
      <c r="AF168" s="174">
        <v>1</v>
      </c>
      <c r="AG168" s="174">
        <v>1</v>
      </c>
      <c r="AH168" s="174">
        <v>1</v>
      </c>
      <c r="AI168" s="174">
        <v>1</v>
      </c>
      <c r="AJ168" s="174">
        <v>1</v>
      </c>
      <c r="AK168" s="174">
        <v>1</v>
      </c>
      <c r="AL168" s="174">
        <v>1</v>
      </c>
      <c r="AM168" s="174">
        <v>1</v>
      </c>
      <c r="AN168" s="174"/>
      <c r="AO168" s="174">
        <v>1</v>
      </c>
      <c r="AP168" s="174">
        <v>1</v>
      </c>
      <c r="AQ168" s="174">
        <v>1</v>
      </c>
      <c r="AR168" s="174"/>
      <c r="AS168" s="174">
        <v>1</v>
      </c>
      <c r="AT168" s="174">
        <v>1</v>
      </c>
      <c r="AU168" s="174">
        <v>1</v>
      </c>
      <c r="AV168" s="174">
        <v>1</v>
      </c>
      <c r="AW168" s="174">
        <v>1</v>
      </c>
      <c r="AX168" s="174">
        <v>1</v>
      </c>
      <c r="AY168" s="174"/>
      <c r="AZ168" s="174"/>
      <c r="BA168" s="174"/>
      <c r="BB168" s="174"/>
      <c r="BC168" s="174"/>
      <c r="BD168" s="174">
        <v>1</v>
      </c>
      <c r="BE168" s="174">
        <v>1</v>
      </c>
      <c r="BF168" s="174">
        <v>1</v>
      </c>
      <c r="BG168" s="174">
        <v>1</v>
      </c>
      <c r="BH168" s="174">
        <v>1</v>
      </c>
      <c r="BI168" s="174">
        <v>1</v>
      </c>
      <c r="BJ168" s="174">
        <v>1</v>
      </c>
      <c r="BK168" s="174">
        <v>1</v>
      </c>
      <c r="BL168" s="174">
        <v>1</v>
      </c>
      <c r="BM168" s="174">
        <v>1</v>
      </c>
      <c r="BN168" s="174">
        <v>1</v>
      </c>
      <c r="BO168" s="174">
        <v>1</v>
      </c>
      <c r="BP168" s="174">
        <v>1</v>
      </c>
      <c r="BQ168" s="174">
        <v>1</v>
      </c>
      <c r="BR168" s="174">
        <v>1</v>
      </c>
      <c r="BS168" s="174">
        <v>1</v>
      </c>
      <c r="BT168" s="174">
        <v>1</v>
      </c>
      <c r="BU168" s="174"/>
      <c r="BV168" s="174"/>
      <c r="BW168" s="174">
        <v>99</v>
      </c>
      <c r="BX168" s="174">
        <v>99</v>
      </c>
      <c r="BY168" s="174">
        <v>0</v>
      </c>
      <c r="BZ168" s="174"/>
      <c r="CA168" s="174"/>
      <c r="CB168" s="174"/>
      <c r="CC168" s="174">
        <v>1</v>
      </c>
      <c r="CD168" s="174">
        <v>1</v>
      </c>
      <c r="CE168" s="174">
        <v>1</v>
      </c>
      <c r="CF168" s="174">
        <v>1</v>
      </c>
      <c r="CG168" s="174">
        <v>99</v>
      </c>
      <c r="CH168" s="174"/>
      <c r="CI168" s="174">
        <v>1</v>
      </c>
      <c r="CJ168" s="174">
        <v>1</v>
      </c>
      <c r="CK168" s="174"/>
      <c r="CL168" s="174">
        <v>1</v>
      </c>
      <c r="CM168" s="174">
        <v>1</v>
      </c>
      <c r="CN168" s="174">
        <v>1</v>
      </c>
      <c r="CO168" s="174">
        <v>1</v>
      </c>
      <c r="CP168" s="174">
        <v>1</v>
      </c>
      <c r="CQ168" s="174">
        <v>1</v>
      </c>
      <c r="CR168" s="174">
        <v>1</v>
      </c>
      <c r="CS168" s="174">
        <v>1</v>
      </c>
      <c r="CT168" s="174">
        <v>1</v>
      </c>
      <c r="CU168" s="174">
        <v>1</v>
      </c>
      <c r="CV168" s="174">
        <v>1</v>
      </c>
      <c r="CW168" s="174">
        <v>0</v>
      </c>
      <c r="CX168" s="174">
        <v>0</v>
      </c>
      <c r="CY168" s="174">
        <v>0</v>
      </c>
      <c r="CZ168" s="174">
        <v>0</v>
      </c>
      <c r="DA168" s="174">
        <v>0</v>
      </c>
      <c r="DB168" s="174">
        <v>0</v>
      </c>
      <c r="DC168" s="174">
        <v>0</v>
      </c>
      <c r="DD168" s="174">
        <v>0</v>
      </c>
      <c r="DE168" s="174">
        <v>1</v>
      </c>
      <c r="DF168" s="174">
        <v>1</v>
      </c>
      <c r="DG168" s="174">
        <v>0</v>
      </c>
      <c r="DH168" s="46" t="s">
        <v>540</v>
      </c>
    </row>
    <row r="169" spans="1:112" x14ac:dyDescent="0.2">
      <c r="A169" s="174" t="s">
        <v>541</v>
      </c>
      <c r="B169" s="174" t="s">
        <v>385</v>
      </c>
      <c r="C169" s="174" t="s">
        <v>542</v>
      </c>
      <c r="D169" s="174">
        <v>164</v>
      </c>
      <c r="E169" s="174">
        <v>44</v>
      </c>
      <c r="F169" s="174">
        <v>15</v>
      </c>
      <c r="G169" s="174">
        <v>0</v>
      </c>
      <c r="H169" s="174">
        <v>1</v>
      </c>
      <c r="I169" s="174">
        <v>2</v>
      </c>
      <c r="J169" s="174"/>
      <c r="K169" s="174">
        <v>1</v>
      </c>
      <c r="L169" s="174">
        <v>1</v>
      </c>
      <c r="M169" s="174">
        <v>1</v>
      </c>
      <c r="N169" s="174">
        <v>1</v>
      </c>
      <c r="O169" s="174">
        <v>1</v>
      </c>
      <c r="P169" s="174">
        <v>1</v>
      </c>
      <c r="Q169" s="174">
        <v>1</v>
      </c>
      <c r="R169" s="174">
        <v>1</v>
      </c>
      <c r="S169" s="174">
        <v>1</v>
      </c>
      <c r="T169" s="174">
        <v>1</v>
      </c>
      <c r="U169" s="174">
        <v>1</v>
      </c>
      <c r="V169" s="174"/>
      <c r="W169" s="174">
        <v>1</v>
      </c>
      <c r="X169" s="174">
        <v>1</v>
      </c>
      <c r="Y169" s="174">
        <v>0</v>
      </c>
      <c r="Z169" s="174">
        <v>1</v>
      </c>
      <c r="AA169" s="174">
        <v>1</v>
      </c>
      <c r="AB169" s="174">
        <v>1</v>
      </c>
      <c r="AC169" s="174">
        <v>1</v>
      </c>
      <c r="AD169" s="174">
        <v>1</v>
      </c>
      <c r="AE169" s="174">
        <v>1</v>
      </c>
      <c r="AF169" s="174">
        <v>1</v>
      </c>
      <c r="AG169" s="174">
        <v>1</v>
      </c>
      <c r="AH169" s="174">
        <v>0</v>
      </c>
      <c r="AI169" s="174">
        <v>1</v>
      </c>
      <c r="AJ169" s="174">
        <v>1</v>
      </c>
      <c r="AK169" s="174">
        <v>1</v>
      </c>
      <c r="AL169" s="174">
        <v>1</v>
      </c>
      <c r="AM169" s="174">
        <v>1</v>
      </c>
      <c r="AN169" s="174">
        <v>0</v>
      </c>
      <c r="AO169" s="174">
        <v>1</v>
      </c>
      <c r="AP169" s="174">
        <v>1</v>
      </c>
      <c r="AQ169" s="174">
        <v>1</v>
      </c>
      <c r="AR169" s="174">
        <v>1</v>
      </c>
      <c r="AS169" s="174">
        <v>1</v>
      </c>
      <c r="AT169" s="174">
        <v>1</v>
      </c>
      <c r="AU169" s="174">
        <v>1</v>
      </c>
      <c r="AV169" s="174">
        <v>1</v>
      </c>
      <c r="AW169" s="174">
        <v>0</v>
      </c>
      <c r="AX169" s="174">
        <v>0</v>
      </c>
      <c r="AY169" s="174">
        <v>0</v>
      </c>
      <c r="AZ169" s="174"/>
      <c r="BA169" s="174"/>
      <c r="BB169" s="174"/>
      <c r="BC169" s="174"/>
      <c r="BD169" s="174">
        <v>0</v>
      </c>
      <c r="BE169" s="174">
        <v>1</v>
      </c>
      <c r="BF169" s="174">
        <v>1</v>
      </c>
      <c r="BG169" s="174">
        <v>1</v>
      </c>
      <c r="BH169" s="174">
        <v>0</v>
      </c>
      <c r="BI169" s="174">
        <v>1</v>
      </c>
      <c r="BJ169" s="174">
        <v>1</v>
      </c>
      <c r="BK169" s="174">
        <v>1</v>
      </c>
      <c r="BL169" s="174">
        <v>0</v>
      </c>
      <c r="BM169" s="174">
        <v>1</v>
      </c>
      <c r="BN169" s="174">
        <v>1</v>
      </c>
      <c r="BO169" s="174">
        <v>1</v>
      </c>
      <c r="BP169" s="174">
        <v>0</v>
      </c>
      <c r="BQ169" s="174">
        <v>1</v>
      </c>
      <c r="BR169" s="174">
        <v>1</v>
      </c>
      <c r="BS169" s="174">
        <v>0</v>
      </c>
      <c r="BT169" s="174">
        <v>1</v>
      </c>
      <c r="BU169" s="174">
        <v>99</v>
      </c>
      <c r="BV169" s="174">
        <v>99</v>
      </c>
      <c r="BW169" s="174">
        <v>99</v>
      </c>
      <c r="BX169" s="174">
        <v>99</v>
      </c>
      <c r="BY169" s="174">
        <v>1</v>
      </c>
      <c r="BZ169" s="174">
        <v>99</v>
      </c>
      <c r="CA169" s="174">
        <v>99</v>
      </c>
      <c r="CB169" s="174"/>
      <c r="CC169" s="174">
        <v>0</v>
      </c>
      <c r="CD169" s="174">
        <v>0</v>
      </c>
      <c r="CE169" s="174">
        <v>1</v>
      </c>
      <c r="CF169" s="174">
        <v>1</v>
      </c>
      <c r="CG169" s="174">
        <v>99</v>
      </c>
      <c r="CH169" s="174"/>
      <c r="CI169" s="174">
        <v>0</v>
      </c>
      <c r="CJ169" s="174">
        <v>1</v>
      </c>
      <c r="CK169" s="174">
        <v>0</v>
      </c>
      <c r="CL169" s="174">
        <v>1</v>
      </c>
      <c r="CM169" s="174">
        <v>99</v>
      </c>
      <c r="CN169" s="174">
        <v>1</v>
      </c>
      <c r="CO169" s="174">
        <v>1</v>
      </c>
      <c r="CP169" s="174">
        <v>1</v>
      </c>
      <c r="CQ169" s="174">
        <v>1</v>
      </c>
      <c r="CR169" s="174">
        <v>1</v>
      </c>
      <c r="CS169" s="174">
        <v>1</v>
      </c>
      <c r="CT169" s="174">
        <v>1</v>
      </c>
      <c r="CU169" s="174">
        <v>1</v>
      </c>
      <c r="CV169" s="174">
        <v>1</v>
      </c>
      <c r="CW169" s="174">
        <v>1</v>
      </c>
      <c r="CX169" s="174">
        <v>0</v>
      </c>
      <c r="CY169" s="174">
        <v>0</v>
      </c>
      <c r="CZ169" s="174">
        <v>0</v>
      </c>
      <c r="DA169" s="174">
        <v>0</v>
      </c>
      <c r="DB169" s="174">
        <v>0</v>
      </c>
      <c r="DC169" s="174">
        <v>0</v>
      </c>
      <c r="DD169" s="174">
        <v>0</v>
      </c>
      <c r="DE169" s="174">
        <v>1</v>
      </c>
      <c r="DF169" s="174">
        <v>1</v>
      </c>
      <c r="DG169" s="174">
        <v>1</v>
      </c>
      <c r="DH169" s="46" t="s">
        <v>542</v>
      </c>
    </row>
    <row r="170" spans="1:112" x14ac:dyDescent="0.2">
      <c r="A170" s="174" t="s">
        <v>541</v>
      </c>
      <c r="B170" s="174" t="s">
        <v>385</v>
      </c>
      <c r="C170" s="174" t="s">
        <v>543</v>
      </c>
      <c r="D170" s="174">
        <v>165</v>
      </c>
      <c r="E170" s="174">
        <v>29</v>
      </c>
      <c r="F170" s="174">
        <v>7</v>
      </c>
      <c r="G170" s="174">
        <v>0</v>
      </c>
      <c r="H170" s="174">
        <v>2</v>
      </c>
      <c r="I170" s="174">
        <v>2</v>
      </c>
      <c r="J170" s="174"/>
      <c r="K170" s="174">
        <v>1</v>
      </c>
      <c r="L170" s="174">
        <v>1</v>
      </c>
      <c r="M170" s="174">
        <v>1</v>
      </c>
      <c r="N170" s="174">
        <v>1</v>
      </c>
      <c r="O170" s="174">
        <v>1</v>
      </c>
      <c r="P170" s="174">
        <v>1</v>
      </c>
      <c r="Q170" s="174">
        <v>99</v>
      </c>
      <c r="R170" s="174">
        <v>1</v>
      </c>
      <c r="S170" s="174">
        <v>1</v>
      </c>
      <c r="T170" s="174">
        <v>1</v>
      </c>
      <c r="U170" s="174">
        <v>1</v>
      </c>
      <c r="V170" s="174"/>
      <c r="W170" s="174">
        <v>1</v>
      </c>
      <c r="X170" s="174">
        <v>1</v>
      </c>
      <c r="Y170" s="174">
        <v>1</v>
      </c>
      <c r="Z170" s="174">
        <v>1</v>
      </c>
      <c r="AA170" s="174">
        <v>1</v>
      </c>
      <c r="AB170" s="174">
        <v>1</v>
      </c>
      <c r="AC170" s="174">
        <v>1</v>
      </c>
      <c r="AD170" s="174">
        <v>1</v>
      </c>
      <c r="AE170" s="174">
        <v>1</v>
      </c>
      <c r="AF170" s="174">
        <v>1</v>
      </c>
      <c r="AG170" s="174">
        <v>1</v>
      </c>
      <c r="AH170" s="174">
        <v>1</v>
      </c>
      <c r="AI170" s="174">
        <v>1</v>
      </c>
      <c r="AJ170" s="174">
        <v>1</v>
      </c>
      <c r="AK170" s="174">
        <v>1</v>
      </c>
      <c r="AL170" s="174">
        <v>1</v>
      </c>
      <c r="AM170" s="174">
        <v>1</v>
      </c>
      <c r="AN170" s="174">
        <v>1</v>
      </c>
      <c r="AO170" s="174">
        <v>1</v>
      </c>
      <c r="AP170" s="174">
        <v>1</v>
      </c>
      <c r="AQ170" s="174">
        <v>1</v>
      </c>
      <c r="AR170" s="174">
        <v>1</v>
      </c>
      <c r="AS170" s="174">
        <v>1</v>
      </c>
      <c r="AT170" s="174">
        <v>1</v>
      </c>
      <c r="AU170" s="174">
        <v>1</v>
      </c>
      <c r="AV170" s="174">
        <v>1</v>
      </c>
      <c r="AW170" s="174">
        <v>1</v>
      </c>
      <c r="AX170" s="174">
        <v>1</v>
      </c>
      <c r="AY170" s="174">
        <v>1</v>
      </c>
      <c r="AZ170" s="174"/>
      <c r="BA170" s="174"/>
      <c r="BB170" s="174"/>
      <c r="BC170" s="174"/>
      <c r="BD170" s="174">
        <v>1</v>
      </c>
      <c r="BE170" s="174">
        <v>1</v>
      </c>
      <c r="BF170" s="174">
        <v>1</v>
      </c>
      <c r="BG170" s="174">
        <v>1</v>
      </c>
      <c r="BH170" s="174">
        <v>1</v>
      </c>
      <c r="BI170" s="174">
        <v>1</v>
      </c>
      <c r="BJ170" s="174">
        <v>1</v>
      </c>
      <c r="BK170" s="174">
        <v>1</v>
      </c>
      <c r="BL170" s="174">
        <v>0</v>
      </c>
      <c r="BM170" s="174">
        <v>0</v>
      </c>
      <c r="BN170" s="174">
        <v>1</v>
      </c>
      <c r="BO170" s="174">
        <v>1</v>
      </c>
      <c r="BP170" s="174">
        <v>0</v>
      </c>
      <c r="BQ170" s="174">
        <v>0</v>
      </c>
      <c r="BR170" s="174">
        <v>0</v>
      </c>
      <c r="BS170" s="174">
        <v>1</v>
      </c>
      <c r="BT170" s="174">
        <v>0</v>
      </c>
      <c r="BU170" s="174">
        <v>99</v>
      </c>
      <c r="BV170" s="174">
        <v>99</v>
      </c>
      <c r="BW170" s="174">
        <v>0</v>
      </c>
      <c r="BX170" s="174">
        <v>0</v>
      </c>
      <c r="BY170" s="174">
        <v>1</v>
      </c>
      <c r="BZ170" s="174">
        <v>99</v>
      </c>
      <c r="CA170" s="174">
        <v>99</v>
      </c>
      <c r="CB170" s="174"/>
      <c r="CC170" s="174">
        <v>1</v>
      </c>
      <c r="CD170" s="174">
        <v>1</v>
      </c>
      <c r="CE170" s="174">
        <v>1</v>
      </c>
      <c r="CF170" s="174">
        <v>1</v>
      </c>
      <c r="CG170" s="174">
        <v>99</v>
      </c>
      <c r="CH170" s="174"/>
      <c r="CI170" s="174">
        <v>1</v>
      </c>
      <c r="CJ170" s="174">
        <v>1</v>
      </c>
      <c r="CK170" s="174">
        <v>1</v>
      </c>
      <c r="CL170" s="174">
        <v>1</v>
      </c>
      <c r="CM170" s="174">
        <v>1</v>
      </c>
      <c r="CN170" s="174">
        <v>1</v>
      </c>
      <c r="CO170" s="174">
        <v>1</v>
      </c>
      <c r="CP170" s="174">
        <v>1</v>
      </c>
      <c r="CQ170" s="174">
        <v>1</v>
      </c>
      <c r="CR170" s="174">
        <v>1</v>
      </c>
      <c r="CS170" s="174">
        <v>1</v>
      </c>
      <c r="CT170" s="174">
        <v>1</v>
      </c>
      <c r="CU170" s="174">
        <v>1</v>
      </c>
      <c r="CV170" s="174">
        <v>1</v>
      </c>
      <c r="CW170" s="174">
        <v>1</v>
      </c>
      <c r="CX170" s="174">
        <v>1</v>
      </c>
      <c r="CY170" s="174">
        <v>0</v>
      </c>
      <c r="CZ170" s="174">
        <v>0</v>
      </c>
      <c r="DA170" s="174">
        <v>0</v>
      </c>
      <c r="DB170" s="174">
        <v>0</v>
      </c>
      <c r="DC170" s="174">
        <v>0</v>
      </c>
      <c r="DD170" s="174">
        <v>0</v>
      </c>
      <c r="DE170" s="174">
        <v>1</v>
      </c>
      <c r="DF170" s="174">
        <v>1</v>
      </c>
      <c r="DG170" s="174">
        <v>1</v>
      </c>
      <c r="DH170" s="46" t="s">
        <v>543</v>
      </c>
    </row>
    <row r="171" spans="1:112" x14ac:dyDescent="0.2">
      <c r="A171" s="174" t="s">
        <v>541</v>
      </c>
      <c r="B171" s="174" t="s">
        <v>385</v>
      </c>
      <c r="C171" s="174" t="s">
        <v>544</v>
      </c>
      <c r="D171" s="174">
        <v>166</v>
      </c>
      <c r="E171" s="174">
        <v>11</v>
      </c>
      <c r="F171" s="174">
        <v>0</v>
      </c>
      <c r="G171" s="174">
        <v>0</v>
      </c>
      <c r="H171" s="174">
        <v>2</v>
      </c>
      <c r="I171" s="174">
        <v>2</v>
      </c>
      <c r="J171" s="174"/>
      <c r="K171" s="174">
        <v>1</v>
      </c>
      <c r="L171" s="174">
        <v>0</v>
      </c>
      <c r="M171" s="174">
        <v>1</v>
      </c>
      <c r="N171" s="174">
        <v>1</v>
      </c>
      <c r="O171" s="174">
        <v>1</v>
      </c>
      <c r="P171" s="174">
        <v>1</v>
      </c>
      <c r="Q171" s="174">
        <v>1</v>
      </c>
      <c r="R171" s="174">
        <v>1</v>
      </c>
      <c r="S171" s="174">
        <v>1</v>
      </c>
      <c r="T171" s="174">
        <v>0</v>
      </c>
      <c r="U171" s="174">
        <v>1</v>
      </c>
      <c r="V171" s="174"/>
      <c r="W171" s="174">
        <v>1</v>
      </c>
      <c r="X171" s="174">
        <v>1</v>
      </c>
      <c r="Y171" s="174">
        <v>1</v>
      </c>
      <c r="Z171" s="174">
        <v>1</v>
      </c>
      <c r="AA171" s="174">
        <v>1</v>
      </c>
      <c r="AB171" s="174">
        <v>1</v>
      </c>
      <c r="AC171" s="174">
        <v>1</v>
      </c>
      <c r="AD171" s="174">
        <v>1</v>
      </c>
      <c r="AE171" s="174">
        <v>1</v>
      </c>
      <c r="AF171" s="174">
        <v>1</v>
      </c>
      <c r="AG171" s="174">
        <v>1</v>
      </c>
      <c r="AH171" s="174">
        <v>1</v>
      </c>
      <c r="AI171" s="174">
        <v>1</v>
      </c>
      <c r="AJ171" s="174">
        <v>1</v>
      </c>
      <c r="AK171" s="174">
        <v>1</v>
      </c>
      <c r="AL171" s="174">
        <v>1</v>
      </c>
      <c r="AM171" s="174">
        <v>1</v>
      </c>
      <c r="AN171" s="174">
        <v>1</v>
      </c>
      <c r="AO171" s="174">
        <v>1</v>
      </c>
      <c r="AP171" s="174">
        <v>1</v>
      </c>
      <c r="AQ171" s="174">
        <v>0</v>
      </c>
      <c r="AR171" s="174">
        <v>1</v>
      </c>
      <c r="AS171" s="174">
        <v>1</v>
      </c>
      <c r="AT171" s="174">
        <v>1</v>
      </c>
      <c r="AU171" s="174">
        <v>1</v>
      </c>
      <c r="AV171" s="174">
        <v>1</v>
      </c>
      <c r="AW171" s="174">
        <v>1</v>
      </c>
      <c r="AX171" s="174">
        <v>1</v>
      </c>
      <c r="AY171" s="174">
        <v>1</v>
      </c>
      <c r="AZ171" s="174"/>
      <c r="BA171" s="174"/>
      <c r="BB171" s="174"/>
      <c r="BC171" s="174"/>
      <c r="BD171" s="174">
        <v>1</v>
      </c>
      <c r="BE171" s="174">
        <v>1</v>
      </c>
      <c r="BF171" s="174">
        <v>1</v>
      </c>
      <c r="BG171" s="174">
        <v>1</v>
      </c>
      <c r="BH171" s="174">
        <v>1</v>
      </c>
      <c r="BI171" s="174">
        <v>1</v>
      </c>
      <c r="BJ171" s="174">
        <v>1</v>
      </c>
      <c r="BK171" s="174">
        <v>1</v>
      </c>
      <c r="BL171" s="174">
        <v>1</v>
      </c>
      <c r="BM171" s="174">
        <v>1</v>
      </c>
      <c r="BN171" s="174">
        <v>1</v>
      </c>
      <c r="BO171" s="174">
        <v>1</v>
      </c>
      <c r="BP171" s="174">
        <v>1</v>
      </c>
      <c r="BQ171" s="174">
        <v>1</v>
      </c>
      <c r="BR171" s="174">
        <v>1</v>
      </c>
      <c r="BS171" s="174">
        <v>1</v>
      </c>
      <c r="BT171" s="174">
        <v>1</v>
      </c>
      <c r="BU171" s="174">
        <v>99</v>
      </c>
      <c r="BV171" s="174">
        <v>99</v>
      </c>
      <c r="BW171" s="174">
        <v>99</v>
      </c>
      <c r="BX171" s="174">
        <v>99</v>
      </c>
      <c r="BY171" s="174">
        <v>1</v>
      </c>
      <c r="BZ171" s="174">
        <v>1</v>
      </c>
      <c r="CA171" s="174">
        <v>99</v>
      </c>
      <c r="CB171" s="174"/>
      <c r="CC171" s="174">
        <v>1</v>
      </c>
      <c r="CD171" s="174">
        <v>1</v>
      </c>
      <c r="CE171" s="174">
        <v>1</v>
      </c>
      <c r="CF171" s="174">
        <v>1</v>
      </c>
      <c r="CG171" s="174">
        <v>99</v>
      </c>
      <c r="CH171" s="174"/>
      <c r="CI171" s="174">
        <v>1</v>
      </c>
      <c r="CJ171" s="174">
        <v>1</v>
      </c>
      <c r="CK171" s="174">
        <v>1</v>
      </c>
      <c r="CL171" s="174">
        <v>1</v>
      </c>
      <c r="CM171" s="174">
        <v>1</v>
      </c>
      <c r="CN171" s="174">
        <v>1</v>
      </c>
      <c r="CO171" s="174">
        <v>1</v>
      </c>
      <c r="CP171" s="174">
        <v>1</v>
      </c>
      <c r="CQ171" s="174">
        <v>1</v>
      </c>
      <c r="CR171" s="174">
        <v>1</v>
      </c>
      <c r="CS171" s="174">
        <v>1</v>
      </c>
      <c r="CT171" s="174">
        <v>1</v>
      </c>
      <c r="CU171" s="174">
        <v>1</v>
      </c>
      <c r="CV171" s="174">
        <v>1</v>
      </c>
      <c r="CW171" s="174">
        <v>0</v>
      </c>
      <c r="CX171" s="174">
        <v>0</v>
      </c>
      <c r="CY171" s="174">
        <v>0</v>
      </c>
      <c r="CZ171" s="174">
        <v>0</v>
      </c>
      <c r="DA171" s="174">
        <v>0</v>
      </c>
      <c r="DB171" s="174">
        <v>0</v>
      </c>
      <c r="DC171" s="174">
        <v>0</v>
      </c>
      <c r="DD171" s="174">
        <v>0</v>
      </c>
      <c r="DE171" s="174">
        <v>1</v>
      </c>
      <c r="DF171" s="174">
        <v>1</v>
      </c>
      <c r="DG171" s="174">
        <v>1</v>
      </c>
      <c r="DH171" s="46" t="s">
        <v>544</v>
      </c>
    </row>
    <row r="172" spans="1:112" x14ac:dyDescent="0.2">
      <c r="A172" s="174" t="s">
        <v>541</v>
      </c>
      <c r="B172" s="174" t="s">
        <v>385</v>
      </c>
      <c r="C172" s="174" t="s">
        <v>545</v>
      </c>
      <c r="D172" s="174">
        <v>167</v>
      </c>
      <c r="E172" s="174">
        <v>68</v>
      </c>
      <c r="F172" s="174">
        <v>14</v>
      </c>
      <c r="G172" s="174">
        <v>4</v>
      </c>
      <c r="H172" s="174">
        <v>1</v>
      </c>
      <c r="I172" s="174">
        <v>2</v>
      </c>
      <c r="J172" s="174"/>
      <c r="K172" s="174">
        <v>1</v>
      </c>
      <c r="L172" s="174">
        <v>1</v>
      </c>
      <c r="M172" s="174">
        <v>1</v>
      </c>
      <c r="N172" s="174">
        <v>1</v>
      </c>
      <c r="O172" s="174">
        <v>1</v>
      </c>
      <c r="P172" s="174">
        <v>1</v>
      </c>
      <c r="Q172" s="174">
        <v>99</v>
      </c>
      <c r="R172" s="174">
        <v>1</v>
      </c>
      <c r="S172" s="174">
        <v>1</v>
      </c>
      <c r="T172" s="174">
        <v>1</v>
      </c>
      <c r="U172" s="174">
        <v>1</v>
      </c>
      <c r="V172" s="174"/>
      <c r="W172" s="174">
        <v>1</v>
      </c>
      <c r="X172" s="174">
        <v>1</v>
      </c>
      <c r="Y172" s="174">
        <v>1</v>
      </c>
      <c r="Z172" s="174">
        <v>1</v>
      </c>
      <c r="AA172" s="174">
        <v>1</v>
      </c>
      <c r="AB172" s="174">
        <v>1</v>
      </c>
      <c r="AC172" s="174">
        <v>1</v>
      </c>
      <c r="AD172" s="174">
        <v>1</v>
      </c>
      <c r="AE172" s="174">
        <v>1</v>
      </c>
      <c r="AF172" s="174">
        <v>1</v>
      </c>
      <c r="AG172" s="174">
        <v>1</v>
      </c>
      <c r="AH172" s="174">
        <v>1</v>
      </c>
      <c r="AI172" s="174">
        <v>1</v>
      </c>
      <c r="AJ172" s="174">
        <v>1</v>
      </c>
      <c r="AK172" s="174">
        <v>1</v>
      </c>
      <c r="AL172" s="174">
        <v>1</v>
      </c>
      <c r="AM172" s="174">
        <v>1</v>
      </c>
      <c r="AN172" s="174">
        <v>1</v>
      </c>
      <c r="AO172" s="174">
        <v>1</v>
      </c>
      <c r="AP172" s="174">
        <v>1</v>
      </c>
      <c r="AQ172" s="174">
        <v>0</v>
      </c>
      <c r="AR172" s="174">
        <v>0</v>
      </c>
      <c r="AS172" s="174">
        <v>1</v>
      </c>
      <c r="AT172" s="174">
        <v>1</v>
      </c>
      <c r="AU172" s="174">
        <v>1</v>
      </c>
      <c r="AV172" s="174">
        <v>1</v>
      </c>
      <c r="AW172" s="174">
        <v>1</v>
      </c>
      <c r="AX172" s="174">
        <v>0</v>
      </c>
      <c r="AY172" s="174">
        <v>1</v>
      </c>
      <c r="AZ172" s="174"/>
      <c r="BA172" s="174"/>
      <c r="BB172" s="174"/>
      <c r="BC172" s="174"/>
      <c r="BD172" s="174">
        <v>1</v>
      </c>
      <c r="BE172" s="174">
        <v>1</v>
      </c>
      <c r="BF172" s="174">
        <v>1</v>
      </c>
      <c r="BG172" s="174">
        <v>1</v>
      </c>
      <c r="BH172" s="174">
        <v>1</v>
      </c>
      <c r="BI172" s="174">
        <v>1</v>
      </c>
      <c r="BJ172" s="174">
        <v>1</v>
      </c>
      <c r="BK172" s="174">
        <v>1</v>
      </c>
      <c r="BL172" s="174">
        <v>1</v>
      </c>
      <c r="BM172" s="174">
        <v>0</v>
      </c>
      <c r="BN172" s="174">
        <v>0</v>
      </c>
      <c r="BO172" s="174">
        <v>0</v>
      </c>
      <c r="BP172" s="174">
        <v>0</v>
      </c>
      <c r="BQ172" s="174">
        <v>0</v>
      </c>
      <c r="BR172" s="174">
        <v>0</v>
      </c>
      <c r="BS172" s="174">
        <v>0</v>
      </c>
      <c r="BT172" s="174">
        <v>0</v>
      </c>
      <c r="BU172" s="174">
        <v>0</v>
      </c>
      <c r="BV172" s="174">
        <v>0</v>
      </c>
      <c r="BW172" s="174">
        <v>0</v>
      </c>
      <c r="BX172" s="174">
        <v>0</v>
      </c>
      <c r="BY172" s="174">
        <v>1</v>
      </c>
      <c r="BZ172" s="174">
        <v>99</v>
      </c>
      <c r="CA172" s="174">
        <v>99</v>
      </c>
      <c r="CB172" s="174"/>
      <c r="CC172" s="174">
        <v>0</v>
      </c>
      <c r="CD172" s="174">
        <v>0</v>
      </c>
      <c r="CE172" s="174">
        <v>0</v>
      </c>
      <c r="CF172" s="174">
        <v>1</v>
      </c>
      <c r="CG172" s="174">
        <v>99</v>
      </c>
      <c r="CH172" s="174"/>
      <c r="CI172" s="174">
        <v>0</v>
      </c>
      <c r="CJ172" s="174">
        <v>1</v>
      </c>
      <c r="CK172" s="174">
        <v>1</v>
      </c>
      <c r="CL172" s="174">
        <v>1</v>
      </c>
      <c r="CM172" s="174">
        <v>1</v>
      </c>
      <c r="CN172" s="174">
        <v>1</v>
      </c>
      <c r="CO172" s="174">
        <v>1</v>
      </c>
      <c r="CP172" s="174">
        <v>1</v>
      </c>
      <c r="CQ172" s="174">
        <v>0</v>
      </c>
      <c r="CR172" s="174">
        <v>1</v>
      </c>
      <c r="CS172" s="174">
        <v>1</v>
      </c>
      <c r="CT172" s="174">
        <v>1</v>
      </c>
      <c r="CU172" s="174">
        <v>1</v>
      </c>
      <c r="CV172" s="174">
        <v>1</v>
      </c>
      <c r="CW172" s="174">
        <v>0</v>
      </c>
      <c r="CX172" s="174">
        <v>0</v>
      </c>
      <c r="CY172" s="174">
        <v>0</v>
      </c>
      <c r="CZ172" s="174">
        <v>0</v>
      </c>
      <c r="DA172" s="174">
        <v>0</v>
      </c>
      <c r="DB172" s="174">
        <v>0</v>
      </c>
      <c r="DC172" s="174">
        <v>0</v>
      </c>
      <c r="DD172" s="174">
        <v>0</v>
      </c>
      <c r="DE172" s="174">
        <v>1</v>
      </c>
      <c r="DF172" s="174">
        <v>1</v>
      </c>
      <c r="DG172" s="174">
        <v>1</v>
      </c>
      <c r="DH172" s="46" t="s">
        <v>545</v>
      </c>
    </row>
    <row r="173" spans="1:112" x14ac:dyDescent="0.2">
      <c r="A173" s="174" t="s">
        <v>541</v>
      </c>
      <c r="B173" s="174" t="s">
        <v>385</v>
      </c>
      <c r="C173" s="174" t="s">
        <v>546</v>
      </c>
      <c r="D173" s="174">
        <v>168</v>
      </c>
      <c r="E173" s="174">
        <v>92</v>
      </c>
      <c r="F173" s="174">
        <v>31</v>
      </c>
      <c r="G173" s="174">
        <v>0</v>
      </c>
      <c r="H173" s="174">
        <v>1</v>
      </c>
      <c r="I173" s="174">
        <v>2</v>
      </c>
      <c r="J173" s="174"/>
      <c r="K173" s="174">
        <v>1</v>
      </c>
      <c r="L173" s="174">
        <v>1</v>
      </c>
      <c r="M173" s="174">
        <v>1</v>
      </c>
      <c r="N173" s="174">
        <v>1</v>
      </c>
      <c r="O173" s="174">
        <v>1</v>
      </c>
      <c r="P173" s="174">
        <v>1</v>
      </c>
      <c r="Q173" s="174">
        <v>1</v>
      </c>
      <c r="R173" s="174">
        <v>1</v>
      </c>
      <c r="S173" s="174">
        <v>1</v>
      </c>
      <c r="T173" s="174">
        <v>1</v>
      </c>
      <c r="U173" s="174">
        <v>1</v>
      </c>
      <c r="V173" s="174"/>
      <c r="W173" s="174">
        <v>1</v>
      </c>
      <c r="X173" s="174">
        <v>1</v>
      </c>
      <c r="Y173" s="174">
        <v>0</v>
      </c>
      <c r="Z173" s="174">
        <v>1</v>
      </c>
      <c r="AA173" s="174">
        <v>1</v>
      </c>
      <c r="AB173" s="174">
        <v>0</v>
      </c>
      <c r="AC173" s="174">
        <v>1</v>
      </c>
      <c r="AD173" s="174">
        <v>1</v>
      </c>
      <c r="AE173" s="174">
        <v>1</v>
      </c>
      <c r="AF173" s="174">
        <v>1</v>
      </c>
      <c r="AG173" s="174">
        <v>1</v>
      </c>
      <c r="AH173" s="174">
        <v>1</v>
      </c>
      <c r="AI173" s="174">
        <v>1</v>
      </c>
      <c r="AJ173" s="174">
        <v>1</v>
      </c>
      <c r="AK173" s="174">
        <v>1</v>
      </c>
      <c r="AL173" s="174">
        <v>1</v>
      </c>
      <c r="AM173" s="174">
        <v>1</v>
      </c>
      <c r="AN173" s="174">
        <v>1</v>
      </c>
      <c r="AO173" s="174">
        <v>1</v>
      </c>
      <c r="AP173" s="174">
        <v>1</v>
      </c>
      <c r="AQ173" s="174">
        <v>1</v>
      </c>
      <c r="AR173" s="174">
        <v>1</v>
      </c>
      <c r="AS173" s="174">
        <v>1</v>
      </c>
      <c r="AT173" s="174">
        <v>1</v>
      </c>
      <c r="AU173" s="174">
        <v>1</v>
      </c>
      <c r="AV173" s="174">
        <v>1</v>
      </c>
      <c r="AW173" s="174">
        <v>1</v>
      </c>
      <c r="AX173" s="174">
        <v>1</v>
      </c>
      <c r="AY173" s="174">
        <v>1</v>
      </c>
      <c r="AZ173" s="174"/>
      <c r="BA173" s="174"/>
      <c r="BB173" s="174"/>
      <c r="BC173" s="174"/>
      <c r="BD173" s="174">
        <v>1</v>
      </c>
      <c r="BE173" s="174">
        <v>1</v>
      </c>
      <c r="BF173" s="174">
        <v>1</v>
      </c>
      <c r="BG173" s="174">
        <v>1</v>
      </c>
      <c r="BH173" s="174">
        <v>1</v>
      </c>
      <c r="BI173" s="174">
        <v>1</v>
      </c>
      <c r="BJ173" s="174">
        <v>1</v>
      </c>
      <c r="BK173" s="174">
        <v>1</v>
      </c>
      <c r="BL173" s="174">
        <v>1</v>
      </c>
      <c r="BM173" s="174">
        <v>1</v>
      </c>
      <c r="BN173" s="174">
        <v>1</v>
      </c>
      <c r="BO173" s="174">
        <v>1</v>
      </c>
      <c r="BP173" s="174">
        <v>0</v>
      </c>
      <c r="BQ173" s="174">
        <v>0</v>
      </c>
      <c r="BR173" s="174">
        <v>1</v>
      </c>
      <c r="BS173" s="174">
        <v>1</v>
      </c>
      <c r="BT173" s="174">
        <v>1</v>
      </c>
      <c r="BU173" s="174">
        <v>0</v>
      </c>
      <c r="BV173" s="174">
        <v>0</v>
      </c>
      <c r="BW173" s="174">
        <v>0</v>
      </c>
      <c r="BX173" s="174">
        <v>1</v>
      </c>
      <c r="BY173" s="174">
        <v>1</v>
      </c>
      <c r="BZ173" s="174">
        <v>1</v>
      </c>
      <c r="CA173" s="174">
        <v>99</v>
      </c>
      <c r="CB173" s="174"/>
      <c r="CC173" s="174">
        <v>0</v>
      </c>
      <c r="CD173" s="174">
        <v>0</v>
      </c>
      <c r="CE173" s="174">
        <v>1</v>
      </c>
      <c r="CF173" s="174">
        <v>0</v>
      </c>
      <c r="CG173" s="174">
        <v>1</v>
      </c>
      <c r="CH173" s="174"/>
      <c r="CI173" s="174">
        <v>1</v>
      </c>
      <c r="CJ173" s="174">
        <v>1</v>
      </c>
      <c r="CK173" s="174">
        <v>1</v>
      </c>
      <c r="CL173" s="174">
        <v>1</v>
      </c>
      <c r="CM173" s="174">
        <v>1</v>
      </c>
      <c r="CN173" s="174">
        <v>1</v>
      </c>
      <c r="CO173" s="174">
        <v>1</v>
      </c>
      <c r="CP173" s="174">
        <v>1</v>
      </c>
      <c r="CQ173" s="174">
        <v>0</v>
      </c>
      <c r="CR173" s="174">
        <v>1</v>
      </c>
      <c r="CS173" s="174">
        <v>1</v>
      </c>
      <c r="CT173" s="174">
        <v>1</v>
      </c>
      <c r="CU173" s="174">
        <v>1</v>
      </c>
      <c r="CV173" s="174">
        <v>1</v>
      </c>
      <c r="CW173" s="174">
        <v>1</v>
      </c>
      <c r="CX173" s="174">
        <v>0</v>
      </c>
      <c r="CY173" s="174">
        <v>1</v>
      </c>
      <c r="CZ173" s="174">
        <v>0</v>
      </c>
      <c r="DA173" s="174">
        <v>1</v>
      </c>
      <c r="DB173" s="174">
        <v>0</v>
      </c>
      <c r="DC173" s="174">
        <v>0</v>
      </c>
      <c r="DD173" s="174">
        <v>0</v>
      </c>
      <c r="DE173" s="174">
        <v>1</v>
      </c>
      <c r="DF173" s="174">
        <v>1</v>
      </c>
      <c r="DG173" s="174">
        <v>1</v>
      </c>
      <c r="DH173" s="46" t="s">
        <v>546</v>
      </c>
    </row>
    <row r="174" spans="1:112" x14ac:dyDescent="0.2">
      <c r="A174" s="174" t="s">
        <v>541</v>
      </c>
      <c r="B174" s="174" t="s">
        <v>385</v>
      </c>
      <c r="C174" s="174" t="s">
        <v>547</v>
      </c>
      <c r="D174" s="174">
        <v>169</v>
      </c>
      <c r="E174" s="174">
        <v>106</v>
      </c>
      <c r="F174" s="174">
        <v>24</v>
      </c>
      <c r="G174" s="174">
        <v>3</v>
      </c>
      <c r="H174" s="174">
        <v>1</v>
      </c>
      <c r="I174" s="174">
        <v>2</v>
      </c>
      <c r="J174" s="174"/>
      <c r="K174" s="174">
        <v>1</v>
      </c>
      <c r="L174" s="174">
        <v>1</v>
      </c>
      <c r="M174" s="174">
        <v>1</v>
      </c>
      <c r="N174" s="174">
        <v>1</v>
      </c>
      <c r="O174" s="174">
        <v>1</v>
      </c>
      <c r="P174" s="174">
        <v>1</v>
      </c>
      <c r="Q174" s="174">
        <v>99</v>
      </c>
      <c r="R174" s="174">
        <v>1</v>
      </c>
      <c r="S174" s="174">
        <v>1</v>
      </c>
      <c r="T174" s="174">
        <v>0</v>
      </c>
      <c r="U174" s="174">
        <v>1</v>
      </c>
      <c r="V174" s="174"/>
      <c r="W174" s="174">
        <v>0</v>
      </c>
      <c r="X174" s="174">
        <v>0</v>
      </c>
      <c r="Y174" s="174">
        <v>0</v>
      </c>
      <c r="Z174" s="174">
        <v>1</v>
      </c>
      <c r="AA174" s="174">
        <v>1</v>
      </c>
      <c r="AB174" s="174">
        <v>1</v>
      </c>
      <c r="AC174" s="174">
        <v>1</v>
      </c>
      <c r="AD174" s="174">
        <v>1</v>
      </c>
      <c r="AE174" s="174">
        <v>1</v>
      </c>
      <c r="AF174" s="174">
        <v>1</v>
      </c>
      <c r="AG174" s="174">
        <v>1</v>
      </c>
      <c r="AH174" s="174">
        <v>1</v>
      </c>
      <c r="AI174" s="174">
        <v>99</v>
      </c>
      <c r="AJ174" s="174">
        <v>1</v>
      </c>
      <c r="AK174" s="174">
        <v>1</v>
      </c>
      <c r="AL174" s="174">
        <v>1</v>
      </c>
      <c r="AM174" s="174">
        <v>1</v>
      </c>
      <c r="AN174" s="174">
        <v>1</v>
      </c>
      <c r="AO174" s="174">
        <v>1</v>
      </c>
      <c r="AP174" s="174">
        <v>1</v>
      </c>
      <c r="AQ174" s="174">
        <v>0</v>
      </c>
      <c r="AR174" s="174">
        <v>1</v>
      </c>
      <c r="AS174" s="174">
        <v>1</v>
      </c>
      <c r="AT174" s="174">
        <v>1</v>
      </c>
      <c r="AU174" s="174">
        <v>1</v>
      </c>
      <c r="AV174" s="174">
        <v>1</v>
      </c>
      <c r="AW174" s="174">
        <v>1</v>
      </c>
      <c r="AX174" s="174">
        <v>0</v>
      </c>
      <c r="AY174" s="174">
        <v>1</v>
      </c>
      <c r="AZ174" s="174"/>
      <c r="BA174" s="174"/>
      <c r="BB174" s="174"/>
      <c r="BC174" s="174"/>
      <c r="BD174" s="174">
        <v>1</v>
      </c>
      <c r="BE174" s="174">
        <v>1</v>
      </c>
      <c r="BF174" s="174">
        <v>1</v>
      </c>
      <c r="BG174" s="174">
        <v>1</v>
      </c>
      <c r="BH174" s="174">
        <v>1</v>
      </c>
      <c r="BI174" s="174">
        <v>1</v>
      </c>
      <c r="BJ174" s="174">
        <v>1</v>
      </c>
      <c r="BK174" s="174">
        <v>1</v>
      </c>
      <c r="BL174" s="174">
        <v>1</v>
      </c>
      <c r="BM174" s="174">
        <v>1</v>
      </c>
      <c r="BN174" s="174">
        <v>1</v>
      </c>
      <c r="BO174" s="174">
        <v>1</v>
      </c>
      <c r="BP174" s="174">
        <v>1</v>
      </c>
      <c r="BQ174" s="174">
        <v>1</v>
      </c>
      <c r="BR174" s="174">
        <v>1</v>
      </c>
      <c r="BS174" s="174">
        <v>1</v>
      </c>
      <c r="BT174" s="174">
        <v>0</v>
      </c>
      <c r="BU174" s="174">
        <v>0</v>
      </c>
      <c r="BV174" s="174">
        <v>0</v>
      </c>
      <c r="BW174" s="174">
        <v>99</v>
      </c>
      <c r="BX174" s="174">
        <v>99</v>
      </c>
      <c r="BY174" s="174">
        <v>1</v>
      </c>
      <c r="BZ174" s="174">
        <v>99</v>
      </c>
      <c r="CA174" s="174">
        <v>99</v>
      </c>
      <c r="CB174" s="174"/>
      <c r="CC174" s="174">
        <v>1</v>
      </c>
      <c r="CD174" s="174">
        <v>1</v>
      </c>
      <c r="CE174" s="174">
        <v>1</v>
      </c>
      <c r="CF174" s="174">
        <v>1</v>
      </c>
      <c r="CG174" s="174">
        <v>1</v>
      </c>
      <c r="CH174" s="174"/>
      <c r="CI174" s="174">
        <v>1</v>
      </c>
      <c r="CJ174" s="174">
        <v>1</v>
      </c>
      <c r="CK174" s="174">
        <v>1</v>
      </c>
      <c r="CL174" s="174">
        <v>1</v>
      </c>
      <c r="CM174" s="174">
        <v>1</v>
      </c>
      <c r="CN174" s="174">
        <v>1</v>
      </c>
      <c r="CO174" s="174">
        <v>1</v>
      </c>
      <c r="CP174" s="174">
        <v>1</v>
      </c>
      <c r="CQ174" s="174">
        <v>0</v>
      </c>
      <c r="CR174" s="174">
        <v>1</v>
      </c>
      <c r="CS174" s="174">
        <v>1</v>
      </c>
      <c r="CT174" s="174">
        <v>1</v>
      </c>
      <c r="CU174" s="174">
        <v>1</v>
      </c>
      <c r="CV174" s="174">
        <v>1</v>
      </c>
      <c r="CW174" s="174">
        <v>1</v>
      </c>
      <c r="CX174" s="174">
        <v>0</v>
      </c>
      <c r="CY174" s="174">
        <v>0</v>
      </c>
      <c r="CZ174" s="174">
        <v>1</v>
      </c>
      <c r="DA174" s="174">
        <v>0</v>
      </c>
      <c r="DB174" s="174">
        <v>0</v>
      </c>
      <c r="DC174" s="174">
        <v>0</v>
      </c>
      <c r="DD174" s="174">
        <v>0</v>
      </c>
      <c r="DE174" s="174">
        <v>1</v>
      </c>
      <c r="DF174" s="174">
        <v>1</v>
      </c>
      <c r="DG174" s="174">
        <v>1</v>
      </c>
      <c r="DH174" s="46" t="s">
        <v>547</v>
      </c>
    </row>
    <row r="175" spans="1:112" x14ac:dyDescent="0.2">
      <c r="A175" s="174" t="s">
        <v>541</v>
      </c>
      <c r="B175" s="174" t="s">
        <v>385</v>
      </c>
      <c r="C175" s="174" t="s">
        <v>548</v>
      </c>
      <c r="D175" s="174">
        <v>170</v>
      </c>
      <c r="E175" s="174">
        <v>84</v>
      </c>
      <c r="F175" s="174">
        <v>20</v>
      </c>
      <c r="G175" s="174">
        <v>3</v>
      </c>
      <c r="H175" s="174">
        <v>1</v>
      </c>
      <c r="I175" s="174">
        <v>2</v>
      </c>
      <c r="J175" s="174"/>
      <c r="K175" s="174">
        <v>1</v>
      </c>
      <c r="L175" s="174">
        <v>1</v>
      </c>
      <c r="M175" s="174">
        <v>1</v>
      </c>
      <c r="N175" s="174">
        <v>1</v>
      </c>
      <c r="O175" s="174">
        <v>1</v>
      </c>
      <c r="P175" s="174">
        <v>1</v>
      </c>
      <c r="Q175" s="174">
        <v>99</v>
      </c>
      <c r="R175" s="174">
        <v>1</v>
      </c>
      <c r="S175" s="174">
        <v>0</v>
      </c>
      <c r="T175" s="174">
        <v>1</v>
      </c>
      <c r="U175" s="174">
        <v>1</v>
      </c>
      <c r="V175" s="174"/>
      <c r="W175" s="174">
        <v>1</v>
      </c>
      <c r="X175" s="174">
        <v>1</v>
      </c>
      <c r="Y175" s="174">
        <v>0</v>
      </c>
      <c r="Z175" s="174">
        <v>1</v>
      </c>
      <c r="AA175" s="174">
        <v>1</v>
      </c>
      <c r="AB175" s="174">
        <v>1</v>
      </c>
      <c r="AC175" s="174">
        <v>1</v>
      </c>
      <c r="AD175" s="174">
        <v>1</v>
      </c>
      <c r="AE175" s="174">
        <v>1</v>
      </c>
      <c r="AF175" s="174">
        <v>1</v>
      </c>
      <c r="AG175" s="174">
        <v>1</v>
      </c>
      <c r="AH175" s="174">
        <v>0</v>
      </c>
      <c r="AI175" s="174">
        <v>99</v>
      </c>
      <c r="AJ175" s="174">
        <v>1</v>
      </c>
      <c r="AK175" s="174">
        <v>1</v>
      </c>
      <c r="AL175" s="174">
        <v>1</v>
      </c>
      <c r="AM175" s="174">
        <v>1</v>
      </c>
      <c r="AN175" s="174">
        <v>0</v>
      </c>
      <c r="AO175" s="174">
        <v>1</v>
      </c>
      <c r="AP175" s="174">
        <v>1</v>
      </c>
      <c r="AQ175" s="174">
        <v>1</v>
      </c>
      <c r="AR175" s="174">
        <v>1</v>
      </c>
      <c r="AS175" s="174">
        <v>1</v>
      </c>
      <c r="AT175" s="174">
        <v>1</v>
      </c>
      <c r="AU175" s="174">
        <v>1</v>
      </c>
      <c r="AV175" s="174">
        <v>1</v>
      </c>
      <c r="AW175" s="174">
        <v>0</v>
      </c>
      <c r="AX175" s="174">
        <v>0</v>
      </c>
      <c r="AY175" s="174">
        <v>0</v>
      </c>
      <c r="AZ175" s="174"/>
      <c r="BA175" s="174"/>
      <c r="BB175" s="174"/>
      <c r="BC175" s="174"/>
      <c r="BD175" s="174">
        <v>1</v>
      </c>
      <c r="BE175" s="174">
        <v>1</v>
      </c>
      <c r="BF175" s="174">
        <v>1</v>
      </c>
      <c r="BG175" s="174">
        <v>1</v>
      </c>
      <c r="BH175" s="174">
        <v>0</v>
      </c>
      <c r="BI175" s="174">
        <v>1</v>
      </c>
      <c r="BJ175" s="174">
        <v>1</v>
      </c>
      <c r="BK175" s="174">
        <v>1</v>
      </c>
      <c r="BL175" s="174">
        <v>0</v>
      </c>
      <c r="BM175" s="174">
        <v>0</v>
      </c>
      <c r="BN175" s="174">
        <v>1</v>
      </c>
      <c r="BO175" s="174">
        <v>1</v>
      </c>
      <c r="BP175" s="174">
        <v>0</v>
      </c>
      <c r="BQ175" s="174">
        <v>1</v>
      </c>
      <c r="BR175" s="174">
        <v>1</v>
      </c>
      <c r="BS175" s="174">
        <v>1</v>
      </c>
      <c r="BT175" s="174">
        <v>1</v>
      </c>
      <c r="BU175" s="174">
        <v>99</v>
      </c>
      <c r="BV175" s="174">
        <v>99</v>
      </c>
      <c r="BW175" s="174">
        <v>99</v>
      </c>
      <c r="BX175" s="174">
        <v>99</v>
      </c>
      <c r="BY175" s="174">
        <v>1</v>
      </c>
      <c r="BZ175" s="174">
        <v>99</v>
      </c>
      <c r="CA175" s="174">
        <v>99</v>
      </c>
      <c r="CB175" s="174"/>
      <c r="CC175" s="174">
        <v>0</v>
      </c>
      <c r="CD175" s="174">
        <v>0</v>
      </c>
      <c r="CE175" s="174">
        <v>1</v>
      </c>
      <c r="CF175" s="174">
        <v>1</v>
      </c>
      <c r="CG175" s="174">
        <v>99</v>
      </c>
      <c r="CH175" s="174"/>
      <c r="CI175" s="174">
        <v>1</v>
      </c>
      <c r="CJ175" s="174">
        <v>1</v>
      </c>
      <c r="CK175" s="174">
        <v>1</v>
      </c>
      <c r="CL175" s="174">
        <v>1</v>
      </c>
      <c r="CM175" s="174">
        <v>99</v>
      </c>
      <c r="CN175" s="174">
        <v>1</v>
      </c>
      <c r="CO175" s="174">
        <v>1</v>
      </c>
      <c r="CP175" s="174">
        <v>1</v>
      </c>
      <c r="CQ175" s="174">
        <v>1</v>
      </c>
      <c r="CR175" s="174">
        <v>1</v>
      </c>
      <c r="CS175" s="174">
        <v>1</v>
      </c>
      <c r="CT175" s="174">
        <v>1</v>
      </c>
      <c r="CU175" s="174">
        <v>1</v>
      </c>
      <c r="CV175" s="174">
        <v>1</v>
      </c>
      <c r="CW175" s="174">
        <v>1</v>
      </c>
      <c r="CX175" s="174">
        <v>0</v>
      </c>
      <c r="CY175" s="174">
        <v>0</v>
      </c>
      <c r="CZ175" s="174">
        <v>0</v>
      </c>
      <c r="DA175" s="174">
        <v>0</v>
      </c>
      <c r="DB175" s="174">
        <v>0</v>
      </c>
      <c r="DC175" s="174">
        <v>0</v>
      </c>
      <c r="DD175" s="174">
        <v>0</v>
      </c>
      <c r="DE175" s="174">
        <v>1</v>
      </c>
      <c r="DF175" s="174">
        <v>1</v>
      </c>
      <c r="DG175" s="174">
        <v>1</v>
      </c>
      <c r="DH175" s="46" t="s">
        <v>548</v>
      </c>
    </row>
    <row r="176" spans="1:112" x14ac:dyDescent="0.2">
      <c r="A176" s="174" t="s">
        <v>541</v>
      </c>
      <c r="B176" s="174" t="s">
        <v>385</v>
      </c>
      <c r="C176" s="174" t="s">
        <v>549</v>
      </c>
      <c r="D176" s="174">
        <v>171</v>
      </c>
      <c r="E176" s="174">
        <v>82</v>
      </c>
      <c r="F176" s="174">
        <v>9</v>
      </c>
      <c r="G176" s="174">
        <v>9</v>
      </c>
      <c r="H176" s="174">
        <v>1</v>
      </c>
      <c r="I176" s="174">
        <v>2</v>
      </c>
      <c r="J176" s="174"/>
      <c r="K176" s="174">
        <v>1</v>
      </c>
      <c r="L176" s="174">
        <v>1</v>
      </c>
      <c r="M176" s="174">
        <v>1</v>
      </c>
      <c r="N176" s="174">
        <v>1</v>
      </c>
      <c r="O176" s="174">
        <v>1</v>
      </c>
      <c r="P176" s="174">
        <v>1</v>
      </c>
      <c r="Q176" s="174">
        <v>1</v>
      </c>
      <c r="R176" s="174">
        <v>1</v>
      </c>
      <c r="S176" s="174">
        <v>1</v>
      </c>
      <c r="T176" s="174">
        <v>1</v>
      </c>
      <c r="U176" s="174">
        <v>1</v>
      </c>
      <c r="V176" s="174"/>
      <c r="W176" s="174">
        <v>1</v>
      </c>
      <c r="X176" s="174">
        <v>1</v>
      </c>
      <c r="Y176" s="174">
        <v>1</v>
      </c>
      <c r="Z176" s="174">
        <v>1</v>
      </c>
      <c r="AA176" s="174">
        <v>1</v>
      </c>
      <c r="AB176" s="174">
        <v>1</v>
      </c>
      <c r="AC176" s="174">
        <v>1</v>
      </c>
      <c r="AD176" s="174">
        <v>1</v>
      </c>
      <c r="AE176" s="174">
        <v>1</v>
      </c>
      <c r="AF176" s="174">
        <v>1</v>
      </c>
      <c r="AG176" s="174">
        <v>1</v>
      </c>
      <c r="AH176" s="174">
        <v>1</v>
      </c>
      <c r="AI176" s="174">
        <v>1</v>
      </c>
      <c r="AJ176" s="174">
        <v>1</v>
      </c>
      <c r="AK176" s="174">
        <v>1</v>
      </c>
      <c r="AL176" s="174">
        <v>1</v>
      </c>
      <c r="AM176" s="174">
        <v>1</v>
      </c>
      <c r="AN176" s="174">
        <v>1</v>
      </c>
      <c r="AO176" s="174">
        <v>1</v>
      </c>
      <c r="AP176" s="174">
        <v>1</v>
      </c>
      <c r="AQ176" s="174">
        <v>1</v>
      </c>
      <c r="AR176" s="174">
        <v>1</v>
      </c>
      <c r="AS176" s="174">
        <v>1</v>
      </c>
      <c r="AT176" s="174">
        <v>0</v>
      </c>
      <c r="AU176" s="174">
        <v>1</v>
      </c>
      <c r="AV176" s="174">
        <v>1</v>
      </c>
      <c r="AW176" s="174">
        <v>1</v>
      </c>
      <c r="AX176" s="174">
        <v>1</v>
      </c>
      <c r="AY176" s="174">
        <v>1</v>
      </c>
      <c r="AZ176" s="174"/>
      <c r="BA176" s="174"/>
      <c r="BB176" s="174"/>
      <c r="BC176" s="174"/>
      <c r="BD176" s="174">
        <v>1</v>
      </c>
      <c r="BE176" s="174">
        <v>1</v>
      </c>
      <c r="BF176" s="174">
        <v>1</v>
      </c>
      <c r="BG176" s="174">
        <v>1</v>
      </c>
      <c r="BH176" s="174">
        <v>1</v>
      </c>
      <c r="BI176" s="174">
        <v>1</v>
      </c>
      <c r="BJ176" s="174">
        <v>1</v>
      </c>
      <c r="BK176" s="174">
        <v>1</v>
      </c>
      <c r="BL176" s="174">
        <v>1</v>
      </c>
      <c r="BM176" s="174">
        <v>0</v>
      </c>
      <c r="BN176" s="174">
        <v>0</v>
      </c>
      <c r="BO176" s="174">
        <v>1</v>
      </c>
      <c r="BP176" s="174">
        <v>1</v>
      </c>
      <c r="BQ176" s="174">
        <v>1</v>
      </c>
      <c r="BR176" s="174">
        <v>1</v>
      </c>
      <c r="BS176" s="174">
        <v>1</v>
      </c>
      <c r="BT176" s="174">
        <v>1</v>
      </c>
      <c r="BU176" s="174">
        <v>99</v>
      </c>
      <c r="BV176" s="174">
        <v>99</v>
      </c>
      <c r="BW176" s="174">
        <v>99</v>
      </c>
      <c r="BX176" s="174">
        <v>99</v>
      </c>
      <c r="BY176" s="174">
        <v>1</v>
      </c>
      <c r="BZ176" s="174">
        <v>1</v>
      </c>
      <c r="CA176" s="174">
        <v>99</v>
      </c>
      <c r="CB176" s="174"/>
      <c r="CC176" s="174">
        <v>1</v>
      </c>
      <c r="CD176" s="174">
        <v>1</v>
      </c>
      <c r="CE176" s="174">
        <v>1</v>
      </c>
      <c r="CF176" s="174">
        <v>1</v>
      </c>
      <c r="CG176" s="174">
        <v>1</v>
      </c>
      <c r="CH176" s="174"/>
      <c r="CI176" s="174">
        <v>1</v>
      </c>
      <c r="CJ176" s="174">
        <v>1</v>
      </c>
      <c r="CK176" s="174">
        <v>1</v>
      </c>
      <c r="CL176" s="174">
        <v>1</v>
      </c>
      <c r="CM176" s="174">
        <v>1</v>
      </c>
      <c r="CN176" s="174">
        <v>1</v>
      </c>
      <c r="CO176" s="174">
        <v>1</v>
      </c>
      <c r="CP176" s="174">
        <v>1</v>
      </c>
      <c r="CQ176" s="174">
        <v>0</v>
      </c>
      <c r="CR176" s="174">
        <v>1</v>
      </c>
      <c r="CS176" s="174">
        <v>1</v>
      </c>
      <c r="CT176" s="174">
        <v>1</v>
      </c>
      <c r="CU176" s="174">
        <v>1</v>
      </c>
      <c r="CV176" s="174">
        <v>1</v>
      </c>
      <c r="CW176" s="174">
        <v>0</v>
      </c>
      <c r="CX176" s="174">
        <v>0</v>
      </c>
      <c r="CY176" s="174">
        <v>0</v>
      </c>
      <c r="CZ176" s="174">
        <v>0</v>
      </c>
      <c r="DA176" s="174">
        <v>0</v>
      </c>
      <c r="DB176" s="174">
        <v>1</v>
      </c>
      <c r="DC176" s="174">
        <v>1</v>
      </c>
      <c r="DD176" s="174">
        <v>0</v>
      </c>
      <c r="DE176" s="174">
        <v>1</v>
      </c>
      <c r="DF176" s="174">
        <v>1</v>
      </c>
      <c r="DG176" s="174">
        <v>1</v>
      </c>
      <c r="DH176" s="46" t="s">
        <v>549</v>
      </c>
    </row>
    <row r="177" spans="1:112" x14ac:dyDescent="0.2">
      <c r="A177" s="174" t="s">
        <v>541</v>
      </c>
      <c r="B177" s="174" t="s">
        <v>385</v>
      </c>
      <c r="C177" s="174" t="s">
        <v>550</v>
      </c>
      <c r="D177" s="174">
        <v>172</v>
      </c>
      <c r="E177" s="174">
        <v>64</v>
      </c>
      <c r="F177" s="174">
        <v>11</v>
      </c>
      <c r="G177" s="174">
        <v>0</v>
      </c>
      <c r="H177" s="174">
        <v>1</v>
      </c>
      <c r="I177" s="174">
        <v>2</v>
      </c>
      <c r="J177" s="174"/>
      <c r="K177" s="174">
        <v>1</v>
      </c>
      <c r="L177" s="174">
        <v>1</v>
      </c>
      <c r="M177" s="174">
        <v>1</v>
      </c>
      <c r="N177" s="174">
        <v>1</v>
      </c>
      <c r="O177" s="174">
        <v>1</v>
      </c>
      <c r="P177" s="174">
        <v>1</v>
      </c>
      <c r="Q177" s="174">
        <v>99</v>
      </c>
      <c r="R177" s="174">
        <v>1</v>
      </c>
      <c r="S177" s="174">
        <v>1</v>
      </c>
      <c r="T177" s="174">
        <v>1</v>
      </c>
      <c r="U177" s="174">
        <v>1</v>
      </c>
      <c r="V177" s="174"/>
      <c r="W177" s="174">
        <v>1</v>
      </c>
      <c r="X177" s="174">
        <v>1</v>
      </c>
      <c r="Y177" s="174">
        <v>1</v>
      </c>
      <c r="Z177" s="174">
        <v>1</v>
      </c>
      <c r="AA177" s="174">
        <v>1</v>
      </c>
      <c r="AB177" s="174">
        <v>1</v>
      </c>
      <c r="AC177" s="174">
        <v>1</v>
      </c>
      <c r="AD177" s="174">
        <v>1</v>
      </c>
      <c r="AE177" s="174">
        <v>1</v>
      </c>
      <c r="AF177" s="174">
        <v>1</v>
      </c>
      <c r="AG177" s="174">
        <v>1</v>
      </c>
      <c r="AH177" s="174">
        <v>1</v>
      </c>
      <c r="AI177" s="174">
        <v>1</v>
      </c>
      <c r="AJ177" s="174">
        <v>1</v>
      </c>
      <c r="AK177" s="174">
        <v>1</v>
      </c>
      <c r="AL177" s="174">
        <v>1</v>
      </c>
      <c r="AM177" s="174">
        <v>1</v>
      </c>
      <c r="AN177" s="174">
        <v>1</v>
      </c>
      <c r="AO177" s="174">
        <v>1</v>
      </c>
      <c r="AP177" s="174">
        <v>1</v>
      </c>
      <c r="AQ177" s="174">
        <v>1</v>
      </c>
      <c r="AR177" s="174">
        <v>1</v>
      </c>
      <c r="AS177" s="174">
        <v>1</v>
      </c>
      <c r="AT177" s="174">
        <v>1</v>
      </c>
      <c r="AU177" s="174">
        <v>1</v>
      </c>
      <c r="AV177" s="174">
        <v>1</v>
      </c>
      <c r="AW177" s="174">
        <v>1</v>
      </c>
      <c r="AX177" s="174">
        <v>1</v>
      </c>
      <c r="AY177" s="174">
        <v>1</v>
      </c>
      <c r="AZ177" s="174"/>
      <c r="BA177" s="174"/>
      <c r="BB177" s="174"/>
      <c r="BC177" s="174"/>
      <c r="BD177" s="174">
        <v>1</v>
      </c>
      <c r="BE177" s="174">
        <v>1</v>
      </c>
      <c r="BF177" s="174">
        <v>1</v>
      </c>
      <c r="BG177" s="174">
        <v>1</v>
      </c>
      <c r="BH177" s="174">
        <v>1</v>
      </c>
      <c r="BI177" s="174">
        <v>1</v>
      </c>
      <c r="BJ177" s="174">
        <v>1</v>
      </c>
      <c r="BK177" s="174">
        <v>1</v>
      </c>
      <c r="BL177" s="174">
        <v>1</v>
      </c>
      <c r="BM177" s="174">
        <v>1</v>
      </c>
      <c r="BN177" s="174">
        <v>1</v>
      </c>
      <c r="BO177" s="174">
        <v>1</v>
      </c>
      <c r="BP177" s="174">
        <v>1</v>
      </c>
      <c r="BQ177" s="174">
        <v>1</v>
      </c>
      <c r="BR177" s="174">
        <v>1</v>
      </c>
      <c r="BS177" s="174">
        <v>1</v>
      </c>
      <c r="BT177" s="174">
        <v>1</v>
      </c>
      <c r="BU177" s="174">
        <v>1</v>
      </c>
      <c r="BV177" s="174">
        <v>1</v>
      </c>
      <c r="BW177" s="174">
        <v>1</v>
      </c>
      <c r="BX177" s="174">
        <v>1</v>
      </c>
      <c r="BY177" s="174">
        <v>1</v>
      </c>
      <c r="BZ177" s="174">
        <v>1</v>
      </c>
      <c r="CA177" s="174">
        <v>99</v>
      </c>
      <c r="CB177" s="174"/>
      <c r="CC177" s="174">
        <v>1</v>
      </c>
      <c r="CD177" s="174">
        <v>0</v>
      </c>
      <c r="CE177" s="174">
        <v>1</v>
      </c>
      <c r="CF177" s="174">
        <v>1</v>
      </c>
      <c r="CG177" s="174">
        <v>99</v>
      </c>
      <c r="CH177" s="174"/>
      <c r="CI177" s="174">
        <v>1</v>
      </c>
      <c r="CJ177" s="174">
        <v>1</v>
      </c>
      <c r="CK177" s="174">
        <v>1</v>
      </c>
      <c r="CL177" s="174">
        <v>1</v>
      </c>
      <c r="CM177" s="174">
        <v>1</v>
      </c>
      <c r="CN177" s="174">
        <v>1</v>
      </c>
      <c r="CO177" s="174">
        <v>1</v>
      </c>
      <c r="CP177" s="174">
        <v>1</v>
      </c>
      <c r="CQ177" s="174">
        <v>0</v>
      </c>
      <c r="CR177" s="174">
        <v>1</v>
      </c>
      <c r="CS177" s="174">
        <v>1</v>
      </c>
      <c r="CT177" s="174">
        <v>1</v>
      </c>
      <c r="CU177" s="174">
        <v>1</v>
      </c>
      <c r="CV177" s="174">
        <v>1</v>
      </c>
      <c r="CW177" s="174">
        <v>0</v>
      </c>
      <c r="CX177" s="174">
        <v>0</v>
      </c>
      <c r="CY177" s="174">
        <v>0</v>
      </c>
      <c r="CZ177" s="174">
        <v>0</v>
      </c>
      <c r="DA177" s="174">
        <v>0</v>
      </c>
      <c r="DB177" s="174">
        <v>0</v>
      </c>
      <c r="DC177" s="174">
        <v>1</v>
      </c>
      <c r="DD177" s="174">
        <v>0</v>
      </c>
      <c r="DE177" s="174">
        <v>1</v>
      </c>
      <c r="DF177" s="174">
        <v>1</v>
      </c>
      <c r="DG177" s="174">
        <v>1</v>
      </c>
      <c r="DH177" s="46" t="s">
        <v>550</v>
      </c>
    </row>
    <row r="178" spans="1:112" x14ac:dyDescent="0.2">
      <c r="A178" s="174" t="s">
        <v>541</v>
      </c>
      <c r="B178" s="174" t="s">
        <v>385</v>
      </c>
      <c r="C178" s="174" t="s">
        <v>551</v>
      </c>
      <c r="D178" s="174">
        <v>173</v>
      </c>
      <c r="E178" s="174">
        <v>34</v>
      </c>
      <c r="F178" s="174">
        <v>11</v>
      </c>
      <c r="G178" s="174">
        <v>0</v>
      </c>
      <c r="H178" s="174">
        <v>2</v>
      </c>
      <c r="I178" s="174">
        <v>2</v>
      </c>
      <c r="J178" s="174"/>
      <c r="K178" s="174">
        <v>1</v>
      </c>
      <c r="L178" s="174">
        <v>1</v>
      </c>
      <c r="M178" s="174">
        <v>1</v>
      </c>
      <c r="N178" s="174">
        <v>1</v>
      </c>
      <c r="O178" s="174">
        <v>1</v>
      </c>
      <c r="P178" s="174">
        <v>1</v>
      </c>
      <c r="Q178" s="174">
        <v>99</v>
      </c>
      <c r="R178" s="174">
        <v>1</v>
      </c>
      <c r="S178" s="174">
        <v>0</v>
      </c>
      <c r="T178" s="174">
        <v>1</v>
      </c>
      <c r="U178" s="174">
        <v>1</v>
      </c>
      <c r="V178" s="174"/>
      <c r="W178" s="174">
        <v>1</v>
      </c>
      <c r="X178" s="174">
        <v>0</v>
      </c>
      <c r="Y178" s="174">
        <v>0</v>
      </c>
      <c r="Z178" s="174">
        <v>1</v>
      </c>
      <c r="AA178" s="174">
        <v>1</v>
      </c>
      <c r="AB178" s="174">
        <v>1</v>
      </c>
      <c r="AC178" s="174">
        <v>0</v>
      </c>
      <c r="AD178" s="174">
        <v>1</v>
      </c>
      <c r="AE178" s="174">
        <v>1</v>
      </c>
      <c r="AF178" s="174">
        <v>1</v>
      </c>
      <c r="AG178" s="174">
        <v>1</v>
      </c>
      <c r="AH178" s="174">
        <v>1</v>
      </c>
      <c r="AI178" s="174">
        <v>1</v>
      </c>
      <c r="AJ178" s="174">
        <v>1</v>
      </c>
      <c r="AK178" s="174">
        <v>1</v>
      </c>
      <c r="AL178" s="174">
        <v>1</v>
      </c>
      <c r="AM178" s="174">
        <v>1</v>
      </c>
      <c r="AN178" s="174">
        <v>1</v>
      </c>
      <c r="AO178" s="174">
        <v>1</v>
      </c>
      <c r="AP178" s="174">
        <v>1</v>
      </c>
      <c r="AQ178" s="174">
        <v>1</v>
      </c>
      <c r="AR178" s="174">
        <v>1</v>
      </c>
      <c r="AS178" s="174">
        <v>1</v>
      </c>
      <c r="AT178" s="174">
        <v>1</v>
      </c>
      <c r="AU178" s="174">
        <v>1</v>
      </c>
      <c r="AV178" s="174">
        <v>1</v>
      </c>
      <c r="AW178" s="174">
        <v>1</v>
      </c>
      <c r="AX178" s="174">
        <v>1</v>
      </c>
      <c r="AY178" s="174">
        <v>1</v>
      </c>
      <c r="AZ178" s="174"/>
      <c r="BA178" s="174"/>
      <c r="BB178" s="174"/>
      <c r="BC178" s="174"/>
      <c r="BD178" s="174">
        <v>1</v>
      </c>
      <c r="BE178" s="174">
        <v>1</v>
      </c>
      <c r="BF178" s="174">
        <v>1</v>
      </c>
      <c r="BG178" s="174">
        <v>1</v>
      </c>
      <c r="BH178" s="174">
        <v>1</v>
      </c>
      <c r="BI178" s="174">
        <v>1</v>
      </c>
      <c r="BJ178" s="174">
        <v>1</v>
      </c>
      <c r="BK178" s="174">
        <v>1</v>
      </c>
      <c r="BL178" s="174">
        <v>1</v>
      </c>
      <c r="BM178" s="174">
        <v>1</v>
      </c>
      <c r="BN178" s="174">
        <v>0</v>
      </c>
      <c r="BO178" s="174">
        <v>1</v>
      </c>
      <c r="BP178" s="174">
        <v>1</v>
      </c>
      <c r="BQ178" s="174">
        <v>0</v>
      </c>
      <c r="BR178" s="174">
        <v>1</v>
      </c>
      <c r="BS178" s="174">
        <v>0</v>
      </c>
      <c r="BT178" s="174">
        <v>1</v>
      </c>
      <c r="BU178" s="174">
        <v>0</v>
      </c>
      <c r="BV178" s="174">
        <v>0</v>
      </c>
      <c r="BW178" s="174">
        <v>0</v>
      </c>
      <c r="BX178" s="174">
        <v>0</v>
      </c>
      <c r="BY178" s="174">
        <v>1</v>
      </c>
      <c r="BZ178" s="174">
        <v>99</v>
      </c>
      <c r="CA178" s="174">
        <v>99</v>
      </c>
      <c r="CB178" s="174"/>
      <c r="CC178" s="174">
        <v>0</v>
      </c>
      <c r="CD178" s="174">
        <v>0</v>
      </c>
      <c r="CE178" s="174">
        <v>0</v>
      </c>
      <c r="CF178" s="174">
        <v>0</v>
      </c>
      <c r="CG178" s="174">
        <v>1</v>
      </c>
      <c r="CH178" s="174"/>
      <c r="CI178" s="174">
        <v>1</v>
      </c>
      <c r="CJ178" s="174">
        <v>1</v>
      </c>
      <c r="CK178" s="174">
        <v>1</v>
      </c>
      <c r="CL178" s="174">
        <v>1</v>
      </c>
      <c r="CM178" s="174">
        <v>1</v>
      </c>
      <c r="CN178" s="174">
        <v>1</v>
      </c>
      <c r="CO178" s="174">
        <v>1</v>
      </c>
      <c r="CP178" s="174">
        <v>1</v>
      </c>
      <c r="CQ178" s="174">
        <v>0</v>
      </c>
      <c r="CR178" s="174">
        <v>1</v>
      </c>
      <c r="CS178" s="174">
        <v>1</v>
      </c>
      <c r="CT178" s="174">
        <v>1</v>
      </c>
      <c r="CU178" s="174">
        <v>1</v>
      </c>
      <c r="CV178" s="174">
        <v>1</v>
      </c>
      <c r="CW178" s="174">
        <v>1</v>
      </c>
      <c r="CX178" s="174">
        <v>0</v>
      </c>
      <c r="CY178" s="174">
        <v>0</v>
      </c>
      <c r="CZ178" s="174">
        <v>0</v>
      </c>
      <c r="DA178" s="174">
        <v>0</v>
      </c>
      <c r="DB178" s="174">
        <v>1</v>
      </c>
      <c r="DC178" s="174">
        <v>1</v>
      </c>
      <c r="DD178" s="174">
        <v>0</v>
      </c>
      <c r="DE178" s="174">
        <v>1</v>
      </c>
      <c r="DF178" s="174">
        <v>1</v>
      </c>
      <c r="DG178" s="174">
        <v>1</v>
      </c>
      <c r="DH178" s="46" t="s">
        <v>551</v>
      </c>
    </row>
    <row r="179" spans="1:112" x14ac:dyDescent="0.2">
      <c r="A179" s="174" t="s">
        <v>541</v>
      </c>
      <c r="B179" s="174" t="s">
        <v>446</v>
      </c>
      <c r="C179" s="174" t="s">
        <v>552</v>
      </c>
      <c r="D179" s="174">
        <v>174</v>
      </c>
      <c r="E179" s="174">
        <v>18</v>
      </c>
      <c r="F179" s="174"/>
      <c r="G179" s="174">
        <v>0</v>
      </c>
      <c r="H179" s="174">
        <v>1</v>
      </c>
      <c r="I179" s="174">
        <v>2</v>
      </c>
      <c r="J179" s="174"/>
      <c r="K179" s="174">
        <v>0</v>
      </c>
      <c r="L179" s="174">
        <v>1</v>
      </c>
      <c r="M179" s="174">
        <v>1</v>
      </c>
      <c r="N179" s="174">
        <v>1</v>
      </c>
      <c r="O179" s="174"/>
      <c r="P179" s="174">
        <v>1</v>
      </c>
      <c r="Q179" s="174">
        <v>1</v>
      </c>
      <c r="R179" s="174">
        <v>1</v>
      </c>
      <c r="S179" s="174"/>
      <c r="T179" s="174">
        <v>1</v>
      </c>
      <c r="U179" s="174"/>
      <c r="V179" s="174"/>
      <c r="W179" s="174">
        <v>1</v>
      </c>
      <c r="X179" s="174">
        <v>1</v>
      </c>
      <c r="Y179" s="174">
        <v>1</v>
      </c>
      <c r="Z179" s="174">
        <v>1</v>
      </c>
      <c r="AA179" s="174">
        <v>1</v>
      </c>
      <c r="AB179" s="174">
        <v>1</v>
      </c>
      <c r="AC179" s="174">
        <v>1</v>
      </c>
      <c r="AD179" s="174">
        <v>1</v>
      </c>
      <c r="AE179" s="174">
        <v>1</v>
      </c>
      <c r="AF179" s="174">
        <v>1</v>
      </c>
      <c r="AG179" s="174">
        <v>0</v>
      </c>
      <c r="AH179" s="174">
        <v>1</v>
      </c>
      <c r="AI179" s="174">
        <v>1</v>
      </c>
      <c r="AJ179" s="174">
        <v>1</v>
      </c>
      <c r="AK179" s="174">
        <v>1</v>
      </c>
      <c r="AL179" s="174">
        <v>1</v>
      </c>
      <c r="AM179" s="174">
        <v>1</v>
      </c>
      <c r="AN179" s="174">
        <v>1</v>
      </c>
      <c r="AO179" s="174">
        <v>1</v>
      </c>
      <c r="AP179" s="174">
        <v>1</v>
      </c>
      <c r="AQ179" s="174">
        <v>1</v>
      </c>
      <c r="AR179" s="174">
        <v>1</v>
      </c>
      <c r="AS179" s="174">
        <v>1</v>
      </c>
      <c r="AT179" s="174">
        <v>1</v>
      </c>
      <c r="AU179" s="174">
        <v>1</v>
      </c>
      <c r="AV179" s="174">
        <v>1</v>
      </c>
      <c r="AW179" s="174">
        <v>1</v>
      </c>
      <c r="AX179" s="174">
        <v>1</v>
      </c>
      <c r="AY179" s="174">
        <v>1</v>
      </c>
      <c r="AZ179" s="174"/>
      <c r="BA179" s="174"/>
      <c r="BB179" s="174"/>
      <c r="BC179" s="174"/>
      <c r="BD179" s="174">
        <v>1</v>
      </c>
      <c r="BE179" s="174">
        <v>1</v>
      </c>
      <c r="BF179" s="174">
        <v>1</v>
      </c>
      <c r="BG179" s="174">
        <v>1</v>
      </c>
      <c r="BH179" s="174">
        <v>1</v>
      </c>
      <c r="BI179" s="174">
        <v>1</v>
      </c>
      <c r="BJ179" s="174">
        <v>1</v>
      </c>
      <c r="BK179" s="174">
        <v>1</v>
      </c>
      <c r="BL179" s="174">
        <v>1</v>
      </c>
      <c r="BM179" s="174">
        <v>0</v>
      </c>
      <c r="BN179" s="174">
        <v>1</v>
      </c>
      <c r="BO179" s="174">
        <v>1</v>
      </c>
      <c r="BP179" s="174">
        <v>1</v>
      </c>
      <c r="BQ179" s="174">
        <v>1</v>
      </c>
      <c r="BR179" s="174">
        <v>1</v>
      </c>
      <c r="BS179" s="174">
        <v>1</v>
      </c>
      <c r="BT179" s="174">
        <v>1</v>
      </c>
      <c r="BU179" s="174">
        <v>0</v>
      </c>
      <c r="BV179" s="174">
        <v>0</v>
      </c>
      <c r="BW179" s="174">
        <v>99</v>
      </c>
      <c r="BX179" s="174">
        <v>99</v>
      </c>
      <c r="BY179" s="174">
        <v>0</v>
      </c>
      <c r="BZ179" s="174">
        <v>99</v>
      </c>
      <c r="CA179" s="174">
        <v>99</v>
      </c>
      <c r="CB179" s="174"/>
      <c r="CC179" s="174">
        <v>1</v>
      </c>
      <c r="CD179" s="174">
        <v>1</v>
      </c>
      <c r="CE179" s="174">
        <v>1</v>
      </c>
      <c r="CF179" s="174">
        <v>1</v>
      </c>
      <c r="CG179" s="174">
        <v>99</v>
      </c>
      <c r="CH179" s="174"/>
      <c r="CI179" s="174">
        <v>1</v>
      </c>
      <c r="CJ179" s="174">
        <v>1</v>
      </c>
      <c r="CK179" s="174">
        <v>1</v>
      </c>
      <c r="CL179" s="174">
        <v>1</v>
      </c>
      <c r="CM179" s="174">
        <v>1</v>
      </c>
      <c r="CN179" s="174">
        <v>1</v>
      </c>
      <c r="CO179" s="174">
        <v>1</v>
      </c>
      <c r="CP179" s="174">
        <v>1</v>
      </c>
      <c r="CQ179" s="174">
        <v>1</v>
      </c>
      <c r="CR179" s="174">
        <v>1</v>
      </c>
      <c r="CS179" s="174">
        <v>1</v>
      </c>
      <c r="CT179" s="174">
        <v>1</v>
      </c>
      <c r="CU179" s="174">
        <v>1</v>
      </c>
      <c r="CV179" s="174">
        <v>1</v>
      </c>
      <c r="CW179" s="174">
        <v>1</v>
      </c>
      <c r="CX179" s="174">
        <v>1</v>
      </c>
      <c r="CY179" s="174">
        <v>0</v>
      </c>
      <c r="CZ179" s="174">
        <v>0</v>
      </c>
      <c r="DA179" s="174">
        <v>0</v>
      </c>
      <c r="DB179" s="174">
        <v>0</v>
      </c>
      <c r="DC179" s="174">
        <v>1</v>
      </c>
      <c r="DD179" s="174">
        <v>0</v>
      </c>
      <c r="DE179" s="174">
        <v>1</v>
      </c>
      <c r="DF179" s="174">
        <v>1</v>
      </c>
      <c r="DG179" s="174">
        <v>1</v>
      </c>
      <c r="DH179" s="46" t="s">
        <v>552</v>
      </c>
    </row>
    <row r="180" spans="1:112" x14ac:dyDescent="0.2">
      <c r="A180" s="174" t="s">
        <v>541</v>
      </c>
      <c r="B180" s="174" t="s">
        <v>446</v>
      </c>
      <c r="C180" s="174" t="s">
        <v>553</v>
      </c>
      <c r="D180" s="174">
        <v>175</v>
      </c>
      <c r="E180" s="174">
        <v>41</v>
      </c>
      <c r="F180" s="174"/>
      <c r="G180" s="174">
        <v>0</v>
      </c>
      <c r="H180" s="174">
        <v>1</v>
      </c>
      <c r="I180" s="174">
        <v>2</v>
      </c>
      <c r="J180" s="174"/>
      <c r="K180" s="174">
        <v>1</v>
      </c>
      <c r="L180" s="174">
        <v>1</v>
      </c>
      <c r="M180" s="174">
        <v>1</v>
      </c>
      <c r="N180" s="174">
        <v>1</v>
      </c>
      <c r="O180" s="174"/>
      <c r="P180" s="174">
        <v>1</v>
      </c>
      <c r="Q180" s="174">
        <v>1</v>
      </c>
      <c r="R180" s="174">
        <v>1</v>
      </c>
      <c r="S180" s="174"/>
      <c r="T180" s="174">
        <v>1</v>
      </c>
      <c r="U180" s="174"/>
      <c r="V180" s="174"/>
      <c r="W180" s="174">
        <v>1</v>
      </c>
      <c r="X180" s="174">
        <v>1</v>
      </c>
      <c r="Y180" s="174">
        <v>0</v>
      </c>
      <c r="Z180" s="174">
        <v>1</v>
      </c>
      <c r="AA180" s="174">
        <v>1</v>
      </c>
      <c r="AB180" s="174">
        <v>1</v>
      </c>
      <c r="AC180" s="174">
        <v>1</v>
      </c>
      <c r="AD180" s="174">
        <v>1</v>
      </c>
      <c r="AE180" s="174">
        <v>99</v>
      </c>
      <c r="AF180" s="174">
        <v>1</v>
      </c>
      <c r="AG180" s="174">
        <v>1</v>
      </c>
      <c r="AH180" s="174">
        <v>1</v>
      </c>
      <c r="AI180" s="174">
        <v>1</v>
      </c>
      <c r="AJ180" s="174">
        <v>1</v>
      </c>
      <c r="AK180" s="174">
        <v>1</v>
      </c>
      <c r="AL180" s="174">
        <v>1</v>
      </c>
      <c r="AM180" s="174">
        <v>1</v>
      </c>
      <c r="AN180" s="174">
        <v>1</v>
      </c>
      <c r="AO180" s="174">
        <v>1</v>
      </c>
      <c r="AP180" s="174">
        <v>1</v>
      </c>
      <c r="AQ180" s="174">
        <v>1</v>
      </c>
      <c r="AR180" s="174">
        <v>1</v>
      </c>
      <c r="AS180" s="174">
        <v>0</v>
      </c>
      <c r="AT180" s="174">
        <v>1</v>
      </c>
      <c r="AU180" s="174">
        <v>0</v>
      </c>
      <c r="AV180" s="174">
        <v>0</v>
      </c>
      <c r="AW180" s="174">
        <v>1</v>
      </c>
      <c r="AX180" s="174">
        <v>0</v>
      </c>
      <c r="AY180" s="174">
        <v>0</v>
      </c>
      <c r="AZ180" s="174"/>
      <c r="BA180" s="174"/>
      <c r="BB180" s="174"/>
      <c r="BC180" s="174"/>
      <c r="BD180" s="174">
        <v>1</v>
      </c>
      <c r="BE180" s="174">
        <v>1</v>
      </c>
      <c r="BF180" s="174">
        <v>1</v>
      </c>
      <c r="BG180" s="174">
        <v>1</v>
      </c>
      <c r="BH180" s="174">
        <v>1</v>
      </c>
      <c r="BI180" s="174">
        <v>0</v>
      </c>
      <c r="BJ180" s="174">
        <v>0</v>
      </c>
      <c r="BK180" s="174">
        <v>0</v>
      </c>
      <c r="BL180" s="174">
        <v>0</v>
      </c>
      <c r="BM180" s="174">
        <v>0</v>
      </c>
      <c r="BN180" s="174">
        <v>0</v>
      </c>
      <c r="BO180" s="174">
        <v>1</v>
      </c>
      <c r="BP180" s="174">
        <v>1</v>
      </c>
      <c r="BQ180" s="174">
        <v>1</v>
      </c>
      <c r="BR180" s="174">
        <v>1</v>
      </c>
      <c r="BS180" s="174">
        <v>0</v>
      </c>
      <c r="BT180" s="174">
        <v>0</v>
      </c>
      <c r="BU180" s="174">
        <v>0</v>
      </c>
      <c r="BV180" s="174">
        <v>0</v>
      </c>
      <c r="BW180" s="174">
        <v>0</v>
      </c>
      <c r="BX180" s="174">
        <v>0</v>
      </c>
      <c r="BY180" s="174">
        <v>1</v>
      </c>
      <c r="BZ180" s="174">
        <v>99</v>
      </c>
      <c r="CA180" s="174">
        <v>99</v>
      </c>
      <c r="CB180" s="174"/>
      <c r="CC180" s="174">
        <v>0</v>
      </c>
      <c r="CD180" s="174">
        <v>0</v>
      </c>
      <c r="CE180" s="174">
        <v>0</v>
      </c>
      <c r="CF180" s="174">
        <v>0</v>
      </c>
      <c r="CG180" s="174">
        <v>99</v>
      </c>
      <c r="CH180" s="174"/>
      <c r="CI180" s="174">
        <v>0</v>
      </c>
      <c r="CJ180" s="174">
        <v>1</v>
      </c>
      <c r="CK180" s="174">
        <v>1</v>
      </c>
      <c r="CL180" s="174">
        <v>1</v>
      </c>
      <c r="CM180" s="174">
        <v>99</v>
      </c>
      <c r="CN180" s="174">
        <v>1</v>
      </c>
      <c r="CO180" s="174">
        <v>1</v>
      </c>
      <c r="CP180" s="174">
        <v>1</v>
      </c>
      <c r="CQ180" s="174">
        <v>0</v>
      </c>
      <c r="CR180" s="174">
        <v>1</v>
      </c>
      <c r="CS180" s="174">
        <v>1</v>
      </c>
      <c r="CT180" s="174">
        <v>1</v>
      </c>
      <c r="CU180" s="174">
        <v>1</v>
      </c>
      <c r="CV180" s="174">
        <v>1</v>
      </c>
      <c r="CW180" s="174">
        <v>0</v>
      </c>
      <c r="CX180" s="174">
        <v>0</v>
      </c>
      <c r="CY180" s="174">
        <v>0</v>
      </c>
      <c r="CZ180" s="174">
        <v>0</v>
      </c>
      <c r="DA180" s="174">
        <v>0</v>
      </c>
      <c r="DB180" s="174">
        <v>0</v>
      </c>
      <c r="DC180" s="174">
        <v>0</v>
      </c>
      <c r="DD180" s="174">
        <v>0</v>
      </c>
      <c r="DE180" s="174">
        <v>1</v>
      </c>
      <c r="DF180" s="174">
        <v>1</v>
      </c>
      <c r="DG180" s="174">
        <v>1</v>
      </c>
      <c r="DH180" s="46" t="s">
        <v>553</v>
      </c>
    </row>
    <row r="181" spans="1:112" x14ac:dyDescent="0.2">
      <c r="A181" s="174" t="s">
        <v>541</v>
      </c>
      <c r="B181" s="174" t="s">
        <v>446</v>
      </c>
      <c r="C181" s="174" t="s">
        <v>554</v>
      </c>
      <c r="D181" s="174">
        <v>176</v>
      </c>
      <c r="E181" s="174">
        <v>20</v>
      </c>
      <c r="F181" s="174"/>
      <c r="G181" s="174">
        <v>0</v>
      </c>
      <c r="H181" s="174">
        <v>1</v>
      </c>
      <c r="I181" s="174">
        <v>2</v>
      </c>
      <c r="J181" s="174"/>
      <c r="K181" s="174">
        <v>1</v>
      </c>
      <c r="L181" s="174">
        <v>1</v>
      </c>
      <c r="M181" s="174">
        <v>1</v>
      </c>
      <c r="N181" s="174">
        <v>1</v>
      </c>
      <c r="O181" s="174"/>
      <c r="P181" s="174">
        <v>1</v>
      </c>
      <c r="Q181" s="174">
        <v>1</v>
      </c>
      <c r="R181" s="174">
        <v>1</v>
      </c>
      <c r="S181" s="174"/>
      <c r="T181" s="174">
        <v>1</v>
      </c>
      <c r="U181" s="174"/>
      <c r="V181" s="174"/>
      <c r="W181" s="174">
        <v>1</v>
      </c>
      <c r="X181" s="174">
        <v>1</v>
      </c>
      <c r="Y181" s="174">
        <v>1</v>
      </c>
      <c r="Z181" s="174">
        <v>1</v>
      </c>
      <c r="AA181" s="174">
        <v>1</v>
      </c>
      <c r="AB181" s="174">
        <v>1</v>
      </c>
      <c r="AC181" s="174">
        <v>1</v>
      </c>
      <c r="AD181" s="174">
        <v>1</v>
      </c>
      <c r="AE181" s="174">
        <v>1</v>
      </c>
      <c r="AF181" s="174">
        <v>1</v>
      </c>
      <c r="AG181" s="174">
        <v>1</v>
      </c>
      <c r="AH181" s="174">
        <v>1</v>
      </c>
      <c r="AI181" s="174">
        <v>1</v>
      </c>
      <c r="AJ181" s="174">
        <v>1</v>
      </c>
      <c r="AK181" s="174">
        <v>1</v>
      </c>
      <c r="AL181" s="174">
        <v>1</v>
      </c>
      <c r="AM181" s="174">
        <v>1</v>
      </c>
      <c r="AN181" s="174">
        <v>1</v>
      </c>
      <c r="AO181" s="174">
        <v>1</v>
      </c>
      <c r="AP181" s="174">
        <v>1</v>
      </c>
      <c r="AQ181" s="174">
        <v>1</v>
      </c>
      <c r="AR181" s="174">
        <v>1</v>
      </c>
      <c r="AS181" s="174">
        <v>0</v>
      </c>
      <c r="AT181" s="174">
        <v>0</v>
      </c>
      <c r="AU181" s="174">
        <v>1</v>
      </c>
      <c r="AV181" s="174">
        <v>1</v>
      </c>
      <c r="AW181" s="174">
        <v>1</v>
      </c>
      <c r="AX181" s="174">
        <v>0</v>
      </c>
      <c r="AY181" s="174">
        <v>0</v>
      </c>
      <c r="AZ181" s="174"/>
      <c r="BA181" s="174"/>
      <c r="BB181" s="174"/>
      <c r="BC181" s="174"/>
      <c r="BD181" s="174">
        <v>0</v>
      </c>
      <c r="BE181" s="174">
        <v>1</v>
      </c>
      <c r="BF181" s="174">
        <v>1</v>
      </c>
      <c r="BG181" s="174">
        <v>1</v>
      </c>
      <c r="BH181" s="174">
        <v>0</v>
      </c>
      <c r="BI181" s="174">
        <v>1</v>
      </c>
      <c r="BJ181" s="174">
        <v>1</v>
      </c>
      <c r="BK181" s="174">
        <v>1</v>
      </c>
      <c r="BL181" s="174">
        <v>0</v>
      </c>
      <c r="BM181" s="174">
        <v>0</v>
      </c>
      <c r="BN181" s="174">
        <v>0</v>
      </c>
      <c r="BO181" s="174">
        <v>1</v>
      </c>
      <c r="BP181" s="174">
        <v>0</v>
      </c>
      <c r="BQ181" s="174">
        <v>0</v>
      </c>
      <c r="BR181" s="174">
        <v>0</v>
      </c>
      <c r="BS181" s="174">
        <v>0</v>
      </c>
      <c r="BT181" s="174">
        <v>1</v>
      </c>
      <c r="BU181" s="174">
        <v>99</v>
      </c>
      <c r="BV181" s="174">
        <v>99</v>
      </c>
      <c r="BW181" s="174">
        <v>99</v>
      </c>
      <c r="BX181" s="174">
        <v>99</v>
      </c>
      <c r="BY181" s="174">
        <v>1</v>
      </c>
      <c r="BZ181" s="174">
        <v>99</v>
      </c>
      <c r="CA181" s="174">
        <v>99</v>
      </c>
      <c r="CB181" s="174"/>
      <c r="CC181" s="174">
        <v>0</v>
      </c>
      <c r="CD181" s="174">
        <v>0</v>
      </c>
      <c r="CE181" s="174">
        <v>0</v>
      </c>
      <c r="CF181" s="174">
        <v>0</v>
      </c>
      <c r="CG181" s="174">
        <v>1</v>
      </c>
      <c r="CH181" s="174"/>
      <c r="CI181" s="174">
        <v>0</v>
      </c>
      <c r="CJ181" s="174">
        <v>1</v>
      </c>
      <c r="CK181" s="174">
        <v>1</v>
      </c>
      <c r="CL181" s="174">
        <v>1</v>
      </c>
      <c r="CM181" s="174">
        <v>99</v>
      </c>
      <c r="CN181" s="174">
        <v>1</v>
      </c>
      <c r="CO181" s="174">
        <v>1</v>
      </c>
      <c r="CP181" s="174">
        <v>1</v>
      </c>
      <c r="CQ181" s="174">
        <v>0</v>
      </c>
      <c r="CR181" s="174">
        <v>1</v>
      </c>
      <c r="CS181" s="174">
        <v>1</v>
      </c>
      <c r="CT181" s="174">
        <v>1</v>
      </c>
      <c r="CU181" s="174">
        <v>1</v>
      </c>
      <c r="CV181" s="174">
        <v>1</v>
      </c>
      <c r="CW181" s="174">
        <v>0</v>
      </c>
      <c r="CX181" s="174">
        <v>0</v>
      </c>
      <c r="CY181" s="174">
        <v>0</v>
      </c>
      <c r="CZ181" s="174">
        <v>0</v>
      </c>
      <c r="DA181" s="174">
        <v>0</v>
      </c>
      <c r="DB181" s="174">
        <v>0</v>
      </c>
      <c r="DC181" s="174">
        <v>0</v>
      </c>
      <c r="DD181" s="174">
        <v>0</v>
      </c>
      <c r="DE181" s="174">
        <v>1</v>
      </c>
      <c r="DF181" s="174">
        <v>1</v>
      </c>
      <c r="DG181" s="174">
        <v>1</v>
      </c>
      <c r="DH181" s="46" t="s">
        <v>554</v>
      </c>
    </row>
    <row r="182" spans="1:112" x14ac:dyDescent="0.2">
      <c r="A182" s="174" t="s">
        <v>541</v>
      </c>
      <c r="B182" s="174" t="s">
        <v>446</v>
      </c>
      <c r="C182" s="174" t="s">
        <v>555</v>
      </c>
      <c r="D182" s="174">
        <v>177</v>
      </c>
      <c r="E182" s="174">
        <v>41</v>
      </c>
      <c r="F182" s="174"/>
      <c r="G182" s="174">
        <v>0</v>
      </c>
      <c r="H182" s="174">
        <v>1</v>
      </c>
      <c r="I182" s="174">
        <v>2</v>
      </c>
      <c r="J182" s="174"/>
      <c r="K182" s="174">
        <v>1</v>
      </c>
      <c r="L182" s="174">
        <v>1</v>
      </c>
      <c r="M182" s="174">
        <v>1</v>
      </c>
      <c r="N182" s="174">
        <v>1</v>
      </c>
      <c r="O182" s="174"/>
      <c r="P182" s="174">
        <v>1</v>
      </c>
      <c r="Q182" s="174">
        <v>99</v>
      </c>
      <c r="R182" s="174">
        <v>1</v>
      </c>
      <c r="S182" s="174"/>
      <c r="T182" s="174">
        <v>1</v>
      </c>
      <c r="U182" s="174"/>
      <c r="V182" s="174"/>
      <c r="W182" s="174">
        <v>1</v>
      </c>
      <c r="X182" s="174">
        <v>1</v>
      </c>
      <c r="Y182" s="174">
        <v>1</v>
      </c>
      <c r="Z182" s="174">
        <v>1</v>
      </c>
      <c r="AA182" s="174">
        <v>1</v>
      </c>
      <c r="AB182" s="174">
        <v>1</v>
      </c>
      <c r="AC182" s="174">
        <v>1</v>
      </c>
      <c r="AD182" s="174">
        <v>1</v>
      </c>
      <c r="AE182" s="174">
        <v>1</v>
      </c>
      <c r="AF182" s="174">
        <v>1</v>
      </c>
      <c r="AG182" s="174">
        <v>1</v>
      </c>
      <c r="AH182" s="174">
        <v>1</v>
      </c>
      <c r="AI182" s="174">
        <v>1</v>
      </c>
      <c r="AJ182" s="174">
        <v>1</v>
      </c>
      <c r="AK182" s="174">
        <v>0</v>
      </c>
      <c r="AL182" s="174">
        <v>0</v>
      </c>
      <c r="AM182" s="174">
        <v>0</v>
      </c>
      <c r="AN182" s="174">
        <v>1</v>
      </c>
      <c r="AO182" s="174">
        <v>1</v>
      </c>
      <c r="AP182" s="174">
        <v>1</v>
      </c>
      <c r="AQ182" s="174">
        <v>1</v>
      </c>
      <c r="AR182" s="174">
        <v>1</v>
      </c>
      <c r="AS182" s="174">
        <v>1</v>
      </c>
      <c r="AT182" s="174">
        <v>1</v>
      </c>
      <c r="AU182" s="174">
        <v>1</v>
      </c>
      <c r="AV182" s="174">
        <v>1</v>
      </c>
      <c r="AW182" s="174">
        <v>1</v>
      </c>
      <c r="AX182" s="174">
        <v>1</v>
      </c>
      <c r="AY182" s="174">
        <v>0</v>
      </c>
      <c r="AZ182" s="174"/>
      <c r="BA182" s="174"/>
      <c r="BB182" s="174"/>
      <c r="BC182" s="174"/>
      <c r="BD182" s="174">
        <v>1</v>
      </c>
      <c r="BE182" s="174">
        <v>1</v>
      </c>
      <c r="BF182" s="174">
        <v>1</v>
      </c>
      <c r="BG182" s="174">
        <v>1</v>
      </c>
      <c r="BH182" s="174">
        <v>1</v>
      </c>
      <c r="BI182" s="174">
        <v>1</v>
      </c>
      <c r="BJ182" s="174">
        <v>1</v>
      </c>
      <c r="BK182" s="174">
        <v>1</v>
      </c>
      <c r="BL182" s="174">
        <v>1</v>
      </c>
      <c r="BM182" s="174">
        <v>1</v>
      </c>
      <c r="BN182" s="174">
        <v>1</v>
      </c>
      <c r="BO182" s="174">
        <v>1</v>
      </c>
      <c r="BP182" s="174">
        <v>1</v>
      </c>
      <c r="BQ182" s="174">
        <v>1</v>
      </c>
      <c r="BR182" s="174">
        <v>1</v>
      </c>
      <c r="BS182" s="174">
        <v>1</v>
      </c>
      <c r="BT182" s="174">
        <v>1</v>
      </c>
      <c r="BU182" s="174">
        <v>99</v>
      </c>
      <c r="BV182" s="174">
        <v>99</v>
      </c>
      <c r="BW182" s="174">
        <v>99</v>
      </c>
      <c r="BX182" s="174">
        <v>99</v>
      </c>
      <c r="BY182" s="174">
        <v>1</v>
      </c>
      <c r="BZ182" s="174">
        <v>99</v>
      </c>
      <c r="CA182" s="174">
        <v>99</v>
      </c>
      <c r="CB182" s="174"/>
      <c r="CC182" s="174">
        <v>1</v>
      </c>
      <c r="CD182" s="174">
        <v>1</v>
      </c>
      <c r="CE182" s="174">
        <v>1</v>
      </c>
      <c r="CF182" s="174">
        <v>1</v>
      </c>
      <c r="CG182" s="174">
        <v>99</v>
      </c>
      <c r="CH182" s="174"/>
      <c r="CI182" s="174">
        <v>1</v>
      </c>
      <c r="CJ182" s="174">
        <v>1</v>
      </c>
      <c r="CK182" s="174">
        <v>1</v>
      </c>
      <c r="CL182" s="174">
        <v>1</v>
      </c>
      <c r="CM182" s="174">
        <v>1</v>
      </c>
      <c r="CN182" s="174">
        <v>1</v>
      </c>
      <c r="CO182" s="174">
        <v>1</v>
      </c>
      <c r="CP182" s="174">
        <v>1</v>
      </c>
      <c r="CQ182" s="174">
        <v>1</v>
      </c>
      <c r="CR182" s="174">
        <v>1</v>
      </c>
      <c r="CS182" s="174">
        <v>1</v>
      </c>
      <c r="CT182" s="174">
        <v>1</v>
      </c>
      <c r="CU182" s="174">
        <v>1</v>
      </c>
      <c r="CV182" s="174">
        <v>1</v>
      </c>
      <c r="CW182" s="174">
        <v>1</v>
      </c>
      <c r="CX182" s="174">
        <v>0</v>
      </c>
      <c r="CY182" s="174">
        <v>0</v>
      </c>
      <c r="CZ182" s="174">
        <v>0</v>
      </c>
      <c r="DA182" s="174">
        <v>1</v>
      </c>
      <c r="DB182" s="174">
        <v>0</v>
      </c>
      <c r="DC182" s="174">
        <v>0</v>
      </c>
      <c r="DD182" s="174">
        <v>0</v>
      </c>
      <c r="DE182" s="174">
        <v>1</v>
      </c>
      <c r="DF182" s="174">
        <v>1</v>
      </c>
      <c r="DG182" s="174">
        <v>1</v>
      </c>
      <c r="DH182" s="46" t="s">
        <v>555</v>
      </c>
    </row>
    <row r="183" spans="1:112" x14ac:dyDescent="0.2">
      <c r="A183" s="174" t="s">
        <v>541</v>
      </c>
      <c r="B183" s="174" t="s">
        <v>446</v>
      </c>
      <c r="C183" s="174" t="s">
        <v>556</v>
      </c>
      <c r="D183" s="174">
        <v>178</v>
      </c>
      <c r="E183" s="174">
        <v>87</v>
      </c>
      <c r="F183" s="174"/>
      <c r="G183" s="174">
        <v>0</v>
      </c>
      <c r="H183" s="174">
        <v>1</v>
      </c>
      <c r="I183" s="174">
        <v>2</v>
      </c>
      <c r="J183" s="174"/>
      <c r="K183" s="174">
        <v>1</v>
      </c>
      <c r="L183" s="174">
        <v>0</v>
      </c>
      <c r="M183" s="174">
        <v>1</v>
      </c>
      <c r="N183" s="174">
        <v>1</v>
      </c>
      <c r="O183" s="174"/>
      <c r="P183" s="174">
        <v>1</v>
      </c>
      <c r="Q183" s="174">
        <v>99</v>
      </c>
      <c r="R183" s="174">
        <v>1</v>
      </c>
      <c r="S183" s="174"/>
      <c r="T183" s="174">
        <v>1</v>
      </c>
      <c r="U183" s="174"/>
      <c r="V183" s="174"/>
      <c r="W183" s="174">
        <v>1</v>
      </c>
      <c r="X183" s="174">
        <v>1</v>
      </c>
      <c r="Y183" s="174">
        <v>1</v>
      </c>
      <c r="Z183" s="174">
        <v>1</v>
      </c>
      <c r="AA183" s="174">
        <v>1</v>
      </c>
      <c r="AB183" s="174">
        <v>1</v>
      </c>
      <c r="AC183" s="174">
        <v>1</v>
      </c>
      <c r="AD183" s="174">
        <v>1</v>
      </c>
      <c r="AE183" s="174">
        <v>1</v>
      </c>
      <c r="AF183" s="174">
        <v>1</v>
      </c>
      <c r="AG183" s="174">
        <v>1</v>
      </c>
      <c r="AH183" s="174">
        <v>1</v>
      </c>
      <c r="AI183" s="174">
        <v>1</v>
      </c>
      <c r="AJ183" s="174">
        <v>1</v>
      </c>
      <c r="AK183" s="174">
        <v>1</v>
      </c>
      <c r="AL183" s="174">
        <v>1</v>
      </c>
      <c r="AM183" s="174">
        <v>1</v>
      </c>
      <c r="AN183" s="174">
        <v>1</v>
      </c>
      <c r="AO183" s="174">
        <v>1</v>
      </c>
      <c r="AP183" s="174">
        <v>1</v>
      </c>
      <c r="AQ183" s="174">
        <v>1</v>
      </c>
      <c r="AR183" s="174">
        <v>1</v>
      </c>
      <c r="AS183" s="174">
        <v>1</v>
      </c>
      <c r="AT183" s="174">
        <v>1</v>
      </c>
      <c r="AU183" s="174">
        <v>1</v>
      </c>
      <c r="AV183" s="174">
        <v>1</v>
      </c>
      <c r="AW183" s="174">
        <v>1</v>
      </c>
      <c r="AX183" s="174">
        <v>1</v>
      </c>
      <c r="AY183" s="174">
        <v>1</v>
      </c>
      <c r="AZ183" s="174"/>
      <c r="BA183" s="174"/>
      <c r="BB183" s="174"/>
      <c r="BC183" s="174"/>
      <c r="BD183" s="174">
        <v>1</v>
      </c>
      <c r="BE183" s="174">
        <v>1</v>
      </c>
      <c r="BF183" s="174">
        <v>1</v>
      </c>
      <c r="BG183" s="174">
        <v>1</v>
      </c>
      <c r="BH183" s="174">
        <v>1</v>
      </c>
      <c r="BI183" s="174">
        <v>1</v>
      </c>
      <c r="BJ183" s="174">
        <v>1</v>
      </c>
      <c r="BK183" s="174">
        <v>1</v>
      </c>
      <c r="BL183" s="174">
        <v>1</v>
      </c>
      <c r="BM183" s="174">
        <v>1</v>
      </c>
      <c r="BN183" s="174">
        <v>1</v>
      </c>
      <c r="BO183" s="174">
        <v>1</v>
      </c>
      <c r="BP183" s="174">
        <v>0</v>
      </c>
      <c r="BQ183" s="174">
        <v>0</v>
      </c>
      <c r="BR183" s="174">
        <v>0</v>
      </c>
      <c r="BS183" s="174">
        <v>0</v>
      </c>
      <c r="BT183" s="174">
        <v>0</v>
      </c>
      <c r="BU183" s="174">
        <v>99</v>
      </c>
      <c r="BV183" s="174">
        <v>99</v>
      </c>
      <c r="BW183" s="174">
        <v>99</v>
      </c>
      <c r="BX183" s="174">
        <v>99</v>
      </c>
      <c r="BY183" s="174">
        <v>1</v>
      </c>
      <c r="BZ183" s="174">
        <v>99</v>
      </c>
      <c r="CA183" s="174">
        <v>99</v>
      </c>
      <c r="CB183" s="174"/>
      <c r="CC183" s="174">
        <v>1</v>
      </c>
      <c r="CD183" s="174">
        <v>1</v>
      </c>
      <c r="CE183" s="174">
        <v>1</v>
      </c>
      <c r="CF183" s="174">
        <v>1</v>
      </c>
      <c r="CG183" s="174">
        <v>99</v>
      </c>
      <c r="CH183" s="174"/>
      <c r="CI183" s="174">
        <v>1</v>
      </c>
      <c r="CJ183" s="174">
        <v>1</v>
      </c>
      <c r="CK183" s="174">
        <v>1</v>
      </c>
      <c r="CL183" s="174">
        <v>1</v>
      </c>
      <c r="CM183" s="174">
        <v>1</v>
      </c>
      <c r="CN183" s="174">
        <v>1</v>
      </c>
      <c r="CO183" s="174">
        <v>1</v>
      </c>
      <c r="CP183" s="174">
        <v>1</v>
      </c>
      <c r="CQ183" s="174">
        <v>1</v>
      </c>
      <c r="CR183" s="174">
        <v>1</v>
      </c>
      <c r="CS183" s="174">
        <v>1</v>
      </c>
      <c r="CT183" s="174">
        <v>1</v>
      </c>
      <c r="CU183" s="174">
        <v>1</v>
      </c>
      <c r="CV183" s="174">
        <v>1</v>
      </c>
      <c r="CW183" s="174">
        <v>1</v>
      </c>
      <c r="CX183" s="174">
        <v>0</v>
      </c>
      <c r="CY183" s="174">
        <v>0</v>
      </c>
      <c r="CZ183" s="174">
        <v>0</v>
      </c>
      <c r="DA183" s="174">
        <v>1</v>
      </c>
      <c r="DB183" s="174">
        <v>0</v>
      </c>
      <c r="DC183" s="174">
        <v>0</v>
      </c>
      <c r="DD183" s="174">
        <v>0</v>
      </c>
      <c r="DE183" s="174">
        <v>1</v>
      </c>
      <c r="DF183" s="174">
        <v>1</v>
      </c>
      <c r="DG183" s="174">
        <v>1</v>
      </c>
      <c r="DH183" s="46" t="s">
        <v>556</v>
      </c>
    </row>
    <row r="184" spans="1:112" x14ac:dyDescent="0.2">
      <c r="A184" s="174" t="s">
        <v>541</v>
      </c>
      <c r="B184" s="174" t="s">
        <v>446</v>
      </c>
      <c r="C184" s="174" t="s">
        <v>557</v>
      </c>
      <c r="D184" s="174">
        <v>179</v>
      </c>
      <c r="E184" s="174">
        <v>21</v>
      </c>
      <c r="F184" s="174"/>
      <c r="G184" s="174">
        <v>0</v>
      </c>
      <c r="H184" s="174">
        <v>1</v>
      </c>
      <c r="I184" s="174">
        <v>2</v>
      </c>
      <c r="J184" s="174"/>
      <c r="K184" s="174">
        <v>1</v>
      </c>
      <c r="L184" s="174">
        <v>1</v>
      </c>
      <c r="M184" s="174">
        <v>1</v>
      </c>
      <c r="N184" s="174">
        <v>1</v>
      </c>
      <c r="O184" s="174"/>
      <c r="P184" s="174">
        <v>1</v>
      </c>
      <c r="Q184" s="174">
        <v>99</v>
      </c>
      <c r="R184" s="174">
        <v>1</v>
      </c>
      <c r="S184" s="174"/>
      <c r="T184" s="174">
        <v>0</v>
      </c>
      <c r="U184" s="174"/>
      <c r="V184" s="174"/>
      <c r="W184" s="174">
        <v>1</v>
      </c>
      <c r="X184" s="174">
        <v>1</v>
      </c>
      <c r="Y184" s="174">
        <v>1</v>
      </c>
      <c r="Z184" s="174">
        <v>1</v>
      </c>
      <c r="AA184" s="174">
        <v>1</v>
      </c>
      <c r="AB184" s="174">
        <v>1</v>
      </c>
      <c r="AC184" s="174">
        <v>1</v>
      </c>
      <c r="AD184" s="174">
        <v>1</v>
      </c>
      <c r="AE184" s="174">
        <v>1</v>
      </c>
      <c r="AF184" s="174">
        <v>1</v>
      </c>
      <c r="AG184" s="174">
        <v>1</v>
      </c>
      <c r="AH184" s="174">
        <v>1</v>
      </c>
      <c r="AI184" s="174">
        <v>1</v>
      </c>
      <c r="AJ184" s="174">
        <v>1</v>
      </c>
      <c r="AK184" s="174">
        <v>1</v>
      </c>
      <c r="AL184" s="174">
        <v>1</v>
      </c>
      <c r="AM184" s="174">
        <v>1</v>
      </c>
      <c r="AN184" s="174">
        <v>1</v>
      </c>
      <c r="AO184" s="174">
        <v>1</v>
      </c>
      <c r="AP184" s="174">
        <v>1</v>
      </c>
      <c r="AQ184" s="174">
        <v>1</v>
      </c>
      <c r="AR184" s="174">
        <v>1</v>
      </c>
      <c r="AS184" s="174">
        <v>1</v>
      </c>
      <c r="AT184" s="174">
        <v>1</v>
      </c>
      <c r="AU184" s="174">
        <v>1</v>
      </c>
      <c r="AV184" s="174">
        <v>1</v>
      </c>
      <c r="AW184" s="174">
        <v>1</v>
      </c>
      <c r="AX184" s="174">
        <v>1</v>
      </c>
      <c r="AY184" s="174">
        <v>1</v>
      </c>
      <c r="AZ184" s="174"/>
      <c r="BA184" s="174"/>
      <c r="BB184" s="174"/>
      <c r="BC184" s="174"/>
      <c r="BD184" s="174">
        <v>1</v>
      </c>
      <c r="BE184" s="174">
        <v>1</v>
      </c>
      <c r="BF184" s="174">
        <v>1</v>
      </c>
      <c r="BG184" s="174">
        <v>1</v>
      </c>
      <c r="BH184" s="174">
        <v>1</v>
      </c>
      <c r="BI184" s="174">
        <v>1</v>
      </c>
      <c r="BJ184" s="174">
        <v>1</v>
      </c>
      <c r="BK184" s="174">
        <v>1</v>
      </c>
      <c r="BL184" s="174">
        <v>1</v>
      </c>
      <c r="BM184" s="174">
        <v>1</v>
      </c>
      <c r="BN184" s="174">
        <v>1</v>
      </c>
      <c r="BO184" s="174">
        <v>1</v>
      </c>
      <c r="BP184" s="174">
        <v>1</v>
      </c>
      <c r="BQ184" s="174">
        <v>1</v>
      </c>
      <c r="BR184" s="174">
        <v>1</v>
      </c>
      <c r="BS184" s="174">
        <v>1</v>
      </c>
      <c r="BT184" s="174">
        <v>1</v>
      </c>
      <c r="BU184" s="174">
        <v>99</v>
      </c>
      <c r="BV184" s="174">
        <v>99</v>
      </c>
      <c r="BW184" s="174">
        <v>99</v>
      </c>
      <c r="BX184" s="174">
        <v>99</v>
      </c>
      <c r="BY184" s="174">
        <v>1</v>
      </c>
      <c r="BZ184" s="174">
        <v>1</v>
      </c>
      <c r="CA184" s="174">
        <v>1</v>
      </c>
      <c r="CB184" s="174"/>
      <c r="CC184" s="174">
        <v>1</v>
      </c>
      <c r="CD184" s="174">
        <v>1</v>
      </c>
      <c r="CE184" s="174">
        <v>1</v>
      </c>
      <c r="CF184" s="174">
        <v>1</v>
      </c>
      <c r="CG184" s="174">
        <v>1</v>
      </c>
      <c r="CH184" s="174"/>
      <c r="CI184" s="174">
        <v>1</v>
      </c>
      <c r="CJ184" s="174">
        <v>1</v>
      </c>
      <c r="CK184" s="174">
        <v>1</v>
      </c>
      <c r="CL184" s="174">
        <v>1</v>
      </c>
      <c r="CM184" s="174">
        <v>1</v>
      </c>
      <c r="CN184" s="174">
        <v>1</v>
      </c>
      <c r="CO184" s="174">
        <v>1</v>
      </c>
      <c r="CP184" s="174">
        <v>1</v>
      </c>
      <c r="CQ184" s="174">
        <v>1</v>
      </c>
      <c r="CR184" s="174">
        <v>1</v>
      </c>
      <c r="CS184" s="174">
        <v>1</v>
      </c>
      <c r="CT184" s="174">
        <v>1</v>
      </c>
      <c r="CU184" s="174">
        <v>1</v>
      </c>
      <c r="CV184" s="174">
        <v>1</v>
      </c>
      <c r="CW184" s="174">
        <v>0</v>
      </c>
      <c r="CX184" s="174">
        <v>0</v>
      </c>
      <c r="CY184" s="174">
        <v>0</v>
      </c>
      <c r="CZ184" s="174">
        <v>0</v>
      </c>
      <c r="DA184" s="174">
        <v>0</v>
      </c>
      <c r="DB184" s="174">
        <v>0</v>
      </c>
      <c r="DC184" s="174">
        <v>1</v>
      </c>
      <c r="DD184" s="174">
        <v>0</v>
      </c>
      <c r="DE184" s="174">
        <v>1</v>
      </c>
      <c r="DF184" s="174">
        <v>1</v>
      </c>
      <c r="DG184" s="174">
        <v>1</v>
      </c>
      <c r="DH184" s="46" t="s">
        <v>557</v>
      </c>
    </row>
    <row r="185" spans="1:112" x14ac:dyDescent="0.2">
      <c r="A185" s="174" t="s">
        <v>541</v>
      </c>
      <c r="B185" s="174" t="s">
        <v>384</v>
      </c>
      <c r="C185" s="174" t="s">
        <v>558</v>
      </c>
      <c r="D185" s="174">
        <v>180</v>
      </c>
      <c r="E185" s="174">
        <v>654</v>
      </c>
      <c r="F185" s="174">
        <v>318</v>
      </c>
      <c r="G185" s="174">
        <v>0</v>
      </c>
      <c r="H185" s="174">
        <v>1</v>
      </c>
      <c r="I185" s="174">
        <v>2</v>
      </c>
      <c r="J185" s="174"/>
      <c r="K185" s="174">
        <v>1</v>
      </c>
      <c r="L185" s="174">
        <v>1</v>
      </c>
      <c r="M185" s="174">
        <v>1</v>
      </c>
      <c r="N185" s="174">
        <v>1</v>
      </c>
      <c r="O185" s="174"/>
      <c r="P185" s="174">
        <v>1</v>
      </c>
      <c r="Q185" s="174">
        <v>99</v>
      </c>
      <c r="R185" s="174">
        <v>1</v>
      </c>
      <c r="S185" s="174"/>
      <c r="T185" s="174">
        <v>1</v>
      </c>
      <c r="U185" s="174"/>
      <c r="V185" s="174"/>
      <c r="W185" s="174">
        <v>1</v>
      </c>
      <c r="X185" s="174">
        <v>1</v>
      </c>
      <c r="Y185" s="174">
        <v>1</v>
      </c>
      <c r="Z185" s="174">
        <v>1</v>
      </c>
      <c r="AA185" s="174">
        <v>1</v>
      </c>
      <c r="AB185" s="174">
        <v>1</v>
      </c>
      <c r="AC185" s="174">
        <v>1</v>
      </c>
      <c r="AD185" s="174">
        <v>1</v>
      </c>
      <c r="AE185" s="174">
        <v>1</v>
      </c>
      <c r="AF185" s="174">
        <v>1</v>
      </c>
      <c r="AG185" s="174">
        <v>1</v>
      </c>
      <c r="AH185" s="174">
        <v>1</v>
      </c>
      <c r="AI185" s="174">
        <v>1</v>
      </c>
      <c r="AJ185" s="174">
        <v>1</v>
      </c>
      <c r="AK185" s="174">
        <v>1</v>
      </c>
      <c r="AL185" s="174">
        <v>1</v>
      </c>
      <c r="AM185" s="174">
        <v>1</v>
      </c>
      <c r="AN185" s="174">
        <v>1</v>
      </c>
      <c r="AO185" s="174">
        <v>1</v>
      </c>
      <c r="AP185" s="174">
        <v>1</v>
      </c>
      <c r="AQ185" s="174">
        <v>1</v>
      </c>
      <c r="AR185" s="174">
        <v>1</v>
      </c>
      <c r="AS185" s="174">
        <v>1</v>
      </c>
      <c r="AT185" s="174">
        <v>1</v>
      </c>
      <c r="AU185" s="174">
        <v>1</v>
      </c>
      <c r="AV185" s="174">
        <v>1</v>
      </c>
      <c r="AW185" s="174">
        <v>1</v>
      </c>
      <c r="AX185" s="174">
        <v>1</v>
      </c>
      <c r="AY185" s="174">
        <v>1</v>
      </c>
      <c r="AZ185" s="174"/>
      <c r="BA185" s="174"/>
      <c r="BB185" s="174"/>
      <c r="BC185" s="174"/>
      <c r="BD185" s="174">
        <v>1</v>
      </c>
      <c r="BE185" s="174">
        <v>1</v>
      </c>
      <c r="BF185" s="174">
        <v>1</v>
      </c>
      <c r="BG185" s="174">
        <v>1</v>
      </c>
      <c r="BH185" s="174">
        <v>1</v>
      </c>
      <c r="BI185" s="174">
        <v>1</v>
      </c>
      <c r="BJ185" s="174">
        <v>1</v>
      </c>
      <c r="BK185" s="174">
        <v>1</v>
      </c>
      <c r="BL185" s="174">
        <v>1</v>
      </c>
      <c r="BM185" s="174">
        <v>1</v>
      </c>
      <c r="BN185" s="174">
        <v>1</v>
      </c>
      <c r="BO185" s="174">
        <v>1</v>
      </c>
      <c r="BP185" s="174">
        <v>1</v>
      </c>
      <c r="BQ185" s="174">
        <v>1</v>
      </c>
      <c r="BR185" s="174">
        <v>1</v>
      </c>
      <c r="BS185" s="174">
        <v>1</v>
      </c>
      <c r="BT185" s="174">
        <v>1</v>
      </c>
      <c r="BU185" s="174">
        <v>99</v>
      </c>
      <c r="BV185" s="174">
        <v>99</v>
      </c>
      <c r="BW185" s="174">
        <v>99</v>
      </c>
      <c r="BX185" s="174">
        <v>99</v>
      </c>
      <c r="BY185" s="174">
        <v>1</v>
      </c>
      <c r="BZ185" s="174">
        <v>1</v>
      </c>
      <c r="CA185" s="174">
        <v>99</v>
      </c>
      <c r="CB185" s="174"/>
      <c r="CC185" s="174">
        <v>1</v>
      </c>
      <c r="CD185" s="174">
        <v>1</v>
      </c>
      <c r="CE185" s="174">
        <v>1</v>
      </c>
      <c r="CF185" s="174">
        <v>1</v>
      </c>
      <c r="CG185" s="174">
        <v>1</v>
      </c>
      <c r="CH185" s="174"/>
      <c r="CI185" s="174">
        <v>1</v>
      </c>
      <c r="CJ185" s="174">
        <v>1</v>
      </c>
      <c r="CK185" s="174">
        <v>1</v>
      </c>
      <c r="CL185" s="174">
        <v>1</v>
      </c>
      <c r="CM185" s="174">
        <v>1</v>
      </c>
      <c r="CN185" s="174">
        <v>1</v>
      </c>
      <c r="CO185" s="174">
        <v>1</v>
      </c>
      <c r="CP185" s="174">
        <v>1</v>
      </c>
      <c r="CQ185" s="174">
        <v>0</v>
      </c>
      <c r="CR185" s="174">
        <v>1</v>
      </c>
      <c r="CS185" s="174">
        <v>1</v>
      </c>
      <c r="CT185" s="174">
        <v>1</v>
      </c>
      <c r="CU185" s="174">
        <v>1</v>
      </c>
      <c r="CV185" s="174">
        <v>1</v>
      </c>
      <c r="CW185" s="174">
        <v>1</v>
      </c>
      <c r="CX185" s="174">
        <v>1</v>
      </c>
      <c r="CY185" s="174">
        <v>1</v>
      </c>
      <c r="CZ185" s="174">
        <v>1</v>
      </c>
      <c r="DA185" s="174">
        <v>1</v>
      </c>
      <c r="DB185" s="174">
        <v>1</v>
      </c>
      <c r="DC185" s="174">
        <v>1</v>
      </c>
      <c r="DD185" s="174">
        <v>1</v>
      </c>
      <c r="DE185" s="174">
        <v>1</v>
      </c>
      <c r="DF185" s="174">
        <v>1</v>
      </c>
      <c r="DG185" s="174">
        <v>1</v>
      </c>
      <c r="DH185" s="46" t="s">
        <v>558</v>
      </c>
    </row>
    <row r="186" spans="1:112" x14ac:dyDescent="0.2">
      <c r="A186" s="174" t="s">
        <v>559</v>
      </c>
      <c r="B186" s="174" t="s">
        <v>385</v>
      </c>
      <c r="C186" s="174" t="s">
        <v>560</v>
      </c>
      <c r="D186" s="174">
        <v>181</v>
      </c>
      <c r="E186" s="174">
        <v>252</v>
      </c>
      <c r="F186" s="174">
        <v>95</v>
      </c>
      <c r="G186" s="174">
        <v>2</v>
      </c>
      <c r="H186" s="174">
        <v>1</v>
      </c>
      <c r="I186" s="174">
        <v>2</v>
      </c>
      <c r="J186" s="174"/>
      <c r="K186" s="174">
        <v>1</v>
      </c>
      <c r="L186" s="174">
        <v>1</v>
      </c>
      <c r="M186" s="174">
        <v>1</v>
      </c>
      <c r="N186" s="174">
        <v>1</v>
      </c>
      <c r="O186" s="174">
        <v>1</v>
      </c>
      <c r="P186" s="174">
        <v>1</v>
      </c>
      <c r="Q186" s="174">
        <v>99</v>
      </c>
      <c r="R186" s="174">
        <v>1</v>
      </c>
      <c r="S186" s="174">
        <v>1</v>
      </c>
      <c r="T186" s="174">
        <v>1</v>
      </c>
      <c r="U186" s="174">
        <v>1</v>
      </c>
      <c r="V186" s="174"/>
      <c r="W186" s="174">
        <v>0</v>
      </c>
      <c r="X186" s="174">
        <v>0</v>
      </c>
      <c r="Y186" s="174">
        <v>0</v>
      </c>
      <c r="Z186" s="174">
        <v>1</v>
      </c>
      <c r="AA186" s="174">
        <v>1</v>
      </c>
      <c r="AB186" s="174">
        <v>1</v>
      </c>
      <c r="AC186" s="174">
        <v>1</v>
      </c>
      <c r="AD186" s="174">
        <v>1</v>
      </c>
      <c r="AE186" s="174">
        <v>1</v>
      </c>
      <c r="AF186" s="174">
        <v>1</v>
      </c>
      <c r="AG186" s="174">
        <v>1</v>
      </c>
      <c r="AH186" s="174">
        <v>1</v>
      </c>
      <c r="AI186" s="174">
        <v>1</v>
      </c>
      <c r="AJ186" s="174">
        <v>1</v>
      </c>
      <c r="AK186" s="174">
        <v>1</v>
      </c>
      <c r="AL186" s="174">
        <v>1</v>
      </c>
      <c r="AM186" s="174">
        <v>1</v>
      </c>
      <c r="AN186" s="174">
        <v>1</v>
      </c>
      <c r="AO186" s="174">
        <v>1</v>
      </c>
      <c r="AP186" s="174">
        <v>1</v>
      </c>
      <c r="AQ186" s="174">
        <v>0</v>
      </c>
      <c r="AR186" s="174">
        <v>1</v>
      </c>
      <c r="AS186" s="174">
        <v>1</v>
      </c>
      <c r="AT186" s="174">
        <v>1</v>
      </c>
      <c r="AU186" s="174">
        <v>1</v>
      </c>
      <c r="AV186" s="174">
        <v>1</v>
      </c>
      <c r="AW186" s="174">
        <v>1</v>
      </c>
      <c r="AX186" s="174">
        <v>1</v>
      </c>
      <c r="AY186" s="174">
        <v>1</v>
      </c>
      <c r="AZ186" s="174"/>
      <c r="BA186" s="174"/>
      <c r="BB186" s="174"/>
      <c r="BC186" s="174"/>
      <c r="BD186" s="174">
        <v>1</v>
      </c>
      <c r="BE186" s="174">
        <v>1</v>
      </c>
      <c r="BF186" s="174">
        <v>1</v>
      </c>
      <c r="BG186" s="174">
        <v>1</v>
      </c>
      <c r="BH186" s="174">
        <v>1</v>
      </c>
      <c r="BI186" s="174">
        <v>1</v>
      </c>
      <c r="BJ186" s="174">
        <v>1</v>
      </c>
      <c r="BK186" s="174">
        <v>1</v>
      </c>
      <c r="BL186" s="174">
        <v>1</v>
      </c>
      <c r="BM186" s="174">
        <v>1</v>
      </c>
      <c r="BN186" s="174">
        <v>1</v>
      </c>
      <c r="BO186" s="174">
        <v>1</v>
      </c>
      <c r="BP186" s="174">
        <v>0</v>
      </c>
      <c r="BQ186" s="174">
        <v>1</v>
      </c>
      <c r="BR186" s="174">
        <v>1</v>
      </c>
      <c r="BS186" s="174">
        <v>1</v>
      </c>
      <c r="BT186" s="174">
        <v>1</v>
      </c>
      <c r="BU186" s="174">
        <v>99</v>
      </c>
      <c r="BV186" s="174">
        <v>99</v>
      </c>
      <c r="BW186" s="174">
        <v>99</v>
      </c>
      <c r="BX186" s="174">
        <v>99</v>
      </c>
      <c r="BY186" s="174">
        <v>1</v>
      </c>
      <c r="BZ186" s="174">
        <v>1</v>
      </c>
      <c r="CA186" s="174">
        <v>99</v>
      </c>
      <c r="CB186" s="174"/>
      <c r="CC186" s="174">
        <v>1</v>
      </c>
      <c r="CD186" s="174">
        <v>0</v>
      </c>
      <c r="CE186" s="174">
        <v>0</v>
      </c>
      <c r="CF186" s="174">
        <v>1</v>
      </c>
      <c r="CG186" s="174">
        <v>1</v>
      </c>
      <c r="CH186" s="174"/>
      <c r="CI186" s="174">
        <v>1</v>
      </c>
      <c r="CJ186" s="174">
        <v>1</v>
      </c>
      <c r="CK186" s="174">
        <v>1</v>
      </c>
      <c r="CL186" s="174">
        <v>1</v>
      </c>
      <c r="CM186" s="174">
        <v>99</v>
      </c>
      <c r="CN186" s="174">
        <v>1</v>
      </c>
      <c r="CO186" s="174">
        <v>1</v>
      </c>
      <c r="CP186" s="174">
        <v>1</v>
      </c>
      <c r="CQ186" s="174">
        <v>1</v>
      </c>
      <c r="CR186" s="174">
        <v>1</v>
      </c>
      <c r="CS186" s="174">
        <v>1</v>
      </c>
      <c r="CT186" s="174">
        <v>1</v>
      </c>
      <c r="CU186" s="174">
        <v>1</v>
      </c>
      <c r="CV186" s="174">
        <v>1</v>
      </c>
      <c r="CW186" s="174">
        <v>0</v>
      </c>
      <c r="CX186" s="174">
        <v>0</v>
      </c>
      <c r="CY186" s="174">
        <v>0</v>
      </c>
      <c r="CZ186" s="174">
        <v>0</v>
      </c>
      <c r="DA186" s="174">
        <v>0</v>
      </c>
      <c r="DB186" s="174">
        <v>0</v>
      </c>
      <c r="DC186" s="174">
        <v>0</v>
      </c>
      <c r="DD186" s="174">
        <v>0</v>
      </c>
      <c r="DE186" s="174">
        <v>1</v>
      </c>
      <c r="DF186" s="174">
        <v>1</v>
      </c>
      <c r="DG186" s="174">
        <v>1</v>
      </c>
      <c r="DH186" s="46" t="s">
        <v>560</v>
      </c>
    </row>
    <row r="187" spans="1:112" x14ac:dyDescent="0.2">
      <c r="A187" s="174" t="s">
        <v>559</v>
      </c>
      <c r="B187" s="174" t="s">
        <v>385</v>
      </c>
      <c r="C187" s="174" t="s">
        <v>561</v>
      </c>
      <c r="D187" s="174">
        <v>182</v>
      </c>
      <c r="E187" s="174">
        <v>138</v>
      </c>
      <c r="F187" s="174">
        <v>53</v>
      </c>
      <c r="G187" s="174">
        <v>1</v>
      </c>
      <c r="H187" s="174">
        <v>1</v>
      </c>
      <c r="I187" s="174">
        <v>2</v>
      </c>
      <c r="J187" s="174"/>
      <c r="K187" s="174">
        <v>1</v>
      </c>
      <c r="L187" s="174">
        <v>1</v>
      </c>
      <c r="M187" s="174">
        <v>1</v>
      </c>
      <c r="N187" s="174">
        <v>1</v>
      </c>
      <c r="O187" s="174">
        <v>1</v>
      </c>
      <c r="P187" s="174">
        <v>1</v>
      </c>
      <c r="Q187" s="174">
        <v>99</v>
      </c>
      <c r="R187" s="174">
        <v>1</v>
      </c>
      <c r="S187" s="174">
        <v>1</v>
      </c>
      <c r="T187" s="174">
        <v>1</v>
      </c>
      <c r="U187" s="174">
        <v>1</v>
      </c>
      <c r="V187" s="174"/>
      <c r="W187" s="174">
        <v>1</v>
      </c>
      <c r="X187" s="174">
        <v>1</v>
      </c>
      <c r="Y187" s="174">
        <v>1</v>
      </c>
      <c r="Z187" s="174">
        <v>1</v>
      </c>
      <c r="AA187" s="174">
        <v>1</v>
      </c>
      <c r="AB187" s="174">
        <v>1</v>
      </c>
      <c r="AC187" s="174">
        <v>1</v>
      </c>
      <c r="AD187" s="174">
        <v>1</v>
      </c>
      <c r="AE187" s="174">
        <v>1</v>
      </c>
      <c r="AF187" s="174">
        <v>1</v>
      </c>
      <c r="AG187" s="174">
        <v>1</v>
      </c>
      <c r="AH187" s="174">
        <v>1</v>
      </c>
      <c r="AI187" s="174">
        <v>1</v>
      </c>
      <c r="AJ187" s="174">
        <v>1</v>
      </c>
      <c r="AK187" s="174">
        <v>1</v>
      </c>
      <c r="AL187" s="174">
        <v>1</v>
      </c>
      <c r="AM187" s="174">
        <v>1</v>
      </c>
      <c r="AN187" s="174">
        <v>1</v>
      </c>
      <c r="AO187" s="174">
        <v>1</v>
      </c>
      <c r="AP187" s="174">
        <v>1</v>
      </c>
      <c r="AQ187" s="174">
        <v>1</v>
      </c>
      <c r="AR187" s="174">
        <v>1</v>
      </c>
      <c r="AS187" s="174">
        <v>1</v>
      </c>
      <c r="AT187" s="174">
        <v>0</v>
      </c>
      <c r="AU187" s="174">
        <v>1</v>
      </c>
      <c r="AV187" s="174">
        <v>1</v>
      </c>
      <c r="AW187" s="174">
        <v>1</v>
      </c>
      <c r="AX187" s="174">
        <v>1</v>
      </c>
      <c r="AY187" s="174">
        <v>0</v>
      </c>
      <c r="AZ187" s="174"/>
      <c r="BA187" s="174"/>
      <c r="BB187" s="174"/>
      <c r="BC187" s="174"/>
      <c r="BD187" s="174">
        <v>1</v>
      </c>
      <c r="BE187" s="174">
        <v>1</v>
      </c>
      <c r="BF187" s="174">
        <v>1</v>
      </c>
      <c r="BG187" s="174">
        <v>1</v>
      </c>
      <c r="BH187" s="174">
        <v>1</v>
      </c>
      <c r="BI187" s="174">
        <v>1</v>
      </c>
      <c r="BJ187" s="174">
        <v>1</v>
      </c>
      <c r="BK187" s="174">
        <v>1</v>
      </c>
      <c r="BL187" s="174">
        <v>1</v>
      </c>
      <c r="BM187" s="174">
        <v>0</v>
      </c>
      <c r="BN187" s="174">
        <v>1</v>
      </c>
      <c r="BO187" s="174">
        <v>1</v>
      </c>
      <c r="BP187" s="174">
        <v>1</v>
      </c>
      <c r="BQ187" s="174">
        <v>1</v>
      </c>
      <c r="BR187" s="174">
        <v>1</v>
      </c>
      <c r="BS187" s="174">
        <v>1</v>
      </c>
      <c r="BT187" s="174">
        <v>1</v>
      </c>
      <c r="BU187" s="174">
        <v>99</v>
      </c>
      <c r="BV187" s="174">
        <v>99</v>
      </c>
      <c r="BW187" s="174">
        <v>99</v>
      </c>
      <c r="BX187" s="174">
        <v>99</v>
      </c>
      <c r="BY187" s="174">
        <v>1</v>
      </c>
      <c r="BZ187" s="174">
        <v>99</v>
      </c>
      <c r="CA187" s="174">
        <v>99</v>
      </c>
      <c r="CB187" s="174"/>
      <c r="CC187" s="174">
        <v>1</v>
      </c>
      <c r="CD187" s="174">
        <v>1</v>
      </c>
      <c r="CE187" s="174">
        <v>1</v>
      </c>
      <c r="CF187" s="174">
        <v>1</v>
      </c>
      <c r="CG187" s="174">
        <v>99</v>
      </c>
      <c r="CH187" s="174"/>
      <c r="CI187" s="174">
        <v>1</v>
      </c>
      <c r="CJ187" s="174">
        <v>1</v>
      </c>
      <c r="CK187" s="174">
        <v>1</v>
      </c>
      <c r="CL187" s="174">
        <v>1</v>
      </c>
      <c r="CM187" s="174">
        <v>1</v>
      </c>
      <c r="CN187" s="174">
        <v>1</v>
      </c>
      <c r="CO187" s="174">
        <v>1</v>
      </c>
      <c r="CP187" s="174">
        <v>1</v>
      </c>
      <c r="CQ187" s="174">
        <v>1</v>
      </c>
      <c r="CR187" s="174">
        <v>1</v>
      </c>
      <c r="CS187" s="174">
        <v>1</v>
      </c>
      <c r="CT187" s="174">
        <v>1</v>
      </c>
      <c r="CU187" s="174">
        <v>1</v>
      </c>
      <c r="CV187" s="174">
        <v>1</v>
      </c>
      <c r="CW187" s="174">
        <v>0</v>
      </c>
      <c r="CX187" s="174">
        <v>0</v>
      </c>
      <c r="CY187" s="174">
        <v>0</v>
      </c>
      <c r="CZ187" s="174">
        <v>0</v>
      </c>
      <c r="DA187" s="174">
        <v>0</v>
      </c>
      <c r="DB187" s="174">
        <v>0</v>
      </c>
      <c r="DC187" s="174">
        <v>0</v>
      </c>
      <c r="DD187" s="174">
        <v>0</v>
      </c>
      <c r="DE187" s="174">
        <v>1</v>
      </c>
      <c r="DF187" s="174">
        <v>1</v>
      </c>
      <c r="DG187" s="174">
        <v>1</v>
      </c>
      <c r="DH187" s="46" t="s">
        <v>561</v>
      </c>
    </row>
    <row r="188" spans="1:112" x14ac:dyDescent="0.2">
      <c r="A188" s="174" t="s">
        <v>559</v>
      </c>
      <c r="B188" s="174" t="s">
        <v>385</v>
      </c>
      <c r="C188" s="174" t="s">
        <v>562</v>
      </c>
      <c r="D188" s="174">
        <v>183</v>
      </c>
      <c r="E188" s="174">
        <v>223</v>
      </c>
      <c r="F188" s="174">
        <v>57</v>
      </c>
      <c r="G188" s="174">
        <v>4</v>
      </c>
      <c r="H188" s="174">
        <v>1</v>
      </c>
      <c r="I188" s="174">
        <v>2</v>
      </c>
      <c r="J188" s="174"/>
      <c r="K188" s="174">
        <v>1</v>
      </c>
      <c r="L188" s="174">
        <v>1</v>
      </c>
      <c r="M188" s="174">
        <v>1</v>
      </c>
      <c r="N188" s="174">
        <v>1</v>
      </c>
      <c r="O188" s="174">
        <v>1</v>
      </c>
      <c r="P188" s="174">
        <v>1</v>
      </c>
      <c r="Q188" s="174">
        <v>99</v>
      </c>
      <c r="R188" s="174">
        <v>1</v>
      </c>
      <c r="S188" s="174">
        <v>1</v>
      </c>
      <c r="T188" s="174">
        <v>1</v>
      </c>
      <c r="U188" s="174">
        <v>1</v>
      </c>
      <c r="V188" s="174"/>
      <c r="W188" s="174">
        <v>1</v>
      </c>
      <c r="X188" s="174">
        <v>1</v>
      </c>
      <c r="Y188" s="174">
        <v>1</v>
      </c>
      <c r="Z188" s="174">
        <v>1</v>
      </c>
      <c r="AA188" s="174">
        <v>1</v>
      </c>
      <c r="AB188" s="174">
        <v>1</v>
      </c>
      <c r="AC188" s="174">
        <v>1</v>
      </c>
      <c r="AD188" s="174">
        <v>1</v>
      </c>
      <c r="AE188" s="174">
        <v>1</v>
      </c>
      <c r="AF188" s="174">
        <v>1</v>
      </c>
      <c r="AG188" s="174">
        <v>1</v>
      </c>
      <c r="AH188" s="174">
        <v>1</v>
      </c>
      <c r="AI188" s="174">
        <v>1</v>
      </c>
      <c r="AJ188" s="174">
        <v>1</v>
      </c>
      <c r="AK188" s="174">
        <v>1</v>
      </c>
      <c r="AL188" s="174">
        <v>1</v>
      </c>
      <c r="AM188" s="174">
        <v>1</v>
      </c>
      <c r="AN188" s="174">
        <v>1</v>
      </c>
      <c r="AO188" s="174">
        <v>1</v>
      </c>
      <c r="AP188" s="174">
        <v>1</v>
      </c>
      <c r="AQ188" s="174">
        <v>1</v>
      </c>
      <c r="AR188" s="174">
        <v>1</v>
      </c>
      <c r="AS188" s="174">
        <v>1</v>
      </c>
      <c r="AT188" s="174">
        <v>1</v>
      </c>
      <c r="AU188" s="174">
        <v>1</v>
      </c>
      <c r="AV188" s="174">
        <v>1</v>
      </c>
      <c r="AW188" s="174">
        <v>1</v>
      </c>
      <c r="AX188" s="174">
        <v>1</v>
      </c>
      <c r="AY188" s="174">
        <v>1</v>
      </c>
      <c r="AZ188" s="174"/>
      <c r="BA188" s="174"/>
      <c r="BB188" s="174"/>
      <c r="BC188" s="174"/>
      <c r="BD188" s="174">
        <v>1</v>
      </c>
      <c r="BE188" s="174">
        <v>1</v>
      </c>
      <c r="BF188" s="174">
        <v>1</v>
      </c>
      <c r="BG188" s="174">
        <v>1</v>
      </c>
      <c r="BH188" s="174">
        <v>1</v>
      </c>
      <c r="BI188" s="174">
        <v>1</v>
      </c>
      <c r="BJ188" s="174">
        <v>1</v>
      </c>
      <c r="BK188" s="174">
        <v>1</v>
      </c>
      <c r="BL188" s="174">
        <v>1</v>
      </c>
      <c r="BM188" s="174">
        <v>1</v>
      </c>
      <c r="BN188" s="174">
        <v>1</v>
      </c>
      <c r="BO188" s="174">
        <v>1</v>
      </c>
      <c r="BP188" s="174">
        <v>1</v>
      </c>
      <c r="BQ188" s="174">
        <v>1</v>
      </c>
      <c r="BR188" s="174">
        <v>1</v>
      </c>
      <c r="BS188" s="174">
        <v>1</v>
      </c>
      <c r="BT188" s="174">
        <v>1</v>
      </c>
      <c r="BU188" s="174">
        <v>99</v>
      </c>
      <c r="BV188" s="174">
        <v>99</v>
      </c>
      <c r="BW188" s="174">
        <v>99</v>
      </c>
      <c r="BX188" s="174">
        <v>99</v>
      </c>
      <c r="BY188" s="174">
        <v>1</v>
      </c>
      <c r="BZ188" s="174">
        <v>99</v>
      </c>
      <c r="CA188" s="174">
        <v>99</v>
      </c>
      <c r="CB188" s="174"/>
      <c r="CC188" s="174">
        <v>1</v>
      </c>
      <c r="CD188" s="174">
        <v>0</v>
      </c>
      <c r="CE188" s="174">
        <v>1</v>
      </c>
      <c r="CF188" s="174">
        <v>0</v>
      </c>
      <c r="CG188" s="174">
        <v>99</v>
      </c>
      <c r="CH188" s="174"/>
      <c r="CI188" s="174">
        <v>1</v>
      </c>
      <c r="CJ188" s="174">
        <v>1</v>
      </c>
      <c r="CK188" s="174">
        <v>1</v>
      </c>
      <c r="CL188" s="174">
        <v>1</v>
      </c>
      <c r="CM188" s="174">
        <v>1</v>
      </c>
      <c r="CN188" s="174">
        <v>1</v>
      </c>
      <c r="CO188" s="174">
        <v>1</v>
      </c>
      <c r="CP188" s="174">
        <v>1</v>
      </c>
      <c r="CQ188" s="174">
        <v>1</v>
      </c>
      <c r="CR188" s="174">
        <v>1</v>
      </c>
      <c r="CS188" s="174">
        <v>1</v>
      </c>
      <c r="CT188" s="174">
        <v>1</v>
      </c>
      <c r="CU188" s="174">
        <v>1</v>
      </c>
      <c r="CV188" s="174">
        <v>1</v>
      </c>
      <c r="CW188" s="174">
        <v>0</v>
      </c>
      <c r="CX188" s="174">
        <v>0</v>
      </c>
      <c r="CY188" s="174">
        <v>0</v>
      </c>
      <c r="CZ188" s="174">
        <v>0</v>
      </c>
      <c r="DA188" s="174">
        <v>0</v>
      </c>
      <c r="DB188" s="174">
        <v>0</v>
      </c>
      <c r="DC188" s="174">
        <v>0</v>
      </c>
      <c r="DD188" s="174">
        <v>0</v>
      </c>
      <c r="DE188" s="174">
        <v>1</v>
      </c>
      <c r="DF188" s="174">
        <v>1</v>
      </c>
      <c r="DG188" s="174">
        <v>1</v>
      </c>
      <c r="DH188" s="46" t="s">
        <v>562</v>
      </c>
    </row>
    <row r="189" spans="1:112" x14ac:dyDescent="0.2">
      <c r="A189" s="174" t="s">
        <v>559</v>
      </c>
      <c r="B189" s="174" t="s">
        <v>385</v>
      </c>
      <c r="C189" s="174" t="s">
        <v>563</v>
      </c>
      <c r="D189" s="174">
        <v>184</v>
      </c>
      <c r="E189" s="174">
        <v>21</v>
      </c>
      <c r="F189" s="174">
        <v>9</v>
      </c>
      <c r="G189" s="174">
        <v>2</v>
      </c>
      <c r="H189" s="174">
        <v>2</v>
      </c>
      <c r="I189" s="174">
        <v>2</v>
      </c>
      <c r="J189" s="174"/>
      <c r="K189" s="174">
        <v>1</v>
      </c>
      <c r="L189" s="174">
        <v>1</v>
      </c>
      <c r="M189" s="174">
        <v>1</v>
      </c>
      <c r="N189" s="174">
        <v>1</v>
      </c>
      <c r="O189" s="174">
        <v>1</v>
      </c>
      <c r="P189" s="174">
        <v>1</v>
      </c>
      <c r="Q189" s="174">
        <v>1</v>
      </c>
      <c r="R189" s="174">
        <v>1</v>
      </c>
      <c r="S189" s="174">
        <v>1</v>
      </c>
      <c r="T189" s="174">
        <v>1</v>
      </c>
      <c r="U189" s="174">
        <v>1</v>
      </c>
      <c r="V189" s="174"/>
      <c r="W189" s="174">
        <v>0</v>
      </c>
      <c r="X189" s="174">
        <v>1</v>
      </c>
      <c r="Y189" s="174">
        <v>1</v>
      </c>
      <c r="Z189" s="174">
        <v>1</v>
      </c>
      <c r="AA189" s="174">
        <v>1</v>
      </c>
      <c r="AB189" s="174">
        <v>1</v>
      </c>
      <c r="AC189" s="174">
        <v>1</v>
      </c>
      <c r="AD189" s="174">
        <v>1</v>
      </c>
      <c r="AE189" s="174">
        <v>1</v>
      </c>
      <c r="AF189" s="174">
        <v>1</v>
      </c>
      <c r="AG189" s="174">
        <v>1</v>
      </c>
      <c r="AH189" s="174">
        <v>1</v>
      </c>
      <c r="AI189" s="174">
        <v>1</v>
      </c>
      <c r="AJ189" s="174">
        <v>1</v>
      </c>
      <c r="AK189" s="174">
        <v>1</v>
      </c>
      <c r="AL189" s="174">
        <v>1</v>
      </c>
      <c r="AM189" s="174">
        <v>1</v>
      </c>
      <c r="AN189" s="174">
        <v>1</v>
      </c>
      <c r="AO189" s="174">
        <v>1</v>
      </c>
      <c r="AP189" s="174">
        <v>1</v>
      </c>
      <c r="AQ189" s="174">
        <v>1</v>
      </c>
      <c r="AR189" s="174">
        <v>1</v>
      </c>
      <c r="AS189" s="174">
        <v>1</v>
      </c>
      <c r="AT189" s="174">
        <v>1</v>
      </c>
      <c r="AU189" s="174">
        <v>1</v>
      </c>
      <c r="AV189" s="174">
        <v>1</v>
      </c>
      <c r="AW189" s="174">
        <v>1</v>
      </c>
      <c r="AX189" s="174">
        <v>1</v>
      </c>
      <c r="AY189" s="174">
        <v>1</v>
      </c>
      <c r="AZ189" s="174"/>
      <c r="BA189" s="174"/>
      <c r="BB189" s="174"/>
      <c r="BC189" s="174"/>
      <c r="BD189" s="174">
        <v>1</v>
      </c>
      <c r="BE189" s="174">
        <v>1</v>
      </c>
      <c r="BF189" s="174">
        <v>1</v>
      </c>
      <c r="BG189" s="174">
        <v>1</v>
      </c>
      <c r="BH189" s="174">
        <v>1</v>
      </c>
      <c r="BI189" s="174">
        <v>1</v>
      </c>
      <c r="BJ189" s="174">
        <v>1</v>
      </c>
      <c r="BK189" s="174">
        <v>1</v>
      </c>
      <c r="BL189" s="174">
        <v>1</v>
      </c>
      <c r="BM189" s="174">
        <v>1</v>
      </c>
      <c r="BN189" s="174">
        <v>1</v>
      </c>
      <c r="BO189" s="174">
        <v>0</v>
      </c>
      <c r="BP189" s="174">
        <v>1</v>
      </c>
      <c r="BQ189" s="174">
        <v>1</v>
      </c>
      <c r="BR189" s="174">
        <v>0</v>
      </c>
      <c r="BS189" s="174">
        <v>1</v>
      </c>
      <c r="BT189" s="174">
        <v>1</v>
      </c>
      <c r="BU189" s="174">
        <v>99</v>
      </c>
      <c r="BV189" s="174">
        <v>99</v>
      </c>
      <c r="BW189" s="174">
        <v>99</v>
      </c>
      <c r="BX189" s="174">
        <v>99</v>
      </c>
      <c r="BY189" s="174">
        <v>0</v>
      </c>
      <c r="BZ189" s="174">
        <v>99</v>
      </c>
      <c r="CA189" s="174">
        <v>99</v>
      </c>
      <c r="CB189" s="174"/>
      <c r="CC189" s="174">
        <v>1</v>
      </c>
      <c r="CD189" s="174">
        <v>0</v>
      </c>
      <c r="CE189" s="174">
        <v>1</v>
      </c>
      <c r="CF189" s="174">
        <v>1</v>
      </c>
      <c r="CG189" s="174">
        <v>99</v>
      </c>
      <c r="CH189" s="174"/>
      <c r="CI189" s="174">
        <v>1</v>
      </c>
      <c r="CJ189" s="174">
        <v>1</v>
      </c>
      <c r="CK189" s="174">
        <v>1</v>
      </c>
      <c r="CL189" s="174">
        <v>1</v>
      </c>
      <c r="CM189" s="174">
        <v>1</v>
      </c>
      <c r="CN189" s="174">
        <v>1</v>
      </c>
      <c r="CO189" s="174">
        <v>1</v>
      </c>
      <c r="CP189" s="174">
        <v>1</v>
      </c>
      <c r="CQ189" s="174">
        <v>1</v>
      </c>
      <c r="CR189" s="174">
        <v>1</v>
      </c>
      <c r="CS189" s="174">
        <v>1</v>
      </c>
      <c r="CT189" s="174">
        <v>1</v>
      </c>
      <c r="CU189" s="174">
        <v>1</v>
      </c>
      <c r="CV189" s="174">
        <v>1</v>
      </c>
      <c r="CW189" s="174">
        <v>0</v>
      </c>
      <c r="CX189" s="174">
        <v>0</v>
      </c>
      <c r="CY189" s="174">
        <v>0</v>
      </c>
      <c r="CZ189" s="174">
        <v>0</v>
      </c>
      <c r="DA189" s="174">
        <v>0</v>
      </c>
      <c r="DB189" s="174">
        <v>0</v>
      </c>
      <c r="DC189" s="174">
        <v>0</v>
      </c>
      <c r="DD189" s="174">
        <v>0</v>
      </c>
      <c r="DE189" s="174">
        <v>1</v>
      </c>
      <c r="DF189" s="174">
        <v>1</v>
      </c>
      <c r="DG189" s="174">
        <v>1</v>
      </c>
      <c r="DH189" s="46" t="s">
        <v>563</v>
      </c>
    </row>
    <row r="190" spans="1:112" x14ac:dyDescent="0.2">
      <c r="A190" s="174" t="s">
        <v>559</v>
      </c>
      <c r="B190" s="174" t="s">
        <v>385</v>
      </c>
      <c r="C190" s="174" t="s">
        <v>564</v>
      </c>
      <c r="D190" s="174">
        <v>185</v>
      </c>
      <c r="E190" s="174">
        <v>107</v>
      </c>
      <c r="F190" s="174">
        <v>1</v>
      </c>
      <c r="G190" s="174">
        <v>2</v>
      </c>
      <c r="H190" s="174">
        <v>1</v>
      </c>
      <c r="I190" s="174">
        <v>2</v>
      </c>
      <c r="J190" s="174"/>
      <c r="K190" s="174">
        <v>1</v>
      </c>
      <c r="L190" s="174">
        <v>1</v>
      </c>
      <c r="M190" s="174">
        <v>1</v>
      </c>
      <c r="N190" s="174">
        <v>1</v>
      </c>
      <c r="O190" s="174">
        <v>1</v>
      </c>
      <c r="P190" s="174">
        <v>1</v>
      </c>
      <c r="Q190" s="174">
        <v>99</v>
      </c>
      <c r="R190" s="174">
        <v>1</v>
      </c>
      <c r="S190" s="174">
        <v>1</v>
      </c>
      <c r="T190" s="174">
        <v>1</v>
      </c>
      <c r="U190" s="174">
        <v>1</v>
      </c>
      <c r="V190" s="174"/>
      <c r="W190" s="174">
        <v>0</v>
      </c>
      <c r="X190" s="174">
        <v>0</v>
      </c>
      <c r="Y190" s="174">
        <v>0</v>
      </c>
      <c r="Z190" s="174">
        <v>1</v>
      </c>
      <c r="AA190" s="174">
        <v>1</v>
      </c>
      <c r="AB190" s="174">
        <v>1</v>
      </c>
      <c r="AC190" s="174">
        <v>1</v>
      </c>
      <c r="AD190" s="174">
        <v>1</v>
      </c>
      <c r="AE190" s="174">
        <v>99</v>
      </c>
      <c r="AF190" s="174">
        <v>1</v>
      </c>
      <c r="AG190" s="174">
        <v>1</v>
      </c>
      <c r="AH190" s="174">
        <v>1</v>
      </c>
      <c r="AI190" s="174">
        <v>1</v>
      </c>
      <c r="AJ190" s="174">
        <v>1</v>
      </c>
      <c r="AK190" s="174">
        <v>1</v>
      </c>
      <c r="AL190" s="174">
        <v>1</v>
      </c>
      <c r="AM190" s="174">
        <v>1</v>
      </c>
      <c r="AN190" s="174">
        <v>1</v>
      </c>
      <c r="AO190" s="174">
        <v>1</v>
      </c>
      <c r="AP190" s="174">
        <v>0</v>
      </c>
      <c r="AQ190" s="174">
        <v>0</v>
      </c>
      <c r="AR190" s="174">
        <v>0</v>
      </c>
      <c r="AS190" s="174">
        <v>0</v>
      </c>
      <c r="AT190" s="174">
        <v>0</v>
      </c>
      <c r="AU190" s="174">
        <v>0</v>
      </c>
      <c r="AV190" s="174">
        <v>0</v>
      </c>
      <c r="AW190" s="174">
        <v>0</v>
      </c>
      <c r="AX190" s="174">
        <v>0</v>
      </c>
      <c r="AY190" s="174">
        <v>0</v>
      </c>
      <c r="AZ190" s="174"/>
      <c r="BA190" s="174"/>
      <c r="BB190" s="174"/>
      <c r="BC190" s="174"/>
      <c r="BD190" s="174">
        <v>1</v>
      </c>
      <c r="BE190" s="174">
        <v>1</v>
      </c>
      <c r="BF190" s="174">
        <v>1</v>
      </c>
      <c r="BG190" s="174">
        <v>1</v>
      </c>
      <c r="BH190" s="174">
        <v>1</v>
      </c>
      <c r="BI190" s="174">
        <v>0</v>
      </c>
      <c r="BJ190" s="174">
        <v>0</v>
      </c>
      <c r="BK190" s="174">
        <v>1</v>
      </c>
      <c r="BL190" s="174">
        <v>0</v>
      </c>
      <c r="BM190" s="174">
        <v>0</v>
      </c>
      <c r="BN190" s="174">
        <v>0</v>
      </c>
      <c r="BO190" s="174">
        <v>0</v>
      </c>
      <c r="BP190" s="174">
        <v>0</v>
      </c>
      <c r="BQ190" s="174">
        <v>0</v>
      </c>
      <c r="BR190" s="174">
        <v>0</v>
      </c>
      <c r="BS190" s="174">
        <v>0</v>
      </c>
      <c r="BT190" s="174">
        <v>0</v>
      </c>
      <c r="BU190" s="174">
        <v>99</v>
      </c>
      <c r="BV190" s="174">
        <v>99</v>
      </c>
      <c r="BW190" s="174">
        <v>99</v>
      </c>
      <c r="BX190" s="174">
        <v>99</v>
      </c>
      <c r="BY190" s="174">
        <v>1</v>
      </c>
      <c r="BZ190" s="174">
        <v>99</v>
      </c>
      <c r="CA190" s="174">
        <v>99</v>
      </c>
      <c r="CB190" s="174"/>
      <c r="CC190" s="174">
        <v>1</v>
      </c>
      <c r="CD190" s="174">
        <v>1</v>
      </c>
      <c r="CE190" s="174">
        <v>1</v>
      </c>
      <c r="CF190" s="174">
        <v>1</v>
      </c>
      <c r="CG190" s="174">
        <v>99</v>
      </c>
      <c r="CH190" s="174"/>
      <c r="CI190" s="174">
        <v>0</v>
      </c>
      <c r="CJ190" s="174">
        <v>1</v>
      </c>
      <c r="CK190" s="174">
        <v>1</v>
      </c>
      <c r="CL190" s="174">
        <v>1</v>
      </c>
      <c r="CM190" s="174">
        <v>99</v>
      </c>
      <c r="CN190" s="174">
        <v>1</v>
      </c>
      <c r="CO190" s="174">
        <v>1</v>
      </c>
      <c r="CP190" s="174">
        <v>1</v>
      </c>
      <c r="CQ190" s="174">
        <v>0</v>
      </c>
      <c r="CR190" s="174">
        <v>1</v>
      </c>
      <c r="CS190" s="174">
        <v>1</v>
      </c>
      <c r="CT190" s="174">
        <v>1</v>
      </c>
      <c r="CU190" s="174">
        <v>1</v>
      </c>
      <c r="CV190" s="174">
        <v>1</v>
      </c>
      <c r="CW190" s="174">
        <v>1</v>
      </c>
      <c r="CX190" s="174">
        <v>0</v>
      </c>
      <c r="CY190" s="174">
        <v>0</v>
      </c>
      <c r="CZ190" s="174">
        <v>0</v>
      </c>
      <c r="DA190" s="174">
        <v>0</v>
      </c>
      <c r="DB190" s="174">
        <v>0</v>
      </c>
      <c r="DC190" s="174">
        <v>0</v>
      </c>
      <c r="DD190" s="174">
        <v>0</v>
      </c>
      <c r="DE190" s="174">
        <v>1</v>
      </c>
      <c r="DF190" s="174">
        <v>1</v>
      </c>
      <c r="DG190" s="174">
        <v>1</v>
      </c>
      <c r="DH190" s="46" t="s">
        <v>564</v>
      </c>
    </row>
    <row r="191" spans="1:112" x14ac:dyDescent="0.2">
      <c r="A191" s="174" t="s">
        <v>559</v>
      </c>
      <c r="B191" s="174" t="s">
        <v>385</v>
      </c>
      <c r="C191" s="174" t="s">
        <v>565</v>
      </c>
      <c r="D191" s="174">
        <v>186</v>
      </c>
      <c r="E191" s="174">
        <v>37</v>
      </c>
      <c r="F191" s="174">
        <v>20</v>
      </c>
      <c r="G191" s="174">
        <v>5</v>
      </c>
      <c r="H191" s="174">
        <v>2</v>
      </c>
      <c r="I191" s="174">
        <v>2</v>
      </c>
      <c r="J191" s="174"/>
      <c r="K191" s="174">
        <v>1</v>
      </c>
      <c r="L191" s="174">
        <v>1</v>
      </c>
      <c r="M191" s="174">
        <v>1</v>
      </c>
      <c r="N191" s="174">
        <v>1</v>
      </c>
      <c r="O191" s="174">
        <v>1</v>
      </c>
      <c r="P191" s="174">
        <v>1</v>
      </c>
      <c r="Q191" s="174">
        <v>99</v>
      </c>
      <c r="R191" s="174">
        <v>1</v>
      </c>
      <c r="S191" s="174">
        <v>1</v>
      </c>
      <c r="T191" s="174">
        <v>1</v>
      </c>
      <c r="U191" s="174">
        <v>1</v>
      </c>
      <c r="V191" s="174"/>
      <c r="W191" s="174">
        <v>1</v>
      </c>
      <c r="X191" s="174">
        <v>1</v>
      </c>
      <c r="Y191" s="174">
        <v>1</v>
      </c>
      <c r="Z191" s="174">
        <v>1</v>
      </c>
      <c r="AA191" s="174">
        <v>1</v>
      </c>
      <c r="AB191" s="174">
        <v>1</v>
      </c>
      <c r="AC191" s="174">
        <v>1</v>
      </c>
      <c r="AD191" s="174">
        <v>1</v>
      </c>
      <c r="AE191" s="174">
        <v>1</v>
      </c>
      <c r="AF191" s="174">
        <v>1</v>
      </c>
      <c r="AG191" s="174">
        <v>1</v>
      </c>
      <c r="AH191" s="174">
        <v>1</v>
      </c>
      <c r="AI191" s="174">
        <v>1</v>
      </c>
      <c r="AJ191" s="174">
        <v>1</v>
      </c>
      <c r="AK191" s="174">
        <v>1</v>
      </c>
      <c r="AL191" s="174">
        <v>1</v>
      </c>
      <c r="AM191" s="174">
        <v>1</v>
      </c>
      <c r="AN191" s="174">
        <v>1</v>
      </c>
      <c r="AO191" s="174">
        <v>1</v>
      </c>
      <c r="AP191" s="174">
        <v>1</v>
      </c>
      <c r="AQ191" s="174">
        <v>0</v>
      </c>
      <c r="AR191" s="174">
        <v>1</v>
      </c>
      <c r="AS191" s="174">
        <v>1</v>
      </c>
      <c r="AT191" s="174">
        <v>1</v>
      </c>
      <c r="AU191" s="174">
        <v>1</v>
      </c>
      <c r="AV191" s="174">
        <v>1</v>
      </c>
      <c r="AW191" s="174">
        <v>1</v>
      </c>
      <c r="AX191" s="174">
        <v>1</v>
      </c>
      <c r="AY191" s="174">
        <v>1</v>
      </c>
      <c r="AZ191" s="174"/>
      <c r="BA191" s="174"/>
      <c r="BB191" s="174"/>
      <c r="BC191" s="174"/>
      <c r="BD191" s="174">
        <v>1</v>
      </c>
      <c r="BE191" s="174">
        <v>1</v>
      </c>
      <c r="BF191" s="174">
        <v>1</v>
      </c>
      <c r="BG191" s="174">
        <v>1</v>
      </c>
      <c r="BH191" s="174">
        <v>1</v>
      </c>
      <c r="BI191" s="174">
        <v>1</v>
      </c>
      <c r="BJ191" s="174">
        <v>1</v>
      </c>
      <c r="BK191" s="174">
        <v>1</v>
      </c>
      <c r="BL191" s="174">
        <v>1</v>
      </c>
      <c r="BM191" s="174">
        <v>1</v>
      </c>
      <c r="BN191" s="174">
        <v>1</v>
      </c>
      <c r="BO191" s="174">
        <v>1</v>
      </c>
      <c r="BP191" s="174">
        <v>0</v>
      </c>
      <c r="BQ191" s="174">
        <v>0</v>
      </c>
      <c r="BR191" s="174">
        <v>0</v>
      </c>
      <c r="BS191" s="174">
        <v>0</v>
      </c>
      <c r="BT191" s="174">
        <v>1</v>
      </c>
      <c r="BU191" s="174">
        <v>1</v>
      </c>
      <c r="BV191" s="174">
        <v>0</v>
      </c>
      <c r="BW191" s="174">
        <v>0</v>
      </c>
      <c r="BX191" s="174">
        <v>0</v>
      </c>
      <c r="BY191" s="174">
        <v>1</v>
      </c>
      <c r="BZ191" s="174">
        <v>99</v>
      </c>
      <c r="CA191" s="174">
        <v>99</v>
      </c>
      <c r="CB191" s="174"/>
      <c r="CC191" s="174">
        <v>1</v>
      </c>
      <c r="CD191" s="174">
        <v>0</v>
      </c>
      <c r="CE191" s="174">
        <v>0</v>
      </c>
      <c r="CF191" s="174">
        <v>1</v>
      </c>
      <c r="CG191" s="174">
        <v>99</v>
      </c>
      <c r="CH191" s="174"/>
      <c r="CI191" s="174">
        <v>1</v>
      </c>
      <c r="CJ191" s="174">
        <v>1</v>
      </c>
      <c r="CK191" s="174">
        <v>1</v>
      </c>
      <c r="CL191" s="174">
        <v>1</v>
      </c>
      <c r="CM191" s="174">
        <v>1</v>
      </c>
      <c r="CN191" s="174">
        <v>1</v>
      </c>
      <c r="CO191" s="174">
        <v>1</v>
      </c>
      <c r="CP191" s="174">
        <v>1</v>
      </c>
      <c r="CQ191" s="174">
        <v>1</v>
      </c>
      <c r="CR191" s="174">
        <v>1</v>
      </c>
      <c r="CS191" s="174">
        <v>1</v>
      </c>
      <c r="CT191" s="174">
        <v>1</v>
      </c>
      <c r="CU191" s="174">
        <v>1</v>
      </c>
      <c r="CV191" s="174">
        <v>1</v>
      </c>
      <c r="CW191" s="174">
        <v>0</v>
      </c>
      <c r="CX191" s="174">
        <v>0</v>
      </c>
      <c r="CY191" s="174">
        <v>0</v>
      </c>
      <c r="CZ191" s="174">
        <v>0</v>
      </c>
      <c r="DA191" s="174">
        <v>0</v>
      </c>
      <c r="DB191" s="174">
        <v>0</v>
      </c>
      <c r="DC191" s="174">
        <v>1</v>
      </c>
      <c r="DD191" s="174">
        <v>0</v>
      </c>
      <c r="DE191" s="174">
        <v>1</v>
      </c>
      <c r="DF191" s="174">
        <v>1</v>
      </c>
      <c r="DG191" s="174">
        <v>1</v>
      </c>
      <c r="DH191" s="46" t="s">
        <v>565</v>
      </c>
    </row>
    <row r="192" spans="1:112" x14ac:dyDescent="0.2">
      <c r="A192" s="174" t="s">
        <v>559</v>
      </c>
      <c r="B192" s="174" t="s">
        <v>385</v>
      </c>
      <c r="C192" s="174" t="s">
        <v>566</v>
      </c>
      <c r="D192" s="174">
        <v>187</v>
      </c>
      <c r="E192" s="174">
        <v>13</v>
      </c>
      <c r="F192" s="174">
        <v>3</v>
      </c>
      <c r="G192" s="174">
        <v>0</v>
      </c>
      <c r="H192" s="174">
        <v>2</v>
      </c>
      <c r="I192" s="174">
        <v>2</v>
      </c>
      <c r="J192" s="174"/>
      <c r="K192" s="174">
        <v>1</v>
      </c>
      <c r="L192" s="174">
        <v>1</v>
      </c>
      <c r="M192" s="174">
        <v>1</v>
      </c>
      <c r="N192" s="174">
        <v>1</v>
      </c>
      <c r="O192" s="174">
        <v>1</v>
      </c>
      <c r="P192" s="174">
        <v>1</v>
      </c>
      <c r="Q192" s="174">
        <v>99</v>
      </c>
      <c r="R192" s="174">
        <v>1</v>
      </c>
      <c r="S192" s="174">
        <v>1</v>
      </c>
      <c r="T192" s="174">
        <v>1</v>
      </c>
      <c r="U192" s="174">
        <v>0</v>
      </c>
      <c r="V192" s="174"/>
      <c r="W192" s="174">
        <v>1</v>
      </c>
      <c r="X192" s="174">
        <v>1</v>
      </c>
      <c r="Y192" s="174">
        <v>1</v>
      </c>
      <c r="Z192" s="174">
        <v>1</v>
      </c>
      <c r="AA192" s="174">
        <v>1</v>
      </c>
      <c r="AB192" s="174">
        <v>0</v>
      </c>
      <c r="AC192" s="174">
        <v>1</v>
      </c>
      <c r="AD192" s="174">
        <v>1</v>
      </c>
      <c r="AE192" s="174">
        <v>1</v>
      </c>
      <c r="AF192" s="174">
        <v>1</v>
      </c>
      <c r="AG192" s="174">
        <v>1</v>
      </c>
      <c r="AH192" s="174">
        <v>0</v>
      </c>
      <c r="AI192" s="174">
        <v>99</v>
      </c>
      <c r="AJ192" s="174">
        <v>1</v>
      </c>
      <c r="AK192" s="174">
        <v>1</v>
      </c>
      <c r="AL192" s="174">
        <v>1</v>
      </c>
      <c r="AM192" s="174">
        <v>1</v>
      </c>
      <c r="AN192" s="174">
        <v>1</v>
      </c>
      <c r="AO192" s="174">
        <v>1</v>
      </c>
      <c r="AP192" s="174">
        <v>1</v>
      </c>
      <c r="AQ192" s="174">
        <v>1</v>
      </c>
      <c r="AR192" s="174">
        <v>1</v>
      </c>
      <c r="AS192" s="174">
        <v>1</v>
      </c>
      <c r="AT192" s="174">
        <v>0</v>
      </c>
      <c r="AU192" s="174">
        <v>1</v>
      </c>
      <c r="AV192" s="174">
        <v>0</v>
      </c>
      <c r="AW192" s="174">
        <v>1</v>
      </c>
      <c r="AX192" s="174">
        <v>0</v>
      </c>
      <c r="AY192" s="174">
        <v>1</v>
      </c>
      <c r="AZ192" s="174"/>
      <c r="BA192" s="174"/>
      <c r="BB192" s="174"/>
      <c r="BC192" s="174"/>
      <c r="BD192" s="174">
        <v>0</v>
      </c>
      <c r="BE192" s="174">
        <v>1</v>
      </c>
      <c r="BF192" s="174">
        <v>1</v>
      </c>
      <c r="BG192" s="174">
        <v>1</v>
      </c>
      <c r="BH192" s="174">
        <v>1</v>
      </c>
      <c r="BI192" s="174">
        <v>0</v>
      </c>
      <c r="BJ192" s="174">
        <v>0</v>
      </c>
      <c r="BK192" s="174">
        <v>0</v>
      </c>
      <c r="BL192" s="174">
        <v>0</v>
      </c>
      <c r="BM192" s="174">
        <v>0</v>
      </c>
      <c r="BN192" s="174">
        <v>0</v>
      </c>
      <c r="BO192" s="174">
        <v>1</v>
      </c>
      <c r="BP192" s="174">
        <v>0</v>
      </c>
      <c r="BQ192" s="174">
        <v>0</v>
      </c>
      <c r="BR192" s="174">
        <v>0</v>
      </c>
      <c r="BS192" s="174">
        <v>0</v>
      </c>
      <c r="BT192" s="174">
        <v>0</v>
      </c>
      <c r="BU192" s="174">
        <v>0</v>
      </c>
      <c r="BV192" s="174">
        <v>0</v>
      </c>
      <c r="BW192" s="174">
        <v>0</v>
      </c>
      <c r="BX192" s="174">
        <v>0</v>
      </c>
      <c r="BY192" s="174">
        <v>0</v>
      </c>
      <c r="BZ192" s="174">
        <v>99</v>
      </c>
      <c r="CA192" s="174">
        <v>99</v>
      </c>
      <c r="CB192" s="174"/>
      <c r="CC192" s="174">
        <v>0</v>
      </c>
      <c r="CD192" s="174">
        <v>0</v>
      </c>
      <c r="CE192" s="174">
        <v>0</v>
      </c>
      <c r="CF192" s="174">
        <v>0</v>
      </c>
      <c r="CG192" s="174">
        <v>99</v>
      </c>
      <c r="CH192" s="174"/>
      <c r="CI192" s="174">
        <v>1</v>
      </c>
      <c r="CJ192" s="174">
        <v>1</v>
      </c>
      <c r="CK192" s="174">
        <v>1</v>
      </c>
      <c r="CL192" s="174">
        <v>1</v>
      </c>
      <c r="CM192" s="174">
        <v>1</v>
      </c>
      <c r="CN192" s="174">
        <v>1</v>
      </c>
      <c r="CO192" s="174">
        <v>1</v>
      </c>
      <c r="CP192" s="174">
        <v>1</v>
      </c>
      <c r="CQ192" s="174">
        <v>0</v>
      </c>
      <c r="CR192" s="174">
        <v>1</v>
      </c>
      <c r="CS192" s="174">
        <v>1</v>
      </c>
      <c r="CT192" s="174">
        <v>1</v>
      </c>
      <c r="CU192" s="174">
        <v>1</v>
      </c>
      <c r="CV192" s="174">
        <v>1</v>
      </c>
      <c r="CW192" s="174">
        <v>1</v>
      </c>
      <c r="CX192" s="174">
        <v>0</v>
      </c>
      <c r="CY192" s="174">
        <v>0</v>
      </c>
      <c r="CZ192" s="174">
        <v>0</v>
      </c>
      <c r="DA192" s="174">
        <v>0</v>
      </c>
      <c r="DB192" s="174">
        <v>0</v>
      </c>
      <c r="DC192" s="174">
        <v>0</v>
      </c>
      <c r="DD192" s="174">
        <v>0</v>
      </c>
      <c r="DE192" s="174">
        <v>1</v>
      </c>
      <c r="DF192" s="174">
        <v>1</v>
      </c>
      <c r="DG192" s="174">
        <v>1</v>
      </c>
      <c r="DH192" s="46" t="s">
        <v>566</v>
      </c>
    </row>
    <row r="193" spans="1:112" x14ac:dyDescent="0.2">
      <c r="A193" s="174" t="s">
        <v>559</v>
      </c>
      <c r="B193" s="174" t="s">
        <v>385</v>
      </c>
      <c r="C193" s="174" t="s">
        <v>567</v>
      </c>
      <c r="D193" s="174">
        <v>188</v>
      </c>
      <c r="E193" s="174">
        <v>12</v>
      </c>
      <c r="F193" s="174">
        <v>0</v>
      </c>
      <c r="G193" s="174">
        <v>2</v>
      </c>
      <c r="H193" s="174">
        <v>2</v>
      </c>
      <c r="I193" s="174">
        <v>2</v>
      </c>
      <c r="J193" s="174"/>
      <c r="K193" s="174">
        <v>1</v>
      </c>
      <c r="L193" s="174">
        <v>1</v>
      </c>
      <c r="M193" s="174">
        <v>1</v>
      </c>
      <c r="N193" s="174">
        <v>1</v>
      </c>
      <c r="O193" s="174">
        <v>1</v>
      </c>
      <c r="P193" s="174">
        <v>1</v>
      </c>
      <c r="Q193" s="174">
        <v>99</v>
      </c>
      <c r="R193" s="174">
        <v>1</v>
      </c>
      <c r="S193" s="174">
        <v>1</v>
      </c>
      <c r="T193" s="174">
        <v>1</v>
      </c>
      <c r="U193" s="174">
        <v>1</v>
      </c>
      <c r="V193" s="174"/>
      <c r="W193" s="174">
        <v>1</v>
      </c>
      <c r="X193" s="174">
        <v>1</v>
      </c>
      <c r="Y193" s="174">
        <v>1</v>
      </c>
      <c r="Z193" s="174">
        <v>1</v>
      </c>
      <c r="AA193" s="174">
        <v>1</v>
      </c>
      <c r="AB193" s="174">
        <v>1</v>
      </c>
      <c r="AC193" s="174">
        <v>1</v>
      </c>
      <c r="AD193" s="174">
        <v>1</v>
      </c>
      <c r="AE193" s="174">
        <v>1</v>
      </c>
      <c r="AF193" s="174">
        <v>0</v>
      </c>
      <c r="AG193" s="174">
        <v>1</v>
      </c>
      <c r="AH193" s="174">
        <v>1</v>
      </c>
      <c r="AI193" s="174">
        <v>1</v>
      </c>
      <c r="AJ193" s="174">
        <v>1</v>
      </c>
      <c r="AK193" s="174">
        <v>1</v>
      </c>
      <c r="AL193" s="174">
        <v>1</v>
      </c>
      <c r="AM193" s="174">
        <v>1</v>
      </c>
      <c r="AN193" s="174">
        <v>0</v>
      </c>
      <c r="AO193" s="174">
        <v>1</v>
      </c>
      <c r="AP193" s="174">
        <v>1</v>
      </c>
      <c r="AQ193" s="174">
        <v>1</v>
      </c>
      <c r="AR193" s="174">
        <v>1</v>
      </c>
      <c r="AS193" s="174">
        <v>1</v>
      </c>
      <c r="AT193" s="174">
        <v>1</v>
      </c>
      <c r="AU193" s="174">
        <v>1</v>
      </c>
      <c r="AV193" s="174">
        <v>1</v>
      </c>
      <c r="AW193" s="174">
        <v>1</v>
      </c>
      <c r="AX193" s="174">
        <v>1</v>
      </c>
      <c r="AY193" s="174">
        <v>1</v>
      </c>
      <c r="AZ193" s="174"/>
      <c r="BA193" s="174"/>
      <c r="BB193" s="174"/>
      <c r="BC193" s="174"/>
      <c r="BD193" s="174">
        <v>1</v>
      </c>
      <c r="BE193" s="174">
        <v>1</v>
      </c>
      <c r="BF193" s="174">
        <v>0</v>
      </c>
      <c r="BG193" s="174">
        <v>1</v>
      </c>
      <c r="BH193" s="174">
        <v>1</v>
      </c>
      <c r="BI193" s="174">
        <v>1</v>
      </c>
      <c r="BJ193" s="174">
        <v>1</v>
      </c>
      <c r="BK193" s="174">
        <v>1</v>
      </c>
      <c r="BL193" s="174">
        <v>1</v>
      </c>
      <c r="BM193" s="174">
        <v>0</v>
      </c>
      <c r="BN193" s="174">
        <v>0</v>
      </c>
      <c r="BO193" s="174">
        <v>0</v>
      </c>
      <c r="BP193" s="174">
        <v>0</v>
      </c>
      <c r="BQ193" s="174">
        <v>0</v>
      </c>
      <c r="BR193" s="174">
        <v>0</v>
      </c>
      <c r="BS193" s="174">
        <v>0</v>
      </c>
      <c r="BT193" s="174">
        <v>0</v>
      </c>
      <c r="BU193" s="174">
        <v>99</v>
      </c>
      <c r="BV193" s="174">
        <v>99</v>
      </c>
      <c r="BW193" s="174">
        <v>99</v>
      </c>
      <c r="BX193" s="174">
        <v>99</v>
      </c>
      <c r="BY193" s="174">
        <v>1</v>
      </c>
      <c r="BZ193" s="174">
        <v>99</v>
      </c>
      <c r="CA193" s="174">
        <v>99</v>
      </c>
      <c r="CB193" s="174"/>
      <c r="CC193" s="174">
        <v>0</v>
      </c>
      <c r="CD193" s="174">
        <v>0</v>
      </c>
      <c r="CE193" s="174">
        <v>0</v>
      </c>
      <c r="CF193" s="174">
        <v>0</v>
      </c>
      <c r="CG193" s="174">
        <v>99</v>
      </c>
      <c r="CH193" s="174"/>
      <c r="CI193" s="174">
        <v>1</v>
      </c>
      <c r="CJ193" s="174">
        <v>1</v>
      </c>
      <c r="CK193" s="174">
        <v>0</v>
      </c>
      <c r="CL193" s="174">
        <v>1</v>
      </c>
      <c r="CM193" s="174">
        <v>1</v>
      </c>
      <c r="CN193" s="174">
        <v>1</v>
      </c>
      <c r="CO193" s="174">
        <v>1</v>
      </c>
      <c r="CP193" s="174">
        <v>1</v>
      </c>
      <c r="CQ193" s="174">
        <v>1</v>
      </c>
      <c r="CR193" s="174">
        <v>1</v>
      </c>
      <c r="CS193" s="174">
        <v>1</v>
      </c>
      <c r="CT193" s="174">
        <v>1</v>
      </c>
      <c r="CU193" s="174">
        <v>1</v>
      </c>
      <c r="CV193" s="174">
        <v>1</v>
      </c>
      <c r="CW193" s="174">
        <v>1</v>
      </c>
      <c r="CX193" s="174">
        <v>0</v>
      </c>
      <c r="CY193" s="174">
        <v>0</v>
      </c>
      <c r="CZ193" s="174">
        <v>0</v>
      </c>
      <c r="DA193" s="174">
        <v>0</v>
      </c>
      <c r="DB193" s="174">
        <v>0</v>
      </c>
      <c r="DC193" s="174">
        <v>1</v>
      </c>
      <c r="DD193" s="174">
        <v>0</v>
      </c>
      <c r="DE193" s="174">
        <v>1</v>
      </c>
      <c r="DF193" s="174">
        <v>1</v>
      </c>
      <c r="DG193" s="174">
        <v>1</v>
      </c>
      <c r="DH193" s="46" t="s">
        <v>567</v>
      </c>
    </row>
    <row r="194" spans="1:112" x14ac:dyDescent="0.2">
      <c r="A194" s="174" t="s">
        <v>559</v>
      </c>
      <c r="B194" s="174" t="s">
        <v>385</v>
      </c>
      <c r="C194" s="174" t="s">
        <v>568</v>
      </c>
      <c r="D194" s="174">
        <v>189</v>
      </c>
      <c r="E194" s="174">
        <v>22</v>
      </c>
      <c r="F194" s="174">
        <v>5</v>
      </c>
      <c r="G194" s="174">
        <v>1</v>
      </c>
      <c r="H194" s="174">
        <v>2</v>
      </c>
      <c r="I194" s="174">
        <v>2</v>
      </c>
      <c r="J194" s="174"/>
      <c r="K194" s="174">
        <v>1</v>
      </c>
      <c r="L194" s="174">
        <v>1</v>
      </c>
      <c r="M194" s="174">
        <v>1</v>
      </c>
      <c r="N194" s="174">
        <v>1</v>
      </c>
      <c r="O194" s="174">
        <v>1</v>
      </c>
      <c r="P194" s="174">
        <v>1</v>
      </c>
      <c r="Q194" s="174">
        <v>99</v>
      </c>
      <c r="R194" s="174">
        <v>1</v>
      </c>
      <c r="S194" s="174">
        <v>1</v>
      </c>
      <c r="T194" s="174">
        <v>1</v>
      </c>
      <c r="U194" s="174">
        <v>1</v>
      </c>
      <c r="V194" s="174"/>
      <c r="W194" s="174">
        <v>1</v>
      </c>
      <c r="X194" s="174">
        <v>1</v>
      </c>
      <c r="Y194" s="174">
        <v>1</v>
      </c>
      <c r="Z194" s="174">
        <v>1</v>
      </c>
      <c r="AA194" s="174">
        <v>1</v>
      </c>
      <c r="AB194" s="174">
        <v>1</v>
      </c>
      <c r="AC194" s="174">
        <v>1</v>
      </c>
      <c r="AD194" s="174">
        <v>1</v>
      </c>
      <c r="AE194" s="174">
        <v>1</v>
      </c>
      <c r="AF194" s="174">
        <v>1</v>
      </c>
      <c r="AG194" s="174">
        <v>1</v>
      </c>
      <c r="AH194" s="174">
        <v>1</v>
      </c>
      <c r="AI194" s="174">
        <v>1</v>
      </c>
      <c r="AJ194" s="174">
        <v>1</v>
      </c>
      <c r="AK194" s="174">
        <v>1</v>
      </c>
      <c r="AL194" s="174">
        <v>1</v>
      </c>
      <c r="AM194" s="174">
        <v>1</v>
      </c>
      <c r="AN194" s="174">
        <v>1</v>
      </c>
      <c r="AO194" s="174">
        <v>1</v>
      </c>
      <c r="AP194" s="174">
        <v>1</v>
      </c>
      <c r="AQ194" s="174">
        <v>0</v>
      </c>
      <c r="AR194" s="174">
        <v>1</v>
      </c>
      <c r="AS194" s="174">
        <v>1</v>
      </c>
      <c r="AT194" s="174">
        <v>1</v>
      </c>
      <c r="AU194" s="174">
        <v>1</v>
      </c>
      <c r="AV194" s="174">
        <v>1</v>
      </c>
      <c r="AW194" s="174">
        <v>1</v>
      </c>
      <c r="AX194" s="174">
        <v>1</v>
      </c>
      <c r="AY194" s="174">
        <v>1</v>
      </c>
      <c r="AZ194" s="174"/>
      <c r="BA194" s="174"/>
      <c r="BB194" s="174"/>
      <c r="BC194" s="174"/>
      <c r="BD194" s="174">
        <v>1</v>
      </c>
      <c r="BE194" s="174">
        <v>1</v>
      </c>
      <c r="BF194" s="174">
        <v>1</v>
      </c>
      <c r="BG194" s="174">
        <v>1</v>
      </c>
      <c r="BH194" s="174">
        <v>1</v>
      </c>
      <c r="BI194" s="174">
        <v>1</v>
      </c>
      <c r="BJ194" s="174">
        <v>1</v>
      </c>
      <c r="BK194" s="174">
        <v>0</v>
      </c>
      <c r="BL194" s="174">
        <v>1</v>
      </c>
      <c r="BM194" s="174">
        <v>1</v>
      </c>
      <c r="BN194" s="174">
        <v>1</v>
      </c>
      <c r="BO194" s="174">
        <v>1</v>
      </c>
      <c r="BP194" s="174">
        <v>1</v>
      </c>
      <c r="BQ194" s="174">
        <v>1</v>
      </c>
      <c r="BR194" s="174">
        <v>1</v>
      </c>
      <c r="BS194" s="174">
        <v>1</v>
      </c>
      <c r="BT194" s="174">
        <v>1</v>
      </c>
      <c r="BU194" s="174">
        <v>1</v>
      </c>
      <c r="BV194" s="174">
        <v>1</v>
      </c>
      <c r="BW194" s="174">
        <v>1</v>
      </c>
      <c r="BX194" s="174">
        <v>0</v>
      </c>
      <c r="BY194" s="174">
        <v>0</v>
      </c>
      <c r="BZ194" s="174">
        <v>1</v>
      </c>
      <c r="CA194" s="174">
        <v>99</v>
      </c>
      <c r="CB194" s="174"/>
      <c r="CC194" s="174">
        <v>1</v>
      </c>
      <c r="CD194" s="174">
        <v>1</v>
      </c>
      <c r="CE194" s="174">
        <v>1</v>
      </c>
      <c r="CF194" s="174">
        <v>1</v>
      </c>
      <c r="CG194" s="174">
        <v>1</v>
      </c>
      <c r="CH194" s="174"/>
      <c r="CI194" s="174">
        <v>1</v>
      </c>
      <c r="CJ194" s="174">
        <v>1</v>
      </c>
      <c r="CK194" s="174">
        <v>1</v>
      </c>
      <c r="CL194" s="174">
        <v>1</v>
      </c>
      <c r="CM194" s="174">
        <v>1</v>
      </c>
      <c r="CN194" s="174">
        <v>1</v>
      </c>
      <c r="CO194" s="174">
        <v>1</v>
      </c>
      <c r="CP194" s="174">
        <v>1</v>
      </c>
      <c r="CQ194" s="174">
        <v>0</v>
      </c>
      <c r="CR194" s="174">
        <v>1</v>
      </c>
      <c r="CS194" s="174">
        <v>1</v>
      </c>
      <c r="CT194" s="174">
        <v>1</v>
      </c>
      <c r="CU194" s="174">
        <v>1</v>
      </c>
      <c r="CV194" s="174">
        <v>1</v>
      </c>
      <c r="CW194" s="174">
        <v>1</v>
      </c>
      <c r="CX194" s="174">
        <v>0</v>
      </c>
      <c r="CY194" s="174">
        <v>1</v>
      </c>
      <c r="CZ194" s="174">
        <v>0</v>
      </c>
      <c r="DA194" s="174">
        <v>0</v>
      </c>
      <c r="DB194" s="174">
        <v>0</v>
      </c>
      <c r="DC194" s="174">
        <v>1</v>
      </c>
      <c r="DD194" s="174">
        <v>0</v>
      </c>
      <c r="DE194" s="174">
        <v>1</v>
      </c>
      <c r="DF194" s="174">
        <v>1</v>
      </c>
      <c r="DG194" s="174">
        <v>1</v>
      </c>
      <c r="DH194" s="46" t="s">
        <v>568</v>
      </c>
    </row>
    <row r="195" spans="1:112" x14ac:dyDescent="0.2">
      <c r="A195" s="174" t="s">
        <v>559</v>
      </c>
      <c r="B195" s="174" t="s">
        <v>385</v>
      </c>
      <c r="C195" s="174" t="s">
        <v>569</v>
      </c>
      <c r="D195" s="174">
        <v>190</v>
      </c>
      <c r="E195" s="174">
        <v>45</v>
      </c>
      <c r="F195" s="174">
        <v>17</v>
      </c>
      <c r="G195" s="174">
        <v>0</v>
      </c>
      <c r="H195" s="174">
        <v>1</v>
      </c>
      <c r="I195" s="174">
        <v>2</v>
      </c>
      <c r="J195" s="174"/>
      <c r="K195" s="174">
        <v>1</v>
      </c>
      <c r="L195" s="174">
        <v>1</v>
      </c>
      <c r="M195" s="174">
        <v>1</v>
      </c>
      <c r="N195" s="174">
        <v>1</v>
      </c>
      <c r="O195" s="174">
        <v>1</v>
      </c>
      <c r="P195" s="174">
        <v>1</v>
      </c>
      <c r="Q195" s="174">
        <v>99</v>
      </c>
      <c r="R195" s="174">
        <v>1</v>
      </c>
      <c r="S195" s="174">
        <v>1</v>
      </c>
      <c r="T195" s="174">
        <v>1</v>
      </c>
      <c r="U195" s="174">
        <v>1</v>
      </c>
      <c r="V195" s="174"/>
      <c r="W195" s="174">
        <v>1</v>
      </c>
      <c r="X195" s="174">
        <v>1</v>
      </c>
      <c r="Y195" s="174">
        <v>1</v>
      </c>
      <c r="Z195" s="174">
        <v>1</v>
      </c>
      <c r="AA195" s="174">
        <v>1</v>
      </c>
      <c r="AB195" s="174">
        <v>1</v>
      </c>
      <c r="AC195" s="174">
        <v>1</v>
      </c>
      <c r="AD195" s="174">
        <v>1</v>
      </c>
      <c r="AE195" s="174">
        <v>1</v>
      </c>
      <c r="AF195" s="174">
        <v>1</v>
      </c>
      <c r="AG195" s="174">
        <v>1</v>
      </c>
      <c r="AH195" s="174">
        <v>1</v>
      </c>
      <c r="AI195" s="174">
        <v>1</v>
      </c>
      <c r="AJ195" s="174">
        <v>1</v>
      </c>
      <c r="AK195" s="174">
        <v>1</v>
      </c>
      <c r="AL195" s="174">
        <v>1</v>
      </c>
      <c r="AM195" s="174">
        <v>1</v>
      </c>
      <c r="AN195" s="174">
        <v>1</v>
      </c>
      <c r="AO195" s="174">
        <v>1</v>
      </c>
      <c r="AP195" s="174">
        <v>1</v>
      </c>
      <c r="AQ195" s="174">
        <v>1</v>
      </c>
      <c r="AR195" s="174">
        <v>1</v>
      </c>
      <c r="AS195" s="174">
        <v>1</v>
      </c>
      <c r="AT195" s="174">
        <v>1</v>
      </c>
      <c r="AU195" s="174">
        <v>1</v>
      </c>
      <c r="AV195" s="174">
        <v>1</v>
      </c>
      <c r="AW195" s="174">
        <v>1</v>
      </c>
      <c r="AX195" s="174">
        <v>1</v>
      </c>
      <c r="AY195" s="174">
        <v>1</v>
      </c>
      <c r="AZ195" s="174"/>
      <c r="BA195" s="174"/>
      <c r="BB195" s="174"/>
      <c r="BC195" s="174"/>
      <c r="BD195" s="174">
        <v>0</v>
      </c>
      <c r="BE195" s="174">
        <v>1</v>
      </c>
      <c r="BF195" s="174">
        <v>0</v>
      </c>
      <c r="BG195" s="174">
        <v>1</v>
      </c>
      <c r="BH195" s="174">
        <v>1</v>
      </c>
      <c r="BI195" s="174">
        <v>0</v>
      </c>
      <c r="BJ195" s="174">
        <v>0</v>
      </c>
      <c r="BK195" s="174">
        <v>0</v>
      </c>
      <c r="BL195" s="174">
        <v>0</v>
      </c>
      <c r="BM195" s="174">
        <v>0</v>
      </c>
      <c r="BN195" s="174">
        <v>0</v>
      </c>
      <c r="BO195" s="174">
        <v>0</v>
      </c>
      <c r="BP195" s="174">
        <v>0</v>
      </c>
      <c r="BQ195" s="174">
        <v>0</v>
      </c>
      <c r="BR195" s="174">
        <v>0</v>
      </c>
      <c r="BS195" s="174">
        <v>0</v>
      </c>
      <c r="BT195" s="174">
        <v>0</v>
      </c>
      <c r="BU195" s="174">
        <v>0</v>
      </c>
      <c r="BV195" s="174">
        <v>0</v>
      </c>
      <c r="BW195" s="174">
        <v>0</v>
      </c>
      <c r="BX195" s="174">
        <v>1</v>
      </c>
      <c r="BY195" s="174">
        <v>1</v>
      </c>
      <c r="BZ195" s="174">
        <v>99</v>
      </c>
      <c r="CA195" s="174">
        <v>99</v>
      </c>
      <c r="CB195" s="174"/>
      <c r="CC195" s="174">
        <v>1</v>
      </c>
      <c r="CD195" s="174">
        <v>1</v>
      </c>
      <c r="CE195" s="174">
        <v>1</v>
      </c>
      <c r="CF195" s="174">
        <v>1</v>
      </c>
      <c r="CG195" s="174">
        <v>1</v>
      </c>
      <c r="CH195" s="174"/>
      <c r="CI195" s="174">
        <v>1</v>
      </c>
      <c r="CJ195" s="174">
        <v>0</v>
      </c>
      <c r="CK195" s="174">
        <v>1</v>
      </c>
      <c r="CL195" s="174">
        <v>1</v>
      </c>
      <c r="CM195" s="174">
        <v>99</v>
      </c>
      <c r="CN195" s="174">
        <v>1</v>
      </c>
      <c r="CO195" s="174">
        <v>1</v>
      </c>
      <c r="CP195" s="174">
        <v>1</v>
      </c>
      <c r="CQ195" s="174">
        <v>0</v>
      </c>
      <c r="CR195" s="174">
        <v>1</v>
      </c>
      <c r="CS195" s="174">
        <v>1</v>
      </c>
      <c r="CT195" s="174">
        <v>1</v>
      </c>
      <c r="CU195" s="174">
        <v>1</v>
      </c>
      <c r="CV195" s="174">
        <v>1</v>
      </c>
      <c r="CW195" s="174">
        <v>1</v>
      </c>
      <c r="CX195" s="174">
        <v>0</v>
      </c>
      <c r="CY195" s="174">
        <v>0</v>
      </c>
      <c r="CZ195" s="174">
        <v>0</v>
      </c>
      <c r="DA195" s="174">
        <v>0</v>
      </c>
      <c r="DB195" s="174">
        <v>0</v>
      </c>
      <c r="DC195" s="174">
        <v>0</v>
      </c>
      <c r="DD195" s="174">
        <v>0</v>
      </c>
      <c r="DE195" s="174">
        <v>1</v>
      </c>
      <c r="DF195" s="174">
        <v>1</v>
      </c>
      <c r="DG195" s="174">
        <v>1</v>
      </c>
      <c r="DH195" s="46" t="s">
        <v>569</v>
      </c>
    </row>
    <row r="196" spans="1:112" x14ac:dyDescent="0.2">
      <c r="A196" s="174" t="s">
        <v>559</v>
      </c>
      <c r="B196" s="174" t="s">
        <v>385</v>
      </c>
      <c r="C196" s="174" t="s">
        <v>570</v>
      </c>
      <c r="D196" s="174">
        <v>191</v>
      </c>
      <c r="E196" s="174">
        <v>105</v>
      </c>
      <c r="F196" s="174">
        <v>25</v>
      </c>
      <c r="G196" s="174">
        <v>1</v>
      </c>
      <c r="H196" s="174">
        <v>1</v>
      </c>
      <c r="I196" s="174">
        <v>2</v>
      </c>
      <c r="J196" s="174"/>
      <c r="K196" s="174">
        <v>1</v>
      </c>
      <c r="L196" s="174">
        <v>1</v>
      </c>
      <c r="M196" s="174">
        <v>1</v>
      </c>
      <c r="N196" s="174">
        <v>1</v>
      </c>
      <c r="O196" s="174">
        <v>1</v>
      </c>
      <c r="P196" s="174">
        <v>1</v>
      </c>
      <c r="Q196" s="174">
        <v>99</v>
      </c>
      <c r="R196" s="174">
        <v>1</v>
      </c>
      <c r="S196" s="174">
        <v>1</v>
      </c>
      <c r="T196" s="174">
        <v>1</v>
      </c>
      <c r="U196" s="174">
        <v>1</v>
      </c>
      <c r="V196" s="174"/>
      <c r="W196" s="174">
        <v>1</v>
      </c>
      <c r="X196" s="174">
        <v>1</v>
      </c>
      <c r="Y196" s="174">
        <v>1</v>
      </c>
      <c r="Z196" s="174">
        <v>1</v>
      </c>
      <c r="AA196" s="174">
        <v>1</v>
      </c>
      <c r="AB196" s="174">
        <v>1</v>
      </c>
      <c r="AC196" s="174">
        <v>1</v>
      </c>
      <c r="AD196" s="174">
        <v>1</v>
      </c>
      <c r="AE196" s="174">
        <v>1</v>
      </c>
      <c r="AF196" s="174">
        <v>1</v>
      </c>
      <c r="AG196" s="174">
        <v>1</v>
      </c>
      <c r="AH196" s="174">
        <v>1</v>
      </c>
      <c r="AI196" s="174">
        <v>1</v>
      </c>
      <c r="AJ196" s="174">
        <v>1</v>
      </c>
      <c r="AK196" s="174">
        <v>1</v>
      </c>
      <c r="AL196" s="174">
        <v>1</v>
      </c>
      <c r="AM196" s="174">
        <v>1</v>
      </c>
      <c r="AN196" s="174">
        <v>1</v>
      </c>
      <c r="AO196" s="174">
        <v>1</v>
      </c>
      <c r="AP196" s="174">
        <v>1</v>
      </c>
      <c r="AQ196" s="174">
        <v>1</v>
      </c>
      <c r="AR196" s="174">
        <v>1</v>
      </c>
      <c r="AS196" s="174">
        <v>1</v>
      </c>
      <c r="AT196" s="174">
        <v>1</v>
      </c>
      <c r="AU196" s="174">
        <v>1</v>
      </c>
      <c r="AV196" s="174">
        <v>1</v>
      </c>
      <c r="AW196" s="174">
        <v>1</v>
      </c>
      <c r="AX196" s="174">
        <v>1</v>
      </c>
      <c r="AY196" s="174">
        <v>1</v>
      </c>
      <c r="AZ196" s="174"/>
      <c r="BA196" s="174"/>
      <c r="BB196" s="174"/>
      <c r="BC196" s="174"/>
      <c r="BD196" s="174">
        <v>1</v>
      </c>
      <c r="BE196" s="174">
        <v>1</v>
      </c>
      <c r="BF196" s="174">
        <v>1</v>
      </c>
      <c r="BG196" s="174">
        <v>1</v>
      </c>
      <c r="BH196" s="174">
        <v>0</v>
      </c>
      <c r="BI196" s="174">
        <v>0</v>
      </c>
      <c r="BJ196" s="174">
        <v>0</v>
      </c>
      <c r="BK196" s="174">
        <v>0</v>
      </c>
      <c r="BL196" s="174">
        <v>0</v>
      </c>
      <c r="BM196" s="174">
        <v>0</v>
      </c>
      <c r="BN196" s="174">
        <v>1</v>
      </c>
      <c r="BO196" s="174">
        <v>1</v>
      </c>
      <c r="BP196" s="174">
        <v>1</v>
      </c>
      <c r="BQ196" s="174">
        <v>1</v>
      </c>
      <c r="BR196" s="174">
        <v>1</v>
      </c>
      <c r="BS196" s="174">
        <v>1</v>
      </c>
      <c r="BT196" s="174">
        <v>1</v>
      </c>
      <c r="BU196" s="174">
        <v>99</v>
      </c>
      <c r="BV196" s="174">
        <v>99</v>
      </c>
      <c r="BW196" s="174">
        <v>0</v>
      </c>
      <c r="BX196" s="174">
        <v>0</v>
      </c>
      <c r="BY196" s="174">
        <v>1</v>
      </c>
      <c r="BZ196" s="174">
        <v>1</v>
      </c>
      <c r="CA196" s="174">
        <v>99</v>
      </c>
      <c r="CB196" s="174"/>
      <c r="CC196" s="174">
        <v>1</v>
      </c>
      <c r="CD196" s="174">
        <v>1</v>
      </c>
      <c r="CE196" s="174">
        <v>1</v>
      </c>
      <c r="CF196" s="174">
        <v>1</v>
      </c>
      <c r="CG196" s="174">
        <v>1</v>
      </c>
      <c r="CH196" s="174"/>
      <c r="CI196" s="174">
        <v>1</v>
      </c>
      <c r="CJ196" s="174">
        <v>1</v>
      </c>
      <c r="CK196" s="174">
        <v>1</v>
      </c>
      <c r="CL196" s="174">
        <v>1</v>
      </c>
      <c r="CM196" s="174">
        <v>1</v>
      </c>
      <c r="CN196" s="174">
        <v>1</v>
      </c>
      <c r="CO196" s="174">
        <v>1</v>
      </c>
      <c r="CP196" s="174">
        <v>1</v>
      </c>
      <c r="CQ196" s="174">
        <v>0</v>
      </c>
      <c r="CR196" s="174">
        <v>1</v>
      </c>
      <c r="CS196" s="174">
        <v>1</v>
      </c>
      <c r="CT196" s="174">
        <v>1</v>
      </c>
      <c r="CU196" s="174">
        <v>1</v>
      </c>
      <c r="CV196" s="174">
        <v>1</v>
      </c>
      <c r="CW196" s="174">
        <v>1</v>
      </c>
      <c r="CX196" s="174">
        <v>0</v>
      </c>
      <c r="CY196" s="174">
        <v>0</v>
      </c>
      <c r="CZ196" s="174">
        <v>0</v>
      </c>
      <c r="DA196" s="174">
        <v>1</v>
      </c>
      <c r="DB196" s="174">
        <v>0</v>
      </c>
      <c r="DC196" s="174">
        <v>0</v>
      </c>
      <c r="DD196" s="174">
        <v>0</v>
      </c>
      <c r="DE196" s="174">
        <v>1</v>
      </c>
      <c r="DF196" s="174">
        <v>1</v>
      </c>
      <c r="DG196" s="174">
        <v>1</v>
      </c>
      <c r="DH196" s="46" t="s">
        <v>570</v>
      </c>
    </row>
    <row r="197" spans="1:112" x14ac:dyDescent="0.2">
      <c r="A197" s="174" t="s">
        <v>559</v>
      </c>
      <c r="B197" s="174" t="s">
        <v>385</v>
      </c>
      <c r="C197" s="174" t="s">
        <v>571</v>
      </c>
      <c r="D197" s="174">
        <v>192</v>
      </c>
      <c r="E197" s="174">
        <v>48</v>
      </c>
      <c r="F197" s="174">
        <v>10</v>
      </c>
      <c r="G197" s="174">
        <v>0</v>
      </c>
      <c r="H197" s="174">
        <v>1</v>
      </c>
      <c r="I197" s="174">
        <v>2</v>
      </c>
      <c r="J197" s="174"/>
      <c r="K197" s="174">
        <v>1</v>
      </c>
      <c r="L197" s="174">
        <v>1</v>
      </c>
      <c r="M197" s="174">
        <v>1</v>
      </c>
      <c r="N197" s="174">
        <v>1</v>
      </c>
      <c r="O197" s="174">
        <v>1</v>
      </c>
      <c r="P197" s="174">
        <v>1</v>
      </c>
      <c r="Q197" s="174">
        <v>99</v>
      </c>
      <c r="R197" s="174">
        <v>1</v>
      </c>
      <c r="S197" s="174">
        <v>1</v>
      </c>
      <c r="T197" s="174">
        <v>1</v>
      </c>
      <c r="U197" s="174">
        <v>1</v>
      </c>
      <c r="V197" s="174"/>
      <c r="W197" s="174">
        <v>1</v>
      </c>
      <c r="X197" s="174">
        <v>1</v>
      </c>
      <c r="Y197" s="174">
        <v>1</v>
      </c>
      <c r="Z197" s="174">
        <v>1</v>
      </c>
      <c r="AA197" s="174">
        <v>1</v>
      </c>
      <c r="AB197" s="174">
        <v>1</v>
      </c>
      <c r="AC197" s="174">
        <v>1</v>
      </c>
      <c r="AD197" s="174">
        <v>1</v>
      </c>
      <c r="AE197" s="174">
        <v>1</v>
      </c>
      <c r="AF197" s="174">
        <v>1</v>
      </c>
      <c r="AG197" s="174">
        <v>1</v>
      </c>
      <c r="AH197" s="174">
        <v>1</v>
      </c>
      <c r="AI197" s="174">
        <v>1</v>
      </c>
      <c r="AJ197" s="174">
        <v>1</v>
      </c>
      <c r="AK197" s="174">
        <v>1</v>
      </c>
      <c r="AL197" s="174">
        <v>1</v>
      </c>
      <c r="AM197" s="174">
        <v>1</v>
      </c>
      <c r="AN197" s="174">
        <v>1</v>
      </c>
      <c r="AO197" s="174">
        <v>1</v>
      </c>
      <c r="AP197" s="174">
        <v>1</v>
      </c>
      <c r="AQ197" s="174">
        <v>0</v>
      </c>
      <c r="AR197" s="174">
        <v>1</v>
      </c>
      <c r="AS197" s="174">
        <v>1</v>
      </c>
      <c r="AT197" s="174">
        <v>1</v>
      </c>
      <c r="AU197" s="174">
        <v>1</v>
      </c>
      <c r="AV197" s="174">
        <v>1</v>
      </c>
      <c r="AW197" s="174">
        <v>1</v>
      </c>
      <c r="AX197" s="174">
        <v>1</v>
      </c>
      <c r="AY197" s="174">
        <v>1</v>
      </c>
      <c r="AZ197" s="174"/>
      <c r="BA197" s="174"/>
      <c r="BB197" s="174"/>
      <c r="BC197" s="174"/>
      <c r="BD197" s="174">
        <v>1</v>
      </c>
      <c r="BE197" s="174">
        <v>1</v>
      </c>
      <c r="BF197" s="174">
        <v>1</v>
      </c>
      <c r="BG197" s="174">
        <v>1</v>
      </c>
      <c r="BH197" s="174">
        <v>1</v>
      </c>
      <c r="BI197" s="174">
        <v>1</v>
      </c>
      <c r="BJ197" s="174">
        <v>1</v>
      </c>
      <c r="BK197" s="174">
        <v>1</v>
      </c>
      <c r="BL197" s="174">
        <v>1</v>
      </c>
      <c r="BM197" s="174">
        <v>0</v>
      </c>
      <c r="BN197" s="174">
        <v>0</v>
      </c>
      <c r="BO197" s="174">
        <v>1</v>
      </c>
      <c r="BP197" s="174">
        <v>1</v>
      </c>
      <c r="BQ197" s="174">
        <v>1</v>
      </c>
      <c r="BR197" s="174">
        <v>0</v>
      </c>
      <c r="BS197" s="174">
        <v>0</v>
      </c>
      <c r="BT197" s="174">
        <v>0</v>
      </c>
      <c r="BU197" s="174">
        <v>99</v>
      </c>
      <c r="BV197" s="174">
        <v>99</v>
      </c>
      <c r="BW197" s="174">
        <v>0</v>
      </c>
      <c r="BX197" s="174">
        <v>99</v>
      </c>
      <c r="BY197" s="174">
        <v>1</v>
      </c>
      <c r="BZ197" s="174">
        <v>99</v>
      </c>
      <c r="CA197" s="174">
        <v>99</v>
      </c>
      <c r="CB197" s="174"/>
      <c r="CC197" s="174">
        <v>0</v>
      </c>
      <c r="CD197" s="174">
        <v>1</v>
      </c>
      <c r="CE197" s="174">
        <v>1</v>
      </c>
      <c r="CF197" s="174">
        <v>1</v>
      </c>
      <c r="CG197" s="174">
        <v>99</v>
      </c>
      <c r="CH197" s="174"/>
      <c r="CI197" s="174">
        <v>1</v>
      </c>
      <c r="CJ197" s="174">
        <v>1</v>
      </c>
      <c r="CK197" s="174">
        <v>1</v>
      </c>
      <c r="CL197" s="174">
        <v>1</v>
      </c>
      <c r="CM197" s="174">
        <v>1</v>
      </c>
      <c r="CN197" s="174">
        <v>1</v>
      </c>
      <c r="CO197" s="174">
        <v>1</v>
      </c>
      <c r="CP197" s="174">
        <v>1</v>
      </c>
      <c r="CQ197" s="174">
        <v>0</v>
      </c>
      <c r="CR197" s="174">
        <v>1</v>
      </c>
      <c r="CS197" s="174">
        <v>1</v>
      </c>
      <c r="CT197" s="174">
        <v>1</v>
      </c>
      <c r="CU197" s="174">
        <v>1</v>
      </c>
      <c r="CV197" s="174">
        <v>1</v>
      </c>
      <c r="CW197" s="174">
        <v>1</v>
      </c>
      <c r="CX197" s="174">
        <v>0</v>
      </c>
      <c r="CY197" s="174">
        <v>0</v>
      </c>
      <c r="CZ197" s="174">
        <v>0</v>
      </c>
      <c r="DA197" s="174">
        <v>0</v>
      </c>
      <c r="DB197" s="174">
        <v>0</v>
      </c>
      <c r="DC197" s="174">
        <v>0</v>
      </c>
      <c r="DD197" s="174">
        <v>0</v>
      </c>
      <c r="DE197" s="174">
        <v>1</v>
      </c>
      <c r="DF197" s="174">
        <v>1</v>
      </c>
      <c r="DG197" s="174">
        <v>1</v>
      </c>
      <c r="DH197" s="46" t="s">
        <v>571</v>
      </c>
    </row>
    <row r="198" spans="1:112" x14ac:dyDescent="0.2">
      <c r="A198" s="174" t="s">
        <v>559</v>
      </c>
      <c r="B198" s="174" t="s">
        <v>385</v>
      </c>
      <c r="C198" s="174" t="s">
        <v>572</v>
      </c>
      <c r="D198" s="174">
        <v>193</v>
      </c>
      <c r="E198" s="174">
        <v>49</v>
      </c>
      <c r="F198" s="174">
        <v>15</v>
      </c>
      <c r="G198" s="174">
        <v>0</v>
      </c>
      <c r="H198" s="174">
        <v>1</v>
      </c>
      <c r="I198" s="174">
        <v>2</v>
      </c>
      <c r="J198" s="174"/>
      <c r="K198" s="174">
        <v>1</v>
      </c>
      <c r="L198" s="174">
        <v>1</v>
      </c>
      <c r="M198" s="174">
        <v>1</v>
      </c>
      <c r="N198" s="174">
        <v>1</v>
      </c>
      <c r="O198" s="174">
        <v>1</v>
      </c>
      <c r="P198" s="174">
        <v>1</v>
      </c>
      <c r="Q198" s="174">
        <v>99</v>
      </c>
      <c r="R198" s="174">
        <v>1</v>
      </c>
      <c r="S198" s="174">
        <v>1</v>
      </c>
      <c r="T198" s="174">
        <v>1</v>
      </c>
      <c r="U198" s="174">
        <v>1</v>
      </c>
      <c r="V198" s="174"/>
      <c r="W198" s="174">
        <v>1</v>
      </c>
      <c r="X198" s="174">
        <v>1</v>
      </c>
      <c r="Y198" s="174">
        <v>1</v>
      </c>
      <c r="Z198" s="174">
        <v>1</v>
      </c>
      <c r="AA198" s="174">
        <v>1</v>
      </c>
      <c r="AB198" s="174">
        <v>1</v>
      </c>
      <c r="AC198" s="174">
        <v>1</v>
      </c>
      <c r="AD198" s="174">
        <v>1</v>
      </c>
      <c r="AE198" s="174">
        <v>1</v>
      </c>
      <c r="AF198" s="174">
        <v>1</v>
      </c>
      <c r="AG198" s="174">
        <v>1</v>
      </c>
      <c r="AH198" s="174">
        <v>1</v>
      </c>
      <c r="AI198" s="174">
        <v>1</v>
      </c>
      <c r="AJ198" s="174">
        <v>1</v>
      </c>
      <c r="AK198" s="174">
        <v>1</v>
      </c>
      <c r="AL198" s="174">
        <v>1</v>
      </c>
      <c r="AM198" s="174">
        <v>1</v>
      </c>
      <c r="AN198" s="174">
        <v>1</v>
      </c>
      <c r="AO198" s="174">
        <v>1</v>
      </c>
      <c r="AP198" s="174">
        <v>1</v>
      </c>
      <c r="AQ198" s="174">
        <v>1</v>
      </c>
      <c r="AR198" s="174">
        <v>1</v>
      </c>
      <c r="AS198" s="174">
        <v>1</v>
      </c>
      <c r="AT198" s="174">
        <v>1</v>
      </c>
      <c r="AU198" s="174">
        <v>1</v>
      </c>
      <c r="AV198" s="174">
        <v>1</v>
      </c>
      <c r="AW198" s="174">
        <v>1</v>
      </c>
      <c r="AX198" s="174">
        <v>1</v>
      </c>
      <c r="AY198" s="174">
        <v>1</v>
      </c>
      <c r="AZ198" s="174"/>
      <c r="BA198" s="174"/>
      <c r="BB198" s="174"/>
      <c r="BC198" s="174"/>
      <c r="BD198" s="174">
        <v>1</v>
      </c>
      <c r="BE198" s="174">
        <v>1</v>
      </c>
      <c r="BF198" s="174">
        <v>1</v>
      </c>
      <c r="BG198" s="174">
        <v>1</v>
      </c>
      <c r="BH198" s="174">
        <v>1</v>
      </c>
      <c r="BI198" s="174">
        <v>1</v>
      </c>
      <c r="BJ198" s="174">
        <v>1</v>
      </c>
      <c r="BK198" s="174">
        <v>1</v>
      </c>
      <c r="BL198" s="174">
        <v>1</v>
      </c>
      <c r="BM198" s="174">
        <v>0</v>
      </c>
      <c r="BN198" s="174">
        <v>1</v>
      </c>
      <c r="BO198" s="174">
        <v>1</v>
      </c>
      <c r="BP198" s="174">
        <v>0</v>
      </c>
      <c r="BQ198" s="174">
        <v>1</v>
      </c>
      <c r="BR198" s="174">
        <v>0</v>
      </c>
      <c r="BS198" s="174">
        <v>0</v>
      </c>
      <c r="BT198" s="174">
        <v>0</v>
      </c>
      <c r="BU198" s="174">
        <v>0</v>
      </c>
      <c r="BV198" s="174">
        <v>0</v>
      </c>
      <c r="BW198" s="174">
        <v>0</v>
      </c>
      <c r="BX198" s="174">
        <v>0</v>
      </c>
      <c r="BY198" s="174">
        <v>1</v>
      </c>
      <c r="BZ198" s="174">
        <v>99</v>
      </c>
      <c r="CA198" s="174">
        <v>99</v>
      </c>
      <c r="CB198" s="174"/>
      <c r="CC198" s="174">
        <v>1</v>
      </c>
      <c r="CD198" s="174">
        <v>1</v>
      </c>
      <c r="CE198" s="174">
        <v>0</v>
      </c>
      <c r="CF198" s="174">
        <v>0</v>
      </c>
      <c r="CG198" s="174">
        <v>99</v>
      </c>
      <c r="CH198" s="174"/>
      <c r="CI198" s="174">
        <v>1</v>
      </c>
      <c r="CJ198" s="174">
        <v>1</v>
      </c>
      <c r="CK198" s="174">
        <v>1</v>
      </c>
      <c r="CL198" s="174">
        <v>1</v>
      </c>
      <c r="CM198" s="174">
        <v>1</v>
      </c>
      <c r="CN198" s="174">
        <v>1</v>
      </c>
      <c r="CO198" s="174">
        <v>1</v>
      </c>
      <c r="CP198" s="174">
        <v>1</v>
      </c>
      <c r="CQ198" s="174">
        <v>0</v>
      </c>
      <c r="CR198" s="174">
        <v>1</v>
      </c>
      <c r="CS198" s="174">
        <v>1</v>
      </c>
      <c r="CT198" s="174">
        <v>1</v>
      </c>
      <c r="CU198" s="174">
        <v>1</v>
      </c>
      <c r="CV198" s="174">
        <v>1</v>
      </c>
      <c r="CW198" s="174">
        <v>0</v>
      </c>
      <c r="CX198" s="174">
        <v>0</v>
      </c>
      <c r="CY198" s="174">
        <v>0</v>
      </c>
      <c r="CZ198" s="174">
        <v>0</v>
      </c>
      <c r="DA198" s="174">
        <v>0</v>
      </c>
      <c r="DB198" s="174">
        <v>0</v>
      </c>
      <c r="DC198" s="174">
        <v>0</v>
      </c>
      <c r="DD198" s="174">
        <v>0</v>
      </c>
      <c r="DE198" s="174">
        <v>1</v>
      </c>
      <c r="DF198" s="174">
        <v>1</v>
      </c>
      <c r="DG198" s="174">
        <v>1</v>
      </c>
      <c r="DH198" s="46" t="s">
        <v>572</v>
      </c>
    </row>
    <row r="199" spans="1:112" x14ac:dyDescent="0.2">
      <c r="A199" s="174" t="s">
        <v>559</v>
      </c>
      <c r="B199" s="174" t="s">
        <v>385</v>
      </c>
      <c r="C199" s="174" t="s">
        <v>573</v>
      </c>
      <c r="D199" s="174">
        <v>194</v>
      </c>
      <c r="E199" s="174">
        <v>73</v>
      </c>
      <c r="F199" s="174">
        <v>14</v>
      </c>
      <c r="G199" s="174">
        <v>1</v>
      </c>
      <c r="H199" s="174">
        <v>1</v>
      </c>
      <c r="I199" s="174">
        <v>2</v>
      </c>
      <c r="J199" s="174"/>
      <c r="K199" s="174">
        <v>1</v>
      </c>
      <c r="L199" s="174">
        <v>1</v>
      </c>
      <c r="M199" s="174">
        <v>1</v>
      </c>
      <c r="N199" s="174">
        <v>1</v>
      </c>
      <c r="O199" s="174">
        <v>1</v>
      </c>
      <c r="P199" s="174">
        <v>1</v>
      </c>
      <c r="Q199" s="174">
        <v>99</v>
      </c>
      <c r="R199" s="174">
        <v>1</v>
      </c>
      <c r="S199" s="174">
        <v>1</v>
      </c>
      <c r="T199" s="174">
        <v>1</v>
      </c>
      <c r="U199" s="174">
        <v>1</v>
      </c>
      <c r="V199" s="174"/>
      <c r="W199" s="174">
        <v>1</v>
      </c>
      <c r="X199" s="174">
        <v>1</v>
      </c>
      <c r="Y199" s="174">
        <v>1</v>
      </c>
      <c r="Z199" s="174">
        <v>1</v>
      </c>
      <c r="AA199" s="174">
        <v>1</v>
      </c>
      <c r="AB199" s="174">
        <v>1</v>
      </c>
      <c r="AC199" s="174">
        <v>1</v>
      </c>
      <c r="AD199" s="174">
        <v>1</v>
      </c>
      <c r="AE199" s="174">
        <v>1</v>
      </c>
      <c r="AF199" s="174">
        <v>1</v>
      </c>
      <c r="AG199" s="174">
        <v>1</v>
      </c>
      <c r="AH199" s="174">
        <v>1</v>
      </c>
      <c r="AI199" s="174">
        <v>1</v>
      </c>
      <c r="AJ199" s="174">
        <v>1</v>
      </c>
      <c r="AK199" s="174">
        <v>1</v>
      </c>
      <c r="AL199" s="174">
        <v>1</v>
      </c>
      <c r="AM199" s="174">
        <v>1</v>
      </c>
      <c r="AN199" s="174">
        <v>0</v>
      </c>
      <c r="AO199" s="174">
        <v>1</v>
      </c>
      <c r="AP199" s="174">
        <v>1</v>
      </c>
      <c r="AQ199" s="174">
        <v>0</v>
      </c>
      <c r="AR199" s="174">
        <v>1</v>
      </c>
      <c r="AS199" s="174">
        <v>1</v>
      </c>
      <c r="AT199" s="174">
        <v>1</v>
      </c>
      <c r="AU199" s="174">
        <v>1</v>
      </c>
      <c r="AV199" s="174">
        <v>1</v>
      </c>
      <c r="AW199" s="174">
        <v>1</v>
      </c>
      <c r="AX199" s="174">
        <v>1</v>
      </c>
      <c r="AY199" s="174">
        <v>1</v>
      </c>
      <c r="AZ199" s="174"/>
      <c r="BA199" s="174"/>
      <c r="BB199" s="174"/>
      <c r="BC199" s="174"/>
      <c r="BD199" s="174">
        <v>1</v>
      </c>
      <c r="BE199" s="174">
        <v>1</v>
      </c>
      <c r="BF199" s="174">
        <v>1</v>
      </c>
      <c r="BG199" s="174">
        <v>1</v>
      </c>
      <c r="BH199" s="174">
        <v>1</v>
      </c>
      <c r="BI199" s="174">
        <v>1</v>
      </c>
      <c r="BJ199" s="174">
        <v>1</v>
      </c>
      <c r="BK199" s="174">
        <v>1</v>
      </c>
      <c r="BL199" s="174">
        <v>1</v>
      </c>
      <c r="BM199" s="174">
        <v>0</v>
      </c>
      <c r="BN199" s="174">
        <v>0</v>
      </c>
      <c r="BO199" s="174">
        <v>1</v>
      </c>
      <c r="BP199" s="174">
        <v>0</v>
      </c>
      <c r="BQ199" s="174">
        <v>0</v>
      </c>
      <c r="BR199" s="174">
        <v>0</v>
      </c>
      <c r="BS199" s="174">
        <v>0</v>
      </c>
      <c r="BT199" s="174">
        <v>1</v>
      </c>
      <c r="BU199" s="174">
        <v>99</v>
      </c>
      <c r="BV199" s="174">
        <v>99</v>
      </c>
      <c r="BW199" s="174">
        <v>99</v>
      </c>
      <c r="BX199" s="174">
        <v>99</v>
      </c>
      <c r="BY199" s="174">
        <v>1</v>
      </c>
      <c r="BZ199" s="174">
        <v>99</v>
      </c>
      <c r="CA199" s="174">
        <v>99</v>
      </c>
      <c r="CB199" s="174"/>
      <c r="CC199" s="174">
        <v>1</v>
      </c>
      <c r="CD199" s="174">
        <v>1</v>
      </c>
      <c r="CE199" s="174">
        <v>1</v>
      </c>
      <c r="CF199" s="174">
        <v>1</v>
      </c>
      <c r="CG199" s="174">
        <v>99</v>
      </c>
      <c r="CH199" s="174"/>
      <c r="CI199" s="174">
        <v>1</v>
      </c>
      <c r="CJ199" s="174">
        <v>1</v>
      </c>
      <c r="CK199" s="174">
        <v>1</v>
      </c>
      <c r="CL199" s="174">
        <v>1</v>
      </c>
      <c r="CM199" s="174">
        <v>1</v>
      </c>
      <c r="CN199" s="174">
        <v>1</v>
      </c>
      <c r="CO199" s="174">
        <v>1</v>
      </c>
      <c r="CP199" s="174">
        <v>1</v>
      </c>
      <c r="CQ199" s="174">
        <v>0</v>
      </c>
      <c r="CR199" s="174">
        <v>1</v>
      </c>
      <c r="CS199" s="174">
        <v>1</v>
      </c>
      <c r="CT199" s="174">
        <v>1</v>
      </c>
      <c r="CU199" s="174">
        <v>1</v>
      </c>
      <c r="CV199" s="174">
        <v>1</v>
      </c>
      <c r="CW199" s="174">
        <v>1</v>
      </c>
      <c r="CX199" s="174">
        <v>0</v>
      </c>
      <c r="CY199" s="174">
        <v>0</v>
      </c>
      <c r="CZ199" s="174">
        <v>0</v>
      </c>
      <c r="DA199" s="174">
        <v>0</v>
      </c>
      <c r="DB199" s="174">
        <v>1</v>
      </c>
      <c r="DC199" s="174">
        <v>1</v>
      </c>
      <c r="DD199" s="174">
        <v>0</v>
      </c>
      <c r="DE199" s="174">
        <v>1</v>
      </c>
      <c r="DF199" s="174">
        <v>1</v>
      </c>
      <c r="DG199" s="174">
        <v>1</v>
      </c>
      <c r="DH199" s="46" t="s">
        <v>573</v>
      </c>
    </row>
    <row r="200" spans="1:112" x14ac:dyDescent="0.2">
      <c r="A200" s="174" t="s">
        <v>559</v>
      </c>
      <c r="B200" s="174" t="s">
        <v>385</v>
      </c>
      <c r="C200" s="174" t="s">
        <v>574</v>
      </c>
      <c r="D200" s="174">
        <v>195</v>
      </c>
      <c r="E200" s="174">
        <v>132</v>
      </c>
      <c r="F200" s="174">
        <v>29</v>
      </c>
      <c r="G200" s="174">
        <v>1</v>
      </c>
      <c r="H200" s="174">
        <v>1</v>
      </c>
      <c r="I200" s="174">
        <v>2</v>
      </c>
      <c r="J200" s="174"/>
      <c r="K200" s="174">
        <v>1</v>
      </c>
      <c r="L200" s="174">
        <v>1</v>
      </c>
      <c r="M200" s="174">
        <v>1</v>
      </c>
      <c r="N200" s="174">
        <v>1</v>
      </c>
      <c r="O200" s="174">
        <v>1</v>
      </c>
      <c r="P200" s="174">
        <v>1</v>
      </c>
      <c r="Q200" s="174">
        <v>99</v>
      </c>
      <c r="R200" s="174">
        <v>1</v>
      </c>
      <c r="S200" s="174">
        <v>1</v>
      </c>
      <c r="T200" s="174">
        <v>1</v>
      </c>
      <c r="U200" s="174">
        <v>1</v>
      </c>
      <c r="V200" s="174"/>
      <c r="W200" s="174">
        <v>1</v>
      </c>
      <c r="X200" s="174">
        <v>1</v>
      </c>
      <c r="Y200" s="174">
        <v>1</v>
      </c>
      <c r="Z200" s="174">
        <v>1</v>
      </c>
      <c r="AA200" s="174">
        <v>1</v>
      </c>
      <c r="AB200" s="174">
        <v>1</v>
      </c>
      <c r="AC200" s="174">
        <v>1</v>
      </c>
      <c r="AD200" s="174">
        <v>1</v>
      </c>
      <c r="AE200" s="174">
        <v>1</v>
      </c>
      <c r="AF200" s="174">
        <v>1</v>
      </c>
      <c r="AG200" s="174">
        <v>1</v>
      </c>
      <c r="AH200" s="174">
        <v>1</v>
      </c>
      <c r="AI200" s="174">
        <v>1</v>
      </c>
      <c r="AJ200" s="174">
        <v>1</v>
      </c>
      <c r="AK200" s="174">
        <v>1</v>
      </c>
      <c r="AL200" s="174">
        <v>1</v>
      </c>
      <c r="AM200" s="174">
        <v>1</v>
      </c>
      <c r="AN200" s="174">
        <v>1</v>
      </c>
      <c r="AO200" s="174">
        <v>1</v>
      </c>
      <c r="AP200" s="174">
        <v>1</v>
      </c>
      <c r="AQ200" s="174">
        <v>1</v>
      </c>
      <c r="AR200" s="174">
        <v>1</v>
      </c>
      <c r="AS200" s="174">
        <v>1</v>
      </c>
      <c r="AT200" s="174">
        <v>1</v>
      </c>
      <c r="AU200" s="174">
        <v>1</v>
      </c>
      <c r="AV200" s="174">
        <v>1</v>
      </c>
      <c r="AW200" s="174">
        <v>1</v>
      </c>
      <c r="AX200" s="174">
        <v>0</v>
      </c>
      <c r="AY200" s="174">
        <v>0</v>
      </c>
      <c r="AZ200" s="174"/>
      <c r="BA200" s="174"/>
      <c r="BB200" s="174"/>
      <c r="BC200" s="174"/>
      <c r="BD200" s="174">
        <v>0</v>
      </c>
      <c r="BE200" s="174">
        <v>1</v>
      </c>
      <c r="BF200" s="174">
        <v>1</v>
      </c>
      <c r="BG200" s="174">
        <v>1</v>
      </c>
      <c r="BH200" s="174">
        <v>1</v>
      </c>
      <c r="BI200" s="174">
        <v>1</v>
      </c>
      <c r="BJ200" s="174">
        <v>0</v>
      </c>
      <c r="BK200" s="174">
        <v>1</v>
      </c>
      <c r="BL200" s="174">
        <v>0</v>
      </c>
      <c r="BM200" s="174">
        <v>1</v>
      </c>
      <c r="BN200" s="174">
        <v>0</v>
      </c>
      <c r="BO200" s="174">
        <v>0</v>
      </c>
      <c r="BP200" s="174">
        <v>0</v>
      </c>
      <c r="BQ200" s="174">
        <v>0</v>
      </c>
      <c r="BR200" s="174">
        <v>1</v>
      </c>
      <c r="BS200" s="174">
        <v>0</v>
      </c>
      <c r="BT200" s="174">
        <v>0</v>
      </c>
      <c r="BU200" s="174">
        <v>0</v>
      </c>
      <c r="BV200" s="174">
        <v>0</v>
      </c>
      <c r="BW200" s="174">
        <v>0</v>
      </c>
      <c r="BX200" s="174">
        <v>0</v>
      </c>
      <c r="BY200" s="174">
        <v>0</v>
      </c>
      <c r="BZ200" s="174">
        <v>99</v>
      </c>
      <c r="CA200" s="174">
        <v>99</v>
      </c>
      <c r="CB200" s="174"/>
      <c r="CC200" s="174">
        <v>0</v>
      </c>
      <c r="CD200" s="174">
        <v>0</v>
      </c>
      <c r="CE200" s="174">
        <v>0</v>
      </c>
      <c r="CF200" s="174">
        <v>0</v>
      </c>
      <c r="CG200" s="174">
        <v>99</v>
      </c>
      <c r="CH200" s="174"/>
      <c r="CI200" s="174">
        <v>1</v>
      </c>
      <c r="CJ200" s="174">
        <v>1</v>
      </c>
      <c r="CK200" s="174">
        <v>1</v>
      </c>
      <c r="CL200" s="174">
        <v>1</v>
      </c>
      <c r="CM200" s="174">
        <v>1</v>
      </c>
      <c r="CN200" s="174">
        <v>1</v>
      </c>
      <c r="CO200" s="174">
        <v>1</v>
      </c>
      <c r="CP200" s="174">
        <v>1</v>
      </c>
      <c r="CQ200" s="174">
        <v>1</v>
      </c>
      <c r="CR200" s="174">
        <v>1</v>
      </c>
      <c r="CS200" s="174">
        <v>1</v>
      </c>
      <c r="CT200" s="174">
        <v>1</v>
      </c>
      <c r="CU200" s="174">
        <v>1</v>
      </c>
      <c r="CV200" s="174">
        <v>1</v>
      </c>
      <c r="CW200" s="174">
        <v>0</v>
      </c>
      <c r="CX200" s="174">
        <v>0</v>
      </c>
      <c r="CY200" s="174">
        <v>0</v>
      </c>
      <c r="CZ200" s="174">
        <v>0</v>
      </c>
      <c r="DA200" s="174">
        <v>0</v>
      </c>
      <c r="DB200" s="174">
        <v>0</v>
      </c>
      <c r="DC200" s="174">
        <v>0</v>
      </c>
      <c r="DD200" s="174">
        <v>0</v>
      </c>
      <c r="DE200" s="174">
        <v>1</v>
      </c>
      <c r="DF200" s="174">
        <v>1</v>
      </c>
      <c r="DG200" s="174">
        <v>1</v>
      </c>
      <c r="DH200" s="46" t="s">
        <v>574</v>
      </c>
    </row>
    <row r="201" spans="1:112" x14ac:dyDescent="0.2">
      <c r="A201" s="174" t="s">
        <v>559</v>
      </c>
      <c r="B201" s="174" t="s">
        <v>385</v>
      </c>
      <c r="C201" s="174" t="s">
        <v>575</v>
      </c>
      <c r="D201" s="174">
        <v>196</v>
      </c>
      <c r="E201" s="174">
        <v>48</v>
      </c>
      <c r="F201" s="174">
        <v>7</v>
      </c>
      <c r="G201" s="174">
        <v>2</v>
      </c>
      <c r="H201" s="174">
        <v>1</v>
      </c>
      <c r="I201" s="174">
        <v>2</v>
      </c>
      <c r="J201" s="174"/>
      <c r="K201" s="174">
        <v>1</v>
      </c>
      <c r="L201" s="174">
        <v>1</v>
      </c>
      <c r="M201" s="174">
        <v>1</v>
      </c>
      <c r="N201" s="174">
        <v>1</v>
      </c>
      <c r="O201" s="174">
        <v>1</v>
      </c>
      <c r="P201" s="174">
        <v>1</v>
      </c>
      <c r="Q201" s="174">
        <v>99</v>
      </c>
      <c r="R201" s="174">
        <v>1</v>
      </c>
      <c r="S201" s="174">
        <v>1</v>
      </c>
      <c r="T201" s="174">
        <v>1</v>
      </c>
      <c r="U201" s="174">
        <v>1</v>
      </c>
      <c r="V201" s="174"/>
      <c r="W201" s="174">
        <v>1</v>
      </c>
      <c r="X201" s="174">
        <v>1</v>
      </c>
      <c r="Y201" s="174">
        <v>1</v>
      </c>
      <c r="Z201" s="174">
        <v>1</v>
      </c>
      <c r="AA201" s="174">
        <v>1</v>
      </c>
      <c r="AB201" s="174">
        <v>1</v>
      </c>
      <c r="AC201" s="174">
        <v>1</v>
      </c>
      <c r="AD201" s="174">
        <v>1</v>
      </c>
      <c r="AE201" s="174">
        <v>1</v>
      </c>
      <c r="AF201" s="174">
        <v>1</v>
      </c>
      <c r="AG201" s="174">
        <v>1</v>
      </c>
      <c r="AH201" s="174">
        <v>1</v>
      </c>
      <c r="AI201" s="174">
        <v>1</v>
      </c>
      <c r="AJ201" s="174">
        <v>1</v>
      </c>
      <c r="AK201" s="174">
        <v>1</v>
      </c>
      <c r="AL201" s="174">
        <v>1</v>
      </c>
      <c r="AM201" s="174">
        <v>1</v>
      </c>
      <c r="AN201" s="174">
        <v>1</v>
      </c>
      <c r="AO201" s="174">
        <v>1</v>
      </c>
      <c r="AP201" s="174">
        <v>1</v>
      </c>
      <c r="AQ201" s="174">
        <v>1</v>
      </c>
      <c r="AR201" s="174">
        <v>1</v>
      </c>
      <c r="AS201" s="174">
        <v>1</v>
      </c>
      <c r="AT201" s="174">
        <v>1</v>
      </c>
      <c r="AU201" s="174">
        <v>1</v>
      </c>
      <c r="AV201" s="174">
        <v>1</v>
      </c>
      <c r="AW201" s="174">
        <v>1</v>
      </c>
      <c r="AX201" s="174">
        <v>1</v>
      </c>
      <c r="AY201" s="174">
        <v>1</v>
      </c>
      <c r="AZ201" s="174"/>
      <c r="BA201" s="174"/>
      <c r="BB201" s="174"/>
      <c r="BC201" s="174"/>
      <c r="BD201" s="174">
        <v>1</v>
      </c>
      <c r="BE201" s="174">
        <v>1</v>
      </c>
      <c r="BF201" s="174">
        <v>1</v>
      </c>
      <c r="BG201" s="174">
        <v>1</v>
      </c>
      <c r="BH201" s="174">
        <v>1</v>
      </c>
      <c r="BI201" s="174">
        <v>1</v>
      </c>
      <c r="BJ201" s="174">
        <v>1</v>
      </c>
      <c r="BK201" s="174">
        <v>1</v>
      </c>
      <c r="BL201" s="174">
        <v>1</v>
      </c>
      <c r="BM201" s="174">
        <v>1</v>
      </c>
      <c r="BN201" s="174">
        <v>1</v>
      </c>
      <c r="BO201" s="174">
        <v>1</v>
      </c>
      <c r="BP201" s="174">
        <v>0</v>
      </c>
      <c r="BQ201" s="174">
        <v>1</v>
      </c>
      <c r="BR201" s="174">
        <v>1</v>
      </c>
      <c r="BS201" s="174">
        <v>1</v>
      </c>
      <c r="BT201" s="174">
        <v>1</v>
      </c>
      <c r="BU201" s="174">
        <v>99</v>
      </c>
      <c r="BV201" s="174">
        <v>99</v>
      </c>
      <c r="BW201" s="174">
        <v>0</v>
      </c>
      <c r="BX201" s="174">
        <v>0</v>
      </c>
      <c r="BY201" s="174">
        <v>1</v>
      </c>
      <c r="BZ201" s="174">
        <v>99</v>
      </c>
      <c r="CA201" s="174">
        <v>99</v>
      </c>
      <c r="CB201" s="174"/>
      <c r="CC201" s="174">
        <v>1</v>
      </c>
      <c r="CD201" s="174">
        <v>1</v>
      </c>
      <c r="CE201" s="174">
        <v>1</v>
      </c>
      <c r="CF201" s="174">
        <v>1</v>
      </c>
      <c r="CG201" s="174">
        <v>1</v>
      </c>
      <c r="CH201" s="174"/>
      <c r="CI201" s="174">
        <v>1</v>
      </c>
      <c r="CJ201" s="174">
        <v>1</v>
      </c>
      <c r="CK201" s="174">
        <v>1</v>
      </c>
      <c r="CL201" s="174">
        <v>1</v>
      </c>
      <c r="CM201" s="174">
        <v>1</v>
      </c>
      <c r="CN201" s="174">
        <v>1</v>
      </c>
      <c r="CO201" s="174">
        <v>1</v>
      </c>
      <c r="CP201" s="174">
        <v>1</v>
      </c>
      <c r="CQ201" s="174">
        <v>1</v>
      </c>
      <c r="CR201" s="174">
        <v>1</v>
      </c>
      <c r="CS201" s="174">
        <v>1</v>
      </c>
      <c r="CT201" s="174">
        <v>1</v>
      </c>
      <c r="CU201" s="174">
        <v>1</v>
      </c>
      <c r="CV201" s="174">
        <v>1</v>
      </c>
      <c r="CW201" s="174">
        <v>0</v>
      </c>
      <c r="CX201" s="174">
        <v>0</v>
      </c>
      <c r="CY201" s="174">
        <v>0</v>
      </c>
      <c r="CZ201" s="174">
        <v>0</v>
      </c>
      <c r="DA201" s="174">
        <v>0</v>
      </c>
      <c r="DB201" s="174">
        <v>0</v>
      </c>
      <c r="DC201" s="174">
        <v>0</v>
      </c>
      <c r="DD201" s="174">
        <v>0</v>
      </c>
      <c r="DE201" s="174">
        <v>1</v>
      </c>
      <c r="DF201" s="174">
        <v>1</v>
      </c>
      <c r="DG201" s="174">
        <v>1</v>
      </c>
      <c r="DH201" s="46" t="s">
        <v>575</v>
      </c>
    </row>
    <row r="202" spans="1:112" x14ac:dyDescent="0.2">
      <c r="A202" s="174" t="s">
        <v>559</v>
      </c>
      <c r="B202" s="174" t="s">
        <v>385</v>
      </c>
      <c r="C202" s="174" t="s">
        <v>576</v>
      </c>
      <c r="D202" s="174">
        <v>197</v>
      </c>
      <c r="E202" s="174">
        <v>29</v>
      </c>
      <c r="F202" s="174">
        <v>13</v>
      </c>
      <c r="G202" s="174">
        <v>0</v>
      </c>
      <c r="H202" s="174">
        <v>2</v>
      </c>
      <c r="I202" s="174">
        <v>2</v>
      </c>
      <c r="J202" s="174"/>
      <c r="K202" s="174">
        <v>1</v>
      </c>
      <c r="L202" s="174">
        <v>1</v>
      </c>
      <c r="M202" s="174">
        <v>1</v>
      </c>
      <c r="N202" s="174">
        <v>1</v>
      </c>
      <c r="O202" s="174">
        <v>1</v>
      </c>
      <c r="P202" s="174">
        <v>1</v>
      </c>
      <c r="Q202" s="174">
        <v>99</v>
      </c>
      <c r="R202" s="174">
        <v>1</v>
      </c>
      <c r="S202" s="174">
        <v>1</v>
      </c>
      <c r="T202" s="174">
        <v>1</v>
      </c>
      <c r="U202" s="174">
        <v>1</v>
      </c>
      <c r="V202" s="174"/>
      <c r="W202" s="174">
        <v>1</v>
      </c>
      <c r="X202" s="174">
        <v>1</v>
      </c>
      <c r="Y202" s="174">
        <v>1</v>
      </c>
      <c r="Z202" s="174">
        <v>1</v>
      </c>
      <c r="AA202" s="174">
        <v>1</v>
      </c>
      <c r="AB202" s="174">
        <v>1</v>
      </c>
      <c r="AC202" s="174">
        <v>1</v>
      </c>
      <c r="AD202" s="174">
        <v>1</v>
      </c>
      <c r="AE202" s="174">
        <v>1</v>
      </c>
      <c r="AF202" s="174">
        <v>1</v>
      </c>
      <c r="AG202" s="174">
        <v>1</v>
      </c>
      <c r="AH202" s="174">
        <v>1</v>
      </c>
      <c r="AI202" s="174">
        <v>1</v>
      </c>
      <c r="AJ202" s="174">
        <v>1</v>
      </c>
      <c r="AK202" s="174">
        <v>1</v>
      </c>
      <c r="AL202" s="174">
        <v>1</v>
      </c>
      <c r="AM202" s="174">
        <v>1</v>
      </c>
      <c r="AN202" s="174">
        <v>1</v>
      </c>
      <c r="AO202" s="174">
        <v>1</v>
      </c>
      <c r="AP202" s="174">
        <v>1</v>
      </c>
      <c r="AQ202" s="174">
        <v>1</v>
      </c>
      <c r="AR202" s="174">
        <v>1</v>
      </c>
      <c r="AS202" s="174">
        <v>1</v>
      </c>
      <c r="AT202" s="174">
        <v>1</v>
      </c>
      <c r="AU202" s="174">
        <v>1</v>
      </c>
      <c r="AV202" s="174">
        <v>1</v>
      </c>
      <c r="AW202" s="174">
        <v>1</v>
      </c>
      <c r="AX202" s="174">
        <v>1</v>
      </c>
      <c r="AY202" s="174">
        <v>1</v>
      </c>
      <c r="AZ202" s="174"/>
      <c r="BA202" s="174"/>
      <c r="BB202" s="174"/>
      <c r="BC202" s="174"/>
      <c r="BD202" s="174">
        <v>1</v>
      </c>
      <c r="BE202" s="174">
        <v>1</v>
      </c>
      <c r="BF202" s="174">
        <v>1</v>
      </c>
      <c r="BG202" s="174">
        <v>1</v>
      </c>
      <c r="BH202" s="174">
        <v>1</v>
      </c>
      <c r="BI202" s="174">
        <v>1</v>
      </c>
      <c r="BJ202" s="174">
        <v>1</v>
      </c>
      <c r="BK202" s="174">
        <v>1</v>
      </c>
      <c r="BL202" s="174">
        <v>1</v>
      </c>
      <c r="BM202" s="174">
        <v>1</v>
      </c>
      <c r="BN202" s="174">
        <v>1</v>
      </c>
      <c r="BO202" s="174">
        <v>1</v>
      </c>
      <c r="BP202" s="174">
        <v>1</v>
      </c>
      <c r="BQ202" s="174">
        <v>1</v>
      </c>
      <c r="BR202" s="174">
        <v>1</v>
      </c>
      <c r="BS202" s="174">
        <v>1</v>
      </c>
      <c r="BT202" s="174">
        <v>1</v>
      </c>
      <c r="BU202" s="174">
        <v>1</v>
      </c>
      <c r="BV202" s="174">
        <v>1</v>
      </c>
      <c r="BW202" s="174">
        <v>1</v>
      </c>
      <c r="BX202" s="174">
        <v>1</v>
      </c>
      <c r="BY202" s="174">
        <v>1</v>
      </c>
      <c r="BZ202" s="174">
        <v>1</v>
      </c>
      <c r="CA202" s="174">
        <v>1</v>
      </c>
      <c r="CB202" s="174"/>
      <c r="CC202" s="174">
        <v>1</v>
      </c>
      <c r="CD202" s="174">
        <v>1</v>
      </c>
      <c r="CE202" s="174">
        <v>1</v>
      </c>
      <c r="CF202" s="174">
        <v>1</v>
      </c>
      <c r="CG202" s="174">
        <v>1</v>
      </c>
      <c r="CH202" s="174"/>
      <c r="CI202" s="174">
        <v>1</v>
      </c>
      <c r="CJ202" s="174">
        <v>1</v>
      </c>
      <c r="CK202" s="174">
        <v>1</v>
      </c>
      <c r="CL202" s="174">
        <v>1</v>
      </c>
      <c r="CM202" s="174">
        <v>1</v>
      </c>
      <c r="CN202" s="174">
        <v>1</v>
      </c>
      <c r="CO202" s="174">
        <v>1</v>
      </c>
      <c r="CP202" s="174">
        <v>1</v>
      </c>
      <c r="CQ202" s="174">
        <v>1</v>
      </c>
      <c r="CR202" s="174">
        <v>1</v>
      </c>
      <c r="CS202" s="174">
        <v>1</v>
      </c>
      <c r="CT202" s="174">
        <v>1</v>
      </c>
      <c r="CU202" s="174">
        <v>1</v>
      </c>
      <c r="CV202" s="174">
        <v>1</v>
      </c>
      <c r="CW202" s="174">
        <v>1</v>
      </c>
      <c r="CX202" s="174">
        <v>0</v>
      </c>
      <c r="CY202" s="174">
        <v>0</v>
      </c>
      <c r="CZ202" s="174">
        <v>0</v>
      </c>
      <c r="DA202" s="174">
        <v>1</v>
      </c>
      <c r="DB202" s="174">
        <v>0</v>
      </c>
      <c r="DC202" s="174">
        <v>0</v>
      </c>
      <c r="DD202" s="174">
        <v>0</v>
      </c>
      <c r="DE202" s="174">
        <v>1</v>
      </c>
      <c r="DF202" s="174">
        <v>1</v>
      </c>
      <c r="DG202" s="174">
        <v>1</v>
      </c>
      <c r="DH202" s="46" t="s">
        <v>576</v>
      </c>
    </row>
    <row r="203" spans="1:112" x14ac:dyDescent="0.2">
      <c r="A203" s="174" t="s">
        <v>559</v>
      </c>
      <c r="B203" s="174" t="s">
        <v>385</v>
      </c>
      <c r="C203" s="174" t="s">
        <v>577</v>
      </c>
      <c r="D203" s="174">
        <v>198</v>
      </c>
      <c r="E203" s="174">
        <v>14</v>
      </c>
      <c r="F203" s="174">
        <v>7</v>
      </c>
      <c r="G203" s="174">
        <v>2</v>
      </c>
      <c r="H203" s="174">
        <v>2</v>
      </c>
      <c r="I203" s="174">
        <v>2</v>
      </c>
      <c r="J203" s="174"/>
      <c r="K203" s="174">
        <v>1</v>
      </c>
      <c r="L203" s="174">
        <v>1</v>
      </c>
      <c r="M203" s="174">
        <v>1</v>
      </c>
      <c r="N203" s="174">
        <v>1</v>
      </c>
      <c r="O203" s="174">
        <v>1</v>
      </c>
      <c r="P203" s="174">
        <v>1</v>
      </c>
      <c r="Q203" s="174">
        <v>99</v>
      </c>
      <c r="R203" s="174">
        <v>1</v>
      </c>
      <c r="S203" s="174">
        <v>1</v>
      </c>
      <c r="T203" s="174">
        <v>1</v>
      </c>
      <c r="U203" s="174">
        <v>1</v>
      </c>
      <c r="V203" s="174"/>
      <c r="W203" s="174">
        <v>1</v>
      </c>
      <c r="X203" s="174">
        <v>1</v>
      </c>
      <c r="Y203" s="174">
        <v>1</v>
      </c>
      <c r="Z203" s="174">
        <v>1</v>
      </c>
      <c r="AA203" s="174">
        <v>1</v>
      </c>
      <c r="AB203" s="174">
        <v>1</v>
      </c>
      <c r="AC203" s="174">
        <v>1</v>
      </c>
      <c r="AD203" s="174">
        <v>1</v>
      </c>
      <c r="AE203" s="174">
        <v>1</v>
      </c>
      <c r="AF203" s="174">
        <v>1</v>
      </c>
      <c r="AG203" s="174">
        <v>1</v>
      </c>
      <c r="AH203" s="174">
        <v>1</v>
      </c>
      <c r="AI203" s="174">
        <v>1</v>
      </c>
      <c r="AJ203" s="174">
        <v>1</v>
      </c>
      <c r="AK203" s="174">
        <v>1</v>
      </c>
      <c r="AL203" s="174">
        <v>1</v>
      </c>
      <c r="AM203" s="174">
        <v>1</v>
      </c>
      <c r="AN203" s="174">
        <v>1</v>
      </c>
      <c r="AO203" s="174">
        <v>1</v>
      </c>
      <c r="AP203" s="174">
        <v>1</v>
      </c>
      <c r="AQ203" s="174">
        <v>1</v>
      </c>
      <c r="AR203" s="174">
        <v>1</v>
      </c>
      <c r="AS203" s="174">
        <v>1</v>
      </c>
      <c r="AT203" s="174">
        <v>1</v>
      </c>
      <c r="AU203" s="174">
        <v>1</v>
      </c>
      <c r="AV203" s="174">
        <v>1</v>
      </c>
      <c r="AW203" s="174">
        <v>1</v>
      </c>
      <c r="AX203" s="174">
        <v>1</v>
      </c>
      <c r="AY203" s="174">
        <v>1</v>
      </c>
      <c r="AZ203" s="174"/>
      <c r="BA203" s="174"/>
      <c r="BB203" s="174"/>
      <c r="BC203" s="174"/>
      <c r="BD203" s="174">
        <v>1</v>
      </c>
      <c r="BE203" s="174">
        <v>1</v>
      </c>
      <c r="BF203" s="174">
        <v>1</v>
      </c>
      <c r="BG203" s="174">
        <v>1</v>
      </c>
      <c r="BH203" s="174">
        <v>1</v>
      </c>
      <c r="BI203" s="174">
        <v>1</v>
      </c>
      <c r="BJ203" s="174">
        <v>1</v>
      </c>
      <c r="BK203" s="174">
        <v>1</v>
      </c>
      <c r="BL203" s="174">
        <v>1</v>
      </c>
      <c r="BM203" s="174">
        <v>1</v>
      </c>
      <c r="BN203" s="174">
        <v>1</v>
      </c>
      <c r="BO203" s="174">
        <v>1</v>
      </c>
      <c r="BP203" s="174">
        <v>1</v>
      </c>
      <c r="BQ203" s="174">
        <v>1</v>
      </c>
      <c r="BR203" s="174">
        <v>1</v>
      </c>
      <c r="BS203" s="174">
        <v>1</v>
      </c>
      <c r="BT203" s="174">
        <v>1</v>
      </c>
      <c r="BU203" s="174">
        <v>0</v>
      </c>
      <c r="BV203" s="174">
        <v>0</v>
      </c>
      <c r="BW203" s="174">
        <v>1</v>
      </c>
      <c r="BX203" s="174">
        <v>1</v>
      </c>
      <c r="BY203" s="174">
        <v>1</v>
      </c>
      <c r="BZ203" s="174">
        <v>1</v>
      </c>
      <c r="CA203" s="174">
        <v>99</v>
      </c>
      <c r="CB203" s="174"/>
      <c r="CC203" s="174">
        <v>1</v>
      </c>
      <c r="CD203" s="174">
        <v>1</v>
      </c>
      <c r="CE203" s="174">
        <v>1</v>
      </c>
      <c r="CF203" s="174">
        <v>1</v>
      </c>
      <c r="CG203" s="174">
        <v>1</v>
      </c>
      <c r="CH203" s="174"/>
      <c r="CI203" s="174">
        <v>1</v>
      </c>
      <c r="CJ203" s="174">
        <v>1</v>
      </c>
      <c r="CK203" s="174">
        <v>1</v>
      </c>
      <c r="CL203" s="174">
        <v>1</v>
      </c>
      <c r="CM203" s="174">
        <v>1</v>
      </c>
      <c r="CN203" s="174">
        <v>1</v>
      </c>
      <c r="CO203" s="174">
        <v>1</v>
      </c>
      <c r="CP203" s="174">
        <v>1</v>
      </c>
      <c r="CQ203" s="174">
        <v>1</v>
      </c>
      <c r="CR203" s="174">
        <v>1</v>
      </c>
      <c r="CS203" s="174">
        <v>1</v>
      </c>
      <c r="CT203" s="174">
        <v>1</v>
      </c>
      <c r="CU203" s="174">
        <v>1</v>
      </c>
      <c r="CV203" s="174">
        <v>1</v>
      </c>
      <c r="CW203" s="174">
        <v>1</v>
      </c>
      <c r="CX203" s="174">
        <v>0</v>
      </c>
      <c r="CY203" s="174">
        <v>0</v>
      </c>
      <c r="CZ203" s="174">
        <v>0</v>
      </c>
      <c r="DA203" s="174">
        <v>1</v>
      </c>
      <c r="DB203" s="174">
        <v>0</v>
      </c>
      <c r="DC203" s="174">
        <v>0</v>
      </c>
      <c r="DD203" s="174">
        <v>0</v>
      </c>
      <c r="DE203" s="174">
        <v>1</v>
      </c>
      <c r="DF203" s="174">
        <v>1</v>
      </c>
      <c r="DG203" s="174">
        <v>1</v>
      </c>
      <c r="DH203" s="46" t="s">
        <v>577</v>
      </c>
    </row>
    <row r="204" spans="1:112" x14ac:dyDescent="0.2">
      <c r="A204" s="174" t="s">
        <v>559</v>
      </c>
      <c r="B204" s="174" t="s">
        <v>446</v>
      </c>
      <c r="C204" s="174" t="s">
        <v>578</v>
      </c>
      <c r="D204" s="174">
        <v>199</v>
      </c>
      <c r="E204" s="174">
        <v>50</v>
      </c>
      <c r="F204" s="174"/>
      <c r="G204" s="174">
        <v>1</v>
      </c>
      <c r="H204" s="174">
        <v>1</v>
      </c>
      <c r="I204" s="174">
        <v>2</v>
      </c>
      <c r="J204" s="174"/>
      <c r="K204" s="174">
        <v>1</v>
      </c>
      <c r="L204" s="174">
        <v>1</v>
      </c>
      <c r="M204" s="174">
        <v>1</v>
      </c>
      <c r="N204" s="174">
        <v>1</v>
      </c>
      <c r="O204" s="174"/>
      <c r="P204" s="174">
        <v>1</v>
      </c>
      <c r="Q204" s="174">
        <v>99</v>
      </c>
      <c r="R204" s="174">
        <v>1</v>
      </c>
      <c r="S204" s="174"/>
      <c r="T204" s="174">
        <v>1</v>
      </c>
      <c r="U204" s="174"/>
      <c r="V204" s="174"/>
      <c r="W204" s="174">
        <v>1</v>
      </c>
      <c r="X204" s="174">
        <v>1</v>
      </c>
      <c r="Y204" s="174">
        <v>1</v>
      </c>
      <c r="Z204" s="174">
        <v>1</v>
      </c>
      <c r="AA204" s="174">
        <v>1</v>
      </c>
      <c r="AB204" s="174">
        <v>1</v>
      </c>
      <c r="AC204" s="174">
        <v>1</v>
      </c>
      <c r="AD204" s="174">
        <v>1</v>
      </c>
      <c r="AE204" s="174">
        <v>1</v>
      </c>
      <c r="AF204" s="174">
        <v>1</v>
      </c>
      <c r="AG204" s="174">
        <v>1</v>
      </c>
      <c r="AH204" s="174">
        <v>1</v>
      </c>
      <c r="AI204" s="174">
        <v>1</v>
      </c>
      <c r="AJ204" s="174">
        <v>1</v>
      </c>
      <c r="AK204" s="174">
        <v>1</v>
      </c>
      <c r="AL204" s="174">
        <v>1</v>
      </c>
      <c r="AM204" s="174">
        <v>1</v>
      </c>
      <c r="AN204" s="174">
        <v>1</v>
      </c>
      <c r="AO204" s="174">
        <v>1</v>
      </c>
      <c r="AP204" s="174">
        <v>1</v>
      </c>
      <c r="AQ204" s="174">
        <v>1</v>
      </c>
      <c r="AR204" s="174">
        <v>1</v>
      </c>
      <c r="AS204" s="174">
        <v>1</v>
      </c>
      <c r="AT204" s="174">
        <v>1</v>
      </c>
      <c r="AU204" s="174">
        <v>1</v>
      </c>
      <c r="AV204" s="174">
        <v>1</v>
      </c>
      <c r="AW204" s="174">
        <v>1</v>
      </c>
      <c r="AX204" s="174">
        <v>1</v>
      </c>
      <c r="AY204" s="174">
        <v>1</v>
      </c>
      <c r="AZ204" s="174"/>
      <c r="BA204" s="174"/>
      <c r="BB204" s="174"/>
      <c r="BC204" s="174"/>
      <c r="BD204" s="174">
        <v>1</v>
      </c>
      <c r="BE204" s="174">
        <v>1</v>
      </c>
      <c r="BF204" s="174">
        <v>1</v>
      </c>
      <c r="BG204" s="174">
        <v>1</v>
      </c>
      <c r="BH204" s="174">
        <v>1</v>
      </c>
      <c r="BI204" s="174">
        <v>1</v>
      </c>
      <c r="BJ204" s="174">
        <v>1</v>
      </c>
      <c r="BK204" s="174">
        <v>1</v>
      </c>
      <c r="BL204" s="174">
        <v>1</v>
      </c>
      <c r="BM204" s="174">
        <v>1</v>
      </c>
      <c r="BN204" s="174">
        <v>1</v>
      </c>
      <c r="BO204" s="174">
        <v>1</v>
      </c>
      <c r="BP204" s="174">
        <v>1</v>
      </c>
      <c r="BQ204" s="174">
        <v>1</v>
      </c>
      <c r="BR204" s="174">
        <v>1</v>
      </c>
      <c r="BS204" s="174">
        <v>1</v>
      </c>
      <c r="BT204" s="174">
        <v>1</v>
      </c>
      <c r="BU204" s="174">
        <v>1</v>
      </c>
      <c r="BV204" s="174">
        <v>99</v>
      </c>
      <c r="BW204" s="174">
        <v>1</v>
      </c>
      <c r="BX204" s="174">
        <v>1</v>
      </c>
      <c r="BY204" s="174">
        <v>1</v>
      </c>
      <c r="BZ204" s="174">
        <v>1</v>
      </c>
      <c r="CA204" s="174">
        <v>99</v>
      </c>
      <c r="CB204" s="174"/>
      <c r="CC204" s="174">
        <v>1</v>
      </c>
      <c r="CD204" s="174">
        <v>1</v>
      </c>
      <c r="CE204" s="174">
        <v>1</v>
      </c>
      <c r="CF204" s="174">
        <v>1</v>
      </c>
      <c r="CG204" s="174">
        <v>1</v>
      </c>
      <c r="CH204" s="174"/>
      <c r="CI204" s="174">
        <v>1</v>
      </c>
      <c r="CJ204" s="174">
        <v>1</v>
      </c>
      <c r="CK204" s="174">
        <v>1</v>
      </c>
      <c r="CL204" s="174">
        <v>1</v>
      </c>
      <c r="CM204" s="174">
        <v>1</v>
      </c>
      <c r="CN204" s="174">
        <v>1</v>
      </c>
      <c r="CO204" s="174">
        <v>1</v>
      </c>
      <c r="CP204" s="174">
        <v>1</v>
      </c>
      <c r="CQ204" s="174">
        <v>1</v>
      </c>
      <c r="CR204" s="174">
        <v>1</v>
      </c>
      <c r="CS204" s="174">
        <v>1</v>
      </c>
      <c r="CT204" s="174">
        <v>1</v>
      </c>
      <c r="CU204" s="174">
        <v>1</v>
      </c>
      <c r="CV204" s="174">
        <v>1</v>
      </c>
      <c r="CW204" s="174">
        <v>0</v>
      </c>
      <c r="CX204" s="174">
        <v>0</v>
      </c>
      <c r="CY204" s="174">
        <v>0</v>
      </c>
      <c r="CZ204" s="174">
        <v>0</v>
      </c>
      <c r="DA204" s="174">
        <v>1</v>
      </c>
      <c r="DB204" s="174">
        <v>0</v>
      </c>
      <c r="DC204" s="174">
        <v>0</v>
      </c>
      <c r="DD204" s="174">
        <v>0</v>
      </c>
      <c r="DE204" s="174">
        <v>1</v>
      </c>
      <c r="DF204" s="174">
        <v>1</v>
      </c>
      <c r="DG204" s="174">
        <v>1</v>
      </c>
      <c r="DH204" s="46" t="s">
        <v>578</v>
      </c>
    </row>
    <row r="205" spans="1:112" x14ac:dyDescent="0.2">
      <c r="A205" s="174" t="s">
        <v>559</v>
      </c>
      <c r="B205" s="174" t="s">
        <v>446</v>
      </c>
      <c r="C205" s="174" t="s">
        <v>579</v>
      </c>
      <c r="D205" s="174">
        <v>200</v>
      </c>
      <c r="E205" s="174">
        <v>60</v>
      </c>
      <c r="F205" s="174"/>
      <c r="G205" s="174">
        <v>1</v>
      </c>
      <c r="H205" s="174">
        <v>1</v>
      </c>
      <c r="I205" s="174">
        <v>2</v>
      </c>
      <c r="J205" s="174"/>
      <c r="K205" s="174">
        <v>1</v>
      </c>
      <c r="L205" s="174">
        <v>1</v>
      </c>
      <c r="M205" s="174">
        <v>1</v>
      </c>
      <c r="N205" s="174">
        <v>1</v>
      </c>
      <c r="O205" s="174"/>
      <c r="P205" s="174">
        <v>1</v>
      </c>
      <c r="Q205" s="174">
        <v>99</v>
      </c>
      <c r="R205" s="174">
        <v>1</v>
      </c>
      <c r="S205" s="174"/>
      <c r="T205" s="174">
        <v>1</v>
      </c>
      <c r="U205" s="174"/>
      <c r="V205" s="174"/>
      <c r="W205" s="174">
        <v>1</v>
      </c>
      <c r="X205" s="174">
        <v>1</v>
      </c>
      <c r="Y205" s="174">
        <v>1</v>
      </c>
      <c r="Z205" s="174">
        <v>1</v>
      </c>
      <c r="AA205" s="174">
        <v>1</v>
      </c>
      <c r="AB205" s="174">
        <v>1</v>
      </c>
      <c r="AC205" s="174">
        <v>1</v>
      </c>
      <c r="AD205" s="174">
        <v>1</v>
      </c>
      <c r="AE205" s="174">
        <v>1</v>
      </c>
      <c r="AF205" s="174">
        <v>1</v>
      </c>
      <c r="AG205" s="174">
        <v>1</v>
      </c>
      <c r="AH205" s="174">
        <v>1</v>
      </c>
      <c r="AI205" s="174">
        <v>1</v>
      </c>
      <c r="AJ205" s="174">
        <v>1</v>
      </c>
      <c r="AK205" s="174">
        <v>1</v>
      </c>
      <c r="AL205" s="174">
        <v>1</v>
      </c>
      <c r="AM205" s="174">
        <v>1</v>
      </c>
      <c r="AN205" s="174">
        <v>1</v>
      </c>
      <c r="AO205" s="174">
        <v>1</v>
      </c>
      <c r="AP205" s="174">
        <v>1</v>
      </c>
      <c r="AQ205" s="174">
        <v>1</v>
      </c>
      <c r="AR205" s="174">
        <v>1</v>
      </c>
      <c r="AS205" s="174">
        <v>1</v>
      </c>
      <c r="AT205" s="174">
        <v>1</v>
      </c>
      <c r="AU205" s="174">
        <v>1</v>
      </c>
      <c r="AV205" s="174">
        <v>1</v>
      </c>
      <c r="AW205" s="174">
        <v>1</v>
      </c>
      <c r="AX205" s="174">
        <v>1</v>
      </c>
      <c r="AY205" s="174">
        <v>1</v>
      </c>
      <c r="AZ205" s="174"/>
      <c r="BA205" s="174"/>
      <c r="BB205" s="174"/>
      <c r="BC205" s="174"/>
      <c r="BD205" s="174">
        <v>1</v>
      </c>
      <c r="BE205" s="174">
        <v>1</v>
      </c>
      <c r="BF205" s="174">
        <v>1</v>
      </c>
      <c r="BG205" s="174">
        <v>1</v>
      </c>
      <c r="BH205" s="174">
        <v>1</v>
      </c>
      <c r="BI205" s="174">
        <v>1</v>
      </c>
      <c r="BJ205" s="174">
        <v>1</v>
      </c>
      <c r="BK205" s="174">
        <v>1</v>
      </c>
      <c r="BL205" s="174">
        <v>1</v>
      </c>
      <c r="BM205" s="174">
        <v>1</v>
      </c>
      <c r="BN205" s="174">
        <v>1</v>
      </c>
      <c r="BO205" s="174">
        <v>1</v>
      </c>
      <c r="BP205" s="174">
        <v>1</v>
      </c>
      <c r="BQ205" s="174">
        <v>1</v>
      </c>
      <c r="BR205" s="174">
        <v>1</v>
      </c>
      <c r="BS205" s="174">
        <v>1</v>
      </c>
      <c r="BT205" s="174">
        <v>1</v>
      </c>
      <c r="BU205" s="174">
        <v>0</v>
      </c>
      <c r="BV205" s="174">
        <v>0</v>
      </c>
      <c r="BW205" s="174">
        <v>1</v>
      </c>
      <c r="BX205" s="174">
        <v>1</v>
      </c>
      <c r="BY205" s="174">
        <v>1</v>
      </c>
      <c r="BZ205" s="174">
        <v>1</v>
      </c>
      <c r="CA205" s="174">
        <v>99</v>
      </c>
      <c r="CB205" s="174"/>
      <c r="CC205" s="174">
        <v>1</v>
      </c>
      <c r="CD205" s="174">
        <v>1</v>
      </c>
      <c r="CE205" s="174">
        <v>1</v>
      </c>
      <c r="CF205" s="174">
        <v>1</v>
      </c>
      <c r="CG205" s="174">
        <v>1</v>
      </c>
      <c r="CH205" s="174"/>
      <c r="CI205" s="174">
        <v>1</v>
      </c>
      <c r="CJ205" s="174">
        <v>1</v>
      </c>
      <c r="CK205" s="174">
        <v>1</v>
      </c>
      <c r="CL205" s="174">
        <v>1</v>
      </c>
      <c r="CM205" s="174">
        <v>1</v>
      </c>
      <c r="CN205" s="174">
        <v>1</v>
      </c>
      <c r="CO205" s="174">
        <v>1</v>
      </c>
      <c r="CP205" s="174">
        <v>1</v>
      </c>
      <c r="CQ205" s="174">
        <v>1</v>
      </c>
      <c r="CR205" s="174">
        <v>1</v>
      </c>
      <c r="CS205" s="174">
        <v>1</v>
      </c>
      <c r="CT205" s="174">
        <v>1</v>
      </c>
      <c r="CU205" s="174">
        <v>1</v>
      </c>
      <c r="CV205" s="174">
        <v>1</v>
      </c>
      <c r="CW205" s="174">
        <v>1</v>
      </c>
      <c r="CX205" s="174">
        <v>0</v>
      </c>
      <c r="CY205" s="174">
        <v>1</v>
      </c>
      <c r="CZ205" s="174">
        <v>0</v>
      </c>
      <c r="DA205" s="174">
        <v>1</v>
      </c>
      <c r="DB205" s="174">
        <v>0</v>
      </c>
      <c r="DC205" s="174">
        <v>0</v>
      </c>
      <c r="DD205" s="174">
        <v>0</v>
      </c>
      <c r="DE205" s="174">
        <v>1</v>
      </c>
      <c r="DF205" s="174">
        <v>1</v>
      </c>
      <c r="DG205" s="174">
        <v>1</v>
      </c>
      <c r="DH205" s="46" t="s">
        <v>579</v>
      </c>
    </row>
    <row r="206" spans="1:112" x14ac:dyDescent="0.2">
      <c r="A206" s="174" t="s">
        <v>559</v>
      </c>
      <c r="B206" s="174" t="s">
        <v>446</v>
      </c>
      <c r="C206" s="174" t="s">
        <v>580</v>
      </c>
      <c r="D206" s="174">
        <v>201</v>
      </c>
      <c r="E206" s="174">
        <v>113</v>
      </c>
      <c r="F206" s="174"/>
      <c r="G206" s="174">
        <v>0</v>
      </c>
      <c r="H206" s="174">
        <v>1</v>
      </c>
      <c r="I206" s="174">
        <v>2</v>
      </c>
      <c r="J206" s="174"/>
      <c r="K206" s="174">
        <v>1</v>
      </c>
      <c r="L206" s="174">
        <v>1</v>
      </c>
      <c r="M206" s="174">
        <v>1</v>
      </c>
      <c r="N206" s="174">
        <v>1</v>
      </c>
      <c r="O206" s="174"/>
      <c r="P206" s="174">
        <v>1</v>
      </c>
      <c r="Q206" s="174">
        <v>99</v>
      </c>
      <c r="R206" s="174">
        <v>1</v>
      </c>
      <c r="S206" s="174"/>
      <c r="T206" s="174">
        <v>1</v>
      </c>
      <c r="U206" s="174"/>
      <c r="V206" s="174"/>
      <c r="W206" s="174">
        <v>1</v>
      </c>
      <c r="X206" s="174">
        <v>1</v>
      </c>
      <c r="Y206" s="174">
        <v>1</v>
      </c>
      <c r="Z206" s="174">
        <v>1</v>
      </c>
      <c r="AA206" s="174">
        <v>0</v>
      </c>
      <c r="AB206" s="174">
        <v>1</v>
      </c>
      <c r="AC206" s="174">
        <v>1</v>
      </c>
      <c r="AD206" s="174">
        <v>1</v>
      </c>
      <c r="AE206" s="174">
        <v>1</v>
      </c>
      <c r="AF206" s="174">
        <v>1</v>
      </c>
      <c r="AG206" s="174">
        <v>1</v>
      </c>
      <c r="AH206" s="174">
        <v>1</v>
      </c>
      <c r="AI206" s="174">
        <v>1</v>
      </c>
      <c r="AJ206" s="174">
        <v>1</v>
      </c>
      <c r="AK206" s="174">
        <v>1</v>
      </c>
      <c r="AL206" s="174">
        <v>1</v>
      </c>
      <c r="AM206" s="174">
        <v>1</v>
      </c>
      <c r="AN206" s="174">
        <v>1</v>
      </c>
      <c r="AO206" s="174">
        <v>1</v>
      </c>
      <c r="AP206" s="174">
        <v>1</v>
      </c>
      <c r="AQ206" s="174">
        <v>1</v>
      </c>
      <c r="AR206" s="174">
        <v>1</v>
      </c>
      <c r="AS206" s="174">
        <v>1</v>
      </c>
      <c r="AT206" s="174">
        <v>1</v>
      </c>
      <c r="AU206" s="174">
        <v>1</v>
      </c>
      <c r="AV206" s="174">
        <v>1</v>
      </c>
      <c r="AW206" s="174">
        <v>1</v>
      </c>
      <c r="AX206" s="174">
        <v>1</v>
      </c>
      <c r="AY206" s="174">
        <v>1</v>
      </c>
      <c r="AZ206" s="174"/>
      <c r="BA206" s="174"/>
      <c r="BB206" s="174"/>
      <c r="BC206" s="174"/>
      <c r="BD206" s="174">
        <v>1</v>
      </c>
      <c r="BE206" s="174">
        <v>1</v>
      </c>
      <c r="BF206" s="174">
        <v>1</v>
      </c>
      <c r="BG206" s="174">
        <v>1</v>
      </c>
      <c r="BH206" s="174">
        <v>1</v>
      </c>
      <c r="BI206" s="174">
        <v>1</v>
      </c>
      <c r="BJ206" s="174">
        <v>1</v>
      </c>
      <c r="BK206" s="174">
        <v>1</v>
      </c>
      <c r="BL206" s="174">
        <v>1</v>
      </c>
      <c r="BM206" s="174">
        <v>1</v>
      </c>
      <c r="BN206" s="174">
        <v>1</v>
      </c>
      <c r="BO206" s="174">
        <v>1</v>
      </c>
      <c r="BP206" s="174">
        <v>1</v>
      </c>
      <c r="BQ206" s="174">
        <v>1</v>
      </c>
      <c r="BR206" s="174">
        <v>1</v>
      </c>
      <c r="BS206" s="174">
        <v>1</v>
      </c>
      <c r="BT206" s="174">
        <v>1</v>
      </c>
      <c r="BU206" s="174">
        <v>1</v>
      </c>
      <c r="BV206" s="174">
        <v>0</v>
      </c>
      <c r="BW206" s="174">
        <v>1</v>
      </c>
      <c r="BX206" s="174">
        <v>1</v>
      </c>
      <c r="BY206" s="174">
        <v>1</v>
      </c>
      <c r="BZ206" s="174">
        <v>1</v>
      </c>
      <c r="CA206" s="174">
        <v>99</v>
      </c>
      <c r="CB206" s="174"/>
      <c r="CC206" s="174">
        <v>1</v>
      </c>
      <c r="CD206" s="174">
        <v>1</v>
      </c>
      <c r="CE206" s="174">
        <v>1</v>
      </c>
      <c r="CF206" s="174">
        <v>1</v>
      </c>
      <c r="CG206" s="174">
        <v>1</v>
      </c>
      <c r="CH206" s="174"/>
      <c r="CI206" s="174">
        <v>1</v>
      </c>
      <c r="CJ206" s="174">
        <v>1</v>
      </c>
      <c r="CK206" s="174">
        <v>1</v>
      </c>
      <c r="CL206" s="174">
        <v>1</v>
      </c>
      <c r="CM206" s="174">
        <v>1</v>
      </c>
      <c r="CN206" s="174">
        <v>1</v>
      </c>
      <c r="CO206" s="174">
        <v>1</v>
      </c>
      <c r="CP206" s="174">
        <v>1</v>
      </c>
      <c r="CQ206" s="174">
        <v>1</v>
      </c>
      <c r="CR206" s="174">
        <v>1</v>
      </c>
      <c r="CS206" s="174">
        <v>1</v>
      </c>
      <c r="CT206" s="174">
        <v>1</v>
      </c>
      <c r="CU206" s="174">
        <v>1</v>
      </c>
      <c r="CV206" s="174">
        <v>1</v>
      </c>
      <c r="CW206" s="174">
        <v>1</v>
      </c>
      <c r="CX206" s="174">
        <v>0</v>
      </c>
      <c r="CY206" s="174">
        <v>1</v>
      </c>
      <c r="CZ206" s="174">
        <v>0</v>
      </c>
      <c r="DA206" s="174">
        <v>1</v>
      </c>
      <c r="DB206" s="174">
        <v>0</v>
      </c>
      <c r="DC206" s="174">
        <v>0</v>
      </c>
      <c r="DD206" s="174">
        <v>0</v>
      </c>
      <c r="DE206" s="174">
        <v>1</v>
      </c>
      <c r="DF206" s="174">
        <v>1</v>
      </c>
      <c r="DG206" s="174">
        <v>1</v>
      </c>
      <c r="DH206" s="46" t="s">
        <v>580</v>
      </c>
    </row>
    <row r="207" spans="1:112" x14ac:dyDescent="0.2">
      <c r="A207" s="174" t="s">
        <v>559</v>
      </c>
      <c r="B207" s="174" t="s">
        <v>384</v>
      </c>
      <c r="C207" s="174" t="s">
        <v>581</v>
      </c>
      <c r="D207" s="174">
        <v>202</v>
      </c>
      <c r="E207" s="174">
        <v>120</v>
      </c>
      <c r="F207" s="174">
        <v>30</v>
      </c>
      <c r="G207" s="174">
        <v>10</v>
      </c>
      <c r="H207" s="174">
        <v>1</v>
      </c>
      <c r="I207" s="174">
        <v>2</v>
      </c>
      <c r="J207" s="174"/>
      <c r="K207" s="174">
        <v>1</v>
      </c>
      <c r="L207" s="174">
        <v>1</v>
      </c>
      <c r="M207" s="174">
        <v>1</v>
      </c>
      <c r="N207" s="174">
        <v>1</v>
      </c>
      <c r="O207" s="174"/>
      <c r="P207" s="174">
        <v>1</v>
      </c>
      <c r="Q207" s="174">
        <v>99</v>
      </c>
      <c r="R207" s="174">
        <v>1</v>
      </c>
      <c r="S207" s="174"/>
      <c r="T207" s="174">
        <v>1</v>
      </c>
      <c r="U207" s="174"/>
      <c r="V207" s="174"/>
      <c r="W207" s="174">
        <v>1</v>
      </c>
      <c r="X207" s="174">
        <v>1</v>
      </c>
      <c r="Y207" s="174">
        <v>1</v>
      </c>
      <c r="Z207" s="174">
        <v>1</v>
      </c>
      <c r="AA207" s="174">
        <v>1</v>
      </c>
      <c r="AB207" s="174">
        <v>1</v>
      </c>
      <c r="AC207" s="174">
        <v>1</v>
      </c>
      <c r="AD207" s="174">
        <v>1</v>
      </c>
      <c r="AE207" s="174">
        <v>1</v>
      </c>
      <c r="AF207" s="174">
        <v>1</v>
      </c>
      <c r="AG207" s="174">
        <v>1</v>
      </c>
      <c r="AH207" s="174">
        <v>1</v>
      </c>
      <c r="AI207" s="174">
        <v>1</v>
      </c>
      <c r="AJ207" s="174">
        <v>1</v>
      </c>
      <c r="AK207" s="174">
        <v>1</v>
      </c>
      <c r="AL207" s="174">
        <v>1</v>
      </c>
      <c r="AM207" s="174">
        <v>1</v>
      </c>
      <c r="AN207" s="174">
        <v>1</v>
      </c>
      <c r="AO207" s="174">
        <v>1</v>
      </c>
      <c r="AP207" s="174">
        <v>1</v>
      </c>
      <c r="AQ207" s="174">
        <v>1</v>
      </c>
      <c r="AR207" s="174">
        <v>1</v>
      </c>
      <c r="AS207" s="174">
        <v>1</v>
      </c>
      <c r="AT207" s="174">
        <v>1</v>
      </c>
      <c r="AU207" s="174">
        <v>1</v>
      </c>
      <c r="AV207" s="174">
        <v>1</v>
      </c>
      <c r="AW207" s="174">
        <v>1</v>
      </c>
      <c r="AX207" s="174">
        <v>1</v>
      </c>
      <c r="AY207" s="174">
        <v>1</v>
      </c>
      <c r="AZ207" s="174"/>
      <c r="BA207" s="174"/>
      <c r="BB207" s="174"/>
      <c r="BC207" s="174"/>
      <c r="BD207" s="174">
        <v>1</v>
      </c>
      <c r="BE207" s="174">
        <v>1</v>
      </c>
      <c r="BF207" s="174">
        <v>1</v>
      </c>
      <c r="BG207" s="174">
        <v>1</v>
      </c>
      <c r="BH207" s="174">
        <v>1</v>
      </c>
      <c r="BI207" s="174">
        <v>1</v>
      </c>
      <c r="BJ207" s="174">
        <v>1</v>
      </c>
      <c r="BK207" s="174">
        <v>1</v>
      </c>
      <c r="BL207" s="174">
        <v>1</v>
      </c>
      <c r="BM207" s="174">
        <v>1</v>
      </c>
      <c r="BN207" s="174">
        <v>1</v>
      </c>
      <c r="BO207" s="174">
        <v>1</v>
      </c>
      <c r="BP207" s="174">
        <v>1</v>
      </c>
      <c r="BQ207" s="174">
        <v>1</v>
      </c>
      <c r="BR207" s="174">
        <v>1</v>
      </c>
      <c r="BS207" s="174">
        <v>1</v>
      </c>
      <c r="BT207" s="174">
        <v>1</v>
      </c>
      <c r="BU207" s="174">
        <v>1</v>
      </c>
      <c r="BV207" s="174">
        <v>1</v>
      </c>
      <c r="BW207" s="174">
        <v>1</v>
      </c>
      <c r="BX207" s="174">
        <v>1</v>
      </c>
      <c r="BY207" s="174">
        <v>1</v>
      </c>
      <c r="BZ207" s="174">
        <v>1</v>
      </c>
      <c r="CA207" s="174">
        <v>99</v>
      </c>
      <c r="CB207" s="174"/>
      <c r="CC207" s="174">
        <v>1</v>
      </c>
      <c r="CD207" s="174">
        <v>1</v>
      </c>
      <c r="CE207" s="174">
        <v>1</v>
      </c>
      <c r="CF207" s="174">
        <v>1</v>
      </c>
      <c r="CG207" s="174">
        <v>1</v>
      </c>
      <c r="CH207" s="174"/>
      <c r="CI207" s="174">
        <v>1</v>
      </c>
      <c r="CJ207" s="174">
        <v>1</v>
      </c>
      <c r="CK207" s="174">
        <v>1</v>
      </c>
      <c r="CL207" s="174">
        <v>1</v>
      </c>
      <c r="CM207" s="174">
        <v>1</v>
      </c>
      <c r="CN207" s="174">
        <v>1</v>
      </c>
      <c r="CO207" s="174">
        <v>1</v>
      </c>
      <c r="CP207" s="174">
        <v>1</v>
      </c>
      <c r="CQ207" s="174">
        <v>1</v>
      </c>
      <c r="CR207" s="174">
        <v>1</v>
      </c>
      <c r="CS207" s="174">
        <v>1</v>
      </c>
      <c r="CT207" s="174">
        <v>1</v>
      </c>
      <c r="CU207" s="174">
        <v>1</v>
      </c>
      <c r="CV207" s="174">
        <v>1</v>
      </c>
      <c r="CW207" s="174">
        <v>0</v>
      </c>
      <c r="CX207" s="174">
        <v>0</v>
      </c>
      <c r="CY207" s="174">
        <v>0</v>
      </c>
      <c r="CZ207" s="174">
        <v>0</v>
      </c>
      <c r="DA207" s="174">
        <v>0</v>
      </c>
      <c r="DB207" s="174">
        <v>0</v>
      </c>
      <c r="DC207" s="174">
        <v>0</v>
      </c>
      <c r="DD207" s="174">
        <v>0</v>
      </c>
      <c r="DE207" s="174">
        <v>1</v>
      </c>
      <c r="DF207" s="174">
        <v>1</v>
      </c>
      <c r="DG207" s="174">
        <v>1</v>
      </c>
      <c r="DH207" s="46" t="s">
        <v>581</v>
      </c>
    </row>
    <row r="208" spans="1:112" x14ac:dyDescent="0.2">
      <c r="A208" s="174" t="s">
        <v>559</v>
      </c>
      <c r="B208" s="174" t="s">
        <v>384</v>
      </c>
      <c r="C208" s="174" t="s">
        <v>582</v>
      </c>
      <c r="D208" s="174">
        <v>203</v>
      </c>
      <c r="E208" s="174">
        <v>246</v>
      </c>
      <c r="F208" s="174">
        <v>76</v>
      </c>
      <c r="G208" s="174">
        <v>0</v>
      </c>
      <c r="H208" s="174">
        <v>1</v>
      </c>
      <c r="I208" s="174">
        <v>2</v>
      </c>
      <c r="J208" s="174"/>
      <c r="K208" s="174">
        <v>1</v>
      </c>
      <c r="L208" s="174">
        <v>1</v>
      </c>
      <c r="M208" s="174">
        <v>1</v>
      </c>
      <c r="N208" s="174">
        <v>1</v>
      </c>
      <c r="O208" s="174"/>
      <c r="P208" s="174">
        <v>1</v>
      </c>
      <c r="Q208" s="174">
        <v>99</v>
      </c>
      <c r="R208" s="174">
        <v>1</v>
      </c>
      <c r="S208" s="174"/>
      <c r="T208" s="174">
        <v>1</v>
      </c>
      <c r="U208" s="174"/>
      <c r="V208" s="174"/>
      <c r="W208" s="174">
        <v>1</v>
      </c>
      <c r="X208" s="174">
        <v>1</v>
      </c>
      <c r="Y208" s="174">
        <v>1</v>
      </c>
      <c r="Z208" s="174">
        <v>1</v>
      </c>
      <c r="AA208" s="174">
        <v>1</v>
      </c>
      <c r="AB208" s="174">
        <v>1</v>
      </c>
      <c r="AC208" s="174">
        <v>1</v>
      </c>
      <c r="AD208" s="174">
        <v>1</v>
      </c>
      <c r="AE208" s="174">
        <v>1</v>
      </c>
      <c r="AF208" s="174">
        <v>1</v>
      </c>
      <c r="AG208" s="174">
        <v>1</v>
      </c>
      <c r="AH208" s="174">
        <v>1</v>
      </c>
      <c r="AI208" s="174">
        <v>1</v>
      </c>
      <c r="AJ208" s="174">
        <v>1</v>
      </c>
      <c r="AK208" s="174">
        <v>1</v>
      </c>
      <c r="AL208" s="174">
        <v>1</v>
      </c>
      <c r="AM208" s="174">
        <v>1</v>
      </c>
      <c r="AN208" s="174">
        <v>1</v>
      </c>
      <c r="AO208" s="174">
        <v>1</v>
      </c>
      <c r="AP208" s="174">
        <v>1</v>
      </c>
      <c r="AQ208" s="174">
        <v>1</v>
      </c>
      <c r="AR208" s="174">
        <v>1</v>
      </c>
      <c r="AS208" s="174">
        <v>1</v>
      </c>
      <c r="AT208" s="174">
        <v>1</v>
      </c>
      <c r="AU208" s="174">
        <v>1</v>
      </c>
      <c r="AV208" s="174">
        <v>1</v>
      </c>
      <c r="AW208" s="174">
        <v>1</v>
      </c>
      <c r="AX208" s="174">
        <v>1</v>
      </c>
      <c r="AY208" s="174">
        <v>1</v>
      </c>
      <c r="AZ208" s="174"/>
      <c r="BA208" s="174"/>
      <c r="BB208" s="174"/>
      <c r="BC208" s="174"/>
      <c r="BD208" s="174">
        <v>1</v>
      </c>
      <c r="BE208" s="174">
        <v>1</v>
      </c>
      <c r="BF208" s="174">
        <v>1</v>
      </c>
      <c r="BG208" s="174">
        <v>1</v>
      </c>
      <c r="BH208" s="174">
        <v>1</v>
      </c>
      <c r="BI208" s="174">
        <v>1</v>
      </c>
      <c r="BJ208" s="174">
        <v>1</v>
      </c>
      <c r="BK208" s="174">
        <v>1</v>
      </c>
      <c r="BL208" s="174">
        <v>1</v>
      </c>
      <c r="BM208" s="174">
        <v>1</v>
      </c>
      <c r="BN208" s="174">
        <v>1</v>
      </c>
      <c r="BO208" s="174">
        <v>1</v>
      </c>
      <c r="BP208" s="174">
        <v>1</v>
      </c>
      <c r="BQ208" s="174">
        <v>1</v>
      </c>
      <c r="BR208" s="174">
        <v>1</v>
      </c>
      <c r="BS208" s="174">
        <v>1</v>
      </c>
      <c r="BT208" s="174">
        <v>1</v>
      </c>
      <c r="BU208" s="174">
        <v>0</v>
      </c>
      <c r="BV208" s="174">
        <v>0</v>
      </c>
      <c r="BW208" s="174">
        <v>1</v>
      </c>
      <c r="BX208" s="174">
        <v>1</v>
      </c>
      <c r="BY208" s="174">
        <v>1</v>
      </c>
      <c r="BZ208" s="174">
        <v>1</v>
      </c>
      <c r="CA208" s="174">
        <v>99</v>
      </c>
      <c r="CB208" s="174"/>
      <c r="CC208" s="174">
        <v>1</v>
      </c>
      <c r="CD208" s="174">
        <v>1</v>
      </c>
      <c r="CE208" s="174">
        <v>1</v>
      </c>
      <c r="CF208" s="174">
        <v>1</v>
      </c>
      <c r="CG208" s="174">
        <v>1</v>
      </c>
      <c r="CH208" s="174"/>
      <c r="CI208" s="174">
        <v>1</v>
      </c>
      <c r="CJ208" s="174">
        <v>1</v>
      </c>
      <c r="CK208" s="174">
        <v>1</v>
      </c>
      <c r="CL208" s="174">
        <v>1</v>
      </c>
      <c r="CM208" s="174">
        <v>1</v>
      </c>
      <c r="CN208" s="174">
        <v>1</v>
      </c>
      <c r="CO208" s="174">
        <v>1</v>
      </c>
      <c r="CP208" s="174">
        <v>1</v>
      </c>
      <c r="CQ208" s="174">
        <v>1</v>
      </c>
      <c r="CR208" s="174">
        <v>1</v>
      </c>
      <c r="CS208" s="174">
        <v>1</v>
      </c>
      <c r="CT208" s="174">
        <v>1</v>
      </c>
      <c r="CU208" s="174">
        <v>1</v>
      </c>
      <c r="CV208" s="174">
        <v>1</v>
      </c>
      <c r="CW208" s="174">
        <v>0</v>
      </c>
      <c r="CX208" s="174">
        <v>0</v>
      </c>
      <c r="CY208" s="174">
        <v>0</v>
      </c>
      <c r="CZ208" s="174">
        <v>0</v>
      </c>
      <c r="DA208" s="174">
        <v>0</v>
      </c>
      <c r="DB208" s="174">
        <v>0</v>
      </c>
      <c r="DC208" s="174">
        <v>0</v>
      </c>
      <c r="DD208" s="174">
        <v>0</v>
      </c>
      <c r="DE208" s="174">
        <v>1</v>
      </c>
      <c r="DF208" s="174">
        <v>1</v>
      </c>
      <c r="DG208" s="174">
        <v>1</v>
      </c>
      <c r="DH208" s="46" t="s">
        <v>582</v>
      </c>
    </row>
    <row r="209" spans="1:112" x14ac:dyDescent="0.2">
      <c r="A209" s="174" t="s">
        <v>559</v>
      </c>
      <c r="B209" s="174" t="s">
        <v>385</v>
      </c>
      <c r="C209" s="174" t="s">
        <v>583</v>
      </c>
      <c r="D209" s="174">
        <v>204</v>
      </c>
      <c r="E209" s="174">
        <v>9</v>
      </c>
      <c r="F209" s="174">
        <v>0</v>
      </c>
      <c r="G209" s="174">
        <v>0</v>
      </c>
      <c r="H209" s="174">
        <v>2</v>
      </c>
      <c r="I209" s="174">
        <v>2</v>
      </c>
      <c r="J209" s="174"/>
      <c r="K209" s="174">
        <v>1</v>
      </c>
      <c r="L209" s="174">
        <v>1</v>
      </c>
      <c r="M209" s="174">
        <v>1</v>
      </c>
      <c r="N209" s="174">
        <v>1</v>
      </c>
      <c r="O209" s="174">
        <v>1</v>
      </c>
      <c r="P209" s="174">
        <v>1</v>
      </c>
      <c r="Q209" s="174">
        <v>99</v>
      </c>
      <c r="R209" s="174">
        <v>1</v>
      </c>
      <c r="S209" s="174">
        <v>1</v>
      </c>
      <c r="T209" s="174">
        <v>1</v>
      </c>
      <c r="U209" s="174">
        <v>1</v>
      </c>
      <c r="V209" s="174"/>
      <c r="W209" s="174">
        <v>1</v>
      </c>
      <c r="X209" s="174">
        <v>1</v>
      </c>
      <c r="Y209" s="174">
        <v>1</v>
      </c>
      <c r="Z209" s="174">
        <v>1</v>
      </c>
      <c r="AA209" s="174">
        <v>1</v>
      </c>
      <c r="AB209" s="174">
        <v>1</v>
      </c>
      <c r="AC209" s="174">
        <v>1</v>
      </c>
      <c r="AD209" s="174">
        <v>1</v>
      </c>
      <c r="AE209" s="174">
        <v>1</v>
      </c>
      <c r="AF209" s="174">
        <v>1</v>
      </c>
      <c r="AG209" s="174">
        <v>1</v>
      </c>
      <c r="AH209" s="174">
        <v>1</v>
      </c>
      <c r="AI209" s="174">
        <v>1</v>
      </c>
      <c r="AJ209" s="174">
        <v>1</v>
      </c>
      <c r="AK209" s="174">
        <v>1</v>
      </c>
      <c r="AL209" s="174">
        <v>1</v>
      </c>
      <c r="AM209" s="174">
        <v>1</v>
      </c>
      <c r="AN209" s="174">
        <v>1</v>
      </c>
      <c r="AO209" s="174">
        <v>1</v>
      </c>
      <c r="AP209" s="174">
        <v>1</v>
      </c>
      <c r="AQ209" s="174">
        <v>1</v>
      </c>
      <c r="AR209" s="174">
        <v>1</v>
      </c>
      <c r="AS209" s="174">
        <v>1</v>
      </c>
      <c r="AT209" s="174">
        <v>1</v>
      </c>
      <c r="AU209" s="174">
        <v>1</v>
      </c>
      <c r="AV209" s="174">
        <v>1</v>
      </c>
      <c r="AW209" s="174">
        <v>1</v>
      </c>
      <c r="AX209" s="174">
        <v>1</v>
      </c>
      <c r="AY209" s="174">
        <v>1</v>
      </c>
      <c r="AZ209" s="174"/>
      <c r="BA209" s="174"/>
      <c r="BB209" s="174"/>
      <c r="BC209" s="174"/>
      <c r="BD209" s="174">
        <v>1</v>
      </c>
      <c r="BE209" s="174">
        <v>1</v>
      </c>
      <c r="BF209" s="174">
        <v>1</v>
      </c>
      <c r="BG209" s="174">
        <v>1</v>
      </c>
      <c r="BH209" s="174">
        <v>1</v>
      </c>
      <c r="BI209" s="174">
        <v>1</v>
      </c>
      <c r="BJ209" s="174">
        <v>1</v>
      </c>
      <c r="BK209" s="174">
        <v>1</v>
      </c>
      <c r="BL209" s="174">
        <v>1</v>
      </c>
      <c r="BM209" s="174">
        <v>1</v>
      </c>
      <c r="BN209" s="174">
        <v>1</v>
      </c>
      <c r="BO209" s="174">
        <v>1</v>
      </c>
      <c r="BP209" s="174">
        <v>1</v>
      </c>
      <c r="BQ209" s="174">
        <v>1</v>
      </c>
      <c r="BR209" s="174">
        <v>1</v>
      </c>
      <c r="BS209" s="174">
        <v>1</v>
      </c>
      <c r="BT209" s="174">
        <v>1</v>
      </c>
      <c r="BU209" s="174">
        <v>0</v>
      </c>
      <c r="BV209" s="174">
        <v>0</v>
      </c>
      <c r="BW209" s="174">
        <v>1</v>
      </c>
      <c r="BX209" s="174">
        <v>1</v>
      </c>
      <c r="BY209" s="174">
        <v>1</v>
      </c>
      <c r="BZ209" s="174">
        <v>1</v>
      </c>
      <c r="CA209" s="174">
        <v>99</v>
      </c>
      <c r="CB209" s="174"/>
      <c r="CC209" s="174">
        <v>1</v>
      </c>
      <c r="CD209" s="174">
        <v>1</v>
      </c>
      <c r="CE209" s="174">
        <v>1</v>
      </c>
      <c r="CF209" s="174">
        <v>1</v>
      </c>
      <c r="CG209" s="174">
        <v>1</v>
      </c>
      <c r="CH209" s="174"/>
      <c r="CI209" s="174">
        <v>1</v>
      </c>
      <c r="CJ209" s="174">
        <v>1</v>
      </c>
      <c r="CK209" s="174">
        <v>1</v>
      </c>
      <c r="CL209" s="174">
        <v>1</v>
      </c>
      <c r="CM209" s="174"/>
      <c r="CN209" s="174">
        <v>1</v>
      </c>
      <c r="CO209" s="174">
        <v>1</v>
      </c>
      <c r="CP209" s="174">
        <v>1</v>
      </c>
      <c r="CQ209" s="174">
        <v>1</v>
      </c>
      <c r="CR209" s="174">
        <v>1</v>
      </c>
      <c r="CS209" s="174">
        <v>1</v>
      </c>
      <c r="CT209" s="174">
        <v>1</v>
      </c>
      <c r="CU209" s="174">
        <v>1</v>
      </c>
      <c r="CV209" s="174">
        <v>1</v>
      </c>
      <c r="CW209" s="174">
        <v>0</v>
      </c>
      <c r="CX209" s="174">
        <v>0</v>
      </c>
      <c r="CY209" s="174">
        <v>1</v>
      </c>
      <c r="CZ209" s="174">
        <v>0</v>
      </c>
      <c r="DA209" s="174">
        <v>1</v>
      </c>
      <c r="DB209" s="174">
        <v>0</v>
      </c>
      <c r="DC209" s="174">
        <v>0</v>
      </c>
      <c r="DD209" s="174">
        <v>0</v>
      </c>
      <c r="DE209" s="174">
        <v>1</v>
      </c>
      <c r="DF209" s="174">
        <v>1</v>
      </c>
      <c r="DG209" s="174">
        <v>1</v>
      </c>
      <c r="DH209" s="46" t="s">
        <v>583</v>
      </c>
    </row>
    <row r="210" spans="1:112" x14ac:dyDescent="0.2">
      <c r="A210" s="174" t="s">
        <v>584</v>
      </c>
      <c r="B210" s="174" t="s">
        <v>446</v>
      </c>
      <c r="C210" s="174" t="s">
        <v>585</v>
      </c>
      <c r="D210" s="174">
        <v>205</v>
      </c>
      <c r="E210" s="174">
        <v>40</v>
      </c>
      <c r="F210" s="174"/>
      <c r="G210" s="174">
        <v>0</v>
      </c>
      <c r="H210" s="174">
        <v>1</v>
      </c>
      <c r="I210" s="174">
        <v>2</v>
      </c>
      <c r="J210" s="174"/>
      <c r="K210" s="174">
        <v>1</v>
      </c>
      <c r="L210" s="174">
        <v>1</v>
      </c>
      <c r="M210" s="174">
        <v>1</v>
      </c>
      <c r="N210" s="174">
        <v>1</v>
      </c>
      <c r="O210" s="174"/>
      <c r="P210" s="174">
        <v>1</v>
      </c>
      <c r="Q210" s="174">
        <v>99</v>
      </c>
      <c r="R210" s="174">
        <v>1</v>
      </c>
      <c r="S210" s="174"/>
      <c r="T210" s="174">
        <v>1</v>
      </c>
      <c r="U210" s="174"/>
      <c r="V210" s="174"/>
      <c r="W210" s="174">
        <v>1</v>
      </c>
      <c r="X210" s="174">
        <v>1</v>
      </c>
      <c r="Y210" s="174">
        <v>1</v>
      </c>
      <c r="Z210" s="174">
        <v>1</v>
      </c>
      <c r="AA210" s="174">
        <v>1</v>
      </c>
      <c r="AB210" s="174">
        <v>1</v>
      </c>
      <c r="AC210" s="174">
        <v>1</v>
      </c>
      <c r="AD210" s="174">
        <v>1</v>
      </c>
      <c r="AE210" s="174">
        <v>1</v>
      </c>
      <c r="AF210" s="174">
        <v>1</v>
      </c>
      <c r="AG210" s="174">
        <v>1</v>
      </c>
      <c r="AH210" s="174">
        <v>1</v>
      </c>
      <c r="AI210" s="174">
        <v>1</v>
      </c>
      <c r="AJ210" s="174">
        <v>0</v>
      </c>
      <c r="AK210" s="174">
        <v>1</v>
      </c>
      <c r="AL210" s="174">
        <v>1</v>
      </c>
      <c r="AM210" s="174">
        <v>1</v>
      </c>
      <c r="AN210" s="174">
        <v>1</v>
      </c>
      <c r="AO210" s="174">
        <v>1</v>
      </c>
      <c r="AP210" s="174">
        <v>1</v>
      </c>
      <c r="AQ210" s="174">
        <v>1</v>
      </c>
      <c r="AR210" s="174">
        <v>1</v>
      </c>
      <c r="AS210" s="174">
        <v>0</v>
      </c>
      <c r="AT210" s="174">
        <v>1</v>
      </c>
      <c r="AU210" s="174">
        <v>1</v>
      </c>
      <c r="AV210" s="174">
        <v>1</v>
      </c>
      <c r="AW210" s="174">
        <v>1</v>
      </c>
      <c r="AX210" s="174">
        <v>1</v>
      </c>
      <c r="AY210" s="174">
        <v>0</v>
      </c>
      <c r="AZ210" s="174"/>
      <c r="BA210" s="174"/>
      <c r="BB210" s="174"/>
      <c r="BC210" s="174"/>
      <c r="BD210" s="174">
        <v>1</v>
      </c>
      <c r="BE210" s="174">
        <v>1</v>
      </c>
      <c r="BF210" s="174">
        <v>1</v>
      </c>
      <c r="BG210" s="174">
        <v>1</v>
      </c>
      <c r="BH210" s="174">
        <v>0</v>
      </c>
      <c r="BI210" s="174">
        <v>1</v>
      </c>
      <c r="BJ210" s="174">
        <v>1</v>
      </c>
      <c r="BK210" s="174">
        <v>1</v>
      </c>
      <c r="BL210" s="174">
        <v>0</v>
      </c>
      <c r="BM210" s="174">
        <v>1</v>
      </c>
      <c r="BN210" s="174">
        <v>1</v>
      </c>
      <c r="BO210" s="174">
        <v>1</v>
      </c>
      <c r="BP210" s="174">
        <v>1</v>
      </c>
      <c r="BQ210" s="174">
        <v>1</v>
      </c>
      <c r="BR210" s="174">
        <v>1</v>
      </c>
      <c r="BS210" s="174">
        <v>1</v>
      </c>
      <c r="BT210" s="174">
        <v>1</v>
      </c>
      <c r="BU210" s="174">
        <v>99</v>
      </c>
      <c r="BV210" s="174">
        <v>99</v>
      </c>
      <c r="BW210" s="174">
        <v>99</v>
      </c>
      <c r="BX210" s="174">
        <v>99</v>
      </c>
      <c r="BY210" s="174">
        <v>1</v>
      </c>
      <c r="BZ210" s="174">
        <v>99</v>
      </c>
      <c r="CA210" s="174">
        <v>99</v>
      </c>
      <c r="CB210" s="174"/>
      <c r="CC210" s="174">
        <v>1</v>
      </c>
      <c r="CD210" s="174">
        <v>1</v>
      </c>
      <c r="CE210" s="174">
        <v>1</v>
      </c>
      <c r="CF210" s="174">
        <v>1</v>
      </c>
      <c r="CG210" s="174">
        <v>99</v>
      </c>
      <c r="CH210" s="174"/>
      <c r="CI210" s="174">
        <v>1</v>
      </c>
      <c r="CJ210" s="174">
        <v>1</v>
      </c>
      <c r="CK210" s="174">
        <v>1</v>
      </c>
      <c r="CL210" s="174">
        <v>1</v>
      </c>
      <c r="CM210" s="174">
        <v>1</v>
      </c>
      <c r="CN210" s="174">
        <v>1</v>
      </c>
      <c r="CO210" s="174">
        <v>1</v>
      </c>
      <c r="CP210" s="174">
        <v>1</v>
      </c>
      <c r="CQ210" s="174">
        <v>1</v>
      </c>
      <c r="CR210" s="174">
        <v>1</v>
      </c>
      <c r="CS210" s="174">
        <v>1</v>
      </c>
      <c r="CT210" s="174">
        <v>1</v>
      </c>
      <c r="CU210" s="174">
        <v>1</v>
      </c>
      <c r="CV210" s="174">
        <v>1</v>
      </c>
      <c r="CW210" s="174">
        <v>0</v>
      </c>
      <c r="CX210" s="174">
        <v>0</v>
      </c>
      <c r="CY210" s="174">
        <v>0</v>
      </c>
      <c r="CZ210" s="174">
        <v>0</v>
      </c>
      <c r="DA210" s="174">
        <v>0</v>
      </c>
      <c r="DB210" s="174">
        <v>0</v>
      </c>
      <c r="DC210" s="174">
        <v>0</v>
      </c>
      <c r="DD210" s="174">
        <v>0</v>
      </c>
      <c r="DE210" s="174">
        <v>1</v>
      </c>
      <c r="DF210" s="174">
        <v>1</v>
      </c>
      <c r="DG210" s="174">
        <v>1</v>
      </c>
      <c r="DH210" s="46" t="s">
        <v>585</v>
      </c>
    </row>
    <row r="211" spans="1:112" x14ac:dyDescent="0.2">
      <c r="A211" s="174" t="s">
        <v>584</v>
      </c>
      <c r="B211" s="174" t="s">
        <v>446</v>
      </c>
      <c r="C211" s="174" t="s">
        <v>586</v>
      </c>
      <c r="D211" s="174">
        <v>206</v>
      </c>
      <c r="E211" s="174">
        <v>80</v>
      </c>
      <c r="F211" s="174"/>
      <c r="G211" s="174">
        <v>0</v>
      </c>
      <c r="H211" s="174">
        <v>1</v>
      </c>
      <c r="I211" s="174">
        <v>2</v>
      </c>
      <c r="J211" s="174"/>
      <c r="K211" s="174">
        <v>1</v>
      </c>
      <c r="L211" s="174">
        <v>1</v>
      </c>
      <c r="M211" s="174">
        <v>1</v>
      </c>
      <c r="N211" s="174">
        <v>1</v>
      </c>
      <c r="O211" s="174"/>
      <c r="P211" s="174">
        <v>1</v>
      </c>
      <c r="Q211" s="174">
        <v>99</v>
      </c>
      <c r="R211" s="174">
        <v>1</v>
      </c>
      <c r="S211" s="174"/>
      <c r="T211" s="174">
        <v>1</v>
      </c>
      <c r="U211" s="174"/>
      <c r="V211" s="174"/>
      <c r="W211" s="174">
        <v>1</v>
      </c>
      <c r="X211" s="174">
        <v>0</v>
      </c>
      <c r="Y211" s="174">
        <v>1</v>
      </c>
      <c r="Z211" s="174">
        <v>1</v>
      </c>
      <c r="AA211" s="174">
        <v>1</v>
      </c>
      <c r="AB211" s="174">
        <v>1</v>
      </c>
      <c r="AC211" s="174">
        <v>1</v>
      </c>
      <c r="AD211" s="174">
        <v>1</v>
      </c>
      <c r="AE211" s="174">
        <v>1</v>
      </c>
      <c r="AF211" s="174">
        <v>1</v>
      </c>
      <c r="AG211" s="174">
        <v>1</v>
      </c>
      <c r="AH211" s="174">
        <v>1</v>
      </c>
      <c r="AI211" s="174">
        <v>1</v>
      </c>
      <c r="AJ211" s="174">
        <v>1</v>
      </c>
      <c r="AK211" s="174">
        <v>1</v>
      </c>
      <c r="AL211" s="174">
        <v>1</v>
      </c>
      <c r="AM211" s="174">
        <v>1</v>
      </c>
      <c r="AN211" s="174">
        <v>1</v>
      </c>
      <c r="AO211" s="174">
        <v>0</v>
      </c>
      <c r="AP211" s="174">
        <v>1</v>
      </c>
      <c r="AQ211" s="174">
        <v>1</v>
      </c>
      <c r="AR211" s="174">
        <v>0</v>
      </c>
      <c r="AS211" s="174">
        <v>0</v>
      </c>
      <c r="AT211" s="174">
        <v>1</v>
      </c>
      <c r="AU211" s="174">
        <v>0</v>
      </c>
      <c r="AV211" s="174">
        <v>0</v>
      </c>
      <c r="AW211" s="174">
        <v>1</v>
      </c>
      <c r="AX211" s="174">
        <v>1</v>
      </c>
      <c r="AY211" s="174">
        <v>0</v>
      </c>
      <c r="AZ211" s="174"/>
      <c r="BA211" s="174"/>
      <c r="BB211" s="174"/>
      <c r="BC211" s="174"/>
      <c r="BD211" s="174">
        <v>1</v>
      </c>
      <c r="BE211" s="174">
        <v>1</v>
      </c>
      <c r="BF211" s="174">
        <v>1</v>
      </c>
      <c r="BG211" s="174">
        <v>1</v>
      </c>
      <c r="BH211" s="174">
        <v>0</v>
      </c>
      <c r="BI211" s="174">
        <v>0</v>
      </c>
      <c r="BJ211" s="174">
        <v>1</v>
      </c>
      <c r="BK211" s="174">
        <v>0</v>
      </c>
      <c r="BL211" s="174">
        <v>1</v>
      </c>
      <c r="BM211" s="174">
        <v>1</v>
      </c>
      <c r="BN211" s="174">
        <v>0</v>
      </c>
      <c r="BO211" s="174">
        <v>1</v>
      </c>
      <c r="BP211" s="174">
        <v>1</v>
      </c>
      <c r="BQ211" s="174">
        <v>0</v>
      </c>
      <c r="BR211" s="174">
        <v>1</v>
      </c>
      <c r="BS211" s="174">
        <v>0</v>
      </c>
      <c r="BT211" s="174">
        <v>1</v>
      </c>
      <c r="BU211" s="174">
        <v>99</v>
      </c>
      <c r="BV211" s="174">
        <v>99</v>
      </c>
      <c r="BW211" s="174">
        <v>99</v>
      </c>
      <c r="BX211" s="174">
        <v>99</v>
      </c>
      <c r="BY211" s="174">
        <v>1</v>
      </c>
      <c r="BZ211" s="174">
        <v>1</v>
      </c>
      <c r="CA211" s="174">
        <v>99</v>
      </c>
      <c r="CB211" s="174"/>
      <c r="CC211" s="174">
        <v>0</v>
      </c>
      <c r="CD211" s="174">
        <v>0</v>
      </c>
      <c r="CE211" s="174">
        <v>1</v>
      </c>
      <c r="CF211" s="174">
        <v>0</v>
      </c>
      <c r="CG211" s="174">
        <v>99</v>
      </c>
      <c r="CH211" s="174"/>
      <c r="CI211" s="174">
        <v>1</v>
      </c>
      <c r="CJ211" s="174">
        <v>1</v>
      </c>
      <c r="CK211" s="174">
        <v>1</v>
      </c>
      <c r="CL211" s="174">
        <v>1</v>
      </c>
      <c r="CM211" s="174">
        <v>1</v>
      </c>
      <c r="CN211" s="174">
        <v>1</v>
      </c>
      <c r="CO211" s="174">
        <v>1</v>
      </c>
      <c r="CP211" s="174">
        <v>1</v>
      </c>
      <c r="CQ211" s="174">
        <v>1</v>
      </c>
      <c r="CR211" s="174">
        <v>1</v>
      </c>
      <c r="CS211" s="174">
        <v>1</v>
      </c>
      <c r="CT211" s="174">
        <v>1</v>
      </c>
      <c r="CU211" s="174">
        <v>1</v>
      </c>
      <c r="CV211" s="174">
        <v>1</v>
      </c>
      <c r="CW211" s="174">
        <v>0</v>
      </c>
      <c r="CX211" s="174">
        <v>0</v>
      </c>
      <c r="CY211" s="174">
        <v>0</v>
      </c>
      <c r="CZ211" s="174">
        <v>0</v>
      </c>
      <c r="DA211" s="174">
        <v>0</v>
      </c>
      <c r="DB211" s="174">
        <v>0</v>
      </c>
      <c r="DC211" s="174">
        <v>0</v>
      </c>
      <c r="DD211" s="174">
        <v>0</v>
      </c>
      <c r="DE211" s="174">
        <v>1</v>
      </c>
      <c r="DF211" s="174">
        <v>1</v>
      </c>
      <c r="DG211" s="174">
        <v>1</v>
      </c>
      <c r="DH211" s="46" t="s">
        <v>586</v>
      </c>
    </row>
    <row r="212" spans="1:112" x14ac:dyDescent="0.2">
      <c r="A212" s="174" t="s">
        <v>584</v>
      </c>
      <c r="B212" s="174" t="s">
        <v>446</v>
      </c>
      <c r="C212" s="174" t="s">
        <v>587</v>
      </c>
      <c r="D212" s="174">
        <v>207</v>
      </c>
      <c r="E212" s="174">
        <v>176</v>
      </c>
      <c r="F212" s="174"/>
      <c r="G212" s="174">
        <v>0</v>
      </c>
      <c r="H212" s="174">
        <v>1</v>
      </c>
      <c r="I212" s="174">
        <v>2</v>
      </c>
      <c r="J212" s="174"/>
      <c r="K212" s="174">
        <v>1</v>
      </c>
      <c r="L212" s="174">
        <v>1</v>
      </c>
      <c r="M212" s="174">
        <v>1</v>
      </c>
      <c r="N212" s="174">
        <v>1</v>
      </c>
      <c r="O212" s="174"/>
      <c r="P212" s="174">
        <v>1</v>
      </c>
      <c r="Q212" s="174">
        <v>99</v>
      </c>
      <c r="R212" s="174">
        <v>1</v>
      </c>
      <c r="S212" s="174"/>
      <c r="T212" s="174">
        <v>1</v>
      </c>
      <c r="U212" s="174"/>
      <c r="V212" s="174"/>
      <c r="W212" s="174">
        <v>1</v>
      </c>
      <c r="X212" s="174">
        <v>1</v>
      </c>
      <c r="Y212" s="174">
        <v>1</v>
      </c>
      <c r="Z212" s="174">
        <v>1</v>
      </c>
      <c r="AA212" s="174">
        <v>1</v>
      </c>
      <c r="AB212" s="174">
        <v>1</v>
      </c>
      <c r="AC212" s="174">
        <v>1</v>
      </c>
      <c r="AD212" s="174">
        <v>1</v>
      </c>
      <c r="AE212" s="174">
        <v>1</v>
      </c>
      <c r="AF212" s="174">
        <v>1</v>
      </c>
      <c r="AG212" s="174">
        <v>1</v>
      </c>
      <c r="AH212" s="174">
        <v>1</v>
      </c>
      <c r="AI212" s="174">
        <v>1</v>
      </c>
      <c r="AJ212" s="174">
        <v>1</v>
      </c>
      <c r="AK212" s="174">
        <v>1</v>
      </c>
      <c r="AL212" s="174">
        <v>1</v>
      </c>
      <c r="AM212" s="174">
        <v>1</v>
      </c>
      <c r="AN212" s="174">
        <v>1</v>
      </c>
      <c r="AO212" s="174">
        <v>1</v>
      </c>
      <c r="AP212" s="174">
        <v>1</v>
      </c>
      <c r="AQ212" s="174">
        <v>1</v>
      </c>
      <c r="AR212" s="174">
        <v>1</v>
      </c>
      <c r="AS212" s="174">
        <v>1</v>
      </c>
      <c r="AT212" s="174">
        <v>1</v>
      </c>
      <c r="AU212" s="174">
        <v>1</v>
      </c>
      <c r="AV212" s="174">
        <v>1</v>
      </c>
      <c r="AW212" s="174">
        <v>1</v>
      </c>
      <c r="AX212" s="174">
        <v>0</v>
      </c>
      <c r="AY212" s="174">
        <v>0</v>
      </c>
      <c r="AZ212" s="174"/>
      <c r="BA212" s="174"/>
      <c r="BB212" s="174"/>
      <c r="BC212" s="174"/>
      <c r="BD212" s="174">
        <v>1</v>
      </c>
      <c r="BE212" s="174">
        <v>1</v>
      </c>
      <c r="BF212" s="174">
        <v>1</v>
      </c>
      <c r="BG212" s="174">
        <v>1</v>
      </c>
      <c r="BH212" s="174">
        <v>1</v>
      </c>
      <c r="BI212" s="174">
        <v>1</v>
      </c>
      <c r="BJ212" s="174">
        <v>1</v>
      </c>
      <c r="BK212" s="174">
        <v>1</v>
      </c>
      <c r="BL212" s="174">
        <v>1</v>
      </c>
      <c r="BM212" s="174">
        <v>1</v>
      </c>
      <c r="BN212" s="174">
        <v>1</v>
      </c>
      <c r="BO212" s="174">
        <v>1</v>
      </c>
      <c r="BP212" s="174">
        <v>1</v>
      </c>
      <c r="BQ212" s="174">
        <v>1</v>
      </c>
      <c r="BR212" s="174">
        <v>1</v>
      </c>
      <c r="BS212" s="174">
        <v>1</v>
      </c>
      <c r="BT212" s="174">
        <v>1</v>
      </c>
      <c r="BU212" s="174">
        <v>99</v>
      </c>
      <c r="BV212" s="174">
        <v>99</v>
      </c>
      <c r="BW212" s="174">
        <v>99</v>
      </c>
      <c r="BX212" s="174">
        <v>99</v>
      </c>
      <c r="BY212" s="174">
        <v>1</v>
      </c>
      <c r="BZ212" s="174">
        <v>99</v>
      </c>
      <c r="CA212" s="174">
        <v>99</v>
      </c>
      <c r="CB212" s="174"/>
      <c r="CC212" s="174">
        <v>1</v>
      </c>
      <c r="CD212" s="174">
        <v>1</v>
      </c>
      <c r="CE212" s="174">
        <v>0</v>
      </c>
      <c r="CF212" s="174">
        <v>0</v>
      </c>
      <c r="CG212" s="174">
        <v>99</v>
      </c>
      <c r="CH212" s="174"/>
      <c r="CI212" s="174">
        <v>1</v>
      </c>
      <c r="CJ212" s="174">
        <v>1</v>
      </c>
      <c r="CK212" s="174">
        <v>1</v>
      </c>
      <c r="CL212" s="174">
        <v>1</v>
      </c>
      <c r="CM212" s="174">
        <v>1</v>
      </c>
      <c r="CN212" s="174">
        <v>1</v>
      </c>
      <c r="CO212" s="174">
        <v>1</v>
      </c>
      <c r="CP212" s="174">
        <v>1</v>
      </c>
      <c r="CQ212" s="174">
        <v>1</v>
      </c>
      <c r="CR212" s="174">
        <v>1</v>
      </c>
      <c r="CS212" s="174">
        <v>1</v>
      </c>
      <c r="CT212" s="174">
        <v>1</v>
      </c>
      <c r="CU212" s="174">
        <v>1</v>
      </c>
      <c r="CV212" s="174">
        <v>1</v>
      </c>
      <c r="CW212" s="174">
        <v>0</v>
      </c>
      <c r="CX212" s="174">
        <v>0</v>
      </c>
      <c r="CY212" s="174">
        <v>0</v>
      </c>
      <c r="CZ212" s="174">
        <v>0</v>
      </c>
      <c r="DA212" s="174">
        <v>0</v>
      </c>
      <c r="DB212" s="174">
        <v>0</v>
      </c>
      <c r="DC212" s="174">
        <v>0</v>
      </c>
      <c r="DD212" s="174">
        <v>0</v>
      </c>
      <c r="DE212" s="174">
        <v>1</v>
      </c>
      <c r="DF212" s="174">
        <v>1</v>
      </c>
      <c r="DG212" s="174">
        <v>1</v>
      </c>
      <c r="DH212" s="46" t="s">
        <v>587</v>
      </c>
    </row>
    <row r="213" spans="1:112" x14ac:dyDescent="0.2">
      <c r="A213" s="174" t="s">
        <v>584</v>
      </c>
      <c r="B213" s="174" t="s">
        <v>385</v>
      </c>
      <c r="C213" s="174" t="s">
        <v>588</v>
      </c>
      <c r="D213" s="174">
        <v>208</v>
      </c>
      <c r="E213" s="174">
        <v>852</v>
      </c>
      <c r="F213" s="174">
        <v>334</v>
      </c>
      <c r="G213" s="174">
        <v>25</v>
      </c>
      <c r="H213" s="174">
        <v>1</v>
      </c>
      <c r="I213" s="174">
        <v>2</v>
      </c>
      <c r="J213" s="174"/>
      <c r="K213" s="174">
        <v>1</v>
      </c>
      <c r="L213" s="174">
        <v>1</v>
      </c>
      <c r="M213" s="174">
        <v>1</v>
      </c>
      <c r="N213" s="174">
        <v>1</v>
      </c>
      <c r="O213" s="174">
        <v>1</v>
      </c>
      <c r="P213" s="174">
        <v>1</v>
      </c>
      <c r="Q213" s="174">
        <v>1</v>
      </c>
      <c r="R213" s="174">
        <v>1</v>
      </c>
      <c r="S213" s="174">
        <v>1</v>
      </c>
      <c r="T213" s="174">
        <v>1</v>
      </c>
      <c r="U213" s="174">
        <v>1</v>
      </c>
      <c r="V213" s="174"/>
      <c r="W213" s="174">
        <v>1</v>
      </c>
      <c r="X213" s="174">
        <v>0</v>
      </c>
      <c r="Y213" s="174">
        <v>1</v>
      </c>
      <c r="Z213" s="174">
        <v>1</v>
      </c>
      <c r="AA213" s="174">
        <v>1</v>
      </c>
      <c r="AB213" s="174">
        <v>1</v>
      </c>
      <c r="AC213" s="174">
        <v>1</v>
      </c>
      <c r="AD213" s="174">
        <v>1</v>
      </c>
      <c r="AE213" s="174">
        <v>1</v>
      </c>
      <c r="AF213" s="174">
        <v>1</v>
      </c>
      <c r="AG213" s="174">
        <v>1</v>
      </c>
      <c r="AH213" s="174">
        <v>1</v>
      </c>
      <c r="AI213" s="174">
        <v>1</v>
      </c>
      <c r="AJ213" s="174">
        <v>1</v>
      </c>
      <c r="AK213" s="174">
        <v>1</v>
      </c>
      <c r="AL213" s="174">
        <v>1</v>
      </c>
      <c r="AM213" s="174">
        <v>1</v>
      </c>
      <c r="AN213" s="174">
        <v>1</v>
      </c>
      <c r="AO213" s="174">
        <v>0</v>
      </c>
      <c r="AP213" s="174">
        <v>0</v>
      </c>
      <c r="AQ213" s="174">
        <v>1</v>
      </c>
      <c r="AR213" s="174">
        <v>1</v>
      </c>
      <c r="AS213" s="174">
        <v>0</v>
      </c>
      <c r="AT213" s="174">
        <v>0</v>
      </c>
      <c r="AU213" s="174">
        <v>1</v>
      </c>
      <c r="AV213" s="174">
        <v>0</v>
      </c>
      <c r="AW213" s="174">
        <v>1</v>
      </c>
      <c r="AX213" s="174">
        <v>0</v>
      </c>
      <c r="AY213" s="174">
        <v>0</v>
      </c>
      <c r="AZ213" s="174"/>
      <c r="BA213" s="174"/>
      <c r="BB213" s="174"/>
      <c r="BC213" s="174"/>
      <c r="BD213" s="174">
        <v>1</v>
      </c>
      <c r="BE213" s="174">
        <v>1</v>
      </c>
      <c r="BF213" s="174">
        <v>1</v>
      </c>
      <c r="BG213" s="174">
        <v>1</v>
      </c>
      <c r="BH213" s="174">
        <v>1</v>
      </c>
      <c r="BI213" s="174">
        <v>1</v>
      </c>
      <c r="BJ213" s="174">
        <v>1</v>
      </c>
      <c r="BK213" s="174">
        <v>1</v>
      </c>
      <c r="BL213" s="174">
        <v>1</v>
      </c>
      <c r="BM213" s="174">
        <v>1</v>
      </c>
      <c r="BN213" s="174">
        <v>1</v>
      </c>
      <c r="BO213" s="174">
        <v>1</v>
      </c>
      <c r="BP213" s="174">
        <v>1</v>
      </c>
      <c r="BQ213" s="174">
        <v>1</v>
      </c>
      <c r="BR213" s="174">
        <v>1</v>
      </c>
      <c r="BS213" s="174">
        <v>1</v>
      </c>
      <c r="BT213" s="174">
        <v>1</v>
      </c>
      <c r="BU213" s="174">
        <v>99</v>
      </c>
      <c r="BV213" s="174">
        <v>99</v>
      </c>
      <c r="BW213" s="174">
        <v>99</v>
      </c>
      <c r="BX213" s="174">
        <v>99</v>
      </c>
      <c r="BY213" s="174">
        <v>1</v>
      </c>
      <c r="BZ213" s="174">
        <v>99</v>
      </c>
      <c r="CA213" s="174">
        <v>99</v>
      </c>
      <c r="CB213" s="174"/>
      <c r="CC213" s="174">
        <v>1</v>
      </c>
      <c r="CD213" s="174">
        <v>1</v>
      </c>
      <c r="CE213" s="174">
        <v>1</v>
      </c>
      <c r="CF213" s="174">
        <v>0</v>
      </c>
      <c r="CG213" s="174">
        <v>99</v>
      </c>
      <c r="CH213" s="174"/>
      <c r="CI213" s="174">
        <v>1</v>
      </c>
      <c r="CJ213" s="174">
        <v>1</v>
      </c>
      <c r="CK213" s="174">
        <v>1</v>
      </c>
      <c r="CL213" s="174">
        <v>1</v>
      </c>
      <c r="CM213" s="174">
        <v>1</v>
      </c>
      <c r="CN213" s="174">
        <v>1</v>
      </c>
      <c r="CO213" s="174">
        <v>1</v>
      </c>
      <c r="CP213" s="174">
        <v>1</v>
      </c>
      <c r="CQ213" s="174">
        <v>1</v>
      </c>
      <c r="CR213" s="174">
        <v>1</v>
      </c>
      <c r="CS213" s="174">
        <v>1</v>
      </c>
      <c r="CT213" s="174">
        <v>1</v>
      </c>
      <c r="CU213" s="174">
        <v>1</v>
      </c>
      <c r="CV213" s="174">
        <v>1</v>
      </c>
      <c r="CW213" s="174">
        <v>0</v>
      </c>
      <c r="CX213" s="174">
        <v>0</v>
      </c>
      <c r="CY213" s="174">
        <v>0</v>
      </c>
      <c r="CZ213" s="174">
        <v>0</v>
      </c>
      <c r="DA213" s="174">
        <v>0</v>
      </c>
      <c r="DB213" s="174">
        <v>0</v>
      </c>
      <c r="DC213" s="174">
        <v>0</v>
      </c>
      <c r="DD213" s="174">
        <v>0</v>
      </c>
      <c r="DE213" s="174">
        <v>1</v>
      </c>
      <c r="DF213" s="174">
        <v>1</v>
      </c>
      <c r="DG213" s="174">
        <v>1</v>
      </c>
      <c r="DH213" s="46" t="s">
        <v>588</v>
      </c>
    </row>
    <row r="214" spans="1:112" x14ac:dyDescent="0.2">
      <c r="A214" s="174" t="s">
        <v>584</v>
      </c>
      <c r="B214" s="174" t="s">
        <v>385</v>
      </c>
      <c r="C214" s="174" t="s">
        <v>589</v>
      </c>
      <c r="D214" s="174">
        <v>209</v>
      </c>
      <c r="E214" s="174">
        <v>123</v>
      </c>
      <c r="F214" s="174">
        <v>20</v>
      </c>
      <c r="G214" s="174">
        <v>2</v>
      </c>
      <c r="H214" s="174">
        <v>1</v>
      </c>
      <c r="I214" s="174">
        <v>2</v>
      </c>
      <c r="J214" s="174"/>
      <c r="K214" s="174">
        <v>1</v>
      </c>
      <c r="L214" s="174">
        <v>1</v>
      </c>
      <c r="M214" s="174">
        <v>1</v>
      </c>
      <c r="N214" s="174">
        <v>1</v>
      </c>
      <c r="O214" s="174">
        <v>1</v>
      </c>
      <c r="P214" s="174">
        <v>1</v>
      </c>
      <c r="Q214" s="174">
        <v>99</v>
      </c>
      <c r="R214" s="174">
        <v>1</v>
      </c>
      <c r="S214" s="174">
        <v>1</v>
      </c>
      <c r="T214" s="174">
        <v>1</v>
      </c>
      <c r="U214" s="174">
        <v>1</v>
      </c>
      <c r="V214" s="174"/>
      <c r="W214" s="174">
        <v>1</v>
      </c>
      <c r="X214" s="174">
        <v>0</v>
      </c>
      <c r="Y214" s="174">
        <v>1</v>
      </c>
      <c r="Z214" s="174">
        <v>1</v>
      </c>
      <c r="AA214" s="174">
        <v>1</v>
      </c>
      <c r="AB214" s="174">
        <v>1</v>
      </c>
      <c r="AC214" s="174">
        <v>1</v>
      </c>
      <c r="AD214" s="174">
        <v>1</v>
      </c>
      <c r="AE214" s="174">
        <v>1</v>
      </c>
      <c r="AF214" s="174">
        <v>1</v>
      </c>
      <c r="AG214" s="174">
        <v>1</v>
      </c>
      <c r="AH214" s="174">
        <v>0</v>
      </c>
      <c r="AI214" s="174">
        <v>99</v>
      </c>
      <c r="AJ214" s="174">
        <v>1</v>
      </c>
      <c r="AK214" s="174">
        <v>1</v>
      </c>
      <c r="AL214" s="174">
        <v>1</v>
      </c>
      <c r="AM214" s="174">
        <v>0</v>
      </c>
      <c r="AN214" s="174">
        <v>1</v>
      </c>
      <c r="AO214" s="174">
        <v>0</v>
      </c>
      <c r="AP214" s="174">
        <v>1</v>
      </c>
      <c r="AQ214" s="174">
        <v>1</v>
      </c>
      <c r="AR214" s="174">
        <v>1</v>
      </c>
      <c r="AS214" s="174">
        <v>1</v>
      </c>
      <c r="AT214" s="174">
        <v>1</v>
      </c>
      <c r="AU214" s="174">
        <v>0</v>
      </c>
      <c r="AV214" s="174">
        <v>1</v>
      </c>
      <c r="AW214" s="174">
        <v>1</v>
      </c>
      <c r="AX214" s="174">
        <v>1</v>
      </c>
      <c r="AY214" s="174">
        <v>1</v>
      </c>
      <c r="AZ214" s="174"/>
      <c r="BA214" s="174"/>
      <c r="BB214" s="174"/>
      <c r="BC214" s="174"/>
      <c r="BD214" s="174">
        <v>1</v>
      </c>
      <c r="BE214" s="174">
        <v>1</v>
      </c>
      <c r="BF214" s="174">
        <v>1</v>
      </c>
      <c r="BG214" s="174">
        <v>1</v>
      </c>
      <c r="BH214" s="174">
        <v>1</v>
      </c>
      <c r="BI214" s="174">
        <v>1</v>
      </c>
      <c r="BJ214" s="174">
        <v>1</v>
      </c>
      <c r="BK214" s="174">
        <v>1</v>
      </c>
      <c r="BL214" s="174">
        <v>0</v>
      </c>
      <c r="BM214" s="174">
        <v>0</v>
      </c>
      <c r="BN214" s="174">
        <v>1</v>
      </c>
      <c r="BO214" s="174">
        <v>1</v>
      </c>
      <c r="BP214" s="174">
        <v>0</v>
      </c>
      <c r="BQ214" s="174">
        <v>1</v>
      </c>
      <c r="BR214" s="174">
        <v>1</v>
      </c>
      <c r="BS214" s="174">
        <v>1</v>
      </c>
      <c r="BT214" s="174">
        <v>1</v>
      </c>
      <c r="BU214" s="174">
        <v>99</v>
      </c>
      <c r="BV214" s="174">
        <v>99</v>
      </c>
      <c r="BW214" s="174">
        <v>99</v>
      </c>
      <c r="BX214" s="174">
        <v>99</v>
      </c>
      <c r="BY214" s="174">
        <v>0</v>
      </c>
      <c r="BZ214" s="174">
        <v>1</v>
      </c>
      <c r="CA214" s="174">
        <v>99</v>
      </c>
      <c r="CB214" s="174"/>
      <c r="CC214" s="174">
        <v>1</v>
      </c>
      <c r="CD214" s="174">
        <v>1</v>
      </c>
      <c r="CE214" s="174">
        <v>0</v>
      </c>
      <c r="CF214" s="174">
        <v>1</v>
      </c>
      <c r="CG214" s="174">
        <v>99</v>
      </c>
      <c r="CH214" s="174"/>
      <c r="CI214" s="174">
        <v>1</v>
      </c>
      <c r="CJ214" s="174">
        <v>1</v>
      </c>
      <c r="CK214" s="174">
        <v>1</v>
      </c>
      <c r="CL214" s="174">
        <v>1</v>
      </c>
      <c r="CM214" s="174">
        <v>1</v>
      </c>
      <c r="CN214" s="174">
        <v>1</v>
      </c>
      <c r="CO214" s="174">
        <v>1</v>
      </c>
      <c r="CP214" s="174">
        <v>1</v>
      </c>
      <c r="CQ214" s="174">
        <v>1</v>
      </c>
      <c r="CR214" s="174">
        <v>1</v>
      </c>
      <c r="CS214" s="174">
        <v>1</v>
      </c>
      <c r="CT214" s="174">
        <v>1</v>
      </c>
      <c r="CU214" s="174">
        <v>1</v>
      </c>
      <c r="CV214" s="174">
        <v>1</v>
      </c>
      <c r="CW214" s="174">
        <v>0</v>
      </c>
      <c r="CX214" s="174">
        <v>0</v>
      </c>
      <c r="CY214" s="174">
        <v>0</v>
      </c>
      <c r="CZ214" s="174">
        <v>0</v>
      </c>
      <c r="DA214" s="174">
        <v>0</v>
      </c>
      <c r="DB214" s="174">
        <v>0</v>
      </c>
      <c r="DC214" s="174">
        <v>0</v>
      </c>
      <c r="DD214" s="174">
        <v>0</v>
      </c>
      <c r="DE214" s="174">
        <v>1</v>
      </c>
      <c r="DF214" s="174">
        <v>1</v>
      </c>
      <c r="DG214" s="174">
        <v>1</v>
      </c>
      <c r="DH214" s="46" t="s">
        <v>589</v>
      </c>
    </row>
    <row r="215" spans="1:112" x14ac:dyDescent="0.2">
      <c r="A215" s="174" t="s">
        <v>584</v>
      </c>
      <c r="B215" s="174" t="s">
        <v>385</v>
      </c>
      <c r="C215" s="174" t="s">
        <v>590</v>
      </c>
      <c r="D215" s="174">
        <v>210</v>
      </c>
      <c r="E215" s="174">
        <v>506</v>
      </c>
      <c r="F215" s="174">
        <v>88</v>
      </c>
      <c r="G215" s="174">
        <v>12</v>
      </c>
      <c r="H215" s="174">
        <v>1</v>
      </c>
      <c r="I215" s="174">
        <v>2</v>
      </c>
      <c r="J215" s="174"/>
      <c r="K215" s="174">
        <v>1</v>
      </c>
      <c r="L215" s="174">
        <v>1</v>
      </c>
      <c r="M215" s="174">
        <v>1</v>
      </c>
      <c r="N215" s="174">
        <v>1</v>
      </c>
      <c r="O215" s="174">
        <v>1</v>
      </c>
      <c r="P215" s="174">
        <v>1</v>
      </c>
      <c r="Q215" s="174">
        <v>1</v>
      </c>
      <c r="R215" s="174">
        <v>1</v>
      </c>
      <c r="S215" s="174">
        <v>1</v>
      </c>
      <c r="T215" s="174">
        <v>1</v>
      </c>
      <c r="U215" s="174">
        <v>1</v>
      </c>
      <c r="V215" s="174"/>
      <c r="W215" s="174">
        <v>1</v>
      </c>
      <c r="X215" s="174">
        <v>0</v>
      </c>
      <c r="Y215" s="174">
        <v>1</v>
      </c>
      <c r="Z215" s="174">
        <v>1</v>
      </c>
      <c r="AA215" s="174">
        <v>1</v>
      </c>
      <c r="AB215" s="174">
        <v>1</v>
      </c>
      <c r="AC215" s="174">
        <v>1</v>
      </c>
      <c r="AD215" s="174">
        <v>1</v>
      </c>
      <c r="AE215" s="174">
        <v>1</v>
      </c>
      <c r="AF215" s="174">
        <v>1</v>
      </c>
      <c r="AG215" s="174">
        <v>1</v>
      </c>
      <c r="AH215" s="174">
        <v>1</v>
      </c>
      <c r="AI215" s="174">
        <v>1</v>
      </c>
      <c r="AJ215" s="174">
        <v>1</v>
      </c>
      <c r="AK215" s="174">
        <v>1</v>
      </c>
      <c r="AL215" s="174">
        <v>1</v>
      </c>
      <c r="AM215" s="174">
        <v>1</v>
      </c>
      <c r="AN215" s="174">
        <v>1</v>
      </c>
      <c r="AO215" s="174">
        <v>1</v>
      </c>
      <c r="AP215" s="174">
        <v>1</v>
      </c>
      <c r="AQ215" s="174">
        <v>1</v>
      </c>
      <c r="AR215" s="174">
        <v>1</v>
      </c>
      <c r="AS215" s="174">
        <v>1</v>
      </c>
      <c r="AT215" s="174">
        <v>1</v>
      </c>
      <c r="AU215" s="174">
        <v>1</v>
      </c>
      <c r="AV215" s="174">
        <v>1</v>
      </c>
      <c r="AW215" s="174">
        <v>1</v>
      </c>
      <c r="AX215" s="174">
        <v>1</v>
      </c>
      <c r="AY215" s="174">
        <v>0</v>
      </c>
      <c r="AZ215" s="174"/>
      <c r="BA215" s="174"/>
      <c r="BB215" s="174"/>
      <c r="BC215" s="174"/>
      <c r="BD215" s="174">
        <v>1</v>
      </c>
      <c r="BE215" s="174">
        <v>1</v>
      </c>
      <c r="BF215" s="174">
        <v>1</v>
      </c>
      <c r="BG215" s="174">
        <v>1</v>
      </c>
      <c r="BH215" s="174">
        <v>1</v>
      </c>
      <c r="BI215" s="174">
        <v>1</v>
      </c>
      <c r="BJ215" s="174">
        <v>0</v>
      </c>
      <c r="BK215" s="174">
        <v>1</v>
      </c>
      <c r="BL215" s="174">
        <v>0</v>
      </c>
      <c r="BM215" s="174">
        <v>1</v>
      </c>
      <c r="BN215" s="174">
        <v>1</v>
      </c>
      <c r="BO215" s="174">
        <v>0</v>
      </c>
      <c r="BP215" s="174">
        <v>1</v>
      </c>
      <c r="BQ215" s="174">
        <v>1</v>
      </c>
      <c r="BR215" s="174">
        <v>0</v>
      </c>
      <c r="BS215" s="174">
        <v>1</v>
      </c>
      <c r="BT215" s="174">
        <v>0</v>
      </c>
      <c r="BU215" s="174">
        <v>99</v>
      </c>
      <c r="BV215" s="174">
        <v>99</v>
      </c>
      <c r="BW215" s="174">
        <v>99</v>
      </c>
      <c r="BX215" s="174">
        <v>99</v>
      </c>
      <c r="BY215" s="174">
        <v>1</v>
      </c>
      <c r="BZ215" s="174">
        <v>99</v>
      </c>
      <c r="CA215" s="174">
        <v>99</v>
      </c>
      <c r="CB215" s="174"/>
      <c r="CC215" s="174">
        <v>1</v>
      </c>
      <c r="CD215" s="174">
        <v>1</v>
      </c>
      <c r="CE215" s="174">
        <v>0</v>
      </c>
      <c r="CF215" s="174">
        <v>1</v>
      </c>
      <c r="CG215" s="174">
        <v>99</v>
      </c>
      <c r="CH215" s="174"/>
      <c r="CI215" s="174">
        <v>1</v>
      </c>
      <c r="CJ215" s="174">
        <v>1</v>
      </c>
      <c r="CK215" s="174">
        <v>1</v>
      </c>
      <c r="CL215" s="174">
        <v>1</v>
      </c>
      <c r="CM215" s="174">
        <v>1</v>
      </c>
      <c r="CN215" s="174">
        <v>1</v>
      </c>
      <c r="CO215" s="174">
        <v>1</v>
      </c>
      <c r="CP215" s="174">
        <v>1</v>
      </c>
      <c r="CQ215" s="174">
        <v>1</v>
      </c>
      <c r="CR215" s="174">
        <v>1</v>
      </c>
      <c r="CS215" s="174">
        <v>1</v>
      </c>
      <c r="CT215" s="174">
        <v>1</v>
      </c>
      <c r="CU215" s="174">
        <v>1</v>
      </c>
      <c r="CV215" s="174">
        <v>1</v>
      </c>
      <c r="CW215" s="174">
        <v>0</v>
      </c>
      <c r="CX215" s="174">
        <v>0</v>
      </c>
      <c r="CY215" s="174">
        <v>1</v>
      </c>
      <c r="CZ215" s="174">
        <v>0</v>
      </c>
      <c r="DA215" s="174">
        <v>0</v>
      </c>
      <c r="DB215" s="174">
        <v>0</v>
      </c>
      <c r="DC215" s="174">
        <v>0</v>
      </c>
      <c r="DD215" s="174">
        <v>0</v>
      </c>
      <c r="DE215" s="174">
        <v>1</v>
      </c>
      <c r="DF215" s="174">
        <v>1</v>
      </c>
      <c r="DG215" s="174">
        <v>1</v>
      </c>
      <c r="DH215" s="46" t="s">
        <v>590</v>
      </c>
    </row>
    <row r="216" spans="1:112" x14ac:dyDescent="0.2">
      <c r="A216" s="174" t="s">
        <v>584</v>
      </c>
      <c r="B216" s="174" t="s">
        <v>385</v>
      </c>
      <c r="C216" s="174" t="s">
        <v>591</v>
      </c>
      <c r="D216" s="174">
        <v>211</v>
      </c>
      <c r="E216" s="174">
        <v>327</v>
      </c>
      <c r="F216" s="174">
        <v>48</v>
      </c>
      <c r="G216" s="174">
        <v>9</v>
      </c>
      <c r="H216" s="174">
        <v>1</v>
      </c>
      <c r="I216" s="174">
        <v>2</v>
      </c>
      <c r="J216" s="174"/>
      <c r="K216" s="174">
        <v>1</v>
      </c>
      <c r="L216" s="174">
        <v>1</v>
      </c>
      <c r="M216" s="174">
        <v>1</v>
      </c>
      <c r="N216" s="174">
        <v>1</v>
      </c>
      <c r="O216" s="174">
        <v>1</v>
      </c>
      <c r="P216" s="174">
        <v>1</v>
      </c>
      <c r="Q216" s="174">
        <v>1</v>
      </c>
      <c r="R216" s="174">
        <v>1</v>
      </c>
      <c r="S216" s="174">
        <v>1</v>
      </c>
      <c r="T216" s="174">
        <v>1</v>
      </c>
      <c r="U216" s="174">
        <v>1</v>
      </c>
      <c r="V216" s="174"/>
      <c r="W216" s="174">
        <v>1</v>
      </c>
      <c r="X216" s="174">
        <v>1</v>
      </c>
      <c r="Y216" s="174">
        <v>1</v>
      </c>
      <c r="Z216" s="174">
        <v>1</v>
      </c>
      <c r="AA216" s="174">
        <v>1</v>
      </c>
      <c r="AB216" s="174">
        <v>1</v>
      </c>
      <c r="AC216" s="174">
        <v>1</v>
      </c>
      <c r="AD216" s="174">
        <v>1</v>
      </c>
      <c r="AE216" s="174">
        <v>1</v>
      </c>
      <c r="AF216" s="174">
        <v>1</v>
      </c>
      <c r="AG216" s="174">
        <v>1</v>
      </c>
      <c r="AH216" s="174">
        <v>1</v>
      </c>
      <c r="AI216" s="174">
        <v>1</v>
      </c>
      <c r="AJ216" s="174">
        <v>1</v>
      </c>
      <c r="AK216" s="174">
        <v>1</v>
      </c>
      <c r="AL216" s="174">
        <v>1</v>
      </c>
      <c r="AM216" s="174">
        <v>1</v>
      </c>
      <c r="AN216" s="174">
        <v>1</v>
      </c>
      <c r="AO216" s="174">
        <v>1</v>
      </c>
      <c r="AP216" s="174">
        <v>0</v>
      </c>
      <c r="AQ216" s="174">
        <v>1</v>
      </c>
      <c r="AR216" s="174">
        <v>1</v>
      </c>
      <c r="AS216" s="174">
        <v>1</v>
      </c>
      <c r="AT216" s="174">
        <v>1</v>
      </c>
      <c r="AU216" s="174">
        <v>1</v>
      </c>
      <c r="AV216" s="174">
        <v>1</v>
      </c>
      <c r="AW216" s="174">
        <v>1</v>
      </c>
      <c r="AX216" s="174">
        <v>1</v>
      </c>
      <c r="AY216" s="174">
        <v>0</v>
      </c>
      <c r="AZ216" s="174"/>
      <c r="BA216" s="174"/>
      <c r="BB216" s="174"/>
      <c r="BC216" s="174"/>
      <c r="BD216" s="174">
        <v>1</v>
      </c>
      <c r="BE216" s="174">
        <v>1</v>
      </c>
      <c r="BF216" s="174">
        <v>1</v>
      </c>
      <c r="BG216" s="174">
        <v>1</v>
      </c>
      <c r="BH216" s="174">
        <v>1</v>
      </c>
      <c r="BI216" s="174">
        <v>1</v>
      </c>
      <c r="BJ216" s="174">
        <v>1</v>
      </c>
      <c r="BK216" s="174">
        <v>1</v>
      </c>
      <c r="BL216" s="174">
        <v>1</v>
      </c>
      <c r="BM216" s="174">
        <v>1</v>
      </c>
      <c r="BN216" s="174">
        <v>1</v>
      </c>
      <c r="BO216" s="174">
        <v>1</v>
      </c>
      <c r="BP216" s="174">
        <v>1</v>
      </c>
      <c r="BQ216" s="174">
        <v>1</v>
      </c>
      <c r="BR216" s="174">
        <v>1</v>
      </c>
      <c r="BS216" s="174">
        <v>1</v>
      </c>
      <c r="BT216" s="174">
        <v>1</v>
      </c>
      <c r="BU216" s="174">
        <v>99</v>
      </c>
      <c r="BV216" s="174">
        <v>99</v>
      </c>
      <c r="BW216" s="174">
        <v>99</v>
      </c>
      <c r="BX216" s="174">
        <v>99</v>
      </c>
      <c r="BY216" s="174">
        <v>1</v>
      </c>
      <c r="BZ216" s="174">
        <v>99</v>
      </c>
      <c r="CA216" s="174">
        <v>99</v>
      </c>
      <c r="CB216" s="174"/>
      <c r="CC216" s="174">
        <v>1</v>
      </c>
      <c r="CD216" s="174">
        <v>1</v>
      </c>
      <c r="CE216" s="174">
        <v>1</v>
      </c>
      <c r="CF216" s="174">
        <v>1</v>
      </c>
      <c r="CG216" s="174">
        <v>99</v>
      </c>
      <c r="CH216" s="174"/>
      <c r="CI216" s="174">
        <v>1</v>
      </c>
      <c r="CJ216" s="174">
        <v>1</v>
      </c>
      <c r="CK216" s="174">
        <v>1</v>
      </c>
      <c r="CL216" s="174">
        <v>1</v>
      </c>
      <c r="CM216" s="174">
        <v>1</v>
      </c>
      <c r="CN216" s="174">
        <v>1</v>
      </c>
      <c r="CO216" s="174">
        <v>1</v>
      </c>
      <c r="CP216" s="174">
        <v>1</v>
      </c>
      <c r="CQ216" s="174">
        <v>1</v>
      </c>
      <c r="CR216" s="174">
        <v>1</v>
      </c>
      <c r="CS216" s="174">
        <v>1</v>
      </c>
      <c r="CT216" s="174">
        <v>1</v>
      </c>
      <c r="CU216" s="174">
        <v>1</v>
      </c>
      <c r="CV216" s="174">
        <v>1</v>
      </c>
      <c r="CW216" s="174">
        <v>1</v>
      </c>
      <c r="CX216" s="174">
        <v>0</v>
      </c>
      <c r="CY216" s="174">
        <v>0</v>
      </c>
      <c r="CZ216" s="174">
        <v>0</v>
      </c>
      <c r="DA216" s="174">
        <v>1</v>
      </c>
      <c r="DB216" s="174">
        <v>0</v>
      </c>
      <c r="DC216" s="174">
        <v>0</v>
      </c>
      <c r="DD216" s="174">
        <v>0</v>
      </c>
      <c r="DE216" s="174">
        <v>1</v>
      </c>
      <c r="DF216" s="174">
        <v>1</v>
      </c>
      <c r="DG216" s="174">
        <v>1</v>
      </c>
      <c r="DH216" s="46" t="s">
        <v>591</v>
      </c>
    </row>
    <row r="217" spans="1:112" x14ac:dyDescent="0.2">
      <c r="A217" s="174" t="s">
        <v>584</v>
      </c>
      <c r="B217" s="174" t="s">
        <v>385</v>
      </c>
      <c r="C217" s="174" t="s">
        <v>592</v>
      </c>
      <c r="D217" s="174">
        <v>212</v>
      </c>
      <c r="E217" s="174">
        <v>84</v>
      </c>
      <c r="F217" s="174">
        <v>18</v>
      </c>
      <c r="G217" s="174" t="s">
        <v>593</v>
      </c>
      <c r="H217" s="174">
        <v>1</v>
      </c>
      <c r="I217" s="174">
        <v>2</v>
      </c>
      <c r="J217" s="174"/>
      <c r="K217" s="174">
        <v>1</v>
      </c>
      <c r="L217" s="174">
        <v>1</v>
      </c>
      <c r="M217" s="174">
        <v>1</v>
      </c>
      <c r="N217" s="174">
        <v>1</v>
      </c>
      <c r="O217" s="174">
        <v>1</v>
      </c>
      <c r="P217" s="174">
        <v>1</v>
      </c>
      <c r="Q217" s="174">
        <v>99</v>
      </c>
      <c r="R217" s="174">
        <v>1</v>
      </c>
      <c r="S217" s="174">
        <v>1</v>
      </c>
      <c r="T217" s="174">
        <v>1</v>
      </c>
      <c r="U217" s="174">
        <v>1</v>
      </c>
      <c r="V217" s="174"/>
      <c r="W217" s="174">
        <v>1</v>
      </c>
      <c r="X217" s="174">
        <v>1</v>
      </c>
      <c r="Y217" s="174">
        <v>1</v>
      </c>
      <c r="Z217" s="174">
        <v>1</v>
      </c>
      <c r="AA217" s="174">
        <v>1</v>
      </c>
      <c r="AB217" s="174">
        <v>1</v>
      </c>
      <c r="AC217" s="174">
        <v>1</v>
      </c>
      <c r="AD217" s="174">
        <v>1</v>
      </c>
      <c r="AE217" s="174">
        <v>1</v>
      </c>
      <c r="AF217" s="174">
        <v>1</v>
      </c>
      <c r="AG217" s="174">
        <v>1</v>
      </c>
      <c r="AH217" s="174">
        <v>1</v>
      </c>
      <c r="AI217" s="174">
        <v>1</v>
      </c>
      <c r="AJ217" s="174">
        <v>1</v>
      </c>
      <c r="AK217" s="174">
        <v>1</v>
      </c>
      <c r="AL217" s="174">
        <v>1</v>
      </c>
      <c r="AM217" s="174">
        <v>0</v>
      </c>
      <c r="AN217" s="174">
        <v>1</v>
      </c>
      <c r="AO217" s="174">
        <v>1</v>
      </c>
      <c r="AP217" s="174">
        <v>1</v>
      </c>
      <c r="AQ217" s="174">
        <v>1</v>
      </c>
      <c r="AR217" s="174">
        <v>0</v>
      </c>
      <c r="AS217" s="174">
        <v>1</v>
      </c>
      <c r="AT217" s="174">
        <v>1</v>
      </c>
      <c r="AU217" s="174">
        <v>1</v>
      </c>
      <c r="AV217" s="174">
        <v>1</v>
      </c>
      <c r="AW217" s="174">
        <v>1</v>
      </c>
      <c r="AX217" s="174">
        <v>1</v>
      </c>
      <c r="AY217" s="174">
        <v>1</v>
      </c>
      <c r="AZ217" s="174"/>
      <c r="BA217" s="174"/>
      <c r="BB217" s="174"/>
      <c r="BC217" s="174"/>
      <c r="BD217" s="174">
        <v>1</v>
      </c>
      <c r="BE217" s="174">
        <v>1</v>
      </c>
      <c r="BF217" s="174">
        <v>1</v>
      </c>
      <c r="BG217" s="174">
        <v>1</v>
      </c>
      <c r="BH217" s="174">
        <v>1</v>
      </c>
      <c r="BI217" s="174">
        <v>1</v>
      </c>
      <c r="BJ217" s="174">
        <v>1</v>
      </c>
      <c r="BK217" s="174">
        <v>1</v>
      </c>
      <c r="BL217" s="174">
        <v>1</v>
      </c>
      <c r="BM217" s="174">
        <v>1</v>
      </c>
      <c r="BN217" s="174">
        <v>1</v>
      </c>
      <c r="BO217" s="174">
        <v>1</v>
      </c>
      <c r="BP217" s="174">
        <v>0</v>
      </c>
      <c r="BQ217" s="174">
        <v>1</v>
      </c>
      <c r="BR217" s="174">
        <v>1</v>
      </c>
      <c r="BS217" s="174">
        <v>1</v>
      </c>
      <c r="BT217" s="174">
        <v>1</v>
      </c>
      <c r="BU217" s="174">
        <v>99</v>
      </c>
      <c r="BV217" s="174">
        <v>99</v>
      </c>
      <c r="BW217" s="174">
        <v>99</v>
      </c>
      <c r="BX217" s="174">
        <v>99</v>
      </c>
      <c r="BY217" s="174">
        <v>1</v>
      </c>
      <c r="BZ217" s="174">
        <v>99</v>
      </c>
      <c r="CA217" s="174">
        <v>99</v>
      </c>
      <c r="CB217" s="174"/>
      <c r="CC217" s="174">
        <v>0</v>
      </c>
      <c r="CD217" s="174">
        <v>1</v>
      </c>
      <c r="CE217" s="174">
        <v>1</v>
      </c>
      <c r="CF217" s="174">
        <v>1</v>
      </c>
      <c r="CG217" s="174">
        <v>99</v>
      </c>
      <c r="CH217" s="174"/>
      <c r="CI217" s="174">
        <v>1</v>
      </c>
      <c r="CJ217" s="174">
        <v>1</v>
      </c>
      <c r="CK217" s="174">
        <v>1</v>
      </c>
      <c r="CL217" s="174">
        <v>1</v>
      </c>
      <c r="CM217" s="174">
        <v>1</v>
      </c>
      <c r="CN217" s="174">
        <v>1</v>
      </c>
      <c r="CO217" s="174">
        <v>1</v>
      </c>
      <c r="CP217" s="174">
        <v>1</v>
      </c>
      <c r="CQ217" s="174">
        <v>1</v>
      </c>
      <c r="CR217" s="174">
        <v>1</v>
      </c>
      <c r="CS217" s="174">
        <v>1</v>
      </c>
      <c r="CT217" s="174">
        <v>1</v>
      </c>
      <c r="CU217" s="174">
        <v>1</v>
      </c>
      <c r="CV217" s="174">
        <v>1</v>
      </c>
      <c r="CW217" s="174">
        <v>0</v>
      </c>
      <c r="CX217" s="174">
        <v>0</v>
      </c>
      <c r="CY217" s="174">
        <v>0</v>
      </c>
      <c r="CZ217" s="174">
        <v>0</v>
      </c>
      <c r="DA217" s="174">
        <v>0</v>
      </c>
      <c r="DB217" s="174">
        <v>0</v>
      </c>
      <c r="DC217" s="174">
        <v>0</v>
      </c>
      <c r="DD217" s="174">
        <v>0</v>
      </c>
      <c r="DE217" s="174">
        <v>1</v>
      </c>
      <c r="DF217" s="174">
        <v>1</v>
      </c>
      <c r="DG217" s="174">
        <v>1</v>
      </c>
      <c r="DH217" s="46" t="s">
        <v>592</v>
      </c>
    </row>
    <row r="218" spans="1:112" x14ac:dyDescent="0.2">
      <c r="A218" s="174" t="s">
        <v>584</v>
      </c>
      <c r="B218" s="174" t="s">
        <v>385</v>
      </c>
      <c r="C218" s="174" t="s">
        <v>594</v>
      </c>
      <c r="D218" s="174">
        <v>213</v>
      </c>
      <c r="E218" s="174">
        <v>300</v>
      </c>
      <c r="F218" s="174">
        <v>109</v>
      </c>
      <c r="G218" s="174">
        <v>2</v>
      </c>
      <c r="H218" s="174">
        <v>1</v>
      </c>
      <c r="I218" s="174">
        <v>2</v>
      </c>
      <c r="J218" s="174"/>
      <c r="K218" s="174">
        <v>1</v>
      </c>
      <c r="L218" s="174">
        <v>1</v>
      </c>
      <c r="M218" s="174">
        <v>1</v>
      </c>
      <c r="N218" s="174">
        <v>1</v>
      </c>
      <c r="O218" s="174">
        <v>1</v>
      </c>
      <c r="P218" s="174">
        <v>1</v>
      </c>
      <c r="Q218" s="174">
        <v>99</v>
      </c>
      <c r="R218" s="174">
        <v>1</v>
      </c>
      <c r="S218" s="174">
        <v>1</v>
      </c>
      <c r="T218" s="174">
        <v>1</v>
      </c>
      <c r="U218" s="174">
        <v>1</v>
      </c>
      <c r="V218" s="174"/>
      <c r="W218" s="174">
        <v>1</v>
      </c>
      <c r="X218" s="174">
        <v>1</v>
      </c>
      <c r="Y218" s="174">
        <v>1</v>
      </c>
      <c r="Z218" s="174">
        <v>1</v>
      </c>
      <c r="AA218" s="174">
        <v>1</v>
      </c>
      <c r="AB218" s="174">
        <v>1</v>
      </c>
      <c r="AC218" s="174">
        <v>1</v>
      </c>
      <c r="AD218" s="174">
        <v>1</v>
      </c>
      <c r="AE218" s="174">
        <v>1</v>
      </c>
      <c r="AF218" s="174">
        <v>1</v>
      </c>
      <c r="AG218" s="174">
        <v>1</v>
      </c>
      <c r="AH218" s="174">
        <v>1</v>
      </c>
      <c r="AI218" s="174">
        <v>1</v>
      </c>
      <c r="AJ218" s="174">
        <v>1</v>
      </c>
      <c r="AK218" s="174">
        <v>1</v>
      </c>
      <c r="AL218" s="174">
        <v>1</v>
      </c>
      <c r="AM218" s="174">
        <v>1</v>
      </c>
      <c r="AN218" s="174">
        <v>1</v>
      </c>
      <c r="AO218" s="174">
        <v>0</v>
      </c>
      <c r="AP218" s="174">
        <v>1</v>
      </c>
      <c r="AQ218" s="174">
        <v>1</v>
      </c>
      <c r="AR218" s="174">
        <v>0</v>
      </c>
      <c r="AS218" s="174">
        <v>1</v>
      </c>
      <c r="AT218" s="174">
        <v>1</v>
      </c>
      <c r="AU218" s="174">
        <v>1</v>
      </c>
      <c r="AV218" s="174">
        <v>0</v>
      </c>
      <c r="AW218" s="174">
        <v>1</v>
      </c>
      <c r="AX218" s="174">
        <v>1</v>
      </c>
      <c r="AY218" s="174">
        <v>0</v>
      </c>
      <c r="AZ218" s="174"/>
      <c r="BA218" s="174"/>
      <c r="BB218" s="174"/>
      <c r="BC218" s="174"/>
      <c r="BD218" s="174">
        <v>1</v>
      </c>
      <c r="BE218" s="174">
        <v>1</v>
      </c>
      <c r="BF218" s="174">
        <v>1</v>
      </c>
      <c r="BG218" s="174">
        <v>1</v>
      </c>
      <c r="BH218" s="174">
        <v>1</v>
      </c>
      <c r="BI218" s="174">
        <v>1</v>
      </c>
      <c r="BJ218" s="174">
        <v>0</v>
      </c>
      <c r="BK218" s="174">
        <v>1</v>
      </c>
      <c r="BL218" s="174">
        <v>1</v>
      </c>
      <c r="BM218" s="174">
        <v>0</v>
      </c>
      <c r="BN218" s="174">
        <v>1</v>
      </c>
      <c r="BO218" s="174">
        <v>1</v>
      </c>
      <c r="BP218" s="174">
        <v>1</v>
      </c>
      <c r="BQ218" s="174">
        <v>0</v>
      </c>
      <c r="BR218" s="174">
        <v>1</v>
      </c>
      <c r="BS218" s="174">
        <v>1</v>
      </c>
      <c r="BT218" s="174">
        <v>0</v>
      </c>
      <c r="BU218" s="174">
        <v>99</v>
      </c>
      <c r="BV218" s="174">
        <v>99</v>
      </c>
      <c r="BW218" s="174">
        <v>99</v>
      </c>
      <c r="BX218" s="174">
        <v>99</v>
      </c>
      <c r="BY218" s="174">
        <v>1</v>
      </c>
      <c r="BZ218" s="174">
        <v>99</v>
      </c>
      <c r="CA218" s="174">
        <v>99</v>
      </c>
      <c r="CB218" s="174"/>
      <c r="CC218" s="174">
        <v>1</v>
      </c>
      <c r="CD218" s="174">
        <v>1</v>
      </c>
      <c r="CE218" s="174">
        <v>0</v>
      </c>
      <c r="CF218" s="174">
        <v>1</v>
      </c>
      <c r="CG218" s="174">
        <v>99</v>
      </c>
      <c r="CH218" s="174"/>
      <c r="CI218" s="174">
        <v>1</v>
      </c>
      <c r="CJ218" s="174">
        <v>1</v>
      </c>
      <c r="CK218" s="174">
        <v>1</v>
      </c>
      <c r="CL218" s="174">
        <v>1</v>
      </c>
      <c r="CM218" s="174">
        <v>99</v>
      </c>
      <c r="CN218" s="174">
        <v>1</v>
      </c>
      <c r="CO218" s="174">
        <v>1</v>
      </c>
      <c r="CP218" s="174">
        <v>1</v>
      </c>
      <c r="CQ218" s="174">
        <v>1</v>
      </c>
      <c r="CR218" s="174">
        <v>1</v>
      </c>
      <c r="CS218" s="174">
        <v>1</v>
      </c>
      <c r="CT218" s="174">
        <v>1</v>
      </c>
      <c r="CU218" s="174">
        <v>1</v>
      </c>
      <c r="CV218" s="174">
        <v>1</v>
      </c>
      <c r="CW218" s="174">
        <v>1</v>
      </c>
      <c r="CX218" s="174">
        <v>0</v>
      </c>
      <c r="CY218" s="174">
        <v>0</v>
      </c>
      <c r="CZ218" s="174">
        <v>0</v>
      </c>
      <c r="DA218" s="174">
        <v>1</v>
      </c>
      <c r="DB218" s="174">
        <v>0</v>
      </c>
      <c r="DC218" s="174">
        <v>0</v>
      </c>
      <c r="DD218" s="174">
        <v>0</v>
      </c>
      <c r="DE218" s="174">
        <v>1</v>
      </c>
      <c r="DF218" s="174">
        <v>1</v>
      </c>
      <c r="DG218" s="174">
        <v>1</v>
      </c>
      <c r="DH218" s="46" t="s">
        <v>594</v>
      </c>
    </row>
    <row r="219" spans="1:112" x14ac:dyDescent="0.2">
      <c r="A219" s="174" t="s">
        <v>584</v>
      </c>
      <c r="B219" s="174" t="s">
        <v>385</v>
      </c>
      <c r="C219" s="174" t="s">
        <v>595</v>
      </c>
      <c r="D219" s="174">
        <v>214</v>
      </c>
      <c r="E219" s="174">
        <v>303</v>
      </c>
      <c r="F219" s="174">
        <v>47</v>
      </c>
      <c r="G219" s="174">
        <v>0</v>
      </c>
      <c r="H219" s="174">
        <v>1</v>
      </c>
      <c r="I219" s="174">
        <v>2</v>
      </c>
      <c r="J219" s="174"/>
      <c r="K219" s="174">
        <v>1</v>
      </c>
      <c r="L219" s="174">
        <v>1</v>
      </c>
      <c r="M219" s="174">
        <v>1</v>
      </c>
      <c r="N219" s="174">
        <v>1</v>
      </c>
      <c r="O219" s="174">
        <v>1</v>
      </c>
      <c r="P219" s="174">
        <v>1</v>
      </c>
      <c r="Q219" s="174">
        <v>99</v>
      </c>
      <c r="R219" s="174">
        <v>1</v>
      </c>
      <c r="S219" s="174">
        <v>1</v>
      </c>
      <c r="T219" s="174">
        <v>1</v>
      </c>
      <c r="U219" s="174">
        <v>1</v>
      </c>
      <c r="V219" s="174"/>
      <c r="W219" s="174">
        <v>1</v>
      </c>
      <c r="X219" s="174">
        <v>1</v>
      </c>
      <c r="Y219" s="174">
        <v>1</v>
      </c>
      <c r="Z219" s="174">
        <v>1</v>
      </c>
      <c r="AA219" s="174">
        <v>1</v>
      </c>
      <c r="AB219" s="174">
        <v>1</v>
      </c>
      <c r="AC219" s="174">
        <v>1</v>
      </c>
      <c r="AD219" s="174">
        <v>1</v>
      </c>
      <c r="AE219" s="174">
        <v>1</v>
      </c>
      <c r="AF219" s="174">
        <v>1</v>
      </c>
      <c r="AG219" s="174">
        <v>1</v>
      </c>
      <c r="AH219" s="174">
        <v>0</v>
      </c>
      <c r="AI219" s="174">
        <v>99</v>
      </c>
      <c r="AJ219" s="174">
        <v>1</v>
      </c>
      <c r="AK219" s="174">
        <v>0</v>
      </c>
      <c r="AL219" s="174">
        <v>1</v>
      </c>
      <c r="AM219" s="174">
        <v>1</v>
      </c>
      <c r="AN219" s="174">
        <v>1</v>
      </c>
      <c r="AO219" s="174">
        <v>1</v>
      </c>
      <c r="AP219" s="174">
        <v>1</v>
      </c>
      <c r="AQ219" s="174">
        <v>1</v>
      </c>
      <c r="AR219" s="174">
        <v>1</v>
      </c>
      <c r="AS219" s="174">
        <v>1</v>
      </c>
      <c r="AT219" s="174">
        <v>1</v>
      </c>
      <c r="AU219" s="174">
        <v>1</v>
      </c>
      <c r="AV219" s="174">
        <v>1</v>
      </c>
      <c r="AW219" s="174">
        <v>1</v>
      </c>
      <c r="AX219" s="174">
        <v>1</v>
      </c>
      <c r="AY219" s="174">
        <v>0</v>
      </c>
      <c r="AZ219" s="174"/>
      <c r="BA219" s="174"/>
      <c r="BB219" s="174"/>
      <c r="BC219" s="174"/>
      <c r="BD219" s="174">
        <v>1</v>
      </c>
      <c r="BE219" s="174">
        <v>1</v>
      </c>
      <c r="BF219" s="174">
        <v>1</v>
      </c>
      <c r="BG219" s="174">
        <v>1</v>
      </c>
      <c r="BH219" s="174">
        <v>1</v>
      </c>
      <c r="BI219" s="174">
        <v>1</v>
      </c>
      <c r="BJ219" s="174">
        <v>0</v>
      </c>
      <c r="BK219" s="174">
        <v>1</v>
      </c>
      <c r="BL219" s="174">
        <v>1</v>
      </c>
      <c r="BM219" s="174">
        <v>0</v>
      </c>
      <c r="BN219" s="174">
        <v>1</v>
      </c>
      <c r="BO219" s="174">
        <v>1</v>
      </c>
      <c r="BP219" s="174">
        <v>1</v>
      </c>
      <c r="BQ219" s="174">
        <v>1</v>
      </c>
      <c r="BR219" s="174">
        <v>0</v>
      </c>
      <c r="BS219" s="174">
        <v>0</v>
      </c>
      <c r="BT219" s="174">
        <v>0</v>
      </c>
      <c r="BU219" s="174">
        <v>99</v>
      </c>
      <c r="BV219" s="174">
        <v>99</v>
      </c>
      <c r="BW219" s="174">
        <v>99</v>
      </c>
      <c r="BX219" s="174">
        <v>99</v>
      </c>
      <c r="BY219" s="174">
        <v>0</v>
      </c>
      <c r="BZ219" s="174">
        <v>99</v>
      </c>
      <c r="CA219" s="174">
        <v>99</v>
      </c>
      <c r="CB219" s="174"/>
      <c r="CC219" s="174">
        <v>1</v>
      </c>
      <c r="CD219" s="174">
        <v>1</v>
      </c>
      <c r="CE219" s="174">
        <v>0</v>
      </c>
      <c r="CF219" s="174">
        <v>1</v>
      </c>
      <c r="CG219" s="174">
        <v>99</v>
      </c>
      <c r="CH219" s="174"/>
      <c r="CI219" s="174">
        <v>1</v>
      </c>
      <c r="CJ219" s="174">
        <v>1</v>
      </c>
      <c r="CK219" s="174">
        <v>1</v>
      </c>
      <c r="CL219" s="174">
        <v>1</v>
      </c>
      <c r="CM219" s="174">
        <v>1</v>
      </c>
      <c r="CN219" s="174">
        <v>1</v>
      </c>
      <c r="CO219" s="174">
        <v>1</v>
      </c>
      <c r="CP219" s="174">
        <v>1</v>
      </c>
      <c r="CQ219" s="174">
        <v>1</v>
      </c>
      <c r="CR219" s="174">
        <v>1</v>
      </c>
      <c r="CS219" s="174">
        <v>1</v>
      </c>
      <c r="CT219" s="174">
        <v>1</v>
      </c>
      <c r="CU219" s="174">
        <v>1</v>
      </c>
      <c r="CV219" s="174">
        <v>1</v>
      </c>
      <c r="CW219" s="174">
        <v>0</v>
      </c>
      <c r="CX219" s="174">
        <v>0</v>
      </c>
      <c r="CY219" s="174">
        <v>0</v>
      </c>
      <c r="CZ219" s="174">
        <v>0</v>
      </c>
      <c r="DA219" s="174">
        <v>0</v>
      </c>
      <c r="DB219" s="174">
        <v>0</v>
      </c>
      <c r="DC219" s="174">
        <v>0</v>
      </c>
      <c r="DD219" s="174">
        <v>0</v>
      </c>
      <c r="DE219" s="174">
        <v>1</v>
      </c>
      <c r="DF219" s="174">
        <v>1</v>
      </c>
      <c r="DG219" s="174">
        <v>1</v>
      </c>
      <c r="DH219" s="46" t="s">
        <v>595</v>
      </c>
    </row>
    <row r="220" spans="1:112" x14ac:dyDescent="0.2">
      <c r="A220" s="174" t="s">
        <v>584</v>
      </c>
      <c r="B220" s="174" t="s">
        <v>385</v>
      </c>
      <c r="C220" s="174" t="s">
        <v>596</v>
      </c>
      <c r="D220" s="174">
        <v>215</v>
      </c>
      <c r="E220" s="174">
        <v>13</v>
      </c>
      <c r="F220" s="174">
        <v>11</v>
      </c>
      <c r="G220" s="174">
        <v>2</v>
      </c>
      <c r="H220" s="174">
        <v>2</v>
      </c>
      <c r="I220" s="174">
        <v>2</v>
      </c>
      <c r="J220" s="174"/>
      <c r="K220" s="174">
        <v>0</v>
      </c>
      <c r="L220" s="174">
        <v>1</v>
      </c>
      <c r="M220" s="174">
        <v>1</v>
      </c>
      <c r="N220" s="174">
        <v>1</v>
      </c>
      <c r="O220" s="174">
        <v>0</v>
      </c>
      <c r="P220" s="174">
        <v>1</v>
      </c>
      <c r="Q220" s="174">
        <v>99</v>
      </c>
      <c r="R220" s="174">
        <v>1</v>
      </c>
      <c r="S220" s="174">
        <v>1</v>
      </c>
      <c r="T220" s="174">
        <v>1</v>
      </c>
      <c r="U220" s="174">
        <v>0</v>
      </c>
      <c r="V220" s="174"/>
      <c r="W220" s="174">
        <v>0</v>
      </c>
      <c r="X220" s="174">
        <v>1</v>
      </c>
      <c r="Y220" s="174">
        <v>1</v>
      </c>
      <c r="Z220" s="174">
        <v>1</v>
      </c>
      <c r="AA220" s="174">
        <v>1</v>
      </c>
      <c r="AB220" s="174">
        <v>1</v>
      </c>
      <c r="AC220" s="174">
        <v>1</v>
      </c>
      <c r="AD220" s="174">
        <v>1</v>
      </c>
      <c r="AE220" s="174">
        <v>1</v>
      </c>
      <c r="AF220" s="174">
        <v>1</v>
      </c>
      <c r="AG220" s="174">
        <v>1</v>
      </c>
      <c r="AH220" s="174">
        <v>1</v>
      </c>
      <c r="AI220" s="174">
        <v>1</v>
      </c>
      <c r="AJ220" s="174">
        <v>1</v>
      </c>
      <c r="AK220" s="174">
        <v>1</v>
      </c>
      <c r="AL220" s="174">
        <v>1</v>
      </c>
      <c r="AM220" s="174">
        <v>1</v>
      </c>
      <c r="AN220" s="174">
        <v>1</v>
      </c>
      <c r="AO220" s="174">
        <v>1</v>
      </c>
      <c r="AP220" s="174">
        <v>1</v>
      </c>
      <c r="AQ220" s="174">
        <v>0</v>
      </c>
      <c r="AR220" s="174">
        <v>1</v>
      </c>
      <c r="AS220" s="174">
        <v>0</v>
      </c>
      <c r="AT220" s="174">
        <v>1</v>
      </c>
      <c r="AU220" s="174">
        <v>0</v>
      </c>
      <c r="AV220" s="174">
        <v>0</v>
      </c>
      <c r="AW220" s="174">
        <v>1</v>
      </c>
      <c r="AX220" s="174">
        <v>1</v>
      </c>
      <c r="AY220" s="174">
        <v>0</v>
      </c>
      <c r="AZ220" s="174"/>
      <c r="BA220" s="174"/>
      <c r="BB220" s="174"/>
      <c r="BC220" s="174"/>
      <c r="BD220" s="174">
        <v>1</v>
      </c>
      <c r="BE220" s="174">
        <v>1</v>
      </c>
      <c r="BF220" s="174">
        <v>1</v>
      </c>
      <c r="BG220" s="174">
        <v>1</v>
      </c>
      <c r="BH220" s="174">
        <v>1</v>
      </c>
      <c r="BI220" s="174">
        <v>1</v>
      </c>
      <c r="BJ220" s="174">
        <v>1</v>
      </c>
      <c r="BK220" s="174">
        <v>1</v>
      </c>
      <c r="BL220" s="174">
        <v>1</v>
      </c>
      <c r="BM220" s="174">
        <v>1</v>
      </c>
      <c r="BN220" s="174">
        <v>1</v>
      </c>
      <c r="BO220" s="174">
        <v>1</v>
      </c>
      <c r="BP220" s="174">
        <v>1</v>
      </c>
      <c r="BQ220" s="174">
        <v>0</v>
      </c>
      <c r="BR220" s="174">
        <v>1</v>
      </c>
      <c r="BS220" s="174">
        <v>1</v>
      </c>
      <c r="BT220" s="174">
        <v>1</v>
      </c>
      <c r="BU220" s="174">
        <v>99</v>
      </c>
      <c r="BV220" s="174">
        <v>99</v>
      </c>
      <c r="BW220" s="174">
        <v>99</v>
      </c>
      <c r="BX220" s="174">
        <v>99</v>
      </c>
      <c r="BY220" s="174">
        <v>0</v>
      </c>
      <c r="BZ220" s="174">
        <v>1</v>
      </c>
      <c r="CA220" s="174">
        <v>99</v>
      </c>
      <c r="CB220" s="174"/>
      <c r="CC220" s="174">
        <v>1</v>
      </c>
      <c r="CD220" s="174">
        <v>1</v>
      </c>
      <c r="CE220" s="174">
        <v>1</v>
      </c>
      <c r="CF220" s="174">
        <v>1</v>
      </c>
      <c r="CG220" s="174">
        <v>1</v>
      </c>
      <c r="CH220" s="174"/>
      <c r="CI220" s="174">
        <v>1</v>
      </c>
      <c r="CJ220" s="174">
        <v>1</v>
      </c>
      <c r="CK220" s="174">
        <v>1</v>
      </c>
      <c r="CL220" s="174">
        <v>1</v>
      </c>
      <c r="CM220" s="174">
        <v>1</v>
      </c>
      <c r="CN220" s="174">
        <v>1</v>
      </c>
      <c r="CO220" s="174">
        <v>1</v>
      </c>
      <c r="CP220" s="174">
        <v>1</v>
      </c>
      <c r="CQ220" s="174">
        <v>1</v>
      </c>
      <c r="CR220" s="174">
        <v>1</v>
      </c>
      <c r="CS220" s="174">
        <v>1</v>
      </c>
      <c r="CT220" s="174">
        <v>1</v>
      </c>
      <c r="CU220" s="174">
        <v>1</v>
      </c>
      <c r="CV220" s="174">
        <v>1</v>
      </c>
      <c r="CW220" s="174">
        <v>0</v>
      </c>
      <c r="CX220" s="174">
        <v>0</v>
      </c>
      <c r="CY220" s="174">
        <v>0</v>
      </c>
      <c r="CZ220" s="174">
        <v>0</v>
      </c>
      <c r="DA220" s="174">
        <v>0</v>
      </c>
      <c r="DB220" s="174">
        <v>0</v>
      </c>
      <c r="DC220" s="174">
        <v>0</v>
      </c>
      <c r="DD220" s="174">
        <v>0</v>
      </c>
      <c r="DE220" s="174">
        <v>1</v>
      </c>
      <c r="DF220" s="174">
        <v>1</v>
      </c>
      <c r="DG220" s="174">
        <v>1</v>
      </c>
      <c r="DH220" s="46" t="s">
        <v>596</v>
      </c>
    </row>
    <row r="221" spans="1:112" x14ac:dyDescent="0.2">
      <c r="A221" s="174" t="s">
        <v>584</v>
      </c>
      <c r="B221" s="174" t="s">
        <v>385</v>
      </c>
      <c r="C221" s="174" t="s">
        <v>597</v>
      </c>
      <c r="D221" s="174">
        <v>216</v>
      </c>
      <c r="E221" s="174">
        <v>160</v>
      </c>
      <c r="F221" s="174">
        <v>55</v>
      </c>
      <c r="G221" s="174">
        <v>0</v>
      </c>
      <c r="H221" s="174">
        <v>1</v>
      </c>
      <c r="I221" s="174">
        <v>2</v>
      </c>
      <c r="J221" s="174"/>
      <c r="K221" s="174">
        <v>1</v>
      </c>
      <c r="L221" s="174">
        <v>1</v>
      </c>
      <c r="M221" s="174">
        <v>1</v>
      </c>
      <c r="N221" s="174">
        <v>1</v>
      </c>
      <c r="O221" s="174">
        <v>1</v>
      </c>
      <c r="P221" s="174">
        <v>1</v>
      </c>
      <c r="Q221" s="174">
        <v>99</v>
      </c>
      <c r="R221" s="174">
        <v>1</v>
      </c>
      <c r="S221" s="174">
        <v>1</v>
      </c>
      <c r="T221" s="174">
        <v>1</v>
      </c>
      <c r="U221" s="174">
        <v>1</v>
      </c>
      <c r="V221" s="174"/>
      <c r="W221" s="174">
        <v>1</v>
      </c>
      <c r="X221" s="174">
        <v>1</v>
      </c>
      <c r="Y221" s="174">
        <v>1</v>
      </c>
      <c r="Z221" s="174">
        <v>1</v>
      </c>
      <c r="AA221" s="174">
        <v>1</v>
      </c>
      <c r="AB221" s="174">
        <v>1</v>
      </c>
      <c r="AC221" s="174">
        <v>1</v>
      </c>
      <c r="AD221" s="174">
        <v>1</v>
      </c>
      <c r="AE221" s="174">
        <v>1</v>
      </c>
      <c r="AF221" s="174">
        <v>1</v>
      </c>
      <c r="AG221" s="174">
        <v>1</v>
      </c>
      <c r="AH221" s="174">
        <v>1</v>
      </c>
      <c r="AI221" s="174">
        <v>1</v>
      </c>
      <c r="AJ221" s="174">
        <v>1</v>
      </c>
      <c r="AK221" s="174">
        <v>1</v>
      </c>
      <c r="AL221" s="174">
        <v>1</v>
      </c>
      <c r="AM221" s="174">
        <v>1</v>
      </c>
      <c r="AN221" s="174">
        <v>1</v>
      </c>
      <c r="AO221" s="174">
        <v>1</v>
      </c>
      <c r="AP221" s="174">
        <v>1</v>
      </c>
      <c r="AQ221" s="174">
        <v>1</v>
      </c>
      <c r="AR221" s="174">
        <v>1</v>
      </c>
      <c r="AS221" s="174">
        <v>1</v>
      </c>
      <c r="AT221" s="174">
        <v>1</v>
      </c>
      <c r="AU221" s="174">
        <v>1</v>
      </c>
      <c r="AV221" s="174">
        <v>1</v>
      </c>
      <c r="AW221" s="174">
        <v>1</v>
      </c>
      <c r="AX221" s="174">
        <v>1</v>
      </c>
      <c r="AY221" s="174">
        <v>1</v>
      </c>
      <c r="AZ221" s="174"/>
      <c r="BA221" s="174"/>
      <c r="BB221" s="174"/>
      <c r="BC221" s="174"/>
      <c r="BD221" s="174">
        <v>1</v>
      </c>
      <c r="BE221" s="174">
        <v>1</v>
      </c>
      <c r="BF221" s="174">
        <v>1</v>
      </c>
      <c r="BG221" s="174">
        <v>1</v>
      </c>
      <c r="BH221" s="174">
        <v>1</v>
      </c>
      <c r="BI221" s="174">
        <v>1</v>
      </c>
      <c r="BJ221" s="174">
        <v>1</v>
      </c>
      <c r="BK221" s="174">
        <v>1</v>
      </c>
      <c r="BL221" s="174">
        <v>1</v>
      </c>
      <c r="BM221" s="174">
        <v>1</v>
      </c>
      <c r="BN221" s="174">
        <v>1</v>
      </c>
      <c r="BO221" s="174">
        <v>1</v>
      </c>
      <c r="BP221" s="174">
        <v>1</v>
      </c>
      <c r="BQ221" s="174">
        <v>1</v>
      </c>
      <c r="BR221" s="174">
        <v>1</v>
      </c>
      <c r="BS221" s="174">
        <v>1</v>
      </c>
      <c r="BT221" s="174">
        <v>1</v>
      </c>
      <c r="BU221" s="174">
        <v>1</v>
      </c>
      <c r="BV221" s="174">
        <v>1</v>
      </c>
      <c r="BW221" s="174">
        <v>1</v>
      </c>
      <c r="BX221" s="174">
        <v>1</v>
      </c>
      <c r="BY221" s="174">
        <v>1</v>
      </c>
      <c r="BZ221" s="174">
        <v>1</v>
      </c>
      <c r="CA221" s="174">
        <v>1</v>
      </c>
      <c r="CB221" s="174"/>
      <c r="CC221" s="174">
        <v>1</v>
      </c>
      <c r="CD221" s="174">
        <v>1</v>
      </c>
      <c r="CE221" s="174">
        <v>1</v>
      </c>
      <c r="CF221" s="174">
        <v>1</v>
      </c>
      <c r="CG221" s="174">
        <v>1</v>
      </c>
      <c r="CH221" s="174"/>
      <c r="CI221" s="174">
        <v>1</v>
      </c>
      <c r="CJ221" s="174">
        <v>1</v>
      </c>
      <c r="CK221" s="174">
        <v>1</v>
      </c>
      <c r="CL221" s="174">
        <v>1</v>
      </c>
      <c r="CM221" s="174">
        <v>1</v>
      </c>
      <c r="CN221" s="174">
        <v>1</v>
      </c>
      <c r="CO221" s="174">
        <v>1</v>
      </c>
      <c r="CP221" s="174">
        <v>1</v>
      </c>
      <c r="CQ221" s="174">
        <v>1</v>
      </c>
      <c r="CR221" s="174">
        <v>1</v>
      </c>
      <c r="CS221" s="174">
        <v>1</v>
      </c>
      <c r="CT221" s="174">
        <v>1</v>
      </c>
      <c r="CU221" s="174">
        <v>1</v>
      </c>
      <c r="CV221" s="174">
        <v>1</v>
      </c>
      <c r="CW221" s="174">
        <v>0</v>
      </c>
      <c r="CX221" s="174">
        <v>0</v>
      </c>
      <c r="CY221" s="174">
        <v>0</v>
      </c>
      <c r="CZ221" s="174">
        <v>0</v>
      </c>
      <c r="DA221" s="174">
        <v>0</v>
      </c>
      <c r="DB221" s="174">
        <v>0</v>
      </c>
      <c r="DC221" s="174">
        <v>0</v>
      </c>
      <c r="DD221" s="174">
        <v>0</v>
      </c>
      <c r="DE221" s="174">
        <v>1</v>
      </c>
      <c r="DF221" s="174">
        <v>1</v>
      </c>
      <c r="DG221" s="174">
        <v>1</v>
      </c>
      <c r="DH221" s="46" t="s">
        <v>597</v>
      </c>
    </row>
    <row r="222" spans="1:112" x14ac:dyDescent="0.2">
      <c r="A222" s="174" t="s">
        <v>584</v>
      </c>
      <c r="B222" s="174" t="s">
        <v>385</v>
      </c>
      <c r="C222" s="174" t="s">
        <v>598</v>
      </c>
      <c r="D222" s="174">
        <v>217</v>
      </c>
      <c r="E222" s="174">
        <v>190</v>
      </c>
      <c r="F222" s="174">
        <v>40</v>
      </c>
      <c r="G222" s="174">
        <v>0</v>
      </c>
      <c r="H222" s="174">
        <v>1</v>
      </c>
      <c r="I222" s="174">
        <v>2</v>
      </c>
      <c r="J222" s="174"/>
      <c r="K222" s="174">
        <v>1</v>
      </c>
      <c r="L222" s="174">
        <v>1</v>
      </c>
      <c r="M222" s="174">
        <v>1</v>
      </c>
      <c r="N222" s="174">
        <v>1</v>
      </c>
      <c r="O222" s="174">
        <v>1</v>
      </c>
      <c r="P222" s="174">
        <v>1</v>
      </c>
      <c r="Q222" s="174">
        <v>1</v>
      </c>
      <c r="R222" s="174">
        <v>1</v>
      </c>
      <c r="S222" s="174">
        <v>1</v>
      </c>
      <c r="T222" s="174">
        <v>1</v>
      </c>
      <c r="U222" s="174">
        <v>1</v>
      </c>
      <c r="V222" s="174"/>
      <c r="W222" s="174">
        <v>1</v>
      </c>
      <c r="X222" s="174">
        <v>1</v>
      </c>
      <c r="Y222" s="174">
        <v>1</v>
      </c>
      <c r="Z222" s="174">
        <v>1</v>
      </c>
      <c r="AA222" s="174">
        <v>1</v>
      </c>
      <c r="AB222" s="174">
        <v>1</v>
      </c>
      <c r="AC222" s="174">
        <v>1</v>
      </c>
      <c r="AD222" s="174">
        <v>1</v>
      </c>
      <c r="AE222" s="174">
        <v>1</v>
      </c>
      <c r="AF222" s="174">
        <v>1</v>
      </c>
      <c r="AG222" s="174">
        <v>1</v>
      </c>
      <c r="AH222" s="174">
        <v>1</v>
      </c>
      <c r="AI222" s="174">
        <v>1</v>
      </c>
      <c r="AJ222" s="174">
        <v>1</v>
      </c>
      <c r="AK222" s="174">
        <v>1</v>
      </c>
      <c r="AL222" s="174">
        <v>1</v>
      </c>
      <c r="AM222" s="174">
        <v>1</v>
      </c>
      <c r="AN222" s="174">
        <v>1</v>
      </c>
      <c r="AO222" s="174">
        <v>1</v>
      </c>
      <c r="AP222" s="174">
        <v>1</v>
      </c>
      <c r="AQ222" s="174">
        <v>1</v>
      </c>
      <c r="AR222" s="174">
        <v>0</v>
      </c>
      <c r="AS222" s="174">
        <v>1</v>
      </c>
      <c r="AT222" s="174">
        <v>1</v>
      </c>
      <c r="AU222" s="174">
        <v>1</v>
      </c>
      <c r="AV222" s="174">
        <v>1</v>
      </c>
      <c r="AW222" s="174">
        <v>1</v>
      </c>
      <c r="AX222" s="174">
        <v>1</v>
      </c>
      <c r="AY222" s="174">
        <v>1</v>
      </c>
      <c r="AZ222" s="174"/>
      <c r="BA222" s="174"/>
      <c r="BB222" s="174"/>
      <c r="BC222" s="174"/>
      <c r="BD222" s="174">
        <v>1</v>
      </c>
      <c r="BE222" s="174">
        <v>1</v>
      </c>
      <c r="BF222" s="174">
        <v>1</v>
      </c>
      <c r="BG222" s="174">
        <v>1</v>
      </c>
      <c r="BH222" s="174">
        <v>1</v>
      </c>
      <c r="BI222" s="174">
        <v>1</v>
      </c>
      <c r="BJ222" s="174">
        <v>1</v>
      </c>
      <c r="BK222" s="174">
        <v>1</v>
      </c>
      <c r="BL222" s="174">
        <v>0</v>
      </c>
      <c r="BM222" s="174">
        <v>0</v>
      </c>
      <c r="BN222" s="174">
        <v>0</v>
      </c>
      <c r="BO222" s="174">
        <v>1</v>
      </c>
      <c r="BP222" s="174">
        <v>1</v>
      </c>
      <c r="BQ222" s="174">
        <v>1</v>
      </c>
      <c r="BR222" s="174">
        <v>1</v>
      </c>
      <c r="BS222" s="174">
        <v>0</v>
      </c>
      <c r="BT222" s="174">
        <v>1</v>
      </c>
      <c r="BU222" s="174">
        <v>99</v>
      </c>
      <c r="BV222" s="174">
        <v>99</v>
      </c>
      <c r="BW222" s="174">
        <v>99</v>
      </c>
      <c r="BX222" s="174">
        <v>99</v>
      </c>
      <c r="BY222" s="174">
        <v>0</v>
      </c>
      <c r="BZ222" s="174">
        <v>99</v>
      </c>
      <c r="CA222" s="174">
        <v>99</v>
      </c>
      <c r="CB222" s="174"/>
      <c r="CC222" s="174">
        <v>0</v>
      </c>
      <c r="CD222" s="174">
        <v>0</v>
      </c>
      <c r="CE222" s="174">
        <v>0</v>
      </c>
      <c r="CF222" s="174">
        <v>0</v>
      </c>
      <c r="CG222" s="174">
        <v>99</v>
      </c>
      <c r="CH222" s="174"/>
      <c r="CI222" s="174">
        <v>1</v>
      </c>
      <c r="CJ222" s="174">
        <v>1</v>
      </c>
      <c r="CK222" s="174">
        <v>1</v>
      </c>
      <c r="CL222" s="174">
        <v>1</v>
      </c>
      <c r="CM222" s="174">
        <v>99</v>
      </c>
      <c r="CN222" s="174">
        <v>1</v>
      </c>
      <c r="CO222" s="174">
        <v>1</v>
      </c>
      <c r="CP222" s="174">
        <v>1</v>
      </c>
      <c r="CQ222" s="174">
        <v>1</v>
      </c>
      <c r="CR222" s="174">
        <v>1</v>
      </c>
      <c r="CS222" s="174">
        <v>1</v>
      </c>
      <c r="CT222" s="174">
        <v>1</v>
      </c>
      <c r="CU222" s="174">
        <v>1</v>
      </c>
      <c r="CV222" s="174">
        <v>1</v>
      </c>
      <c r="CW222" s="174">
        <v>0</v>
      </c>
      <c r="CX222" s="174">
        <v>0</v>
      </c>
      <c r="CY222" s="174">
        <v>0</v>
      </c>
      <c r="CZ222" s="174">
        <v>0</v>
      </c>
      <c r="DA222" s="174">
        <v>0</v>
      </c>
      <c r="DB222" s="174">
        <v>0</v>
      </c>
      <c r="DC222" s="174">
        <v>0</v>
      </c>
      <c r="DD222" s="174">
        <v>0</v>
      </c>
      <c r="DE222" s="174">
        <v>1</v>
      </c>
      <c r="DF222" s="174">
        <v>1</v>
      </c>
      <c r="DG222" s="174">
        <v>1</v>
      </c>
      <c r="DH222" s="46" t="s">
        <v>598</v>
      </c>
    </row>
    <row r="223" spans="1:112" x14ac:dyDescent="0.2">
      <c r="A223" s="174" t="s">
        <v>584</v>
      </c>
      <c r="B223" s="174" t="s">
        <v>385</v>
      </c>
      <c r="C223" s="174" t="s">
        <v>599</v>
      </c>
      <c r="D223" s="174">
        <v>218</v>
      </c>
      <c r="E223" s="174">
        <v>263</v>
      </c>
      <c r="F223" s="174">
        <v>73</v>
      </c>
      <c r="G223" s="174">
        <v>3</v>
      </c>
      <c r="H223" s="174">
        <v>1</v>
      </c>
      <c r="I223" s="174">
        <v>2</v>
      </c>
      <c r="J223" s="174"/>
      <c r="K223" s="174">
        <v>1</v>
      </c>
      <c r="L223" s="174">
        <v>1</v>
      </c>
      <c r="M223" s="174">
        <v>1</v>
      </c>
      <c r="N223" s="174">
        <v>1</v>
      </c>
      <c r="O223" s="174">
        <v>1</v>
      </c>
      <c r="P223" s="174">
        <v>1</v>
      </c>
      <c r="Q223" s="174">
        <v>99</v>
      </c>
      <c r="R223" s="174">
        <v>1</v>
      </c>
      <c r="S223" s="174">
        <v>1</v>
      </c>
      <c r="T223" s="174">
        <v>1</v>
      </c>
      <c r="U223" s="174">
        <v>1</v>
      </c>
      <c r="V223" s="174"/>
      <c r="W223" s="174">
        <v>1</v>
      </c>
      <c r="X223" s="174">
        <v>1</v>
      </c>
      <c r="Y223" s="174">
        <v>1</v>
      </c>
      <c r="Z223" s="174">
        <v>1</v>
      </c>
      <c r="AA223" s="174">
        <v>1</v>
      </c>
      <c r="AB223" s="174">
        <v>1</v>
      </c>
      <c r="AC223" s="174">
        <v>1</v>
      </c>
      <c r="AD223" s="174">
        <v>1</v>
      </c>
      <c r="AE223" s="174">
        <v>1</v>
      </c>
      <c r="AF223" s="174">
        <v>1</v>
      </c>
      <c r="AG223" s="174">
        <v>1</v>
      </c>
      <c r="AH223" s="174">
        <v>1</v>
      </c>
      <c r="AI223" s="174">
        <v>1</v>
      </c>
      <c r="AJ223" s="174">
        <v>1</v>
      </c>
      <c r="AK223" s="174">
        <v>1</v>
      </c>
      <c r="AL223" s="174">
        <v>1</v>
      </c>
      <c r="AM223" s="174">
        <v>1</v>
      </c>
      <c r="AN223" s="174">
        <v>1</v>
      </c>
      <c r="AO223" s="174">
        <v>1</v>
      </c>
      <c r="AP223" s="174">
        <v>1</v>
      </c>
      <c r="AQ223" s="174">
        <v>1</v>
      </c>
      <c r="AR223" s="174">
        <v>1</v>
      </c>
      <c r="AS223" s="174">
        <v>1</v>
      </c>
      <c r="AT223" s="174">
        <v>1</v>
      </c>
      <c r="AU223" s="174">
        <v>1</v>
      </c>
      <c r="AV223" s="174">
        <v>1</v>
      </c>
      <c r="AW223" s="174">
        <v>1</v>
      </c>
      <c r="AX223" s="174">
        <v>1</v>
      </c>
      <c r="AY223" s="174">
        <v>1</v>
      </c>
      <c r="AZ223" s="174"/>
      <c r="BA223" s="174"/>
      <c r="BB223" s="174"/>
      <c r="BC223" s="174"/>
      <c r="BD223" s="174">
        <v>1</v>
      </c>
      <c r="BE223" s="174">
        <v>1</v>
      </c>
      <c r="BF223" s="174">
        <v>1</v>
      </c>
      <c r="BG223" s="174">
        <v>1</v>
      </c>
      <c r="BH223" s="174">
        <v>1</v>
      </c>
      <c r="BI223" s="174">
        <v>1</v>
      </c>
      <c r="BJ223" s="174">
        <v>1</v>
      </c>
      <c r="BK223" s="174">
        <v>1</v>
      </c>
      <c r="BL223" s="174">
        <v>1</v>
      </c>
      <c r="BM223" s="174">
        <v>0</v>
      </c>
      <c r="BN223" s="174">
        <v>1</v>
      </c>
      <c r="BO223" s="174">
        <v>1</v>
      </c>
      <c r="BP223" s="174">
        <v>1</v>
      </c>
      <c r="BQ223" s="174">
        <v>1</v>
      </c>
      <c r="BR223" s="174">
        <v>1</v>
      </c>
      <c r="BS223" s="174">
        <v>1</v>
      </c>
      <c r="BT223" s="174">
        <v>1</v>
      </c>
      <c r="BU223" s="174">
        <v>0</v>
      </c>
      <c r="BV223" s="174">
        <v>0</v>
      </c>
      <c r="BW223" s="174">
        <v>0</v>
      </c>
      <c r="BX223" s="174">
        <v>0</v>
      </c>
      <c r="BY223" s="174">
        <v>1</v>
      </c>
      <c r="BZ223" s="174">
        <v>99</v>
      </c>
      <c r="CA223" s="174">
        <v>99</v>
      </c>
      <c r="CB223" s="174"/>
      <c r="CC223" s="174">
        <v>1</v>
      </c>
      <c r="CD223" s="174">
        <v>1</v>
      </c>
      <c r="CE223" s="174">
        <v>1</v>
      </c>
      <c r="CF223" s="174">
        <v>1</v>
      </c>
      <c r="CG223" s="174">
        <v>99</v>
      </c>
      <c r="CH223" s="174"/>
      <c r="CI223" s="174">
        <v>1</v>
      </c>
      <c r="CJ223" s="174">
        <v>1</v>
      </c>
      <c r="CK223" s="174">
        <v>1</v>
      </c>
      <c r="CL223" s="174">
        <v>1</v>
      </c>
      <c r="CM223" s="174">
        <v>1</v>
      </c>
      <c r="CN223" s="174">
        <v>1</v>
      </c>
      <c r="CO223" s="174">
        <v>1</v>
      </c>
      <c r="CP223" s="174">
        <v>1</v>
      </c>
      <c r="CQ223" s="174">
        <v>1</v>
      </c>
      <c r="CR223" s="174">
        <v>1</v>
      </c>
      <c r="CS223" s="174">
        <v>1</v>
      </c>
      <c r="CT223" s="174">
        <v>1</v>
      </c>
      <c r="CU223" s="174">
        <v>1</v>
      </c>
      <c r="CV223" s="174">
        <v>1</v>
      </c>
      <c r="CW223" s="174">
        <v>0</v>
      </c>
      <c r="CX223" s="174">
        <v>0</v>
      </c>
      <c r="CY223" s="174">
        <v>0</v>
      </c>
      <c r="CZ223" s="174">
        <v>0</v>
      </c>
      <c r="DA223" s="174">
        <v>0</v>
      </c>
      <c r="DB223" s="174">
        <v>0</v>
      </c>
      <c r="DC223" s="174">
        <v>0</v>
      </c>
      <c r="DD223" s="174">
        <v>0</v>
      </c>
      <c r="DE223" s="174">
        <v>1</v>
      </c>
      <c r="DF223" s="174">
        <v>1</v>
      </c>
      <c r="DG223" s="174">
        <v>1</v>
      </c>
      <c r="DH223" s="46" t="s">
        <v>599</v>
      </c>
    </row>
    <row r="224" spans="1:112" x14ac:dyDescent="0.2">
      <c r="A224" s="174" t="s">
        <v>584</v>
      </c>
      <c r="B224" s="174" t="s">
        <v>385</v>
      </c>
      <c r="C224" s="174" t="s">
        <v>600</v>
      </c>
      <c r="D224" s="174">
        <v>219</v>
      </c>
      <c r="E224" s="174">
        <v>145</v>
      </c>
      <c r="F224" s="174">
        <v>15</v>
      </c>
      <c r="G224" s="174">
        <v>0</v>
      </c>
      <c r="H224" s="174">
        <v>1</v>
      </c>
      <c r="I224" s="174">
        <v>2</v>
      </c>
      <c r="J224" s="174"/>
      <c r="K224" s="174">
        <v>1</v>
      </c>
      <c r="L224" s="174">
        <v>1</v>
      </c>
      <c r="M224" s="174">
        <v>1</v>
      </c>
      <c r="N224" s="174">
        <v>1</v>
      </c>
      <c r="O224" s="174">
        <v>1</v>
      </c>
      <c r="P224" s="174">
        <v>1</v>
      </c>
      <c r="Q224" s="174">
        <v>99</v>
      </c>
      <c r="R224" s="174">
        <v>1</v>
      </c>
      <c r="S224" s="174">
        <v>0</v>
      </c>
      <c r="T224" s="174">
        <v>1</v>
      </c>
      <c r="U224" s="174">
        <v>1</v>
      </c>
      <c r="V224" s="174"/>
      <c r="W224" s="174">
        <v>0</v>
      </c>
      <c r="X224" s="174">
        <v>0</v>
      </c>
      <c r="Y224" s="174">
        <v>0</v>
      </c>
      <c r="Z224" s="174">
        <v>0</v>
      </c>
      <c r="AA224" s="174">
        <v>0</v>
      </c>
      <c r="AB224" s="174">
        <v>0</v>
      </c>
      <c r="AC224" s="174">
        <v>0</v>
      </c>
      <c r="AD224" s="174">
        <v>0</v>
      </c>
      <c r="AE224" s="174">
        <v>99</v>
      </c>
      <c r="AF224" s="174">
        <v>1</v>
      </c>
      <c r="AG224" s="174">
        <v>0</v>
      </c>
      <c r="AH224" s="174">
        <v>0</v>
      </c>
      <c r="AI224" s="174">
        <v>99</v>
      </c>
      <c r="AJ224" s="174">
        <v>0</v>
      </c>
      <c r="AK224" s="174">
        <v>0</v>
      </c>
      <c r="AL224" s="174">
        <v>0</v>
      </c>
      <c r="AM224" s="174">
        <v>0</v>
      </c>
      <c r="AN224" s="174">
        <v>0</v>
      </c>
      <c r="AO224" s="174">
        <v>0</v>
      </c>
      <c r="AP224" s="174">
        <v>0</v>
      </c>
      <c r="AQ224" s="174">
        <v>0</v>
      </c>
      <c r="AR224" s="174">
        <v>0</v>
      </c>
      <c r="AS224" s="174">
        <v>0</v>
      </c>
      <c r="AT224" s="174">
        <v>0</v>
      </c>
      <c r="AU224" s="174">
        <v>0</v>
      </c>
      <c r="AV224" s="174">
        <v>0</v>
      </c>
      <c r="AW224" s="174">
        <v>0</v>
      </c>
      <c r="AX224" s="174">
        <v>0</v>
      </c>
      <c r="AY224" s="174">
        <v>0</v>
      </c>
      <c r="AZ224" s="174"/>
      <c r="BA224" s="174"/>
      <c r="BB224" s="174"/>
      <c r="BC224" s="174"/>
      <c r="BD224" s="174">
        <v>0</v>
      </c>
      <c r="BE224" s="174">
        <v>0</v>
      </c>
      <c r="BF224" s="174">
        <v>0</v>
      </c>
      <c r="BG224" s="174">
        <v>0</v>
      </c>
      <c r="BH224" s="174">
        <v>0</v>
      </c>
      <c r="BI224" s="174">
        <v>0</v>
      </c>
      <c r="BJ224" s="174">
        <v>0</v>
      </c>
      <c r="BK224" s="174">
        <v>0</v>
      </c>
      <c r="BL224" s="174">
        <v>0</v>
      </c>
      <c r="BM224" s="174">
        <v>0</v>
      </c>
      <c r="BN224" s="174">
        <v>0</v>
      </c>
      <c r="BO224" s="174">
        <v>0</v>
      </c>
      <c r="BP224" s="174">
        <v>0</v>
      </c>
      <c r="BQ224" s="174">
        <v>0</v>
      </c>
      <c r="BR224" s="174">
        <v>0</v>
      </c>
      <c r="BS224" s="174">
        <v>0</v>
      </c>
      <c r="BT224" s="174">
        <v>0</v>
      </c>
      <c r="BU224" s="174">
        <v>0</v>
      </c>
      <c r="BV224" s="174">
        <v>0</v>
      </c>
      <c r="BW224" s="174">
        <v>0</v>
      </c>
      <c r="BX224" s="174">
        <v>0</v>
      </c>
      <c r="BY224" s="174">
        <v>1</v>
      </c>
      <c r="BZ224" s="174">
        <v>1</v>
      </c>
      <c r="CA224" s="174">
        <v>1</v>
      </c>
      <c r="CB224" s="174"/>
      <c r="CC224" s="174">
        <v>1</v>
      </c>
      <c r="CD224" s="174">
        <v>0</v>
      </c>
      <c r="CE224" s="174">
        <v>0</v>
      </c>
      <c r="CF224" s="174">
        <v>0</v>
      </c>
      <c r="CG224" s="174">
        <v>1</v>
      </c>
      <c r="CH224" s="174"/>
      <c r="CI224" s="174">
        <v>0</v>
      </c>
      <c r="CJ224" s="174">
        <v>1</v>
      </c>
      <c r="CK224" s="174">
        <v>1</v>
      </c>
      <c r="CL224" s="174">
        <v>1</v>
      </c>
      <c r="CM224" s="174">
        <v>1</v>
      </c>
      <c r="CN224" s="174">
        <v>1</v>
      </c>
      <c r="CO224" s="174">
        <v>1</v>
      </c>
      <c r="CP224" s="174">
        <v>1</v>
      </c>
      <c r="CQ224" s="174">
        <v>1</v>
      </c>
      <c r="CR224" s="174">
        <v>1</v>
      </c>
      <c r="CS224" s="174">
        <v>1</v>
      </c>
      <c r="CT224" s="174">
        <v>1</v>
      </c>
      <c r="CU224" s="174">
        <v>1</v>
      </c>
      <c r="CV224" s="174">
        <v>1</v>
      </c>
      <c r="CW224" s="174">
        <v>0</v>
      </c>
      <c r="CX224" s="174">
        <v>0</v>
      </c>
      <c r="CY224" s="174">
        <v>0</v>
      </c>
      <c r="CZ224" s="174">
        <v>0</v>
      </c>
      <c r="DA224" s="174">
        <v>0</v>
      </c>
      <c r="DB224" s="174">
        <v>0</v>
      </c>
      <c r="DC224" s="174">
        <v>0</v>
      </c>
      <c r="DD224" s="174">
        <v>0</v>
      </c>
      <c r="DE224" s="174">
        <v>1</v>
      </c>
      <c r="DF224" s="174">
        <v>1</v>
      </c>
      <c r="DG224" s="174">
        <v>1</v>
      </c>
      <c r="DH224" s="46" t="s">
        <v>600</v>
      </c>
    </row>
    <row r="225" spans="1:112" x14ac:dyDescent="0.2">
      <c r="A225" s="174" t="s">
        <v>584</v>
      </c>
      <c r="B225" s="174" t="s">
        <v>385</v>
      </c>
      <c r="C225" s="174" t="s">
        <v>601</v>
      </c>
      <c r="D225" s="174">
        <v>220</v>
      </c>
      <c r="E225" s="174">
        <v>251</v>
      </c>
      <c r="F225" s="174">
        <v>51</v>
      </c>
      <c r="G225" s="174">
        <v>5</v>
      </c>
      <c r="H225" s="174">
        <v>1</v>
      </c>
      <c r="I225" s="174">
        <v>2</v>
      </c>
      <c r="J225" s="174"/>
      <c r="K225" s="174">
        <v>1</v>
      </c>
      <c r="L225" s="174">
        <v>1</v>
      </c>
      <c r="M225" s="174">
        <v>1</v>
      </c>
      <c r="N225" s="174">
        <v>1</v>
      </c>
      <c r="O225" s="174">
        <v>1</v>
      </c>
      <c r="P225" s="174">
        <v>1</v>
      </c>
      <c r="Q225" s="174">
        <v>99</v>
      </c>
      <c r="R225" s="174">
        <v>1</v>
      </c>
      <c r="S225" s="174">
        <v>1</v>
      </c>
      <c r="T225" s="174">
        <v>1</v>
      </c>
      <c r="U225" s="174">
        <v>1</v>
      </c>
      <c r="V225" s="174"/>
      <c r="W225" s="174">
        <v>1</v>
      </c>
      <c r="X225" s="174">
        <v>1</v>
      </c>
      <c r="Y225" s="174">
        <v>1</v>
      </c>
      <c r="Z225" s="174">
        <v>1</v>
      </c>
      <c r="AA225" s="174">
        <v>1</v>
      </c>
      <c r="AB225" s="174">
        <v>1</v>
      </c>
      <c r="AC225" s="174">
        <v>1</v>
      </c>
      <c r="AD225" s="174">
        <v>1</v>
      </c>
      <c r="AE225" s="174">
        <v>1</v>
      </c>
      <c r="AF225" s="174">
        <v>1</v>
      </c>
      <c r="AG225" s="174">
        <v>0</v>
      </c>
      <c r="AH225" s="174">
        <v>1</v>
      </c>
      <c r="AI225" s="174">
        <v>1</v>
      </c>
      <c r="AJ225" s="174">
        <v>1</v>
      </c>
      <c r="AK225" s="174">
        <v>1</v>
      </c>
      <c r="AL225" s="174">
        <v>1</v>
      </c>
      <c r="AM225" s="174">
        <v>1</v>
      </c>
      <c r="AN225" s="174">
        <v>1</v>
      </c>
      <c r="AO225" s="174">
        <v>1</v>
      </c>
      <c r="AP225" s="174">
        <v>1</v>
      </c>
      <c r="AQ225" s="174">
        <v>0</v>
      </c>
      <c r="AR225" s="174">
        <v>1</v>
      </c>
      <c r="AS225" s="174">
        <v>1</v>
      </c>
      <c r="AT225" s="174">
        <v>1</v>
      </c>
      <c r="AU225" s="174">
        <v>1</v>
      </c>
      <c r="AV225" s="174">
        <v>1</v>
      </c>
      <c r="AW225" s="174">
        <v>0</v>
      </c>
      <c r="AX225" s="174">
        <v>0</v>
      </c>
      <c r="AY225" s="174">
        <v>0</v>
      </c>
      <c r="AZ225" s="174"/>
      <c r="BA225" s="174"/>
      <c r="BB225" s="174"/>
      <c r="BC225" s="174"/>
      <c r="BD225" s="174">
        <v>1</v>
      </c>
      <c r="BE225" s="174">
        <v>1</v>
      </c>
      <c r="BF225" s="174">
        <v>0</v>
      </c>
      <c r="BG225" s="174">
        <v>0</v>
      </c>
      <c r="BH225" s="174">
        <v>1</v>
      </c>
      <c r="BI225" s="174">
        <v>0</v>
      </c>
      <c r="BJ225" s="174">
        <v>0</v>
      </c>
      <c r="BK225" s="174">
        <v>0</v>
      </c>
      <c r="BL225" s="174">
        <v>0</v>
      </c>
      <c r="BM225" s="174">
        <v>0</v>
      </c>
      <c r="BN225" s="174">
        <v>0</v>
      </c>
      <c r="BO225" s="174">
        <v>0</v>
      </c>
      <c r="BP225" s="174">
        <v>0</v>
      </c>
      <c r="BQ225" s="174">
        <v>0</v>
      </c>
      <c r="BR225" s="174">
        <v>0</v>
      </c>
      <c r="BS225" s="174">
        <v>0</v>
      </c>
      <c r="BT225" s="174">
        <v>0</v>
      </c>
      <c r="BU225" s="174">
        <v>0</v>
      </c>
      <c r="BV225" s="174">
        <v>0</v>
      </c>
      <c r="BW225" s="174">
        <v>99</v>
      </c>
      <c r="BX225" s="174">
        <v>99</v>
      </c>
      <c r="BY225" s="174">
        <v>0</v>
      </c>
      <c r="BZ225" s="174">
        <v>99</v>
      </c>
      <c r="CA225" s="174">
        <v>99</v>
      </c>
      <c r="CB225" s="174"/>
      <c r="CC225" s="174">
        <v>0</v>
      </c>
      <c r="CD225" s="174">
        <v>0</v>
      </c>
      <c r="CE225" s="174">
        <v>0</v>
      </c>
      <c r="CF225" s="174">
        <v>0</v>
      </c>
      <c r="CG225" s="174">
        <v>99</v>
      </c>
      <c r="CH225" s="174"/>
      <c r="CI225" s="174">
        <v>1</v>
      </c>
      <c r="CJ225" s="174">
        <v>1</v>
      </c>
      <c r="CK225" s="174">
        <v>1</v>
      </c>
      <c r="CL225" s="174">
        <v>1</v>
      </c>
      <c r="CM225" s="174">
        <v>99</v>
      </c>
      <c r="CN225" s="174">
        <v>1</v>
      </c>
      <c r="CO225" s="174">
        <v>1</v>
      </c>
      <c r="CP225" s="174">
        <v>1</v>
      </c>
      <c r="CQ225" s="174">
        <v>0</v>
      </c>
      <c r="CR225" s="174">
        <v>1</v>
      </c>
      <c r="CS225" s="174">
        <v>1</v>
      </c>
      <c r="CT225" s="174">
        <v>1</v>
      </c>
      <c r="CU225" s="174">
        <v>1</v>
      </c>
      <c r="CV225" s="174">
        <v>1</v>
      </c>
      <c r="CW225" s="174">
        <v>0</v>
      </c>
      <c r="CX225" s="174">
        <v>0</v>
      </c>
      <c r="CY225" s="174">
        <v>0</v>
      </c>
      <c r="CZ225" s="174">
        <v>0</v>
      </c>
      <c r="DA225" s="174">
        <v>0</v>
      </c>
      <c r="DB225" s="174">
        <v>0</v>
      </c>
      <c r="DC225" s="174">
        <v>0</v>
      </c>
      <c r="DD225" s="174">
        <v>0</v>
      </c>
      <c r="DE225" s="174">
        <v>1</v>
      </c>
      <c r="DF225" s="174">
        <v>1</v>
      </c>
      <c r="DG225" s="174">
        <v>1</v>
      </c>
      <c r="DH225" s="46" t="s">
        <v>601</v>
      </c>
    </row>
    <row r="226" spans="1:112" x14ac:dyDescent="0.2">
      <c r="A226" s="174" t="s">
        <v>584</v>
      </c>
      <c r="B226" s="174" t="s">
        <v>385</v>
      </c>
      <c r="C226" s="174" t="s">
        <v>602</v>
      </c>
      <c r="D226" s="174">
        <v>221</v>
      </c>
      <c r="E226" s="174">
        <v>167</v>
      </c>
      <c r="F226" s="174">
        <v>36</v>
      </c>
      <c r="G226" s="174">
        <v>4</v>
      </c>
      <c r="H226" s="174">
        <v>1</v>
      </c>
      <c r="I226" s="174">
        <v>2</v>
      </c>
      <c r="J226" s="174"/>
      <c r="K226" s="174">
        <v>1</v>
      </c>
      <c r="L226" s="174">
        <v>1</v>
      </c>
      <c r="M226" s="174">
        <v>1</v>
      </c>
      <c r="N226" s="174">
        <v>1</v>
      </c>
      <c r="O226" s="174">
        <v>1</v>
      </c>
      <c r="P226" s="174">
        <v>1</v>
      </c>
      <c r="Q226" s="174">
        <v>99</v>
      </c>
      <c r="R226" s="174">
        <v>1</v>
      </c>
      <c r="S226" s="174">
        <v>1</v>
      </c>
      <c r="T226" s="174">
        <v>1</v>
      </c>
      <c r="U226" s="174">
        <v>1</v>
      </c>
      <c r="V226" s="174"/>
      <c r="W226" s="174">
        <v>1</v>
      </c>
      <c r="X226" s="174">
        <v>1</v>
      </c>
      <c r="Y226" s="174">
        <v>1</v>
      </c>
      <c r="Z226" s="174">
        <v>1</v>
      </c>
      <c r="AA226" s="174">
        <v>1</v>
      </c>
      <c r="AB226" s="174">
        <v>1</v>
      </c>
      <c r="AC226" s="174">
        <v>1</v>
      </c>
      <c r="AD226" s="174">
        <v>1</v>
      </c>
      <c r="AE226" s="174">
        <v>1</v>
      </c>
      <c r="AF226" s="174">
        <v>1</v>
      </c>
      <c r="AG226" s="174">
        <v>1</v>
      </c>
      <c r="AH226" s="174">
        <v>1</v>
      </c>
      <c r="AI226" s="174">
        <v>1</v>
      </c>
      <c r="AJ226" s="174">
        <v>1</v>
      </c>
      <c r="AK226" s="174">
        <v>1</v>
      </c>
      <c r="AL226" s="174">
        <v>1</v>
      </c>
      <c r="AM226" s="174">
        <v>1</v>
      </c>
      <c r="AN226" s="174">
        <v>1</v>
      </c>
      <c r="AO226" s="174">
        <v>1</v>
      </c>
      <c r="AP226" s="174">
        <v>1</v>
      </c>
      <c r="AQ226" s="174">
        <v>1</v>
      </c>
      <c r="AR226" s="174">
        <v>1</v>
      </c>
      <c r="AS226" s="174">
        <v>1</v>
      </c>
      <c r="AT226" s="174">
        <v>1</v>
      </c>
      <c r="AU226" s="174">
        <v>1</v>
      </c>
      <c r="AV226" s="174">
        <v>1</v>
      </c>
      <c r="AW226" s="174">
        <v>1</v>
      </c>
      <c r="AX226" s="174">
        <v>1</v>
      </c>
      <c r="AY226" s="174">
        <v>1</v>
      </c>
      <c r="AZ226" s="174"/>
      <c r="BA226" s="174"/>
      <c r="BB226" s="174"/>
      <c r="BC226" s="174"/>
      <c r="BD226" s="174">
        <v>1</v>
      </c>
      <c r="BE226" s="174">
        <v>1</v>
      </c>
      <c r="BF226" s="174">
        <v>1</v>
      </c>
      <c r="BG226" s="174">
        <v>1</v>
      </c>
      <c r="BH226" s="174">
        <v>1</v>
      </c>
      <c r="BI226" s="174">
        <v>1</v>
      </c>
      <c r="BJ226" s="174">
        <v>1</v>
      </c>
      <c r="BK226" s="174">
        <v>1</v>
      </c>
      <c r="BL226" s="174">
        <v>0</v>
      </c>
      <c r="BM226" s="174">
        <v>0</v>
      </c>
      <c r="BN226" s="174">
        <v>0</v>
      </c>
      <c r="BO226" s="174">
        <v>0</v>
      </c>
      <c r="BP226" s="174">
        <v>1</v>
      </c>
      <c r="BQ226" s="174">
        <v>1</v>
      </c>
      <c r="BR226" s="174">
        <v>1</v>
      </c>
      <c r="BS226" s="174">
        <v>1</v>
      </c>
      <c r="BT226" s="174">
        <v>1</v>
      </c>
      <c r="BU226" s="174">
        <v>99</v>
      </c>
      <c r="BV226" s="174">
        <v>99</v>
      </c>
      <c r="BW226" s="174">
        <v>99</v>
      </c>
      <c r="BX226" s="174">
        <v>99</v>
      </c>
      <c r="BY226" s="174">
        <v>0</v>
      </c>
      <c r="BZ226" s="174">
        <v>1</v>
      </c>
      <c r="CA226" s="174">
        <v>99</v>
      </c>
      <c r="CB226" s="174"/>
      <c r="CC226" s="174">
        <v>1</v>
      </c>
      <c r="CD226" s="174">
        <v>0</v>
      </c>
      <c r="CE226" s="174">
        <v>0</v>
      </c>
      <c r="CF226" s="174">
        <v>0</v>
      </c>
      <c r="CG226" s="174">
        <v>99</v>
      </c>
      <c r="CH226" s="174"/>
      <c r="CI226" s="174">
        <v>1</v>
      </c>
      <c r="CJ226" s="174">
        <v>1</v>
      </c>
      <c r="CK226" s="174">
        <v>1</v>
      </c>
      <c r="CL226" s="174">
        <v>1</v>
      </c>
      <c r="CM226" s="174">
        <v>1</v>
      </c>
      <c r="CN226" s="174">
        <v>1</v>
      </c>
      <c r="CO226" s="174">
        <v>1</v>
      </c>
      <c r="CP226" s="174">
        <v>1</v>
      </c>
      <c r="CQ226" s="174">
        <v>1</v>
      </c>
      <c r="CR226" s="174">
        <v>1</v>
      </c>
      <c r="CS226" s="174">
        <v>1</v>
      </c>
      <c r="CT226" s="174">
        <v>1</v>
      </c>
      <c r="CU226" s="174">
        <v>1</v>
      </c>
      <c r="CV226" s="174">
        <v>1</v>
      </c>
      <c r="CW226" s="174">
        <v>0</v>
      </c>
      <c r="CX226" s="174">
        <v>0</v>
      </c>
      <c r="CY226" s="174">
        <v>0</v>
      </c>
      <c r="CZ226" s="174">
        <v>0</v>
      </c>
      <c r="DA226" s="174">
        <v>0</v>
      </c>
      <c r="DB226" s="174">
        <v>0</v>
      </c>
      <c r="DC226" s="174">
        <v>0</v>
      </c>
      <c r="DD226" s="174">
        <v>0</v>
      </c>
      <c r="DE226" s="174">
        <v>1</v>
      </c>
      <c r="DF226" s="174">
        <v>1</v>
      </c>
      <c r="DG226" s="174">
        <v>1</v>
      </c>
      <c r="DH226" s="46" t="s">
        <v>602</v>
      </c>
    </row>
    <row r="227" spans="1:112" x14ac:dyDescent="0.2">
      <c r="A227" s="174" t="s">
        <v>584</v>
      </c>
      <c r="B227" s="174" t="s">
        <v>385</v>
      </c>
      <c r="C227" s="174" t="s">
        <v>603</v>
      </c>
      <c r="D227" s="174">
        <v>222</v>
      </c>
      <c r="E227" s="174">
        <v>160</v>
      </c>
      <c r="F227" s="174">
        <v>43</v>
      </c>
      <c r="G227" s="174">
        <v>0</v>
      </c>
      <c r="H227" s="174">
        <v>1</v>
      </c>
      <c r="I227" s="174">
        <v>2</v>
      </c>
      <c r="J227" s="174"/>
      <c r="K227" s="174">
        <v>1</v>
      </c>
      <c r="L227" s="174">
        <v>1</v>
      </c>
      <c r="M227" s="174">
        <v>1</v>
      </c>
      <c r="N227" s="174">
        <v>1</v>
      </c>
      <c r="O227" s="174">
        <v>1</v>
      </c>
      <c r="P227" s="174">
        <v>1</v>
      </c>
      <c r="Q227" s="174">
        <v>99</v>
      </c>
      <c r="R227" s="174">
        <v>1</v>
      </c>
      <c r="S227" s="174">
        <v>1</v>
      </c>
      <c r="T227" s="174">
        <v>1</v>
      </c>
      <c r="U227" s="174">
        <v>1</v>
      </c>
      <c r="V227" s="174"/>
      <c r="W227" s="174">
        <v>1</v>
      </c>
      <c r="X227" s="174">
        <v>1</v>
      </c>
      <c r="Y227" s="174">
        <v>1</v>
      </c>
      <c r="Z227" s="174">
        <v>1</v>
      </c>
      <c r="AA227" s="174">
        <v>1</v>
      </c>
      <c r="AB227" s="174">
        <v>1</v>
      </c>
      <c r="AC227" s="174">
        <v>1</v>
      </c>
      <c r="AD227" s="174">
        <v>1</v>
      </c>
      <c r="AE227" s="174">
        <v>1</v>
      </c>
      <c r="AF227" s="174">
        <v>1</v>
      </c>
      <c r="AG227" s="174">
        <v>1</v>
      </c>
      <c r="AH227" s="174">
        <v>1</v>
      </c>
      <c r="AI227" s="174">
        <v>1</v>
      </c>
      <c r="AJ227" s="174">
        <v>1</v>
      </c>
      <c r="AK227" s="174">
        <v>1</v>
      </c>
      <c r="AL227" s="174">
        <v>1</v>
      </c>
      <c r="AM227" s="174">
        <v>1</v>
      </c>
      <c r="AN227" s="174">
        <v>1</v>
      </c>
      <c r="AO227" s="174">
        <v>1</v>
      </c>
      <c r="AP227" s="174">
        <v>1</v>
      </c>
      <c r="AQ227" s="174">
        <v>1</v>
      </c>
      <c r="AR227" s="174">
        <v>1</v>
      </c>
      <c r="AS227" s="174">
        <v>1</v>
      </c>
      <c r="AT227" s="174">
        <v>1</v>
      </c>
      <c r="AU227" s="174">
        <v>1</v>
      </c>
      <c r="AV227" s="174">
        <v>1</v>
      </c>
      <c r="AW227" s="174">
        <v>1</v>
      </c>
      <c r="AX227" s="174">
        <v>1</v>
      </c>
      <c r="AY227" s="174">
        <v>1</v>
      </c>
      <c r="AZ227" s="174"/>
      <c r="BA227" s="174"/>
      <c r="BB227" s="174"/>
      <c r="BC227" s="174"/>
      <c r="BD227" s="174">
        <v>1</v>
      </c>
      <c r="BE227" s="174">
        <v>1</v>
      </c>
      <c r="BF227" s="174">
        <v>1</v>
      </c>
      <c r="BG227" s="174">
        <v>1</v>
      </c>
      <c r="BH227" s="174">
        <v>1</v>
      </c>
      <c r="BI227" s="174">
        <v>1</v>
      </c>
      <c r="BJ227" s="174">
        <v>1</v>
      </c>
      <c r="BK227" s="174">
        <v>1</v>
      </c>
      <c r="BL227" s="174">
        <v>1</v>
      </c>
      <c r="BM227" s="174">
        <v>1</v>
      </c>
      <c r="BN227" s="174">
        <v>1</v>
      </c>
      <c r="BO227" s="174">
        <v>1</v>
      </c>
      <c r="BP227" s="174">
        <v>1</v>
      </c>
      <c r="BQ227" s="174">
        <v>1</v>
      </c>
      <c r="BR227" s="174">
        <v>1</v>
      </c>
      <c r="BS227" s="174">
        <v>1</v>
      </c>
      <c r="BT227" s="174">
        <v>1</v>
      </c>
      <c r="BU227" s="174">
        <v>0</v>
      </c>
      <c r="BV227" s="174">
        <v>0</v>
      </c>
      <c r="BW227" s="174">
        <v>1</v>
      </c>
      <c r="BX227" s="174">
        <v>1</v>
      </c>
      <c r="BY227" s="174">
        <v>1</v>
      </c>
      <c r="BZ227" s="174">
        <v>1</v>
      </c>
      <c r="CA227" s="174">
        <v>99</v>
      </c>
      <c r="CB227" s="174"/>
      <c r="CC227" s="174">
        <v>1</v>
      </c>
      <c r="CD227" s="174">
        <v>1</v>
      </c>
      <c r="CE227" s="174">
        <v>1</v>
      </c>
      <c r="CF227" s="174">
        <v>1</v>
      </c>
      <c r="CG227" s="174">
        <v>1</v>
      </c>
      <c r="CH227" s="174"/>
      <c r="CI227" s="174">
        <v>1</v>
      </c>
      <c r="CJ227" s="174">
        <v>1</v>
      </c>
      <c r="CK227" s="174">
        <v>1</v>
      </c>
      <c r="CL227" s="174">
        <v>1</v>
      </c>
      <c r="CM227" s="174">
        <v>1</v>
      </c>
      <c r="CN227" s="174">
        <v>1</v>
      </c>
      <c r="CO227" s="174">
        <v>1</v>
      </c>
      <c r="CP227" s="174">
        <v>1</v>
      </c>
      <c r="CQ227" s="174">
        <v>1</v>
      </c>
      <c r="CR227" s="174">
        <v>1</v>
      </c>
      <c r="CS227" s="174">
        <v>1</v>
      </c>
      <c r="CT227" s="174">
        <v>1</v>
      </c>
      <c r="CU227" s="174">
        <v>1</v>
      </c>
      <c r="CV227" s="174">
        <v>1</v>
      </c>
      <c r="CW227" s="174">
        <v>1</v>
      </c>
      <c r="CX227" s="174">
        <v>0</v>
      </c>
      <c r="CY227" s="174">
        <v>0</v>
      </c>
      <c r="CZ227" s="174">
        <v>0</v>
      </c>
      <c r="DA227" s="174">
        <v>1</v>
      </c>
      <c r="DB227" s="174">
        <v>0</v>
      </c>
      <c r="DC227" s="174">
        <v>0</v>
      </c>
      <c r="DD227" s="174">
        <v>0</v>
      </c>
      <c r="DE227" s="174">
        <v>1</v>
      </c>
      <c r="DF227" s="174">
        <v>1</v>
      </c>
      <c r="DG227" s="174">
        <v>1</v>
      </c>
      <c r="DH227" s="46" t="s">
        <v>603</v>
      </c>
    </row>
    <row r="228" spans="1:112" x14ac:dyDescent="0.2">
      <c r="A228" s="174" t="s">
        <v>584</v>
      </c>
      <c r="B228" s="174" t="s">
        <v>385</v>
      </c>
      <c r="C228" s="174" t="s">
        <v>604</v>
      </c>
      <c r="D228" s="174">
        <v>223</v>
      </c>
      <c r="E228" s="174">
        <v>220</v>
      </c>
      <c r="F228" s="174">
        <v>40</v>
      </c>
      <c r="G228" s="174">
        <v>2</v>
      </c>
      <c r="H228" s="174">
        <v>1</v>
      </c>
      <c r="I228" s="174">
        <v>2</v>
      </c>
      <c r="J228" s="174"/>
      <c r="K228" s="174">
        <v>1</v>
      </c>
      <c r="L228" s="174">
        <v>1</v>
      </c>
      <c r="M228" s="174">
        <v>1</v>
      </c>
      <c r="N228" s="174">
        <v>1</v>
      </c>
      <c r="O228" s="174">
        <v>1</v>
      </c>
      <c r="P228" s="174">
        <v>1</v>
      </c>
      <c r="Q228" s="174">
        <v>1</v>
      </c>
      <c r="R228" s="174">
        <v>1</v>
      </c>
      <c r="S228" s="174">
        <v>1</v>
      </c>
      <c r="T228" s="174">
        <v>1</v>
      </c>
      <c r="U228" s="174">
        <v>1</v>
      </c>
      <c r="V228" s="174"/>
      <c r="W228" s="174">
        <v>1</v>
      </c>
      <c r="X228" s="174">
        <v>1</v>
      </c>
      <c r="Y228" s="174">
        <v>1</v>
      </c>
      <c r="Z228" s="174">
        <v>1</v>
      </c>
      <c r="AA228" s="174">
        <v>1</v>
      </c>
      <c r="AB228" s="174">
        <v>1</v>
      </c>
      <c r="AC228" s="174">
        <v>1</v>
      </c>
      <c r="AD228" s="174">
        <v>1</v>
      </c>
      <c r="AE228" s="174">
        <v>1</v>
      </c>
      <c r="AF228" s="174">
        <v>1</v>
      </c>
      <c r="AG228" s="174">
        <v>1</v>
      </c>
      <c r="AH228" s="174">
        <v>1</v>
      </c>
      <c r="AI228" s="174">
        <v>1</v>
      </c>
      <c r="AJ228" s="174">
        <v>1</v>
      </c>
      <c r="AK228" s="174">
        <v>1</v>
      </c>
      <c r="AL228" s="174">
        <v>1</v>
      </c>
      <c r="AM228" s="174">
        <v>1</v>
      </c>
      <c r="AN228" s="174">
        <v>1</v>
      </c>
      <c r="AO228" s="174">
        <v>1</v>
      </c>
      <c r="AP228" s="174">
        <v>1</v>
      </c>
      <c r="AQ228" s="174">
        <v>1</v>
      </c>
      <c r="AR228" s="174">
        <v>1</v>
      </c>
      <c r="AS228" s="174">
        <v>1</v>
      </c>
      <c r="AT228" s="174">
        <v>1</v>
      </c>
      <c r="AU228" s="174">
        <v>1</v>
      </c>
      <c r="AV228" s="174">
        <v>1</v>
      </c>
      <c r="AW228" s="174">
        <v>1</v>
      </c>
      <c r="AX228" s="174">
        <v>1</v>
      </c>
      <c r="AY228" s="174">
        <v>0</v>
      </c>
      <c r="AZ228" s="174"/>
      <c r="BA228" s="174"/>
      <c r="BB228" s="174"/>
      <c r="BC228" s="174"/>
      <c r="BD228" s="174">
        <v>1</v>
      </c>
      <c r="BE228" s="174">
        <v>1</v>
      </c>
      <c r="BF228" s="174">
        <v>1</v>
      </c>
      <c r="BG228" s="174">
        <v>1</v>
      </c>
      <c r="BH228" s="174">
        <v>1</v>
      </c>
      <c r="BI228" s="174">
        <v>1</v>
      </c>
      <c r="BJ228" s="174">
        <v>1</v>
      </c>
      <c r="BK228" s="174">
        <v>1</v>
      </c>
      <c r="BL228" s="174">
        <v>1</v>
      </c>
      <c r="BM228" s="174">
        <v>1</v>
      </c>
      <c r="BN228" s="174">
        <v>1</v>
      </c>
      <c r="BO228" s="174">
        <v>1</v>
      </c>
      <c r="BP228" s="174">
        <v>1</v>
      </c>
      <c r="BQ228" s="174">
        <v>1</v>
      </c>
      <c r="BR228" s="174">
        <v>1</v>
      </c>
      <c r="BS228" s="174">
        <v>1</v>
      </c>
      <c r="BT228" s="174">
        <v>1</v>
      </c>
      <c r="BU228" s="174">
        <v>99</v>
      </c>
      <c r="BV228" s="174">
        <v>99</v>
      </c>
      <c r="BW228" s="174">
        <v>99</v>
      </c>
      <c r="BX228" s="174">
        <v>99</v>
      </c>
      <c r="BY228" s="174">
        <v>1</v>
      </c>
      <c r="BZ228" s="174">
        <v>99</v>
      </c>
      <c r="CA228" s="174">
        <v>99</v>
      </c>
      <c r="CB228" s="174"/>
      <c r="CC228" s="174">
        <v>1</v>
      </c>
      <c r="CD228" s="174">
        <v>1</v>
      </c>
      <c r="CE228" s="174">
        <v>1</v>
      </c>
      <c r="CF228" s="174">
        <v>1</v>
      </c>
      <c r="CG228" s="174">
        <v>99</v>
      </c>
      <c r="CH228" s="174"/>
      <c r="CI228" s="174">
        <v>1</v>
      </c>
      <c r="CJ228" s="174">
        <v>1</v>
      </c>
      <c r="CK228" s="174">
        <v>1</v>
      </c>
      <c r="CL228" s="174">
        <v>1</v>
      </c>
      <c r="CM228" s="174">
        <v>1</v>
      </c>
      <c r="CN228" s="174">
        <v>1</v>
      </c>
      <c r="CO228" s="174">
        <v>1</v>
      </c>
      <c r="CP228" s="174">
        <v>1</v>
      </c>
      <c r="CQ228" s="174">
        <v>1</v>
      </c>
      <c r="CR228" s="174">
        <v>1</v>
      </c>
      <c r="CS228" s="174">
        <v>1</v>
      </c>
      <c r="CT228" s="174">
        <v>1</v>
      </c>
      <c r="CU228" s="174">
        <v>1</v>
      </c>
      <c r="CV228" s="174">
        <v>1</v>
      </c>
      <c r="CW228" s="174">
        <v>0</v>
      </c>
      <c r="CX228" s="174">
        <v>0</v>
      </c>
      <c r="CY228" s="174">
        <v>0</v>
      </c>
      <c r="CZ228" s="174">
        <v>0</v>
      </c>
      <c r="DA228" s="174">
        <v>0</v>
      </c>
      <c r="DB228" s="174">
        <v>0</v>
      </c>
      <c r="DC228" s="174">
        <v>0</v>
      </c>
      <c r="DD228" s="174">
        <v>0</v>
      </c>
      <c r="DE228" s="174">
        <v>1</v>
      </c>
      <c r="DF228" s="174">
        <v>1</v>
      </c>
      <c r="DG228" s="174">
        <v>1</v>
      </c>
      <c r="DH228" s="46" t="s">
        <v>604</v>
      </c>
    </row>
    <row r="229" spans="1:112" x14ac:dyDescent="0.2">
      <c r="A229" s="174" t="s">
        <v>584</v>
      </c>
      <c r="B229" s="174" t="s">
        <v>385</v>
      </c>
      <c r="C229" s="174" t="s">
        <v>605</v>
      </c>
      <c r="D229" s="174">
        <v>224</v>
      </c>
      <c r="E229" s="174">
        <v>956</v>
      </c>
      <c r="F229" s="174">
        <v>253</v>
      </c>
      <c r="G229" s="174">
        <v>6</v>
      </c>
      <c r="H229" s="174">
        <v>1</v>
      </c>
      <c r="I229" s="174">
        <v>2</v>
      </c>
      <c r="J229" s="174"/>
      <c r="K229" s="174">
        <v>0</v>
      </c>
      <c r="L229" s="174">
        <v>0</v>
      </c>
      <c r="M229" s="174">
        <v>1</v>
      </c>
      <c r="N229" s="174">
        <v>1</v>
      </c>
      <c r="O229" s="174">
        <v>0</v>
      </c>
      <c r="P229" s="174">
        <v>1</v>
      </c>
      <c r="Q229" s="174">
        <v>99</v>
      </c>
      <c r="R229" s="174">
        <v>1</v>
      </c>
      <c r="S229" s="174">
        <v>0</v>
      </c>
      <c r="T229" s="174">
        <v>0</v>
      </c>
      <c r="U229" s="174">
        <v>0</v>
      </c>
      <c r="V229" s="174"/>
      <c r="W229" s="174">
        <v>1</v>
      </c>
      <c r="X229" s="174">
        <v>1</v>
      </c>
      <c r="Y229" s="174">
        <v>1</v>
      </c>
      <c r="Z229" s="174">
        <v>1</v>
      </c>
      <c r="AA229" s="174">
        <v>1</v>
      </c>
      <c r="AB229" s="174">
        <v>1</v>
      </c>
      <c r="AC229" s="174">
        <v>1</v>
      </c>
      <c r="AD229" s="174">
        <v>1</v>
      </c>
      <c r="AE229" s="174">
        <v>1</v>
      </c>
      <c r="AF229" s="174">
        <v>1</v>
      </c>
      <c r="AG229" s="174">
        <v>1</v>
      </c>
      <c r="AH229" s="174">
        <v>1</v>
      </c>
      <c r="AI229" s="174">
        <v>1</v>
      </c>
      <c r="AJ229" s="174">
        <v>1</v>
      </c>
      <c r="AK229" s="174">
        <v>1</v>
      </c>
      <c r="AL229" s="174">
        <v>1</v>
      </c>
      <c r="AM229" s="174">
        <v>1</v>
      </c>
      <c r="AN229" s="174">
        <v>1</v>
      </c>
      <c r="AO229" s="174">
        <v>1</v>
      </c>
      <c r="AP229" s="174">
        <v>1</v>
      </c>
      <c r="AQ229" s="174">
        <v>1</v>
      </c>
      <c r="AR229" s="174">
        <v>1</v>
      </c>
      <c r="AS229" s="174">
        <v>1</v>
      </c>
      <c r="AT229" s="174">
        <v>1</v>
      </c>
      <c r="AU229" s="174">
        <v>1</v>
      </c>
      <c r="AV229" s="174">
        <v>1</v>
      </c>
      <c r="AW229" s="174">
        <v>1</v>
      </c>
      <c r="AX229" s="174">
        <v>1</v>
      </c>
      <c r="AY229" s="174">
        <v>1</v>
      </c>
      <c r="AZ229" s="174"/>
      <c r="BA229" s="174"/>
      <c r="BB229" s="174"/>
      <c r="BC229" s="174"/>
      <c r="BD229" s="174">
        <v>1</v>
      </c>
      <c r="BE229" s="174">
        <v>1</v>
      </c>
      <c r="BF229" s="174">
        <v>1</v>
      </c>
      <c r="BG229" s="174">
        <v>1</v>
      </c>
      <c r="BH229" s="174">
        <v>1</v>
      </c>
      <c r="BI229" s="174">
        <v>1</v>
      </c>
      <c r="BJ229" s="174">
        <v>1</v>
      </c>
      <c r="BK229" s="174">
        <v>1</v>
      </c>
      <c r="BL229" s="174">
        <v>1</v>
      </c>
      <c r="BM229" s="174">
        <v>1</v>
      </c>
      <c r="BN229" s="174">
        <v>1</v>
      </c>
      <c r="BO229" s="174">
        <v>1</v>
      </c>
      <c r="BP229" s="174">
        <v>1</v>
      </c>
      <c r="BQ229" s="174">
        <v>1</v>
      </c>
      <c r="BR229" s="174">
        <v>1</v>
      </c>
      <c r="BS229" s="174">
        <v>1</v>
      </c>
      <c r="BT229" s="174">
        <v>1</v>
      </c>
      <c r="BU229" s="174">
        <v>99</v>
      </c>
      <c r="BV229" s="174">
        <v>99</v>
      </c>
      <c r="BW229" s="174">
        <v>99</v>
      </c>
      <c r="BX229" s="174">
        <v>99</v>
      </c>
      <c r="BY229" s="174">
        <v>1</v>
      </c>
      <c r="BZ229" s="174">
        <v>99</v>
      </c>
      <c r="CA229" s="174">
        <v>99</v>
      </c>
      <c r="CB229" s="174"/>
      <c r="CC229" s="174">
        <v>1</v>
      </c>
      <c r="CD229" s="174">
        <v>1</v>
      </c>
      <c r="CE229" s="174">
        <v>1</v>
      </c>
      <c r="CF229" s="174">
        <v>1</v>
      </c>
      <c r="CG229" s="174">
        <v>99</v>
      </c>
      <c r="CH229" s="174"/>
      <c r="CI229" s="174">
        <v>1</v>
      </c>
      <c r="CJ229" s="174">
        <v>1</v>
      </c>
      <c r="CK229" s="174">
        <v>1</v>
      </c>
      <c r="CL229" s="174">
        <v>1</v>
      </c>
      <c r="CM229" s="174">
        <v>1</v>
      </c>
      <c r="CN229" s="174">
        <v>1</v>
      </c>
      <c r="CO229" s="174">
        <v>1</v>
      </c>
      <c r="CP229" s="174">
        <v>1</v>
      </c>
      <c r="CQ229" s="174">
        <v>1</v>
      </c>
      <c r="CR229" s="174">
        <v>1</v>
      </c>
      <c r="CS229" s="174">
        <v>1</v>
      </c>
      <c r="CT229" s="174">
        <v>1</v>
      </c>
      <c r="CU229" s="174">
        <v>1</v>
      </c>
      <c r="CV229" s="174">
        <v>1</v>
      </c>
      <c r="CW229" s="174">
        <v>1</v>
      </c>
      <c r="CX229" s="174">
        <v>0</v>
      </c>
      <c r="CY229" s="174">
        <v>0</v>
      </c>
      <c r="CZ229" s="174">
        <v>0</v>
      </c>
      <c r="DA229" s="174">
        <v>0</v>
      </c>
      <c r="DB229" s="174">
        <v>0</v>
      </c>
      <c r="DC229" s="174">
        <v>0</v>
      </c>
      <c r="DD229" s="174">
        <v>0</v>
      </c>
      <c r="DE229" s="174">
        <v>1</v>
      </c>
      <c r="DF229" s="174">
        <v>1</v>
      </c>
      <c r="DG229" s="174">
        <v>1</v>
      </c>
      <c r="DH229" s="46" t="s">
        <v>605</v>
      </c>
    </row>
    <row r="230" spans="1:112" x14ac:dyDescent="0.2">
      <c r="A230" s="174" t="s">
        <v>584</v>
      </c>
      <c r="B230" s="174" t="s">
        <v>385</v>
      </c>
      <c r="C230" s="174" t="s">
        <v>606</v>
      </c>
      <c r="D230" s="174">
        <v>225</v>
      </c>
      <c r="E230" s="174">
        <v>272</v>
      </c>
      <c r="F230" s="174">
        <v>87</v>
      </c>
      <c r="G230" s="174">
        <v>4</v>
      </c>
      <c r="H230" s="174">
        <v>1</v>
      </c>
      <c r="I230" s="174">
        <v>2</v>
      </c>
      <c r="J230" s="174"/>
      <c r="K230" s="174">
        <v>1</v>
      </c>
      <c r="L230" s="174">
        <v>1</v>
      </c>
      <c r="M230" s="174">
        <v>1</v>
      </c>
      <c r="N230" s="174">
        <v>1</v>
      </c>
      <c r="O230" s="174">
        <v>1</v>
      </c>
      <c r="P230" s="174">
        <v>1</v>
      </c>
      <c r="Q230" s="174">
        <v>99</v>
      </c>
      <c r="R230" s="174">
        <v>1</v>
      </c>
      <c r="S230" s="174">
        <v>1</v>
      </c>
      <c r="T230" s="174">
        <v>1</v>
      </c>
      <c r="U230" s="174">
        <v>1</v>
      </c>
      <c r="V230" s="174"/>
      <c r="W230" s="174">
        <v>1</v>
      </c>
      <c r="X230" s="174">
        <v>1</v>
      </c>
      <c r="Y230" s="174">
        <v>1</v>
      </c>
      <c r="Z230" s="174">
        <v>1</v>
      </c>
      <c r="AA230" s="174">
        <v>1</v>
      </c>
      <c r="AB230" s="174">
        <v>1</v>
      </c>
      <c r="AC230" s="174">
        <v>1</v>
      </c>
      <c r="AD230" s="174">
        <v>1</v>
      </c>
      <c r="AE230" s="174">
        <v>1</v>
      </c>
      <c r="AF230" s="174">
        <v>1</v>
      </c>
      <c r="AG230" s="174">
        <v>1</v>
      </c>
      <c r="AH230" s="174">
        <v>1</v>
      </c>
      <c r="AI230" s="174">
        <v>1</v>
      </c>
      <c r="AJ230" s="174">
        <v>1</v>
      </c>
      <c r="AK230" s="174">
        <v>1</v>
      </c>
      <c r="AL230" s="174">
        <v>1</v>
      </c>
      <c r="AM230" s="174">
        <v>1</v>
      </c>
      <c r="AN230" s="174">
        <v>1</v>
      </c>
      <c r="AO230" s="174">
        <v>1</v>
      </c>
      <c r="AP230" s="174">
        <v>1</v>
      </c>
      <c r="AQ230" s="174">
        <v>1</v>
      </c>
      <c r="AR230" s="174">
        <v>1</v>
      </c>
      <c r="AS230" s="174">
        <v>1</v>
      </c>
      <c r="AT230" s="174">
        <v>1</v>
      </c>
      <c r="AU230" s="174">
        <v>1</v>
      </c>
      <c r="AV230" s="174">
        <v>1</v>
      </c>
      <c r="AW230" s="174">
        <v>1</v>
      </c>
      <c r="AX230" s="174">
        <v>1</v>
      </c>
      <c r="AY230" s="174">
        <v>1</v>
      </c>
      <c r="AZ230" s="174"/>
      <c r="BA230" s="174"/>
      <c r="BB230" s="174"/>
      <c r="BC230" s="174"/>
      <c r="BD230" s="174">
        <v>1</v>
      </c>
      <c r="BE230" s="174">
        <v>1</v>
      </c>
      <c r="BF230" s="174">
        <v>1</v>
      </c>
      <c r="BG230" s="174">
        <v>1</v>
      </c>
      <c r="BH230" s="174">
        <v>1</v>
      </c>
      <c r="BI230" s="174">
        <v>1</v>
      </c>
      <c r="BJ230" s="174">
        <v>1</v>
      </c>
      <c r="BK230" s="174">
        <v>1</v>
      </c>
      <c r="BL230" s="174">
        <v>1</v>
      </c>
      <c r="BM230" s="174">
        <v>1</v>
      </c>
      <c r="BN230" s="174">
        <v>1</v>
      </c>
      <c r="BO230" s="174">
        <v>1</v>
      </c>
      <c r="BP230" s="174">
        <v>1</v>
      </c>
      <c r="BQ230" s="174">
        <v>1</v>
      </c>
      <c r="BR230" s="174">
        <v>1</v>
      </c>
      <c r="BS230" s="174">
        <v>1</v>
      </c>
      <c r="BT230" s="174">
        <v>1</v>
      </c>
      <c r="BU230" s="174">
        <v>0</v>
      </c>
      <c r="BV230" s="174">
        <v>0</v>
      </c>
      <c r="BW230" s="174">
        <v>1</v>
      </c>
      <c r="BX230" s="174">
        <v>1</v>
      </c>
      <c r="BY230" s="174">
        <v>1</v>
      </c>
      <c r="BZ230" s="174">
        <v>1</v>
      </c>
      <c r="CA230" s="174">
        <v>99</v>
      </c>
      <c r="CB230" s="174"/>
      <c r="CC230" s="174">
        <v>1</v>
      </c>
      <c r="CD230" s="174">
        <v>1</v>
      </c>
      <c r="CE230" s="174">
        <v>1</v>
      </c>
      <c r="CF230" s="174">
        <v>1</v>
      </c>
      <c r="CG230" s="174">
        <v>1</v>
      </c>
      <c r="CH230" s="174"/>
      <c r="CI230" s="174">
        <v>1</v>
      </c>
      <c r="CJ230" s="174">
        <v>1</v>
      </c>
      <c r="CK230" s="174">
        <v>1</v>
      </c>
      <c r="CL230" s="174">
        <v>1</v>
      </c>
      <c r="CM230" s="174">
        <v>1</v>
      </c>
      <c r="CN230" s="174">
        <v>1</v>
      </c>
      <c r="CO230" s="174">
        <v>1</v>
      </c>
      <c r="CP230" s="174">
        <v>1</v>
      </c>
      <c r="CQ230" s="174">
        <v>1</v>
      </c>
      <c r="CR230" s="174">
        <v>1</v>
      </c>
      <c r="CS230" s="174">
        <v>1</v>
      </c>
      <c r="CT230" s="174">
        <v>1</v>
      </c>
      <c r="CU230" s="174">
        <v>1</v>
      </c>
      <c r="CV230" s="174">
        <v>1</v>
      </c>
      <c r="CW230" s="174">
        <v>1</v>
      </c>
      <c r="CX230" s="174">
        <v>0</v>
      </c>
      <c r="CY230" s="174">
        <v>0</v>
      </c>
      <c r="CZ230" s="174">
        <v>0</v>
      </c>
      <c r="DA230" s="174">
        <v>0</v>
      </c>
      <c r="DB230" s="174">
        <v>0</v>
      </c>
      <c r="DC230" s="174">
        <v>0</v>
      </c>
      <c r="DD230" s="174">
        <v>0</v>
      </c>
      <c r="DE230" s="174">
        <v>1</v>
      </c>
      <c r="DF230" s="174">
        <v>1</v>
      </c>
      <c r="DG230" s="174">
        <v>1</v>
      </c>
      <c r="DH230" s="46" t="s">
        <v>606</v>
      </c>
    </row>
    <row r="231" spans="1:112" x14ac:dyDescent="0.2">
      <c r="A231" s="174" t="s">
        <v>584</v>
      </c>
      <c r="B231" s="174" t="s">
        <v>384</v>
      </c>
      <c r="C231" s="174" t="s">
        <v>607</v>
      </c>
      <c r="D231" s="174">
        <v>226</v>
      </c>
      <c r="E231" s="174">
        <v>427</v>
      </c>
      <c r="F231" s="174">
        <v>103</v>
      </c>
      <c r="G231" s="174" t="s">
        <v>484</v>
      </c>
      <c r="H231" s="174">
        <v>1</v>
      </c>
      <c r="I231" s="174">
        <v>2</v>
      </c>
      <c r="J231" s="174"/>
      <c r="K231" s="174">
        <v>1</v>
      </c>
      <c r="L231" s="174">
        <v>1</v>
      </c>
      <c r="M231" s="174">
        <v>1</v>
      </c>
      <c r="N231" s="174">
        <v>1</v>
      </c>
      <c r="O231" s="174"/>
      <c r="P231" s="174">
        <v>1</v>
      </c>
      <c r="Q231" s="174">
        <v>99</v>
      </c>
      <c r="R231" s="174">
        <v>1</v>
      </c>
      <c r="S231" s="174"/>
      <c r="T231" s="174">
        <v>1</v>
      </c>
      <c r="U231" s="174"/>
      <c r="V231" s="174"/>
      <c r="W231" s="174">
        <v>1</v>
      </c>
      <c r="X231" s="174">
        <v>1</v>
      </c>
      <c r="Y231" s="174">
        <v>1</v>
      </c>
      <c r="Z231" s="174">
        <v>1</v>
      </c>
      <c r="AA231" s="174">
        <v>1</v>
      </c>
      <c r="AB231" s="174">
        <v>1</v>
      </c>
      <c r="AC231" s="174">
        <v>1</v>
      </c>
      <c r="AD231" s="174">
        <v>1</v>
      </c>
      <c r="AE231" s="174">
        <v>1</v>
      </c>
      <c r="AF231" s="174">
        <v>1</v>
      </c>
      <c r="AG231" s="174">
        <v>1</v>
      </c>
      <c r="AH231" s="174">
        <v>1</v>
      </c>
      <c r="AI231" s="174">
        <v>1</v>
      </c>
      <c r="AJ231" s="174">
        <v>1</v>
      </c>
      <c r="AK231" s="174">
        <v>1</v>
      </c>
      <c r="AL231" s="174">
        <v>1</v>
      </c>
      <c r="AM231" s="174">
        <v>1</v>
      </c>
      <c r="AN231" s="174">
        <v>1</v>
      </c>
      <c r="AO231" s="174">
        <v>1</v>
      </c>
      <c r="AP231" s="174">
        <v>1</v>
      </c>
      <c r="AQ231" s="174">
        <v>1</v>
      </c>
      <c r="AR231" s="174">
        <v>1</v>
      </c>
      <c r="AS231" s="174">
        <v>1</v>
      </c>
      <c r="AT231" s="174">
        <v>1</v>
      </c>
      <c r="AU231" s="174">
        <v>1</v>
      </c>
      <c r="AV231" s="174">
        <v>1</v>
      </c>
      <c r="AW231" s="174">
        <v>1</v>
      </c>
      <c r="AX231" s="174">
        <v>1</v>
      </c>
      <c r="AY231" s="174">
        <v>1</v>
      </c>
      <c r="AZ231" s="174"/>
      <c r="BA231" s="174"/>
      <c r="BB231" s="174"/>
      <c r="BC231" s="174"/>
      <c r="BD231" s="174">
        <v>1</v>
      </c>
      <c r="BE231" s="174">
        <v>1</v>
      </c>
      <c r="BF231" s="174">
        <v>1</v>
      </c>
      <c r="BG231" s="174">
        <v>1</v>
      </c>
      <c r="BH231" s="174">
        <v>1</v>
      </c>
      <c r="BI231" s="174">
        <v>1</v>
      </c>
      <c r="BJ231" s="174">
        <v>1</v>
      </c>
      <c r="BK231" s="174">
        <v>1</v>
      </c>
      <c r="BL231" s="174">
        <v>1</v>
      </c>
      <c r="BM231" s="174">
        <v>1</v>
      </c>
      <c r="BN231" s="174">
        <v>1</v>
      </c>
      <c r="BO231" s="174">
        <v>1</v>
      </c>
      <c r="BP231" s="174">
        <v>1</v>
      </c>
      <c r="BQ231" s="174">
        <v>1</v>
      </c>
      <c r="BR231" s="174">
        <v>1</v>
      </c>
      <c r="BS231" s="174">
        <v>1</v>
      </c>
      <c r="BT231" s="174">
        <v>1</v>
      </c>
      <c r="BU231" s="174">
        <v>0</v>
      </c>
      <c r="BV231" s="174">
        <v>0</v>
      </c>
      <c r="BW231" s="174">
        <v>1</v>
      </c>
      <c r="BX231" s="174">
        <v>1</v>
      </c>
      <c r="BY231" s="174">
        <v>1</v>
      </c>
      <c r="BZ231" s="174">
        <v>1</v>
      </c>
      <c r="CA231" s="174">
        <v>99</v>
      </c>
      <c r="CB231" s="174"/>
      <c r="CC231" s="174">
        <v>1</v>
      </c>
      <c r="CD231" s="174">
        <v>1</v>
      </c>
      <c r="CE231" s="174">
        <v>1</v>
      </c>
      <c r="CF231" s="174">
        <v>1</v>
      </c>
      <c r="CG231" s="174">
        <v>1</v>
      </c>
      <c r="CH231" s="174"/>
      <c r="CI231" s="174">
        <v>1</v>
      </c>
      <c r="CJ231" s="174">
        <v>1</v>
      </c>
      <c r="CK231" s="174">
        <v>1</v>
      </c>
      <c r="CL231" s="174">
        <v>1</v>
      </c>
      <c r="CM231" s="174">
        <v>1</v>
      </c>
      <c r="CN231" s="174">
        <v>1</v>
      </c>
      <c r="CO231" s="174">
        <v>1</v>
      </c>
      <c r="CP231" s="174">
        <v>1</v>
      </c>
      <c r="CQ231" s="174">
        <v>1</v>
      </c>
      <c r="CR231" s="174">
        <v>1</v>
      </c>
      <c r="CS231" s="174">
        <v>1</v>
      </c>
      <c r="CT231" s="174">
        <v>1</v>
      </c>
      <c r="CU231" s="174">
        <v>1</v>
      </c>
      <c r="CV231" s="174">
        <v>1</v>
      </c>
      <c r="CW231" s="174">
        <v>1</v>
      </c>
      <c r="CX231" s="174">
        <v>0</v>
      </c>
      <c r="CY231" s="174">
        <v>0</v>
      </c>
      <c r="CZ231" s="174">
        <v>0</v>
      </c>
      <c r="DA231" s="174">
        <v>0</v>
      </c>
      <c r="DB231" s="174">
        <v>0</v>
      </c>
      <c r="DC231" s="174">
        <v>0</v>
      </c>
      <c r="DD231" s="174">
        <v>0</v>
      </c>
      <c r="DE231" s="174">
        <v>1</v>
      </c>
      <c r="DF231" s="174">
        <v>1</v>
      </c>
      <c r="DG231" s="174">
        <v>1</v>
      </c>
      <c r="DH231" s="46" t="s">
        <v>607</v>
      </c>
    </row>
    <row r="232" spans="1:112" x14ac:dyDescent="0.2">
      <c r="A232" s="174" t="s">
        <v>584</v>
      </c>
      <c r="B232" s="174" t="s">
        <v>384</v>
      </c>
      <c r="C232" s="174" t="s">
        <v>608</v>
      </c>
      <c r="D232" s="174">
        <v>227</v>
      </c>
      <c r="E232" s="174">
        <v>139</v>
      </c>
      <c r="F232" s="174">
        <v>12</v>
      </c>
      <c r="G232" s="174">
        <v>0</v>
      </c>
      <c r="H232" s="174">
        <v>1</v>
      </c>
      <c r="I232" s="174">
        <v>2</v>
      </c>
      <c r="J232" s="174"/>
      <c r="K232" s="174">
        <v>1</v>
      </c>
      <c r="L232" s="174">
        <v>1</v>
      </c>
      <c r="M232" s="174">
        <v>1</v>
      </c>
      <c r="N232" s="174">
        <v>1</v>
      </c>
      <c r="O232" s="174"/>
      <c r="P232" s="174">
        <v>1</v>
      </c>
      <c r="Q232" s="174">
        <v>99</v>
      </c>
      <c r="R232" s="174">
        <v>1</v>
      </c>
      <c r="S232" s="174"/>
      <c r="T232" s="174">
        <v>1</v>
      </c>
      <c r="U232" s="174"/>
      <c r="V232" s="174"/>
      <c r="W232" s="174">
        <v>1</v>
      </c>
      <c r="X232" s="174">
        <v>1</v>
      </c>
      <c r="Y232" s="174">
        <v>1</v>
      </c>
      <c r="Z232" s="174">
        <v>1</v>
      </c>
      <c r="AA232" s="174">
        <v>1</v>
      </c>
      <c r="AB232" s="174">
        <v>1</v>
      </c>
      <c r="AC232" s="174">
        <v>1</v>
      </c>
      <c r="AD232" s="174">
        <v>1</v>
      </c>
      <c r="AE232" s="174">
        <v>1</v>
      </c>
      <c r="AF232" s="174">
        <v>1</v>
      </c>
      <c r="AG232" s="174">
        <v>1</v>
      </c>
      <c r="AH232" s="174">
        <v>1</v>
      </c>
      <c r="AI232" s="174">
        <v>1</v>
      </c>
      <c r="AJ232" s="174">
        <v>1</v>
      </c>
      <c r="AK232" s="174">
        <v>1</v>
      </c>
      <c r="AL232" s="174">
        <v>1</v>
      </c>
      <c r="AM232" s="174">
        <v>1</v>
      </c>
      <c r="AN232" s="174">
        <v>1</v>
      </c>
      <c r="AO232" s="174">
        <v>1</v>
      </c>
      <c r="AP232" s="174">
        <v>1</v>
      </c>
      <c r="AQ232" s="174">
        <v>1</v>
      </c>
      <c r="AR232" s="174">
        <v>1</v>
      </c>
      <c r="AS232" s="174">
        <v>1</v>
      </c>
      <c r="AT232" s="174">
        <v>1</v>
      </c>
      <c r="AU232" s="174">
        <v>1</v>
      </c>
      <c r="AV232" s="174">
        <v>1</v>
      </c>
      <c r="AW232" s="174">
        <v>1</v>
      </c>
      <c r="AX232" s="174">
        <v>1</v>
      </c>
      <c r="AY232" s="174">
        <v>1</v>
      </c>
      <c r="AZ232" s="174"/>
      <c r="BA232" s="174"/>
      <c r="BB232" s="174"/>
      <c r="BC232" s="174"/>
      <c r="BD232" s="174">
        <v>1</v>
      </c>
      <c r="BE232" s="174">
        <v>1</v>
      </c>
      <c r="BF232" s="174">
        <v>1</v>
      </c>
      <c r="BG232" s="174">
        <v>1</v>
      </c>
      <c r="BH232" s="174">
        <v>1</v>
      </c>
      <c r="BI232" s="174">
        <v>1</v>
      </c>
      <c r="BJ232" s="174">
        <v>1</v>
      </c>
      <c r="BK232" s="174">
        <v>1</v>
      </c>
      <c r="BL232" s="174">
        <v>1</v>
      </c>
      <c r="BM232" s="174">
        <v>1</v>
      </c>
      <c r="BN232" s="174">
        <v>1</v>
      </c>
      <c r="BO232" s="174">
        <v>1</v>
      </c>
      <c r="BP232" s="174">
        <v>1</v>
      </c>
      <c r="BQ232" s="174">
        <v>1</v>
      </c>
      <c r="BR232" s="174">
        <v>1</v>
      </c>
      <c r="BS232" s="174">
        <v>1</v>
      </c>
      <c r="BT232" s="174">
        <v>1</v>
      </c>
      <c r="BU232" s="174">
        <v>0</v>
      </c>
      <c r="BV232" s="174">
        <v>0</v>
      </c>
      <c r="BW232" s="174">
        <v>1</v>
      </c>
      <c r="BX232" s="174">
        <v>1</v>
      </c>
      <c r="BY232" s="174">
        <v>1</v>
      </c>
      <c r="BZ232" s="174">
        <v>1</v>
      </c>
      <c r="CA232" s="174">
        <v>99</v>
      </c>
      <c r="CB232" s="174"/>
      <c r="CC232" s="174">
        <v>1</v>
      </c>
      <c r="CD232" s="174">
        <v>1</v>
      </c>
      <c r="CE232" s="174">
        <v>1</v>
      </c>
      <c r="CF232" s="174">
        <v>1</v>
      </c>
      <c r="CG232" s="174">
        <v>1</v>
      </c>
      <c r="CH232" s="174"/>
      <c r="CI232" s="174">
        <v>1</v>
      </c>
      <c r="CJ232" s="174">
        <v>1</v>
      </c>
      <c r="CK232" s="174">
        <v>1</v>
      </c>
      <c r="CL232" s="174">
        <v>1</v>
      </c>
      <c r="CM232" s="174">
        <v>1</v>
      </c>
      <c r="CN232" s="174">
        <v>1</v>
      </c>
      <c r="CO232" s="174">
        <v>1</v>
      </c>
      <c r="CP232" s="174">
        <v>1</v>
      </c>
      <c r="CQ232" s="174">
        <v>1</v>
      </c>
      <c r="CR232" s="174">
        <v>1</v>
      </c>
      <c r="CS232" s="174">
        <v>1</v>
      </c>
      <c r="CT232" s="174">
        <v>1</v>
      </c>
      <c r="CU232" s="174">
        <v>1</v>
      </c>
      <c r="CV232" s="174">
        <v>1</v>
      </c>
      <c r="CW232" s="174">
        <v>1</v>
      </c>
      <c r="CX232" s="174">
        <v>0</v>
      </c>
      <c r="CY232" s="174">
        <v>0</v>
      </c>
      <c r="CZ232" s="174">
        <v>0</v>
      </c>
      <c r="DA232" s="174">
        <v>0</v>
      </c>
      <c r="DB232" s="174">
        <v>0</v>
      </c>
      <c r="DC232" s="174">
        <v>0</v>
      </c>
      <c r="DD232" s="174">
        <v>0</v>
      </c>
      <c r="DE232" s="174">
        <v>1</v>
      </c>
      <c r="DF232" s="174">
        <v>1</v>
      </c>
      <c r="DG232" s="174">
        <v>1</v>
      </c>
      <c r="DH232" s="46" t="s">
        <v>608</v>
      </c>
    </row>
    <row r="233" spans="1:112" x14ac:dyDescent="0.2">
      <c r="A233" s="174" t="s">
        <v>584</v>
      </c>
      <c r="B233" s="174" t="s">
        <v>384</v>
      </c>
      <c r="C233" s="174" t="s">
        <v>609</v>
      </c>
      <c r="D233" s="174">
        <v>228</v>
      </c>
      <c r="E233" s="174">
        <v>152</v>
      </c>
      <c r="F233" s="174">
        <v>3</v>
      </c>
      <c r="G233" s="174">
        <v>0</v>
      </c>
      <c r="H233" s="174">
        <v>1</v>
      </c>
      <c r="I233" s="174">
        <v>2</v>
      </c>
      <c r="J233" s="174"/>
      <c r="K233" s="174">
        <v>1</v>
      </c>
      <c r="L233" s="174">
        <v>1</v>
      </c>
      <c r="M233" s="174">
        <v>1</v>
      </c>
      <c r="N233" s="174">
        <v>1</v>
      </c>
      <c r="O233" s="174"/>
      <c r="P233" s="174">
        <v>1</v>
      </c>
      <c r="Q233" s="174">
        <v>99</v>
      </c>
      <c r="R233" s="174">
        <v>1</v>
      </c>
      <c r="S233" s="174"/>
      <c r="T233" s="174">
        <v>1</v>
      </c>
      <c r="U233" s="174"/>
      <c r="V233" s="174"/>
      <c r="W233" s="174">
        <v>1</v>
      </c>
      <c r="X233" s="174">
        <v>1</v>
      </c>
      <c r="Y233" s="174">
        <v>1</v>
      </c>
      <c r="Z233" s="174">
        <v>1</v>
      </c>
      <c r="AA233" s="174">
        <v>1</v>
      </c>
      <c r="AB233" s="174">
        <v>1</v>
      </c>
      <c r="AC233" s="174">
        <v>1</v>
      </c>
      <c r="AD233" s="174">
        <v>1</v>
      </c>
      <c r="AE233" s="174">
        <v>1</v>
      </c>
      <c r="AF233" s="174">
        <v>1</v>
      </c>
      <c r="AG233" s="174">
        <v>1</v>
      </c>
      <c r="AH233" s="174">
        <v>1</v>
      </c>
      <c r="AI233" s="174">
        <v>1</v>
      </c>
      <c r="AJ233" s="174">
        <v>1</v>
      </c>
      <c r="AK233" s="174">
        <v>1</v>
      </c>
      <c r="AL233" s="174">
        <v>1</v>
      </c>
      <c r="AM233" s="174">
        <v>1</v>
      </c>
      <c r="AN233" s="174">
        <v>1</v>
      </c>
      <c r="AO233" s="174">
        <v>1</v>
      </c>
      <c r="AP233" s="174">
        <v>1</v>
      </c>
      <c r="AQ233" s="174">
        <v>1</v>
      </c>
      <c r="AR233" s="174">
        <v>0</v>
      </c>
      <c r="AS233" s="174">
        <v>1</v>
      </c>
      <c r="AT233" s="174">
        <v>1</v>
      </c>
      <c r="AU233" s="174">
        <v>1</v>
      </c>
      <c r="AV233" s="174">
        <v>1</v>
      </c>
      <c r="AW233" s="174">
        <v>1</v>
      </c>
      <c r="AX233" s="174">
        <v>1</v>
      </c>
      <c r="AY233" s="174">
        <v>1</v>
      </c>
      <c r="AZ233" s="174"/>
      <c r="BA233" s="174"/>
      <c r="BB233" s="174"/>
      <c r="BC233" s="174"/>
      <c r="BD233" s="174">
        <v>1</v>
      </c>
      <c r="BE233" s="174">
        <v>1</v>
      </c>
      <c r="BF233" s="174">
        <v>1</v>
      </c>
      <c r="BG233" s="174">
        <v>1</v>
      </c>
      <c r="BH233" s="174">
        <v>1</v>
      </c>
      <c r="BI233" s="174">
        <v>1</v>
      </c>
      <c r="BJ233" s="174">
        <v>0</v>
      </c>
      <c r="BK233" s="174">
        <v>0</v>
      </c>
      <c r="BL233" s="174">
        <v>1</v>
      </c>
      <c r="BM233" s="174">
        <v>0</v>
      </c>
      <c r="BN233" s="174">
        <v>1</v>
      </c>
      <c r="BO233" s="174">
        <v>1</v>
      </c>
      <c r="BP233" s="174">
        <v>1</v>
      </c>
      <c r="BQ233" s="174">
        <v>1</v>
      </c>
      <c r="BR233" s="174">
        <v>1</v>
      </c>
      <c r="BS233" s="174">
        <v>1</v>
      </c>
      <c r="BT233" s="174">
        <v>0</v>
      </c>
      <c r="BU233" s="174">
        <v>1</v>
      </c>
      <c r="BV233" s="174">
        <v>1</v>
      </c>
      <c r="BW233" s="174">
        <v>0</v>
      </c>
      <c r="BX233" s="174">
        <v>0</v>
      </c>
      <c r="BY233" s="174">
        <v>1</v>
      </c>
      <c r="BZ233" s="174">
        <v>99</v>
      </c>
      <c r="CA233" s="174">
        <v>1</v>
      </c>
      <c r="CB233" s="174"/>
      <c r="CC233" s="174">
        <v>1</v>
      </c>
      <c r="CD233" s="174">
        <v>1</v>
      </c>
      <c r="CE233" s="174">
        <v>1</v>
      </c>
      <c r="CF233" s="174">
        <v>1</v>
      </c>
      <c r="CG233" s="174">
        <v>99</v>
      </c>
      <c r="CH233" s="174"/>
      <c r="CI233" s="174">
        <v>1</v>
      </c>
      <c r="CJ233" s="174">
        <v>1</v>
      </c>
      <c r="CK233" s="174">
        <v>1</v>
      </c>
      <c r="CL233" s="174">
        <v>1</v>
      </c>
      <c r="CM233" s="174">
        <v>1</v>
      </c>
      <c r="CN233" s="174">
        <v>1</v>
      </c>
      <c r="CO233" s="174">
        <v>1</v>
      </c>
      <c r="CP233" s="174">
        <v>1</v>
      </c>
      <c r="CQ233" s="174">
        <v>1</v>
      </c>
      <c r="CR233" s="174">
        <v>1</v>
      </c>
      <c r="CS233" s="174">
        <v>1</v>
      </c>
      <c r="CT233" s="174">
        <v>1</v>
      </c>
      <c r="CU233" s="174">
        <v>1</v>
      </c>
      <c r="CV233" s="174">
        <v>1</v>
      </c>
      <c r="CW233" s="174">
        <v>1</v>
      </c>
      <c r="CX233" s="174">
        <v>1</v>
      </c>
      <c r="CY233" s="174">
        <v>0</v>
      </c>
      <c r="CZ233" s="174">
        <v>0</v>
      </c>
      <c r="DA233" s="174">
        <v>0</v>
      </c>
      <c r="DB233" s="174">
        <v>0</v>
      </c>
      <c r="DC233" s="174">
        <v>0</v>
      </c>
      <c r="DD233" s="174">
        <v>0</v>
      </c>
      <c r="DE233" s="174">
        <v>1</v>
      </c>
      <c r="DF233" s="174">
        <v>1</v>
      </c>
      <c r="DG233" s="174">
        <v>1</v>
      </c>
      <c r="DH233" s="46" t="s">
        <v>609</v>
      </c>
    </row>
    <row r="234" spans="1:112" x14ac:dyDescent="0.2">
      <c r="A234" s="174" t="s">
        <v>584</v>
      </c>
      <c r="B234" s="174" t="s">
        <v>384</v>
      </c>
      <c r="C234" s="174" t="s">
        <v>610</v>
      </c>
      <c r="D234" s="174">
        <v>229</v>
      </c>
      <c r="E234" s="174">
        <v>40</v>
      </c>
      <c r="F234" s="174">
        <v>0</v>
      </c>
      <c r="G234" s="174">
        <v>0</v>
      </c>
      <c r="H234" s="174">
        <v>1</v>
      </c>
      <c r="I234" s="174">
        <v>2</v>
      </c>
      <c r="J234" s="174"/>
      <c r="K234" s="174">
        <v>1</v>
      </c>
      <c r="L234" s="174">
        <v>1</v>
      </c>
      <c r="M234" s="174">
        <v>1</v>
      </c>
      <c r="N234" s="174">
        <v>1</v>
      </c>
      <c r="O234" s="174"/>
      <c r="P234" s="174">
        <v>1</v>
      </c>
      <c r="Q234" s="174">
        <v>99</v>
      </c>
      <c r="R234" s="174">
        <v>1</v>
      </c>
      <c r="S234" s="174"/>
      <c r="T234" s="174">
        <v>1</v>
      </c>
      <c r="U234" s="174"/>
      <c r="V234" s="174"/>
      <c r="W234" s="174">
        <v>1</v>
      </c>
      <c r="X234" s="174">
        <v>1</v>
      </c>
      <c r="Y234" s="174">
        <v>1</v>
      </c>
      <c r="Z234" s="174">
        <v>1</v>
      </c>
      <c r="AA234" s="174">
        <v>1</v>
      </c>
      <c r="AB234" s="174">
        <v>1</v>
      </c>
      <c r="AC234" s="174">
        <v>1</v>
      </c>
      <c r="AD234" s="174">
        <v>1</v>
      </c>
      <c r="AE234" s="174">
        <v>1</v>
      </c>
      <c r="AF234" s="174">
        <v>1</v>
      </c>
      <c r="AG234" s="174">
        <v>1</v>
      </c>
      <c r="AH234" s="174">
        <v>1</v>
      </c>
      <c r="AI234" s="174">
        <v>1</v>
      </c>
      <c r="AJ234" s="174">
        <v>1</v>
      </c>
      <c r="AK234" s="174">
        <v>1</v>
      </c>
      <c r="AL234" s="174">
        <v>1</v>
      </c>
      <c r="AM234" s="174">
        <v>1</v>
      </c>
      <c r="AN234" s="174">
        <v>1</v>
      </c>
      <c r="AO234" s="174">
        <v>1</v>
      </c>
      <c r="AP234" s="174">
        <v>1</v>
      </c>
      <c r="AQ234" s="174">
        <v>1</v>
      </c>
      <c r="AR234" s="174">
        <v>1</v>
      </c>
      <c r="AS234" s="174">
        <v>1</v>
      </c>
      <c r="AT234" s="174">
        <v>1</v>
      </c>
      <c r="AU234" s="174">
        <v>1</v>
      </c>
      <c r="AV234" s="174">
        <v>1</v>
      </c>
      <c r="AW234" s="174">
        <v>1</v>
      </c>
      <c r="AX234" s="174">
        <v>1</v>
      </c>
      <c r="AY234" s="174">
        <v>1</v>
      </c>
      <c r="AZ234" s="174"/>
      <c r="BA234" s="174"/>
      <c r="BB234" s="174"/>
      <c r="BC234" s="174"/>
      <c r="BD234" s="174">
        <v>1</v>
      </c>
      <c r="BE234" s="174">
        <v>1</v>
      </c>
      <c r="BF234" s="174">
        <v>1</v>
      </c>
      <c r="BG234" s="174">
        <v>1</v>
      </c>
      <c r="BH234" s="174">
        <v>1</v>
      </c>
      <c r="BI234" s="174">
        <v>1</v>
      </c>
      <c r="BJ234" s="174">
        <v>1</v>
      </c>
      <c r="BK234" s="174">
        <v>1</v>
      </c>
      <c r="BL234" s="174">
        <v>1</v>
      </c>
      <c r="BM234" s="174">
        <v>1</v>
      </c>
      <c r="BN234" s="174">
        <v>1</v>
      </c>
      <c r="BO234" s="174">
        <v>1</v>
      </c>
      <c r="BP234" s="174">
        <v>1</v>
      </c>
      <c r="BQ234" s="174">
        <v>1</v>
      </c>
      <c r="BR234" s="174">
        <v>1</v>
      </c>
      <c r="BS234" s="174">
        <v>1</v>
      </c>
      <c r="BT234" s="174">
        <v>1</v>
      </c>
      <c r="BU234" s="174">
        <v>0</v>
      </c>
      <c r="BV234" s="174">
        <v>0</v>
      </c>
      <c r="BW234" s="174">
        <v>1</v>
      </c>
      <c r="BX234" s="174">
        <v>1</v>
      </c>
      <c r="BY234" s="174">
        <v>1</v>
      </c>
      <c r="BZ234" s="174">
        <v>1</v>
      </c>
      <c r="CA234" s="174">
        <v>99</v>
      </c>
      <c r="CB234" s="174"/>
      <c r="CC234" s="174">
        <v>1</v>
      </c>
      <c r="CD234" s="174">
        <v>1</v>
      </c>
      <c r="CE234" s="174">
        <v>1</v>
      </c>
      <c r="CF234" s="174">
        <v>1</v>
      </c>
      <c r="CG234" s="174">
        <v>1</v>
      </c>
      <c r="CH234" s="174"/>
      <c r="CI234" s="174">
        <v>1</v>
      </c>
      <c r="CJ234" s="174">
        <v>1</v>
      </c>
      <c r="CK234" s="174">
        <v>1</v>
      </c>
      <c r="CL234" s="174">
        <v>1</v>
      </c>
      <c r="CM234" s="174">
        <v>1</v>
      </c>
      <c r="CN234" s="174">
        <v>1</v>
      </c>
      <c r="CO234" s="174">
        <v>1</v>
      </c>
      <c r="CP234" s="174">
        <v>1</v>
      </c>
      <c r="CQ234" s="174">
        <v>1</v>
      </c>
      <c r="CR234" s="174">
        <v>1</v>
      </c>
      <c r="CS234" s="174">
        <v>1</v>
      </c>
      <c r="CT234" s="174">
        <v>1</v>
      </c>
      <c r="CU234" s="174">
        <v>1</v>
      </c>
      <c r="CV234" s="174">
        <v>1</v>
      </c>
      <c r="CW234" s="174">
        <v>1</v>
      </c>
      <c r="CX234" s="174">
        <v>0</v>
      </c>
      <c r="CY234" s="174">
        <v>0</v>
      </c>
      <c r="CZ234" s="174">
        <v>0</v>
      </c>
      <c r="DA234" s="174">
        <v>0</v>
      </c>
      <c r="DB234" s="174">
        <v>0</v>
      </c>
      <c r="DC234" s="174">
        <v>0</v>
      </c>
      <c r="DD234" s="174">
        <v>0</v>
      </c>
      <c r="DE234" s="174">
        <v>1</v>
      </c>
      <c r="DF234" s="174">
        <v>1</v>
      </c>
      <c r="DG234" s="174">
        <v>1</v>
      </c>
      <c r="DH234" s="46" t="s">
        <v>610</v>
      </c>
    </row>
    <row r="235" spans="1:112" x14ac:dyDescent="0.2">
      <c r="A235" s="174" t="s">
        <v>584</v>
      </c>
      <c r="B235" s="174" t="s">
        <v>384</v>
      </c>
      <c r="C235" s="174" t="s">
        <v>611</v>
      </c>
      <c r="D235" s="174">
        <v>230</v>
      </c>
      <c r="E235" s="174">
        <v>345</v>
      </c>
      <c r="F235" s="174">
        <v>60</v>
      </c>
      <c r="G235" s="174">
        <v>0</v>
      </c>
      <c r="H235" s="174">
        <v>1</v>
      </c>
      <c r="I235" s="174">
        <v>2</v>
      </c>
      <c r="J235" s="174"/>
      <c r="K235" s="174">
        <v>1</v>
      </c>
      <c r="L235" s="174">
        <v>1</v>
      </c>
      <c r="M235" s="174">
        <v>1</v>
      </c>
      <c r="N235" s="174">
        <v>1</v>
      </c>
      <c r="O235" s="174"/>
      <c r="P235" s="174">
        <v>1</v>
      </c>
      <c r="Q235" s="174">
        <v>99</v>
      </c>
      <c r="R235" s="174">
        <v>1</v>
      </c>
      <c r="S235" s="174"/>
      <c r="T235" s="174">
        <v>1</v>
      </c>
      <c r="U235" s="174"/>
      <c r="V235" s="174"/>
      <c r="W235" s="174">
        <v>1</v>
      </c>
      <c r="X235" s="174">
        <v>1</v>
      </c>
      <c r="Y235" s="174">
        <v>1</v>
      </c>
      <c r="Z235" s="174">
        <v>1</v>
      </c>
      <c r="AA235" s="174">
        <v>1</v>
      </c>
      <c r="AB235" s="174">
        <v>1</v>
      </c>
      <c r="AC235" s="174">
        <v>1</v>
      </c>
      <c r="AD235" s="174">
        <v>1</v>
      </c>
      <c r="AE235" s="174">
        <v>1</v>
      </c>
      <c r="AF235" s="174">
        <v>1</v>
      </c>
      <c r="AG235" s="174">
        <v>1</v>
      </c>
      <c r="AH235" s="174">
        <v>1</v>
      </c>
      <c r="AI235" s="174">
        <v>1</v>
      </c>
      <c r="AJ235" s="174">
        <v>1</v>
      </c>
      <c r="AK235" s="174">
        <v>1</v>
      </c>
      <c r="AL235" s="174">
        <v>1</v>
      </c>
      <c r="AM235" s="174">
        <v>1</v>
      </c>
      <c r="AN235" s="174">
        <v>1</v>
      </c>
      <c r="AO235" s="174">
        <v>1</v>
      </c>
      <c r="AP235" s="174">
        <v>1</v>
      </c>
      <c r="AQ235" s="174">
        <v>1</v>
      </c>
      <c r="AR235" s="174">
        <v>1</v>
      </c>
      <c r="AS235" s="174">
        <v>1</v>
      </c>
      <c r="AT235" s="174">
        <v>1</v>
      </c>
      <c r="AU235" s="174">
        <v>1</v>
      </c>
      <c r="AV235" s="174">
        <v>1</v>
      </c>
      <c r="AW235" s="174">
        <v>1</v>
      </c>
      <c r="AX235" s="174">
        <v>1</v>
      </c>
      <c r="AY235" s="174">
        <v>1</v>
      </c>
      <c r="AZ235" s="174"/>
      <c r="BA235" s="174"/>
      <c r="BB235" s="174"/>
      <c r="BC235" s="174"/>
      <c r="BD235" s="174">
        <v>1</v>
      </c>
      <c r="BE235" s="174">
        <v>1</v>
      </c>
      <c r="BF235" s="174">
        <v>1</v>
      </c>
      <c r="BG235" s="174">
        <v>1</v>
      </c>
      <c r="BH235" s="174">
        <v>1</v>
      </c>
      <c r="BI235" s="174">
        <v>1</v>
      </c>
      <c r="BJ235" s="174">
        <v>1</v>
      </c>
      <c r="BK235" s="174">
        <v>1</v>
      </c>
      <c r="BL235" s="174">
        <v>1</v>
      </c>
      <c r="BM235" s="174">
        <v>1</v>
      </c>
      <c r="BN235" s="174">
        <v>1</v>
      </c>
      <c r="BO235" s="174">
        <v>1</v>
      </c>
      <c r="BP235" s="174">
        <v>1</v>
      </c>
      <c r="BQ235" s="174">
        <v>1</v>
      </c>
      <c r="BR235" s="174">
        <v>1</v>
      </c>
      <c r="BS235" s="174">
        <v>1</v>
      </c>
      <c r="BT235" s="174">
        <v>1</v>
      </c>
      <c r="BU235" s="174">
        <v>0</v>
      </c>
      <c r="BV235" s="174">
        <v>0</v>
      </c>
      <c r="BW235" s="174">
        <v>1</v>
      </c>
      <c r="BX235" s="174">
        <v>1</v>
      </c>
      <c r="BY235" s="174">
        <v>1</v>
      </c>
      <c r="BZ235" s="174">
        <v>1</v>
      </c>
      <c r="CA235" s="174">
        <v>99</v>
      </c>
      <c r="CB235" s="174"/>
      <c r="CC235" s="174">
        <v>1</v>
      </c>
      <c r="CD235" s="174">
        <v>1</v>
      </c>
      <c r="CE235" s="174">
        <v>1</v>
      </c>
      <c r="CF235" s="174">
        <v>1</v>
      </c>
      <c r="CG235" s="174">
        <v>1</v>
      </c>
      <c r="CH235" s="174"/>
      <c r="CI235" s="174">
        <v>1</v>
      </c>
      <c r="CJ235" s="174">
        <v>1</v>
      </c>
      <c r="CK235" s="174">
        <v>1</v>
      </c>
      <c r="CL235" s="174">
        <v>1</v>
      </c>
      <c r="CM235" s="174">
        <v>1</v>
      </c>
      <c r="CN235" s="174">
        <v>1</v>
      </c>
      <c r="CO235" s="174">
        <v>1</v>
      </c>
      <c r="CP235" s="174">
        <v>1</v>
      </c>
      <c r="CQ235" s="174">
        <v>1</v>
      </c>
      <c r="CR235" s="174">
        <v>1</v>
      </c>
      <c r="CS235" s="174">
        <v>1</v>
      </c>
      <c r="CT235" s="174">
        <v>1</v>
      </c>
      <c r="CU235" s="174">
        <v>1</v>
      </c>
      <c r="CV235" s="174">
        <v>1</v>
      </c>
      <c r="CW235" s="174">
        <v>1</v>
      </c>
      <c r="CX235" s="174">
        <v>0</v>
      </c>
      <c r="CY235" s="174">
        <v>0</v>
      </c>
      <c r="CZ235" s="174">
        <v>0</v>
      </c>
      <c r="DA235" s="174">
        <v>0</v>
      </c>
      <c r="DB235" s="174">
        <v>0</v>
      </c>
      <c r="DC235" s="174">
        <v>0</v>
      </c>
      <c r="DD235" s="174">
        <v>0</v>
      </c>
      <c r="DE235" s="174">
        <v>1</v>
      </c>
      <c r="DF235" s="174">
        <v>1</v>
      </c>
      <c r="DG235" s="174">
        <v>1</v>
      </c>
      <c r="DH235" s="46" t="s">
        <v>611</v>
      </c>
    </row>
    <row r="236" spans="1:112" x14ac:dyDescent="0.2">
      <c r="A236" s="174" t="s">
        <v>584</v>
      </c>
      <c r="B236" s="174" t="s">
        <v>384</v>
      </c>
      <c r="C236" s="174" t="s">
        <v>612</v>
      </c>
      <c r="D236" s="174">
        <v>231</v>
      </c>
      <c r="E236" s="174">
        <v>400</v>
      </c>
      <c r="F236" s="174">
        <v>263</v>
      </c>
      <c r="G236" s="174">
        <v>0</v>
      </c>
      <c r="H236" s="174">
        <v>1</v>
      </c>
      <c r="I236" s="174">
        <v>2</v>
      </c>
      <c r="J236" s="174"/>
      <c r="K236" s="174">
        <v>1</v>
      </c>
      <c r="L236" s="174">
        <v>1</v>
      </c>
      <c r="M236" s="174">
        <v>1</v>
      </c>
      <c r="N236" s="174">
        <v>1</v>
      </c>
      <c r="O236" s="174"/>
      <c r="P236" s="174">
        <v>1</v>
      </c>
      <c r="Q236" s="174">
        <v>99</v>
      </c>
      <c r="R236" s="174">
        <v>1</v>
      </c>
      <c r="S236" s="174"/>
      <c r="T236" s="174">
        <v>1</v>
      </c>
      <c r="U236" s="174"/>
      <c r="V236" s="174"/>
      <c r="W236" s="174">
        <v>1</v>
      </c>
      <c r="X236" s="174">
        <v>1</v>
      </c>
      <c r="Y236" s="174">
        <v>1</v>
      </c>
      <c r="Z236" s="174">
        <v>1</v>
      </c>
      <c r="AA236" s="174">
        <v>1</v>
      </c>
      <c r="AB236" s="174">
        <v>1</v>
      </c>
      <c r="AC236" s="174">
        <v>1</v>
      </c>
      <c r="AD236" s="174">
        <v>1</v>
      </c>
      <c r="AE236" s="174">
        <v>1</v>
      </c>
      <c r="AF236" s="174">
        <v>1</v>
      </c>
      <c r="AG236" s="174">
        <v>1</v>
      </c>
      <c r="AH236" s="174">
        <v>1</v>
      </c>
      <c r="AI236" s="174">
        <v>1</v>
      </c>
      <c r="AJ236" s="174">
        <v>1</v>
      </c>
      <c r="AK236" s="174">
        <v>1</v>
      </c>
      <c r="AL236" s="174"/>
      <c r="AM236" s="174">
        <v>1</v>
      </c>
      <c r="AN236" s="174"/>
      <c r="AO236" s="174">
        <v>1</v>
      </c>
      <c r="AP236" s="174"/>
      <c r="AQ236" s="174"/>
      <c r="AR236" s="174"/>
      <c r="AS236" s="174">
        <v>1</v>
      </c>
      <c r="AT236" s="174">
        <v>1</v>
      </c>
      <c r="AU236" s="174">
        <v>1</v>
      </c>
      <c r="AV236" s="174">
        <v>1</v>
      </c>
      <c r="AW236" s="174">
        <v>1</v>
      </c>
      <c r="AX236" s="174">
        <v>1</v>
      </c>
      <c r="AY236" s="174"/>
      <c r="AZ236" s="174"/>
      <c r="BA236" s="174"/>
      <c r="BB236" s="174"/>
      <c r="BC236" s="174"/>
      <c r="BD236" s="174">
        <v>1</v>
      </c>
      <c r="BE236" s="174">
        <v>1</v>
      </c>
      <c r="BF236" s="174">
        <v>1</v>
      </c>
      <c r="BG236" s="174">
        <v>1</v>
      </c>
      <c r="BH236" s="174">
        <v>1</v>
      </c>
      <c r="BI236" s="174">
        <v>1</v>
      </c>
      <c r="BJ236" s="174">
        <v>1</v>
      </c>
      <c r="BK236" s="174">
        <v>1</v>
      </c>
      <c r="BL236" s="174">
        <v>1</v>
      </c>
      <c r="BM236" s="174">
        <v>1</v>
      </c>
      <c r="BN236" s="174">
        <v>1</v>
      </c>
      <c r="BO236" s="174">
        <v>1</v>
      </c>
      <c r="BP236" s="174">
        <v>1</v>
      </c>
      <c r="BQ236" s="174">
        <v>1</v>
      </c>
      <c r="BR236" s="174">
        <v>1</v>
      </c>
      <c r="BS236" s="174">
        <v>1</v>
      </c>
      <c r="BT236" s="174">
        <v>1</v>
      </c>
      <c r="BU236" s="174">
        <v>1</v>
      </c>
      <c r="BV236" s="174">
        <v>1</v>
      </c>
      <c r="BW236" s="174">
        <v>99</v>
      </c>
      <c r="BX236" s="174">
        <v>99</v>
      </c>
      <c r="BY236" s="174">
        <v>1</v>
      </c>
      <c r="BZ236" s="174"/>
      <c r="CA236" s="174">
        <v>99</v>
      </c>
      <c r="CB236" s="174"/>
      <c r="CC236" s="174">
        <v>1</v>
      </c>
      <c r="CD236" s="174">
        <v>1</v>
      </c>
      <c r="CE236" s="174">
        <v>1</v>
      </c>
      <c r="CF236" s="174">
        <v>1</v>
      </c>
      <c r="CG236" s="174">
        <v>99</v>
      </c>
      <c r="CH236" s="174">
        <v>1</v>
      </c>
      <c r="CI236" s="174">
        <v>1</v>
      </c>
      <c r="CJ236" s="174">
        <v>1</v>
      </c>
      <c r="CK236" s="174"/>
      <c r="CL236" s="174">
        <v>1</v>
      </c>
      <c r="CM236" s="174">
        <v>1</v>
      </c>
      <c r="CN236" s="174">
        <v>1</v>
      </c>
      <c r="CO236" s="174">
        <v>1</v>
      </c>
      <c r="CP236" s="174">
        <v>1</v>
      </c>
      <c r="CQ236" s="174">
        <v>1</v>
      </c>
      <c r="CR236" s="174">
        <v>1</v>
      </c>
      <c r="CS236" s="174">
        <v>1</v>
      </c>
      <c r="CT236" s="174">
        <v>1</v>
      </c>
      <c r="CU236" s="174">
        <v>1</v>
      </c>
      <c r="CV236" s="174">
        <v>1</v>
      </c>
      <c r="CW236" s="174">
        <v>1</v>
      </c>
      <c r="CX236" s="174">
        <v>0</v>
      </c>
      <c r="CY236" s="174">
        <v>1</v>
      </c>
      <c r="CZ236" s="174">
        <v>0</v>
      </c>
      <c r="DA236" s="174">
        <v>0</v>
      </c>
      <c r="DB236" s="174">
        <v>0</v>
      </c>
      <c r="DC236" s="174">
        <v>0</v>
      </c>
      <c r="DD236" s="174">
        <v>0</v>
      </c>
      <c r="DE236" s="174">
        <v>1</v>
      </c>
      <c r="DF236" s="174">
        <v>1</v>
      </c>
      <c r="DG236" s="174">
        <v>0</v>
      </c>
      <c r="DH236" s="46" t="s">
        <v>612</v>
      </c>
    </row>
    <row r="237" spans="1:112" x14ac:dyDescent="0.2">
      <c r="A237" s="174" t="s">
        <v>613</v>
      </c>
      <c r="B237" s="174" t="s">
        <v>385</v>
      </c>
      <c r="C237" s="174" t="s">
        <v>614</v>
      </c>
      <c r="D237" s="174">
        <v>232</v>
      </c>
      <c r="E237" s="174">
        <v>303</v>
      </c>
      <c r="F237" s="174">
        <v>75</v>
      </c>
      <c r="G237" s="174">
        <v>15</v>
      </c>
      <c r="H237" s="174">
        <v>1</v>
      </c>
      <c r="I237" s="174">
        <v>2</v>
      </c>
      <c r="J237" s="174"/>
      <c r="K237" s="174">
        <v>1</v>
      </c>
      <c r="L237" s="174">
        <v>1</v>
      </c>
      <c r="M237" s="174">
        <v>1</v>
      </c>
      <c r="N237" s="174">
        <v>1</v>
      </c>
      <c r="O237" s="174">
        <v>1</v>
      </c>
      <c r="P237" s="174">
        <v>1</v>
      </c>
      <c r="Q237" s="174">
        <v>99</v>
      </c>
      <c r="R237" s="174">
        <v>1</v>
      </c>
      <c r="S237" s="174">
        <v>1</v>
      </c>
      <c r="T237" s="174">
        <v>1</v>
      </c>
      <c r="U237" s="174">
        <v>1</v>
      </c>
      <c r="V237" s="174"/>
      <c r="W237" s="174">
        <v>1</v>
      </c>
      <c r="X237" s="174">
        <v>1</v>
      </c>
      <c r="Y237" s="174">
        <v>1</v>
      </c>
      <c r="Z237" s="174">
        <v>1</v>
      </c>
      <c r="AA237" s="174">
        <v>1</v>
      </c>
      <c r="AB237" s="174">
        <v>1</v>
      </c>
      <c r="AC237" s="174">
        <v>1</v>
      </c>
      <c r="AD237" s="174">
        <v>1</v>
      </c>
      <c r="AE237" s="174">
        <v>1</v>
      </c>
      <c r="AF237" s="174">
        <v>1</v>
      </c>
      <c r="AG237" s="174">
        <v>1</v>
      </c>
      <c r="AH237" s="174">
        <v>1</v>
      </c>
      <c r="AI237" s="174">
        <v>1</v>
      </c>
      <c r="AJ237" s="174">
        <v>1</v>
      </c>
      <c r="AK237" s="174">
        <v>1</v>
      </c>
      <c r="AL237" s="174"/>
      <c r="AM237" s="174">
        <v>1</v>
      </c>
      <c r="AN237" s="174"/>
      <c r="AO237" s="174">
        <v>1</v>
      </c>
      <c r="AP237" s="174"/>
      <c r="AQ237" s="174"/>
      <c r="AR237" s="174"/>
      <c r="AS237" s="174">
        <v>1</v>
      </c>
      <c r="AT237" s="174">
        <v>1</v>
      </c>
      <c r="AU237" s="174">
        <v>1</v>
      </c>
      <c r="AV237" s="174">
        <v>1</v>
      </c>
      <c r="AW237" s="174">
        <v>1</v>
      </c>
      <c r="AX237" s="174">
        <v>0</v>
      </c>
      <c r="AY237" s="174"/>
      <c r="AZ237" s="174"/>
      <c r="BA237" s="174"/>
      <c r="BB237" s="174"/>
      <c r="BC237" s="174"/>
      <c r="BD237" s="174">
        <v>1</v>
      </c>
      <c r="BE237" s="174">
        <v>1</v>
      </c>
      <c r="BF237" s="174">
        <v>1</v>
      </c>
      <c r="BG237" s="174">
        <v>1</v>
      </c>
      <c r="BH237" s="174">
        <v>1</v>
      </c>
      <c r="BI237" s="174">
        <v>1</v>
      </c>
      <c r="BJ237" s="174">
        <v>1</v>
      </c>
      <c r="BK237" s="174">
        <v>1</v>
      </c>
      <c r="BL237" s="174">
        <v>1</v>
      </c>
      <c r="BM237" s="174">
        <v>1</v>
      </c>
      <c r="BN237" s="174">
        <v>1</v>
      </c>
      <c r="BO237" s="174">
        <v>1</v>
      </c>
      <c r="BP237" s="174">
        <v>1</v>
      </c>
      <c r="BQ237" s="174">
        <v>1</v>
      </c>
      <c r="BR237" s="174">
        <v>1</v>
      </c>
      <c r="BS237" s="174">
        <v>1</v>
      </c>
      <c r="BT237" s="174">
        <v>1</v>
      </c>
      <c r="BU237" s="174">
        <v>99</v>
      </c>
      <c r="BV237" s="174">
        <v>99</v>
      </c>
      <c r="BW237" s="174">
        <v>99</v>
      </c>
      <c r="BX237" s="174">
        <v>0</v>
      </c>
      <c r="BY237" s="174">
        <v>0</v>
      </c>
      <c r="BZ237" s="174"/>
      <c r="CA237" s="174">
        <v>99</v>
      </c>
      <c r="CB237" s="174"/>
      <c r="CC237" s="174">
        <v>0</v>
      </c>
      <c r="CD237" s="174">
        <v>0</v>
      </c>
      <c r="CE237" s="174">
        <v>0</v>
      </c>
      <c r="CF237" s="174">
        <v>0</v>
      </c>
      <c r="CG237" s="174">
        <v>1</v>
      </c>
      <c r="CH237" s="174">
        <v>1</v>
      </c>
      <c r="CI237" s="174">
        <v>1</v>
      </c>
      <c r="CJ237" s="174">
        <v>1</v>
      </c>
      <c r="CK237" s="174"/>
      <c r="CL237" s="174">
        <v>1</v>
      </c>
      <c r="CM237" s="174">
        <v>99</v>
      </c>
      <c r="CN237" s="174">
        <v>1</v>
      </c>
      <c r="CO237" s="174">
        <v>1</v>
      </c>
      <c r="CP237" s="174">
        <v>1</v>
      </c>
      <c r="CQ237" s="174">
        <v>0</v>
      </c>
      <c r="CR237" s="174">
        <v>1</v>
      </c>
      <c r="CS237" s="174">
        <v>1</v>
      </c>
      <c r="CT237" s="174">
        <v>1</v>
      </c>
      <c r="CU237" s="174">
        <v>1</v>
      </c>
      <c r="CV237" s="174">
        <v>1</v>
      </c>
      <c r="CW237" s="174">
        <v>0</v>
      </c>
      <c r="CX237" s="174">
        <v>0</v>
      </c>
      <c r="CY237" s="174">
        <v>0</v>
      </c>
      <c r="CZ237" s="174">
        <v>0</v>
      </c>
      <c r="DA237" s="174">
        <v>0</v>
      </c>
      <c r="DB237" s="174">
        <v>0</v>
      </c>
      <c r="DC237" s="174">
        <v>0</v>
      </c>
      <c r="DD237" s="174">
        <v>0</v>
      </c>
      <c r="DE237" s="174">
        <v>1</v>
      </c>
      <c r="DF237" s="174">
        <v>1</v>
      </c>
      <c r="DG237" s="174">
        <v>0</v>
      </c>
      <c r="DH237" s="46" t="s">
        <v>614</v>
      </c>
    </row>
    <row r="238" spans="1:112" x14ac:dyDescent="0.2">
      <c r="A238" s="174" t="s">
        <v>613</v>
      </c>
      <c r="B238" s="174" t="s">
        <v>385</v>
      </c>
      <c r="C238" s="174" t="s">
        <v>1212</v>
      </c>
      <c r="D238" s="174">
        <v>233</v>
      </c>
      <c r="E238" s="174">
        <v>84</v>
      </c>
      <c r="F238" s="174">
        <v>12</v>
      </c>
      <c r="G238" s="174">
        <v>2</v>
      </c>
      <c r="H238" s="174">
        <v>1</v>
      </c>
      <c r="I238" s="174">
        <v>2</v>
      </c>
      <c r="J238" s="174"/>
      <c r="K238" s="174">
        <v>1</v>
      </c>
      <c r="L238" s="174">
        <v>1</v>
      </c>
      <c r="M238" s="174">
        <v>1</v>
      </c>
      <c r="N238" s="174">
        <v>1</v>
      </c>
      <c r="O238" s="174">
        <v>1</v>
      </c>
      <c r="P238" s="174">
        <v>1</v>
      </c>
      <c r="Q238" s="174">
        <v>99</v>
      </c>
      <c r="R238" s="174">
        <v>1</v>
      </c>
      <c r="S238" s="174">
        <v>1</v>
      </c>
      <c r="T238" s="174">
        <v>1</v>
      </c>
      <c r="U238" s="174">
        <v>1</v>
      </c>
      <c r="V238" s="174"/>
      <c r="W238" s="174">
        <v>1</v>
      </c>
      <c r="X238" s="174">
        <v>1</v>
      </c>
      <c r="Y238" s="174">
        <v>1</v>
      </c>
      <c r="Z238" s="174">
        <v>1</v>
      </c>
      <c r="AA238" s="174">
        <v>1</v>
      </c>
      <c r="AB238" s="174">
        <v>1</v>
      </c>
      <c r="AC238" s="174">
        <v>1</v>
      </c>
      <c r="AD238" s="174">
        <v>1</v>
      </c>
      <c r="AE238" s="174">
        <v>1</v>
      </c>
      <c r="AF238" s="174">
        <v>1</v>
      </c>
      <c r="AG238" s="174">
        <v>1</v>
      </c>
      <c r="AH238" s="174">
        <v>1</v>
      </c>
      <c r="AI238" s="174">
        <v>1</v>
      </c>
      <c r="AJ238" s="174">
        <v>1</v>
      </c>
      <c r="AK238" s="174">
        <v>1</v>
      </c>
      <c r="AL238" s="174"/>
      <c r="AM238" s="174">
        <v>1</v>
      </c>
      <c r="AN238" s="174"/>
      <c r="AO238" s="174">
        <v>1</v>
      </c>
      <c r="AP238" s="174"/>
      <c r="AQ238" s="174"/>
      <c r="AR238" s="174"/>
      <c r="AS238" s="174">
        <v>1</v>
      </c>
      <c r="AT238" s="174">
        <v>1</v>
      </c>
      <c r="AU238" s="174">
        <v>1</v>
      </c>
      <c r="AV238" s="174">
        <v>1</v>
      </c>
      <c r="AW238" s="174">
        <v>1</v>
      </c>
      <c r="AX238" s="174">
        <v>1</v>
      </c>
      <c r="AY238" s="174"/>
      <c r="AZ238" s="174"/>
      <c r="BA238" s="174"/>
      <c r="BB238" s="174"/>
      <c r="BC238" s="174"/>
      <c r="BD238" s="174">
        <v>1</v>
      </c>
      <c r="BE238" s="174">
        <v>1</v>
      </c>
      <c r="BF238" s="174">
        <v>1</v>
      </c>
      <c r="BG238" s="174">
        <v>1</v>
      </c>
      <c r="BH238" s="174">
        <v>1</v>
      </c>
      <c r="BI238" s="174">
        <v>1</v>
      </c>
      <c r="BJ238" s="174">
        <v>1</v>
      </c>
      <c r="BK238" s="174">
        <v>1</v>
      </c>
      <c r="BL238" s="174">
        <v>1</v>
      </c>
      <c r="BM238" s="174">
        <v>1</v>
      </c>
      <c r="BN238" s="174">
        <v>1</v>
      </c>
      <c r="BO238" s="174">
        <v>1</v>
      </c>
      <c r="BP238" s="174">
        <v>1</v>
      </c>
      <c r="BQ238" s="174">
        <v>1</v>
      </c>
      <c r="BR238" s="174">
        <v>1</v>
      </c>
      <c r="BS238" s="174">
        <v>1</v>
      </c>
      <c r="BT238" s="174">
        <v>1</v>
      </c>
      <c r="BU238" s="174">
        <v>99</v>
      </c>
      <c r="BV238" s="174">
        <v>99</v>
      </c>
      <c r="BW238" s="174">
        <v>99</v>
      </c>
      <c r="BX238" s="174">
        <v>99</v>
      </c>
      <c r="BY238" s="174">
        <v>1</v>
      </c>
      <c r="BZ238" s="174"/>
      <c r="CA238" s="174">
        <v>99</v>
      </c>
      <c r="CB238" s="174"/>
      <c r="CC238" s="174">
        <v>0</v>
      </c>
      <c r="CD238" s="174">
        <v>1</v>
      </c>
      <c r="CE238" s="174">
        <v>1</v>
      </c>
      <c r="CF238" s="174">
        <v>1</v>
      </c>
      <c r="CG238" s="174">
        <v>1</v>
      </c>
      <c r="CH238" s="174">
        <v>1</v>
      </c>
      <c r="CI238" s="174">
        <v>1</v>
      </c>
      <c r="CJ238" s="174">
        <v>1</v>
      </c>
      <c r="CK238" s="174"/>
      <c r="CL238" s="174">
        <v>1</v>
      </c>
      <c r="CM238" s="174">
        <v>1</v>
      </c>
      <c r="CN238" s="174">
        <v>1</v>
      </c>
      <c r="CO238" s="174">
        <v>1</v>
      </c>
      <c r="CP238" s="174">
        <v>1</v>
      </c>
      <c r="CQ238" s="174">
        <v>0</v>
      </c>
      <c r="CR238" s="174">
        <v>1</v>
      </c>
      <c r="CS238" s="174">
        <v>1</v>
      </c>
      <c r="CT238" s="174">
        <v>1</v>
      </c>
      <c r="CU238" s="174">
        <v>1</v>
      </c>
      <c r="CV238" s="174">
        <v>1</v>
      </c>
      <c r="CW238" s="174">
        <v>0</v>
      </c>
      <c r="CX238" s="174">
        <v>0</v>
      </c>
      <c r="CY238" s="174">
        <v>0</v>
      </c>
      <c r="CZ238" s="174">
        <v>0</v>
      </c>
      <c r="DA238" s="174">
        <v>0</v>
      </c>
      <c r="DB238" s="174">
        <v>0</v>
      </c>
      <c r="DC238" s="174">
        <v>0</v>
      </c>
      <c r="DD238" s="174">
        <v>0</v>
      </c>
      <c r="DE238" s="174">
        <v>1</v>
      </c>
      <c r="DF238" s="174">
        <v>1</v>
      </c>
      <c r="DG238" s="174">
        <v>0</v>
      </c>
      <c r="DH238" s="46" t="s">
        <v>1212</v>
      </c>
    </row>
    <row r="239" spans="1:112" x14ac:dyDescent="0.2">
      <c r="A239" s="174" t="s">
        <v>613</v>
      </c>
      <c r="B239" s="174" t="s">
        <v>385</v>
      </c>
      <c r="C239" s="174" t="s">
        <v>1213</v>
      </c>
      <c r="D239" s="174">
        <v>234</v>
      </c>
      <c r="E239" s="174">
        <v>193</v>
      </c>
      <c r="F239" s="174">
        <v>14</v>
      </c>
      <c r="G239" s="174">
        <v>2</v>
      </c>
      <c r="H239" s="174">
        <v>1</v>
      </c>
      <c r="I239" s="174">
        <v>2</v>
      </c>
      <c r="J239" s="174"/>
      <c r="K239" s="174">
        <v>1</v>
      </c>
      <c r="L239" s="174">
        <v>1</v>
      </c>
      <c r="M239" s="174">
        <v>1</v>
      </c>
      <c r="N239" s="174">
        <v>1</v>
      </c>
      <c r="O239" s="174">
        <v>1</v>
      </c>
      <c r="P239" s="174">
        <v>1</v>
      </c>
      <c r="Q239" s="174">
        <v>99</v>
      </c>
      <c r="R239" s="174">
        <v>1</v>
      </c>
      <c r="S239" s="174">
        <v>1</v>
      </c>
      <c r="T239" s="174">
        <v>1</v>
      </c>
      <c r="U239" s="174">
        <v>0</v>
      </c>
      <c r="V239" s="174"/>
      <c r="W239" s="174">
        <v>1</v>
      </c>
      <c r="X239" s="174">
        <v>1</v>
      </c>
      <c r="Y239" s="174">
        <v>1</v>
      </c>
      <c r="Z239" s="174">
        <v>1</v>
      </c>
      <c r="AA239" s="174">
        <v>1</v>
      </c>
      <c r="AB239" s="174">
        <v>1</v>
      </c>
      <c r="AC239" s="174">
        <v>1</v>
      </c>
      <c r="AD239" s="174">
        <v>1</v>
      </c>
      <c r="AE239" s="174">
        <v>1</v>
      </c>
      <c r="AF239" s="174">
        <v>1</v>
      </c>
      <c r="AG239" s="174">
        <v>0</v>
      </c>
      <c r="AH239" s="174">
        <v>1</v>
      </c>
      <c r="AI239" s="174">
        <v>1</v>
      </c>
      <c r="AJ239" s="174">
        <v>1</v>
      </c>
      <c r="AK239" s="174">
        <v>1</v>
      </c>
      <c r="AL239" s="174"/>
      <c r="AM239" s="174">
        <v>1</v>
      </c>
      <c r="AN239" s="174"/>
      <c r="AO239" s="174">
        <v>1</v>
      </c>
      <c r="AP239" s="174"/>
      <c r="AQ239" s="174"/>
      <c r="AR239" s="174"/>
      <c r="AS239" s="174">
        <v>1</v>
      </c>
      <c r="AT239" s="174">
        <v>1</v>
      </c>
      <c r="AU239" s="174">
        <v>1</v>
      </c>
      <c r="AV239" s="174">
        <v>1</v>
      </c>
      <c r="AW239" s="174">
        <v>1</v>
      </c>
      <c r="AX239" s="174">
        <v>0</v>
      </c>
      <c r="AY239" s="174"/>
      <c r="AZ239" s="174"/>
      <c r="BA239" s="174"/>
      <c r="BB239" s="174"/>
      <c r="BC239" s="174"/>
      <c r="BD239" s="174">
        <v>1</v>
      </c>
      <c r="BE239" s="174">
        <v>1</v>
      </c>
      <c r="BF239" s="174">
        <v>1</v>
      </c>
      <c r="BG239" s="174">
        <v>1</v>
      </c>
      <c r="BH239" s="174">
        <v>1</v>
      </c>
      <c r="BI239" s="174">
        <v>0</v>
      </c>
      <c r="BJ239" s="174">
        <v>0</v>
      </c>
      <c r="BK239" s="174">
        <v>0</v>
      </c>
      <c r="BL239" s="174">
        <v>0</v>
      </c>
      <c r="BM239" s="174">
        <v>0</v>
      </c>
      <c r="BN239" s="174">
        <v>0</v>
      </c>
      <c r="BO239" s="174">
        <v>1</v>
      </c>
      <c r="BP239" s="174">
        <v>0</v>
      </c>
      <c r="BQ239" s="174">
        <v>1</v>
      </c>
      <c r="BR239" s="174">
        <v>0</v>
      </c>
      <c r="BS239" s="174">
        <v>0</v>
      </c>
      <c r="BT239" s="174">
        <v>0</v>
      </c>
      <c r="BU239" s="174">
        <v>99</v>
      </c>
      <c r="BV239" s="174">
        <v>99</v>
      </c>
      <c r="BW239" s="174">
        <v>99</v>
      </c>
      <c r="BX239" s="174">
        <v>99</v>
      </c>
      <c r="BY239" s="174">
        <v>0</v>
      </c>
      <c r="BZ239" s="174"/>
      <c r="CA239" s="174">
        <v>99</v>
      </c>
      <c r="CB239" s="174"/>
      <c r="CC239" s="174">
        <v>0</v>
      </c>
      <c r="CD239" s="174">
        <v>0</v>
      </c>
      <c r="CE239" s="174">
        <v>0</v>
      </c>
      <c r="CF239" s="174">
        <v>0</v>
      </c>
      <c r="CG239" s="174">
        <v>99</v>
      </c>
      <c r="CH239" s="174">
        <v>1</v>
      </c>
      <c r="CI239" s="174">
        <v>1</v>
      </c>
      <c r="CJ239" s="174">
        <v>1</v>
      </c>
      <c r="CK239" s="174"/>
      <c r="CL239" s="174">
        <v>1</v>
      </c>
      <c r="CM239" s="174">
        <v>1</v>
      </c>
      <c r="CN239" s="174">
        <v>1</v>
      </c>
      <c r="CO239" s="174">
        <v>1</v>
      </c>
      <c r="CP239" s="174">
        <v>1</v>
      </c>
      <c r="CQ239" s="174">
        <v>0</v>
      </c>
      <c r="CR239" s="174">
        <v>1</v>
      </c>
      <c r="CS239" s="174">
        <v>1</v>
      </c>
      <c r="CT239" s="174">
        <v>1</v>
      </c>
      <c r="CU239" s="174">
        <v>1</v>
      </c>
      <c r="CV239" s="174">
        <v>1</v>
      </c>
      <c r="CW239" s="174">
        <v>0</v>
      </c>
      <c r="CX239" s="174">
        <v>0</v>
      </c>
      <c r="CY239" s="174">
        <v>0</v>
      </c>
      <c r="CZ239" s="174">
        <v>0</v>
      </c>
      <c r="DA239" s="174">
        <v>0</v>
      </c>
      <c r="DB239" s="174">
        <v>0</v>
      </c>
      <c r="DC239" s="174">
        <v>0</v>
      </c>
      <c r="DD239" s="174">
        <v>0</v>
      </c>
      <c r="DE239" s="174">
        <v>1</v>
      </c>
      <c r="DF239" s="174">
        <v>1</v>
      </c>
      <c r="DG239" s="174">
        <v>0</v>
      </c>
      <c r="DH239" s="46" t="s">
        <v>1213</v>
      </c>
    </row>
    <row r="240" spans="1:112" x14ac:dyDescent="0.2">
      <c r="A240" s="174" t="s">
        <v>613</v>
      </c>
      <c r="B240" s="174" t="s">
        <v>385</v>
      </c>
      <c r="C240" s="174" t="s">
        <v>615</v>
      </c>
      <c r="D240" s="174">
        <v>235</v>
      </c>
      <c r="E240" s="174">
        <v>462</v>
      </c>
      <c r="F240" s="174">
        <v>99</v>
      </c>
      <c r="G240" s="174">
        <v>7</v>
      </c>
      <c r="H240" s="174">
        <v>1</v>
      </c>
      <c r="I240" s="174">
        <v>2</v>
      </c>
      <c r="J240" s="174"/>
      <c r="K240" s="174">
        <v>1</v>
      </c>
      <c r="L240" s="174">
        <v>1</v>
      </c>
      <c r="M240" s="174">
        <v>1</v>
      </c>
      <c r="N240" s="174">
        <v>1</v>
      </c>
      <c r="O240" s="174">
        <v>1</v>
      </c>
      <c r="P240" s="174">
        <v>1</v>
      </c>
      <c r="Q240" s="174">
        <v>99</v>
      </c>
      <c r="R240" s="174">
        <v>1</v>
      </c>
      <c r="S240" s="174">
        <v>1</v>
      </c>
      <c r="T240" s="174">
        <v>1</v>
      </c>
      <c r="U240" s="174">
        <v>1</v>
      </c>
      <c r="V240" s="174"/>
      <c r="W240" s="174">
        <v>1</v>
      </c>
      <c r="X240" s="174">
        <v>1</v>
      </c>
      <c r="Y240" s="174">
        <v>1</v>
      </c>
      <c r="Z240" s="174">
        <v>1</v>
      </c>
      <c r="AA240" s="174">
        <v>1</v>
      </c>
      <c r="AB240" s="174">
        <v>1</v>
      </c>
      <c r="AC240" s="174">
        <v>1</v>
      </c>
      <c r="AD240" s="174">
        <v>1</v>
      </c>
      <c r="AE240" s="174">
        <v>1</v>
      </c>
      <c r="AF240" s="174">
        <v>1</v>
      </c>
      <c r="AG240" s="174">
        <v>1</v>
      </c>
      <c r="AH240" s="174">
        <v>1</v>
      </c>
      <c r="AI240" s="174">
        <v>1</v>
      </c>
      <c r="AJ240" s="174">
        <v>1</v>
      </c>
      <c r="AK240" s="174">
        <v>1</v>
      </c>
      <c r="AL240" s="174"/>
      <c r="AM240" s="174">
        <v>1</v>
      </c>
      <c r="AN240" s="174"/>
      <c r="AO240" s="174">
        <v>1</v>
      </c>
      <c r="AP240" s="174"/>
      <c r="AQ240" s="174"/>
      <c r="AR240" s="174"/>
      <c r="AS240" s="174">
        <v>1</v>
      </c>
      <c r="AT240" s="174">
        <v>1</v>
      </c>
      <c r="AU240" s="174">
        <v>1</v>
      </c>
      <c r="AV240" s="174">
        <v>1</v>
      </c>
      <c r="AW240" s="174">
        <v>1</v>
      </c>
      <c r="AX240" s="174">
        <v>1</v>
      </c>
      <c r="AY240" s="174"/>
      <c r="AZ240" s="174"/>
      <c r="BA240" s="174"/>
      <c r="BB240" s="174"/>
      <c r="BC240" s="174"/>
      <c r="BD240" s="174">
        <v>1</v>
      </c>
      <c r="BE240" s="174">
        <v>1</v>
      </c>
      <c r="BF240" s="174">
        <v>1</v>
      </c>
      <c r="BG240" s="174">
        <v>1</v>
      </c>
      <c r="BH240" s="174">
        <v>1</v>
      </c>
      <c r="BI240" s="174">
        <v>1</v>
      </c>
      <c r="BJ240" s="174">
        <v>0</v>
      </c>
      <c r="BK240" s="174">
        <v>1</v>
      </c>
      <c r="BL240" s="174">
        <v>1</v>
      </c>
      <c r="BM240" s="174">
        <v>1</v>
      </c>
      <c r="BN240" s="174">
        <v>0</v>
      </c>
      <c r="BO240" s="174">
        <v>1</v>
      </c>
      <c r="BP240" s="174">
        <v>1</v>
      </c>
      <c r="BQ240" s="174">
        <v>1</v>
      </c>
      <c r="BR240" s="174">
        <v>1</v>
      </c>
      <c r="BS240" s="174">
        <v>1</v>
      </c>
      <c r="BT240" s="174">
        <v>1</v>
      </c>
      <c r="BU240" s="174">
        <v>0</v>
      </c>
      <c r="BV240" s="174">
        <v>0</v>
      </c>
      <c r="BW240" s="174">
        <v>0</v>
      </c>
      <c r="BX240" s="174">
        <v>0</v>
      </c>
      <c r="BY240" s="174">
        <v>0</v>
      </c>
      <c r="BZ240" s="174"/>
      <c r="CA240" s="174">
        <v>99</v>
      </c>
      <c r="CB240" s="174"/>
      <c r="CC240" s="174">
        <v>1</v>
      </c>
      <c r="CD240" s="174">
        <v>1</v>
      </c>
      <c r="CE240" s="174">
        <v>1</v>
      </c>
      <c r="CF240" s="174">
        <v>1</v>
      </c>
      <c r="CG240" s="174">
        <v>99</v>
      </c>
      <c r="CH240" s="174">
        <v>1</v>
      </c>
      <c r="CI240" s="174">
        <v>1</v>
      </c>
      <c r="CJ240" s="174">
        <v>1</v>
      </c>
      <c r="CK240" s="174"/>
      <c r="CL240" s="174">
        <v>1</v>
      </c>
      <c r="CM240" s="174">
        <v>1</v>
      </c>
      <c r="CN240" s="174">
        <v>1</v>
      </c>
      <c r="CO240" s="174">
        <v>1</v>
      </c>
      <c r="CP240" s="174">
        <v>1</v>
      </c>
      <c r="CQ240" s="174">
        <v>1</v>
      </c>
      <c r="CR240" s="174">
        <v>1</v>
      </c>
      <c r="CS240" s="174">
        <v>1</v>
      </c>
      <c r="CT240" s="174">
        <v>1</v>
      </c>
      <c r="CU240" s="174">
        <v>1</v>
      </c>
      <c r="CV240" s="174">
        <v>1</v>
      </c>
      <c r="CW240" s="174">
        <v>0</v>
      </c>
      <c r="CX240" s="174">
        <v>0</v>
      </c>
      <c r="CY240" s="174">
        <v>0</v>
      </c>
      <c r="CZ240" s="174">
        <v>0</v>
      </c>
      <c r="DA240" s="174">
        <v>0</v>
      </c>
      <c r="DB240" s="174">
        <v>0</v>
      </c>
      <c r="DC240" s="174">
        <v>0</v>
      </c>
      <c r="DD240" s="174">
        <v>0</v>
      </c>
      <c r="DE240" s="174">
        <v>1</v>
      </c>
      <c r="DF240" s="174">
        <v>1</v>
      </c>
      <c r="DG240" s="174">
        <v>1</v>
      </c>
      <c r="DH240" s="46" t="s">
        <v>615</v>
      </c>
    </row>
    <row r="241" spans="1:112" x14ac:dyDescent="0.2">
      <c r="A241" s="174" t="s">
        <v>613</v>
      </c>
      <c r="B241" s="174" t="s">
        <v>385</v>
      </c>
      <c r="C241" s="174" t="s">
        <v>616</v>
      </c>
      <c r="D241" s="174">
        <v>236</v>
      </c>
      <c r="E241" s="174">
        <v>22</v>
      </c>
      <c r="F241" s="174">
        <v>2</v>
      </c>
      <c r="G241" s="174">
        <v>0</v>
      </c>
      <c r="H241" s="174">
        <v>2</v>
      </c>
      <c r="I241" s="174">
        <v>2</v>
      </c>
      <c r="J241" s="174"/>
      <c r="K241" s="174">
        <v>1</v>
      </c>
      <c r="L241" s="174">
        <v>1</v>
      </c>
      <c r="M241" s="174">
        <v>1</v>
      </c>
      <c r="N241" s="174">
        <v>1</v>
      </c>
      <c r="O241" s="174">
        <v>1</v>
      </c>
      <c r="P241" s="174">
        <v>1</v>
      </c>
      <c r="Q241" s="174">
        <v>99</v>
      </c>
      <c r="R241" s="174">
        <v>1</v>
      </c>
      <c r="S241" s="174">
        <v>1</v>
      </c>
      <c r="T241" s="174">
        <v>1</v>
      </c>
      <c r="U241" s="174">
        <v>1</v>
      </c>
      <c r="V241" s="174"/>
      <c r="W241" s="174">
        <v>1</v>
      </c>
      <c r="X241" s="174">
        <v>1</v>
      </c>
      <c r="Y241" s="174">
        <v>1</v>
      </c>
      <c r="Z241" s="174">
        <v>1</v>
      </c>
      <c r="AA241" s="174">
        <v>1</v>
      </c>
      <c r="AB241" s="174">
        <v>1</v>
      </c>
      <c r="AC241" s="174">
        <v>1</v>
      </c>
      <c r="AD241" s="174">
        <v>1</v>
      </c>
      <c r="AE241" s="174">
        <v>1</v>
      </c>
      <c r="AF241" s="174">
        <v>1</v>
      </c>
      <c r="AG241" s="174">
        <v>1</v>
      </c>
      <c r="AH241" s="174">
        <v>1</v>
      </c>
      <c r="AI241" s="174">
        <v>1</v>
      </c>
      <c r="AJ241" s="174">
        <v>1</v>
      </c>
      <c r="AK241" s="174">
        <v>1</v>
      </c>
      <c r="AL241" s="174"/>
      <c r="AM241" s="174">
        <v>1</v>
      </c>
      <c r="AN241" s="174"/>
      <c r="AO241" s="174">
        <v>1</v>
      </c>
      <c r="AP241" s="174"/>
      <c r="AQ241" s="174"/>
      <c r="AR241" s="174"/>
      <c r="AS241" s="174">
        <v>1</v>
      </c>
      <c r="AT241" s="174">
        <v>1</v>
      </c>
      <c r="AU241" s="174">
        <v>1</v>
      </c>
      <c r="AV241" s="174">
        <v>1</v>
      </c>
      <c r="AW241" s="174">
        <v>1</v>
      </c>
      <c r="AX241" s="174">
        <v>1</v>
      </c>
      <c r="AY241" s="174"/>
      <c r="AZ241" s="174"/>
      <c r="BA241" s="174"/>
      <c r="BB241" s="174"/>
      <c r="BC241" s="174"/>
      <c r="BD241" s="174">
        <v>1</v>
      </c>
      <c r="BE241" s="174">
        <v>1</v>
      </c>
      <c r="BF241" s="174">
        <v>1</v>
      </c>
      <c r="BG241" s="174">
        <v>1</v>
      </c>
      <c r="BH241" s="174">
        <v>1</v>
      </c>
      <c r="BI241" s="174">
        <v>1</v>
      </c>
      <c r="BJ241" s="174">
        <v>1</v>
      </c>
      <c r="BK241" s="174">
        <v>1</v>
      </c>
      <c r="BL241" s="174">
        <v>1</v>
      </c>
      <c r="BM241" s="174">
        <v>0</v>
      </c>
      <c r="BN241" s="174">
        <v>0</v>
      </c>
      <c r="BO241" s="174">
        <v>0</v>
      </c>
      <c r="BP241" s="174">
        <v>0</v>
      </c>
      <c r="BQ241" s="174">
        <v>0</v>
      </c>
      <c r="BR241" s="174">
        <v>0</v>
      </c>
      <c r="BS241" s="174">
        <v>0</v>
      </c>
      <c r="BT241" s="174">
        <v>0</v>
      </c>
      <c r="BU241" s="174">
        <v>0</v>
      </c>
      <c r="BV241" s="174">
        <v>0</v>
      </c>
      <c r="BW241" s="174">
        <v>0</v>
      </c>
      <c r="BX241" s="174">
        <v>99</v>
      </c>
      <c r="BY241" s="174">
        <v>0</v>
      </c>
      <c r="BZ241" s="174"/>
      <c r="CA241" s="174">
        <v>99</v>
      </c>
      <c r="CB241" s="174"/>
      <c r="CC241" s="174">
        <v>1</v>
      </c>
      <c r="CD241" s="174">
        <v>1</v>
      </c>
      <c r="CE241" s="174">
        <v>1</v>
      </c>
      <c r="CF241" s="174">
        <v>1</v>
      </c>
      <c r="CG241" s="174">
        <v>99</v>
      </c>
      <c r="CH241" s="174">
        <v>1</v>
      </c>
      <c r="CI241" s="174">
        <v>1</v>
      </c>
      <c r="CJ241" s="174">
        <v>1</v>
      </c>
      <c r="CK241" s="174"/>
      <c r="CL241" s="174">
        <v>1</v>
      </c>
      <c r="CM241" s="174">
        <v>1</v>
      </c>
      <c r="CN241" s="174">
        <v>1</v>
      </c>
      <c r="CO241" s="174">
        <v>1</v>
      </c>
      <c r="CP241" s="174">
        <v>1</v>
      </c>
      <c r="CQ241" s="174">
        <v>0</v>
      </c>
      <c r="CR241" s="174">
        <v>1</v>
      </c>
      <c r="CS241" s="174">
        <v>1</v>
      </c>
      <c r="CT241" s="174">
        <v>1</v>
      </c>
      <c r="CU241" s="174">
        <v>1</v>
      </c>
      <c r="CV241" s="174">
        <v>1</v>
      </c>
      <c r="CW241" s="174">
        <v>0</v>
      </c>
      <c r="CX241" s="174">
        <v>0</v>
      </c>
      <c r="CY241" s="174">
        <v>0</v>
      </c>
      <c r="CZ241" s="174">
        <v>0</v>
      </c>
      <c r="DA241" s="174">
        <v>0</v>
      </c>
      <c r="DB241" s="174">
        <v>0</v>
      </c>
      <c r="DC241" s="174">
        <v>0</v>
      </c>
      <c r="DD241" s="174">
        <v>0</v>
      </c>
      <c r="DE241" s="174">
        <v>1</v>
      </c>
      <c r="DF241" s="174">
        <v>1</v>
      </c>
      <c r="DG241" s="174">
        <v>0</v>
      </c>
      <c r="DH241" s="46" t="s">
        <v>616</v>
      </c>
    </row>
    <row r="242" spans="1:112" x14ac:dyDescent="0.2">
      <c r="A242" s="174" t="s">
        <v>613</v>
      </c>
      <c r="B242" s="174" t="s">
        <v>385</v>
      </c>
      <c r="C242" s="174" t="s">
        <v>617</v>
      </c>
      <c r="D242" s="174">
        <v>237</v>
      </c>
      <c r="E242" s="174">
        <v>11</v>
      </c>
      <c r="F242" s="174">
        <v>0</v>
      </c>
      <c r="G242" s="174">
        <v>0</v>
      </c>
      <c r="H242" s="174">
        <v>2</v>
      </c>
      <c r="I242" s="174">
        <v>2</v>
      </c>
      <c r="J242" s="174"/>
      <c r="K242" s="174">
        <v>1</v>
      </c>
      <c r="L242" s="174">
        <v>1</v>
      </c>
      <c r="M242" s="174">
        <v>1</v>
      </c>
      <c r="N242" s="174">
        <v>1</v>
      </c>
      <c r="O242" s="174">
        <v>1</v>
      </c>
      <c r="P242" s="174">
        <v>1</v>
      </c>
      <c r="Q242" s="174">
        <v>99</v>
      </c>
      <c r="R242" s="174">
        <v>1</v>
      </c>
      <c r="S242" s="174">
        <v>0</v>
      </c>
      <c r="T242" s="174">
        <v>1</v>
      </c>
      <c r="U242" s="174">
        <v>1</v>
      </c>
      <c r="V242" s="174"/>
      <c r="W242" s="174">
        <v>1</v>
      </c>
      <c r="X242" s="174">
        <v>1</v>
      </c>
      <c r="Y242" s="174">
        <v>1</v>
      </c>
      <c r="Z242" s="174">
        <v>1</v>
      </c>
      <c r="AA242" s="174">
        <v>1</v>
      </c>
      <c r="AB242" s="174">
        <v>1</v>
      </c>
      <c r="AC242" s="174">
        <v>1</v>
      </c>
      <c r="AD242" s="174">
        <v>1</v>
      </c>
      <c r="AE242" s="174">
        <v>1</v>
      </c>
      <c r="AF242" s="174">
        <v>1</v>
      </c>
      <c r="AG242" s="174">
        <v>1</v>
      </c>
      <c r="AH242" s="174">
        <v>1</v>
      </c>
      <c r="AI242" s="174">
        <v>1</v>
      </c>
      <c r="AJ242" s="174">
        <v>1</v>
      </c>
      <c r="AK242" s="174">
        <v>1</v>
      </c>
      <c r="AL242" s="174"/>
      <c r="AM242" s="174">
        <v>1</v>
      </c>
      <c r="AN242" s="174"/>
      <c r="AO242" s="174">
        <v>1</v>
      </c>
      <c r="AP242" s="174"/>
      <c r="AQ242" s="174"/>
      <c r="AR242" s="174"/>
      <c r="AS242" s="174">
        <v>1</v>
      </c>
      <c r="AT242" s="174">
        <v>1</v>
      </c>
      <c r="AU242" s="174">
        <v>1</v>
      </c>
      <c r="AV242" s="174">
        <v>1</v>
      </c>
      <c r="AW242" s="174">
        <v>1</v>
      </c>
      <c r="AX242" s="174">
        <v>1</v>
      </c>
      <c r="AY242" s="174"/>
      <c r="AZ242" s="174"/>
      <c r="BA242" s="174"/>
      <c r="BB242" s="174"/>
      <c r="BC242" s="174"/>
      <c r="BD242" s="174">
        <v>1</v>
      </c>
      <c r="BE242" s="174">
        <v>1</v>
      </c>
      <c r="BF242" s="174">
        <v>1</v>
      </c>
      <c r="BG242" s="174">
        <v>1</v>
      </c>
      <c r="BH242" s="174">
        <v>1</v>
      </c>
      <c r="BI242" s="174">
        <v>1</v>
      </c>
      <c r="BJ242" s="174">
        <v>1</v>
      </c>
      <c r="BK242" s="174">
        <v>1</v>
      </c>
      <c r="BL242" s="174">
        <v>1</v>
      </c>
      <c r="BM242" s="174">
        <v>1</v>
      </c>
      <c r="BN242" s="174">
        <v>1</v>
      </c>
      <c r="BO242" s="174">
        <v>1</v>
      </c>
      <c r="BP242" s="174">
        <v>1</v>
      </c>
      <c r="BQ242" s="174">
        <v>1</v>
      </c>
      <c r="BR242" s="174">
        <v>1</v>
      </c>
      <c r="BS242" s="174">
        <v>1</v>
      </c>
      <c r="BT242" s="174">
        <v>1</v>
      </c>
      <c r="BU242" s="174">
        <v>1</v>
      </c>
      <c r="BV242" s="174">
        <v>1</v>
      </c>
      <c r="BW242" s="174">
        <v>99</v>
      </c>
      <c r="BX242" s="174">
        <v>99</v>
      </c>
      <c r="BY242" s="174">
        <v>1</v>
      </c>
      <c r="BZ242" s="174"/>
      <c r="CA242" s="174">
        <v>1</v>
      </c>
      <c r="CB242" s="174"/>
      <c r="CC242" s="174">
        <v>1</v>
      </c>
      <c r="CD242" s="174">
        <v>1</v>
      </c>
      <c r="CE242" s="174">
        <v>1</v>
      </c>
      <c r="CF242" s="174">
        <v>1</v>
      </c>
      <c r="CG242" s="174">
        <v>99</v>
      </c>
      <c r="CH242" s="174">
        <v>1</v>
      </c>
      <c r="CI242" s="174">
        <v>1</v>
      </c>
      <c r="CJ242" s="174">
        <v>1</v>
      </c>
      <c r="CK242" s="174"/>
      <c r="CL242" s="174">
        <v>1</v>
      </c>
      <c r="CM242" s="174">
        <v>99</v>
      </c>
      <c r="CN242" s="174">
        <v>1</v>
      </c>
      <c r="CO242" s="174">
        <v>1</v>
      </c>
      <c r="CP242" s="174">
        <v>1</v>
      </c>
      <c r="CQ242" s="174">
        <v>0</v>
      </c>
      <c r="CR242" s="174">
        <v>1</v>
      </c>
      <c r="CS242" s="174">
        <v>1</v>
      </c>
      <c r="CT242" s="174">
        <v>1</v>
      </c>
      <c r="CU242" s="174">
        <v>1</v>
      </c>
      <c r="CV242" s="174">
        <v>1</v>
      </c>
      <c r="CW242" s="174">
        <v>0</v>
      </c>
      <c r="CX242" s="174">
        <v>0</v>
      </c>
      <c r="CY242" s="174">
        <v>0</v>
      </c>
      <c r="CZ242" s="174">
        <v>0</v>
      </c>
      <c r="DA242" s="174">
        <v>0</v>
      </c>
      <c r="DB242" s="174">
        <v>0</v>
      </c>
      <c r="DC242" s="174">
        <v>0</v>
      </c>
      <c r="DD242" s="174">
        <v>0</v>
      </c>
      <c r="DE242" s="174">
        <v>1</v>
      </c>
      <c r="DF242" s="174">
        <v>1</v>
      </c>
      <c r="DG242" s="174">
        <v>0</v>
      </c>
      <c r="DH242" s="46" t="s">
        <v>617</v>
      </c>
    </row>
    <row r="243" spans="1:112" x14ac:dyDescent="0.2">
      <c r="A243" s="174" t="s">
        <v>618</v>
      </c>
      <c r="B243" s="174" t="s">
        <v>384</v>
      </c>
      <c r="C243" s="174" t="s">
        <v>619</v>
      </c>
      <c r="D243" s="174">
        <v>238</v>
      </c>
      <c r="E243" s="174">
        <v>35</v>
      </c>
      <c r="F243" s="174">
        <v>15</v>
      </c>
      <c r="G243" s="174">
        <v>0</v>
      </c>
      <c r="H243" s="174">
        <v>1</v>
      </c>
      <c r="I243" s="174">
        <v>2</v>
      </c>
      <c r="J243" s="174"/>
      <c r="K243" s="174">
        <v>1</v>
      </c>
      <c r="L243" s="174">
        <v>1</v>
      </c>
      <c r="M243" s="174">
        <v>1</v>
      </c>
      <c r="N243" s="174">
        <v>1</v>
      </c>
      <c r="O243" s="174"/>
      <c r="P243" s="174">
        <v>1</v>
      </c>
      <c r="Q243" s="174">
        <v>99</v>
      </c>
      <c r="R243" s="174">
        <v>1</v>
      </c>
      <c r="S243" s="174"/>
      <c r="T243" s="174">
        <v>1</v>
      </c>
      <c r="U243" s="174"/>
      <c r="V243" s="174"/>
      <c r="W243" s="174">
        <v>1</v>
      </c>
      <c r="X243" s="174">
        <v>1</v>
      </c>
      <c r="Y243" s="174">
        <v>1</v>
      </c>
      <c r="Z243" s="174">
        <v>1</v>
      </c>
      <c r="AA243" s="174">
        <v>1</v>
      </c>
      <c r="AB243" s="174">
        <v>1</v>
      </c>
      <c r="AC243" s="174">
        <v>1</v>
      </c>
      <c r="AD243" s="174">
        <v>1</v>
      </c>
      <c r="AE243" s="174">
        <v>1</v>
      </c>
      <c r="AF243" s="174">
        <v>1</v>
      </c>
      <c r="AG243" s="174">
        <v>1</v>
      </c>
      <c r="AH243" s="174">
        <v>1</v>
      </c>
      <c r="AI243" s="174">
        <v>1</v>
      </c>
      <c r="AJ243" s="174">
        <v>1</v>
      </c>
      <c r="AK243" s="174">
        <v>1</v>
      </c>
      <c r="AL243" s="174">
        <v>1</v>
      </c>
      <c r="AM243" s="174">
        <v>1</v>
      </c>
      <c r="AN243" s="174">
        <v>1</v>
      </c>
      <c r="AO243" s="174">
        <v>1</v>
      </c>
      <c r="AP243" s="174">
        <v>1</v>
      </c>
      <c r="AQ243" s="174">
        <v>1</v>
      </c>
      <c r="AR243" s="174">
        <v>1</v>
      </c>
      <c r="AS243" s="174">
        <v>1</v>
      </c>
      <c r="AT243" s="174">
        <v>1</v>
      </c>
      <c r="AU243" s="174">
        <v>1</v>
      </c>
      <c r="AV243" s="174">
        <v>1</v>
      </c>
      <c r="AW243" s="174">
        <v>1</v>
      </c>
      <c r="AX243" s="174">
        <v>1</v>
      </c>
      <c r="AY243" s="174">
        <v>1</v>
      </c>
      <c r="AZ243" s="174"/>
      <c r="BA243" s="174"/>
      <c r="BB243" s="174"/>
      <c r="BC243" s="174"/>
      <c r="BD243" s="174">
        <v>1</v>
      </c>
      <c r="BE243" s="174">
        <v>1</v>
      </c>
      <c r="BF243" s="174">
        <v>1</v>
      </c>
      <c r="BG243" s="174">
        <v>1</v>
      </c>
      <c r="BH243" s="174">
        <v>1</v>
      </c>
      <c r="BI243" s="174">
        <v>1</v>
      </c>
      <c r="BJ243" s="174">
        <v>1</v>
      </c>
      <c r="BK243" s="174">
        <v>1</v>
      </c>
      <c r="BL243" s="174">
        <v>1</v>
      </c>
      <c r="BM243" s="174">
        <v>1</v>
      </c>
      <c r="BN243" s="174">
        <v>1</v>
      </c>
      <c r="BO243" s="174">
        <v>1</v>
      </c>
      <c r="BP243" s="174">
        <v>0</v>
      </c>
      <c r="BQ243" s="174">
        <v>1</v>
      </c>
      <c r="BR243" s="174">
        <v>1</v>
      </c>
      <c r="BS243" s="174">
        <v>1</v>
      </c>
      <c r="BT243" s="174">
        <v>1</v>
      </c>
      <c r="BU243" s="174">
        <v>99</v>
      </c>
      <c r="BV243" s="174">
        <v>99</v>
      </c>
      <c r="BW243" s="174">
        <v>99</v>
      </c>
      <c r="BX243" s="174">
        <v>99</v>
      </c>
      <c r="BY243" s="174">
        <v>0</v>
      </c>
      <c r="BZ243" s="174">
        <v>99</v>
      </c>
      <c r="CA243" s="174">
        <v>99</v>
      </c>
      <c r="CB243" s="174"/>
      <c r="CC243" s="174">
        <v>1</v>
      </c>
      <c r="CD243" s="174">
        <v>0</v>
      </c>
      <c r="CE243" s="174">
        <v>0</v>
      </c>
      <c r="CF243" s="174">
        <v>1</v>
      </c>
      <c r="CG243" s="174">
        <v>99</v>
      </c>
      <c r="CH243" s="174"/>
      <c r="CI243" s="174">
        <v>1</v>
      </c>
      <c r="CJ243" s="174">
        <v>1</v>
      </c>
      <c r="CK243" s="174">
        <v>1</v>
      </c>
      <c r="CL243" s="174">
        <v>1</v>
      </c>
      <c r="CM243" s="174">
        <v>1</v>
      </c>
      <c r="CN243" s="174">
        <v>1</v>
      </c>
      <c r="CO243" s="174">
        <v>1</v>
      </c>
      <c r="CP243" s="174">
        <v>1</v>
      </c>
      <c r="CQ243" s="174">
        <v>0</v>
      </c>
      <c r="CR243" s="174">
        <v>1</v>
      </c>
      <c r="CS243" s="174">
        <v>1</v>
      </c>
      <c r="CT243" s="174">
        <v>1</v>
      </c>
      <c r="CU243" s="174">
        <v>1</v>
      </c>
      <c r="CV243" s="174">
        <v>1</v>
      </c>
      <c r="CW243" s="174">
        <v>0</v>
      </c>
      <c r="CX243" s="174">
        <v>0</v>
      </c>
      <c r="CY243" s="174">
        <v>0</v>
      </c>
      <c r="CZ243" s="174">
        <v>0</v>
      </c>
      <c r="DA243" s="174">
        <v>0</v>
      </c>
      <c r="DB243" s="174">
        <v>0</v>
      </c>
      <c r="DC243" s="174">
        <v>0</v>
      </c>
      <c r="DD243" s="174">
        <v>0</v>
      </c>
      <c r="DE243" s="174">
        <v>1</v>
      </c>
      <c r="DF243" s="174">
        <v>1</v>
      </c>
      <c r="DG243" s="174">
        <v>1</v>
      </c>
      <c r="DH243" s="46" t="s">
        <v>619</v>
      </c>
    </row>
    <row r="244" spans="1:112" x14ac:dyDescent="0.2">
      <c r="A244" s="174" t="s">
        <v>620</v>
      </c>
      <c r="B244" s="174" t="s">
        <v>385</v>
      </c>
      <c r="C244" s="174" t="s">
        <v>621</v>
      </c>
      <c r="D244" s="174">
        <v>239</v>
      </c>
      <c r="E244" s="174">
        <v>153</v>
      </c>
      <c r="F244" s="174">
        <v>0</v>
      </c>
      <c r="G244" s="174">
        <v>3</v>
      </c>
      <c r="H244" s="174">
        <v>1</v>
      </c>
      <c r="I244" s="174">
        <v>2</v>
      </c>
      <c r="J244" s="174"/>
      <c r="K244" s="174">
        <v>1</v>
      </c>
      <c r="L244" s="174">
        <v>1</v>
      </c>
      <c r="M244" s="174">
        <v>1</v>
      </c>
      <c r="N244" s="174">
        <v>1</v>
      </c>
      <c r="O244" s="174">
        <v>1</v>
      </c>
      <c r="P244" s="174">
        <v>1</v>
      </c>
      <c r="Q244" s="174">
        <v>99</v>
      </c>
      <c r="R244" s="174">
        <v>1</v>
      </c>
      <c r="S244" s="174">
        <v>1</v>
      </c>
      <c r="T244" s="174">
        <v>1</v>
      </c>
      <c r="U244" s="174">
        <v>1</v>
      </c>
      <c r="V244" s="174"/>
      <c r="W244" s="174">
        <v>1</v>
      </c>
      <c r="X244" s="174">
        <v>1</v>
      </c>
      <c r="Y244" s="174">
        <v>1</v>
      </c>
      <c r="Z244" s="174">
        <v>1</v>
      </c>
      <c r="AA244" s="174">
        <v>1</v>
      </c>
      <c r="AB244" s="174">
        <v>1</v>
      </c>
      <c r="AC244" s="174">
        <v>1</v>
      </c>
      <c r="AD244" s="174">
        <v>1</v>
      </c>
      <c r="AE244" s="174">
        <v>1</v>
      </c>
      <c r="AF244" s="174">
        <v>1</v>
      </c>
      <c r="AG244" s="174">
        <v>1</v>
      </c>
      <c r="AH244" s="174">
        <v>1</v>
      </c>
      <c r="AI244" s="174">
        <v>1</v>
      </c>
      <c r="AJ244" s="174">
        <v>1</v>
      </c>
      <c r="AK244" s="174">
        <v>1</v>
      </c>
      <c r="AL244" s="174"/>
      <c r="AM244" s="174">
        <v>1</v>
      </c>
      <c r="AN244" s="174"/>
      <c r="AO244" s="174">
        <v>1</v>
      </c>
      <c r="AP244" s="174"/>
      <c r="AQ244" s="174"/>
      <c r="AR244" s="174"/>
      <c r="AS244" s="174">
        <v>1</v>
      </c>
      <c r="AT244" s="174">
        <v>1</v>
      </c>
      <c r="AU244" s="174">
        <v>1</v>
      </c>
      <c r="AV244" s="174">
        <v>1</v>
      </c>
      <c r="AW244" s="174">
        <v>1</v>
      </c>
      <c r="AX244" s="174">
        <v>1</v>
      </c>
      <c r="AY244" s="174"/>
      <c r="AZ244" s="174"/>
      <c r="BA244" s="174"/>
      <c r="BB244" s="174"/>
      <c r="BC244" s="174"/>
      <c r="BD244" s="174">
        <v>1</v>
      </c>
      <c r="BE244" s="174">
        <v>1</v>
      </c>
      <c r="BF244" s="174">
        <v>1</v>
      </c>
      <c r="BG244" s="174">
        <v>1</v>
      </c>
      <c r="BH244" s="174">
        <v>1</v>
      </c>
      <c r="BI244" s="174">
        <v>1</v>
      </c>
      <c r="BJ244" s="174">
        <v>1</v>
      </c>
      <c r="BK244" s="174">
        <v>1</v>
      </c>
      <c r="BL244" s="174">
        <v>1</v>
      </c>
      <c r="BM244" s="174">
        <v>1</v>
      </c>
      <c r="BN244" s="174">
        <v>1</v>
      </c>
      <c r="BO244" s="174">
        <v>1</v>
      </c>
      <c r="BP244" s="174">
        <v>1</v>
      </c>
      <c r="BQ244" s="174">
        <v>1</v>
      </c>
      <c r="BR244" s="174">
        <v>1</v>
      </c>
      <c r="BS244" s="174">
        <v>1</v>
      </c>
      <c r="BT244" s="174">
        <v>1</v>
      </c>
      <c r="BU244" s="174">
        <v>0</v>
      </c>
      <c r="BV244" s="174">
        <v>0</v>
      </c>
      <c r="BW244" s="174">
        <v>0</v>
      </c>
      <c r="BX244" s="174">
        <v>0</v>
      </c>
      <c r="BY244" s="174">
        <v>1</v>
      </c>
      <c r="BZ244" s="174"/>
      <c r="CA244" s="174">
        <v>99</v>
      </c>
      <c r="CB244" s="174"/>
      <c r="CC244" s="174">
        <v>1</v>
      </c>
      <c r="CD244" s="174">
        <v>1</v>
      </c>
      <c r="CE244" s="174">
        <v>1</v>
      </c>
      <c r="CF244" s="174">
        <v>1</v>
      </c>
      <c r="CG244" s="174">
        <v>99</v>
      </c>
      <c r="CH244" s="174">
        <v>0</v>
      </c>
      <c r="CI244" s="174">
        <v>1</v>
      </c>
      <c r="CJ244" s="174">
        <v>1</v>
      </c>
      <c r="CK244" s="174"/>
      <c r="CL244" s="174">
        <v>1</v>
      </c>
      <c r="CM244" s="174">
        <v>1</v>
      </c>
      <c r="CN244" s="174">
        <v>1</v>
      </c>
      <c r="CO244" s="174">
        <v>1</v>
      </c>
      <c r="CP244" s="174">
        <v>1</v>
      </c>
      <c r="CQ244" s="174">
        <v>1</v>
      </c>
      <c r="CR244" s="174">
        <v>1</v>
      </c>
      <c r="CS244" s="174">
        <v>1</v>
      </c>
      <c r="CT244" s="174">
        <v>1</v>
      </c>
      <c r="CU244" s="174">
        <v>1</v>
      </c>
      <c r="CV244" s="174">
        <v>1</v>
      </c>
      <c r="CW244" s="174">
        <v>0</v>
      </c>
      <c r="CX244" s="174">
        <v>0</v>
      </c>
      <c r="CY244" s="174">
        <v>0</v>
      </c>
      <c r="CZ244" s="174">
        <v>0</v>
      </c>
      <c r="DA244" s="174">
        <v>0</v>
      </c>
      <c r="DB244" s="174">
        <v>0</v>
      </c>
      <c r="DC244" s="174">
        <v>0</v>
      </c>
      <c r="DD244" s="174">
        <v>0</v>
      </c>
      <c r="DE244" s="174">
        <v>1</v>
      </c>
      <c r="DF244" s="174">
        <v>1</v>
      </c>
      <c r="DG244" s="174">
        <v>0</v>
      </c>
      <c r="DH244" s="46" t="s">
        <v>621</v>
      </c>
    </row>
    <row r="245" spans="1:112" x14ac:dyDescent="0.2">
      <c r="A245" s="174" t="s">
        <v>620</v>
      </c>
      <c r="B245" s="174" t="s">
        <v>385</v>
      </c>
      <c r="C245" s="174" t="s">
        <v>622</v>
      </c>
      <c r="D245" s="174">
        <v>240</v>
      </c>
      <c r="E245" s="174">
        <v>543</v>
      </c>
      <c r="F245" s="174">
        <v>111</v>
      </c>
      <c r="G245" s="174">
        <v>19</v>
      </c>
      <c r="H245" s="174">
        <v>1</v>
      </c>
      <c r="I245" s="174">
        <v>2</v>
      </c>
      <c r="J245" s="174"/>
      <c r="K245" s="174">
        <v>1</v>
      </c>
      <c r="L245" s="174">
        <v>1</v>
      </c>
      <c r="M245" s="174">
        <v>1</v>
      </c>
      <c r="N245" s="174">
        <v>1</v>
      </c>
      <c r="O245" s="174">
        <v>1</v>
      </c>
      <c r="P245" s="174">
        <v>1</v>
      </c>
      <c r="Q245" s="174">
        <v>99</v>
      </c>
      <c r="R245" s="174">
        <v>1</v>
      </c>
      <c r="S245" s="174">
        <v>1</v>
      </c>
      <c r="T245" s="174">
        <v>1</v>
      </c>
      <c r="U245" s="174">
        <v>1</v>
      </c>
      <c r="V245" s="174"/>
      <c r="W245" s="174">
        <v>1</v>
      </c>
      <c r="X245" s="174">
        <v>1</v>
      </c>
      <c r="Y245" s="174">
        <v>0</v>
      </c>
      <c r="Z245" s="174">
        <v>1</v>
      </c>
      <c r="AA245" s="174">
        <v>1</v>
      </c>
      <c r="AB245" s="174">
        <v>1</v>
      </c>
      <c r="AC245" s="174">
        <v>1</v>
      </c>
      <c r="AD245" s="174">
        <v>1</v>
      </c>
      <c r="AE245" s="174">
        <v>1</v>
      </c>
      <c r="AF245" s="174">
        <v>1</v>
      </c>
      <c r="AG245" s="174">
        <v>1</v>
      </c>
      <c r="AH245" s="174">
        <v>1</v>
      </c>
      <c r="AI245" s="174">
        <v>1</v>
      </c>
      <c r="AJ245" s="174">
        <v>1</v>
      </c>
      <c r="AK245" s="174">
        <v>1</v>
      </c>
      <c r="AL245" s="174"/>
      <c r="AM245" s="174">
        <v>1</v>
      </c>
      <c r="AN245" s="174"/>
      <c r="AO245" s="174">
        <v>1</v>
      </c>
      <c r="AP245" s="174"/>
      <c r="AQ245" s="174"/>
      <c r="AR245" s="174"/>
      <c r="AS245" s="174">
        <v>1</v>
      </c>
      <c r="AT245" s="174">
        <v>1</v>
      </c>
      <c r="AU245" s="174">
        <v>1</v>
      </c>
      <c r="AV245" s="174">
        <v>1</v>
      </c>
      <c r="AW245" s="174">
        <v>1</v>
      </c>
      <c r="AX245" s="174">
        <v>1</v>
      </c>
      <c r="AY245" s="174"/>
      <c r="AZ245" s="174"/>
      <c r="BA245" s="174"/>
      <c r="BB245" s="174"/>
      <c r="BC245" s="174"/>
      <c r="BD245" s="174">
        <v>1</v>
      </c>
      <c r="BE245" s="174">
        <v>1</v>
      </c>
      <c r="BF245" s="174">
        <v>1</v>
      </c>
      <c r="BG245" s="174">
        <v>1</v>
      </c>
      <c r="BH245" s="174">
        <v>0</v>
      </c>
      <c r="BI245" s="174">
        <v>0</v>
      </c>
      <c r="BJ245" s="174">
        <v>0</v>
      </c>
      <c r="BK245" s="174">
        <v>0</v>
      </c>
      <c r="BL245" s="174">
        <v>0</v>
      </c>
      <c r="BM245" s="174">
        <v>0</v>
      </c>
      <c r="BN245" s="174">
        <v>0</v>
      </c>
      <c r="BO245" s="174">
        <v>1</v>
      </c>
      <c r="BP245" s="174">
        <v>1</v>
      </c>
      <c r="BQ245" s="174">
        <v>1</v>
      </c>
      <c r="BR245" s="174">
        <v>0</v>
      </c>
      <c r="BS245" s="174">
        <v>0</v>
      </c>
      <c r="BT245" s="174">
        <v>0</v>
      </c>
      <c r="BU245" s="174">
        <v>0</v>
      </c>
      <c r="BV245" s="174">
        <v>0</v>
      </c>
      <c r="BW245" s="174">
        <v>0</v>
      </c>
      <c r="BX245" s="174">
        <v>0</v>
      </c>
      <c r="BY245" s="174">
        <v>0</v>
      </c>
      <c r="BZ245" s="174"/>
      <c r="CA245" s="174">
        <v>99</v>
      </c>
      <c r="CB245" s="174"/>
      <c r="CC245" s="174">
        <v>1</v>
      </c>
      <c r="CD245" s="174">
        <v>1</v>
      </c>
      <c r="CE245" s="174">
        <v>1</v>
      </c>
      <c r="CF245" s="174">
        <v>1</v>
      </c>
      <c r="CG245" s="174">
        <v>99</v>
      </c>
      <c r="CH245" s="174">
        <v>1</v>
      </c>
      <c r="CI245" s="174">
        <v>1</v>
      </c>
      <c r="CJ245" s="174">
        <v>1</v>
      </c>
      <c r="CK245" s="174"/>
      <c r="CL245" s="174">
        <v>1</v>
      </c>
      <c r="CM245" s="174">
        <v>1</v>
      </c>
      <c r="CN245" s="174">
        <v>1</v>
      </c>
      <c r="CO245" s="174">
        <v>1</v>
      </c>
      <c r="CP245" s="174">
        <v>1</v>
      </c>
      <c r="CQ245" s="174">
        <v>1</v>
      </c>
      <c r="CR245" s="174">
        <v>1</v>
      </c>
      <c r="CS245" s="174">
        <v>1</v>
      </c>
      <c r="CT245" s="174">
        <v>1</v>
      </c>
      <c r="CU245" s="174">
        <v>1</v>
      </c>
      <c r="CV245" s="174">
        <v>1</v>
      </c>
      <c r="CW245" s="174">
        <v>0</v>
      </c>
      <c r="CX245" s="174">
        <v>0</v>
      </c>
      <c r="CY245" s="174">
        <v>0</v>
      </c>
      <c r="CZ245" s="174">
        <v>0</v>
      </c>
      <c r="DA245" s="174">
        <v>0</v>
      </c>
      <c r="DB245" s="174">
        <v>0</v>
      </c>
      <c r="DC245" s="174">
        <v>0</v>
      </c>
      <c r="DD245" s="174">
        <v>0</v>
      </c>
      <c r="DE245" s="174">
        <v>1</v>
      </c>
      <c r="DF245" s="174">
        <v>1</v>
      </c>
      <c r="DG245" s="174">
        <v>0</v>
      </c>
      <c r="DH245" s="46" t="s">
        <v>622</v>
      </c>
    </row>
    <row r="246" spans="1:112" x14ac:dyDescent="0.2">
      <c r="A246" s="174" t="s">
        <v>620</v>
      </c>
      <c r="B246" s="174" t="s">
        <v>446</v>
      </c>
      <c r="C246" s="174" t="s">
        <v>623</v>
      </c>
      <c r="D246" s="174">
        <v>241</v>
      </c>
      <c r="E246" s="174">
        <v>68</v>
      </c>
      <c r="F246" s="174"/>
      <c r="G246" s="174">
        <v>3</v>
      </c>
      <c r="H246" s="174">
        <v>1</v>
      </c>
      <c r="I246" s="174">
        <v>2</v>
      </c>
      <c r="J246" s="174"/>
      <c r="K246" s="174">
        <v>1</v>
      </c>
      <c r="L246" s="174">
        <v>1</v>
      </c>
      <c r="M246" s="174">
        <v>1</v>
      </c>
      <c r="N246" s="174">
        <v>1</v>
      </c>
      <c r="O246" s="174"/>
      <c r="P246" s="174">
        <v>1</v>
      </c>
      <c r="Q246" s="174">
        <v>99</v>
      </c>
      <c r="R246" s="174">
        <v>1</v>
      </c>
      <c r="S246" s="174"/>
      <c r="T246" s="174">
        <v>0</v>
      </c>
      <c r="U246" s="174"/>
      <c r="V246" s="174"/>
      <c r="W246" s="174">
        <v>1</v>
      </c>
      <c r="X246" s="174">
        <v>1</v>
      </c>
      <c r="Y246" s="174">
        <v>1</v>
      </c>
      <c r="Z246" s="174">
        <v>1</v>
      </c>
      <c r="AA246" s="174">
        <v>1</v>
      </c>
      <c r="AB246" s="174">
        <v>1</v>
      </c>
      <c r="AC246" s="174">
        <v>1</v>
      </c>
      <c r="AD246" s="174">
        <v>1</v>
      </c>
      <c r="AE246" s="174">
        <v>1</v>
      </c>
      <c r="AF246" s="174">
        <v>1</v>
      </c>
      <c r="AG246" s="174">
        <v>1</v>
      </c>
      <c r="AH246" s="174">
        <v>1</v>
      </c>
      <c r="AI246" s="174">
        <v>1</v>
      </c>
      <c r="AJ246" s="174">
        <v>1</v>
      </c>
      <c r="AK246" s="174">
        <v>1</v>
      </c>
      <c r="AL246" s="174"/>
      <c r="AM246" s="174">
        <v>1</v>
      </c>
      <c r="AN246" s="174"/>
      <c r="AO246" s="174">
        <v>1</v>
      </c>
      <c r="AP246" s="174"/>
      <c r="AQ246" s="174"/>
      <c r="AR246" s="174"/>
      <c r="AS246" s="174">
        <v>1</v>
      </c>
      <c r="AT246" s="174">
        <v>1</v>
      </c>
      <c r="AU246" s="174">
        <v>1</v>
      </c>
      <c r="AV246" s="174">
        <v>1</v>
      </c>
      <c r="AW246" s="174">
        <v>1</v>
      </c>
      <c r="AX246" s="174">
        <v>0</v>
      </c>
      <c r="AY246" s="174"/>
      <c r="AZ246" s="174"/>
      <c r="BA246" s="174"/>
      <c r="BB246" s="174"/>
      <c r="BC246" s="174"/>
      <c r="BD246" s="174">
        <v>1</v>
      </c>
      <c r="BE246" s="174">
        <v>1</v>
      </c>
      <c r="BF246" s="174">
        <v>1</v>
      </c>
      <c r="BG246" s="174">
        <v>0</v>
      </c>
      <c r="BH246" s="174">
        <v>1</v>
      </c>
      <c r="BI246" s="174">
        <v>1</v>
      </c>
      <c r="BJ246" s="174">
        <v>1</v>
      </c>
      <c r="BK246" s="174">
        <v>1</v>
      </c>
      <c r="BL246" s="174">
        <v>0</v>
      </c>
      <c r="BM246" s="174">
        <v>0</v>
      </c>
      <c r="BN246" s="174">
        <v>0</v>
      </c>
      <c r="BO246" s="174">
        <v>1</v>
      </c>
      <c r="BP246" s="174">
        <v>0</v>
      </c>
      <c r="BQ246" s="174">
        <v>0</v>
      </c>
      <c r="BR246" s="174">
        <v>0</v>
      </c>
      <c r="BS246" s="174">
        <v>0</v>
      </c>
      <c r="BT246" s="174">
        <v>1</v>
      </c>
      <c r="BU246" s="174">
        <v>0</v>
      </c>
      <c r="BV246" s="174">
        <v>0</v>
      </c>
      <c r="BW246" s="174">
        <v>0</v>
      </c>
      <c r="BX246" s="174">
        <v>0</v>
      </c>
      <c r="BY246" s="174">
        <v>0</v>
      </c>
      <c r="BZ246" s="174"/>
      <c r="CA246" s="174">
        <v>99</v>
      </c>
      <c r="CB246" s="174"/>
      <c r="CC246" s="174">
        <v>0</v>
      </c>
      <c r="CD246" s="174">
        <v>0</v>
      </c>
      <c r="CE246" s="174">
        <v>1</v>
      </c>
      <c r="CF246" s="174">
        <v>1</v>
      </c>
      <c r="CG246" s="174">
        <v>99</v>
      </c>
      <c r="CH246" s="174">
        <v>1</v>
      </c>
      <c r="CI246" s="174">
        <v>1</v>
      </c>
      <c r="CJ246" s="174">
        <v>1</v>
      </c>
      <c r="CK246" s="174"/>
      <c r="CL246" s="174">
        <v>1</v>
      </c>
      <c r="CM246" s="174">
        <v>99</v>
      </c>
      <c r="CN246" s="174">
        <v>1</v>
      </c>
      <c r="CO246" s="174">
        <v>1</v>
      </c>
      <c r="CP246" s="174">
        <v>1</v>
      </c>
      <c r="CQ246" s="174">
        <v>0</v>
      </c>
      <c r="CR246" s="174">
        <v>1</v>
      </c>
      <c r="CS246" s="174">
        <v>1</v>
      </c>
      <c r="CT246" s="174">
        <v>1</v>
      </c>
      <c r="CU246" s="174">
        <v>1</v>
      </c>
      <c r="CV246" s="174">
        <v>1</v>
      </c>
      <c r="CW246" s="174">
        <v>1</v>
      </c>
      <c r="CX246" s="174">
        <v>0</v>
      </c>
      <c r="CY246" s="174">
        <v>0</v>
      </c>
      <c r="CZ246" s="174">
        <v>0</v>
      </c>
      <c r="DA246" s="174">
        <v>0</v>
      </c>
      <c r="DB246" s="174">
        <v>0</v>
      </c>
      <c r="DC246" s="174">
        <v>0</v>
      </c>
      <c r="DD246" s="174">
        <v>0</v>
      </c>
      <c r="DE246" s="174">
        <v>1</v>
      </c>
      <c r="DF246" s="174">
        <v>1</v>
      </c>
      <c r="DG246" s="174">
        <v>0</v>
      </c>
      <c r="DH246" s="46" t="s">
        <v>623</v>
      </c>
    </row>
    <row r="247" spans="1:112" x14ac:dyDescent="0.2">
      <c r="A247" s="174" t="s">
        <v>620</v>
      </c>
      <c r="B247" s="174" t="s">
        <v>446</v>
      </c>
      <c r="C247" s="174" t="s">
        <v>624</v>
      </c>
      <c r="D247" s="174">
        <v>242</v>
      </c>
      <c r="E247" s="174">
        <v>143</v>
      </c>
      <c r="F247" s="174"/>
      <c r="G247" s="174">
        <v>0</v>
      </c>
      <c r="H247" s="174">
        <v>1</v>
      </c>
      <c r="I247" s="174">
        <v>2</v>
      </c>
      <c r="J247" s="174"/>
      <c r="K247" s="174">
        <v>1</v>
      </c>
      <c r="L247" s="174">
        <v>1</v>
      </c>
      <c r="M247" s="174">
        <v>1</v>
      </c>
      <c r="N247" s="174">
        <v>1</v>
      </c>
      <c r="O247" s="174"/>
      <c r="P247" s="174">
        <v>1</v>
      </c>
      <c r="Q247" s="174">
        <v>99</v>
      </c>
      <c r="R247" s="174">
        <v>1</v>
      </c>
      <c r="S247" s="174"/>
      <c r="T247" s="174">
        <v>1</v>
      </c>
      <c r="U247" s="174"/>
      <c r="V247" s="174"/>
      <c r="W247" s="174">
        <v>1</v>
      </c>
      <c r="X247" s="174">
        <v>1</v>
      </c>
      <c r="Y247" s="174">
        <v>1</v>
      </c>
      <c r="Z247" s="174">
        <v>1</v>
      </c>
      <c r="AA247" s="174">
        <v>1</v>
      </c>
      <c r="AB247" s="174">
        <v>1</v>
      </c>
      <c r="AC247" s="174">
        <v>1</v>
      </c>
      <c r="AD247" s="174">
        <v>1</v>
      </c>
      <c r="AE247" s="174">
        <v>1</v>
      </c>
      <c r="AF247" s="174">
        <v>1</v>
      </c>
      <c r="AG247" s="174">
        <v>1</v>
      </c>
      <c r="AH247" s="174">
        <v>1</v>
      </c>
      <c r="AI247" s="174">
        <v>1</v>
      </c>
      <c r="AJ247" s="174">
        <v>1</v>
      </c>
      <c r="AK247" s="174">
        <v>1</v>
      </c>
      <c r="AL247" s="174"/>
      <c r="AM247" s="174">
        <v>1</v>
      </c>
      <c r="AN247" s="174"/>
      <c r="AO247" s="174">
        <v>1</v>
      </c>
      <c r="AP247" s="174"/>
      <c r="AQ247" s="174"/>
      <c r="AR247" s="174"/>
      <c r="AS247" s="174">
        <v>1</v>
      </c>
      <c r="AT247" s="174">
        <v>1</v>
      </c>
      <c r="AU247" s="174">
        <v>1</v>
      </c>
      <c r="AV247" s="174">
        <v>1</v>
      </c>
      <c r="AW247" s="174">
        <v>1</v>
      </c>
      <c r="AX247" s="174">
        <v>1</v>
      </c>
      <c r="AY247" s="174"/>
      <c r="AZ247" s="174"/>
      <c r="BA247" s="174"/>
      <c r="BB247" s="174"/>
      <c r="BC247" s="174"/>
      <c r="BD247" s="174">
        <v>1</v>
      </c>
      <c r="BE247" s="174">
        <v>1</v>
      </c>
      <c r="BF247" s="174">
        <v>1</v>
      </c>
      <c r="BG247" s="174">
        <v>0</v>
      </c>
      <c r="BH247" s="174">
        <v>1</v>
      </c>
      <c r="BI247" s="174">
        <v>1</v>
      </c>
      <c r="BJ247" s="174">
        <v>0</v>
      </c>
      <c r="BK247" s="174">
        <v>0</v>
      </c>
      <c r="BL247" s="174">
        <v>0</v>
      </c>
      <c r="BM247" s="174">
        <v>0</v>
      </c>
      <c r="BN247" s="174">
        <v>0</v>
      </c>
      <c r="BO247" s="174">
        <v>0</v>
      </c>
      <c r="BP247" s="174">
        <v>0</v>
      </c>
      <c r="BQ247" s="174">
        <v>0</v>
      </c>
      <c r="BR247" s="174">
        <v>0</v>
      </c>
      <c r="BS247" s="174">
        <v>0</v>
      </c>
      <c r="BT247" s="174">
        <v>1</v>
      </c>
      <c r="BU247" s="174">
        <v>0</v>
      </c>
      <c r="BV247" s="174">
        <v>99</v>
      </c>
      <c r="BW247" s="174">
        <v>0</v>
      </c>
      <c r="BX247" s="174">
        <v>0</v>
      </c>
      <c r="BY247" s="174">
        <v>1</v>
      </c>
      <c r="BZ247" s="174"/>
      <c r="CA247" s="174">
        <v>99</v>
      </c>
      <c r="CB247" s="174"/>
      <c r="CC247" s="174">
        <v>1</v>
      </c>
      <c r="CD247" s="174">
        <v>1</v>
      </c>
      <c r="CE247" s="174">
        <v>1</v>
      </c>
      <c r="CF247" s="174">
        <v>1</v>
      </c>
      <c r="CG247" s="174">
        <v>99</v>
      </c>
      <c r="CH247" s="174">
        <v>1</v>
      </c>
      <c r="CI247" s="174">
        <v>1</v>
      </c>
      <c r="CJ247" s="174">
        <v>1</v>
      </c>
      <c r="CK247" s="174"/>
      <c r="CL247" s="174">
        <v>1</v>
      </c>
      <c r="CM247" s="174">
        <v>1</v>
      </c>
      <c r="CN247" s="174">
        <v>1</v>
      </c>
      <c r="CO247" s="174">
        <v>1</v>
      </c>
      <c r="CP247" s="174">
        <v>1</v>
      </c>
      <c r="CQ247" s="174">
        <v>0</v>
      </c>
      <c r="CR247" s="174">
        <v>1</v>
      </c>
      <c r="CS247" s="174">
        <v>1</v>
      </c>
      <c r="CT247" s="174">
        <v>1</v>
      </c>
      <c r="CU247" s="174">
        <v>1</v>
      </c>
      <c r="CV247" s="174">
        <v>1</v>
      </c>
      <c r="CW247" s="174">
        <v>0</v>
      </c>
      <c r="CX247" s="174">
        <v>0</v>
      </c>
      <c r="CY247" s="174">
        <v>0</v>
      </c>
      <c r="CZ247" s="174">
        <v>0</v>
      </c>
      <c r="DA247" s="174">
        <v>0</v>
      </c>
      <c r="DB247" s="174">
        <v>0</v>
      </c>
      <c r="DC247" s="174">
        <v>0</v>
      </c>
      <c r="DD247" s="174">
        <v>0</v>
      </c>
      <c r="DE247" s="174">
        <v>1</v>
      </c>
      <c r="DF247" s="174">
        <v>1</v>
      </c>
      <c r="DG247" s="174">
        <v>0</v>
      </c>
      <c r="DH247" s="46" t="s">
        <v>624</v>
      </c>
    </row>
    <row r="248" spans="1:112" x14ac:dyDescent="0.2">
      <c r="A248" s="174" t="s">
        <v>620</v>
      </c>
      <c r="B248" s="174" t="s">
        <v>446</v>
      </c>
      <c r="C248" s="174" t="s">
        <v>625</v>
      </c>
      <c r="D248" s="174">
        <v>243</v>
      </c>
      <c r="E248" s="174">
        <v>80</v>
      </c>
      <c r="F248" s="174"/>
      <c r="G248" s="174">
        <v>2</v>
      </c>
      <c r="H248" s="174">
        <v>1</v>
      </c>
      <c r="I248" s="174">
        <v>2</v>
      </c>
      <c r="J248" s="174"/>
      <c r="K248" s="174">
        <v>1</v>
      </c>
      <c r="L248" s="174">
        <v>1</v>
      </c>
      <c r="M248" s="174">
        <v>1</v>
      </c>
      <c r="N248" s="174">
        <v>1</v>
      </c>
      <c r="O248" s="174"/>
      <c r="P248" s="174">
        <v>1</v>
      </c>
      <c r="Q248" s="174">
        <v>99</v>
      </c>
      <c r="R248" s="174">
        <v>1</v>
      </c>
      <c r="S248" s="174"/>
      <c r="T248" s="174">
        <v>1</v>
      </c>
      <c r="U248" s="174"/>
      <c r="V248" s="174"/>
      <c r="W248" s="174">
        <v>1</v>
      </c>
      <c r="X248" s="174">
        <v>1</v>
      </c>
      <c r="Y248" s="174">
        <v>0</v>
      </c>
      <c r="Z248" s="174">
        <v>1</v>
      </c>
      <c r="AA248" s="174">
        <v>1</v>
      </c>
      <c r="AB248" s="174">
        <v>1</v>
      </c>
      <c r="AC248" s="174">
        <v>1</v>
      </c>
      <c r="AD248" s="174">
        <v>1</v>
      </c>
      <c r="AE248" s="174">
        <v>1</v>
      </c>
      <c r="AF248" s="174">
        <v>1</v>
      </c>
      <c r="AG248" s="174">
        <v>1</v>
      </c>
      <c r="AH248" s="174">
        <v>1</v>
      </c>
      <c r="AI248" s="174">
        <v>99</v>
      </c>
      <c r="AJ248" s="174">
        <v>1</v>
      </c>
      <c r="AK248" s="174">
        <v>1</v>
      </c>
      <c r="AL248" s="174"/>
      <c r="AM248" s="174">
        <v>1</v>
      </c>
      <c r="AN248" s="174"/>
      <c r="AO248" s="174">
        <v>1</v>
      </c>
      <c r="AP248" s="174"/>
      <c r="AQ248" s="174"/>
      <c r="AR248" s="174"/>
      <c r="AS248" s="174">
        <v>1</v>
      </c>
      <c r="AT248" s="174">
        <v>0</v>
      </c>
      <c r="AU248" s="174">
        <v>1</v>
      </c>
      <c r="AV248" s="174">
        <v>1</v>
      </c>
      <c r="AW248" s="174">
        <v>1</v>
      </c>
      <c r="AX248" s="174">
        <v>0</v>
      </c>
      <c r="AY248" s="174"/>
      <c r="AZ248" s="174"/>
      <c r="BA248" s="174"/>
      <c r="BB248" s="174"/>
      <c r="BC248" s="174"/>
      <c r="BD248" s="174">
        <v>1</v>
      </c>
      <c r="BE248" s="174">
        <v>1</v>
      </c>
      <c r="BF248" s="174">
        <v>1</v>
      </c>
      <c r="BG248" s="174">
        <v>0</v>
      </c>
      <c r="BH248" s="174">
        <v>0</v>
      </c>
      <c r="BI248" s="174">
        <v>0</v>
      </c>
      <c r="BJ248" s="174">
        <v>0</v>
      </c>
      <c r="BK248" s="174">
        <v>0</v>
      </c>
      <c r="BL248" s="174">
        <v>0</v>
      </c>
      <c r="BM248" s="174">
        <v>0</v>
      </c>
      <c r="BN248" s="174">
        <v>0</v>
      </c>
      <c r="BO248" s="174">
        <v>0</v>
      </c>
      <c r="BP248" s="174">
        <v>0</v>
      </c>
      <c r="BQ248" s="174">
        <v>1</v>
      </c>
      <c r="BR248" s="174">
        <v>0</v>
      </c>
      <c r="BS248" s="174">
        <v>0</v>
      </c>
      <c r="BT248" s="174">
        <v>0</v>
      </c>
      <c r="BU248" s="174">
        <v>0</v>
      </c>
      <c r="BV248" s="174">
        <v>0</v>
      </c>
      <c r="BW248" s="174">
        <v>0</v>
      </c>
      <c r="BX248" s="174">
        <v>0</v>
      </c>
      <c r="BY248" s="174">
        <v>0</v>
      </c>
      <c r="BZ248" s="174"/>
      <c r="CA248" s="174">
        <v>99</v>
      </c>
      <c r="CB248" s="174"/>
      <c r="CC248" s="174">
        <v>0</v>
      </c>
      <c r="CD248" s="174">
        <v>0</v>
      </c>
      <c r="CE248" s="174">
        <v>0</v>
      </c>
      <c r="CF248" s="174">
        <v>0</v>
      </c>
      <c r="CG248" s="174">
        <v>99</v>
      </c>
      <c r="CH248" s="174">
        <v>0</v>
      </c>
      <c r="CI248" s="174">
        <v>0</v>
      </c>
      <c r="CJ248" s="174">
        <v>0</v>
      </c>
      <c r="CK248" s="174"/>
      <c r="CL248" s="174">
        <v>1</v>
      </c>
      <c r="CM248" s="174">
        <v>99</v>
      </c>
      <c r="CN248" s="174">
        <v>1</v>
      </c>
      <c r="CO248" s="174">
        <v>1</v>
      </c>
      <c r="CP248" s="174">
        <v>1</v>
      </c>
      <c r="CQ248" s="174">
        <v>0</v>
      </c>
      <c r="CR248" s="174">
        <v>1</v>
      </c>
      <c r="CS248" s="174">
        <v>1</v>
      </c>
      <c r="CT248" s="174">
        <v>1</v>
      </c>
      <c r="CU248" s="174">
        <v>1</v>
      </c>
      <c r="CV248" s="174">
        <v>1</v>
      </c>
      <c r="CW248" s="174">
        <v>1</v>
      </c>
      <c r="CX248" s="174">
        <v>0</v>
      </c>
      <c r="CY248" s="174">
        <v>0</v>
      </c>
      <c r="CZ248" s="174">
        <v>0</v>
      </c>
      <c r="DA248" s="174">
        <v>0</v>
      </c>
      <c r="DB248" s="174">
        <v>0</v>
      </c>
      <c r="DC248" s="174">
        <v>0</v>
      </c>
      <c r="DD248" s="174">
        <v>0</v>
      </c>
      <c r="DE248" s="174">
        <v>1</v>
      </c>
      <c r="DF248" s="174">
        <v>1</v>
      </c>
      <c r="DG248" s="174">
        <v>0</v>
      </c>
      <c r="DH248" s="46" t="s">
        <v>625</v>
      </c>
    </row>
    <row r="249" spans="1:112" x14ac:dyDescent="0.2">
      <c r="A249" s="174" t="s">
        <v>620</v>
      </c>
      <c r="B249" s="174" t="s">
        <v>446</v>
      </c>
      <c r="C249" s="174" t="s">
        <v>626</v>
      </c>
      <c r="D249" s="174">
        <v>244</v>
      </c>
      <c r="E249" s="174">
        <v>150</v>
      </c>
      <c r="F249" s="174"/>
      <c r="G249" s="174">
        <v>1</v>
      </c>
      <c r="H249" s="174">
        <v>1</v>
      </c>
      <c r="I249" s="174">
        <v>2</v>
      </c>
      <c r="J249" s="174"/>
      <c r="K249" s="174">
        <v>1</v>
      </c>
      <c r="L249" s="174">
        <v>1</v>
      </c>
      <c r="M249" s="174">
        <v>1</v>
      </c>
      <c r="N249" s="174">
        <v>1</v>
      </c>
      <c r="O249" s="174"/>
      <c r="P249" s="174">
        <v>1</v>
      </c>
      <c r="Q249" s="174">
        <v>99</v>
      </c>
      <c r="R249" s="174">
        <v>1</v>
      </c>
      <c r="S249" s="174"/>
      <c r="T249" s="174">
        <v>1</v>
      </c>
      <c r="U249" s="174"/>
      <c r="V249" s="174"/>
      <c r="W249" s="174">
        <v>1</v>
      </c>
      <c r="X249" s="174">
        <v>1</v>
      </c>
      <c r="Y249" s="174">
        <v>1</v>
      </c>
      <c r="Z249" s="174">
        <v>1</v>
      </c>
      <c r="AA249" s="174">
        <v>1</v>
      </c>
      <c r="AB249" s="174">
        <v>1</v>
      </c>
      <c r="AC249" s="174">
        <v>1</v>
      </c>
      <c r="AD249" s="174">
        <v>1</v>
      </c>
      <c r="AE249" s="174">
        <v>1</v>
      </c>
      <c r="AF249" s="174">
        <v>1</v>
      </c>
      <c r="AG249" s="174">
        <v>1</v>
      </c>
      <c r="AH249" s="174">
        <v>1</v>
      </c>
      <c r="AI249" s="174">
        <v>1</v>
      </c>
      <c r="AJ249" s="174">
        <v>1</v>
      </c>
      <c r="AK249" s="174">
        <v>1</v>
      </c>
      <c r="AL249" s="174"/>
      <c r="AM249" s="174">
        <v>1</v>
      </c>
      <c r="AN249" s="174"/>
      <c r="AO249" s="174">
        <v>1</v>
      </c>
      <c r="AP249" s="174"/>
      <c r="AQ249" s="174"/>
      <c r="AR249" s="174"/>
      <c r="AS249" s="174">
        <v>1</v>
      </c>
      <c r="AT249" s="174">
        <v>0</v>
      </c>
      <c r="AU249" s="174">
        <v>1</v>
      </c>
      <c r="AV249" s="174">
        <v>1</v>
      </c>
      <c r="AW249" s="174">
        <v>1</v>
      </c>
      <c r="AX249" s="174">
        <v>0</v>
      </c>
      <c r="AY249" s="174"/>
      <c r="AZ249" s="174"/>
      <c r="BA249" s="174"/>
      <c r="BB249" s="174"/>
      <c r="BC249" s="174"/>
      <c r="BD249" s="174">
        <v>1</v>
      </c>
      <c r="BE249" s="174">
        <v>1</v>
      </c>
      <c r="BF249" s="174">
        <v>1</v>
      </c>
      <c r="BG249" s="174">
        <v>1</v>
      </c>
      <c r="BH249" s="174">
        <v>1</v>
      </c>
      <c r="BI249" s="174">
        <v>1</v>
      </c>
      <c r="BJ249" s="174">
        <v>1</v>
      </c>
      <c r="BK249" s="174">
        <v>1</v>
      </c>
      <c r="BL249" s="174">
        <v>1</v>
      </c>
      <c r="BM249" s="174">
        <v>1</v>
      </c>
      <c r="BN249" s="174">
        <v>1</v>
      </c>
      <c r="BO249" s="174">
        <v>1</v>
      </c>
      <c r="BP249" s="174">
        <v>1</v>
      </c>
      <c r="BQ249" s="174">
        <v>1</v>
      </c>
      <c r="BR249" s="174">
        <v>1</v>
      </c>
      <c r="BS249" s="174">
        <v>1</v>
      </c>
      <c r="BT249" s="174">
        <v>1</v>
      </c>
      <c r="BU249" s="174">
        <v>99</v>
      </c>
      <c r="BV249" s="174">
        <v>99</v>
      </c>
      <c r="BW249" s="174">
        <v>99</v>
      </c>
      <c r="BX249" s="174">
        <v>99</v>
      </c>
      <c r="BY249" s="174">
        <v>1</v>
      </c>
      <c r="BZ249" s="174"/>
      <c r="CA249" s="174">
        <v>99</v>
      </c>
      <c r="CB249" s="174"/>
      <c r="CC249" s="174">
        <v>0</v>
      </c>
      <c r="CD249" s="174">
        <v>0</v>
      </c>
      <c r="CE249" s="174">
        <v>0</v>
      </c>
      <c r="CF249" s="174">
        <v>1</v>
      </c>
      <c r="CG249" s="174">
        <v>1</v>
      </c>
      <c r="CH249" s="174">
        <v>1</v>
      </c>
      <c r="CI249" s="174">
        <v>1</v>
      </c>
      <c r="CJ249" s="174">
        <v>1</v>
      </c>
      <c r="CK249" s="174"/>
      <c r="CL249" s="174">
        <v>1</v>
      </c>
      <c r="CM249" s="174">
        <v>1</v>
      </c>
      <c r="CN249" s="174">
        <v>1</v>
      </c>
      <c r="CO249" s="174">
        <v>1</v>
      </c>
      <c r="CP249" s="174">
        <v>1</v>
      </c>
      <c r="CQ249" s="174">
        <v>0</v>
      </c>
      <c r="CR249" s="174">
        <v>1</v>
      </c>
      <c r="CS249" s="174">
        <v>1</v>
      </c>
      <c r="CT249" s="174">
        <v>1</v>
      </c>
      <c r="CU249" s="174">
        <v>1</v>
      </c>
      <c r="CV249" s="174">
        <v>1</v>
      </c>
      <c r="CW249" s="174">
        <v>0</v>
      </c>
      <c r="CX249" s="174">
        <v>0</v>
      </c>
      <c r="CY249" s="174">
        <v>0</v>
      </c>
      <c r="CZ249" s="174">
        <v>0</v>
      </c>
      <c r="DA249" s="174">
        <v>0</v>
      </c>
      <c r="DB249" s="174">
        <v>0</v>
      </c>
      <c r="DC249" s="174">
        <v>0</v>
      </c>
      <c r="DD249" s="174">
        <v>0</v>
      </c>
      <c r="DE249" s="174">
        <v>1</v>
      </c>
      <c r="DF249" s="174">
        <v>1</v>
      </c>
      <c r="DG249" s="174">
        <v>0</v>
      </c>
      <c r="DH249" s="46" t="s">
        <v>626</v>
      </c>
    </row>
    <row r="250" spans="1:112" x14ac:dyDescent="0.2">
      <c r="A250" s="174" t="s">
        <v>620</v>
      </c>
      <c r="B250" s="174" t="s">
        <v>446</v>
      </c>
      <c r="C250" s="174" t="s">
        <v>627</v>
      </c>
      <c r="D250" s="174">
        <v>245</v>
      </c>
      <c r="E250" s="174">
        <v>143</v>
      </c>
      <c r="F250" s="174"/>
      <c r="G250" s="174">
        <v>2</v>
      </c>
      <c r="H250" s="174">
        <v>1</v>
      </c>
      <c r="I250" s="174">
        <v>2</v>
      </c>
      <c r="J250" s="174"/>
      <c r="K250" s="174">
        <v>1</v>
      </c>
      <c r="L250" s="174">
        <v>1</v>
      </c>
      <c r="M250" s="174">
        <v>1</v>
      </c>
      <c r="N250" s="174">
        <v>1</v>
      </c>
      <c r="O250" s="174"/>
      <c r="P250" s="174">
        <v>1</v>
      </c>
      <c r="Q250" s="174">
        <v>99</v>
      </c>
      <c r="R250" s="174">
        <v>1</v>
      </c>
      <c r="S250" s="174"/>
      <c r="T250" s="174">
        <v>1</v>
      </c>
      <c r="U250" s="174"/>
      <c r="V250" s="174"/>
      <c r="W250" s="174">
        <v>1</v>
      </c>
      <c r="X250" s="174">
        <v>1</v>
      </c>
      <c r="Y250" s="174">
        <v>1</v>
      </c>
      <c r="Z250" s="174">
        <v>1</v>
      </c>
      <c r="AA250" s="174">
        <v>1</v>
      </c>
      <c r="AB250" s="174">
        <v>1</v>
      </c>
      <c r="AC250" s="174">
        <v>1</v>
      </c>
      <c r="AD250" s="174">
        <v>1</v>
      </c>
      <c r="AE250" s="174">
        <v>1</v>
      </c>
      <c r="AF250" s="174">
        <v>1</v>
      </c>
      <c r="AG250" s="174">
        <v>1</v>
      </c>
      <c r="AH250" s="174">
        <v>1</v>
      </c>
      <c r="AI250" s="174">
        <v>1</v>
      </c>
      <c r="AJ250" s="174">
        <v>1</v>
      </c>
      <c r="AK250" s="174">
        <v>1</v>
      </c>
      <c r="AL250" s="174"/>
      <c r="AM250" s="174">
        <v>1</v>
      </c>
      <c r="AN250" s="174"/>
      <c r="AO250" s="174">
        <v>1</v>
      </c>
      <c r="AP250" s="174"/>
      <c r="AQ250" s="174"/>
      <c r="AR250" s="174"/>
      <c r="AS250" s="174">
        <v>1</v>
      </c>
      <c r="AT250" s="174">
        <v>1</v>
      </c>
      <c r="AU250" s="174">
        <v>1</v>
      </c>
      <c r="AV250" s="174">
        <v>1</v>
      </c>
      <c r="AW250" s="174">
        <v>1</v>
      </c>
      <c r="AX250" s="174">
        <v>1</v>
      </c>
      <c r="AY250" s="174"/>
      <c r="AZ250" s="174"/>
      <c r="BA250" s="174"/>
      <c r="BB250" s="174"/>
      <c r="BC250" s="174"/>
      <c r="BD250" s="174">
        <v>1</v>
      </c>
      <c r="BE250" s="174">
        <v>1</v>
      </c>
      <c r="BF250" s="174">
        <v>1</v>
      </c>
      <c r="BG250" s="174">
        <v>1</v>
      </c>
      <c r="BH250" s="174">
        <v>1</v>
      </c>
      <c r="BI250" s="174">
        <v>1</v>
      </c>
      <c r="BJ250" s="174">
        <v>1</v>
      </c>
      <c r="BK250" s="174">
        <v>1</v>
      </c>
      <c r="BL250" s="174">
        <v>1</v>
      </c>
      <c r="BM250" s="174">
        <v>1</v>
      </c>
      <c r="BN250" s="174">
        <v>1</v>
      </c>
      <c r="BO250" s="174">
        <v>1</v>
      </c>
      <c r="BP250" s="174">
        <v>1</v>
      </c>
      <c r="BQ250" s="174">
        <v>1</v>
      </c>
      <c r="BR250" s="174">
        <v>1</v>
      </c>
      <c r="BS250" s="174">
        <v>1</v>
      </c>
      <c r="BT250" s="174">
        <v>1</v>
      </c>
      <c r="BU250" s="174">
        <v>99</v>
      </c>
      <c r="BV250" s="174">
        <v>99</v>
      </c>
      <c r="BW250" s="174">
        <v>99</v>
      </c>
      <c r="BX250" s="174">
        <v>99</v>
      </c>
      <c r="BY250" s="174">
        <v>1</v>
      </c>
      <c r="BZ250" s="174"/>
      <c r="CA250" s="174">
        <v>99</v>
      </c>
      <c r="CB250" s="174"/>
      <c r="CC250" s="174">
        <v>1</v>
      </c>
      <c r="CD250" s="174">
        <v>1</v>
      </c>
      <c r="CE250" s="174">
        <v>1</v>
      </c>
      <c r="CF250" s="174">
        <v>1</v>
      </c>
      <c r="CG250" s="174">
        <v>1</v>
      </c>
      <c r="CH250" s="174">
        <v>1</v>
      </c>
      <c r="CI250" s="174">
        <v>1</v>
      </c>
      <c r="CJ250" s="174">
        <v>1</v>
      </c>
      <c r="CK250" s="174"/>
      <c r="CL250" s="174">
        <v>1</v>
      </c>
      <c r="CM250" s="174">
        <v>1</v>
      </c>
      <c r="CN250" s="174">
        <v>1</v>
      </c>
      <c r="CO250" s="174">
        <v>1</v>
      </c>
      <c r="CP250" s="174">
        <v>1</v>
      </c>
      <c r="CQ250" s="174">
        <v>0</v>
      </c>
      <c r="CR250" s="174">
        <v>1</v>
      </c>
      <c r="CS250" s="174">
        <v>1</v>
      </c>
      <c r="CT250" s="174">
        <v>1</v>
      </c>
      <c r="CU250" s="174">
        <v>1</v>
      </c>
      <c r="CV250" s="174">
        <v>1</v>
      </c>
      <c r="CW250" s="174">
        <v>0</v>
      </c>
      <c r="CX250" s="174">
        <v>0</v>
      </c>
      <c r="CY250" s="174">
        <v>0</v>
      </c>
      <c r="CZ250" s="174">
        <v>0</v>
      </c>
      <c r="DA250" s="174">
        <v>0</v>
      </c>
      <c r="DB250" s="174">
        <v>0</v>
      </c>
      <c r="DC250" s="174">
        <v>1</v>
      </c>
      <c r="DD250" s="174">
        <v>0</v>
      </c>
      <c r="DE250" s="174">
        <v>1</v>
      </c>
      <c r="DF250" s="174">
        <v>1</v>
      </c>
      <c r="DG250" s="174">
        <v>0</v>
      </c>
      <c r="DH250" s="46" t="s">
        <v>627</v>
      </c>
    </row>
    <row r="251" spans="1:112" x14ac:dyDescent="0.2">
      <c r="A251" s="174" t="s">
        <v>620</v>
      </c>
      <c r="B251" s="174" t="s">
        <v>446</v>
      </c>
      <c r="C251" s="174" t="s">
        <v>628</v>
      </c>
      <c r="D251" s="174">
        <v>246</v>
      </c>
      <c r="E251" s="174">
        <v>135</v>
      </c>
      <c r="F251" s="174"/>
      <c r="G251" s="174">
        <v>4</v>
      </c>
      <c r="H251" s="174">
        <v>1</v>
      </c>
      <c r="I251" s="174">
        <v>2</v>
      </c>
      <c r="J251" s="174"/>
      <c r="K251" s="174">
        <v>1</v>
      </c>
      <c r="L251" s="174">
        <v>1</v>
      </c>
      <c r="M251" s="174">
        <v>1</v>
      </c>
      <c r="N251" s="174">
        <v>1</v>
      </c>
      <c r="O251" s="174"/>
      <c r="P251" s="174">
        <v>1</v>
      </c>
      <c r="Q251" s="174">
        <v>99</v>
      </c>
      <c r="R251" s="174">
        <v>1</v>
      </c>
      <c r="S251" s="174"/>
      <c r="T251" s="174">
        <v>1</v>
      </c>
      <c r="U251" s="174"/>
      <c r="V251" s="174"/>
      <c r="W251" s="174">
        <v>1</v>
      </c>
      <c r="X251" s="174">
        <v>0</v>
      </c>
      <c r="Y251" s="174">
        <v>1</v>
      </c>
      <c r="Z251" s="174">
        <v>1</v>
      </c>
      <c r="AA251" s="174">
        <v>1</v>
      </c>
      <c r="AB251" s="174">
        <v>1</v>
      </c>
      <c r="AC251" s="174">
        <v>1</v>
      </c>
      <c r="AD251" s="174">
        <v>1</v>
      </c>
      <c r="AE251" s="174">
        <v>1</v>
      </c>
      <c r="AF251" s="174">
        <v>1</v>
      </c>
      <c r="AG251" s="174">
        <v>1</v>
      </c>
      <c r="AH251" s="174">
        <v>1</v>
      </c>
      <c r="AI251" s="174">
        <v>1</v>
      </c>
      <c r="AJ251" s="174">
        <v>1</v>
      </c>
      <c r="AK251" s="174">
        <v>1</v>
      </c>
      <c r="AL251" s="174"/>
      <c r="AM251" s="174">
        <v>1</v>
      </c>
      <c r="AN251" s="174"/>
      <c r="AO251" s="174">
        <v>1</v>
      </c>
      <c r="AP251" s="174"/>
      <c r="AQ251" s="174"/>
      <c r="AR251" s="174"/>
      <c r="AS251" s="174">
        <v>1</v>
      </c>
      <c r="AT251" s="174">
        <v>0</v>
      </c>
      <c r="AU251" s="174">
        <v>1</v>
      </c>
      <c r="AV251" s="174">
        <v>0</v>
      </c>
      <c r="AW251" s="174">
        <v>1</v>
      </c>
      <c r="AX251" s="174">
        <v>1</v>
      </c>
      <c r="AY251" s="174"/>
      <c r="AZ251" s="174"/>
      <c r="BA251" s="174"/>
      <c r="BB251" s="174"/>
      <c r="BC251" s="174"/>
      <c r="BD251" s="174">
        <v>1</v>
      </c>
      <c r="BE251" s="174">
        <v>1</v>
      </c>
      <c r="BF251" s="174">
        <v>1</v>
      </c>
      <c r="BG251" s="174">
        <v>1</v>
      </c>
      <c r="BH251" s="174">
        <v>1</v>
      </c>
      <c r="BI251" s="174">
        <v>1</v>
      </c>
      <c r="BJ251" s="174">
        <v>1</v>
      </c>
      <c r="BK251" s="174">
        <v>1</v>
      </c>
      <c r="BL251" s="174">
        <v>0</v>
      </c>
      <c r="BM251" s="174">
        <v>0</v>
      </c>
      <c r="BN251" s="174">
        <v>0</v>
      </c>
      <c r="BO251" s="174">
        <v>1</v>
      </c>
      <c r="BP251" s="174">
        <v>1</v>
      </c>
      <c r="BQ251" s="174">
        <v>1</v>
      </c>
      <c r="BR251" s="174">
        <v>1</v>
      </c>
      <c r="BS251" s="174">
        <v>1</v>
      </c>
      <c r="BT251" s="174">
        <v>1</v>
      </c>
      <c r="BU251" s="174">
        <v>0</v>
      </c>
      <c r="BV251" s="174">
        <v>0</v>
      </c>
      <c r="BW251" s="174">
        <v>0</v>
      </c>
      <c r="BX251" s="174">
        <v>0</v>
      </c>
      <c r="BY251" s="174">
        <v>0</v>
      </c>
      <c r="BZ251" s="174"/>
      <c r="CA251" s="174">
        <v>99</v>
      </c>
      <c r="CB251" s="174"/>
      <c r="CC251" s="174">
        <v>1</v>
      </c>
      <c r="CD251" s="174">
        <v>1</v>
      </c>
      <c r="CE251" s="174">
        <v>1</v>
      </c>
      <c r="CF251" s="174">
        <v>1</v>
      </c>
      <c r="CG251" s="174">
        <v>99</v>
      </c>
      <c r="CH251" s="174">
        <v>1</v>
      </c>
      <c r="CI251" s="174">
        <v>1</v>
      </c>
      <c r="CJ251" s="174">
        <v>1</v>
      </c>
      <c r="CK251" s="174"/>
      <c r="CL251" s="174">
        <v>1</v>
      </c>
      <c r="CM251" s="174">
        <v>1</v>
      </c>
      <c r="CN251" s="174">
        <v>1</v>
      </c>
      <c r="CO251" s="174">
        <v>1</v>
      </c>
      <c r="CP251" s="174">
        <v>1</v>
      </c>
      <c r="CQ251" s="174">
        <v>0</v>
      </c>
      <c r="CR251" s="174">
        <v>1</v>
      </c>
      <c r="CS251" s="174">
        <v>1</v>
      </c>
      <c r="CT251" s="174">
        <v>1</v>
      </c>
      <c r="CU251" s="174">
        <v>1</v>
      </c>
      <c r="CV251" s="174">
        <v>1</v>
      </c>
      <c r="CW251" s="174">
        <v>0</v>
      </c>
      <c r="CX251" s="174">
        <v>0</v>
      </c>
      <c r="CY251" s="174">
        <v>0</v>
      </c>
      <c r="CZ251" s="174">
        <v>0</v>
      </c>
      <c r="DA251" s="174">
        <v>1</v>
      </c>
      <c r="DB251" s="174">
        <v>0</v>
      </c>
      <c r="DC251" s="174">
        <v>0</v>
      </c>
      <c r="DD251" s="174">
        <v>0</v>
      </c>
      <c r="DE251" s="174">
        <v>1</v>
      </c>
      <c r="DF251" s="174">
        <v>1</v>
      </c>
      <c r="DG251" s="174">
        <v>1</v>
      </c>
      <c r="DH251" s="46" t="s">
        <v>628</v>
      </c>
    </row>
    <row r="252" spans="1:112" x14ac:dyDescent="0.2">
      <c r="A252" s="174" t="s">
        <v>620</v>
      </c>
      <c r="B252" s="174" t="s">
        <v>446</v>
      </c>
      <c r="C252" s="174" t="s">
        <v>629</v>
      </c>
      <c r="D252" s="174">
        <v>247</v>
      </c>
      <c r="E252" s="174">
        <v>170</v>
      </c>
      <c r="F252" s="174"/>
      <c r="G252" s="174">
        <v>0</v>
      </c>
      <c r="H252" s="174">
        <v>1</v>
      </c>
      <c r="I252" s="174">
        <v>2</v>
      </c>
      <c r="J252" s="174"/>
      <c r="K252" s="174">
        <v>1</v>
      </c>
      <c r="L252" s="174">
        <v>1</v>
      </c>
      <c r="M252" s="174">
        <v>1</v>
      </c>
      <c r="N252" s="174">
        <v>1</v>
      </c>
      <c r="O252" s="174"/>
      <c r="P252" s="174">
        <v>1</v>
      </c>
      <c r="Q252" s="174">
        <v>99</v>
      </c>
      <c r="R252" s="174">
        <v>1</v>
      </c>
      <c r="S252" s="174"/>
      <c r="T252" s="174">
        <v>1</v>
      </c>
      <c r="U252" s="174"/>
      <c r="V252" s="174"/>
      <c r="W252" s="174">
        <v>1</v>
      </c>
      <c r="X252" s="174">
        <v>1</v>
      </c>
      <c r="Y252" s="174">
        <v>1</v>
      </c>
      <c r="Z252" s="174">
        <v>1</v>
      </c>
      <c r="AA252" s="174">
        <v>1</v>
      </c>
      <c r="AB252" s="174">
        <v>1</v>
      </c>
      <c r="AC252" s="174">
        <v>1</v>
      </c>
      <c r="AD252" s="174">
        <v>1</v>
      </c>
      <c r="AE252" s="174">
        <v>1</v>
      </c>
      <c r="AF252" s="174">
        <v>1</v>
      </c>
      <c r="AG252" s="174">
        <v>1</v>
      </c>
      <c r="AH252" s="174">
        <v>1</v>
      </c>
      <c r="AI252" s="174">
        <v>1</v>
      </c>
      <c r="AJ252" s="174">
        <v>1</v>
      </c>
      <c r="AK252" s="174">
        <v>1</v>
      </c>
      <c r="AL252" s="174"/>
      <c r="AM252" s="174">
        <v>1</v>
      </c>
      <c r="AN252" s="174"/>
      <c r="AO252" s="174">
        <v>1</v>
      </c>
      <c r="AP252" s="174"/>
      <c r="AQ252" s="174"/>
      <c r="AR252" s="174"/>
      <c r="AS252" s="174">
        <v>1</v>
      </c>
      <c r="AT252" s="174">
        <v>1</v>
      </c>
      <c r="AU252" s="174">
        <v>1</v>
      </c>
      <c r="AV252" s="174">
        <v>1</v>
      </c>
      <c r="AW252" s="174">
        <v>1</v>
      </c>
      <c r="AX252" s="174">
        <v>1</v>
      </c>
      <c r="AY252" s="174"/>
      <c r="AZ252" s="174"/>
      <c r="BA252" s="174"/>
      <c r="BB252" s="174"/>
      <c r="BC252" s="174"/>
      <c r="BD252" s="174">
        <v>1</v>
      </c>
      <c r="BE252" s="174">
        <v>1</v>
      </c>
      <c r="BF252" s="174">
        <v>1</v>
      </c>
      <c r="BG252" s="174">
        <v>1</v>
      </c>
      <c r="BH252" s="174">
        <v>1</v>
      </c>
      <c r="BI252" s="174">
        <v>1</v>
      </c>
      <c r="BJ252" s="174">
        <v>0</v>
      </c>
      <c r="BK252" s="174">
        <v>0</v>
      </c>
      <c r="BL252" s="174">
        <v>0</v>
      </c>
      <c r="BM252" s="174">
        <v>0</v>
      </c>
      <c r="BN252" s="174">
        <v>1</v>
      </c>
      <c r="BO252" s="174">
        <v>1</v>
      </c>
      <c r="BP252" s="174">
        <v>1</v>
      </c>
      <c r="BQ252" s="174">
        <v>1</v>
      </c>
      <c r="BR252" s="174">
        <v>1</v>
      </c>
      <c r="BS252" s="174">
        <v>1</v>
      </c>
      <c r="BT252" s="174">
        <v>1</v>
      </c>
      <c r="BU252" s="174">
        <v>0</v>
      </c>
      <c r="BV252" s="174">
        <v>99</v>
      </c>
      <c r="BW252" s="174">
        <v>99</v>
      </c>
      <c r="BX252" s="174">
        <v>99</v>
      </c>
      <c r="BY252" s="174">
        <v>1</v>
      </c>
      <c r="BZ252" s="174"/>
      <c r="CA252" s="174">
        <v>99</v>
      </c>
      <c r="CB252" s="174"/>
      <c r="CC252" s="174">
        <v>1</v>
      </c>
      <c r="CD252" s="174">
        <v>1</v>
      </c>
      <c r="CE252" s="174">
        <v>1</v>
      </c>
      <c r="CF252" s="174">
        <v>1</v>
      </c>
      <c r="CG252" s="174">
        <v>1</v>
      </c>
      <c r="CH252" s="174">
        <v>1</v>
      </c>
      <c r="CI252" s="174">
        <v>1</v>
      </c>
      <c r="CJ252" s="174">
        <v>1</v>
      </c>
      <c r="CK252" s="174"/>
      <c r="CL252" s="174">
        <v>1</v>
      </c>
      <c r="CM252" s="174">
        <v>1</v>
      </c>
      <c r="CN252" s="174">
        <v>1</v>
      </c>
      <c r="CO252" s="174">
        <v>1</v>
      </c>
      <c r="CP252" s="174">
        <v>1</v>
      </c>
      <c r="CQ252" s="174">
        <v>0</v>
      </c>
      <c r="CR252" s="174">
        <v>1</v>
      </c>
      <c r="CS252" s="174">
        <v>1</v>
      </c>
      <c r="CT252" s="174">
        <v>1</v>
      </c>
      <c r="CU252" s="174">
        <v>1</v>
      </c>
      <c r="CV252" s="174">
        <v>1</v>
      </c>
      <c r="CW252" s="174">
        <v>0</v>
      </c>
      <c r="CX252" s="174">
        <v>0</v>
      </c>
      <c r="CY252" s="174">
        <v>0</v>
      </c>
      <c r="CZ252" s="174">
        <v>0</v>
      </c>
      <c r="DA252" s="174">
        <v>0</v>
      </c>
      <c r="DB252" s="174">
        <v>0</v>
      </c>
      <c r="DC252" s="174">
        <v>0</v>
      </c>
      <c r="DD252" s="174">
        <v>0</v>
      </c>
      <c r="DE252" s="174">
        <v>1</v>
      </c>
      <c r="DF252" s="174">
        <v>1</v>
      </c>
      <c r="DG252" s="174">
        <v>0</v>
      </c>
      <c r="DH252" s="46" t="s">
        <v>629</v>
      </c>
    </row>
    <row r="253" spans="1:112" x14ac:dyDescent="0.2">
      <c r="A253" s="174" t="s">
        <v>620</v>
      </c>
      <c r="B253" s="174" t="s">
        <v>446</v>
      </c>
      <c r="C253" s="174" t="s">
        <v>630</v>
      </c>
      <c r="D253" s="174">
        <v>248</v>
      </c>
      <c r="E253" s="174">
        <v>80</v>
      </c>
      <c r="F253" s="174"/>
      <c r="G253" s="174">
        <v>0</v>
      </c>
      <c r="H253" s="174">
        <v>1</v>
      </c>
      <c r="I253" s="174">
        <v>2</v>
      </c>
      <c r="J253" s="174"/>
      <c r="K253" s="174">
        <v>1</v>
      </c>
      <c r="L253" s="174">
        <v>1</v>
      </c>
      <c r="M253" s="174">
        <v>1</v>
      </c>
      <c r="N253" s="174">
        <v>1</v>
      </c>
      <c r="O253" s="174"/>
      <c r="P253" s="174">
        <v>1</v>
      </c>
      <c r="Q253" s="174">
        <v>99</v>
      </c>
      <c r="R253" s="174">
        <v>1</v>
      </c>
      <c r="S253" s="174"/>
      <c r="T253" s="174">
        <v>1</v>
      </c>
      <c r="U253" s="174"/>
      <c r="V253" s="174"/>
      <c r="W253" s="174">
        <v>1</v>
      </c>
      <c r="X253" s="174">
        <v>1</v>
      </c>
      <c r="Y253" s="174">
        <v>1</v>
      </c>
      <c r="Z253" s="174">
        <v>1</v>
      </c>
      <c r="AA253" s="174">
        <v>1</v>
      </c>
      <c r="AB253" s="174">
        <v>1</v>
      </c>
      <c r="AC253" s="174">
        <v>1</v>
      </c>
      <c r="AD253" s="174">
        <v>1</v>
      </c>
      <c r="AE253" s="174">
        <v>1</v>
      </c>
      <c r="AF253" s="174">
        <v>1</v>
      </c>
      <c r="AG253" s="174">
        <v>1</v>
      </c>
      <c r="AH253" s="174">
        <v>1</v>
      </c>
      <c r="AI253" s="174">
        <v>1</v>
      </c>
      <c r="AJ253" s="174">
        <v>1</v>
      </c>
      <c r="AK253" s="174">
        <v>1</v>
      </c>
      <c r="AL253" s="174"/>
      <c r="AM253" s="174">
        <v>1</v>
      </c>
      <c r="AN253" s="174"/>
      <c r="AO253" s="174">
        <v>1</v>
      </c>
      <c r="AP253" s="174"/>
      <c r="AQ253" s="174"/>
      <c r="AR253" s="174"/>
      <c r="AS253" s="174">
        <v>1</v>
      </c>
      <c r="AT253" s="174">
        <v>1</v>
      </c>
      <c r="AU253" s="174">
        <v>1</v>
      </c>
      <c r="AV253" s="174">
        <v>1</v>
      </c>
      <c r="AW253" s="174">
        <v>1</v>
      </c>
      <c r="AX253" s="174">
        <v>1</v>
      </c>
      <c r="AY253" s="174"/>
      <c r="AZ253" s="174"/>
      <c r="BA253" s="174"/>
      <c r="BB253" s="174"/>
      <c r="BC253" s="174"/>
      <c r="BD253" s="174">
        <v>1</v>
      </c>
      <c r="BE253" s="174">
        <v>1</v>
      </c>
      <c r="BF253" s="174">
        <v>1</v>
      </c>
      <c r="BG253" s="174">
        <v>1</v>
      </c>
      <c r="BH253" s="174">
        <v>1</v>
      </c>
      <c r="BI253" s="174">
        <v>1</v>
      </c>
      <c r="BJ253" s="174">
        <v>1</v>
      </c>
      <c r="BK253" s="174">
        <v>1</v>
      </c>
      <c r="BL253" s="174">
        <v>1</v>
      </c>
      <c r="BM253" s="174">
        <v>1</v>
      </c>
      <c r="BN253" s="174">
        <v>1</v>
      </c>
      <c r="BO253" s="174">
        <v>1</v>
      </c>
      <c r="BP253" s="174">
        <v>1</v>
      </c>
      <c r="BQ253" s="174">
        <v>1</v>
      </c>
      <c r="BR253" s="174">
        <v>1</v>
      </c>
      <c r="BS253" s="174">
        <v>1</v>
      </c>
      <c r="BT253" s="174">
        <v>1</v>
      </c>
      <c r="BU253" s="174">
        <v>1</v>
      </c>
      <c r="BV253" s="174">
        <v>1</v>
      </c>
      <c r="BW253" s="174">
        <v>1</v>
      </c>
      <c r="BX253" s="174">
        <v>1</v>
      </c>
      <c r="BY253" s="174">
        <v>1</v>
      </c>
      <c r="BZ253" s="174"/>
      <c r="CA253" s="174">
        <v>1</v>
      </c>
      <c r="CB253" s="174"/>
      <c r="CC253" s="174">
        <v>1</v>
      </c>
      <c r="CD253" s="174">
        <v>1</v>
      </c>
      <c r="CE253" s="174">
        <v>1</v>
      </c>
      <c r="CF253" s="174">
        <v>1</v>
      </c>
      <c r="CG253" s="174">
        <v>1</v>
      </c>
      <c r="CH253" s="174">
        <v>1</v>
      </c>
      <c r="CI253" s="174">
        <v>1</v>
      </c>
      <c r="CJ253" s="174">
        <v>1</v>
      </c>
      <c r="CK253" s="174"/>
      <c r="CL253" s="174">
        <v>1</v>
      </c>
      <c r="CM253" s="174">
        <v>1</v>
      </c>
      <c r="CN253" s="174">
        <v>1</v>
      </c>
      <c r="CO253" s="174">
        <v>1</v>
      </c>
      <c r="CP253" s="174">
        <v>1</v>
      </c>
      <c r="CQ253" s="174">
        <v>0</v>
      </c>
      <c r="CR253" s="174">
        <v>1</v>
      </c>
      <c r="CS253" s="174">
        <v>1</v>
      </c>
      <c r="CT253" s="174">
        <v>1</v>
      </c>
      <c r="CU253" s="174">
        <v>1</v>
      </c>
      <c r="CV253" s="174">
        <v>1</v>
      </c>
      <c r="CW253" s="174">
        <v>1</v>
      </c>
      <c r="CX253" s="174">
        <v>1</v>
      </c>
      <c r="CY253" s="174">
        <v>1</v>
      </c>
      <c r="CZ253" s="174">
        <v>0</v>
      </c>
      <c r="DA253" s="174">
        <v>1</v>
      </c>
      <c r="DB253" s="174">
        <v>1</v>
      </c>
      <c r="DC253" s="174">
        <v>0</v>
      </c>
      <c r="DD253" s="174">
        <v>0</v>
      </c>
      <c r="DE253" s="174">
        <v>1</v>
      </c>
      <c r="DF253" s="174">
        <v>1</v>
      </c>
      <c r="DG253" s="174">
        <v>1</v>
      </c>
      <c r="DH253" s="46" t="s">
        <v>630</v>
      </c>
    </row>
    <row r="254" spans="1:112" x14ac:dyDescent="0.2">
      <c r="A254" s="174" t="s">
        <v>620</v>
      </c>
      <c r="B254" s="174" t="s">
        <v>384</v>
      </c>
      <c r="C254" s="174" t="s">
        <v>631</v>
      </c>
      <c r="D254" s="174">
        <v>249</v>
      </c>
      <c r="E254" s="174">
        <v>416</v>
      </c>
      <c r="F254" s="174">
        <v>112</v>
      </c>
      <c r="G254" s="174">
        <v>0</v>
      </c>
      <c r="H254" s="174">
        <v>1</v>
      </c>
      <c r="I254" s="174">
        <v>2</v>
      </c>
      <c r="J254" s="174"/>
      <c r="K254" s="174">
        <v>1</v>
      </c>
      <c r="L254" s="174">
        <v>1</v>
      </c>
      <c r="M254" s="174">
        <v>1</v>
      </c>
      <c r="N254" s="174">
        <v>1</v>
      </c>
      <c r="O254" s="174"/>
      <c r="P254" s="174">
        <v>1</v>
      </c>
      <c r="Q254" s="174">
        <v>99</v>
      </c>
      <c r="R254" s="174">
        <v>1</v>
      </c>
      <c r="S254" s="174"/>
      <c r="T254" s="174">
        <v>1</v>
      </c>
      <c r="U254" s="174"/>
      <c r="V254" s="174"/>
      <c r="W254" s="174">
        <v>1</v>
      </c>
      <c r="X254" s="174">
        <v>1</v>
      </c>
      <c r="Y254" s="174">
        <v>1</v>
      </c>
      <c r="Z254" s="174">
        <v>1</v>
      </c>
      <c r="AA254" s="174">
        <v>1</v>
      </c>
      <c r="AB254" s="174">
        <v>1</v>
      </c>
      <c r="AC254" s="174">
        <v>1</v>
      </c>
      <c r="AD254" s="174">
        <v>1</v>
      </c>
      <c r="AE254" s="174">
        <v>1</v>
      </c>
      <c r="AF254" s="174">
        <v>1</v>
      </c>
      <c r="AG254" s="174">
        <v>1</v>
      </c>
      <c r="AH254" s="174">
        <v>1</v>
      </c>
      <c r="AI254" s="174">
        <v>1</v>
      </c>
      <c r="AJ254" s="174">
        <v>1</v>
      </c>
      <c r="AK254" s="174">
        <v>1</v>
      </c>
      <c r="AL254" s="174"/>
      <c r="AM254" s="174">
        <v>1</v>
      </c>
      <c r="AN254" s="174"/>
      <c r="AO254" s="174">
        <v>1</v>
      </c>
      <c r="AP254" s="174"/>
      <c r="AQ254" s="174"/>
      <c r="AR254" s="174"/>
      <c r="AS254" s="174">
        <v>1</v>
      </c>
      <c r="AT254" s="174">
        <v>1</v>
      </c>
      <c r="AU254" s="174">
        <v>1</v>
      </c>
      <c r="AV254" s="174">
        <v>1</v>
      </c>
      <c r="AW254" s="174">
        <v>1</v>
      </c>
      <c r="AX254" s="174">
        <v>0</v>
      </c>
      <c r="AY254" s="174"/>
      <c r="AZ254" s="174"/>
      <c r="BA254" s="174"/>
      <c r="BB254" s="174"/>
      <c r="BC254" s="174"/>
      <c r="BD254" s="174">
        <v>1</v>
      </c>
      <c r="BE254" s="174">
        <v>1</v>
      </c>
      <c r="BF254" s="174">
        <v>1</v>
      </c>
      <c r="BG254" s="174">
        <v>1</v>
      </c>
      <c r="BH254" s="174">
        <v>1</v>
      </c>
      <c r="BI254" s="174">
        <v>1</v>
      </c>
      <c r="BJ254" s="174">
        <v>1</v>
      </c>
      <c r="BK254" s="174">
        <v>1</v>
      </c>
      <c r="BL254" s="174">
        <v>0</v>
      </c>
      <c r="BM254" s="174">
        <v>0</v>
      </c>
      <c r="BN254" s="174">
        <v>0</v>
      </c>
      <c r="BO254" s="174">
        <v>1</v>
      </c>
      <c r="BP254" s="174">
        <v>1</v>
      </c>
      <c r="BQ254" s="174">
        <v>1</v>
      </c>
      <c r="BR254" s="174">
        <v>0</v>
      </c>
      <c r="BS254" s="174">
        <v>0</v>
      </c>
      <c r="BT254" s="174">
        <v>1</v>
      </c>
      <c r="BU254" s="174">
        <v>99</v>
      </c>
      <c r="BV254" s="174">
        <v>99</v>
      </c>
      <c r="BW254" s="174">
        <v>99</v>
      </c>
      <c r="BX254" s="174">
        <v>99</v>
      </c>
      <c r="BY254" s="174">
        <v>1</v>
      </c>
      <c r="BZ254" s="174"/>
      <c r="CA254" s="174">
        <v>99</v>
      </c>
      <c r="CB254" s="174"/>
      <c r="CC254" s="174">
        <v>1</v>
      </c>
      <c r="CD254" s="174">
        <v>1</v>
      </c>
      <c r="CE254" s="174">
        <v>1</v>
      </c>
      <c r="CF254" s="174">
        <v>1</v>
      </c>
      <c r="CG254" s="174">
        <v>99</v>
      </c>
      <c r="CH254" s="174">
        <v>1</v>
      </c>
      <c r="CI254" s="174">
        <v>1</v>
      </c>
      <c r="CJ254" s="174">
        <v>1</v>
      </c>
      <c r="CK254" s="174"/>
      <c r="CL254" s="174">
        <v>1</v>
      </c>
      <c r="CM254" s="174">
        <v>1</v>
      </c>
      <c r="CN254" s="174">
        <v>1</v>
      </c>
      <c r="CO254" s="174">
        <v>1</v>
      </c>
      <c r="CP254" s="174">
        <v>1</v>
      </c>
      <c r="CQ254" s="174">
        <v>0</v>
      </c>
      <c r="CR254" s="174">
        <v>1</v>
      </c>
      <c r="CS254" s="174">
        <v>1</v>
      </c>
      <c r="CT254" s="174">
        <v>1</v>
      </c>
      <c r="CU254" s="174">
        <v>1</v>
      </c>
      <c r="CV254" s="174">
        <v>1</v>
      </c>
      <c r="CW254" s="174">
        <v>0</v>
      </c>
      <c r="CX254" s="174">
        <v>0</v>
      </c>
      <c r="CY254" s="174">
        <v>0</v>
      </c>
      <c r="CZ254" s="174">
        <v>0</v>
      </c>
      <c r="DA254" s="174">
        <v>0</v>
      </c>
      <c r="DB254" s="174">
        <v>0</v>
      </c>
      <c r="DC254" s="174">
        <v>0</v>
      </c>
      <c r="DD254" s="174">
        <v>0</v>
      </c>
      <c r="DE254" s="174">
        <v>1</v>
      </c>
      <c r="DF254" s="174">
        <v>1</v>
      </c>
      <c r="DG254" s="174">
        <v>0</v>
      </c>
      <c r="DH254" s="46" t="s">
        <v>631</v>
      </c>
    </row>
    <row r="255" spans="1:112" x14ac:dyDescent="0.2">
      <c r="A255" s="174" t="s">
        <v>620</v>
      </c>
      <c r="B255" s="174" t="s">
        <v>384</v>
      </c>
      <c r="C255" s="174" t="s">
        <v>632</v>
      </c>
      <c r="D255" s="174">
        <v>250</v>
      </c>
      <c r="E255" s="174">
        <v>1474</v>
      </c>
      <c r="F255" s="174">
        <v>606</v>
      </c>
      <c r="G255" s="174">
        <v>0</v>
      </c>
      <c r="H255" s="174">
        <v>1</v>
      </c>
      <c r="I255" s="174">
        <v>2</v>
      </c>
      <c r="J255" s="174"/>
      <c r="K255" s="174">
        <v>1</v>
      </c>
      <c r="L255" s="174">
        <v>1</v>
      </c>
      <c r="M255" s="174">
        <v>1</v>
      </c>
      <c r="N255" s="174">
        <v>1</v>
      </c>
      <c r="O255" s="174"/>
      <c r="P255" s="174">
        <v>1</v>
      </c>
      <c r="Q255" s="174">
        <v>99</v>
      </c>
      <c r="R255" s="174">
        <v>1</v>
      </c>
      <c r="S255" s="174"/>
      <c r="T255" s="174">
        <v>1</v>
      </c>
      <c r="U255" s="174"/>
      <c r="V255" s="174"/>
      <c r="W255" s="174">
        <v>1</v>
      </c>
      <c r="X255" s="174">
        <v>1</v>
      </c>
      <c r="Y255" s="174">
        <v>1</v>
      </c>
      <c r="Z255" s="174">
        <v>1</v>
      </c>
      <c r="AA255" s="174">
        <v>1</v>
      </c>
      <c r="AB255" s="174">
        <v>1</v>
      </c>
      <c r="AC255" s="174">
        <v>1</v>
      </c>
      <c r="AD255" s="174">
        <v>1</v>
      </c>
      <c r="AE255" s="174">
        <v>1</v>
      </c>
      <c r="AF255" s="174">
        <v>1</v>
      </c>
      <c r="AG255" s="174">
        <v>1</v>
      </c>
      <c r="AH255" s="174">
        <v>1</v>
      </c>
      <c r="AI255" s="174">
        <v>1</v>
      </c>
      <c r="AJ255" s="174">
        <v>1</v>
      </c>
      <c r="AK255" s="174">
        <v>1</v>
      </c>
      <c r="AL255" s="174"/>
      <c r="AM255" s="174">
        <v>1</v>
      </c>
      <c r="AN255" s="174"/>
      <c r="AO255" s="174">
        <v>1</v>
      </c>
      <c r="AP255" s="174"/>
      <c r="AQ255" s="174"/>
      <c r="AR255" s="174"/>
      <c r="AS255" s="174">
        <v>1</v>
      </c>
      <c r="AT255" s="174">
        <v>1</v>
      </c>
      <c r="AU255" s="174">
        <v>1</v>
      </c>
      <c r="AV255" s="174">
        <v>1</v>
      </c>
      <c r="AW255" s="174">
        <v>1</v>
      </c>
      <c r="AX255" s="174">
        <v>1</v>
      </c>
      <c r="AY255" s="174"/>
      <c r="AZ255" s="174"/>
      <c r="BA255" s="174"/>
      <c r="BB255" s="174"/>
      <c r="BC255" s="174"/>
      <c r="BD255" s="174">
        <v>1</v>
      </c>
      <c r="BE255" s="174">
        <v>1</v>
      </c>
      <c r="BF255" s="174">
        <v>1</v>
      </c>
      <c r="BG255" s="174">
        <v>1</v>
      </c>
      <c r="BH255" s="174">
        <v>1</v>
      </c>
      <c r="BI255" s="174">
        <v>1</v>
      </c>
      <c r="BJ255" s="174">
        <v>1</v>
      </c>
      <c r="BK255" s="174">
        <v>1</v>
      </c>
      <c r="BL255" s="174">
        <v>1</v>
      </c>
      <c r="BM255" s="174">
        <v>0</v>
      </c>
      <c r="BN255" s="174">
        <v>0</v>
      </c>
      <c r="BO255" s="174">
        <v>1</v>
      </c>
      <c r="BP255" s="174">
        <v>1</v>
      </c>
      <c r="BQ255" s="174">
        <v>1</v>
      </c>
      <c r="BR255" s="174">
        <v>1</v>
      </c>
      <c r="BS255" s="174">
        <v>1</v>
      </c>
      <c r="BT255" s="174">
        <v>1</v>
      </c>
      <c r="BU255" s="174">
        <v>99</v>
      </c>
      <c r="BV255" s="174">
        <v>99</v>
      </c>
      <c r="BW255" s="174">
        <v>99</v>
      </c>
      <c r="BX255" s="174">
        <v>99</v>
      </c>
      <c r="BY255" s="174">
        <v>1</v>
      </c>
      <c r="BZ255" s="174"/>
      <c r="CA255" s="174">
        <v>99</v>
      </c>
      <c r="CB255" s="174"/>
      <c r="CC255" s="174">
        <v>1</v>
      </c>
      <c r="CD255" s="174">
        <v>1</v>
      </c>
      <c r="CE255" s="174">
        <v>1</v>
      </c>
      <c r="CF255" s="174">
        <v>1</v>
      </c>
      <c r="CG255" s="174">
        <v>1</v>
      </c>
      <c r="CH255" s="174">
        <v>1</v>
      </c>
      <c r="CI255" s="174">
        <v>1</v>
      </c>
      <c r="CJ255" s="174">
        <v>1</v>
      </c>
      <c r="CK255" s="174"/>
      <c r="CL255" s="174">
        <v>1</v>
      </c>
      <c r="CM255" s="174">
        <v>1</v>
      </c>
      <c r="CN255" s="174">
        <v>1</v>
      </c>
      <c r="CO255" s="174">
        <v>1</v>
      </c>
      <c r="CP255" s="174">
        <v>1</v>
      </c>
      <c r="CQ255" s="174">
        <v>1</v>
      </c>
      <c r="CR255" s="174">
        <v>1</v>
      </c>
      <c r="CS255" s="174">
        <v>1</v>
      </c>
      <c r="CT255" s="174">
        <v>1</v>
      </c>
      <c r="CU255" s="174">
        <v>1</v>
      </c>
      <c r="CV255" s="174">
        <v>1</v>
      </c>
      <c r="CW255" s="174">
        <v>0</v>
      </c>
      <c r="CX255" s="174">
        <v>0</v>
      </c>
      <c r="CY255" s="174">
        <v>0</v>
      </c>
      <c r="CZ255" s="174">
        <v>0</v>
      </c>
      <c r="DA255" s="174">
        <v>0</v>
      </c>
      <c r="DB255" s="174">
        <v>0</v>
      </c>
      <c r="DC255" s="174">
        <v>1</v>
      </c>
      <c r="DD255" s="174">
        <v>0</v>
      </c>
      <c r="DE255" s="174">
        <v>1</v>
      </c>
      <c r="DF255" s="174">
        <v>1</v>
      </c>
      <c r="DG255" s="174">
        <v>0</v>
      </c>
      <c r="DH255" s="46" t="s">
        <v>632</v>
      </c>
    </row>
    <row r="256" spans="1:112" x14ac:dyDescent="0.2">
      <c r="A256" s="174" t="s">
        <v>620</v>
      </c>
      <c r="B256" s="174" t="s">
        <v>384</v>
      </c>
      <c r="C256" s="174" t="s">
        <v>633</v>
      </c>
      <c r="D256" s="174">
        <v>251</v>
      </c>
      <c r="E256" s="174">
        <v>505</v>
      </c>
      <c r="F256" s="174">
        <v>113</v>
      </c>
      <c r="G256" s="174">
        <v>0</v>
      </c>
      <c r="H256" s="174">
        <v>1</v>
      </c>
      <c r="I256" s="174">
        <v>2</v>
      </c>
      <c r="J256" s="174"/>
      <c r="K256" s="174">
        <v>1</v>
      </c>
      <c r="L256" s="174">
        <v>1</v>
      </c>
      <c r="M256" s="174">
        <v>1</v>
      </c>
      <c r="N256" s="174">
        <v>1</v>
      </c>
      <c r="O256" s="174"/>
      <c r="P256" s="174">
        <v>1</v>
      </c>
      <c r="Q256" s="174">
        <v>99</v>
      </c>
      <c r="R256" s="174">
        <v>1</v>
      </c>
      <c r="S256" s="174"/>
      <c r="T256" s="174">
        <v>1</v>
      </c>
      <c r="U256" s="174"/>
      <c r="V256" s="174"/>
      <c r="W256" s="174">
        <v>1</v>
      </c>
      <c r="X256" s="174">
        <v>1</v>
      </c>
      <c r="Y256" s="174">
        <v>0</v>
      </c>
      <c r="Z256" s="174">
        <v>1</v>
      </c>
      <c r="AA256" s="174">
        <v>1</v>
      </c>
      <c r="AB256" s="174">
        <v>1</v>
      </c>
      <c r="AC256" s="174">
        <v>1</v>
      </c>
      <c r="AD256" s="174">
        <v>1</v>
      </c>
      <c r="AE256" s="174">
        <v>1</v>
      </c>
      <c r="AF256" s="174">
        <v>1</v>
      </c>
      <c r="AG256" s="174">
        <v>1</v>
      </c>
      <c r="AH256" s="174">
        <v>1</v>
      </c>
      <c r="AI256" s="174">
        <v>1</v>
      </c>
      <c r="AJ256" s="174">
        <v>1</v>
      </c>
      <c r="AK256" s="174">
        <v>1</v>
      </c>
      <c r="AL256" s="174"/>
      <c r="AM256" s="174">
        <v>1</v>
      </c>
      <c r="AN256" s="174"/>
      <c r="AO256" s="174">
        <v>1</v>
      </c>
      <c r="AP256" s="174"/>
      <c r="AQ256" s="174"/>
      <c r="AR256" s="174"/>
      <c r="AS256" s="174">
        <v>1</v>
      </c>
      <c r="AT256" s="174">
        <v>1</v>
      </c>
      <c r="AU256" s="174">
        <v>1</v>
      </c>
      <c r="AV256" s="174">
        <v>1</v>
      </c>
      <c r="AW256" s="174">
        <v>1</v>
      </c>
      <c r="AX256" s="174">
        <v>1</v>
      </c>
      <c r="AY256" s="174"/>
      <c r="AZ256" s="174"/>
      <c r="BA256" s="174"/>
      <c r="BB256" s="174"/>
      <c r="BC256" s="174"/>
      <c r="BD256" s="174">
        <v>1</v>
      </c>
      <c r="BE256" s="174">
        <v>1</v>
      </c>
      <c r="BF256" s="174">
        <v>1</v>
      </c>
      <c r="BG256" s="174">
        <v>1</v>
      </c>
      <c r="BH256" s="174">
        <v>0</v>
      </c>
      <c r="BI256" s="174">
        <v>0</v>
      </c>
      <c r="BJ256" s="174">
        <v>0</v>
      </c>
      <c r="BK256" s="174">
        <v>0</v>
      </c>
      <c r="BL256" s="174">
        <v>0</v>
      </c>
      <c r="BM256" s="174">
        <v>0</v>
      </c>
      <c r="BN256" s="174">
        <v>0</v>
      </c>
      <c r="BO256" s="174">
        <v>1</v>
      </c>
      <c r="BP256" s="174">
        <v>1</v>
      </c>
      <c r="BQ256" s="174">
        <v>1</v>
      </c>
      <c r="BR256" s="174">
        <v>0</v>
      </c>
      <c r="BS256" s="174">
        <v>0</v>
      </c>
      <c r="BT256" s="174">
        <v>0</v>
      </c>
      <c r="BU256" s="174">
        <v>99</v>
      </c>
      <c r="BV256" s="174">
        <v>99</v>
      </c>
      <c r="BW256" s="174">
        <v>0</v>
      </c>
      <c r="BX256" s="174">
        <v>0</v>
      </c>
      <c r="BY256" s="174">
        <v>0</v>
      </c>
      <c r="BZ256" s="174"/>
      <c r="CA256" s="174">
        <v>99</v>
      </c>
      <c r="CB256" s="174"/>
      <c r="CC256" s="174">
        <v>1</v>
      </c>
      <c r="CD256" s="174">
        <v>1</v>
      </c>
      <c r="CE256" s="174">
        <v>1</v>
      </c>
      <c r="CF256" s="174">
        <v>1</v>
      </c>
      <c r="CG256" s="174">
        <v>99</v>
      </c>
      <c r="CH256" s="174">
        <v>1</v>
      </c>
      <c r="CI256" s="174">
        <v>1</v>
      </c>
      <c r="CJ256" s="174">
        <v>1</v>
      </c>
      <c r="CK256" s="174"/>
      <c r="CL256" s="174">
        <v>1</v>
      </c>
      <c r="CM256" s="174">
        <v>1</v>
      </c>
      <c r="CN256" s="174">
        <v>1</v>
      </c>
      <c r="CO256" s="174">
        <v>1</v>
      </c>
      <c r="CP256" s="174">
        <v>1</v>
      </c>
      <c r="CQ256" s="174">
        <v>1</v>
      </c>
      <c r="CR256" s="174">
        <v>1</v>
      </c>
      <c r="CS256" s="174">
        <v>1</v>
      </c>
      <c r="CT256" s="174">
        <v>1</v>
      </c>
      <c r="CU256" s="174">
        <v>1</v>
      </c>
      <c r="CV256" s="174">
        <v>1</v>
      </c>
      <c r="CW256" s="174">
        <v>0</v>
      </c>
      <c r="CX256" s="174">
        <v>0</v>
      </c>
      <c r="CY256" s="174">
        <v>0</v>
      </c>
      <c r="CZ256" s="174">
        <v>0</v>
      </c>
      <c r="DA256" s="174">
        <v>0</v>
      </c>
      <c r="DB256" s="174">
        <v>0</v>
      </c>
      <c r="DC256" s="174">
        <v>0</v>
      </c>
      <c r="DD256" s="174">
        <v>0</v>
      </c>
      <c r="DE256" s="174">
        <v>1</v>
      </c>
      <c r="DF256" s="174">
        <v>1</v>
      </c>
      <c r="DG256" s="174">
        <v>0</v>
      </c>
      <c r="DH256" s="46" t="s">
        <v>633</v>
      </c>
    </row>
    <row r="257" spans="1:112" x14ac:dyDescent="0.2">
      <c r="A257" s="174" t="s">
        <v>620</v>
      </c>
      <c r="B257" s="174" t="s">
        <v>446</v>
      </c>
      <c r="C257" s="174" t="s">
        <v>634</v>
      </c>
      <c r="D257" s="174">
        <v>252</v>
      </c>
      <c r="E257" s="174">
        <v>255</v>
      </c>
      <c r="F257" s="174"/>
      <c r="G257" s="174">
        <v>0</v>
      </c>
      <c r="H257" s="174">
        <v>1</v>
      </c>
      <c r="I257" s="174">
        <v>2</v>
      </c>
      <c r="J257" s="174"/>
      <c r="K257" s="174">
        <v>1</v>
      </c>
      <c r="L257" s="174">
        <v>1</v>
      </c>
      <c r="M257" s="174">
        <v>1</v>
      </c>
      <c r="N257" s="174">
        <v>1</v>
      </c>
      <c r="O257" s="174"/>
      <c r="P257" s="174">
        <v>1</v>
      </c>
      <c r="Q257" s="174">
        <v>99</v>
      </c>
      <c r="R257" s="174">
        <v>1</v>
      </c>
      <c r="S257" s="174"/>
      <c r="T257" s="174">
        <v>1</v>
      </c>
      <c r="U257" s="174"/>
      <c r="V257" s="174"/>
      <c r="W257" s="174">
        <v>1</v>
      </c>
      <c r="X257" s="174">
        <v>1</v>
      </c>
      <c r="Y257" s="174">
        <v>1</v>
      </c>
      <c r="Z257" s="174">
        <v>1</v>
      </c>
      <c r="AA257" s="174">
        <v>1</v>
      </c>
      <c r="AB257" s="174">
        <v>1</v>
      </c>
      <c r="AC257" s="174">
        <v>1</v>
      </c>
      <c r="AD257" s="174">
        <v>1</v>
      </c>
      <c r="AE257" s="174">
        <v>1</v>
      </c>
      <c r="AF257" s="174">
        <v>1</v>
      </c>
      <c r="AG257" s="174">
        <v>0</v>
      </c>
      <c r="AH257" s="174">
        <v>0</v>
      </c>
      <c r="AI257" s="174">
        <v>99</v>
      </c>
      <c r="AJ257" s="174">
        <v>1</v>
      </c>
      <c r="AK257" s="174">
        <v>1</v>
      </c>
      <c r="AL257" s="174"/>
      <c r="AM257" s="174">
        <v>1</v>
      </c>
      <c r="AN257" s="174"/>
      <c r="AO257" s="174">
        <v>1</v>
      </c>
      <c r="AP257" s="174"/>
      <c r="AQ257" s="174"/>
      <c r="AR257" s="174"/>
      <c r="AS257" s="174">
        <v>1</v>
      </c>
      <c r="AT257" s="174">
        <v>1</v>
      </c>
      <c r="AU257" s="174">
        <v>1</v>
      </c>
      <c r="AV257" s="174">
        <v>1</v>
      </c>
      <c r="AW257" s="174">
        <v>1</v>
      </c>
      <c r="AX257" s="174">
        <v>1</v>
      </c>
      <c r="AY257" s="174"/>
      <c r="AZ257" s="174"/>
      <c r="BA257" s="174"/>
      <c r="BB257" s="174"/>
      <c r="BC257" s="174"/>
      <c r="BD257" s="174">
        <v>1</v>
      </c>
      <c r="BE257" s="174">
        <v>1</v>
      </c>
      <c r="BF257" s="174">
        <v>1</v>
      </c>
      <c r="BG257" s="174">
        <v>1</v>
      </c>
      <c r="BH257" s="174">
        <v>1</v>
      </c>
      <c r="BI257" s="174">
        <v>1</v>
      </c>
      <c r="BJ257" s="174">
        <v>1</v>
      </c>
      <c r="BK257" s="174">
        <v>0</v>
      </c>
      <c r="BL257" s="174">
        <v>1</v>
      </c>
      <c r="BM257" s="174">
        <v>1</v>
      </c>
      <c r="BN257" s="174">
        <v>1</v>
      </c>
      <c r="BO257" s="174">
        <v>1</v>
      </c>
      <c r="BP257" s="174">
        <v>1</v>
      </c>
      <c r="BQ257" s="174">
        <v>1</v>
      </c>
      <c r="BR257" s="174">
        <v>1</v>
      </c>
      <c r="BS257" s="174">
        <v>1</v>
      </c>
      <c r="BT257" s="174">
        <v>0</v>
      </c>
      <c r="BU257" s="174">
        <v>1</v>
      </c>
      <c r="BV257" s="174">
        <v>0</v>
      </c>
      <c r="BW257" s="174">
        <v>1</v>
      </c>
      <c r="BX257" s="174">
        <v>1</v>
      </c>
      <c r="BY257" s="174">
        <v>1</v>
      </c>
      <c r="BZ257" s="174"/>
      <c r="CA257" s="174">
        <v>99</v>
      </c>
      <c r="CB257" s="174"/>
      <c r="CC257" s="174">
        <v>1</v>
      </c>
      <c r="CD257" s="174">
        <v>1</v>
      </c>
      <c r="CE257" s="174">
        <v>1</v>
      </c>
      <c r="CF257" s="174">
        <v>1</v>
      </c>
      <c r="CG257" s="174">
        <v>1</v>
      </c>
      <c r="CH257" s="174">
        <v>1</v>
      </c>
      <c r="CI257" s="174">
        <v>1</v>
      </c>
      <c r="CJ257" s="174">
        <v>1</v>
      </c>
      <c r="CK257" s="174"/>
      <c r="CL257" s="174">
        <v>1</v>
      </c>
      <c r="CM257" s="174">
        <v>1</v>
      </c>
      <c r="CN257" s="174">
        <v>1</v>
      </c>
      <c r="CO257" s="174">
        <v>1</v>
      </c>
      <c r="CP257" s="174">
        <v>1</v>
      </c>
      <c r="CQ257" s="174">
        <v>1</v>
      </c>
      <c r="CR257" s="174">
        <v>1</v>
      </c>
      <c r="CS257" s="174">
        <v>1</v>
      </c>
      <c r="CT257" s="174">
        <v>1</v>
      </c>
      <c r="CU257" s="174">
        <v>1</v>
      </c>
      <c r="CV257" s="174">
        <v>1</v>
      </c>
      <c r="CW257" s="174">
        <v>0</v>
      </c>
      <c r="CX257" s="174">
        <v>0</v>
      </c>
      <c r="CY257" s="174">
        <v>0</v>
      </c>
      <c r="CZ257" s="174">
        <v>0</v>
      </c>
      <c r="DA257" s="174">
        <v>0</v>
      </c>
      <c r="DB257" s="174">
        <v>0</v>
      </c>
      <c r="DC257" s="174">
        <v>0</v>
      </c>
      <c r="DD257" s="174">
        <v>0</v>
      </c>
      <c r="DE257" s="174">
        <v>1</v>
      </c>
      <c r="DF257" s="174">
        <v>1</v>
      </c>
      <c r="DG257" s="174">
        <v>1</v>
      </c>
      <c r="DH257" s="46" t="s">
        <v>634</v>
      </c>
    </row>
    <row r="258" spans="1:112" x14ac:dyDescent="0.2">
      <c r="A258" s="174" t="s">
        <v>635</v>
      </c>
      <c r="B258" s="174" t="s">
        <v>385</v>
      </c>
      <c r="C258" s="174" t="s">
        <v>636</v>
      </c>
      <c r="D258" s="174">
        <v>253</v>
      </c>
      <c r="E258" s="174">
        <v>102</v>
      </c>
      <c r="F258" s="174">
        <v>32</v>
      </c>
      <c r="G258" s="174">
        <v>0</v>
      </c>
      <c r="H258" s="174">
        <v>1</v>
      </c>
      <c r="I258" s="174">
        <v>2</v>
      </c>
      <c r="J258" s="174"/>
      <c r="K258" s="174">
        <v>1</v>
      </c>
      <c r="L258" s="174">
        <v>1</v>
      </c>
      <c r="M258" s="174">
        <v>1</v>
      </c>
      <c r="N258" s="174">
        <v>1</v>
      </c>
      <c r="O258" s="174">
        <v>1</v>
      </c>
      <c r="P258" s="174">
        <v>1</v>
      </c>
      <c r="Q258" s="174">
        <v>1</v>
      </c>
      <c r="R258" s="174">
        <v>1</v>
      </c>
      <c r="S258" s="174">
        <v>1</v>
      </c>
      <c r="T258" s="174">
        <v>1</v>
      </c>
      <c r="U258" s="174">
        <v>1</v>
      </c>
      <c r="V258" s="174"/>
      <c r="W258" s="174">
        <v>1</v>
      </c>
      <c r="X258" s="174">
        <v>1</v>
      </c>
      <c r="Y258" s="174">
        <v>1</v>
      </c>
      <c r="Z258" s="174">
        <v>1</v>
      </c>
      <c r="AA258" s="174">
        <v>1</v>
      </c>
      <c r="AB258" s="174">
        <v>1</v>
      </c>
      <c r="AC258" s="174">
        <v>1</v>
      </c>
      <c r="AD258" s="174">
        <v>1</v>
      </c>
      <c r="AE258" s="174">
        <v>1</v>
      </c>
      <c r="AF258" s="174">
        <v>1</v>
      </c>
      <c r="AG258" s="174">
        <v>1</v>
      </c>
      <c r="AH258" s="174">
        <v>1</v>
      </c>
      <c r="AI258" s="174">
        <v>1</v>
      </c>
      <c r="AJ258" s="174">
        <v>1</v>
      </c>
      <c r="AK258" s="174">
        <v>1</v>
      </c>
      <c r="AL258" s="174"/>
      <c r="AM258" s="174">
        <v>1</v>
      </c>
      <c r="AN258" s="174"/>
      <c r="AO258" s="174">
        <v>1</v>
      </c>
      <c r="AP258" s="174"/>
      <c r="AQ258" s="174"/>
      <c r="AR258" s="174"/>
      <c r="AS258" s="174">
        <v>1</v>
      </c>
      <c r="AT258" s="174">
        <v>1</v>
      </c>
      <c r="AU258" s="174">
        <v>1</v>
      </c>
      <c r="AV258" s="174">
        <v>1</v>
      </c>
      <c r="AW258" s="174">
        <v>1</v>
      </c>
      <c r="AX258" s="174">
        <v>1</v>
      </c>
      <c r="AY258" s="174"/>
      <c r="AZ258" s="174"/>
      <c r="BA258" s="174"/>
      <c r="BB258" s="174"/>
      <c r="BC258" s="174"/>
      <c r="BD258" s="174">
        <v>1</v>
      </c>
      <c r="BE258" s="174">
        <v>1</v>
      </c>
      <c r="BF258" s="174">
        <v>1</v>
      </c>
      <c r="BG258" s="174">
        <v>1</v>
      </c>
      <c r="BH258" s="174">
        <v>1</v>
      </c>
      <c r="BI258" s="174">
        <v>1</v>
      </c>
      <c r="BJ258" s="174">
        <v>1</v>
      </c>
      <c r="BK258" s="174">
        <v>1</v>
      </c>
      <c r="BL258" s="174">
        <v>1</v>
      </c>
      <c r="BM258" s="174">
        <v>1</v>
      </c>
      <c r="BN258" s="174">
        <v>1</v>
      </c>
      <c r="BO258" s="174">
        <v>1</v>
      </c>
      <c r="BP258" s="174">
        <v>1</v>
      </c>
      <c r="BQ258" s="174">
        <v>1</v>
      </c>
      <c r="BR258" s="174">
        <v>1</v>
      </c>
      <c r="BS258" s="174">
        <v>1</v>
      </c>
      <c r="BT258" s="174">
        <v>1</v>
      </c>
      <c r="BU258" s="174">
        <v>99</v>
      </c>
      <c r="BV258" s="174">
        <v>99</v>
      </c>
      <c r="BW258" s="174">
        <v>99</v>
      </c>
      <c r="BX258" s="174">
        <v>99</v>
      </c>
      <c r="BY258" s="174">
        <v>1</v>
      </c>
      <c r="BZ258" s="174"/>
      <c r="CA258" s="174">
        <v>99</v>
      </c>
      <c r="CB258" s="174"/>
      <c r="CC258" s="174">
        <v>1</v>
      </c>
      <c r="CD258" s="174">
        <v>1</v>
      </c>
      <c r="CE258" s="174">
        <v>1</v>
      </c>
      <c r="CF258" s="174">
        <v>1</v>
      </c>
      <c r="CG258" s="174">
        <v>1</v>
      </c>
      <c r="CH258" s="174">
        <v>1</v>
      </c>
      <c r="CI258" s="174">
        <v>1</v>
      </c>
      <c r="CJ258" s="174">
        <v>1</v>
      </c>
      <c r="CK258" s="174"/>
      <c r="CL258" s="174">
        <v>1</v>
      </c>
      <c r="CM258" s="174">
        <v>1</v>
      </c>
      <c r="CN258" s="174">
        <v>1</v>
      </c>
      <c r="CO258" s="174">
        <v>1</v>
      </c>
      <c r="CP258" s="174">
        <v>1</v>
      </c>
      <c r="CQ258" s="174">
        <v>1</v>
      </c>
      <c r="CR258" s="174">
        <v>1</v>
      </c>
      <c r="CS258" s="174">
        <v>1</v>
      </c>
      <c r="CT258" s="174">
        <v>1</v>
      </c>
      <c r="CU258" s="174">
        <v>1</v>
      </c>
      <c r="CV258" s="174">
        <v>1</v>
      </c>
      <c r="CW258" s="174">
        <v>0</v>
      </c>
      <c r="CX258" s="174">
        <v>0</v>
      </c>
      <c r="CY258" s="174">
        <v>1</v>
      </c>
      <c r="CZ258" s="174">
        <v>1</v>
      </c>
      <c r="DA258" s="174">
        <v>1</v>
      </c>
      <c r="DB258" s="174">
        <v>1</v>
      </c>
      <c r="DC258" s="174">
        <v>1</v>
      </c>
      <c r="DD258" s="174">
        <v>1</v>
      </c>
      <c r="DE258" s="174">
        <v>1</v>
      </c>
      <c r="DF258" s="174">
        <v>1</v>
      </c>
      <c r="DG258" s="174">
        <v>1</v>
      </c>
      <c r="DH258" s="46" t="s">
        <v>636</v>
      </c>
    </row>
    <row r="259" spans="1:112" x14ac:dyDescent="0.2">
      <c r="A259" s="174" t="s">
        <v>635</v>
      </c>
      <c r="B259" s="174" t="s">
        <v>385</v>
      </c>
      <c r="C259" s="174" t="s">
        <v>637</v>
      </c>
      <c r="D259" s="174">
        <v>254</v>
      </c>
      <c r="E259" s="174">
        <v>270</v>
      </c>
      <c r="F259" s="174">
        <v>42</v>
      </c>
      <c r="G259" s="174">
        <v>0</v>
      </c>
      <c r="H259" s="174">
        <v>1</v>
      </c>
      <c r="I259" s="174">
        <v>2</v>
      </c>
      <c r="J259" s="174"/>
      <c r="K259" s="174">
        <v>1</v>
      </c>
      <c r="L259" s="174">
        <v>1</v>
      </c>
      <c r="M259" s="174">
        <v>1</v>
      </c>
      <c r="N259" s="174">
        <v>1</v>
      </c>
      <c r="O259" s="174">
        <v>1</v>
      </c>
      <c r="P259" s="174">
        <v>1</v>
      </c>
      <c r="Q259" s="174">
        <v>99</v>
      </c>
      <c r="R259" s="174">
        <v>1</v>
      </c>
      <c r="S259" s="174">
        <v>1</v>
      </c>
      <c r="T259" s="174">
        <v>1</v>
      </c>
      <c r="U259" s="174">
        <v>1</v>
      </c>
      <c r="V259" s="174"/>
      <c r="W259" s="174">
        <v>1</v>
      </c>
      <c r="X259" s="174">
        <v>1</v>
      </c>
      <c r="Y259" s="174">
        <v>0</v>
      </c>
      <c r="Z259" s="174">
        <v>1</v>
      </c>
      <c r="AA259" s="174">
        <v>1</v>
      </c>
      <c r="AB259" s="174">
        <v>1</v>
      </c>
      <c r="AC259" s="174">
        <v>1</v>
      </c>
      <c r="AD259" s="174">
        <v>1</v>
      </c>
      <c r="AE259" s="174">
        <v>1</v>
      </c>
      <c r="AF259" s="174">
        <v>1</v>
      </c>
      <c r="AG259" s="174">
        <v>1</v>
      </c>
      <c r="AH259" s="174">
        <v>1</v>
      </c>
      <c r="AI259" s="174">
        <v>1</v>
      </c>
      <c r="AJ259" s="174">
        <v>1</v>
      </c>
      <c r="AK259" s="174">
        <v>1</v>
      </c>
      <c r="AL259" s="174"/>
      <c r="AM259" s="174">
        <v>1</v>
      </c>
      <c r="AN259" s="174"/>
      <c r="AO259" s="174">
        <v>1</v>
      </c>
      <c r="AP259" s="174"/>
      <c r="AQ259" s="174"/>
      <c r="AR259" s="174"/>
      <c r="AS259" s="174">
        <v>1</v>
      </c>
      <c r="AT259" s="174">
        <v>1</v>
      </c>
      <c r="AU259" s="174">
        <v>1</v>
      </c>
      <c r="AV259" s="174">
        <v>1</v>
      </c>
      <c r="AW259" s="174">
        <v>1</v>
      </c>
      <c r="AX259" s="174">
        <v>1</v>
      </c>
      <c r="AY259" s="174"/>
      <c r="AZ259" s="174"/>
      <c r="BA259" s="174"/>
      <c r="BB259" s="174"/>
      <c r="BC259" s="174"/>
      <c r="BD259" s="174">
        <v>1</v>
      </c>
      <c r="BE259" s="174">
        <v>1</v>
      </c>
      <c r="BF259" s="174">
        <v>1</v>
      </c>
      <c r="BG259" s="174">
        <v>0</v>
      </c>
      <c r="BH259" s="174">
        <v>0</v>
      </c>
      <c r="BI259" s="174">
        <v>0</v>
      </c>
      <c r="BJ259" s="174">
        <v>0</v>
      </c>
      <c r="BK259" s="174">
        <v>0</v>
      </c>
      <c r="BL259" s="174">
        <v>0</v>
      </c>
      <c r="BM259" s="174">
        <v>0</v>
      </c>
      <c r="BN259" s="174">
        <v>0</v>
      </c>
      <c r="BO259" s="174">
        <v>1</v>
      </c>
      <c r="BP259" s="174">
        <v>1</v>
      </c>
      <c r="BQ259" s="174">
        <v>1</v>
      </c>
      <c r="BR259" s="174">
        <v>0</v>
      </c>
      <c r="BS259" s="174">
        <v>0</v>
      </c>
      <c r="BT259" s="174">
        <v>1</v>
      </c>
      <c r="BU259" s="174">
        <v>0</v>
      </c>
      <c r="BV259" s="174">
        <v>0</v>
      </c>
      <c r="BW259" s="174">
        <v>0</v>
      </c>
      <c r="BX259" s="174">
        <v>1</v>
      </c>
      <c r="BY259" s="174">
        <v>1</v>
      </c>
      <c r="BZ259" s="174"/>
      <c r="CA259" s="174">
        <v>99</v>
      </c>
      <c r="CB259" s="174"/>
      <c r="CC259" s="174">
        <v>0</v>
      </c>
      <c r="CD259" s="174">
        <v>1</v>
      </c>
      <c r="CE259" s="174">
        <v>1</v>
      </c>
      <c r="CF259" s="174">
        <v>1</v>
      </c>
      <c r="CG259" s="174">
        <v>99</v>
      </c>
      <c r="CH259" s="174">
        <v>1</v>
      </c>
      <c r="CI259" s="174">
        <v>1</v>
      </c>
      <c r="CJ259" s="174">
        <v>1</v>
      </c>
      <c r="CK259" s="174"/>
      <c r="CL259" s="174">
        <v>1</v>
      </c>
      <c r="CM259" s="174">
        <v>1</v>
      </c>
      <c r="CN259" s="174">
        <v>1</v>
      </c>
      <c r="CO259" s="174">
        <v>1</v>
      </c>
      <c r="CP259" s="174">
        <v>1</v>
      </c>
      <c r="CQ259" s="174">
        <v>0</v>
      </c>
      <c r="CR259" s="174">
        <v>1</v>
      </c>
      <c r="CS259" s="174">
        <v>1</v>
      </c>
      <c r="CT259" s="174">
        <v>1</v>
      </c>
      <c r="CU259" s="174">
        <v>1</v>
      </c>
      <c r="CV259" s="174">
        <v>1</v>
      </c>
      <c r="CW259" s="174">
        <v>1</v>
      </c>
      <c r="CX259" s="174">
        <v>0</v>
      </c>
      <c r="CY259" s="174">
        <v>0</v>
      </c>
      <c r="CZ259" s="174">
        <v>0</v>
      </c>
      <c r="DA259" s="174">
        <v>0</v>
      </c>
      <c r="DB259" s="174">
        <v>0</v>
      </c>
      <c r="DC259" s="174">
        <v>0</v>
      </c>
      <c r="DD259" s="174">
        <v>0</v>
      </c>
      <c r="DE259" s="174">
        <v>1</v>
      </c>
      <c r="DF259" s="174">
        <v>1</v>
      </c>
      <c r="DG259" s="174">
        <v>0</v>
      </c>
      <c r="DH259" s="46" t="s">
        <v>637</v>
      </c>
    </row>
    <row r="260" spans="1:112" x14ac:dyDescent="0.2">
      <c r="A260" s="174" t="s">
        <v>635</v>
      </c>
      <c r="B260" s="174" t="s">
        <v>385</v>
      </c>
      <c r="C260" s="174" t="s">
        <v>638</v>
      </c>
      <c r="D260" s="174">
        <v>255</v>
      </c>
      <c r="E260" s="174">
        <v>68</v>
      </c>
      <c r="F260" s="174">
        <v>21</v>
      </c>
      <c r="G260" s="174">
        <v>2</v>
      </c>
      <c r="H260" s="174">
        <v>1</v>
      </c>
      <c r="I260" s="174">
        <v>2</v>
      </c>
      <c r="J260" s="174"/>
      <c r="K260" s="174">
        <v>0</v>
      </c>
      <c r="L260" s="174">
        <v>0</v>
      </c>
      <c r="M260" s="174">
        <v>1</v>
      </c>
      <c r="N260" s="174">
        <v>1</v>
      </c>
      <c r="O260" s="174">
        <v>0</v>
      </c>
      <c r="P260" s="174">
        <v>1</v>
      </c>
      <c r="Q260" s="174">
        <v>99</v>
      </c>
      <c r="R260" s="174">
        <v>1</v>
      </c>
      <c r="S260" s="174">
        <v>0</v>
      </c>
      <c r="T260" s="174">
        <v>0</v>
      </c>
      <c r="U260" s="174">
        <v>0</v>
      </c>
      <c r="V260" s="174"/>
      <c r="W260" s="174">
        <v>1</v>
      </c>
      <c r="X260" s="174">
        <v>1</v>
      </c>
      <c r="Y260" s="174">
        <v>0</v>
      </c>
      <c r="Z260" s="174">
        <v>1</v>
      </c>
      <c r="AA260" s="174">
        <v>1</v>
      </c>
      <c r="AB260" s="174">
        <v>1</v>
      </c>
      <c r="AC260" s="174">
        <v>1</v>
      </c>
      <c r="AD260" s="174">
        <v>1</v>
      </c>
      <c r="AE260" s="174">
        <v>1</v>
      </c>
      <c r="AF260" s="174">
        <v>1</v>
      </c>
      <c r="AG260" s="174">
        <v>1</v>
      </c>
      <c r="AH260" s="174">
        <v>0</v>
      </c>
      <c r="AI260" s="174">
        <v>1</v>
      </c>
      <c r="AJ260" s="174">
        <v>1</v>
      </c>
      <c r="AK260" s="174">
        <v>1</v>
      </c>
      <c r="AL260" s="174"/>
      <c r="AM260" s="174">
        <v>1</v>
      </c>
      <c r="AN260" s="174"/>
      <c r="AO260" s="174">
        <v>1</v>
      </c>
      <c r="AP260" s="174"/>
      <c r="AQ260" s="174"/>
      <c r="AR260" s="174"/>
      <c r="AS260" s="174">
        <v>1</v>
      </c>
      <c r="AT260" s="174">
        <v>0</v>
      </c>
      <c r="AU260" s="174">
        <v>1</v>
      </c>
      <c r="AV260" s="174">
        <v>1</v>
      </c>
      <c r="AW260" s="174">
        <v>1</v>
      </c>
      <c r="AX260" s="174">
        <v>0</v>
      </c>
      <c r="AY260" s="174"/>
      <c r="AZ260" s="174"/>
      <c r="BA260" s="174"/>
      <c r="BB260" s="174"/>
      <c r="BC260" s="174"/>
      <c r="BD260" s="174">
        <v>1</v>
      </c>
      <c r="BE260" s="174">
        <v>1</v>
      </c>
      <c r="BF260" s="174">
        <v>1</v>
      </c>
      <c r="BG260" s="174">
        <v>1</v>
      </c>
      <c r="BH260" s="174">
        <v>1</v>
      </c>
      <c r="BI260" s="174">
        <v>1</v>
      </c>
      <c r="BJ260" s="174">
        <v>1</v>
      </c>
      <c r="BK260" s="174">
        <v>1</v>
      </c>
      <c r="BL260" s="174">
        <v>1</v>
      </c>
      <c r="BM260" s="174">
        <v>0</v>
      </c>
      <c r="BN260" s="174">
        <v>0</v>
      </c>
      <c r="BO260" s="174">
        <v>1</v>
      </c>
      <c r="BP260" s="174">
        <v>0</v>
      </c>
      <c r="BQ260" s="174">
        <v>1</v>
      </c>
      <c r="BR260" s="174">
        <v>0</v>
      </c>
      <c r="BS260" s="174">
        <v>0</v>
      </c>
      <c r="BT260" s="174">
        <v>0</v>
      </c>
      <c r="BU260" s="174">
        <v>0</v>
      </c>
      <c r="BV260" s="174">
        <v>0</v>
      </c>
      <c r="BW260" s="174">
        <v>0</v>
      </c>
      <c r="BX260" s="174">
        <v>0</v>
      </c>
      <c r="BY260" s="174">
        <v>0</v>
      </c>
      <c r="BZ260" s="174"/>
      <c r="CA260" s="174">
        <v>99</v>
      </c>
      <c r="CB260" s="174"/>
      <c r="CC260" s="174">
        <v>0</v>
      </c>
      <c r="CD260" s="174">
        <v>1</v>
      </c>
      <c r="CE260" s="174">
        <v>1</v>
      </c>
      <c r="CF260" s="174">
        <v>1</v>
      </c>
      <c r="CG260" s="174">
        <v>99</v>
      </c>
      <c r="CH260" s="174">
        <v>1</v>
      </c>
      <c r="CI260" s="174">
        <v>1</v>
      </c>
      <c r="CJ260" s="174">
        <v>1</v>
      </c>
      <c r="CK260" s="174"/>
      <c r="CL260" s="174">
        <v>1</v>
      </c>
      <c r="CM260" s="174">
        <v>1</v>
      </c>
      <c r="CN260" s="174">
        <v>1</v>
      </c>
      <c r="CO260" s="174">
        <v>1</v>
      </c>
      <c r="CP260" s="174">
        <v>1</v>
      </c>
      <c r="CQ260" s="174">
        <v>1</v>
      </c>
      <c r="CR260" s="174">
        <v>1</v>
      </c>
      <c r="CS260" s="174">
        <v>1</v>
      </c>
      <c r="CT260" s="174">
        <v>1</v>
      </c>
      <c r="CU260" s="174">
        <v>1</v>
      </c>
      <c r="CV260" s="174">
        <v>1</v>
      </c>
      <c r="CW260" s="174">
        <v>1</v>
      </c>
      <c r="CX260" s="174">
        <v>1</v>
      </c>
      <c r="CY260" s="174">
        <v>1</v>
      </c>
      <c r="CZ260" s="174">
        <v>0</v>
      </c>
      <c r="DA260" s="174">
        <v>0</v>
      </c>
      <c r="DB260" s="174">
        <v>0</v>
      </c>
      <c r="DC260" s="174">
        <v>0</v>
      </c>
      <c r="DD260" s="174">
        <v>0</v>
      </c>
      <c r="DE260" s="174">
        <v>1</v>
      </c>
      <c r="DF260" s="174">
        <v>1</v>
      </c>
      <c r="DG260" s="174">
        <v>1</v>
      </c>
      <c r="DH260" s="46" t="s">
        <v>638</v>
      </c>
    </row>
    <row r="261" spans="1:112" x14ac:dyDescent="0.2">
      <c r="A261" s="174" t="s">
        <v>635</v>
      </c>
      <c r="B261" s="174" t="s">
        <v>385</v>
      </c>
      <c r="C261" s="174" t="s">
        <v>639</v>
      </c>
      <c r="D261" s="174">
        <v>256</v>
      </c>
      <c r="E261" s="174">
        <v>125</v>
      </c>
      <c r="F261" s="174">
        <v>34</v>
      </c>
      <c r="G261" s="174">
        <v>10</v>
      </c>
      <c r="H261" s="174">
        <v>1</v>
      </c>
      <c r="I261" s="174">
        <v>2</v>
      </c>
      <c r="J261" s="174"/>
      <c r="K261" s="174">
        <v>1</v>
      </c>
      <c r="L261" s="174">
        <v>1</v>
      </c>
      <c r="M261" s="174">
        <v>1</v>
      </c>
      <c r="N261" s="174">
        <v>1</v>
      </c>
      <c r="O261" s="174">
        <v>1</v>
      </c>
      <c r="P261" s="174">
        <v>1</v>
      </c>
      <c r="Q261" s="174">
        <v>99</v>
      </c>
      <c r="R261" s="174">
        <v>1</v>
      </c>
      <c r="S261" s="174">
        <v>1</v>
      </c>
      <c r="T261" s="174">
        <v>1</v>
      </c>
      <c r="U261" s="174">
        <v>1</v>
      </c>
      <c r="V261" s="174"/>
      <c r="W261" s="174">
        <v>1</v>
      </c>
      <c r="X261" s="174">
        <v>1</v>
      </c>
      <c r="Y261" s="174">
        <v>1</v>
      </c>
      <c r="Z261" s="174">
        <v>1</v>
      </c>
      <c r="AA261" s="174">
        <v>1</v>
      </c>
      <c r="AB261" s="174">
        <v>1</v>
      </c>
      <c r="AC261" s="174">
        <v>1</v>
      </c>
      <c r="AD261" s="174">
        <v>1</v>
      </c>
      <c r="AE261" s="174">
        <v>1</v>
      </c>
      <c r="AF261" s="174">
        <v>1</v>
      </c>
      <c r="AG261" s="174">
        <v>1</v>
      </c>
      <c r="AH261" s="174">
        <v>1</v>
      </c>
      <c r="AI261" s="174">
        <v>1</v>
      </c>
      <c r="AJ261" s="174">
        <v>1</v>
      </c>
      <c r="AK261" s="174">
        <v>1</v>
      </c>
      <c r="AL261" s="174"/>
      <c r="AM261" s="174">
        <v>1</v>
      </c>
      <c r="AN261" s="174"/>
      <c r="AO261" s="174">
        <v>1</v>
      </c>
      <c r="AP261" s="174"/>
      <c r="AQ261" s="174"/>
      <c r="AR261" s="174"/>
      <c r="AS261" s="174">
        <v>1</v>
      </c>
      <c r="AT261" s="174">
        <v>1</v>
      </c>
      <c r="AU261" s="174">
        <v>1</v>
      </c>
      <c r="AV261" s="174">
        <v>1</v>
      </c>
      <c r="AW261" s="174">
        <v>1</v>
      </c>
      <c r="AX261" s="174">
        <v>0</v>
      </c>
      <c r="AY261" s="174"/>
      <c r="AZ261" s="174"/>
      <c r="BA261" s="174"/>
      <c r="BB261" s="174"/>
      <c r="BC261" s="174"/>
      <c r="BD261" s="174">
        <v>1</v>
      </c>
      <c r="BE261" s="174">
        <v>1</v>
      </c>
      <c r="BF261" s="174">
        <v>1</v>
      </c>
      <c r="BG261" s="174">
        <v>1</v>
      </c>
      <c r="BH261" s="174">
        <v>1</v>
      </c>
      <c r="BI261" s="174">
        <v>1</v>
      </c>
      <c r="BJ261" s="174">
        <v>1</v>
      </c>
      <c r="BK261" s="174">
        <v>1</v>
      </c>
      <c r="BL261" s="174">
        <v>1</v>
      </c>
      <c r="BM261" s="174">
        <v>1</v>
      </c>
      <c r="BN261" s="174">
        <v>1</v>
      </c>
      <c r="BO261" s="174">
        <v>1</v>
      </c>
      <c r="BP261" s="174">
        <v>1</v>
      </c>
      <c r="BQ261" s="174">
        <v>1</v>
      </c>
      <c r="BR261" s="174">
        <v>1</v>
      </c>
      <c r="BS261" s="174">
        <v>1</v>
      </c>
      <c r="BT261" s="174">
        <v>1</v>
      </c>
      <c r="BU261" s="174">
        <v>99</v>
      </c>
      <c r="BV261" s="174">
        <v>99</v>
      </c>
      <c r="BW261" s="174">
        <v>99</v>
      </c>
      <c r="BX261" s="174">
        <v>1</v>
      </c>
      <c r="BY261" s="174">
        <v>1</v>
      </c>
      <c r="BZ261" s="174"/>
      <c r="CA261" s="174">
        <v>99</v>
      </c>
      <c r="CB261" s="174"/>
      <c r="CC261" s="174">
        <v>1</v>
      </c>
      <c r="CD261" s="174">
        <v>1</v>
      </c>
      <c r="CE261" s="174">
        <v>1</v>
      </c>
      <c r="CF261" s="174">
        <v>1</v>
      </c>
      <c r="CG261" s="174">
        <v>99</v>
      </c>
      <c r="CH261" s="174">
        <v>1</v>
      </c>
      <c r="CI261" s="174">
        <v>1</v>
      </c>
      <c r="CJ261" s="174">
        <v>1</v>
      </c>
      <c r="CK261" s="174"/>
      <c r="CL261" s="174">
        <v>1</v>
      </c>
      <c r="CM261" s="174">
        <v>1</v>
      </c>
      <c r="CN261" s="174">
        <v>1</v>
      </c>
      <c r="CO261" s="174">
        <v>1</v>
      </c>
      <c r="CP261" s="174">
        <v>1</v>
      </c>
      <c r="CQ261" s="174">
        <v>0</v>
      </c>
      <c r="CR261" s="174">
        <v>1</v>
      </c>
      <c r="CS261" s="174">
        <v>1</v>
      </c>
      <c r="CT261" s="174">
        <v>1</v>
      </c>
      <c r="CU261" s="174">
        <v>1</v>
      </c>
      <c r="CV261" s="174">
        <v>1</v>
      </c>
      <c r="CW261" s="174">
        <v>0</v>
      </c>
      <c r="CX261" s="174">
        <v>0</v>
      </c>
      <c r="CY261" s="174">
        <v>0</v>
      </c>
      <c r="CZ261" s="174">
        <v>0</v>
      </c>
      <c r="DA261" s="174">
        <v>0</v>
      </c>
      <c r="DB261" s="174">
        <v>0</v>
      </c>
      <c r="DC261" s="174">
        <v>0</v>
      </c>
      <c r="DD261" s="174">
        <v>0</v>
      </c>
      <c r="DE261" s="174">
        <v>1</v>
      </c>
      <c r="DF261" s="174">
        <v>1</v>
      </c>
      <c r="DG261" s="174">
        <v>0</v>
      </c>
      <c r="DH261" s="46" t="s">
        <v>639</v>
      </c>
    </row>
    <row r="262" spans="1:112" x14ac:dyDescent="0.2">
      <c r="A262" s="174" t="s">
        <v>635</v>
      </c>
      <c r="B262" s="174" t="s">
        <v>385</v>
      </c>
      <c r="C262" s="174" t="s">
        <v>640</v>
      </c>
      <c r="D262" s="174">
        <v>257</v>
      </c>
      <c r="E262" s="174">
        <v>36</v>
      </c>
      <c r="F262" s="174">
        <v>4</v>
      </c>
      <c r="G262" s="174">
        <v>0</v>
      </c>
      <c r="H262" s="174">
        <v>2</v>
      </c>
      <c r="I262" s="174">
        <v>2</v>
      </c>
      <c r="J262" s="174"/>
      <c r="K262" s="174">
        <v>1</v>
      </c>
      <c r="L262" s="174">
        <v>1</v>
      </c>
      <c r="M262" s="174">
        <v>1</v>
      </c>
      <c r="N262" s="174">
        <v>1</v>
      </c>
      <c r="O262" s="174">
        <v>1</v>
      </c>
      <c r="P262" s="174">
        <v>1</v>
      </c>
      <c r="Q262" s="174">
        <v>99</v>
      </c>
      <c r="R262" s="174">
        <v>1</v>
      </c>
      <c r="S262" s="174">
        <v>1</v>
      </c>
      <c r="T262" s="174">
        <v>1</v>
      </c>
      <c r="U262" s="174">
        <v>1</v>
      </c>
      <c r="V262" s="174"/>
      <c r="W262" s="174">
        <v>1</v>
      </c>
      <c r="X262" s="174">
        <v>1</v>
      </c>
      <c r="Y262" s="174">
        <v>1</v>
      </c>
      <c r="Z262" s="174">
        <v>1</v>
      </c>
      <c r="AA262" s="174">
        <v>1</v>
      </c>
      <c r="AB262" s="174">
        <v>1</v>
      </c>
      <c r="AC262" s="174">
        <v>1</v>
      </c>
      <c r="AD262" s="174">
        <v>1</v>
      </c>
      <c r="AE262" s="174">
        <v>99</v>
      </c>
      <c r="AF262" s="174">
        <v>1</v>
      </c>
      <c r="AG262" s="174">
        <v>1</v>
      </c>
      <c r="AH262" s="174">
        <v>1</v>
      </c>
      <c r="AI262" s="174">
        <v>1</v>
      </c>
      <c r="AJ262" s="174">
        <v>1</v>
      </c>
      <c r="AK262" s="174">
        <v>1</v>
      </c>
      <c r="AL262" s="174"/>
      <c r="AM262" s="174">
        <v>1</v>
      </c>
      <c r="AN262" s="174"/>
      <c r="AO262" s="174">
        <v>1</v>
      </c>
      <c r="AP262" s="174"/>
      <c r="AQ262" s="174"/>
      <c r="AR262" s="174"/>
      <c r="AS262" s="174">
        <v>1</v>
      </c>
      <c r="AT262" s="174">
        <v>1</v>
      </c>
      <c r="AU262" s="174">
        <v>1</v>
      </c>
      <c r="AV262" s="174">
        <v>1</v>
      </c>
      <c r="AW262" s="174">
        <v>1</v>
      </c>
      <c r="AX262" s="174">
        <v>1</v>
      </c>
      <c r="AY262" s="174"/>
      <c r="AZ262" s="174"/>
      <c r="BA262" s="174"/>
      <c r="BB262" s="174"/>
      <c r="BC262" s="174"/>
      <c r="BD262" s="174">
        <v>1</v>
      </c>
      <c r="BE262" s="174">
        <v>1</v>
      </c>
      <c r="BF262" s="174">
        <v>1</v>
      </c>
      <c r="BG262" s="174">
        <v>1</v>
      </c>
      <c r="BH262" s="174">
        <v>1</v>
      </c>
      <c r="BI262" s="174">
        <v>1</v>
      </c>
      <c r="BJ262" s="174">
        <v>1</v>
      </c>
      <c r="BK262" s="174">
        <v>1</v>
      </c>
      <c r="BL262" s="174">
        <v>1</v>
      </c>
      <c r="BM262" s="174">
        <v>1</v>
      </c>
      <c r="BN262" s="174">
        <v>1</v>
      </c>
      <c r="BO262" s="174">
        <v>1</v>
      </c>
      <c r="BP262" s="174">
        <v>1</v>
      </c>
      <c r="BQ262" s="174">
        <v>1</v>
      </c>
      <c r="BR262" s="174">
        <v>1</v>
      </c>
      <c r="BS262" s="174">
        <v>1</v>
      </c>
      <c r="BT262" s="174">
        <v>1</v>
      </c>
      <c r="BU262" s="174">
        <v>99</v>
      </c>
      <c r="BV262" s="174">
        <v>99</v>
      </c>
      <c r="BW262" s="174">
        <v>0</v>
      </c>
      <c r="BX262" s="174">
        <v>0</v>
      </c>
      <c r="BY262" s="174">
        <v>1</v>
      </c>
      <c r="BZ262" s="174"/>
      <c r="CA262" s="174">
        <v>99</v>
      </c>
      <c r="CB262" s="174"/>
      <c r="CC262" s="174">
        <v>0</v>
      </c>
      <c r="CD262" s="174">
        <v>0</v>
      </c>
      <c r="CE262" s="174">
        <v>0</v>
      </c>
      <c r="CF262" s="174">
        <v>0</v>
      </c>
      <c r="CG262" s="174">
        <v>99</v>
      </c>
      <c r="CH262" s="174">
        <v>0</v>
      </c>
      <c r="CI262" s="174">
        <v>1</v>
      </c>
      <c r="CJ262" s="174">
        <v>1</v>
      </c>
      <c r="CK262" s="174"/>
      <c r="CL262" s="174">
        <v>1</v>
      </c>
      <c r="CM262" s="174">
        <v>1</v>
      </c>
      <c r="CN262" s="174">
        <v>1</v>
      </c>
      <c r="CO262" s="174">
        <v>1</v>
      </c>
      <c r="CP262" s="174">
        <v>1</v>
      </c>
      <c r="CQ262" s="174">
        <v>0</v>
      </c>
      <c r="CR262" s="174">
        <v>1</v>
      </c>
      <c r="CS262" s="174">
        <v>1</v>
      </c>
      <c r="CT262" s="174">
        <v>1</v>
      </c>
      <c r="CU262" s="174">
        <v>1</v>
      </c>
      <c r="CV262" s="174">
        <v>1</v>
      </c>
      <c r="CW262" s="174">
        <v>0</v>
      </c>
      <c r="CX262" s="174">
        <v>0</v>
      </c>
      <c r="CY262" s="174">
        <v>0</v>
      </c>
      <c r="CZ262" s="174">
        <v>0</v>
      </c>
      <c r="DA262" s="174">
        <v>0</v>
      </c>
      <c r="DB262" s="174">
        <v>0</v>
      </c>
      <c r="DC262" s="174">
        <v>0</v>
      </c>
      <c r="DD262" s="174">
        <v>0</v>
      </c>
      <c r="DE262" s="174">
        <v>1</v>
      </c>
      <c r="DF262" s="174">
        <v>1</v>
      </c>
      <c r="DG262" s="174">
        <v>0</v>
      </c>
      <c r="DH262" s="46" t="s">
        <v>640</v>
      </c>
    </row>
    <row r="263" spans="1:112" x14ac:dyDescent="0.2">
      <c r="A263" s="174" t="s">
        <v>635</v>
      </c>
      <c r="B263" s="174" t="s">
        <v>385</v>
      </c>
      <c r="C263" s="174" t="s">
        <v>641</v>
      </c>
      <c r="D263" s="174">
        <v>258</v>
      </c>
      <c r="E263" s="174">
        <v>55</v>
      </c>
      <c r="F263" s="174">
        <v>19</v>
      </c>
      <c r="G263" s="174">
        <v>1</v>
      </c>
      <c r="H263" s="174">
        <v>1</v>
      </c>
      <c r="I263" s="174">
        <v>2</v>
      </c>
      <c r="J263" s="174"/>
      <c r="K263" s="174">
        <v>1</v>
      </c>
      <c r="L263" s="174">
        <v>1</v>
      </c>
      <c r="M263" s="174">
        <v>1</v>
      </c>
      <c r="N263" s="174">
        <v>1</v>
      </c>
      <c r="O263" s="174">
        <v>1</v>
      </c>
      <c r="P263" s="174">
        <v>1</v>
      </c>
      <c r="Q263" s="174">
        <v>99</v>
      </c>
      <c r="R263" s="174">
        <v>1</v>
      </c>
      <c r="S263" s="174">
        <v>1</v>
      </c>
      <c r="T263" s="174">
        <v>1</v>
      </c>
      <c r="U263" s="174">
        <v>1</v>
      </c>
      <c r="V263" s="174"/>
      <c r="W263" s="174">
        <v>0</v>
      </c>
      <c r="X263" s="174">
        <v>0</v>
      </c>
      <c r="Y263" s="174">
        <v>1</v>
      </c>
      <c r="Z263" s="174">
        <v>1</v>
      </c>
      <c r="AA263" s="174">
        <v>1</v>
      </c>
      <c r="AB263" s="174">
        <v>1</v>
      </c>
      <c r="AC263" s="174">
        <v>1</v>
      </c>
      <c r="AD263" s="174">
        <v>1</v>
      </c>
      <c r="AE263" s="174">
        <v>1</v>
      </c>
      <c r="AF263" s="174">
        <v>1</v>
      </c>
      <c r="AG263" s="174">
        <v>1</v>
      </c>
      <c r="AH263" s="174">
        <v>1</v>
      </c>
      <c r="AI263" s="174">
        <v>1</v>
      </c>
      <c r="AJ263" s="174">
        <v>1</v>
      </c>
      <c r="AK263" s="174">
        <v>1</v>
      </c>
      <c r="AL263" s="174"/>
      <c r="AM263" s="174">
        <v>1</v>
      </c>
      <c r="AN263" s="174"/>
      <c r="AO263" s="174">
        <v>1</v>
      </c>
      <c r="AP263" s="174"/>
      <c r="AQ263" s="174"/>
      <c r="AR263" s="174"/>
      <c r="AS263" s="174">
        <v>1</v>
      </c>
      <c r="AT263" s="174">
        <v>1</v>
      </c>
      <c r="AU263" s="174">
        <v>1</v>
      </c>
      <c r="AV263" s="174">
        <v>1</v>
      </c>
      <c r="AW263" s="174">
        <v>1</v>
      </c>
      <c r="AX263" s="174">
        <v>1</v>
      </c>
      <c r="AY263" s="174"/>
      <c r="AZ263" s="174"/>
      <c r="BA263" s="174"/>
      <c r="BB263" s="174"/>
      <c r="BC263" s="174"/>
      <c r="BD263" s="174">
        <v>1</v>
      </c>
      <c r="BE263" s="174">
        <v>1</v>
      </c>
      <c r="BF263" s="174">
        <v>1</v>
      </c>
      <c r="BG263" s="174">
        <v>1</v>
      </c>
      <c r="BH263" s="174">
        <v>1</v>
      </c>
      <c r="BI263" s="174">
        <v>1</v>
      </c>
      <c r="BJ263" s="174">
        <v>1</v>
      </c>
      <c r="BK263" s="174">
        <v>1</v>
      </c>
      <c r="BL263" s="174">
        <v>1</v>
      </c>
      <c r="BM263" s="174">
        <v>1</v>
      </c>
      <c r="BN263" s="174">
        <v>0</v>
      </c>
      <c r="BO263" s="174">
        <v>1</v>
      </c>
      <c r="BP263" s="174">
        <v>1</v>
      </c>
      <c r="BQ263" s="174">
        <v>1</v>
      </c>
      <c r="BR263" s="174">
        <v>1</v>
      </c>
      <c r="BS263" s="174">
        <v>1</v>
      </c>
      <c r="BT263" s="174">
        <v>1</v>
      </c>
      <c r="BU263" s="174">
        <v>99</v>
      </c>
      <c r="BV263" s="174">
        <v>99</v>
      </c>
      <c r="BW263" s="174">
        <v>99</v>
      </c>
      <c r="BX263" s="174">
        <v>99</v>
      </c>
      <c r="BY263" s="174">
        <v>0</v>
      </c>
      <c r="BZ263" s="174"/>
      <c r="CA263" s="174">
        <v>99</v>
      </c>
      <c r="CB263" s="174"/>
      <c r="CC263" s="174">
        <v>0</v>
      </c>
      <c r="CD263" s="174">
        <v>0</v>
      </c>
      <c r="CE263" s="174">
        <v>0</v>
      </c>
      <c r="CF263" s="174">
        <v>0</v>
      </c>
      <c r="CG263" s="174">
        <v>99</v>
      </c>
      <c r="CH263" s="174">
        <v>1</v>
      </c>
      <c r="CI263" s="174">
        <v>1</v>
      </c>
      <c r="CJ263" s="174">
        <v>1</v>
      </c>
      <c r="CK263" s="174"/>
      <c r="CL263" s="174">
        <v>1</v>
      </c>
      <c r="CM263" s="174">
        <v>1</v>
      </c>
      <c r="CN263" s="174">
        <v>1</v>
      </c>
      <c r="CO263" s="174">
        <v>1</v>
      </c>
      <c r="CP263" s="174">
        <v>1</v>
      </c>
      <c r="CQ263" s="174">
        <v>0</v>
      </c>
      <c r="CR263" s="174">
        <v>1</v>
      </c>
      <c r="CS263" s="174">
        <v>1</v>
      </c>
      <c r="CT263" s="174">
        <v>1</v>
      </c>
      <c r="CU263" s="174">
        <v>1</v>
      </c>
      <c r="CV263" s="174">
        <v>1</v>
      </c>
      <c r="CW263" s="174">
        <v>0</v>
      </c>
      <c r="CX263" s="174">
        <v>0</v>
      </c>
      <c r="CY263" s="174">
        <v>0</v>
      </c>
      <c r="CZ263" s="174">
        <v>0</v>
      </c>
      <c r="DA263" s="174">
        <v>0</v>
      </c>
      <c r="DB263" s="174">
        <v>0</v>
      </c>
      <c r="DC263" s="174">
        <v>0</v>
      </c>
      <c r="DD263" s="174">
        <v>0</v>
      </c>
      <c r="DE263" s="174">
        <v>1</v>
      </c>
      <c r="DF263" s="174">
        <v>1</v>
      </c>
      <c r="DG263" s="174">
        <v>0</v>
      </c>
      <c r="DH263" s="46" t="s">
        <v>641</v>
      </c>
    </row>
    <row r="264" spans="1:112" x14ac:dyDescent="0.2">
      <c r="A264" s="174" t="s">
        <v>635</v>
      </c>
      <c r="B264" s="174" t="s">
        <v>385</v>
      </c>
      <c r="C264" s="174" t="s">
        <v>642</v>
      </c>
      <c r="D264" s="174">
        <v>259</v>
      </c>
      <c r="E264" s="174">
        <v>45</v>
      </c>
      <c r="F264" s="174">
        <v>6</v>
      </c>
      <c r="G264" s="174">
        <v>0</v>
      </c>
      <c r="H264" s="174">
        <v>1</v>
      </c>
      <c r="I264" s="174">
        <v>2</v>
      </c>
      <c r="J264" s="174"/>
      <c r="K264" s="174">
        <v>1</v>
      </c>
      <c r="L264" s="174">
        <v>1</v>
      </c>
      <c r="M264" s="174">
        <v>1</v>
      </c>
      <c r="N264" s="174">
        <v>1</v>
      </c>
      <c r="O264" s="174">
        <v>1</v>
      </c>
      <c r="P264" s="174">
        <v>1</v>
      </c>
      <c r="Q264" s="174">
        <v>99</v>
      </c>
      <c r="R264" s="174">
        <v>1</v>
      </c>
      <c r="S264" s="174">
        <v>1</v>
      </c>
      <c r="T264" s="174">
        <v>0</v>
      </c>
      <c r="U264" s="174">
        <v>0</v>
      </c>
      <c r="V264" s="174"/>
      <c r="W264" s="174">
        <v>1</v>
      </c>
      <c r="X264" s="174">
        <v>1</v>
      </c>
      <c r="Y264" s="174">
        <v>1</v>
      </c>
      <c r="Z264" s="174">
        <v>1</v>
      </c>
      <c r="AA264" s="174">
        <v>1</v>
      </c>
      <c r="AB264" s="174">
        <v>1</v>
      </c>
      <c r="AC264" s="174">
        <v>1</v>
      </c>
      <c r="AD264" s="174">
        <v>1</v>
      </c>
      <c r="AE264" s="174">
        <v>1</v>
      </c>
      <c r="AF264" s="174">
        <v>1</v>
      </c>
      <c r="AG264" s="174">
        <v>1</v>
      </c>
      <c r="AH264" s="174">
        <v>1</v>
      </c>
      <c r="AI264" s="174">
        <v>1</v>
      </c>
      <c r="AJ264" s="174">
        <v>1</v>
      </c>
      <c r="AK264" s="174">
        <v>1</v>
      </c>
      <c r="AL264" s="174"/>
      <c r="AM264" s="174">
        <v>1</v>
      </c>
      <c r="AN264" s="174"/>
      <c r="AO264" s="174">
        <v>1</v>
      </c>
      <c r="AP264" s="174"/>
      <c r="AQ264" s="174"/>
      <c r="AR264" s="174"/>
      <c r="AS264" s="174">
        <v>1</v>
      </c>
      <c r="AT264" s="174">
        <v>1</v>
      </c>
      <c r="AU264" s="174">
        <v>1</v>
      </c>
      <c r="AV264" s="174">
        <v>1</v>
      </c>
      <c r="AW264" s="174">
        <v>1</v>
      </c>
      <c r="AX264" s="174">
        <v>1</v>
      </c>
      <c r="AY264" s="174"/>
      <c r="AZ264" s="174"/>
      <c r="BA264" s="174"/>
      <c r="BB264" s="174"/>
      <c r="BC264" s="174"/>
      <c r="BD264" s="174">
        <v>1</v>
      </c>
      <c r="BE264" s="174">
        <v>1</v>
      </c>
      <c r="BF264" s="174">
        <v>1</v>
      </c>
      <c r="BG264" s="174">
        <v>1</v>
      </c>
      <c r="BH264" s="174">
        <v>1</v>
      </c>
      <c r="BI264" s="174">
        <v>1</v>
      </c>
      <c r="BJ264" s="174">
        <v>1</v>
      </c>
      <c r="BK264" s="174">
        <v>1</v>
      </c>
      <c r="BL264" s="174">
        <v>1</v>
      </c>
      <c r="BM264" s="174">
        <v>1</v>
      </c>
      <c r="BN264" s="174">
        <v>1</v>
      </c>
      <c r="BO264" s="174">
        <v>1</v>
      </c>
      <c r="BP264" s="174">
        <v>1</v>
      </c>
      <c r="BQ264" s="174">
        <v>1</v>
      </c>
      <c r="BR264" s="174">
        <v>1</v>
      </c>
      <c r="BS264" s="174">
        <v>1</v>
      </c>
      <c r="BT264" s="174">
        <v>1</v>
      </c>
      <c r="BU264" s="174">
        <v>99</v>
      </c>
      <c r="BV264" s="174">
        <v>99</v>
      </c>
      <c r="BW264" s="174">
        <v>99</v>
      </c>
      <c r="BX264" s="174">
        <v>99</v>
      </c>
      <c r="BY264" s="174">
        <v>1</v>
      </c>
      <c r="BZ264" s="174"/>
      <c r="CA264" s="174">
        <v>99</v>
      </c>
      <c r="CB264" s="174"/>
      <c r="CC264" s="174">
        <v>1</v>
      </c>
      <c r="CD264" s="174">
        <v>1</v>
      </c>
      <c r="CE264" s="174">
        <v>1</v>
      </c>
      <c r="CF264" s="174">
        <v>1</v>
      </c>
      <c r="CG264" s="174">
        <v>1</v>
      </c>
      <c r="CH264" s="174">
        <v>1</v>
      </c>
      <c r="CI264" s="174">
        <v>1</v>
      </c>
      <c r="CJ264" s="174">
        <v>1</v>
      </c>
      <c r="CK264" s="174"/>
      <c r="CL264" s="174">
        <v>1</v>
      </c>
      <c r="CM264" s="174">
        <v>1</v>
      </c>
      <c r="CN264" s="174">
        <v>1</v>
      </c>
      <c r="CO264" s="174">
        <v>1</v>
      </c>
      <c r="CP264" s="174">
        <v>1</v>
      </c>
      <c r="CQ264" s="174">
        <v>0</v>
      </c>
      <c r="CR264" s="174">
        <v>1</v>
      </c>
      <c r="CS264" s="174">
        <v>1</v>
      </c>
      <c r="CT264" s="174">
        <v>1</v>
      </c>
      <c r="CU264" s="174">
        <v>1</v>
      </c>
      <c r="CV264" s="174">
        <v>1</v>
      </c>
      <c r="CW264" s="174">
        <v>0</v>
      </c>
      <c r="CX264" s="174">
        <v>0</v>
      </c>
      <c r="CY264" s="174">
        <v>0</v>
      </c>
      <c r="CZ264" s="174">
        <v>0</v>
      </c>
      <c r="DA264" s="174">
        <v>0</v>
      </c>
      <c r="DB264" s="174">
        <v>0</v>
      </c>
      <c r="DC264" s="174">
        <v>0</v>
      </c>
      <c r="DD264" s="174">
        <v>0</v>
      </c>
      <c r="DE264" s="174">
        <v>1</v>
      </c>
      <c r="DF264" s="174">
        <v>1</v>
      </c>
      <c r="DG264" s="174">
        <v>0</v>
      </c>
      <c r="DH264" s="46" t="s">
        <v>642</v>
      </c>
    </row>
    <row r="265" spans="1:112" x14ac:dyDescent="0.2">
      <c r="A265" s="174" t="s">
        <v>635</v>
      </c>
      <c r="B265" s="174" t="s">
        <v>385</v>
      </c>
      <c r="C265" s="174" t="s">
        <v>643</v>
      </c>
      <c r="D265" s="174">
        <v>260</v>
      </c>
      <c r="E265" s="174">
        <v>5</v>
      </c>
      <c r="F265" s="174">
        <v>0</v>
      </c>
      <c r="G265" s="174">
        <v>0</v>
      </c>
      <c r="H265" s="174">
        <v>2</v>
      </c>
      <c r="I265" s="174">
        <v>2</v>
      </c>
      <c r="J265" s="174"/>
      <c r="K265" s="174">
        <v>1</v>
      </c>
      <c r="L265" s="174">
        <v>1</v>
      </c>
      <c r="M265" s="174">
        <v>1</v>
      </c>
      <c r="N265" s="174">
        <v>1</v>
      </c>
      <c r="O265" s="174">
        <v>0</v>
      </c>
      <c r="P265" s="174">
        <v>1</v>
      </c>
      <c r="Q265" s="174">
        <v>99</v>
      </c>
      <c r="R265" s="174">
        <v>1</v>
      </c>
      <c r="S265" s="174">
        <v>1</v>
      </c>
      <c r="T265" s="174">
        <v>1</v>
      </c>
      <c r="U265" s="174">
        <v>1</v>
      </c>
      <c r="V265" s="174"/>
      <c r="W265" s="174">
        <v>1</v>
      </c>
      <c r="X265" s="174">
        <v>1</v>
      </c>
      <c r="Y265" s="174">
        <v>1</v>
      </c>
      <c r="Z265" s="174">
        <v>1</v>
      </c>
      <c r="AA265" s="174">
        <v>1</v>
      </c>
      <c r="AB265" s="174">
        <v>1</v>
      </c>
      <c r="AC265" s="174">
        <v>1</v>
      </c>
      <c r="AD265" s="174">
        <v>1</v>
      </c>
      <c r="AE265" s="174">
        <v>1</v>
      </c>
      <c r="AF265" s="174">
        <v>1</v>
      </c>
      <c r="AG265" s="174">
        <v>1</v>
      </c>
      <c r="AH265" s="174">
        <v>1</v>
      </c>
      <c r="AI265" s="174">
        <v>1</v>
      </c>
      <c r="AJ265" s="174">
        <v>1</v>
      </c>
      <c r="AK265" s="174">
        <v>1</v>
      </c>
      <c r="AL265" s="174"/>
      <c r="AM265" s="174">
        <v>1</v>
      </c>
      <c r="AN265" s="174"/>
      <c r="AO265" s="174">
        <v>1</v>
      </c>
      <c r="AP265" s="174"/>
      <c r="AQ265" s="174"/>
      <c r="AR265" s="174"/>
      <c r="AS265" s="174">
        <v>1</v>
      </c>
      <c r="AT265" s="174">
        <v>1</v>
      </c>
      <c r="AU265" s="174">
        <v>1</v>
      </c>
      <c r="AV265" s="174">
        <v>1</v>
      </c>
      <c r="AW265" s="174">
        <v>1</v>
      </c>
      <c r="AX265" s="174">
        <v>1</v>
      </c>
      <c r="AY265" s="174"/>
      <c r="AZ265" s="174"/>
      <c r="BA265" s="174"/>
      <c r="BB265" s="174"/>
      <c r="BC265" s="174"/>
      <c r="BD265" s="174">
        <v>1</v>
      </c>
      <c r="BE265" s="174">
        <v>1</v>
      </c>
      <c r="BF265" s="174">
        <v>1</v>
      </c>
      <c r="BG265" s="174">
        <v>1</v>
      </c>
      <c r="BH265" s="174">
        <v>1</v>
      </c>
      <c r="BI265" s="174">
        <v>1</v>
      </c>
      <c r="BJ265" s="174">
        <v>1</v>
      </c>
      <c r="BK265" s="174">
        <v>1</v>
      </c>
      <c r="BL265" s="174">
        <v>1</v>
      </c>
      <c r="BM265" s="174">
        <v>1</v>
      </c>
      <c r="BN265" s="174">
        <v>1</v>
      </c>
      <c r="BO265" s="174">
        <v>1</v>
      </c>
      <c r="BP265" s="174">
        <v>1</v>
      </c>
      <c r="BQ265" s="174">
        <v>1</v>
      </c>
      <c r="BR265" s="174">
        <v>1</v>
      </c>
      <c r="BS265" s="174">
        <v>1</v>
      </c>
      <c r="BT265" s="174">
        <v>1</v>
      </c>
      <c r="BU265" s="174">
        <v>1</v>
      </c>
      <c r="BV265" s="174">
        <v>99</v>
      </c>
      <c r="BW265" s="174">
        <v>1</v>
      </c>
      <c r="BX265" s="174">
        <v>1</v>
      </c>
      <c r="BY265" s="174">
        <v>1</v>
      </c>
      <c r="BZ265" s="174"/>
      <c r="CA265" s="174">
        <v>99</v>
      </c>
      <c r="CB265" s="174"/>
      <c r="CC265" s="174">
        <v>1</v>
      </c>
      <c r="CD265" s="174">
        <v>1</v>
      </c>
      <c r="CE265" s="174">
        <v>1</v>
      </c>
      <c r="CF265" s="174">
        <v>1</v>
      </c>
      <c r="CG265" s="174">
        <v>99</v>
      </c>
      <c r="CH265" s="174">
        <v>1</v>
      </c>
      <c r="CI265" s="174">
        <v>1</v>
      </c>
      <c r="CJ265" s="174">
        <v>1</v>
      </c>
      <c r="CK265" s="174"/>
      <c r="CL265" s="174">
        <v>1</v>
      </c>
      <c r="CM265" s="174">
        <v>1</v>
      </c>
      <c r="CN265" s="174">
        <v>1</v>
      </c>
      <c r="CO265" s="174">
        <v>1</v>
      </c>
      <c r="CP265" s="174">
        <v>1</v>
      </c>
      <c r="CQ265" s="174">
        <v>0</v>
      </c>
      <c r="CR265" s="174">
        <v>1</v>
      </c>
      <c r="CS265" s="174">
        <v>1</v>
      </c>
      <c r="CT265" s="174">
        <v>1</v>
      </c>
      <c r="CU265" s="174">
        <v>1</v>
      </c>
      <c r="CV265" s="174">
        <v>1</v>
      </c>
      <c r="CW265" s="174">
        <v>0</v>
      </c>
      <c r="CX265" s="174">
        <v>0</v>
      </c>
      <c r="CY265" s="174">
        <v>0</v>
      </c>
      <c r="CZ265" s="174">
        <v>0</v>
      </c>
      <c r="DA265" s="174">
        <v>1</v>
      </c>
      <c r="DB265" s="174">
        <v>1</v>
      </c>
      <c r="DC265" s="174">
        <v>1</v>
      </c>
      <c r="DD265" s="174">
        <v>0</v>
      </c>
      <c r="DE265" s="174">
        <v>1</v>
      </c>
      <c r="DF265" s="174">
        <v>1</v>
      </c>
      <c r="DG265" s="174">
        <v>1</v>
      </c>
      <c r="DH265" s="46" t="s">
        <v>643</v>
      </c>
    </row>
    <row r="266" spans="1:112" x14ac:dyDescent="0.2">
      <c r="A266" s="174" t="s">
        <v>635</v>
      </c>
      <c r="B266" s="174" t="s">
        <v>385</v>
      </c>
      <c r="C266" s="174" t="s">
        <v>644</v>
      </c>
      <c r="D266" s="174">
        <v>261</v>
      </c>
      <c r="E266" s="174">
        <v>7</v>
      </c>
      <c r="F266" s="174">
        <v>0</v>
      </c>
      <c r="G266" s="174">
        <v>0</v>
      </c>
      <c r="H266" s="174">
        <v>2</v>
      </c>
      <c r="I266" s="174">
        <v>2</v>
      </c>
      <c r="J266" s="174"/>
      <c r="K266" s="174">
        <v>1</v>
      </c>
      <c r="L266" s="174">
        <v>1</v>
      </c>
      <c r="M266" s="174">
        <v>1</v>
      </c>
      <c r="N266" s="174">
        <v>1</v>
      </c>
      <c r="O266" s="174">
        <v>1</v>
      </c>
      <c r="P266" s="174">
        <v>1</v>
      </c>
      <c r="Q266" s="174">
        <v>99</v>
      </c>
      <c r="R266" s="174">
        <v>1</v>
      </c>
      <c r="S266" s="174">
        <v>1</v>
      </c>
      <c r="T266" s="174">
        <v>1</v>
      </c>
      <c r="U266" s="174">
        <v>1</v>
      </c>
      <c r="V266" s="174"/>
      <c r="W266" s="174">
        <v>1</v>
      </c>
      <c r="X266" s="174">
        <v>1</v>
      </c>
      <c r="Y266" s="174">
        <v>1</v>
      </c>
      <c r="Z266" s="174">
        <v>1</v>
      </c>
      <c r="AA266" s="174">
        <v>1</v>
      </c>
      <c r="AB266" s="174">
        <v>1</v>
      </c>
      <c r="AC266" s="174">
        <v>1</v>
      </c>
      <c r="AD266" s="174">
        <v>1</v>
      </c>
      <c r="AE266" s="174">
        <v>1</v>
      </c>
      <c r="AF266" s="174">
        <v>1</v>
      </c>
      <c r="AG266" s="174">
        <v>1</v>
      </c>
      <c r="AH266" s="174">
        <v>1</v>
      </c>
      <c r="AI266" s="174">
        <v>1</v>
      </c>
      <c r="AJ266" s="174">
        <v>1</v>
      </c>
      <c r="AK266" s="174">
        <v>1</v>
      </c>
      <c r="AL266" s="174"/>
      <c r="AM266" s="174">
        <v>1</v>
      </c>
      <c r="AN266" s="174"/>
      <c r="AO266" s="174">
        <v>1</v>
      </c>
      <c r="AP266" s="174"/>
      <c r="AQ266" s="174"/>
      <c r="AR266" s="174"/>
      <c r="AS266" s="174">
        <v>1</v>
      </c>
      <c r="AT266" s="174">
        <v>1</v>
      </c>
      <c r="AU266" s="174">
        <v>1</v>
      </c>
      <c r="AV266" s="174">
        <v>1</v>
      </c>
      <c r="AW266" s="174">
        <v>1</v>
      </c>
      <c r="AX266" s="174">
        <v>1</v>
      </c>
      <c r="AY266" s="174"/>
      <c r="AZ266" s="174"/>
      <c r="BA266" s="174"/>
      <c r="BB266" s="174"/>
      <c r="BC266" s="174"/>
      <c r="BD266" s="174">
        <v>1</v>
      </c>
      <c r="BE266" s="174">
        <v>1</v>
      </c>
      <c r="BF266" s="174">
        <v>1</v>
      </c>
      <c r="BG266" s="174">
        <v>1</v>
      </c>
      <c r="BH266" s="174">
        <v>1</v>
      </c>
      <c r="BI266" s="174">
        <v>1</v>
      </c>
      <c r="BJ266" s="174">
        <v>1</v>
      </c>
      <c r="BK266" s="174">
        <v>1</v>
      </c>
      <c r="BL266" s="174">
        <v>1</v>
      </c>
      <c r="BM266" s="174">
        <v>1</v>
      </c>
      <c r="BN266" s="174">
        <v>1</v>
      </c>
      <c r="BO266" s="174">
        <v>1</v>
      </c>
      <c r="BP266" s="174">
        <v>1</v>
      </c>
      <c r="BQ266" s="174">
        <v>1</v>
      </c>
      <c r="BR266" s="174">
        <v>0</v>
      </c>
      <c r="BS266" s="174">
        <v>0</v>
      </c>
      <c r="BT266" s="174">
        <v>1</v>
      </c>
      <c r="BU266" s="174">
        <v>99</v>
      </c>
      <c r="BV266" s="174">
        <v>99</v>
      </c>
      <c r="BW266" s="174">
        <v>99</v>
      </c>
      <c r="BX266" s="174">
        <v>99</v>
      </c>
      <c r="BY266" s="174">
        <v>1</v>
      </c>
      <c r="BZ266" s="174"/>
      <c r="CA266" s="174">
        <v>99</v>
      </c>
      <c r="CB266" s="174"/>
      <c r="CC266" s="174">
        <v>0</v>
      </c>
      <c r="CD266" s="174">
        <v>1</v>
      </c>
      <c r="CE266" s="174">
        <v>1</v>
      </c>
      <c r="CF266" s="174">
        <v>1</v>
      </c>
      <c r="CG266" s="174">
        <v>99</v>
      </c>
      <c r="CH266" s="174">
        <v>1</v>
      </c>
      <c r="CI266" s="174">
        <v>1</v>
      </c>
      <c r="CJ266" s="174">
        <v>1</v>
      </c>
      <c r="CK266" s="174"/>
      <c r="CL266" s="174">
        <v>1</v>
      </c>
      <c r="CM266" s="174">
        <v>1</v>
      </c>
      <c r="CN266" s="174">
        <v>1</v>
      </c>
      <c r="CO266" s="174">
        <v>1</v>
      </c>
      <c r="CP266" s="174">
        <v>1</v>
      </c>
      <c r="CQ266" s="174">
        <v>0</v>
      </c>
      <c r="CR266" s="174">
        <v>1</v>
      </c>
      <c r="CS266" s="174">
        <v>1</v>
      </c>
      <c r="CT266" s="174">
        <v>1</v>
      </c>
      <c r="CU266" s="174">
        <v>1</v>
      </c>
      <c r="CV266" s="174">
        <v>1</v>
      </c>
      <c r="CW266" s="174">
        <v>0</v>
      </c>
      <c r="CX266" s="174">
        <v>0</v>
      </c>
      <c r="CY266" s="174">
        <v>0</v>
      </c>
      <c r="CZ266" s="174">
        <v>0</v>
      </c>
      <c r="DA266" s="174">
        <v>0</v>
      </c>
      <c r="DB266" s="174">
        <v>0</v>
      </c>
      <c r="DC266" s="174">
        <v>0</v>
      </c>
      <c r="DD266" s="174">
        <v>0</v>
      </c>
      <c r="DE266" s="174">
        <v>1</v>
      </c>
      <c r="DF266" s="174">
        <v>1</v>
      </c>
      <c r="DG266" s="174">
        <v>0</v>
      </c>
      <c r="DH266" s="46" t="s">
        <v>644</v>
      </c>
    </row>
    <row r="267" spans="1:112" x14ac:dyDescent="0.2">
      <c r="A267" s="174" t="s">
        <v>635</v>
      </c>
      <c r="B267" s="174" t="s">
        <v>384</v>
      </c>
      <c r="C267" s="174" t="s">
        <v>645</v>
      </c>
      <c r="D267" s="174">
        <v>262</v>
      </c>
      <c r="E267" s="174">
        <v>679</v>
      </c>
      <c r="F267" s="174">
        <v>177</v>
      </c>
      <c r="G267" s="174">
        <v>0</v>
      </c>
      <c r="H267" s="174">
        <v>1</v>
      </c>
      <c r="I267" s="174">
        <v>2</v>
      </c>
      <c r="J267" s="174"/>
      <c r="K267" s="174">
        <v>1</v>
      </c>
      <c r="L267" s="174">
        <v>1</v>
      </c>
      <c r="M267" s="174">
        <v>1</v>
      </c>
      <c r="N267" s="174">
        <v>1</v>
      </c>
      <c r="O267" s="174"/>
      <c r="P267" s="174">
        <v>1</v>
      </c>
      <c r="Q267" s="174">
        <v>99</v>
      </c>
      <c r="R267" s="174">
        <v>1</v>
      </c>
      <c r="S267" s="174"/>
      <c r="T267" s="174">
        <v>1</v>
      </c>
      <c r="U267" s="174"/>
      <c r="V267" s="174"/>
      <c r="W267" s="174">
        <v>1</v>
      </c>
      <c r="X267" s="174">
        <v>1</v>
      </c>
      <c r="Y267" s="174">
        <v>1</v>
      </c>
      <c r="Z267" s="174">
        <v>1</v>
      </c>
      <c r="AA267" s="174">
        <v>1</v>
      </c>
      <c r="AB267" s="174">
        <v>1</v>
      </c>
      <c r="AC267" s="174">
        <v>1</v>
      </c>
      <c r="AD267" s="174">
        <v>1</v>
      </c>
      <c r="AE267" s="174">
        <v>1</v>
      </c>
      <c r="AF267" s="174">
        <v>1</v>
      </c>
      <c r="AG267" s="174">
        <v>1</v>
      </c>
      <c r="AH267" s="174">
        <v>1</v>
      </c>
      <c r="AI267" s="174">
        <v>1</v>
      </c>
      <c r="AJ267" s="174">
        <v>1</v>
      </c>
      <c r="AK267" s="174">
        <v>1</v>
      </c>
      <c r="AL267" s="174"/>
      <c r="AM267" s="174">
        <v>1</v>
      </c>
      <c r="AN267" s="174"/>
      <c r="AO267" s="174">
        <v>1</v>
      </c>
      <c r="AP267" s="174"/>
      <c r="AQ267" s="174"/>
      <c r="AR267" s="174"/>
      <c r="AS267" s="174">
        <v>1</v>
      </c>
      <c r="AT267" s="174">
        <v>1</v>
      </c>
      <c r="AU267" s="174">
        <v>1</v>
      </c>
      <c r="AV267" s="174">
        <v>1</v>
      </c>
      <c r="AW267" s="174">
        <v>1</v>
      </c>
      <c r="AX267" s="174">
        <v>1</v>
      </c>
      <c r="AY267" s="174"/>
      <c r="AZ267" s="174"/>
      <c r="BA267" s="174"/>
      <c r="BB267" s="174"/>
      <c r="BC267" s="174"/>
      <c r="BD267" s="174">
        <v>1</v>
      </c>
      <c r="BE267" s="174">
        <v>1</v>
      </c>
      <c r="BF267" s="174">
        <v>1</v>
      </c>
      <c r="BG267" s="174">
        <v>1</v>
      </c>
      <c r="BH267" s="174">
        <v>1</v>
      </c>
      <c r="BI267" s="174">
        <v>1</v>
      </c>
      <c r="BJ267" s="174">
        <v>1</v>
      </c>
      <c r="BK267" s="174">
        <v>1</v>
      </c>
      <c r="BL267" s="174">
        <v>1</v>
      </c>
      <c r="BM267" s="174">
        <v>1</v>
      </c>
      <c r="BN267" s="174">
        <v>1</v>
      </c>
      <c r="BO267" s="174">
        <v>1</v>
      </c>
      <c r="BP267" s="174">
        <v>1</v>
      </c>
      <c r="BQ267" s="174">
        <v>1</v>
      </c>
      <c r="BR267" s="174">
        <v>1</v>
      </c>
      <c r="BS267" s="174">
        <v>1</v>
      </c>
      <c r="BT267" s="174">
        <v>1</v>
      </c>
      <c r="BU267" s="174">
        <v>99</v>
      </c>
      <c r="BV267" s="174">
        <v>99</v>
      </c>
      <c r="BW267" s="174">
        <v>99</v>
      </c>
      <c r="BX267" s="174">
        <v>99</v>
      </c>
      <c r="BY267" s="174">
        <v>1</v>
      </c>
      <c r="BZ267" s="174"/>
      <c r="CA267" s="174">
        <v>99</v>
      </c>
      <c r="CB267" s="174"/>
      <c r="CC267" s="174">
        <v>1</v>
      </c>
      <c r="CD267" s="174">
        <v>1</v>
      </c>
      <c r="CE267" s="174">
        <v>1</v>
      </c>
      <c r="CF267" s="174">
        <v>1</v>
      </c>
      <c r="CG267" s="174">
        <v>1</v>
      </c>
      <c r="CH267" s="174">
        <v>1</v>
      </c>
      <c r="CI267" s="174">
        <v>1</v>
      </c>
      <c r="CJ267" s="174">
        <v>1</v>
      </c>
      <c r="CK267" s="174"/>
      <c r="CL267" s="174">
        <v>1</v>
      </c>
      <c r="CM267" s="174">
        <v>1</v>
      </c>
      <c r="CN267" s="174">
        <v>1</v>
      </c>
      <c r="CO267" s="174">
        <v>1</v>
      </c>
      <c r="CP267" s="174">
        <v>1</v>
      </c>
      <c r="CQ267" s="174">
        <v>1</v>
      </c>
      <c r="CR267" s="174">
        <v>1</v>
      </c>
      <c r="CS267" s="174">
        <v>1</v>
      </c>
      <c r="CT267" s="174">
        <v>1</v>
      </c>
      <c r="CU267" s="174">
        <v>1</v>
      </c>
      <c r="CV267" s="174">
        <v>1</v>
      </c>
      <c r="CW267" s="174">
        <v>1</v>
      </c>
      <c r="CX267" s="174">
        <v>1</v>
      </c>
      <c r="CY267" s="174">
        <v>1</v>
      </c>
      <c r="CZ267" s="174">
        <v>0</v>
      </c>
      <c r="DA267" s="174">
        <v>0</v>
      </c>
      <c r="DB267" s="174">
        <v>0</v>
      </c>
      <c r="DC267" s="174">
        <v>0</v>
      </c>
      <c r="DD267" s="174">
        <v>0</v>
      </c>
      <c r="DE267" s="174">
        <v>1</v>
      </c>
      <c r="DF267" s="174">
        <v>1</v>
      </c>
      <c r="DG267" s="174">
        <v>1</v>
      </c>
      <c r="DH267" s="46" t="s">
        <v>645</v>
      </c>
    </row>
    <row r="268" spans="1:112" x14ac:dyDescent="0.2">
      <c r="A268" s="174" t="s">
        <v>635</v>
      </c>
      <c r="B268" s="174" t="s">
        <v>446</v>
      </c>
      <c r="C268" s="174" t="s">
        <v>646</v>
      </c>
      <c r="D268" s="174">
        <v>263</v>
      </c>
      <c r="E268" s="174">
        <v>132</v>
      </c>
      <c r="F268" s="174"/>
      <c r="G268" s="174">
        <v>0</v>
      </c>
      <c r="H268" s="174">
        <v>1</v>
      </c>
      <c r="I268" s="174">
        <v>2</v>
      </c>
      <c r="J268" s="174"/>
      <c r="K268" s="174">
        <v>1</v>
      </c>
      <c r="L268" s="174">
        <v>1</v>
      </c>
      <c r="M268" s="174">
        <v>1</v>
      </c>
      <c r="N268" s="174">
        <v>1</v>
      </c>
      <c r="O268" s="174"/>
      <c r="P268" s="174">
        <v>1</v>
      </c>
      <c r="Q268" s="174">
        <v>99</v>
      </c>
      <c r="R268" s="174">
        <v>1</v>
      </c>
      <c r="S268" s="174"/>
      <c r="T268" s="174">
        <v>1</v>
      </c>
      <c r="U268" s="174"/>
      <c r="V268" s="174"/>
      <c r="W268" s="174">
        <v>1</v>
      </c>
      <c r="X268" s="174">
        <v>1</v>
      </c>
      <c r="Y268" s="174">
        <v>1</v>
      </c>
      <c r="Z268" s="174">
        <v>1</v>
      </c>
      <c r="AA268" s="174">
        <v>1</v>
      </c>
      <c r="AB268" s="174">
        <v>1</v>
      </c>
      <c r="AC268" s="174">
        <v>1</v>
      </c>
      <c r="AD268" s="174">
        <v>1</v>
      </c>
      <c r="AE268" s="174">
        <v>1</v>
      </c>
      <c r="AF268" s="174">
        <v>1</v>
      </c>
      <c r="AG268" s="174">
        <v>1</v>
      </c>
      <c r="AH268" s="174">
        <v>1</v>
      </c>
      <c r="AI268" s="174">
        <v>1</v>
      </c>
      <c r="AJ268" s="174">
        <v>1</v>
      </c>
      <c r="AK268" s="174">
        <v>1</v>
      </c>
      <c r="AL268" s="174"/>
      <c r="AM268" s="174">
        <v>1</v>
      </c>
      <c r="AN268" s="174"/>
      <c r="AO268" s="174">
        <v>1</v>
      </c>
      <c r="AP268" s="174"/>
      <c r="AQ268" s="174"/>
      <c r="AR268" s="174"/>
      <c r="AS268" s="174">
        <v>1</v>
      </c>
      <c r="AT268" s="174">
        <v>1</v>
      </c>
      <c r="AU268" s="174">
        <v>1</v>
      </c>
      <c r="AV268" s="174">
        <v>1</v>
      </c>
      <c r="AW268" s="174">
        <v>1</v>
      </c>
      <c r="AX268" s="174">
        <v>1</v>
      </c>
      <c r="AY268" s="174"/>
      <c r="AZ268" s="174"/>
      <c r="BA268" s="174"/>
      <c r="BB268" s="174"/>
      <c r="BC268" s="174"/>
      <c r="BD268" s="174">
        <v>1</v>
      </c>
      <c r="BE268" s="174">
        <v>1</v>
      </c>
      <c r="BF268" s="174">
        <v>1</v>
      </c>
      <c r="BG268" s="174">
        <v>1</v>
      </c>
      <c r="BH268" s="174">
        <v>1</v>
      </c>
      <c r="BI268" s="174">
        <v>1</v>
      </c>
      <c r="BJ268" s="174">
        <v>1</v>
      </c>
      <c r="BK268" s="174">
        <v>1</v>
      </c>
      <c r="BL268" s="174">
        <v>0</v>
      </c>
      <c r="BM268" s="174">
        <v>0</v>
      </c>
      <c r="BN268" s="174">
        <v>0</v>
      </c>
      <c r="BO268" s="174">
        <v>0</v>
      </c>
      <c r="BP268" s="174">
        <v>1</v>
      </c>
      <c r="BQ268" s="174">
        <v>1</v>
      </c>
      <c r="BR268" s="174">
        <v>1</v>
      </c>
      <c r="BS268" s="174">
        <v>1</v>
      </c>
      <c r="BT268" s="174">
        <v>1</v>
      </c>
      <c r="BU268" s="174">
        <v>99</v>
      </c>
      <c r="BV268" s="174">
        <v>1</v>
      </c>
      <c r="BW268" s="174">
        <v>0</v>
      </c>
      <c r="BX268" s="174">
        <v>0</v>
      </c>
      <c r="BY268" s="174">
        <v>1</v>
      </c>
      <c r="BZ268" s="174"/>
      <c r="CA268" s="174">
        <v>99</v>
      </c>
      <c r="CB268" s="174"/>
      <c r="CC268" s="174">
        <v>1</v>
      </c>
      <c r="CD268" s="174">
        <v>1</v>
      </c>
      <c r="CE268" s="174">
        <v>1</v>
      </c>
      <c r="CF268" s="174">
        <v>1</v>
      </c>
      <c r="CG268" s="174">
        <v>1</v>
      </c>
      <c r="CH268" s="174">
        <v>1</v>
      </c>
      <c r="CI268" s="174">
        <v>1</v>
      </c>
      <c r="CJ268" s="174">
        <v>1</v>
      </c>
      <c r="CK268" s="174"/>
      <c r="CL268" s="174">
        <v>1</v>
      </c>
      <c r="CM268" s="174">
        <v>1</v>
      </c>
      <c r="CN268" s="174">
        <v>1</v>
      </c>
      <c r="CO268" s="174">
        <v>1</v>
      </c>
      <c r="CP268" s="174">
        <v>1</v>
      </c>
      <c r="CQ268" s="174">
        <v>1</v>
      </c>
      <c r="CR268" s="174">
        <v>1</v>
      </c>
      <c r="CS268" s="174">
        <v>1</v>
      </c>
      <c r="CT268" s="174">
        <v>1</v>
      </c>
      <c r="CU268" s="174">
        <v>1</v>
      </c>
      <c r="CV268" s="174">
        <v>1</v>
      </c>
      <c r="CW268" s="174">
        <v>0</v>
      </c>
      <c r="CX268" s="174">
        <v>0</v>
      </c>
      <c r="CY268" s="174">
        <v>0</v>
      </c>
      <c r="CZ268" s="174">
        <v>0</v>
      </c>
      <c r="DA268" s="174">
        <v>0</v>
      </c>
      <c r="DB268" s="174">
        <v>0</v>
      </c>
      <c r="DC268" s="174">
        <v>0</v>
      </c>
      <c r="DD268" s="174">
        <v>0</v>
      </c>
      <c r="DE268" s="174">
        <v>1</v>
      </c>
      <c r="DF268" s="174">
        <v>1</v>
      </c>
      <c r="DG268" s="174">
        <v>1</v>
      </c>
      <c r="DH268" s="46" t="s">
        <v>646</v>
      </c>
    </row>
    <row r="269" spans="1:112" x14ac:dyDescent="0.2">
      <c r="A269" s="174" t="s">
        <v>635</v>
      </c>
      <c r="B269" s="174" t="s">
        <v>384</v>
      </c>
      <c r="C269" s="174" t="s">
        <v>647</v>
      </c>
      <c r="D269" s="174">
        <v>264</v>
      </c>
      <c r="E269" s="174">
        <v>228</v>
      </c>
      <c r="F269" s="174">
        <v>7</v>
      </c>
      <c r="G269" s="174">
        <v>0</v>
      </c>
      <c r="H269" s="174">
        <v>1</v>
      </c>
      <c r="I269" s="174">
        <v>2</v>
      </c>
      <c r="J269" s="174"/>
      <c r="K269" s="174">
        <v>1</v>
      </c>
      <c r="L269" s="174">
        <v>1</v>
      </c>
      <c r="M269" s="174">
        <v>1</v>
      </c>
      <c r="N269" s="174">
        <v>1</v>
      </c>
      <c r="O269" s="174"/>
      <c r="P269" s="174">
        <v>1</v>
      </c>
      <c r="Q269" s="174">
        <v>99</v>
      </c>
      <c r="R269" s="174">
        <v>1</v>
      </c>
      <c r="S269" s="174"/>
      <c r="T269" s="174">
        <v>1</v>
      </c>
      <c r="U269" s="174"/>
      <c r="V269" s="174"/>
      <c r="W269" s="174">
        <v>0</v>
      </c>
      <c r="X269" s="174">
        <v>0</v>
      </c>
      <c r="Y269" s="174">
        <v>0</v>
      </c>
      <c r="Z269" s="174">
        <v>1</v>
      </c>
      <c r="AA269" s="174">
        <v>1</v>
      </c>
      <c r="AB269" s="174">
        <v>1</v>
      </c>
      <c r="AC269" s="174">
        <v>1</v>
      </c>
      <c r="AD269" s="174">
        <v>1</v>
      </c>
      <c r="AE269" s="174">
        <v>1</v>
      </c>
      <c r="AF269" s="174">
        <v>1</v>
      </c>
      <c r="AG269" s="174">
        <v>0</v>
      </c>
      <c r="AH269" s="174">
        <v>1</v>
      </c>
      <c r="AI269" s="174">
        <v>1</v>
      </c>
      <c r="AJ269" s="174">
        <v>1</v>
      </c>
      <c r="AK269" s="174">
        <v>1</v>
      </c>
      <c r="AL269" s="174"/>
      <c r="AM269" s="174">
        <v>1</v>
      </c>
      <c r="AN269" s="174"/>
      <c r="AO269" s="174">
        <v>1</v>
      </c>
      <c r="AP269" s="174"/>
      <c r="AQ269" s="174"/>
      <c r="AR269" s="174"/>
      <c r="AS269" s="174">
        <v>1</v>
      </c>
      <c r="AT269" s="174">
        <v>1</v>
      </c>
      <c r="AU269" s="174">
        <v>1</v>
      </c>
      <c r="AV269" s="174">
        <v>1</v>
      </c>
      <c r="AW269" s="174">
        <v>1</v>
      </c>
      <c r="AX269" s="174">
        <v>1</v>
      </c>
      <c r="AY269" s="174"/>
      <c r="AZ269" s="174"/>
      <c r="BA269" s="174"/>
      <c r="BB269" s="174"/>
      <c r="BC269" s="174"/>
      <c r="BD269" s="174">
        <v>1</v>
      </c>
      <c r="BE269" s="174">
        <v>1</v>
      </c>
      <c r="BF269" s="174">
        <v>1</v>
      </c>
      <c r="BG269" s="174">
        <v>1</v>
      </c>
      <c r="BH269" s="174">
        <v>1</v>
      </c>
      <c r="BI269" s="174">
        <v>1</v>
      </c>
      <c r="BJ269" s="174">
        <v>1</v>
      </c>
      <c r="BK269" s="174">
        <v>1</v>
      </c>
      <c r="BL269" s="174">
        <v>1</v>
      </c>
      <c r="BM269" s="174">
        <v>1</v>
      </c>
      <c r="BN269" s="174">
        <v>1</v>
      </c>
      <c r="BO269" s="174">
        <v>0</v>
      </c>
      <c r="BP269" s="174">
        <v>1</v>
      </c>
      <c r="BQ269" s="174">
        <v>1</v>
      </c>
      <c r="BR269" s="174">
        <v>1</v>
      </c>
      <c r="BS269" s="174">
        <v>0</v>
      </c>
      <c r="BT269" s="174">
        <v>0</v>
      </c>
      <c r="BU269" s="174">
        <v>99</v>
      </c>
      <c r="BV269" s="174">
        <v>99</v>
      </c>
      <c r="BW269" s="174">
        <v>99</v>
      </c>
      <c r="BX269" s="174">
        <v>99</v>
      </c>
      <c r="BY269" s="174">
        <v>0</v>
      </c>
      <c r="BZ269" s="174"/>
      <c r="CA269" s="174">
        <v>99</v>
      </c>
      <c r="CB269" s="174"/>
      <c r="CC269" s="174">
        <v>1</v>
      </c>
      <c r="CD269" s="174">
        <v>0</v>
      </c>
      <c r="CE269" s="174">
        <v>0</v>
      </c>
      <c r="CF269" s="174">
        <v>1</v>
      </c>
      <c r="CG269" s="174">
        <v>99</v>
      </c>
      <c r="CH269" s="174">
        <v>1</v>
      </c>
      <c r="CI269" s="174">
        <v>1</v>
      </c>
      <c r="CJ269" s="174">
        <v>1</v>
      </c>
      <c r="CK269" s="174"/>
      <c r="CL269" s="174">
        <v>1</v>
      </c>
      <c r="CM269" s="174">
        <v>1</v>
      </c>
      <c r="CN269" s="174">
        <v>1</v>
      </c>
      <c r="CO269" s="174">
        <v>1</v>
      </c>
      <c r="CP269" s="174">
        <v>1</v>
      </c>
      <c r="CQ269" s="174">
        <v>0</v>
      </c>
      <c r="CR269" s="174">
        <v>1</v>
      </c>
      <c r="CS269" s="174">
        <v>1</v>
      </c>
      <c r="CT269" s="174">
        <v>1</v>
      </c>
      <c r="CU269" s="174">
        <v>1</v>
      </c>
      <c r="CV269" s="174">
        <v>1</v>
      </c>
      <c r="CW269" s="174">
        <v>0</v>
      </c>
      <c r="CX269" s="174">
        <v>0</v>
      </c>
      <c r="CY269" s="174">
        <v>0</v>
      </c>
      <c r="CZ269" s="174">
        <v>0</v>
      </c>
      <c r="DA269" s="174">
        <v>0</v>
      </c>
      <c r="DB269" s="174">
        <v>0</v>
      </c>
      <c r="DC269" s="174">
        <v>0</v>
      </c>
      <c r="DD269" s="174">
        <v>0</v>
      </c>
      <c r="DE269" s="174">
        <v>1</v>
      </c>
      <c r="DF269" s="174">
        <v>1</v>
      </c>
      <c r="DG269" s="174">
        <v>0</v>
      </c>
      <c r="DH269" s="46" t="s">
        <v>647</v>
      </c>
    </row>
    <row r="270" spans="1:112" x14ac:dyDescent="0.2">
      <c r="A270" s="174" t="s">
        <v>635</v>
      </c>
      <c r="B270" s="174" t="s">
        <v>384</v>
      </c>
      <c r="C270" s="174" t="s">
        <v>648</v>
      </c>
      <c r="D270" s="174">
        <v>265</v>
      </c>
      <c r="E270" s="174">
        <v>288</v>
      </c>
      <c r="F270" s="174">
        <v>33</v>
      </c>
      <c r="G270" s="174">
        <v>0</v>
      </c>
      <c r="H270" s="174">
        <v>1</v>
      </c>
      <c r="I270" s="174">
        <v>2</v>
      </c>
      <c r="J270" s="174"/>
      <c r="K270" s="174">
        <v>1</v>
      </c>
      <c r="L270" s="174">
        <v>1</v>
      </c>
      <c r="M270" s="174">
        <v>1</v>
      </c>
      <c r="N270" s="174">
        <v>1</v>
      </c>
      <c r="O270" s="174"/>
      <c r="P270" s="174">
        <v>1</v>
      </c>
      <c r="Q270" s="174">
        <v>1</v>
      </c>
      <c r="R270" s="174">
        <v>1</v>
      </c>
      <c r="S270" s="174"/>
      <c r="T270" s="174">
        <v>1</v>
      </c>
      <c r="U270" s="174"/>
      <c r="V270" s="174"/>
      <c r="W270" s="174">
        <v>0</v>
      </c>
      <c r="X270" s="174">
        <v>0</v>
      </c>
      <c r="Y270" s="174">
        <v>1</v>
      </c>
      <c r="Z270" s="174">
        <v>1</v>
      </c>
      <c r="AA270" s="174">
        <v>1</v>
      </c>
      <c r="AB270" s="174">
        <v>1</v>
      </c>
      <c r="AC270" s="174">
        <v>1</v>
      </c>
      <c r="AD270" s="174">
        <v>1</v>
      </c>
      <c r="AE270" s="174">
        <v>1</v>
      </c>
      <c r="AF270" s="174">
        <v>1</v>
      </c>
      <c r="AG270" s="174">
        <v>1</v>
      </c>
      <c r="AH270" s="174">
        <v>1</v>
      </c>
      <c r="AI270" s="174">
        <v>1</v>
      </c>
      <c r="AJ270" s="174">
        <v>1</v>
      </c>
      <c r="AK270" s="174">
        <v>1</v>
      </c>
      <c r="AL270" s="174"/>
      <c r="AM270" s="174">
        <v>1</v>
      </c>
      <c r="AN270" s="174"/>
      <c r="AO270" s="174">
        <v>1</v>
      </c>
      <c r="AP270" s="174"/>
      <c r="AQ270" s="174"/>
      <c r="AR270" s="174"/>
      <c r="AS270" s="174">
        <v>1</v>
      </c>
      <c r="AT270" s="174">
        <v>1</v>
      </c>
      <c r="AU270" s="174">
        <v>1</v>
      </c>
      <c r="AV270" s="174">
        <v>0</v>
      </c>
      <c r="AW270" s="174">
        <v>1</v>
      </c>
      <c r="AX270" s="174">
        <v>0</v>
      </c>
      <c r="AY270" s="174"/>
      <c r="AZ270" s="174"/>
      <c r="BA270" s="174"/>
      <c r="BB270" s="174"/>
      <c r="BC270" s="174"/>
      <c r="BD270" s="174">
        <v>1</v>
      </c>
      <c r="BE270" s="174">
        <v>1</v>
      </c>
      <c r="BF270" s="174">
        <v>1</v>
      </c>
      <c r="BG270" s="174">
        <v>1</v>
      </c>
      <c r="BH270" s="174">
        <v>1</v>
      </c>
      <c r="BI270" s="174">
        <v>1</v>
      </c>
      <c r="BJ270" s="174">
        <v>0</v>
      </c>
      <c r="BK270" s="174">
        <v>0</v>
      </c>
      <c r="BL270" s="174">
        <v>1</v>
      </c>
      <c r="BM270" s="174">
        <v>0</v>
      </c>
      <c r="BN270" s="174">
        <v>0</v>
      </c>
      <c r="BO270" s="174">
        <v>0</v>
      </c>
      <c r="BP270" s="174">
        <v>0</v>
      </c>
      <c r="BQ270" s="174">
        <v>1</v>
      </c>
      <c r="BR270" s="174">
        <v>0</v>
      </c>
      <c r="BS270" s="174">
        <v>0</v>
      </c>
      <c r="BT270" s="174">
        <v>0</v>
      </c>
      <c r="BU270" s="174">
        <v>99</v>
      </c>
      <c r="BV270" s="174">
        <v>99</v>
      </c>
      <c r="BW270" s="174">
        <v>99</v>
      </c>
      <c r="BX270" s="174">
        <v>99</v>
      </c>
      <c r="BY270" s="174">
        <v>0</v>
      </c>
      <c r="BZ270" s="174"/>
      <c r="CA270" s="174">
        <v>99</v>
      </c>
      <c r="CB270" s="174"/>
      <c r="CC270" s="174">
        <v>1</v>
      </c>
      <c r="CD270" s="174">
        <v>1</v>
      </c>
      <c r="CE270" s="174">
        <v>0</v>
      </c>
      <c r="CF270" s="174">
        <v>1</v>
      </c>
      <c r="CG270" s="174">
        <v>1</v>
      </c>
      <c r="CH270" s="174">
        <v>1</v>
      </c>
      <c r="CI270" s="174">
        <v>1</v>
      </c>
      <c r="CJ270" s="174">
        <v>1</v>
      </c>
      <c r="CK270" s="174"/>
      <c r="CL270" s="174">
        <v>1</v>
      </c>
      <c r="CM270" s="174">
        <v>1</v>
      </c>
      <c r="CN270" s="174">
        <v>1</v>
      </c>
      <c r="CO270" s="174">
        <v>1</v>
      </c>
      <c r="CP270" s="174">
        <v>1</v>
      </c>
      <c r="CQ270" s="174">
        <v>0</v>
      </c>
      <c r="CR270" s="174">
        <v>1</v>
      </c>
      <c r="CS270" s="174">
        <v>1</v>
      </c>
      <c r="CT270" s="174">
        <v>1</v>
      </c>
      <c r="CU270" s="174">
        <v>1</v>
      </c>
      <c r="CV270" s="174">
        <v>1</v>
      </c>
      <c r="CW270" s="174">
        <v>0</v>
      </c>
      <c r="CX270" s="174">
        <v>0</v>
      </c>
      <c r="CY270" s="174">
        <v>0</v>
      </c>
      <c r="CZ270" s="174">
        <v>0</v>
      </c>
      <c r="DA270" s="174">
        <v>0</v>
      </c>
      <c r="DB270" s="174">
        <v>0</v>
      </c>
      <c r="DC270" s="174">
        <v>0</v>
      </c>
      <c r="DD270" s="174">
        <v>0</v>
      </c>
      <c r="DE270" s="174">
        <v>1</v>
      </c>
      <c r="DF270" s="174">
        <v>1</v>
      </c>
      <c r="DG270" s="174">
        <v>0</v>
      </c>
      <c r="DH270" s="46" t="s">
        <v>648</v>
      </c>
    </row>
    <row r="271" spans="1:112" x14ac:dyDescent="0.2">
      <c r="A271" s="174" t="s">
        <v>649</v>
      </c>
      <c r="B271" s="174" t="s">
        <v>384</v>
      </c>
      <c r="C271" s="174" t="s">
        <v>650</v>
      </c>
      <c r="D271" s="174">
        <v>266</v>
      </c>
      <c r="E271" s="174">
        <v>1028</v>
      </c>
      <c r="F271" s="174">
        <v>86</v>
      </c>
      <c r="G271" s="174">
        <v>0</v>
      </c>
      <c r="H271" s="174">
        <v>1</v>
      </c>
      <c r="I271" s="174">
        <v>2</v>
      </c>
      <c r="J271" s="174"/>
      <c r="K271" s="174">
        <v>1</v>
      </c>
      <c r="L271" s="174">
        <v>1</v>
      </c>
      <c r="M271" s="174">
        <v>1</v>
      </c>
      <c r="N271" s="174">
        <v>1</v>
      </c>
      <c r="O271" s="174"/>
      <c r="P271" s="174">
        <v>1</v>
      </c>
      <c r="Q271" s="174">
        <v>99</v>
      </c>
      <c r="R271" s="174">
        <v>1</v>
      </c>
      <c r="S271" s="174"/>
      <c r="T271" s="174">
        <v>1</v>
      </c>
      <c r="U271" s="174"/>
      <c r="V271" s="174"/>
      <c r="W271" s="174">
        <v>1</v>
      </c>
      <c r="X271" s="174">
        <v>1</v>
      </c>
      <c r="Y271" s="174">
        <v>1</v>
      </c>
      <c r="Z271" s="174">
        <v>1</v>
      </c>
      <c r="AA271" s="174">
        <v>1</v>
      </c>
      <c r="AB271" s="174">
        <v>1</v>
      </c>
      <c r="AC271" s="174">
        <v>1</v>
      </c>
      <c r="AD271" s="174">
        <v>1</v>
      </c>
      <c r="AE271" s="174">
        <v>1</v>
      </c>
      <c r="AF271" s="174">
        <v>1</v>
      </c>
      <c r="AG271" s="174">
        <v>1</v>
      </c>
      <c r="AH271" s="174">
        <v>1</v>
      </c>
      <c r="AI271" s="174">
        <v>1</v>
      </c>
      <c r="AJ271" s="174">
        <v>1</v>
      </c>
      <c r="AK271" s="174">
        <v>1</v>
      </c>
      <c r="AL271" s="174"/>
      <c r="AM271" s="174">
        <v>1</v>
      </c>
      <c r="AN271" s="174"/>
      <c r="AO271" s="174">
        <v>1</v>
      </c>
      <c r="AP271" s="174"/>
      <c r="AQ271" s="174"/>
      <c r="AR271" s="174"/>
      <c r="AS271" s="174">
        <v>1</v>
      </c>
      <c r="AT271" s="174">
        <v>1</v>
      </c>
      <c r="AU271" s="174">
        <v>1</v>
      </c>
      <c r="AV271" s="174">
        <v>1</v>
      </c>
      <c r="AW271" s="174">
        <v>0</v>
      </c>
      <c r="AX271" s="174">
        <v>0</v>
      </c>
      <c r="AY271" s="174"/>
      <c r="AZ271" s="174"/>
      <c r="BA271" s="174"/>
      <c r="BB271" s="174"/>
      <c r="BC271" s="174"/>
      <c r="BD271" s="174">
        <v>1</v>
      </c>
      <c r="BE271" s="174">
        <v>1</v>
      </c>
      <c r="BF271" s="174">
        <v>1</v>
      </c>
      <c r="BG271" s="174">
        <v>1</v>
      </c>
      <c r="BH271" s="174">
        <v>1</v>
      </c>
      <c r="BI271" s="174">
        <v>1</v>
      </c>
      <c r="BJ271" s="174">
        <v>0</v>
      </c>
      <c r="BK271" s="174">
        <v>0</v>
      </c>
      <c r="BL271" s="174">
        <v>1</v>
      </c>
      <c r="BM271" s="174">
        <v>1</v>
      </c>
      <c r="BN271" s="174">
        <v>1</v>
      </c>
      <c r="BO271" s="174">
        <v>1</v>
      </c>
      <c r="BP271" s="174">
        <v>1</v>
      </c>
      <c r="BQ271" s="174">
        <v>1</v>
      </c>
      <c r="BR271" s="174">
        <v>1</v>
      </c>
      <c r="BS271" s="174">
        <v>1</v>
      </c>
      <c r="BT271" s="174">
        <v>1</v>
      </c>
      <c r="BU271" s="174">
        <v>99</v>
      </c>
      <c r="BV271" s="174">
        <v>99</v>
      </c>
      <c r="BW271" s="174">
        <v>99</v>
      </c>
      <c r="BX271" s="174">
        <v>99</v>
      </c>
      <c r="BY271" s="174">
        <v>1</v>
      </c>
      <c r="BZ271" s="174"/>
      <c r="CA271" s="174">
        <v>99</v>
      </c>
      <c r="CB271" s="174"/>
      <c r="CC271" s="174">
        <v>1</v>
      </c>
      <c r="CD271" s="174">
        <v>1</v>
      </c>
      <c r="CE271" s="174">
        <v>1</v>
      </c>
      <c r="CF271" s="174">
        <v>0</v>
      </c>
      <c r="CG271" s="174">
        <v>1</v>
      </c>
      <c r="CH271" s="174">
        <v>1</v>
      </c>
      <c r="CI271" s="174">
        <v>1</v>
      </c>
      <c r="CJ271" s="174">
        <v>1</v>
      </c>
      <c r="CK271" s="174"/>
      <c r="CL271" s="174">
        <v>1</v>
      </c>
      <c r="CM271" s="174">
        <v>1</v>
      </c>
      <c r="CN271" s="174">
        <v>1</v>
      </c>
      <c r="CO271" s="174">
        <v>1</v>
      </c>
      <c r="CP271" s="174">
        <v>1</v>
      </c>
      <c r="CQ271" s="174">
        <v>0</v>
      </c>
      <c r="CR271" s="174">
        <v>1</v>
      </c>
      <c r="CS271" s="174">
        <v>1</v>
      </c>
      <c r="CT271" s="174">
        <v>1</v>
      </c>
      <c r="CU271" s="174">
        <v>1</v>
      </c>
      <c r="CV271" s="174">
        <v>1</v>
      </c>
      <c r="CW271" s="174">
        <v>1</v>
      </c>
      <c r="CX271" s="174">
        <v>0</v>
      </c>
      <c r="CY271" s="174">
        <v>0</v>
      </c>
      <c r="CZ271" s="174">
        <v>0</v>
      </c>
      <c r="DA271" s="174">
        <v>0</v>
      </c>
      <c r="DB271" s="174">
        <v>1</v>
      </c>
      <c r="DC271" s="174">
        <v>0</v>
      </c>
      <c r="DD271" s="174">
        <v>0</v>
      </c>
      <c r="DE271" s="174">
        <v>1</v>
      </c>
      <c r="DF271" s="174">
        <v>1</v>
      </c>
      <c r="DG271" s="174">
        <v>0</v>
      </c>
      <c r="DH271" s="46" t="s">
        <v>650</v>
      </c>
    </row>
    <row r="272" spans="1:112" x14ac:dyDescent="0.2">
      <c r="A272" s="174" t="s">
        <v>649</v>
      </c>
      <c r="B272" s="174" t="s">
        <v>384</v>
      </c>
      <c r="C272" s="174" t="s">
        <v>651</v>
      </c>
      <c r="D272" s="174">
        <v>267</v>
      </c>
      <c r="E272" s="174">
        <v>720</v>
      </c>
      <c r="F272" s="174">
        <v>117</v>
      </c>
      <c r="G272" s="174">
        <v>0</v>
      </c>
      <c r="H272" s="174">
        <v>1</v>
      </c>
      <c r="I272" s="174">
        <v>2</v>
      </c>
      <c r="J272" s="174"/>
      <c r="K272" s="174">
        <v>1</v>
      </c>
      <c r="L272" s="174">
        <v>1</v>
      </c>
      <c r="M272" s="174">
        <v>1</v>
      </c>
      <c r="N272" s="174">
        <v>1</v>
      </c>
      <c r="O272" s="174"/>
      <c r="P272" s="174">
        <v>1</v>
      </c>
      <c r="Q272" s="174">
        <v>99</v>
      </c>
      <c r="R272" s="174">
        <v>1</v>
      </c>
      <c r="S272" s="174"/>
      <c r="T272" s="174">
        <v>1</v>
      </c>
      <c r="U272" s="174"/>
      <c r="V272" s="174"/>
      <c r="W272" s="174">
        <v>1</v>
      </c>
      <c r="X272" s="174">
        <v>1</v>
      </c>
      <c r="Y272" s="174">
        <v>1</v>
      </c>
      <c r="Z272" s="174">
        <v>1</v>
      </c>
      <c r="AA272" s="174">
        <v>1</v>
      </c>
      <c r="AB272" s="174">
        <v>0</v>
      </c>
      <c r="AC272" s="174">
        <v>0</v>
      </c>
      <c r="AD272" s="174">
        <v>1</v>
      </c>
      <c r="AE272" s="174">
        <v>1</v>
      </c>
      <c r="AF272" s="174">
        <v>0</v>
      </c>
      <c r="AG272" s="174">
        <v>1</v>
      </c>
      <c r="AH272" s="174">
        <v>1</v>
      </c>
      <c r="AI272" s="174">
        <v>1</v>
      </c>
      <c r="AJ272" s="174">
        <v>1</v>
      </c>
      <c r="AK272" s="174">
        <v>1</v>
      </c>
      <c r="AL272" s="174"/>
      <c r="AM272" s="174">
        <v>1</v>
      </c>
      <c r="AN272" s="174"/>
      <c r="AO272" s="174">
        <v>1</v>
      </c>
      <c r="AP272" s="174"/>
      <c r="AQ272" s="174"/>
      <c r="AR272" s="174"/>
      <c r="AS272" s="174">
        <v>0</v>
      </c>
      <c r="AT272" s="174">
        <v>0</v>
      </c>
      <c r="AU272" s="174">
        <v>0</v>
      </c>
      <c r="AV272" s="174">
        <v>1</v>
      </c>
      <c r="AW272" s="174">
        <v>1</v>
      </c>
      <c r="AX272" s="174">
        <v>0</v>
      </c>
      <c r="AY272" s="174"/>
      <c r="AZ272" s="174"/>
      <c r="BA272" s="174"/>
      <c r="BB272" s="174"/>
      <c r="BC272" s="174"/>
      <c r="BD272" s="174">
        <v>1</v>
      </c>
      <c r="BE272" s="174">
        <v>1</v>
      </c>
      <c r="BF272" s="174">
        <v>1</v>
      </c>
      <c r="BG272" s="174">
        <v>1</v>
      </c>
      <c r="BH272" s="174">
        <v>0</v>
      </c>
      <c r="BI272" s="174">
        <v>0</v>
      </c>
      <c r="BJ272" s="174">
        <v>0</v>
      </c>
      <c r="BK272" s="174">
        <v>0</v>
      </c>
      <c r="BL272" s="174">
        <v>0</v>
      </c>
      <c r="BM272" s="174">
        <v>0</v>
      </c>
      <c r="BN272" s="174">
        <v>0</v>
      </c>
      <c r="BO272" s="174">
        <v>0</v>
      </c>
      <c r="BP272" s="174">
        <v>1</v>
      </c>
      <c r="BQ272" s="174">
        <v>1</v>
      </c>
      <c r="BR272" s="174">
        <v>0</v>
      </c>
      <c r="BS272" s="174">
        <v>0</v>
      </c>
      <c r="BT272" s="174">
        <v>1</v>
      </c>
      <c r="BU272" s="174">
        <v>99</v>
      </c>
      <c r="BV272" s="174">
        <v>99</v>
      </c>
      <c r="BW272" s="174">
        <v>99</v>
      </c>
      <c r="BX272" s="174">
        <v>99</v>
      </c>
      <c r="BY272" s="174">
        <v>0</v>
      </c>
      <c r="BZ272" s="174"/>
      <c r="CA272" s="174">
        <v>99</v>
      </c>
      <c r="CB272" s="174"/>
      <c r="CC272" s="174">
        <v>0</v>
      </c>
      <c r="CD272" s="174">
        <v>1</v>
      </c>
      <c r="CE272" s="174">
        <v>1</v>
      </c>
      <c r="CF272" s="174">
        <v>1</v>
      </c>
      <c r="CG272" s="174">
        <v>1</v>
      </c>
      <c r="CH272" s="174">
        <v>1</v>
      </c>
      <c r="CI272" s="174">
        <v>1</v>
      </c>
      <c r="CJ272" s="174">
        <v>1</v>
      </c>
      <c r="CK272" s="174"/>
      <c r="CL272" s="174">
        <v>1</v>
      </c>
      <c r="CM272" s="174">
        <v>99</v>
      </c>
      <c r="CN272" s="174">
        <v>1</v>
      </c>
      <c r="CO272" s="174">
        <v>1</v>
      </c>
      <c r="CP272" s="174">
        <v>1</v>
      </c>
      <c r="CQ272" s="174">
        <v>0</v>
      </c>
      <c r="CR272" s="174">
        <v>1</v>
      </c>
      <c r="CS272" s="174">
        <v>1</v>
      </c>
      <c r="CT272" s="174">
        <v>1</v>
      </c>
      <c r="CU272" s="174">
        <v>1</v>
      </c>
      <c r="CV272" s="174">
        <v>1</v>
      </c>
      <c r="CW272" s="174">
        <v>0</v>
      </c>
      <c r="CX272" s="174">
        <v>0</v>
      </c>
      <c r="CY272" s="174">
        <v>0</v>
      </c>
      <c r="CZ272" s="174">
        <v>0</v>
      </c>
      <c r="DA272" s="174">
        <v>0</v>
      </c>
      <c r="DB272" s="174">
        <v>0</v>
      </c>
      <c r="DC272" s="174">
        <v>0</v>
      </c>
      <c r="DD272" s="174">
        <v>0</v>
      </c>
      <c r="DE272" s="174">
        <v>1</v>
      </c>
      <c r="DF272" s="174">
        <v>1</v>
      </c>
      <c r="DG272" s="174">
        <v>0</v>
      </c>
      <c r="DH272" s="46" t="s">
        <v>651</v>
      </c>
    </row>
    <row r="273" spans="1:112" x14ac:dyDescent="0.2">
      <c r="A273" s="174" t="s">
        <v>649</v>
      </c>
      <c r="B273" s="174" t="s">
        <v>384</v>
      </c>
      <c r="C273" s="174" t="s">
        <v>652</v>
      </c>
      <c r="D273" s="174">
        <v>268</v>
      </c>
      <c r="E273" s="174">
        <v>268</v>
      </c>
      <c r="F273" s="174">
        <v>64</v>
      </c>
      <c r="G273" s="174">
        <v>0</v>
      </c>
      <c r="H273" s="174">
        <v>1</v>
      </c>
      <c r="I273" s="174">
        <v>2</v>
      </c>
      <c r="J273" s="174"/>
      <c r="K273" s="174">
        <v>1</v>
      </c>
      <c r="L273" s="174">
        <v>1</v>
      </c>
      <c r="M273" s="174">
        <v>1</v>
      </c>
      <c r="N273" s="174">
        <v>1</v>
      </c>
      <c r="O273" s="174"/>
      <c r="P273" s="174">
        <v>1</v>
      </c>
      <c r="Q273" s="174">
        <v>99</v>
      </c>
      <c r="R273" s="174">
        <v>1</v>
      </c>
      <c r="S273" s="174"/>
      <c r="T273" s="174">
        <v>1</v>
      </c>
      <c r="U273" s="174"/>
      <c r="V273" s="174"/>
      <c r="W273" s="174">
        <v>1</v>
      </c>
      <c r="X273" s="174">
        <v>1</v>
      </c>
      <c r="Y273" s="174">
        <v>1</v>
      </c>
      <c r="Z273" s="174">
        <v>1</v>
      </c>
      <c r="AA273" s="174">
        <v>1</v>
      </c>
      <c r="AB273" s="174">
        <v>1</v>
      </c>
      <c r="AC273" s="174">
        <v>1</v>
      </c>
      <c r="AD273" s="174">
        <v>1</v>
      </c>
      <c r="AE273" s="174">
        <v>1</v>
      </c>
      <c r="AF273" s="174">
        <v>1</v>
      </c>
      <c r="AG273" s="174">
        <v>1</v>
      </c>
      <c r="AH273" s="174">
        <v>1</v>
      </c>
      <c r="AI273" s="174">
        <v>1</v>
      </c>
      <c r="AJ273" s="174">
        <v>1</v>
      </c>
      <c r="AK273" s="174">
        <v>1</v>
      </c>
      <c r="AL273" s="174"/>
      <c r="AM273" s="174">
        <v>0</v>
      </c>
      <c r="AN273" s="174"/>
      <c r="AO273" s="174">
        <v>1</v>
      </c>
      <c r="AP273" s="174"/>
      <c r="AQ273" s="174"/>
      <c r="AR273" s="174"/>
      <c r="AS273" s="174">
        <v>1</v>
      </c>
      <c r="AT273" s="174">
        <v>1</v>
      </c>
      <c r="AU273" s="174">
        <v>1</v>
      </c>
      <c r="AV273" s="174">
        <v>1</v>
      </c>
      <c r="AW273" s="174">
        <v>1</v>
      </c>
      <c r="AX273" s="174">
        <v>1</v>
      </c>
      <c r="AY273" s="174"/>
      <c r="AZ273" s="174"/>
      <c r="BA273" s="174"/>
      <c r="BB273" s="174"/>
      <c r="BC273" s="174"/>
      <c r="BD273" s="174">
        <v>1</v>
      </c>
      <c r="BE273" s="174">
        <v>1</v>
      </c>
      <c r="BF273" s="174">
        <v>1</v>
      </c>
      <c r="BG273" s="174">
        <v>1</v>
      </c>
      <c r="BH273" s="174">
        <v>1</v>
      </c>
      <c r="BI273" s="174">
        <v>1</v>
      </c>
      <c r="BJ273" s="174">
        <v>0</v>
      </c>
      <c r="BK273" s="174">
        <v>0</v>
      </c>
      <c r="BL273" s="174">
        <v>0</v>
      </c>
      <c r="BM273" s="174">
        <v>0</v>
      </c>
      <c r="BN273" s="174">
        <v>0</v>
      </c>
      <c r="BO273" s="174">
        <v>0</v>
      </c>
      <c r="BP273" s="174">
        <v>0</v>
      </c>
      <c r="BQ273" s="174">
        <v>0</v>
      </c>
      <c r="BR273" s="174">
        <v>0</v>
      </c>
      <c r="BS273" s="174">
        <v>0</v>
      </c>
      <c r="BT273" s="174">
        <v>0</v>
      </c>
      <c r="BU273" s="174">
        <v>0</v>
      </c>
      <c r="BV273" s="174">
        <v>0</v>
      </c>
      <c r="BW273" s="174">
        <v>0</v>
      </c>
      <c r="BX273" s="174">
        <v>0</v>
      </c>
      <c r="BY273" s="174">
        <v>0</v>
      </c>
      <c r="BZ273" s="174"/>
      <c r="CA273" s="174">
        <v>99</v>
      </c>
      <c r="CB273" s="174"/>
      <c r="CC273" s="174">
        <v>0</v>
      </c>
      <c r="CD273" s="174">
        <v>0</v>
      </c>
      <c r="CE273" s="174">
        <v>0</v>
      </c>
      <c r="CF273" s="174">
        <v>1</v>
      </c>
      <c r="CG273" s="174">
        <v>99</v>
      </c>
      <c r="CH273" s="174">
        <v>1</v>
      </c>
      <c r="CI273" s="174">
        <v>1</v>
      </c>
      <c r="CJ273" s="174">
        <v>1</v>
      </c>
      <c r="CK273" s="174"/>
      <c r="CL273" s="174">
        <v>1</v>
      </c>
      <c r="CM273" s="174">
        <v>1</v>
      </c>
      <c r="CN273" s="174">
        <v>1</v>
      </c>
      <c r="CO273" s="174">
        <v>1</v>
      </c>
      <c r="CP273" s="174">
        <v>1</v>
      </c>
      <c r="CQ273" s="174">
        <v>0</v>
      </c>
      <c r="CR273" s="174">
        <v>1</v>
      </c>
      <c r="CS273" s="174">
        <v>1</v>
      </c>
      <c r="CT273" s="174">
        <v>1</v>
      </c>
      <c r="CU273" s="174">
        <v>1</v>
      </c>
      <c r="CV273" s="174">
        <v>1</v>
      </c>
      <c r="CW273" s="174">
        <v>0</v>
      </c>
      <c r="CX273" s="174">
        <v>0</v>
      </c>
      <c r="CY273" s="174">
        <v>0</v>
      </c>
      <c r="CZ273" s="174">
        <v>0</v>
      </c>
      <c r="DA273" s="174">
        <v>0</v>
      </c>
      <c r="DB273" s="174">
        <v>0</v>
      </c>
      <c r="DC273" s="174">
        <v>0</v>
      </c>
      <c r="DD273" s="174">
        <v>0</v>
      </c>
      <c r="DE273" s="174">
        <v>1</v>
      </c>
      <c r="DF273" s="174">
        <v>1</v>
      </c>
      <c r="DG273" s="174">
        <v>1</v>
      </c>
      <c r="DH273" s="46" t="s">
        <v>652</v>
      </c>
    </row>
    <row r="274" spans="1:112" x14ac:dyDescent="0.2">
      <c r="A274" s="174" t="s">
        <v>649</v>
      </c>
      <c r="B274" s="174" t="s">
        <v>384</v>
      </c>
      <c r="C274" s="174" t="s">
        <v>653</v>
      </c>
      <c r="D274" s="174">
        <v>269</v>
      </c>
      <c r="E274" s="174">
        <v>297</v>
      </c>
      <c r="F274" s="174">
        <v>67</v>
      </c>
      <c r="G274" s="174">
        <v>0</v>
      </c>
      <c r="H274" s="174">
        <v>1</v>
      </c>
      <c r="I274" s="174">
        <v>2</v>
      </c>
      <c r="J274" s="174"/>
      <c r="K274" s="174">
        <v>1</v>
      </c>
      <c r="L274" s="174">
        <v>1</v>
      </c>
      <c r="M274" s="174">
        <v>1</v>
      </c>
      <c r="N274" s="174">
        <v>1</v>
      </c>
      <c r="O274" s="174"/>
      <c r="P274" s="174">
        <v>1</v>
      </c>
      <c r="Q274" s="174">
        <v>99</v>
      </c>
      <c r="R274" s="174">
        <v>1</v>
      </c>
      <c r="S274" s="174"/>
      <c r="T274" s="174">
        <v>1</v>
      </c>
      <c r="U274" s="174"/>
      <c r="V274" s="174"/>
      <c r="W274" s="174">
        <v>1</v>
      </c>
      <c r="X274" s="174">
        <v>1</v>
      </c>
      <c r="Y274" s="174">
        <v>1</v>
      </c>
      <c r="Z274" s="174">
        <v>1</v>
      </c>
      <c r="AA274" s="174">
        <v>1</v>
      </c>
      <c r="AB274" s="174">
        <v>1</v>
      </c>
      <c r="AC274" s="174">
        <v>1</v>
      </c>
      <c r="AD274" s="174">
        <v>1</v>
      </c>
      <c r="AE274" s="174">
        <v>1</v>
      </c>
      <c r="AF274" s="174">
        <v>1</v>
      </c>
      <c r="AG274" s="174">
        <v>1</v>
      </c>
      <c r="AH274" s="174">
        <v>1</v>
      </c>
      <c r="AI274" s="174">
        <v>1</v>
      </c>
      <c r="AJ274" s="174">
        <v>1</v>
      </c>
      <c r="AK274" s="174">
        <v>1</v>
      </c>
      <c r="AL274" s="174"/>
      <c r="AM274" s="174">
        <v>1</v>
      </c>
      <c r="AN274" s="174"/>
      <c r="AO274" s="174">
        <v>1</v>
      </c>
      <c r="AP274" s="174"/>
      <c r="AQ274" s="174"/>
      <c r="AR274" s="174"/>
      <c r="AS274" s="174">
        <v>1</v>
      </c>
      <c r="AT274" s="174">
        <v>1</v>
      </c>
      <c r="AU274" s="174">
        <v>1</v>
      </c>
      <c r="AV274" s="174">
        <v>1</v>
      </c>
      <c r="AW274" s="174">
        <v>1</v>
      </c>
      <c r="AX274" s="174">
        <v>1</v>
      </c>
      <c r="AY274" s="174"/>
      <c r="AZ274" s="174"/>
      <c r="BA274" s="174"/>
      <c r="BB274" s="174"/>
      <c r="BC274" s="174"/>
      <c r="BD274" s="174">
        <v>1</v>
      </c>
      <c r="BE274" s="174">
        <v>1</v>
      </c>
      <c r="BF274" s="174">
        <v>1</v>
      </c>
      <c r="BG274" s="174">
        <v>1</v>
      </c>
      <c r="BH274" s="174">
        <v>1</v>
      </c>
      <c r="BI274" s="174">
        <v>1</v>
      </c>
      <c r="BJ274" s="174">
        <v>1</v>
      </c>
      <c r="BK274" s="174">
        <v>1</v>
      </c>
      <c r="BL274" s="174">
        <v>1</v>
      </c>
      <c r="BM274" s="174">
        <v>0</v>
      </c>
      <c r="BN274" s="174">
        <v>0</v>
      </c>
      <c r="BO274" s="174">
        <v>1</v>
      </c>
      <c r="BP274" s="174">
        <v>0</v>
      </c>
      <c r="BQ274" s="174">
        <v>0</v>
      </c>
      <c r="BR274" s="174">
        <v>1</v>
      </c>
      <c r="BS274" s="174">
        <v>0</v>
      </c>
      <c r="BT274" s="174">
        <v>0</v>
      </c>
      <c r="BU274" s="174">
        <v>99</v>
      </c>
      <c r="BV274" s="174">
        <v>99</v>
      </c>
      <c r="BW274" s="174">
        <v>99</v>
      </c>
      <c r="BX274" s="174">
        <v>99</v>
      </c>
      <c r="BY274" s="174">
        <v>1</v>
      </c>
      <c r="BZ274" s="174"/>
      <c r="CA274" s="174">
        <v>99</v>
      </c>
      <c r="CB274" s="174"/>
      <c r="CC274" s="174">
        <v>1</v>
      </c>
      <c r="CD274" s="174">
        <v>1</v>
      </c>
      <c r="CE274" s="174">
        <v>1</v>
      </c>
      <c r="CF274" s="174">
        <v>1</v>
      </c>
      <c r="CG274" s="174">
        <v>1</v>
      </c>
      <c r="CH274" s="174">
        <v>1</v>
      </c>
      <c r="CI274" s="174">
        <v>1</v>
      </c>
      <c r="CJ274" s="174">
        <v>1</v>
      </c>
      <c r="CK274" s="174"/>
      <c r="CL274" s="174">
        <v>1</v>
      </c>
      <c r="CM274" s="174">
        <v>1</v>
      </c>
      <c r="CN274" s="174">
        <v>1</v>
      </c>
      <c r="CO274" s="174">
        <v>1</v>
      </c>
      <c r="CP274" s="174">
        <v>1</v>
      </c>
      <c r="CQ274" s="174">
        <v>1</v>
      </c>
      <c r="CR274" s="174">
        <v>1</v>
      </c>
      <c r="CS274" s="174">
        <v>1</v>
      </c>
      <c r="CT274" s="174">
        <v>1</v>
      </c>
      <c r="CU274" s="174">
        <v>1</v>
      </c>
      <c r="CV274" s="174">
        <v>1</v>
      </c>
      <c r="CW274" s="174">
        <v>0</v>
      </c>
      <c r="CX274" s="174">
        <v>1</v>
      </c>
      <c r="CY274" s="174">
        <v>0</v>
      </c>
      <c r="CZ274" s="174">
        <v>0</v>
      </c>
      <c r="DA274" s="174">
        <v>0</v>
      </c>
      <c r="DB274" s="174">
        <v>0</v>
      </c>
      <c r="DC274" s="174">
        <v>0</v>
      </c>
      <c r="DD274" s="174">
        <v>0</v>
      </c>
      <c r="DE274" s="174">
        <v>1</v>
      </c>
      <c r="DF274" s="174">
        <v>1</v>
      </c>
      <c r="DG274" s="174">
        <v>0</v>
      </c>
      <c r="DH274" s="46" t="s">
        <v>653</v>
      </c>
    </row>
    <row r="275" spans="1:112" x14ac:dyDescent="0.2">
      <c r="A275" s="174" t="s">
        <v>649</v>
      </c>
      <c r="B275" s="174" t="s">
        <v>384</v>
      </c>
      <c r="C275" s="174" t="s">
        <v>654</v>
      </c>
      <c r="D275" s="174">
        <v>270</v>
      </c>
      <c r="E275" s="174">
        <v>250</v>
      </c>
      <c r="F275" s="174">
        <v>57</v>
      </c>
      <c r="G275" s="174">
        <v>0</v>
      </c>
      <c r="H275" s="174">
        <v>1</v>
      </c>
      <c r="I275" s="174">
        <v>2</v>
      </c>
      <c r="J275" s="174"/>
      <c r="K275" s="174">
        <v>1</v>
      </c>
      <c r="L275" s="174">
        <v>1</v>
      </c>
      <c r="M275" s="174">
        <v>1</v>
      </c>
      <c r="N275" s="174">
        <v>1</v>
      </c>
      <c r="O275" s="174"/>
      <c r="P275" s="174">
        <v>1</v>
      </c>
      <c r="Q275" s="174">
        <v>99</v>
      </c>
      <c r="R275" s="174">
        <v>1</v>
      </c>
      <c r="S275" s="174"/>
      <c r="T275" s="174">
        <v>1</v>
      </c>
      <c r="U275" s="174"/>
      <c r="V275" s="174"/>
      <c r="W275" s="174">
        <v>1</v>
      </c>
      <c r="X275" s="174">
        <v>1</v>
      </c>
      <c r="Y275" s="174">
        <v>0</v>
      </c>
      <c r="Z275" s="174">
        <v>1</v>
      </c>
      <c r="AA275" s="174">
        <v>1</v>
      </c>
      <c r="AB275" s="174">
        <v>1</v>
      </c>
      <c r="AC275" s="174">
        <v>1</v>
      </c>
      <c r="AD275" s="174">
        <v>1</v>
      </c>
      <c r="AE275" s="174">
        <v>1</v>
      </c>
      <c r="AF275" s="174">
        <v>1</v>
      </c>
      <c r="AG275" s="174">
        <v>1</v>
      </c>
      <c r="AH275" s="174">
        <v>1</v>
      </c>
      <c r="AI275" s="174">
        <v>1</v>
      </c>
      <c r="AJ275" s="174">
        <v>1</v>
      </c>
      <c r="AK275" s="174">
        <v>1</v>
      </c>
      <c r="AL275" s="174"/>
      <c r="AM275" s="174">
        <v>1</v>
      </c>
      <c r="AN275" s="174"/>
      <c r="AO275" s="174">
        <v>1</v>
      </c>
      <c r="AP275" s="174"/>
      <c r="AQ275" s="174"/>
      <c r="AR275" s="174"/>
      <c r="AS275" s="174">
        <v>1</v>
      </c>
      <c r="AT275" s="174">
        <v>1</v>
      </c>
      <c r="AU275" s="174">
        <v>1</v>
      </c>
      <c r="AV275" s="174">
        <v>1</v>
      </c>
      <c r="AW275" s="174">
        <v>1</v>
      </c>
      <c r="AX275" s="174">
        <v>0</v>
      </c>
      <c r="AY275" s="174"/>
      <c r="AZ275" s="174"/>
      <c r="BA275" s="174"/>
      <c r="BB275" s="174"/>
      <c r="BC275" s="174"/>
      <c r="BD275" s="174">
        <v>1</v>
      </c>
      <c r="BE275" s="174">
        <v>1</v>
      </c>
      <c r="BF275" s="174">
        <v>1</v>
      </c>
      <c r="BG275" s="174">
        <v>1</v>
      </c>
      <c r="BH275" s="174">
        <v>0</v>
      </c>
      <c r="BI275" s="174">
        <v>0</v>
      </c>
      <c r="BJ275" s="174">
        <v>0</v>
      </c>
      <c r="BK275" s="174">
        <v>0</v>
      </c>
      <c r="BL275" s="174">
        <v>0</v>
      </c>
      <c r="BM275" s="174">
        <v>0</v>
      </c>
      <c r="BN275" s="174">
        <v>0</v>
      </c>
      <c r="BO275" s="174">
        <v>0</v>
      </c>
      <c r="BP275" s="174">
        <v>0</v>
      </c>
      <c r="BQ275" s="174">
        <v>0</v>
      </c>
      <c r="BR275" s="174">
        <v>0</v>
      </c>
      <c r="BS275" s="174">
        <v>0</v>
      </c>
      <c r="BT275" s="174">
        <v>0</v>
      </c>
      <c r="BU275" s="174">
        <v>0</v>
      </c>
      <c r="BV275" s="174">
        <v>0</v>
      </c>
      <c r="BW275" s="174">
        <v>0</v>
      </c>
      <c r="BX275" s="174">
        <v>0</v>
      </c>
      <c r="BY275" s="174">
        <v>0</v>
      </c>
      <c r="BZ275" s="174"/>
      <c r="CA275" s="174">
        <v>99</v>
      </c>
      <c r="CB275" s="174"/>
      <c r="CC275" s="174">
        <v>0</v>
      </c>
      <c r="CD275" s="174">
        <v>1</v>
      </c>
      <c r="CE275" s="174">
        <v>1</v>
      </c>
      <c r="CF275" s="174">
        <v>0</v>
      </c>
      <c r="CG275" s="174">
        <v>99</v>
      </c>
      <c r="CH275" s="174">
        <v>1</v>
      </c>
      <c r="CI275" s="174">
        <v>1</v>
      </c>
      <c r="CJ275" s="174">
        <v>1</v>
      </c>
      <c r="CK275" s="174"/>
      <c r="CL275" s="174">
        <v>1</v>
      </c>
      <c r="CM275" s="174">
        <v>1</v>
      </c>
      <c r="CN275" s="174">
        <v>1</v>
      </c>
      <c r="CO275" s="174">
        <v>1</v>
      </c>
      <c r="CP275" s="174">
        <v>1</v>
      </c>
      <c r="CQ275" s="174">
        <v>1</v>
      </c>
      <c r="CR275" s="174">
        <v>1</v>
      </c>
      <c r="CS275" s="174">
        <v>1</v>
      </c>
      <c r="CT275" s="174">
        <v>1</v>
      </c>
      <c r="CU275" s="174">
        <v>1</v>
      </c>
      <c r="CV275" s="174">
        <v>1</v>
      </c>
      <c r="CW275" s="174">
        <v>0</v>
      </c>
      <c r="CX275" s="174">
        <v>0</v>
      </c>
      <c r="CY275" s="174">
        <v>0</v>
      </c>
      <c r="CZ275" s="174">
        <v>0</v>
      </c>
      <c r="DA275" s="174">
        <v>0</v>
      </c>
      <c r="DB275" s="174">
        <v>0</v>
      </c>
      <c r="DC275" s="174">
        <v>0</v>
      </c>
      <c r="DD275" s="174">
        <v>0</v>
      </c>
      <c r="DE275" s="174">
        <v>1</v>
      </c>
      <c r="DF275" s="174">
        <v>1</v>
      </c>
      <c r="DG275" s="174">
        <v>0</v>
      </c>
      <c r="DH275" s="46" t="s">
        <v>654</v>
      </c>
    </row>
    <row r="276" spans="1:112" x14ac:dyDescent="0.2">
      <c r="A276" s="174" t="s">
        <v>649</v>
      </c>
      <c r="B276" s="174" t="s">
        <v>384</v>
      </c>
      <c r="C276" s="174" t="s">
        <v>655</v>
      </c>
      <c r="D276" s="174">
        <v>271</v>
      </c>
      <c r="E276" s="174">
        <v>311</v>
      </c>
      <c r="F276" s="174">
        <v>52</v>
      </c>
      <c r="G276" s="174">
        <v>0</v>
      </c>
      <c r="H276" s="174">
        <v>1</v>
      </c>
      <c r="I276" s="174">
        <v>2</v>
      </c>
      <c r="J276" s="174"/>
      <c r="K276" s="174">
        <v>1</v>
      </c>
      <c r="L276" s="174">
        <v>1</v>
      </c>
      <c r="M276" s="174">
        <v>1</v>
      </c>
      <c r="N276" s="174">
        <v>1</v>
      </c>
      <c r="O276" s="174"/>
      <c r="P276" s="174">
        <v>1</v>
      </c>
      <c r="Q276" s="174">
        <v>1</v>
      </c>
      <c r="R276" s="174">
        <v>1</v>
      </c>
      <c r="S276" s="174"/>
      <c r="T276" s="174">
        <v>1</v>
      </c>
      <c r="U276" s="174"/>
      <c r="V276" s="174"/>
      <c r="W276" s="174">
        <v>1</v>
      </c>
      <c r="X276" s="174">
        <v>1</v>
      </c>
      <c r="Y276" s="174">
        <v>1</v>
      </c>
      <c r="Z276" s="174">
        <v>1</v>
      </c>
      <c r="AA276" s="174">
        <v>1</v>
      </c>
      <c r="AB276" s="174">
        <v>1</v>
      </c>
      <c r="AC276" s="174">
        <v>1</v>
      </c>
      <c r="AD276" s="174">
        <v>1</v>
      </c>
      <c r="AE276" s="174">
        <v>1</v>
      </c>
      <c r="AF276" s="174">
        <v>1</v>
      </c>
      <c r="AG276" s="174">
        <v>1</v>
      </c>
      <c r="AH276" s="174">
        <v>1</v>
      </c>
      <c r="AI276" s="174">
        <v>1</v>
      </c>
      <c r="AJ276" s="174">
        <v>1</v>
      </c>
      <c r="AK276" s="174">
        <v>1</v>
      </c>
      <c r="AL276" s="174"/>
      <c r="AM276" s="174">
        <v>1</v>
      </c>
      <c r="AN276" s="174"/>
      <c r="AO276" s="174">
        <v>1</v>
      </c>
      <c r="AP276" s="174"/>
      <c r="AQ276" s="174"/>
      <c r="AR276" s="174"/>
      <c r="AS276" s="174">
        <v>1</v>
      </c>
      <c r="AT276" s="174">
        <v>1</v>
      </c>
      <c r="AU276" s="174">
        <v>1</v>
      </c>
      <c r="AV276" s="174">
        <v>1</v>
      </c>
      <c r="AW276" s="174">
        <v>1</v>
      </c>
      <c r="AX276" s="174">
        <v>1</v>
      </c>
      <c r="AY276" s="174"/>
      <c r="AZ276" s="174"/>
      <c r="BA276" s="174"/>
      <c r="BB276" s="174"/>
      <c r="BC276" s="174"/>
      <c r="BD276" s="174">
        <v>1</v>
      </c>
      <c r="BE276" s="174">
        <v>1</v>
      </c>
      <c r="BF276" s="174">
        <v>1</v>
      </c>
      <c r="BG276" s="174">
        <v>1</v>
      </c>
      <c r="BH276" s="174">
        <v>0</v>
      </c>
      <c r="BI276" s="174">
        <v>0</v>
      </c>
      <c r="BJ276" s="174">
        <v>0</v>
      </c>
      <c r="BK276" s="174">
        <v>0</v>
      </c>
      <c r="BL276" s="174">
        <v>0</v>
      </c>
      <c r="BM276" s="174">
        <v>0</v>
      </c>
      <c r="BN276" s="174">
        <v>0</v>
      </c>
      <c r="BO276" s="174">
        <v>0</v>
      </c>
      <c r="BP276" s="174">
        <v>0</v>
      </c>
      <c r="BQ276" s="174">
        <v>0</v>
      </c>
      <c r="BR276" s="174">
        <v>0</v>
      </c>
      <c r="BS276" s="174">
        <v>0</v>
      </c>
      <c r="BT276" s="174">
        <v>0</v>
      </c>
      <c r="BU276" s="174">
        <v>0</v>
      </c>
      <c r="BV276" s="174">
        <v>0</v>
      </c>
      <c r="BW276" s="174">
        <v>0</v>
      </c>
      <c r="BX276" s="174">
        <v>0</v>
      </c>
      <c r="BY276" s="174">
        <v>0</v>
      </c>
      <c r="BZ276" s="174"/>
      <c r="CA276" s="174">
        <v>99</v>
      </c>
      <c r="CB276" s="174"/>
      <c r="CC276" s="174">
        <v>0</v>
      </c>
      <c r="CD276" s="174">
        <v>0</v>
      </c>
      <c r="CE276" s="174">
        <v>0</v>
      </c>
      <c r="CF276" s="174">
        <v>0</v>
      </c>
      <c r="CG276" s="174">
        <v>99</v>
      </c>
      <c r="CH276" s="174">
        <v>0</v>
      </c>
      <c r="CI276" s="174">
        <v>1</v>
      </c>
      <c r="CJ276" s="174">
        <v>1</v>
      </c>
      <c r="CK276" s="174"/>
      <c r="CL276" s="174">
        <v>1</v>
      </c>
      <c r="CM276" s="174">
        <v>99</v>
      </c>
      <c r="CN276" s="174">
        <v>1</v>
      </c>
      <c r="CO276" s="174">
        <v>1</v>
      </c>
      <c r="CP276" s="174">
        <v>1</v>
      </c>
      <c r="CQ276" s="174">
        <v>1</v>
      </c>
      <c r="CR276" s="174">
        <v>1</v>
      </c>
      <c r="CS276" s="174">
        <v>1</v>
      </c>
      <c r="CT276" s="174">
        <v>1</v>
      </c>
      <c r="CU276" s="174">
        <v>1</v>
      </c>
      <c r="CV276" s="174">
        <v>1</v>
      </c>
      <c r="CW276" s="174">
        <v>0</v>
      </c>
      <c r="CX276" s="174">
        <v>0</v>
      </c>
      <c r="CY276" s="174">
        <v>0</v>
      </c>
      <c r="CZ276" s="174">
        <v>0</v>
      </c>
      <c r="DA276" s="174">
        <v>0</v>
      </c>
      <c r="DB276" s="174">
        <v>0</v>
      </c>
      <c r="DC276" s="174">
        <v>0</v>
      </c>
      <c r="DD276" s="174">
        <v>0</v>
      </c>
      <c r="DE276" s="174">
        <v>1</v>
      </c>
      <c r="DF276" s="174">
        <v>1</v>
      </c>
      <c r="DG276" s="174">
        <v>0</v>
      </c>
      <c r="DH276" s="46" t="s">
        <v>655</v>
      </c>
    </row>
    <row r="277" spans="1:112" x14ac:dyDescent="0.2">
      <c r="A277" s="174" t="s">
        <v>649</v>
      </c>
      <c r="B277" s="174" t="s">
        <v>384</v>
      </c>
      <c r="C277" s="174" t="s">
        <v>656</v>
      </c>
      <c r="D277" s="174">
        <v>272</v>
      </c>
      <c r="E277" s="174">
        <v>180</v>
      </c>
      <c r="F277" s="174">
        <v>30</v>
      </c>
      <c r="G277" s="174">
        <v>0</v>
      </c>
      <c r="H277" s="174">
        <v>1</v>
      </c>
      <c r="I277" s="174">
        <v>2</v>
      </c>
      <c r="J277" s="174"/>
      <c r="K277" s="174">
        <v>1</v>
      </c>
      <c r="L277" s="174">
        <v>1</v>
      </c>
      <c r="M277" s="174">
        <v>1</v>
      </c>
      <c r="N277" s="174">
        <v>1</v>
      </c>
      <c r="O277" s="174"/>
      <c r="P277" s="174">
        <v>1</v>
      </c>
      <c r="Q277" s="174">
        <v>99</v>
      </c>
      <c r="R277" s="174">
        <v>1</v>
      </c>
      <c r="S277" s="174"/>
      <c r="T277" s="174">
        <v>1</v>
      </c>
      <c r="U277" s="174"/>
      <c r="V277" s="174"/>
      <c r="W277" s="174">
        <v>1</v>
      </c>
      <c r="X277" s="174">
        <v>1</v>
      </c>
      <c r="Y277" s="174">
        <v>1</v>
      </c>
      <c r="Z277" s="174">
        <v>1</v>
      </c>
      <c r="AA277" s="174">
        <v>1</v>
      </c>
      <c r="AB277" s="174">
        <v>1</v>
      </c>
      <c r="AC277" s="174">
        <v>1</v>
      </c>
      <c r="AD277" s="174">
        <v>1</v>
      </c>
      <c r="AE277" s="174">
        <v>1</v>
      </c>
      <c r="AF277" s="174">
        <v>1</v>
      </c>
      <c r="AG277" s="174">
        <v>1</v>
      </c>
      <c r="AH277" s="174">
        <v>1</v>
      </c>
      <c r="AI277" s="174">
        <v>1</v>
      </c>
      <c r="AJ277" s="174">
        <v>1</v>
      </c>
      <c r="AK277" s="174">
        <v>1</v>
      </c>
      <c r="AL277" s="174"/>
      <c r="AM277" s="174">
        <v>1</v>
      </c>
      <c r="AN277" s="174"/>
      <c r="AO277" s="174">
        <v>1</v>
      </c>
      <c r="AP277" s="174"/>
      <c r="AQ277" s="174"/>
      <c r="AR277" s="174"/>
      <c r="AS277" s="174">
        <v>1</v>
      </c>
      <c r="AT277" s="174">
        <v>1</v>
      </c>
      <c r="AU277" s="174">
        <v>1</v>
      </c>
      <c r="AV277" s="174">
        <v>1</v>
      </c>
      <c r="AW277" s="174">
        <v>1</v>
      </c>
      <c r="AX277" s="174">
        <v>1</v>
      </c>
      <c r="AY277" s="174"/>
      <c r="AZ277" s="174"/>
      <c r="BA277" s="174"/>
      <c r="BB277" s="174"/>
      <c r="BC277" s="174"/>
      <c r="BD277" s="174">
        <v>1</v>
      </c>
      <c r="BE277" s="174">
        <v>1</v>
      </c>
      <c r="BF277" s="174">
        <v>1</v>
      </c>
      <c r="BG277" s="174">
        <v>1</v>
      </c>
      <c r="BH277" s="174">
        <v>1</v>
      </c>
      <c r="BI277" s="174">
        <v>1</v>
      </c>
      <c r="BJ277" s="174">
        <v>1</v>
      </c>
      <c r="BK277" s="174">
        <v>1</v>
      </c>
      <c r="BL277" s="174">
        <v>0</v>
      </c>
      <c r="BM277" s="174">
        <v>0</v>
      </c>
      <c r="BN277" s="174">
        <v>0</v>
      </c>
      <c r="BO277" s="174">
        <v>0</v>
      </c>
      <c r="BP277" s="174">
        <v>0</v>
      </c>
      <c r="BQ277" s="174">
        <v>0</v>
      </c>
      <c r="BR277" s="174">
        <v>0</v>
      </c>
      <c r="BS277" s="174">
        <v>0</v>
      </c>
      <c r="BT277" s="174">
        <v>0</v>
      </c>
      <c r="BU277" s="174">
        <v>99</v>
      </c>
      <c r="BV277" s="174">
        <v>99</v>
      </c>
      <c r="BW277" s="174">
        <v>99</v>
      </c>
      <c r="BX277" s="174">
        <v>99</v>
      </c>
      <c r="BY277" s="174">
        <v>1</v>
      </c>
      <c r="BZ277" s="174"/>
      <c r="CA277" s="174">
        <v>99</v>
      </c>
      <c r="CB277" s="174"/>
      <c r="CC277" s="174">
        <v>1</v>
      </c>
      <c r="CD277" s="174">
        <v>1</v>
      </c>
      <c r="CE277" s="174">
        <v>1</v>
      </c>
      <c r="CF277" s="174">
        <v>1</v>
      </c>
      <c r="CG277" s="174">
        <v>99</v>
      </c>
      <c r="CH277" s="174">
        <v>1</v>
      </c>
      <c r="CI277" s="174">
        <v>1</v>
      </c>
      <c r="CJ277" s="174">
        <v>1</v>
      </c>
      <c r="CK277" s="174"/>
      <c r="CL277" s="174">
        <v>1</v>
      </c>
      <c r="CM277" s="174">
        <v>1</v>
      </c>
      <c r="CN277" s="174">
        <v>1</v>
      </c>
      <c r="CO277" s="174">
        <v>1</v>
      </c>
      <c r="CP277" s="174">
        <v>1</v>
      </c>
      <c r="CQ277" s="174">
        <v>0</v>
      </c>
      <c r="CR277" s="174">
        <v>1</v>
      </c>
      <c r="CS277" s="174">
        <v>1</v>
      </c>
      <c r="CT277" s="174">
        <v>1</v>
      </c>
      <c r="CU277" s="174">
        <v>1</v>
      </c>
      <c r="CV277" s="174">
        <v>1</v>
      </c>
      <c r="CW277" s="174">
        <v>0</v>
      </c>
      <c r="CX277" s="174">
        <v>0</v>
      </c>
      <c r="CY277" s="174">
        <v>0</v>
      </c>
      <c r="CZ277" s="174">
        <v>0</v>
      </c>
      <c r="DA277" s="174">
        <v>0</v>
      </c>
      <c r="DB277" s="174">
        <v>0</v>
      </c>
      <c r="DC277" s="174">
        <v>1</v>
      </c>
      <c r="DD277" s="174">
        <v>0</v>
      </c>
      <c r="DE277" s="174">
        <v>1</v>
      </c>
      <c r="DF277" s="174">
        <v>1</v>
      </c>
      <c r="DG277" s="174">
        <v>0</v>
      </c>
      <c r="DH277" s="46" t="s">
        <v>656</v>
      </c>
    </row>
    <row r="278" spans="1:112" x14ac:dyDescent="0.2">
      <c r="A278" s="174" t="s">
        <v>649</v>
      </c>
      <c r="B278" s="174" t="s">
        <v>384</v>
      </c>
      <c r="C278" s="174" t="s">
        <v>657</v>
      </c>
      <c r="D278" s="174">
        <v>273</v>
      </c>
      <c r="E278" s="174">
        <v>294</v>
      </c>
      <c r="F278" s="174">
        <v>94</v>
      </c>
      <c r="G278" s="174">
        <v>0</v>
      </c>
      <c r="H278" s="174">
        <v>1</v>
      </c>
      <c r="I278" s="174">
        <v>2</v>
      </c>
      <c r="J278" s="174"/>
      <c r="K278" s="174">
        <v>1</v>
      </c>
      <c r="L278" s="174">
        <v>1</v>
      </c>
      <c r="M278" s="174">
        <v>1</v>
      </c>
      <c r="N278" s="174">
        <v>1</v>
      </c>
      <c r="O278" s="174"/>
      <c r="P278" s="174">
        <v>1</v>
      </c>
      <c r="Q278" s="174">
        <v>99</v>
      </c>
      <c r="R278" s="174">
        <v>1</v>
      </c>
      <c r="S278" s="174"/>
      <c r="T278" s="174">
        <v>1</v>
      </c>
      <c r="U278" s="174"/>
      <c r="V278" s="174"/>
      <c r="W278" s="174">
        <v>1</v>
      </c>
      <c r="X278" s="174">
        <v>1</v>
      </c>
      <c r="Y278" s="174">
        <v>1</v>
      </c>
      <c r="Z278" s="174">
        <v>1</v>
      </c>
      <c r="AA278" s="174">
        <v>1</v>
      </c>
      <c r="AB278" s="174">
        <v>1</v>
      </c>
      <c r="AC278" s="174">
        <v>1</v>
      </c>
      <c r="AD278" s="174">
        <v>1</v>
      </c>
      <c r="AE278" s="174">
        <v>1</v>
      </c>
      <c r="AF278" s="174">
        <v>1</v>
      </c>
      <c r="AG278" s="174">
        <v>1</v>
      </c>
      <c r="AH278" s="174">
        <v>1</v>
      </c>
      <c r="AI278" s="174">
        <v>1</v>
      </c>
      <c r="AJ278" s="174">
        <v>1</v>
      </c>
      <c r="AK278" s="174">
        <v>1</v>
      </c>
      <c r="AL278" s="174"/>
      <c r="AM278" s="174">
        <v>1</v>
      </c>
      <c r="AN278" s="174"/>
      <c r="AO278" s="174">
        <v>1</v>
      </c>
      <c r="AP278" s="174"/>
      <c r="AQ278" s="174"/>
      <c r="AR278" s="174"/>
      <c r="AS278" s="174">
        <v>1</v>
      </c>
      <c r="AT278" s="174">
        <v>1</v>
      </c>
      <c r="AU278" s="174">
        <v>1</v>
      </c>
      <c r="AV278" s="174">
        <v>1</v>
      </c>
      <c r="AW278" s="174">
        <v>1</v>
      </c>
      <c r="AX278" s="174">
        <v>1</v>
      </c>
      <c r="AY278" s="174"/>
      <c r="AZ278" s="174"/>
      <c r="BA278" s="174"/>
      <c r="BB278" s="174"/>
      <c r="BC278" s="174"/>
      <c r="BD278" s="174">
        <v>1</v>
      </c>
      <c r="BE278" s="174">
        <v>1</v>
      </c>
      <c r="BF278" s="174">
        <v>1</v>
      </c>
      <c r="BG278" s="174">
        <v>1</v>
      </c>
      <c r="BH278" s="174">
        <v>1</v>
      </c>
      <c r="BI278" s="174">
        <v>1</v>
      </c>
      <c r="BJ278" s="174">
        <v>1</v>
      </c>
      <c r="BK278" s="174">
        <v>1</v>
      </c>
      <c r="BL278" s="174">
        <v>1</v>
      </c>
      <c r="BM278" s="174">
        <v>1</v>
      </c>
      <c r="BN278" s="174">
        <v>1</v>
      </c>
      <c r="BO278" s="174">
        <v>1</v>
      </c>
      <c r="BP278" s="174">
        <v>1</v>
      </c>
      <c r="BQ278" s="174">
        <v>1</v>
      </c>
      <c r="BR278" s="174">
        <v>1</v>
      </c>
      <c r="BS278" s="174">
        <v>1</v>
      </c>
      <c r="BT278" s="174">
        <v>1</v>
      </c>
      <c r="BU278" s="174">
        <v>99</v>
      </c>
      <c r="BV278" s="174">
        <v>99</v>
      </c>
      <c r="BW278" s="174">
        <v>99</v>
      </c>
      <c r="BX278" s="174">
        <v>99</v>
      </c>
      <c r="BY278" s="174">
        <v>1</v>
      </c>
      <c r="BZ278" s="174"/>
      <c r="CA278" s="174">
        <v>99</v>
      </c>
      <c r="CB278" s="174"/>
      <c r="CC278" s="174">
        <v>0</v>
      </c>
      <c r="CD278" s="174">
        <v>1</v>
      </c>
      <c r="CE278" s="174">
        <v>1</v>
      </c>
      <c r="CF278" s="174">
        <v>1</v>
      </c>
      <c r="CG278" s="174">
        <v>99</v>
      </c>
      <c r="CH278" s="174">
        <v>1</v>
      </c>
      <c r="CI278" s="174">
        <v>1</v>
      </c>
      <c r="CJ278" s="174">
        <v>1</v>
      </c>
      <c r="CK278" s="174"/>
      <c r="CL278" s="174">
        <v>1</v>
      </c>
      <c r="CM278" s="174">
        <v>1</v>
      </c>
      <c r="CN278" s="174">
        <v>1</v>
      </c>
      <c r="CO278" s="174">
        <v>1</v>
      </c>
      <c r="CP278" s="174">
        <v>1</v>
      </c>
      <c r="CQ278" s="174">
        <v>1</v>
      </c>
      <c r="CR278" s="174">
        <v>1</v>
      </c>
      <c r="CS278" s="174">
        <v>1</v>
      </c>
      <c r="CT278" s="174">
        <v>1</v>
      </c>
      <c r="CU278" s="174">
        <v>1</v>
      </c>
      <c r="CV278" s="174">
        <v>1</v>
      </c>
      <c r="CW278" s="174">
        <v>1</v>
      </c>
      <c r="CX278" s="174">
        <v>0</v>
      </c>
      <c r="CY278" s="174">
        <v>0</v>
      </c>
      <c r="CZ278" s="174">
        <v>0</v>
      </c>
      <c r="DA278" s="174">
        <v>0</v>
      </c>
      <c r="DB278" s="174">
        <v>0</v>
      </c>
      <c r="DC278" s="174">
        <v>0</v>
      </c>
      <c r="DD278" s="174">
        <v>0</v>
      </c>
      <c r="DE278" s="174">
        <v>1</v>
      </c>
      <c r="DF278" s="174">
        <v>1</v>
      </c>
      <c r="DG278" s="174">
        <v>1</v>
      </c>
      <c r="DH278" s="46" t="s">
        <v>657</v>
      </c>
    </row>
    <row r="279" spans="1:112" x14ac:dyDescent="0.2">
      <c r="A279" s="174" t="s">
        <v>649</v>
      </c>
      <c r="B279" s="174" t="s">
        <v>384</v>
      </c>
      <c r="C279" s="174" t="s">
        <v>658</v>
      </c>
      <c r="D279" s="174">
        <v>274</v>
      </c>
      <c r="E279" s="174">
        <v>234</v>
      </c>
      <c r="F279" s="174">
        <v>34</v>
      </c>
      <c r="G279" s="174">
        <v>0</v>
      </c>
      <c r="H279" s="174">
        <v>1</v>
      </c>
      <c r="I279" s="174">
        <v>2</v>
      </c>
      <c r="J279" s="174"/>
      <c r="K279" s="174">
        <v>1</v>
      </c>
      <c r="L279" s="174">
        <v>1</v>
      </c>
      <c r="M279" s="174">
        <v>1</v>
      </c>
      <c r="N279" s="174">
        <v>1</v>
      </c>
      <c r="O279" s="174"/>
      <c r="P279" s="174">
        <v>1</v>
      </c>
      <c r="Q279" s="174">
        <v>99</v>
      </c>
      <c r="R279" s="174">
        <v>1</v>
      </c>
      <c r="S279" s="174"/>
      <c r="T279" s="174">
        <v>1</v>
      </c>
      <c r="U279" s="174"/>
      <c r="V279" s="174"/>
      <c r="W279" s="174">
        <v>1</v>
      </c>
      <c r="X279" s="174">
        <v>1</v>
      </c>
      <c r="Y279" s="174">
        <v>1</v>
      </c>
      <c r="Z279" s="174">
        <v>1</v>
      </c>
      <c r="AA279" s="174">
        <v>1</v>
      </c>
      <c r="AB279" s="174">
        <v>1</v>
      </c>
      <c r="AC279" s="174">
        <v>1</v>
      </c>
      <c r="AD279" s="174">
        <v>1</v>
      </c>
      <c r="AE279" s="174">
        <v>1</v>
      </c>
      <c r="AF279" s="174">
        <v>1</v>
      </c>
      <c r="AG279" s="174">
        <v>1</v>
      </c>
      <c r="AH279" s="174">
        <v>1</v>
      </c>
      <c r="AI279" s="174">
        <v>1</v>
      </c>
      <c r="AJ279" s="174">
        <v>1</v>
      </c>
      <c r="AK279" s="174">
        <v>1</v>
      </c>
      <c r="AL279" s="174"/>
      <c r="AM279" s="174">
        <v>1</v>
      </c>
      <c r="AN279" s="174"/>
      <c r="AO279" s="174">
        <v>1</v>
      </c>
      <c r="AP279" s="174"/>
      <c r="AQ279" s="174"/>
      <c r="AR279" s="174"/>
      <c r="AS279" s="174">
        <v>1</v>
      </c>
      <c r="AT279" s="174">
        <v>1</v>
      </c>
      <c r="AU279" s="174">
        <v>1</v>
      </c>
      <c r="AV279" s="174">
        <v>1</v>
      </c>
      <c r="AW279" s="174">
        <v>1</v>
      </c>
      <c r="AX279" s="174">
        <v>1</v>
      </c>
      <c r="AY279" s="174"/>
      <c r="AZ279" s="174"/>
      <c r="BA279" s="174"/>
      <c r="BB279" s="174"/>
      <c r="BC279" s="174"/>
      <c r="BD279" s="174">
        <v>1</v>
      </c>
      <c r="BE279" s="174">
        <v>1</v>
      </c>
      <c r="BF279" s="174">
        <v>1</v>
      </c>
      <c r="BG279" s="174">
        <v>1</v>
      </c>
      <c r="BH279" s="174">
        <v>1</v>
      </c>
      <c r="BI279" s="174">
        <v>1</v>
      </c>
      <c r="BJ279" s="174">
        <v>1</v>
      </c>
      <c r="BK279" s="174">
        <v>1</v>
      </c>
      <c r="BL279" s="174">
        <v>1</v>
      </c>
      <c r="BM279" s="174">
        <v>1</v>
      </c>
      <c r="BN279" s="174">
        <v>1</v>
      </c>
      <c r="BO279" s="174">
        <v>1</v>
      </c>
      <c r="BP279" s="174">
        <v>1</v>
      </c>
      <c r="BQ279" s="174">
        <v>1</v>
      </c>
      <c r="BR279" s="174">
        <v>1</v>
      </c>
      <c r="BS279" s="174">
        <v>1</v>
      </c>
      <c r="BT279" s="174">
        <v>1</v>
      </c>
      <c r="BU279" s="174">
        <v>1</v>
      </c>
      <c r="BV279" s="174">
        <v>1</v>
      </c>
      <c r="BW279" s="174">
        <v>1</v>
      </c>
      <c r="BX279" s="174">
        <v>1</v>
      </c>
      <c r="BY279" s="174">
        <v>1</v>
      </c>
      <c r="BZ279" s="174"/>
      <c r="CA279" s="174">
        <v>1</v>
      </c>
      <c r="CB279" s="174"/>
      <c r="CC279" s="174">
        <v>1</v>
      </c>
      <c r="CD279" s="174">
        <v>1</v>
      </c>
      <c r="CE279" s="174">
        <v>1</v>
      </c>
      <c r="CF279" s="174">
        <v>1</v>
      </c>
      <c r="CG279" s="174">
        <v>1</v>
      </c>
      <c r="CH279" s="174">
        <v>1</v>
      </c>
      <c r="CI279" s="174">
        <v>1</v>
      </c>
      <c r="CJ279" s="174">
        <v>1</v>
      </c>
      <c r="CK279" s="174"/>
      <c r="CL279" s="174">
        <v>1</v>
      </c>
      <c r="CM279" s="174">
        <v>1</v>
      </c>
      <c r="CN279" s="174">
        <v>1</v>
      </c>
      <c r="CO279" s="174">
        <v>1</v>
      </c>
      <c r="CP279" s="174">
        <v>1</v>
      </c>
      <c r="CQ279" s="174">
        <v>0</v>
      </c>
      <c r="CR279" s="174">
        <v>1</v>
      </c>
      <c r="CS279" s="174">
        <v>1</v>
      </c>
      <c r="CT279" s="174">
        <v>1</v>
      </c>
      <c r="CU279" s="174">
        <v>1</v>
      </c>
      <c r="CV279" s="174">
        <v>1</v>
      </c>
      <c r="CW279" s="174">
        <v>1</v>
      </c>
      <c r="CX279" s="174">
        <v>1</v>
      </c>
      <c r="CY279" s="174">
        <v>0</v>
      </c>
      <c r="CZ279" s="174">
        <v>0</v>
      </c>
      <c r="DA279" s="174">
        <v>1</v>
      </c>
      <c r="DB279" s="174">
        <v>0</v>
      </c>
      <c r="DC279" s="174">
        <v>1</v>
      </c>
      <c r="DD279" s="174">
        <v>0</v>
      </c>
      <c r="DE279" s="174">
        <v>1</v>
      </c>
      <c r="DF279" s="174">
        <v>1</v>
      </c>
      <c r="DG279" s="174">
        <v>1</v>
      </c>
      <c r="DH279" s="46" t="s">
        <v>658</v>
      </c>
    </row>
    <row r="280" spans="1:112" x14ac:dyDescent="0.2">
      <c r="A280" s="174" t="s">
        <v>649</v>
      </c>
      <c r="B280" s="174" t="s">
        <v>384</v>
      </c>
      <c r="C280" s="174" t="s">
        <v>659</v>
      </c>
      <c r="D280" s="174">
        <v>275</v>
      </c>
      <c r="E280" s="174">
        <v>293</v>
      </c>
      <c r="F280" s="174">
        <v>39</v>
      </c>
      <c r="G280" s="174">
        <v>0</v>
      </c>
      <c r="H280" s="174">
        <v>1</v>
      </c>
      <c r="I280" s="174">
        <v>2</v>
      </c>
      <c r="J280" s="174"/>
      <c r="K280" s="174">
        <v>1</v>
      </c>
      <c r="L280" s="174">
        <v>1</v>
      </c>
      <c r="M280" s="174">
        <v>1</v>
      </c>
      <c r="N280" s="174">
        <v>1</v>
      </c>
      <c r="O280" s="174"/>
      <c r="P280" s="174">
        <v>1</v>
      </c>
      <c r="Q280" s="174">
        <v>99</v>
      </c>
      <c r="R280" s="174">
        <v>1</v>
      </c>
      <c r="S280" s="174"/>
      <c r="T280" s="174">
        <v>1</v>
      </c>
      <c r="U280" s="174"/>
      <c r="V280" s="174"/>
      <c r="W280" s="174">
        <v>1</v>
      </c>
      <c r="X280" s="174">
        <v>1</v>
      </c>
      <c r="Y280" s="174">
        <v>0</v>
      </c>
      <c r="Z280" s="174">
        <v>1</v>
      </c>
      <c r="AA280" s="174">
        <v>1</v>
      </c>
      <c r="AB280" s="174">
        <v>1</v>
      </c>
      <c r="AC280" s="174">
        <v>1</v>
      </c>
      <c r="AD280" s="174">
        <v>1</v>
      </c>
      <c r="AE280" s="174">
        <v>1</v>
      </c>
      <c r="AF280" s="174">
        <v>1</v>
      </c>
      <c r="AG280" s="174">
        <v>1</v>
      </c>
      <c r="AH280" s="174">
        <v>1</v>
      </c>
      <c r="AI280" s="174">
        <v>1</v>
      </c>
      <c r="AJ280" s="174">
        <v>1</v>
      </c>
      <c r="AK280" s="174">
        <v>1</v>
      </c>
      <c r="AL280" s="174"/>
      <c r="AM280" s="174">
        <v>1</v>
      </c>
      <c r="AN280" s="174"/>
      <c r="AO280" s="174">
        <v>1</v>
      </c>
      <c r="AP280" s="174"/>
      <c r="AQ280" s="174"/>
      <c r="AR280" s="174"/>
      <c r="AS280" s="174">
        <v>1</v>
      </c>
      <c r="AT280" s="174">
        <v>1</v>
      </c>
      <c r="AU280" s="174">
        <v>1</v>
      </c>
      <c r="AV280" s="174">
        <v>1</v>
      </c>
      <c r="AW280" s="174">
        <v>1</v>
      </c>
      <c r="AX280" s="174">
        <v>1</v>
      </c>
      <c r="AY280" s="174"/>
      <c r="AZ280" s="174"/>
      <c r="BA280" s="174"/>
      <c r="BB280" s="174"/>
      <c r="BC280" s="174"/>
      <c r="BD280" s="174">
        <v>1</v>
      </c>
      <c r="BE280" s="174">
        <v>1</v>
      </c>
      <c r="BF280" s="174">
        <v>1</v>
      </c>
      <c r="BG280" s="174">
        <v>1</v>
      </c>
      <c r="BH280" s="174">
        <v>0</v>
      </c>
      <c r="BI280" s="174">
        <v>0</v>
      </c>
      <c r="BJ280" s="174">
        <v>0</v>
      </c>
      <c r="BK280" s="174">
        <v>0</v>
      </c>
      <c r="BL280" s="174">
        <v>0</v>
      </c>
      <c r="BM280" s="174">
        <v>0</v>
      </c>
      <c r="BN280" s="174">
        <v>0</v>
      </c>
      <c r="BO280" s="174">
        <v>0</v>
      </c>
      <c r="BP280" s="174">
        <v>0</v>
      </c>
      <c r="BQ280" s="174">
        <v>0</v>
      </c>
      <c r="BR280" s="174">
        <v>0</v>
      </c>
      <c r="BS280" s="174">
        <v>0</v>
      </c>
      <c r="BT280" s="174">
        <v>0</v>
      </c>
      <c r="BU280" s="174">
        <v>0</v>
      </c>
      <c r="BV280" s="174">
        <v>0</v>
      </c>
      <c r="BW280" s="174">
        <v>0</v>
      </c>
      <c r="BX280" s="174">
        <v>0</v>
      </c>
      <c r="BY280" s="174">
        <v>0</v>
      </c>
      <c r="BZ280" s="174"/>
      <c r="CA280" s="174">
        <v>99</v>
      </c>
      <c r="CB280" s="174"/>
      <c r="CC280" s="174">
        <v>0</v>
      </c>
      <c r="CD280" s="174">
        <v>0</v>
      </c>
      <c r="CE280" s="174">
        <v>1</v>
      </c>
      <c r="CF280" s="174">
        <v>0</v>
      </c>
      <c r="CG280" s="174">
        <v>99</v>
      </c>
      <c r="CH280" s="174">
        <v>1</v>
      </c>
      <c r="CI280" s="174">
        <v>1</v>
      </c>
      <c r="CJ280" s="174">
        <v>1</v>
      </c>
      <c r="CK280" s="174"/>
      <c r="CL280" s="174">
        <v>1</v>
      </c>
      <c r="CM280" s="174">
        <v>1</v>
      </c>
      <c r="CN280" s="174">
        <v>1</v>
      </c>
      <c r="CO280" s="174">
        <v>1</v>
      </c>
      <c r="CP280" s="174">
        <v>1</v>
      </c>
      <c r="CQ280" s="174">
        <v>0</v>
      </c>
      <c r="CR280" s="174">
        <v>1</v>
      </c>
      <c r="CS280" s="174">
        <v>1</v>
      </c>
      <c r="CT280" s="174">
        <v>1</v>
      </c>
      <c r="CU280" s="174">
        <v>1</v>
      </c>
      <c r="CV280" s="174">
        <v>1</v>
      </c>
      <c r="CW280" s="174">
        <v>1</v>
      </c>
      <c r="CX280" s="174">
        <v>0</v>
      </c>
      <c r="CY280" s="174">
        <v>0</v>
      </c>
      <c r="CZ280" s="174">
        <v>0</v>
      </c>
      <c r="DA280" s="174">
        <v>0</v>
      </c>
      <c r="DB280" s="174">
        <v>0</v>
      </c>
      <c r="DC280" s="174">
        <v>0</v>
      </c>
      <c r="DD280" s="174">
        <v>0</v>
      </c>
      <c r="DE280" s="174">
        <v>1</v>
      </c>
      <c r="DF280" s="174">
        <v>1</v>
      </c>
      <c r="DG280" s="174">
        <v>0</v>
      </c>
      <c r="DH280" s="46" t="s">
        <v>659</v>
      </c>
    </row>
    <row r="281" spans="1:112" x14ac:dyDescent="0.2">
      <c r="A281" s="174" t="s">
        <v>660</v>
      </c>
      <c r="B281" s="174" t="s">
        <v>385</v>
      </c>
      <c r="C281" s="174" t="s">
        <v>661</v>
      </c>
      <c r="D281" s="174">
        <v>276</v>
      </c>
      <c r="E281" s="174">
        <v>542</v>
      </c>
      <c r="F281" s="174">
        <v>113</v>
      </c>
      <c r="G281" s="174">
        <v>37</v>
      </c>
      <c r="H281" s="174">
        <v>1</v>
      </c>
      <c r="I281" s="174">
        <v>2</v>
      </c>
      <c r="J281" s="174"/>
      <c r="K281" s="174">
        <v>1</v>
      </c>
      <c r="L281" s="174">
        <v>1</v>
      </c>
      <c r="M281" s="174">
        <v>1</v>
      </c>
      <c r="N281" s="174">
        <v>1</v>
      </c>
      <c r="O281" s="174">
        <v>1</v>
      </c>
      <c r="P281" s="174">
        <v>1</v>
      </c>
      <c r="Q281" s="174">
        <v>99</v>
      </c>
      <c r="R281" s="174">
        <v>1</v>
      </c>
      <c r="S281" s="174">
        <v>1</v>
      </c>
      <c r="T281" s="174">
        <v>1</v>
      </c>
      <c r="U281" s="174">
        <v>1</v>
      </c>
      <c r="V281" s="174"/>
      <c r="W281" s="174">
        <v>1</v>
      </c>
      <c r="X281" s="174">
        <v>1</v>
      </c>
      <c r="Y281" s="174">
        <v>1</v>
      </c>
      <c r="Z281" s="174">
        <v>1</v>
      </c>
      <c r="AA281" s="174">
        <v>1</v>
      </c>
      <c r="AB281" s="174">
        <v>1</v>
      </c>
      <c r="AC281" s="174">
        <v>1</v>
      </c>
      <c r="AD281" s="174">
        <v>1</v>
      </c>
      <c r="AE281" s="174">
        <v>1</v>
      </c>
      <c r="AF281" s="174">
        <v>1</v>
      </c>
      <c r="AG281" s="174">
        <v>1</v>
      </c>
      <c r="AH281" s="174">
        <v>1</v>
      </c>
      <c r="AI281" s="174">
        <v>1</v>
      </c>
      <c r="AJ281" s="174">
        <v>1</v>
      </c>
      <c r="AK281" s="174">
        <v>1</v>
      </c>
      <c r="AL281" s="174"/>
      <c r="AM281" s="174">
        <v>1</v>
      </c>
      <c r="AN281" s="174"/>
      <c r="AO281" s="174">
        <v>1</v>
      </c>
      <c r="AP281" s="174"/>
      <c r="AQ281" s="174"/>
      <c r="AR281" s="174"/>
      <c r="AS281" s="174">
        <v>1</v>
      </c>
      <c r="AT281" s="174">
        <v>1</v>
      </c>
      <c r="AU281" s="174">
        <v>1</v>
      </c>
      <c r="AV281" s="174">
        <v>1</v>
      </c>
      <c r="AW281" s="174">
        <v>1</v>
      </c>
      <c r="AX281" s="174">
        <v>1</v>
      </c>
      <c r="AY281" s="174"/>
      <c r="AZ281" s="174"/>
      <c r="BA281" s="174"/>
      <c r="BB281" s="174"/>
      <c r="BC281" s="174"/>
      <c r="BD281" s="174">
        <v>1</v>
      </c>
      <c r="BE281" s="174">
        <v>1</v>
      </c>
      <c r="BF281" s="174">
        <v>1</v>
      </c>
      <c r="BG281" s="174">
        <v>1</v>
      </c>
      <c r="BH281" s="174">
        <v>1</v>
      </c>
      <c r="BI281" s="174">
        <v>1</v>
      </c>
      <c r="BJ281" s="174">
        <v>1</v>
      </c>
      <c r="BK281" s="174">
        <v>1</v>
      </c>
      <c r="BL281" s="174">
        <v>1</v>
      </c>
      <c r="BM281" s="174">
        <v>1</v>
      </c>
      <c r="BN281" s="174">
        <v>1</v>
      </c>
      <c r="BO281" s="174">
        <v>1</v>
      </c>
      <c r="BP281" s="174">
        <v>0</v>
      </c>
      <c r="BQ281" s="174">
        <v>0</v>
      </c>
      <c r="BR281" s="174">
        <v>1</v>
      </c>
      <c r="BS281" s="174">
        <v>1</v>
      </c>
      <c r="BT281" s="174">
        <v>1</v>
      </c>
      <c r="BU281" s="174">
        <v>99</v>
      </c>
      <c r="BV281" s="174">
        <v>99</v>
      </c>
      <c r="BW281" s="174">
        <v>1</v>
      </c>
      <c r="BX281" s="174">
        <v>99</v>
      </c>
      <c r="BY281" s="174">
        <v>1</v>
      </c>
      <c r="BZ281" s="174"/>
      <c r="CA281" s="174">
        <v>99</v>
      </c>
      <c r="CB281" s="174"/>
      <c r="CC281" s="174">
        <v>0</v>
      </c>
      <c r="CD281" s="174">
        <v>0</v>
      </c>
      <c r="CE281" s="174">
        <v>0</v>
      </c>
      <c r="CF281" s="174">
        <v>1</v>
      </c>
      <c r="CG281" s="174">
        <v>1</v>
      </c>
      <c r="CH281" s="174">
        <v>1</v>
      </c>
      <c r="CI281" s="174">
        <v>0</v>
      </c>
      <c r="CJ281" s="174">
        <v>1</v>
      </c>
      <c r="CK281" s="174"/>
      <c r="CL281" s="174">
        <v>1</v>
      </c>
      <c r="CM281" s="174">
        <v>99</v>
      </c>
      <c r="CN281" s="174">
        <v>1</v>
      </c>
      <c r="CO281" s="174">
        <v>1</v>
      </c>
      <c r="CP281" s="174">
        <v>1</v>
      </c>
      <c r="CQ281" s="174">
        <v>0</v>
      </c>
      <c r="CR281" s="174">
        <v>1</v>
      </c>
      <c r="CS281" s="174">
        <v>1</v>
      </c>
      <c r="CT281" s="174">
        <v>1</v>
      </c>
      <c r="CU281" s="174">
        <v>1</v>
      </c>
      <c r="CV281" s="174">
        <v>1</v>
      </c>
      <c r="CW281" s="174">
        <v>0</v>
      </c>
      <c r="CX281" s="174">
        <v>0</v>
      </c>
      <c r="CY281" s="174">
        <v>0</v>
      </c>
      <c r="CZ281" s="174">
        <v>0</v>
      </c>
      <c r="DA281" s="174">
        <v>0</v>
      </c>
      <c r="DB281" s="174">
        <v>0</v>
      </c>
      <c r="DC281" s="174">
        <v>0</v>
      </c>
      <c r="DD281" s="174">
        <v>0</v>
      </c>
      <c r="DE281" s="174">
        <v>1</v>
      </c>
      <c r="DF281" s="174">
        <v>1</v>
      </c>
      <c r="DG281" s="174">
        <v>0</v>
      </c>
      <c r="DH281" s="46" t="s">
        <v>661</v>
      </c>
    </row>
    <row r="282" spans="1:112" x14ac:dyDescent="0.2">
      <c r="A282" s="174" t="s">
        <v>660</v>
      </c>
      <c r="B282" s="174" t="s">
        <v>385</v>
      </c>
      <c r="C282" s="174" t="s">
        <v>662</v>
      </c>
      <c r="D282" s="174">
        <v>277</v>
      </c>
      <c r="E282" s="174">
        <v>101</v>
      </c>
      <c r="F282" s="174">
        <v>23</v>
      </c>
      <c r="G282" s="174">
        <v>0</v>
      </c>
      <c r="H282" s="174">
        <v>1</v>
      </c>
      <c r="I282" s="174">
        <v>2</v>
      </c>
      <c r="J282" s="174"/>
      <c r="K282" s="174">
        <v>1</v>
      </c>
      <c r="L282" s="174">
        <v>1</v>
      </c>
      <c r="M282" s="174">
        <v>1</v>
      </c>
      <c r="N282" s="174">
        <v>1</v>
      </c>
      <c r="O282" s="174">
        <v>1</v>
      </c>
      <c r="P282" s="174">
        <v>1</v>
      </c>
      <c r="Q282" s="174">
        <v>1</v>
      </c>
      <c r="R282" s="174">
        <v>1</v>
      </c>
      <c r="S282" s="174">
        <v>1</v>
      </c>
      <c r="T282" s="174">
        <v>1</v>
      </c>
      <c r="U282" s="174">
        <v>1</v>
      </c>
      <c r="V282" s="174"/>
      <c r="W282" s="174">
        <v>1</v>
      </c>
      <c r="X282" s="174">
        <v>1</v>
      </c>
      <c r="Y282" s="174">
        <v>1</v>
      </c>
      <c r="Z282" s="174">
        <v>1</v>
      </c>
      <c r="AA282" s="174">
        <v>1</v>
      </c>
      <c r="AB282" s="174">
        <v>1</v>
      </c>
      <c r="AC282" s="174">
        <v>1</v>
      </c>
      <c r="AD282" s="174">
        <v>1</v>
      </c>
      <c r="AE282" s="174">
        <v>1</v>
      </c>
      <c r="AF282" s="174">
        <v>1</v>
      </c>
      <c r="AG282" s="174">
        <v>1</v>
      </c>
      <c r="AH282" s="174">
        <v>1</v>
      </c>
      <c r="AI282" s="174">
        <v>1</v>
      </c>
      <c r="AJ282" s="174">
        <v>1</v>
      </c>
      <c r="AK282" s="174">
        <v>1</v>
      </c>
      <c r="AL282" s="174"/>
      <c r="AM282" s="174">
        <v>1</v>
      </c>
      <c r="AN282" s="174"/>
      <c r="AO282" s="174">
        <v>1</v>
      </c>
      <c r="AP282" s="174"/>
      <c r="AQ282" s="174"/>
      <c r="AR282" s="174"/>
      <c r="AS282" s="174">
        <v>1</v>
      </c>
      <c r="AT282" s="174">
        <v>1</v>
      </c>
      <c r="AU282" s="174">
        <v>1</v>
      </c>
      <c r="AV282" s="174">
        <v>1</v>
      </c>
      <c r="AW282" s="174">
        <v>1</v>
      </c>
      <c r="AX282" s="174">
        <v>1</v>
      </c>
      <c r="AY282" s="174"/>
      <c r="AZ282" s="174"/>
      <c r="BA282" s="174"/>
      <c r="BB282" s="174"/>
      <c r="BC282" s="174"/>
      <c r="BD282" s="174">
        <v>1</v>
      </c>
      <c r="BE282" s="174">
        <v>1</v>
      </c>
      <c r="BF282" s="174">
        <v>1</v>
      </c>
      <c r="BG282" s="174">
        <v>1</v>
      </c>
      <c r="BH282" s="174">
        <v>1</v>
      </c>
      <c r="BI282" s="174">
        <v>1</v>
      </c>
      <c r="BJ282" s="174">
        <v>1</v>
      </c>
      <c r="BK282" s="174">
        <v>1</v>
      </c>
      <c r="BL282" s="174">
        <v>1</v>
      </c>
      <c r="BM282" s="174">
        <v>0</v>
      </c>
      <c r="BN282" s="174">
        <v>0</v>
      </c>
      <c r="BO282" s="174">
        <v>1</v>
      </c>
      <c r="BP282" s="174">
        <v>0</v>
      </c>
      <c r="BQ282" s="174">
        <v>0</v>
      </c>
      <c r="BR282" s="174">
        <v>1</v>
      </c>
      <c r="BS282" s="174">
        <v>0</v>
      </c>
      <c r="BT282" s="174">
        <v>0</v>
      </c>
      <c r="BU282" s="174">
        <v>99</v>
      </c>
      <c r="BV282" s="174">
        <v>99</v>
      </c>
      <c r="BW282" s="174">
        <v>0</v>
      </c>
      <c r="BX282" s="174">
        <v>0</v>
      </c>
      <c r="BY282" s="174">
        <v>1</v>
      </c>
      <c r="BZ282" s="174"/>
      <c r="CA282" s="174">
        <v>99</v>
      </c>
      <c r="CB282" s="174"/>
      <c r="CC282" s="174">
        <v>1</v>
      </c>
      <c r="CD282" s="174">
        <v>1</v>
      </c>
      <c r="CE282" s="174">
        <v>1</v>
      </c>
      <c r="CF282" s="174">
        <v>1</v>
      </c>
      <c r="CG282" s="174">
        <v>99</v>
      </c>
      <c r="CH282" s="174">
        <v>1</v>
      </c>
      <c r="CI282" s="174">
        <v>1</v>
      </c>
      <c r="CJ282" s="174">
        <v>1</v>
      </c>
      <c r="CK282" s="174"/>
      <c r="CL282" s="174">
        <v>1</v>
      </c>
      <c r="CM282" s="174">
        <v>1</v>
      </c>
      <c r="CN282" s="174">
        <v>1</v>
      </c>
      <c r="CO282" s="174">
        <v>1</v>
      </c>
      <c r="CP282" s="174">
        <v>1</v>
      </c>
      <c r="CQ282" s="174">
        <v>0</v>
      </c>
      <c r="CR282" s="174">
        <v>1</v>
      </c>
      <c r="CS282" s="174">
        <v>1</v>
      </c>
      <c r="CT282" s="174">
        <v>1</v>
      </c>
      <c r="CU282" s="174">
        <v>1</v>
      </c>
      <c r="CV282" s="174">
        <v>1</v>
      </c>
      <c r="CW282" s="174">
        <v>0</v>
      </c>
      <c r="CX282" s="174">
        <v>1</v>
      </c>
      <c r="CY282" s="174">
        <v>0</v>
      </c>
      <c r="CZ282" s="174">
        <v>0</v>
      </c>
      <c r="DA282" s="174">
        <v>0</v>
      </c>
      <c r="DB282" s="174">
        <v>0</v>
      </c>
      <c r="DC282" s="174">
        <v>0</v>
      </c>
      <c r="DD282" s="174">
        <v>0</v>
      </c>
      <c r="DE282" s="174">
        <v>1</v>
      </c>
      <c r="DF282" s="174">
        <v>1</v>
      </c>
      <c r="DG282" s="174">
        <v>1</v>
      </c>
      <c r="DH282" s="46" t="s">
        <v>662</v>
      </c>
    </row>
    <row r="283" spans="1:112" x14ac:dyDescent="0.2">
      <c r="A283" s="174" t="s">
        <v>660</v>
      </c>
      <c r="B283" s="174" t="s">
        <v>385</v>
      </c>
      <c r="C283" s="174" t="s">
        <v>663</v>
      </c>
      <c r="D283" s="174">
        <v>278</v>
      </c>
      <c r="E283" s="174">
        <v>1183</v>
      </c>
      <c r="F283" s="174">
        <v>212</v>
      </c>
      <c r="G283" s="174">
        <v>0</v>
      </c>
      <c r="H283" s="174">
        <v>1</v>
      </c>
      <c r="I283" s="174">
        <v>2</v>
      </c>
      <c r="J283" s="174"/>
      <c r="K283" s="174">
        <v>1</v>
      </c>
      <c r="L283" s="174">
        <v>1</v>
      </c>
      <c r="M283" s="174">
        <v>1</v>
      </c>
      <c r="N283" s="174">
        <v>1</v>
      </c>
      <c r="O283" s="174">
        <v>1</v>
      </c>
      <c r="P283" s="174">
        <v>1</v>
      </c>
      <c r="Q283" s="174">
        <v>1</v>
      </c>
      <c r="R283" s="174">
        <v>1</v>
      </c>
      <c r="S283" s="174">
        <v>1</v>
      </c>
      <c r="T283" s="174">
        <v>1</v>
      </c>
      <c r="U283" s="174">
        <v>1</v>
      </c>
      <c r="V283" s="174"/>
      <c r="W283" s="174">
        <v>1</v>
      </c>
      <c r="X283" s="174">
        <v>1</v>
      </c>
      <c r="Y283" s="174">
        <v>1</v>
      </c>
      <c r="Z283" s="174">
        <v>1</v>
      </c>
      <c r="AA283" s="174">
        <v>1</v>
      </c>
      <c r="AB283" s="174">
        <v>1</v>
      </c>
      <c r="AC283" s="174">
        <v>1</v>
      </c>
      <c r="AD283" s="174">
        <v>1</v>
      </c>
      <c r="AE283" s="174">
        <v>1</v>
      </c>
      <c r="AF283" s="174">
        <v>1</v>
      </c>
      <c r="AG283" s="174">
        <v>1</v>
      </c>
      <c r="AH283" s="174">
        <v>1</v>
      </c>
      <c r="AI283" s="174">
        <v>1</v>
      </c>
      <c r="AJ283" s="174">
        <v>1</v>
      </c>
      <c r="AK283" s="174">
        <v>1</v>
      </c>
      <c r="AL283" s="174"/>
      <c r="AM283" s="174">
        <v>1</v>
      </c>
      <c r="AN283" s="174"/>
      <c r="AO283" s="174">
        <v>1</v>
      </c>
      <c r="AP283" s="174"/>
      <c r="AQ283" s="174"/>
      <c r="AR283" s="174"/>
      <c r="AS283" s="174">
        <v>1</v>
      </c>
      <c r="AT283" s="174">
        <v>1</v>
      </c>
      <c r="AU283" s="174">
        <v>1</v>
      </c>
      <c r="AV283" s="174">
        <v>1</v>
      </c>
      <c r="AW283" s="174">
        <v>1</v>
      </c>
      <c r="AX283" s="174">
        <v>1</v>
      </c>
      <c r="AY283" s="174"/>
      <c r="AZ283" s="174"/>
      <c r="BA283" s="174"/>
      <c r="BB283" s="174"/>
      <c r="BC283" s="174"/>
      <c r="BD283" s="174">
        <v>1</v>
      </c>
      <c r="BE283" s="174">
        <v>1</v>
      </c>
      <c r="BF283" s="174">
        <v>1</v>
      </c>
      <c r="BG283" s="174">
        <v>1</v>
      </c>
      <c r="BH283" s="174">
        <v>1</v>
      </c>
      <c r="BI283" s="174">
        <v>1</v>
      </c>
      <c r="BJ283" s="174">
        <v>1</v>
      </c>
      <c r="BK283" s="174">
        <v>1</v>
      </c>
      <c r="BL283" s="174">
        <v>1</v>
      </c>
      <c r="BM283" s="174">
        <v>1</v>
      </c>
      <c r="BN283" s="174">
        <v>0</v>
      </c>
      <c r="BO283" s="174">
        <v>1</v>
      </c>
      <c r="BP283" s="174">
        <v>1</v>
      </c>
      <c r="BQ283" s="174">
        <v>1</v>
      </c>
      <c r="BR283" s="174">
        <v>1</v>
      </c>
      <c r="BS283" s="174">
        <v>1</v>
      </c>
      <c r="BT283" s="174">
        <v>1</v>
      </c>
      <c r="BU283" s="174">
        <v>99</v>
      </c>
      <c r="BV283" s="174">
        <v>99</v>
      </c>
      <c r="BW283" s="174">
        <v>0</v>
      </c>
      <c r="BX283" s="174">
        <v>0</v>
      </c>
      <c r="BY283" s="174">
        <v>1</v>
      </c>
      <c r="BZ283" s="174"/>
      <c r="CA283" s="174">
        <v>99</v>
      </c>
      <c r="CB283" s="174"/>
      <c r="CC283" s="174">
        <v>0</v>
      </c>
      <c r="CD283" s="174">
        <v>0</v>
      </c>
      <c r="CE283" s="174">
        <v>0</v>
      </c>
      <c r="CF283" s="174">
        <v>1</v>
      </c>
      <c r="CG283" s="174">
        <v>99</v>
      </c>
      <c r="CH283" s="174">
        <v>1</v>
      </c>
      <c r="CI283" s="174">
        <v>1</v>
      </c>
      <c r="CJ283" s="174">
        <v>1</v>
      </c>
      <c r="CK283" s="174"/>
      <c r="CL283" s="174">
        <v>1</v>
      </c>
      <c r="CM283" s="174">
        <v>1</v>
      </c>
      <c r="CN283" s="174">
        <v>1</v>
      </c>
      <c r="CO283" s="174">
        <v>1</v>
      </c>
      <c r="CP283" s="174">
        <v>1</v>
      </c>
      <c r="CQ283" s="174">
        <v>0</v>
      </c>
      <c r="CR283" s="174">
        <v>1</v>
      </c>
      <c r="CS283" s="174">
        <v>1</v>
      </c>
      <c r="CT283" s="174">
        <v>1</v>
      </c>
      <c r="CU283" s="174">
        <v>1</v>
      </c>
      <c r="CV283" s="174">
        <v>1</v>
      </c>
      <c r="CW283" s="174">
        <v>0</v>
      </c>
      <c r="CX283" s="174">
        <v>0</v>
      </c>
      <c r="CY283" s="174">
        <v>0</v>
      </c>
      <c r="CZ283" s="174">
        <v>0</v>
      </c>
      <c r="DA283" s="174">
        <v>0</v>
      </c>
      <c r="DB283" s="174">
        <v>0</v>
      </c>
      <c r="DC283" s="174">
        <v>0</v>
      </c>
      <c r="DD283" s="174">
        <v>0</v>
      </c>
      <c r="DE283" s="174">
        <v>1</v>
      </c>
      <c r="DF283" s="174">
        <v>1</v>
      </c>
      <c r="DG283" s="174">
        <v>0</v>
      </c>
      <c r="DH283" s="46" t="s">
        <v>663</v>
      </c>
    </row>
    <row r="284" spans="1:112" x14ac:dyDescent="0.2">
      <c r="A284" s="174" t="s">
        <v>660</v>
      </c>
      <c r="B284" s="174" t="s">
        <v>385</v>
      </c>
      <c r="C284" s="174" t="s">
        <v>664</v>
      </c>
      <c r="D284" s="174">
        <v>279</v>
      </c>
      <c r="E284" s="174">
        <v>608</v>
      </c>
      <c r="F284" s="174">
        <v>65</v>
      </c>
      <c r="G284" s="174">
        <v>0</v>
      </c>
      <c r="H284" s="174">
        <v>1</v>
      </c>
      <c r="I284" s="174">
        <v>2</v>
      </c>
      <c r="J284" s="174"/>
      <c r="K284" s="174">
        <v>1</v>
      </c>
      <c r="L284" s="174">
        <v>1</v>
      </c>
      <c r="M284" s="174">
        <v>1</v>
      </c>
      <c r="N284" s="174">
        <v>1</v>
      </c>
      <c r="O284" s="174">
        <v>1</v>
      </c>
      <c r="P284" s="174">
        <v>1</v>
      </c>
      <c r="Q284" s="174">
        <v>1</v>
      </c>
      <c r="R284" s="174">
        <v>1</v>
      </c>
      <c r="S284" s="174">
        <v>1</v>
      </c>
      <c r="T284" s="174">
        <v>1</v>
      </c>
      <c r="U284" s="174">
        <v>1</v>
      </c>
      <c r="V284" s="174"/>
      <c r="W284" s="174">
        <v>1</v>
      </c>
      <c r="X284" s="174">
        <v>1</v>
      </c>
      <c r="Y284" s="174">
        <v>1</v>
      </c>
      <c r="Z284" s="174">
        <v>1</v>
      </c>
      <c r="AA284" s="174">
        <v>1</v>
      </c>
      <c r="AB284" s="174">
        <v>1</v>
      </c>
      <c r="AC284" s="174">
        <v>1</v>
      </c>
      <c r="AD284" s="174">
        <v>1</v>
      </c>
      <c r="AE284" s="174">
        <v>1</v>
      </c>
      <c r="AF284" s="174">
        <v>1</v>
      </c>
      <c r="AG284" s="174">
        <v>1</v>
      </c>
      <c r="AH284" s="174">
        <v>1</v>
      </c>
      <c r="AI284" s="174">
        <v>1</v>
      </c>
      <c r="AJ284" s="174">
        <v>1</v>
      </c>
      <c r="AK284" s="174">
        <v>1</v>
      </c>
      <c r="AL284" s="174"/>
      <c r="AM284" s="174">
        <v>1</v>
      </c>
      <c r="AN284" s="174"/>
      <c r="AO284" s="174">
        <v>1</v>
      </c>
      <c r="AP284" s="174"/>
      <c r="AQ284" s="174"/>
      <c r="AR284" s="174"/>
      <c r="AS284" s="174">
        <v>1</v>
      </c>
      <c r="AT284" s="174">
        <v>1</v>
      </c>
      <c r="AU284" s="174">
        <v>1</v>
      </c>
      <c r="AV284" s="174">
        <v>1</v>
      </c>
      <c r="AW284" s="174">
        <v>1</v>
      </c>
      <c r="AX284" s="174">
        <v>1</v>
      </c>
      <c r="AY284" s="174"/>
      <c r="AZ284" s="174"/>
      <c r="BA284" s="174"/>
      <c r="BB284" s="174"/>
      <c r="BC284" s="174"/>
      <c r="BD284" s="174">
        <v>1</v>
      </c>
      <c r="BE284" s="174">
        <v>1</v>
      </c>
      <c r="BF284" s="174">
        <v>1</v>
      </c>
      <c r="BG284" s="174">
        <v>1</v>
      </c>
      <c r="BH284" s="174">
        <v>1</v>
      </c>
      <c r="BI284" s="174">
        <v>1</v>
      </c>
      <c r="BJ284" s="174">
        <v>1</v>
      </c>
      <c r="BK284" s="174">
        <v>0</v>
      </c>
      <c r="BL284" s="174">
        <v>1</v>
      </c>
      <c r="BM284" s="174">
        <v>0</v>
      </c>
      <c r="BN284" s="174">
        <v>0</v>
      </c>
      <c r="BO284" s="174">
        <v>1</v>
      </c>
      <c r="BP284" s="174">
        <v>0</v>
      </c>
      <c r="BQ284" s="174">
        <v>0</v>
      </c>
      <c r="BR284" s="174">
        <v>1</v>
      </c>
      <c r="BS284" s="174">
        <v>0</v>
      </c>
      <c r="BT284" s="174">
        <v>0</v>
      </c>
      <c r="BU284" s="174">
        <v>99</v>
      </c>
      <c r="BV284" s="174">
        <v>99</v>
      </c>
      <c r="BW284" s="174">
        <v>99</v>
      </c>
      <c r="BX284" s="174">
        <v>99</v>
      </c>
      <c r="BY284" s="174">
        <v>1</v>
      </c>
      <c r="BZ284" s="174"/>
      <c r="CA284" s="174">
        <v>99</v>
      </c>
      <c r="CB284" s="174"/>
      <c r="CC284" s="174">
        <v>1</v>
      </c>
      <c r="CD284" s="174">
        <v>1</v>
      </c>
      <c r="CE284" s="174">
        <v>1</v>
      </c>
      <c r="CF284" s="174">
        <v>1</v>
      </c>
      <c r="CG284" s="174">
        <v>1</v>
      </c>
      <c r="CH284" s="174">
        <v>1</v>
      </c>
      <c r="CI284" s="174">
        <v>1</v>
      </c>
      <c r="CJ284" s="174">
        <v>1</v>
      </c>
      <c r="CK284" s="174"/>
      <c r="CL284" s="174">
        <v>1</v>
      </c>
      <c r="CM284" s="174">
        <v>1</v>
      </c>
      <c r="CN284" s="174">
        <v>1</v>
      </c>
      <c r="CO284" s="174">
        <v>1</v>
      </c>
      <c r="CP284" s="174">
        <v>1</v>
      </c>
      <c r="CQ284" s="174">
        <v>1</v>
      </c>
      <c r="CR284" s="174">
        <v>1</v>
      </c>
      <c r="CS284" s="174">
        <v>1</v>
      </c>
      <c r="CT284" s="174">
        <v>1</v>
      </c>
      <c r="CU284" s="174">
        <v>1</v>
      </c>
      <c r="CV284" s="174">
        <v>1</v>
      </c>
      <c r="CW284" s="174">
        <v>1</v>
      </c>
      <c r="CX284" s="174">
        <v>0</v>
      </c>
      <c r="CY284" s="174">
        <v>0</v>
      </c>
      <c r="CZ284" s="174">
        <v>0</v>
      </c>
      <c r="DA284" s="174">
        <v>0</v>
      </c>
      <c r="DB284" s="174">
        <v>0</v>
      </c>
      <c r="DC284" s="174">
        <v>0</v>
      </c>
      <c r="DD284" s="174">
        <v>0</v>
      </c>
      <c r="DE284" s="174">
        <v>1</v>
      </c>
      <c r="DF284" s="174">
        <v>1</v>
      </c>
      <c r="DG284" s="174">
        <v>1</v>
      </c>
      <c r="DH284" s="46" t="s">
        <v>664</v>
      </c>
    </row>
    <row r="285" spans="1:112" x14ac:dyDescent="0.2">
      <c r="A285" s="174" t="s">
        <v>660</v>
      </c>
      <c r="B285" s="174" t="s">
        <v>385</v>
      </c>
      <c r="C285" s="174" t="s">
        <v>665</v>
      </c>
      <c r="D285" s="174">
        <v>280</v>
      </c>
      <c r="E285" s="174">
        <v>587</v>
      </c>
      <c r="F285" s="174">
        <v>159</v>
      </c>
      <c r="G285" s="174">
        <v>20</v>
      </c>
      <c r="H285" s="174">
        <v>1</v>
      </c>
      <c r="I285" s="174">
        <v>2</v>
      </c>
      <c r="J285" s="174"/>
      <c r="K285" s="174">
        <v>1</v>
      </c>
      <c r="L285" s="174">
        <v>1</v>
      </c>
      <c r="M285" s="174">
        <v>1</v>
      </c>
      <c r="N285" s="174">
        <v>1</v>
      </c>
      <c r="O285" s="174">
        <v>1</v>
      </c>
      <c r="P285" s="174">
        <v>1</v>
      </c>
      <c r="Q285" s="174">
        <v>99</v>
      </c>
      <c r="R285" s="174">
        <v>1</v>
      </c>
      <c r="S285" s="174">
        <v>1</v>
      </c>
      <c r="T285" s="174">
        <v>1</v>
      </c>
      <c r="U285" s="174">
        <v>1</v>
      </c>
      <c r="V285" s="174"/>
      <c r="W285" s="174">
        <v>1</v>
      </c>
      <c r="X285" s="174">
        <v>1</v>
      </c>
      <c r="Y285" s="174">
        <v>1</v>
      </c>
      <c r="Z285" s="174">
        <v>1</v>
      </c>
      <c r="AA285" s="174">
        <v>1</v>
      </c>
      <c r="AB285" s="174">
        <v>1</v>
      </c>
      <c r="AC285" s="174">
        <v>1</v>
      </c>
      <c r="AD285" s="174">
        <v>1</v>
      </c>
      <c r="AE285" s="174">
        <v>1</v>
      </c>
      <c r="AF285" s="174">
        <v>1</v>
      </c>
      <c r="AG285" s="174">
        <v>1</v>
      </c>
      <c r="AH285" s="174">
        <v>1</v>
      </c>
      <c r="AI285" s="174">
        <v>1</v>
      </c>
      <c r="AJ285" s="174">
        <v>1</v>
      </c>
      <c r="AK285" s="174">
        <v>1</v>
      </c>
      <c r="AL285" s="174"/>
      <c r="AM285" s="174">
        <v>1</v>
      </c>
      <c r="AN285" s="174"/>
      <c r="AO285" s="174">
        <v>1</v>
      </c>
      <c r="AP285" s="174"/>
      <c r="AQ285" s="174"/>
      <c r="AR285" s="174"/>
      <c r="AS285" s="174">
        <v>1</v>
      </c>
      <c r="AT285" s="174">
        <v>1</v>
      </c>
      <c r="AU285" s="174">
        <v>1</v>
      </c>
      <c r="AV285" s="174">
        <v>1</v>
      </c>
      <c r="AW285" s="174">
        <v>1</v>
      </c>
      <c r="AX285" s="174">
        <v>1</v>
      </c>
      <c r="AY285" s="174"/>
      <c r="AZ285" s="174"/>
      <c r="BA285" s="174"/>
      <c r="BB285" s="174"/>
      <c r="BC285" s="174"/>
      <c r="BD285" s="174">
        <v>1</v>
      </c>
      <c r="BE285" s="174">
        <v>1</v>
      </c>
      <c r="BF285" s="174">
        <v>1</v>
      </c>
      <c r="BG285" s="174">
        <v>1</v>
      </c>
      <c r="BH285" s="174">
        <v>1</v>
      </c>
      <c r="BI285" s="174">
        <v>1</v>
      </c>
      <c r="BJ285" s="174">
        <v>1</v>
      </c>
      <c r="BK285" s="174">
        <v>1</v>
      </c>
      <c r="BL285" s="174">
        <v>0</v>
      </c>
      <c r="BM285" s="174">
        <v>0</v>
      </c>
      <c r="BN285" s="174">
        <v>0</v>
      </c>
      <c r="BO285" s="174">
        <v>1</v>
      </c>
      <c r="BP285" s="174">
        <v>0</v>
      </c>
      <c r="BQ285" s="174">
        <v>1</v>
      </c>
      <c r="BR285" s="174">
        <v>0</v>
      </c>
      <c r="BS285" s="174">
        <v>1</v>
      </c>
      <c r="BT285" s="174">
        <v>1</v>
      </c>
      <c r="BU285" s="174">
        <v>99</v>
      </c>
      <c r="BV285" s="174">
        <v>99</v>
      </c>
      <c r="BW285" s="174">
        <v>1</v>
      </c>
      <c r="BX285" s="174">
        <v>0</v>
      </c>
      <c r="BY285" s="174">
        <v>1</v>
      </c>
      <c r="BZ285" s="174"/>
      <c r="CA285" s="174">
        <v>1</v>
      </c>
      <c r="CB285" s="174"/>
      <c r="CC285" s="174">
        <v>1</v>
      </c>
      <c r="CD285" s="174">
        <v>0</v>
      </c>
      <c r="CE285" s="174">
        <v>1</v>
      </c>
      <c r="CF285" s="174">
        <v>1</v>
      </c>
      <c r="CG285" s="174">
        <v>99</v>
      </c>
      <c r="CH285" s="174">
        <v>1</v>
      </c>
      <c r="CI285" s="174">
        <v>0</v>
      </c>
      <c r="CJ285" s="174">
        <v>1</v>
      </c>
      <c r="CK285" s="174"/>
      <c r="CL285" s="174">
        <v>1</v>
      </c>
      <c r="CM285" s="174">
        <v>99</v>
      </c>
      <c r="CN285" s="174">
        <v>1</v>
      </c>
      <c r="CO285" s="174">
        <v>1</v>
      </c>
      <c r="CP285" s="174">
        <v>1</v>
      </c>
      <c r="CQ285" s="174">
        <v>0</v>
      </c>
      <c r="CR285" s="174">
        <v>1</v>
      </c>
      <c r="CS285" s="174">
        <v>1</v>
      </c>
      <c r="CT285" s="174">
        <v>1</v>
      </c>
      <c r="CU285" s="174">
        <v>1</v>
      </c>
      <c r="CV285" s="174">
        <v>1</v>
      </c>
      <c r="CW285" s="174">
        <v>0</v>
      </c>
      <c r="CX285" s="174">
        <v>0</v>
      </c>
      <c r="CY285" s="174">
        <v>0</v>
      </c>
      <c r="CZ285" s="174">
        <v>0</v>
      </c>
      <c r="DA285" s="174">
        <v>0</v>
      </c>
      <c r="DB285" s="174">
        <v>0</v>
      </c>
      <c r="DC285" s="174">
        <v>0</v>
      </c>
      <c r="DD285" s="174">
        <v>0</v>
      </c>
      <c r="DE285" s="174">
        <v>1</v>
      </c>
      <c r="DF285" s="174">
        <v>1</v>
      </c>
      <c r="DG285" s="174">
        <v>0</v>
      </c>
      <c r="DH285" s="46" t="s">
        <v>665</v>
      </c>
    </row>
    <row r="286" spans="1:112" x14ac:dyDescent="0.2">
      <c r="A286" s="174" t="s">
        <v>660</v>
      </c>
      <c r="B286" s="174" t="s">
        <v>385</v>
      </c>
      <c r="C286" s="174" t="s">
        <v>666</v>
      </c>
      <c r="D286" s="174">
        <v>281</v>
      </c>
      <c r="E286" s="174">
        <v>390</v>
      </c>
      <c r="F286" s="174">
        <v>79</v>
      </c>
      <c r="G286" s="174">
        <v>0</v>
      </c>
      <c r="H286" s="174">
        <v>1</v>
      </c>
      <c r="I286" s="174">
        <v>2</v>
      </c>
      <c r="J286" s="174"/>
      <c r="K286" s="174">
        <v>1</v>
      </c>
      <c r="L286" s="174">
        <v>1</v>
      </c>
      <c r="M286" s="174">
        <v>1</v>
      </c>
      <c r="N286" s="174">
        <v>1</v>
      </c>
      <c r="O286" s="174">
        <v>1</v>
      </c>
      <c r="P286" s="174">
        <v>1</v>
      </c>
      <c r="Q286" s="174">
        <v>1</v>
      </c>
      <c r="R286" s="174">
        <v>1</v>
      </c>
      <c r="S286" s="174">
        <v>1</v>
      </c>
      <c r="T286" s="174">
        <v>1</v>
      </c>
      <c r="U286" s="174">
        <v>1</v>
      </c>
      <c r="V286" s="174"/>
      <c r="W286" s="174">
        <v>1</v>
      </c>
      <c r="X286" s="174">
        <v>1</v>
      </c>
      <c r="Y286" s="174">
        <v>1</v>
      </c>
      <c r="Z286" s="174">
        <v>1</v>
      </c>
      <c r="AA286" s="174">
        <v>1</v>
      </c>
      <c r="AB286" s="174">
        <v>1</v>
      </c>
      <c r="AC286" s="174">
        <v>1</v>
      </c>
      <c r="AD286" s="174">
        <v>1</v>
      </c>
      <c r="AE286" s="174">
        <v>1</v>
      </c>
      <c r="AF286" s="174">
        <v>1</v>
      </c>
      <c r="AG286" s="174">
        <v>1</v>
      </c>
      <c r="AH286" s="174">
        <v>1</v>
      </c>
      <c r="AI286" s="174">
        <v>1</v>
      </c>
      <c r="AJ286" s="174">
        <v>1</v>
      </c>
      <c r="AK286" s="174">
        <v>1</v>
      </c>
      <c r="AL286" s="174"/>
      <c r="AM286" s="174">
        <v>1</v>
      </c>
      <c r="AN286" s="174"/>
      <c r="AO286" s="174">
        <v>1</v>
      </c>
      <c r="AP286" s="174"/>
      <c r="AQ286" s="174"/>
      <c r="AR286" s="174"/>
      <c r="AS286" s="174">
        <v>1</v>
      </c>
      <c r="AT286" s="174">
        <v>1</v>
      </c>
      <c r="AU286" s="174">
        <v>1</v>
      </c>
      <c r="AV286" s="174">
        <v>1</v>
      </c>
      <c r="AW286" s="174">
        <v>1</v>
      </c>
      <c r="AX286" s="174">
        <v>1</v>
      </c>
      <c r="AY286" s="174"/>
      <c r="AZ286" s="174"/>
      <c r="BA286" s="174"/>
      <c r="BB286" s="174"/>
      <c r="BC286" s="174"/>
      <c r="BD286" s="174">
        <v>1</v>
      </c>
      <c r="BE286" s="174">
        <v>1</v>
      </c>
      <c r="BF286" s="174">
        <v>1</v>
      </c>
      <c r="BG286" s="174">
        <v>1</v>
      </c>
      <c r="BH286" s="174">
        <v>1</v>
      </c>
      <c r="BI286" s="174">
        <v>1</v>
      </c>
      <c r="BJ286" s="174">
        <v>1</v>
      </c>
      <c r="BK286" s="174">
        <v>1</v>
      </c>
      <c r="BL286" s="174">
        <v>1</v>
      </c>
      <c r="BM286" s="174">
        <v>1</v>
      </c>
      <c r="BN286" s="174">
        <v>1</v>
      </c>
      <c r="BO286" s="174">
        <v>1</v>
      </c>
      <c r="BP286" s="174">
        <v>1</v>
      </c>
      <c r="BQ286" s="174">
        <v>1</v>
      </c>
      <c r="BR286" s="174">
        <v>1</v>
      </c>
      <c r="BS286" s="174">
        <v>1</v>
      </c>
      <c r="BT286" s="174">
        <v>1</v>
      </c>
      <c r="BU286" s="174">
        <v>99</v>
      </c>
      <c r="BV286" s="174">
        <v>99</v>
      </c>
      <c r="BW286" s="174">
        <v>99</v>
      </c>
      <c r="BX286" s="174">
        <v>99</v>
      </c>
      <c r="BY286" s="174">
        <v>1</v>
      </c>
      <c r="BZ286" s="174"/>
      <c r="CA286" s="174">
        <v>99</v>
      </c>
      <c r="CB286" s="174"/>
      <c r="CC286" s="174">
        <v>1</v>
      </c>
      <c r="CD286" s="174">
        <v>1</v>
      </c>
      <c r="CE286" s="174">
        <v>1</v>
      </c>
      <c r="CF286" s="174">
        <v>1</v>
      </c>
      <c r="CG286" s="174">
        <v>1</v>
      </c>
      <c r="CH286" s="174">
        <v>1</v>
      </c>
      <c r="CI286" s="174">
        <v>1</v>
      </c>
      <c r="CJ286" s="174">
        <v>1</v>
      </c>
      <c r="CK286" s="174"/>
      <c r="CL286" s="174">
        <v>1</v>
      </c>
      <c r="CM286" s="174">
        <v>1</v>
      </c>
      <c r="CN286" s="174">
        <v>1</v>
      </c>
      <c r="CO286" s="174">
        <v>1</v>
      </c>
      <c r="CP286" s="174">
        <v>1</v>
      </c>
      <c r="CQ286" s="174">
        <v>0</v>
      </c>
      <c r="CR286" s="174">
        <v>1</v>
      </c>
      <c r="CS286" s="174">
        <v>1</v>
      </c>
      <c r="CT286" s="174">
        <v>1</v>
      </c>
      <c r="CU286" s="174">
        <v>1</v>
      </c>
      <c r="CV286" s="174">
        <v>1</v>
      </c>
      <c r="CW286" s="174">
        <v>0</v>
      </c>
      <c r="CX286" s="174">
        <v>0</v>
      </c>
      <c r="CY286" s="174">
        <v>0</v>
      </c>
      <c r="CZ286" s="174">
        <v>0</v>
      </c>
      <c r="DA286" s="174">
        <v>1</v>
      </c>
      <c r="DB286" s="174">
        <v>0</v>
      </c>
      <c r="DC286" s="174">
        <v>0</v>
      </c>
      <c r="DD286" s="174">
        <v>0</v>
      </c>
      <c r="DE286" s="174">
        <v>1</v>
      </c>
      <c r="DF286" s="174">
        <v>1</v>
      </c>
      <c r="DG286" s="174">
        <v>0</v>
      </c>
      <c r="DH286" s="46" t="s">
        <v>666</v>
      </c>
    </row>
    <row r="287" spans="1:112" x14ac:dyDescent="0.2">
      <c r="A287" s="174" t="s">
        <v>660</v>
      </c>
      <c r="B287" s="174" t="s">
        <v>385</v>
      </c>
      <c r="C287" s="174" t="s">
        <v>667</v>
      </c>
      <c r="D287" s="174">
        <v>282</v>
      </c>
      <c r="E287" s="174">
        <v>156</v>
      </c>
      <c r="F287" s="174">
        <v>47</v>
      </c>
      <c r="G287" s="174" t="s">
        <v>668</v>
      </c>
      <c r="H287" s="174">
        <v>1</v>
      </c>
      <c r="I287" s="174">
        <v>2</v>
      </c>
      <c r="J287" s="174"/>
      <c r="K287" s="174">
        <v>1</v>
      </c>
      <c r="L287" s="174">
        <v>1</v>
      </c>
      <c r="M287" s="174">
        <v>1</v>
      </c>
      <c r="N287" s="174">
        <v>1</v>
      </c>
      <c r="O287" s="174">
        <v>1</v>
      </c>
      <c r="P287" s="174">
        <v>1</v>
      </c>
      <c r="Q287" s="174">
        <v>99</v>
      </c>
      <c r="R287" s="174">
        <v>1</v>
      </c>
      <c r="S287" s="174">
        <v>1</v>
      </c>
      <c r="T287" s="174">
        <v>1</v>
      </c>
      <c r="U287" s="174">
        <v>1</v>
      </c>
      <c r="V287" s="174"/>
      <c r="W287" s="174">
        <v>1</v>
      </c>
      <c r="X287" s="174">
        <v>1</v>
      </c>
      <c r="Y287" s="174">
        <v>0</v>
      </c>
      <c r="Z287" s="174">
        <v>1</v>
      </c>
      <c r="AA287" s="174">
        <v>1</v>
      </c>
      <c r="AB287" s="174">
        <v>1</v>
      </c>
      <c r="AC287" s="174">
        <v>1</v>
      </c>
      <c r="AD287" s="174">
        <v>1</v>
      </c>
      <c r="AE287" s="174">
        <v>1</v>
      </c>
      <c r="AF287" s="174">
        <v>1</v>
      </c>
      <c r="AG287" s="174">
        <v>1</v>
      </c>
      <c r="AH287" s="174">
        <v>1</v>
      </c>
      <c r="AI287" s="174">
        <v>1</v>
      </c>
      <c r="AJ287" s="174">
        <v>1</v>
      </c>
      <c r="AK287" s="174">
        <v>1</v>
      </c>
      <c r="AL287" s="174"/>
      <c r="AM287" s="174">
        <v>1</v>
      </c>
      <c r="AN287" s="174"/>
      <c r="AO287" s="174">
        <v>1</v>
      </c>
      <c r="AP287" s="174"/>
      <c r="AQ287" s="174"/>
      <c r="AR287" s="174"/>
      <c r="AS287" s="174">
        <v>0</v>
      </c>
      <c r="AT287" s="174">
        <v>0</v>
      </c>
      <c r="AU287" s="174">
        <v>1</v>
      </c>
      <c r="AV287" s="174">
        <v>0</v>
      </c>
      <c r="AW287" s="174">
        <v>1</v>
      </c>
      <c r="AX287" s="174">
        <v>0</v>
      </c>
      <c r="AY287" s="174"/>
      <c r="AZ287" s="174"/>
      <c r="BA287" s="174"/>
      <c r="BB287" s="174"/>
      <c r="BC287" s="174"/>
      <c r="BD287" s="174">
        <v>1</v>
      </c>
      <c r="BE287" s="174">
        <v>1</v>
      </c>
      <c r="BF287" s="174">
        <v>1</v>
      </c>
      <c r="BG287" s="174">
        <v>0</v>
      </c>
      <c r="BH287" s="174">
        <v>0</v>
      </c>
      <c r="BI287" s="174">
        <v>1</v>
      </c>
      <c r="BJ287" s="174">
        <v>0</v>
      </c>
      <c r="BK287" s="174">
        <v>0</v>
      </c>
      <c r="BL287" s="174">
        <v>0</v>
      </c>
      <c r="BM287" s="174">
        <v>0</v>
      </c>
      <c r="BN287" s="174">
        <v>0</v>
      </c>
      <c r="BO287" s="174">
        <v>1</v>
      </c>
      <c r="BP287" s="174">
        <v>1</v>
      </c>
      <c r="BQ287" s="174">
        <v>1</v>
      </c>
      <c r="BR287" s="174">
        <v>0</v>
      </c>
      <c r="BS287" s="174">
        <v>0</v>
      </c>
      <c r="BT287" s="174">
        <v>0</v>
      </c>
      <c r="BU287" s="174">
        <v>99</v>
      </c>
      <c r="BV287" s="174">
        <v>99</v>
      </c>
      <c r="BW287" s="174">
        <v>99</v>
      </c>
      <c r="BX287" s="174">
        <v>99</v>
      </c>
      <c r="BY287" s="174">
        <v>1</v>
      </c>
      <c r="BZ287" s="174"/>
      <c r="CA287" s="174">
        <v>99</v>
      </c>
      <c r="CB287" s="174"/>
      <c r="CC287" s="174">
        <v>1</v>
      </c>
      <c r="CD287" s="174">
        <v>0</v>
      </c>
      <c r="CE287" s="174">
        <v>0</v>
      </c>
      <c r="CF287" s="174">
        <v>0</v>
      </c>
      <c r="CG287" s="174">
        <v>99</v>
      </c>
      <c r="CH287" s="174">
        <v>1</v>
      </c>
      <c r="CI287" s="174">
        <v>1</v>
      </c>
      <c r="CJ287" s="174">
        <v>1</v>
      </c>
      <c r="CK287" s="174"/>
      <c r="CL287" s="174">
        <v>1</v>
      </c>
      <c r="CM287" s="174">
        <v>99</v>
      </c>
      <c r="CN287" s="174">
        <v>1</v>
      </c>
      <c r="CO287" s="174">
        <v>1</v>
      </c>
      <c r="CP287" s="174">
        <v>1</v>
      </c>
      <c r="CQ287" s="174">
        <v>0</v>
      </c>
      <c r="CR287" s="174">
        <v>1</v>
      </c>
      <c r="CS287" s="174">
        <v>1</v>
      </c>
      <c r="CT287" s="174">
        <v>1</v>
      </c>
      <c r="CU287" s="174">
        <v>1</v>
      </c>
      <c r="CV287" s="174">
        <v>1</v>
      </c>
      <c r="CW287" s="174">
        <v>0</v>
      </c>
      <c r="CX287" s="174">
        <v>0</v>
      </c>
      <c r="CY287" s="174">
        <v>0</v>
      </c>
      <c r="CZ287" s="174">
        <v>0</v>
      </c>
      <c r="DA287" s="174">
        <v>0</v>
      </c>
      <c r="DB287" s="174">
        <v>0</v>
      </c>
      <c r="DC287" s="174">
        <v>0</v>
      </c>
      <c r="DD287" s="174">
        <v>0</v>
      </c>
      <c r="DE287" s="174">
        <v>1</v>
      </c>
      <c r="DF287" s="174">
        <v>1</v>
      </c>
      <c r="DG287" s="174">
        <v>0</v>
      </c>
      <c r="DH287" s="46" t="s">
        <v>667</v>
      </c>
    </row>
    <row r="288" spans="1:112" x14ac:dyDescent="0.2">
      <c r="A288" s="174" t="s">
        <v>660</v>
      </c>
      <c r="B288" s="174" t="s">
        <v>385</v>
      </c>
      <c r="C288" s="174" t="s">
        <v>669</v>
      </c>
      <c r="D288" s="174">
        <v>283</v>
      </c>
      <c r="E288" s="174">
        <v>47</v>
      </c>
      <c r="F288" s="174">
        <v>11</v>
      </c>
      <c r="G288" s="174">
        <v>1</v>
      </c>
      <c r="H288" s="174">
        <v>1</v>
      </c>
      <c r="I288" s="174">
        <v>2</v>
      </c>
      <c r="J288" s="174"/>
      <c r="K288" s="174">
        <v>1</v>
      </c>
      <c r="L288" s="174">
        <v>1</v>
      </c>
      <c r="M288" s="174">
        <v>1</v>
      </c>
      <c r="N288" s="174">
        <v>1</v>
      </c>
      <c r="O288" s="174">
        <v>1</v>
      </c>
      <c r="P288" s="174">
        <v>1</v>
      </c>
      <c r="Q288" s="174">
        <v>99</v>
      </c>
      <c r="R288" s="174">
        <v>1</v>
      </c>
      <c r="S288" s="174">
        <v>1</v>
      </c>
      <c r="T288" s="174">
        <v>1</v>
      </c>
      <c r="U288" s="174">
        <v>1</v>
      </c>
      <c r="V288" s="174"/>
      <c r="W288" s="174">
        <v>1</v>
      </c>
      <c r="X288" s="174">
        <v>1</v>
      </c>
      <c r="Y288" s="174">
        <v>1</v>
      </c>
      <c r="Z288" s="174">
        <v>1</v>
      </c>
      <c r="AA288" s="174">
        <v>1</v>
      </c>
      <c r="AB288" s="174">
        <v>1</v>
      </c>
      <c r="AC288" s="174">
        <v>1</v>
      </c>
      <c r="AD288" s="174">
        <v>1</v>
      </c>
      <c r="AE288" s="174">
        <v>1</v>
      </c>
      <c r="AF288" s="174">
        <v>1</v>
      </c>
      <c r="AG288" s="174">
        <v>1</v>
      </c>
      <c r="AH288" s="174">
        <v>1</v>
      </c>
      <c r="AI288" s="174">
        <v>1</v>
      </c>
      <c r="AJ288" s="174">
        <v>1</v>
      </c>
      <c r="AK288" s="174">
        <v>1</v>
      </c>
      <c r="AL288" s="174"/>
      <c r="AM288" s="174">
        <v>1</v>
      </c>
      <c r="AN288" s="174"/>
      <c r="AO288" s="174">
        <v>1</v>
      </c>
      <c r="AP288" s="174"/>
      <c r="AQ288" s="174"/>
      <c r="AR288" s="174"/>
      <c r="AS288" s="174">
        <v>1</v>
      </c>
      <c r="AT288" s="174">
        <v>1</v>
      </c>
      <c r="AU288" s="174">
        <v>1</v>
      </c>
      <c r="AV288" s="174">
        <v>1</v>
      </c>
      <c r="AW288" s="174">
        <v>1</v>
      </c>
      <c r="AX288" s="174">
        <v>1</v>
      </c>
      <c r="AY288" s="174"/>
      <c r="AZ288" s="174"/>
      <c r="BA288" s="174"/>
      <c r="BB288" s="174"/>
      <c r="BC288" s="174"/>
      <c r="BD288" s="174">
        <v>1</v>
      </c>
      <c r="BE288" s="174">
        <v>1</v>
      </c>
      <c r="BF288" s="174">
        <v>1</v>
      </c>
      <c r="BG288" s="174">
        <v>1</v>
      </c>
      <c r="BH288" s="174">
        <v>1</v>
      </c>
      <c r="BI288" s="174">
        <v>1</v>
      </c>
      <c r="BJ288" s="174">
        <v>1</v>
      </c>
      <c r="BK288" s="174">
        <v>1</v>
      </c>
      <c r="BL288" s="174">
        <v>1</v>
      </c>
      <c r="BM288" s="174">
        <v>1</v>
      </c>
      <c r="BN288" s="174">
        <v>1</v>
      </c>
      <c r="BO288" s="174">
        <v>1</v>
      </c>
      <c r="BP288" s="174">
        <v>1</v>
      </c>
      <c r="BQ288" s="174">
        <v>1</v>
      </c>
      <c r="BR288" s="174">
        <v>1</v>
      </c>
      <c r="BS288" s="174">
        <v>1</v>
      </c>
      <c r="BT288" s="174">
        <v>1</v>
      </c>
      <c r="BU288" s="174">
        <v>99</v>
      </c>
      <c r="BV288" s="174">
        <v>99</v>
      </c>
      <c r="BW288" s="174">
        <v>99</v>
      </c>
      <c r="BX288" s="174">
        <v>99</v>
      </c>
      <c r="BY288" s="174">
        <v>1</v>
      </c>
      <c r="BZ288" s="174"/>
      <c r="CA288" s="174">
        <v>99</v>
      </c>
      <c r="CB288" s="174"/>
      <c r="CC288" s="174">
        <v>1</v>
      </c>
      <c r="CD288" s="174">
        <v>1</v>
      </c>
      <c r="CE288" s="174">
        <v>1</v>
      </c>
      <c r="CF288" s="174">
        <v>1</v>
      </c>
      <c r="CG288" s="174">
        <v>1</v>
      </c>
      <c r="CH288" s="174">
        <v>1</v>
      </c>
      <c r="CI288" s="174">
        <v>1</v>
      </c>
      <c r="CJ288" s="174">
        <v>1</v>
      </c>
      <c r="CK288" s="174"/>
      <c r="CL288" s="174">
        <v>1</v>
      </c>
      <c r="CM288" s="174">
        <v>1</v>
      </c>
      <c r="CN288" s="174">
        <v>1</v>
      </c>
      <c r="CO288" s="174">
        <v>1</v>
      </c>
      <c r="CP288" s="174">
        <v>1</v>
      </c>
      <c r="CQ288" s="174">
        <v>1</v>
      </c>
      <c r="CR288" s="174">
        <v>1</v>
      </c>
      <c r="CS288" s="174">
        <v>1</v>
      </c>
      <c r="CT288" s="174">
        <v>1</v>
      </c>
      <c r="CU288" s="174">
        <v>1</v>
      </c>
      <c r="CV288" s="174">
        <v>1</v>
      </c>
      <c r="CW288" s="174">
        <v>1</v>
      </c>
      <c r="CX288" s="174">
        <v>0</v>
      </c>
      <c r="CY288" s="174">
        <v>0</v>
      </c>
      <c r="CZ288" s="174">
        <v>0</v>
      </c>
      <c r="DA288" s="174">
        <v>1</v>
      </c>
      <c r="DB288" s="174">
        <v>0</v>
      </c>
      <c r="DC288" s="174">
        <v>1</v>
      </c>
      <c r="DD288" s="174">
        <v>0</v>
      </c>
      <c r="DE288" s="174">
        <v>1</v>
      </c>
      <c r="DF288" s="174">
        <v>1</v>
      </c>
      <c r="DG288" s="174">
        <v>1</v>
      </c>
      <c r="DH288" s="46" t="s">
        <v>669</v>
      </c>
    </row>
    <row r="289" spans="1:112" x14ac:dyDescent="0.2">
      <c r="A289" s="174" t="s">
        <v>660</v>
      </c>
      <c r="B289" s="174" t="s">
        <v>385</v>
      </c>
      <c r="C289" s="174" t="s">
        <v>670</v>
      </c>
      <c r="D289" s="174">
        <v>284</v>
      </c>
      <c r="E289" s="174">
        <v>67</v>
      </c>
      <c r="F289" s="174">
        <v>0</v>
      </c>
      <c r="G289" s="174">
        <v>1</v>
      </c>
      <c r="H289" s="174">
        <v>1</v>
      </c>
      <c r="I289" s="174">
        <v>2</v>
      </c>
      <c r="J289" s="174"/>
      <c r="K289" s="174">
        <v>1</v>
      </c>
      <c r="L289" s="174">
        <v>1</v>
      </c>
      <c r="M289" s="174">
        <v>1</v>
      </c>
      <c r="N289" s="174">
        <v>1</v>
      </c>
      <c r="O289" s="174">
        <v>1</v>
      </c>
      <c r="P289" s="174">
        <v>1</v>
      </c>
      <c r="Q289" s="174">
        <v>1</v>
      </c>
      <c r="R289" s="174">
        <v>1</v>
      </c>
      <c r="S289" s="174">
        <v>1</v>
      </c>
      <c r="T289" s="174">
        <v>1</v>
      </c>
      <c r="U289" s="174">
        <v>1</v>
      </c>
      <c r="V289" s="174"/>
      <c r="W289" s="174">
        <v>1</v>
      </c>
      <c r="X289" s="174">
        <v>1</v>
      </c>
      <c r="Y289" s="174">
        <v>0</v>
      </c>
      <c r="Z289" s="174">
        <v>1</v>
      </c>
      <c r="AA289" s="174">
        <v>1</v>
      </c>
      <c r="AB289" s="174">
        <v>1</v>
      </c>
      <c r="AC289" s="174">
        <v>1</v>
      </c>
      <c r="AD289" s="174">
        <v>1</v>
      </c>
      <c r="AE289" s="174">
        <v>1</v>
      </c>
      <c r="AF289" s="174">
        <v>1</v>
      </c>
      <c r="AG289" s="174">
        <v>1</v>
      </c>
      <c r="AH289" s="174">
        <v>1</v>
      </c>
      <c r="AI289" s="174">
        <v>1</v>
      </c>
      <c r="AJ289" s="174">
        <v>1</v>
      </c>
      <c r="AK289" s="174">
        <v>1</v>
      </c>
      <c r="AL289" s="174"/>
      <c r="AM289" s="174">
        <v>1</v>
      </c>
      <c r="AN289" s="174"/>
      <c r="AO289" s="174">
        <v>0</v>
      </c>
      <c r="AP289" s="174"/>
      <c r="AQ289" s="174"/>
      <c r="AR289" s="174"/>
      <c r="AS289" s="174">
        <v>1</v>
      </c>
      <c r="AT289" s="174">
        <v>1</v>
      </c>
      <c r="AU289" s="174">
        <v>1</v>
      </c>
      <c r="AV289" s="174">
        <v>1</v>
      </c>
      <c r="AW289" s="174">
        <v>1</v>
      </c>
      <c r="AX289" s="174">
        <v>1</v>
      </c>
      <c r="AY289" s="174"/>
      <c r="AZ289" s="174"/>
      <c r="BA289" s="174"/>
      <c r="BB289" s="174"/>
      <c r="BC289" s="174"/>
      <c r="BD289" s="174">
        <v>1</v>
      </c>
      <c r="BE289" s="174">
        <v>1</v>
      </c>
      <c r="BF289" s="174">
        <v>1</v>
      </c>
      <c r="BG289" s="174">
        <v>1</v>
      </c>
      <c r="BH289" s="174">
        <v>0</v>
      </c>
      <c r="BI289" s="174">
        <v>0</v>
      </c>
      <c r="BJ289" s="174">
        <v>0</v>
      </c>
      <c r="BK289" s="174">
        <v>0</v>
      </c>
      <c r="BL289" s="174">
        <v>0</v>
      </c>
      <c r="BM289" s="174">
        <v>0</v>
      </c>
      <c r="BN289" s="174">
        <v>0</v>
      </c>
      <c r="BO289" s="174">
        <v>1</v>
      </c>
      <c r="BP289" s="174">
        <v>1</v>
      </c>
      <c r="BQ289" s="174">
        <v>1</v>
      </c>
      <c r="BR289" s="174">
        <v>0</v>
      </c>
      <c r="BS289" s="174">
        <v>0</v>
      </c>
      <c r="BT289" s="174">
        <v>0</v>
      </c>
      <c r="BU289" s="174">
        <v>0</v>
      </c>
      <c r="BV289" s="174">
        <v>0</v>
      </c>
      <c r="BW289" s="174">
        <v>0</v>
      </c>
      <c r="BX289" s="174">
        <v>0</v>
      </c>
      <c r="BY289" s="174">
        <v>0</v>
      </c>
      <c r="BZ289" s="174"/>
      <c r="CA289" s="174">
        <v>99</v>
      </c>
      <c r="CB289" s="174"/>
      <c r="CC289" s="174">
        <v>0</v>
      </c>
      <c r="CD289" s="174">
        <v>1</v>
      </c>
      <c r="CE289" s="174">
        <v>1</v>
      </c>
      <c r="CF289" s="174">
        <v>1</v>
      </c>
      <c r="CG289" s="174">
        <v>99</v>
      </c>
      <c r="CH289" s="174">
        <v>1</v>
      </c>
      <c r="CI289" s="174">
        <v>0</v>
      </c>
      <c r="CJ289" s="174">
        <v>0</v>
      </c>
      <c r="CK289" s="174"/>
      <c r="CL289" s="174">
        <v>1</v>
      </c>
      <c r="CM289" s="174">
        <v>1</v>
      </c>
      <c r="CN289" s="174">
        <v>1</v>
      </c>
      <c r="CO289" s="174">
        <v>1</v>
      </c>
      <c r="CP289" s="174">
        <v>1</v>
      </c>
      <c r="CQ289" s="174">
        <v>1</v>
      </c>
      <c r="CR289" s="174">
        <v>1</v>
      </c>
      <c r="CS289" s="174">
        <v>1</v>
      </c>
      <c r="CT289" s="174">
        <v>1</v>
      </c>
      <c r="CU289" s="174">
        <v>1</v>
      </c>
      <c r="CV289" s="174">
        <v>1</v>
      </c>
      <c r="CW289" s="174">
        <v>0</v>
      </c>
      <c r="CX289" s="174">
        <v>0</v>
      </c>
      <c r="CY289" s="174">
        <v>0</v>
      </c>
      <c r="CZ289" s="174">
        <v>0</v>
      </c>
      <c r="DA289" s="174">
        <v>0</v>
      </c>
      <c r="DB289" s="174">
        <v>0</v>
      </c>
      <c r="DC289" s="174">
        <v>0</v>
      </c>
      <c r="DD289" s="174">
        <v>0</v>
      </c>
      <c r="DE289" s="174">
        <v>1</v>
      </c>
      <c r="DF289" s="174">
        <v>1</v>
      </c>
      <c r="DG289" s="174">
        <v>0</v>
      </c>
      <c r="DH289" s="46" t="s">
        <v>670</v>
      </c>
    </row>
    <row r="290" spans="1:112" x14ac:dyDescent="0.2">
      <c r="A290" s="174" t="s">
        <v>660</v>
      </c>
      <c r="B290" s="174" t="s">
        <v>384</v>
      </c>
      <c r="C290" s="174" t="s">
        <v>671</v>
      </c>
      <c r="D290" s="174">
        <v>285</v>
      </c>
      <c r="E290" s="174">
        <v>283</v>
      </c>
      <c r="F290" s="174">
        <v>0</v>
      </c>
      <c r="G290" s="174">
        <v>0</v>
      </c>
      <c r="H290" s="174">
        <v>1</v>
      </c>
      <c r="I290" s="174">
        <v>2</v>
      </c>
      <c r="J290" s="174"/>
      <c r="K290" s="174">
        <v>1</v>
      </c>
      <c r="L290" s="174">
        <v>1</v>
      </c>
      <c r="M290" s="174">
        <v>1</v>
      </c>
      <c r="N290" s="174">
        <v>1</v>
      </c>
      <c r="O290" s="174"/>
      <c r="P290" s="174">
        <v>1</v>
      </c>
      <c r="Q290" s="174">
        <v>99</v>
      </c>
      <c r="R290" s="174">
        <v>1</v>
      </c>
      <c r="S290" s="174"/>
      <c r="T290" s="174">
        <v>1</v>
      </c>
      <c r="U290" s="174"/>
      <c r="V290" s="174"/>
      <c r="W290" s="174">
        <v>1</v>
      </c>
      <c r="X290" s="174">
        <v>1</v>
      </c>
      <c r="Y290" s="174">
        <v>1</v>
      </c>
      <c r="Z290" s="174">
        <v>1</v>
      </c>
      <c r="AA290" s="174">
        <v>1</v>
      </c>
      <c r="AB290" s="174">
        <v>1</v>
      </c>
      <c r="AC290" s="174">
        <v>1</v>
      </c>
      <c r="AD290" s="174">
        <v>1</v>
      </c>
      <c r="AE290" s="174">
        <v>1</v>
      </c>
      <c r="AF290" s="174">
        <v>1</v>
      </c>
      <c r="AG290" s="174">
        <v>1</v>
      </c>
      <c r="AH290" s="174">
        <v>1</v>
      </c>
      <c r="AI290" s="174">
        <v>1</v>
      </c>
      <c r="AJ290" s="174">
        <v>1</v>
      </c>
      <c r="AK290" s="174">
        <v>1</v>
      </c>
      <c r="AL290" s="174"/>
      <c r="AM290" s="174">
        <v>1</v>
      </c>
      <c r="AN290" s="174"/>
      <c r="AO290" s="174">
        <v>1</v>
      </c>
      <c r="AP290" s="174"/>
      <c r="AQ290" s="174"/>
      <c r="AR290" s="174"/>
      <c r="AS290" s="174">
        <v>1</v>
      </c>
      <c r="AT290" s="174">
        <v>1</v>
      </c>
      <c r="AU290" s="174">
        <v>1</v>
      </c>
      <c r="AV290" s="174">
        <v>1</v>
      </c>
      <c r="AW290" s="174">
        <v>1</v>
      </c>
      <c r="AX290" s="174">
        <v>1</v>
      </c>
      <c r="AY290" s="174"/>
      <c r="AZ290" s="174"/>
      <c r="BA290" s="174"/>
      <c r="BB290" s="174"/>
      <c r="BC290" s="174"/>
      <c r="BD290" s="174">
        <v>1</v>
      </c>
      <c r="BE290" s="174">
        <v>1</v>
      </c>
      <c r="BF290" s="174">
        <v>1</v>
      </c>
      <c r="BG290" s="174">
        <v>1</v>
      </c>
      <c r="BH290" s="174">
        <v>1</v>
      </c>
      <c r="BI290" s="174">
        <v>1</v>
      </c>
      <c r="BJ290" s="174">
        <v>1</v>
      </c>
      <c r="BK290" s="174">
        <v>1</v>
      </c>
      <c r="BL290" s="174">
        <v>0</v>
      </c>
      <c r="BM290" s="174">
        <v>0</v>
      </c>
      <c r="BN290" s="174">
        <v>0</v>
      </c>
      <c r="BO290" s="174">
        <v>0</v>
      </c>
      <c r="BP290" s="174">
        <v>0</v>
      </c>
      <c r="BQ290" s="174">
        <v>0</v>
      </c>
      <c r="BR290" s="174">
        <v>0</v>
      </c>
      <c r="BS290" s="174">
        <v>0</v>
      </c>
      <c r="BT290" s="174">
        <v>0</v>
      </c>
      <c r="BU290" s="174">
        <v>99</v>
      </c>
      <c r="BV290" s="174">
        <v>99</v>
      </c>
      <c r="BW290" s="174">
        <v>0</v>
      </c>
      <c r="BX290" s="174">
        <v>0</v>
      </c>
      <c r="BY290" s="174">
        <v>0</v>
      </c>
      <c r="BZ290" s="174"/>
      <c r="CA290" s="174">
        <v>99</v>
      </c>
      <c r="CB290" s="174"/>
      <c r="CC290" s="174">
        <v>1</v>
      </c>
      <c r="CD290" s="174">
        <v>1</v>
      </c>
      <c r="CE290" s="174">
        <v>1</v>
      </c>
      <c r="CF290" s="174">
        <v>1</v>
      </c>
      <c r="CG290" s="174">
        <v>1</v>
      </c>
      <c r="CH290" s="174">
        <v>1</v>
      </c>
      <c r="CI290" s="174">
        <v>1</v>
      </c>
      <c r="CJ290" s="174">
        <v>1</v>
      </c>
      <c r="CK290" s="174"/>
      <c r="CL290" s="174">
        <v>1</v>
      </c>
      <c r="CM290" s="174">
        <v>1</v>
      </c>
      <c r="CN290" s="174">
        <v>1</v>
      </c>
      <c r="CO290" s="174">
        <v>1</v>
      </c>
      <c r="CP290" s="174">
        <v>1</v>
      </c>
      <c r="CQ290" s="174">
        <v>1</v>
      </c>
      <c r="CR290" s="174">
        <v>1</v>
      </c>
      <c r="CS290" s="174">
        <v>1</v>
      </c>
      <c r="CT290" s="174">
        <v>1</v>
      </c>
      <c r="CU290" s="174">
        <v>1</v>
      </c>
      <c r="CV290" s="174">
        <v>1</v>
      </c>
      <c r="CW290" s="174">
        <v>0</v>
      </c>
      <c r="CX290" s="174">
        <v>0</v>
      </c>
      <c r="CY290" s="174">
        <v>0</v>
      </c>
      <c r="CZ290" s="174">
        <v>0</v>
      </c>
      <c r="DA290" s="174">
        <v>0</v>
      </c>
      <c r="DB290" s="174">
        <v>0</v>
      </c>
      <c r="DC290" s="174">
        <v>0</v>
      </c>
      <c r="DD290" s="174">
        <v>0</v>
      </c>
      <c r="DE290" s="174">
        <v>1</v>
      </c>
      <c r="DF290" s="174">
        <v>1</v>
      </c>
      <c r="DG290" s="174">
        <v>0</v>
      </c>
      <c r="DH290" s="46" t="s">
        <v>671</v>
      </c>
    </row>
    <row r="291" spans="1:112" x14ac:dyDescent="0.2">
      <c r="A291" s="174" t="s">
        <v>660</v>
      </c>
      <c r="B291" s="174" t="s">
        <v>384</v>
      </c>
      <c r="C291" s="174" t="s">
        <v>672</v>
      </c>
      <c r="D291" s="174">
        <v>286</v>
      </c>
      <c r="E291" s="174">
        <v>393</v>
      </c>
      <c r="F291" s="174">
        <v>163</v>
      </c>
      <c r="G291" s="174">
        <v>0</v>
      </c>
      <c r="H291" s="174">
        <v>1</v>
      </c>
      <c r="I291" s="174">
        <v>2</v>
      </c>
      <c r="J291" s="174"/>
      <c r="K291" s="174">
        <v>0</v>
      </c>
      <c r="L291" s="174">
        <v>0</v>
      </c>
      <c r="M291" s="174">
        <v>1</v>
      </c>
      <c r="N291" s="174">
        <v>1</v>
      </c>
      <c r="O291" s="174"/>
      <c r="P291" s="174">
        <v>1</v>
      </c>
      <c r="Q291" s="174">
        <v>99</v>
      </c>
      <c r="R291" s="174">
        <v>1</v>
      </c>
      <c r="S291" s="174"/>
      <c r="T291" s="174">
        <v>0</v>
      </c>
      <c r="U291" s="174"/>
      <c r="V291" s="174"/>
      <c r="W291" s="174">
        <v>1</v>
      </c>
      <c r="X291" s="174">
        <v>0</v>
      </c>
      <c r="Y291" s="174">
        <v>1</v>
      </c>
      <c r="Z291" s="174">
        <v>1</v>
      </c>
      <c r="AA291" s="174">
        <v>1</v>
      </c>
      <c r="AB291" s="174">
        <v>1</v>
      </c>
      <c r="AC291" s="174">
        <v>1</v>
      </c>
      <c r="AD291" s="174">
        <v>1</v>
      </c>
      <c r="AE291" s="174">
        <v>1</v>
      </c>
      <c r="AF291" s="174">
        <v>1</v>
      </c>
      <c r="AG291" s="174">
        <v>0</v>
      </c>
      <c r="AH291" s="174">
        <v>1</v>
      </c>
      <c r="AI291" s="174">
        <v>1</v>
      </c>
      <c r="AJ291" s="174">
        <v>1</v>
      </c>
      <c r="AK291" s="174">
        <v>0</v>
      </c>
      <c r="AL291" s="174"/>
      <c r="AM291" s="174">
        <v>1</v>
      </c>
      <c r="AN291" s="174"/>
      <c r="AO291" s="174">
        <v>1</v>
      </c>
      <c r="AP291" s="174"/>
      <c r="AQ291" s="174"/>
      <c r="AR291" s="174"/>
      <c r="AS291" s="174">
        <v>1</v>
      </c>
      <c r="AT291" s="174">
        <v>1</v>
      </c>
      <c r="AU291" s="174">
        <v>1</v>
      </c>
      <c r="AV291" s="174">
        <v>1</v>
      </c>
      <c r="AW291" s="174">
        <v>1</v>
      </c>
      <c r="AX291" s="174">
        <v>0</v>
      </c>
      <c r="AY291" s="174"/>
      <c r="AZ291" s="174"/>
      <c r="BA291" s="174"/>
      <c r="BB291" s="174"/>
      <c r="BC291" s="174"/>
      <c r="BD291" s="174">
        <v>1</v>
      </c>
      <c r="BE291" s="174">
        <v>1</v>
      </c>
      <c r="BF291" s="174">
        <v>1</v>
      </c>
      <c r="BG291" s="174">
        <v>1</v>
      </c>
      <c r="BH291" s="174">
        <v>1</v>
      </c>
      <c r="BI291" s="174">
        <v>1</v>
      </c>
      <c r="BJ291" s="174">
        <v>1</v>
      </c>
      <c r="BK291" s="174">
        <v>1</v>
      </c>
      <c r="BL291" s="174">
        <v>1</v>
      </c>
      <c r="BM291" s="174">
        <v>1</v>
      </c>
      <c r="BN291" s="174">
        <v>1</v>
      </c>
      <c r="BO291" s="174">
        <v>1</v>
      </c>
      <c r="BP291" s="174">
        <v>1</v>
      </c>
      <c r="BQ291" s="174">
        <v>1</v>
      </c>
      <c r="BR291" s="174">
        <v>1</v>
      </c>
      <c r="BS291" s="174">
        <v>1</v>
      </c>
      <c r="BT291" s="174">
        <v>0</v>
      </c>
      <c r="BU291" s="174">
        <v>99</v>
      </c>
      <c r="BV291" s="174">
        <v>99</v>
      </c>
      <c r="BW291" s="174">
        <v>0</v>
      </c>
      <c r="BX291" s="174">
        <v>0</v>
      </c>
      <c r="BY291" s="174">
        <v>1</v>
      </c>
      <c r="BZ291" s="174"/>
      <c r="CA291" s="174">
        <v>99</v>
      </c>
      <c r="CB291" s="174"/>
      <c r="CC291" s="174">
        <v>1</v>
      </c>
      <c r="CD291" s="174">
        <v>1</v>
      </c>
      <c r="CE291" s="174">
        <v>1</v>
      </c>
      <c r="CF291" s="174">
        <v>1</v>
      </c>
      <c r="CG291" s="174">
        <v>99</v>
      </c>
      <c r="CH291" s="174">
        <v>1</v>
      </c>
      <c r="CI291" s="174">
        <v>0</v>
      </c>
      <c r="CJ291" s="174">
        <v>1</v>
      </c>
      <c r="CK291" s="174"/>
      <c r="CL291" s="174">
        <v>1</v>
      </c>
      <c r="CM291" s="174">
        <v>1</v>
      </c>
      <c r="CN291" s="174">
        <v>1</v>
      </c>
      <c r="CO291" s="174">
        <v>1</v>
      </c>
      <c r="CP291" s="174">
        <v>1</v>
      </c>
      <c r="CQ291" s="174">
        <v>1</v>
      </c>
      <c r="CR291" s="174">
        <v>1</v>
      </c>
      <c r="CS291" s="174">
        <v>1</v>
      </c>
      <c r="CT291" s="174">
        <v>1</v>
      </c>
      <c r="CU291" s="174">
        <v>1</v>
      </c>
      <c r="CV291" s="174">
        <v>1</v>
      </c>
      <c r="CW291" s="174">
        <v>1</v>
      </c>
      <c r="CX291" s="174">
        <v>0</v>
      </c>
      <c r="CY291" s="174">
        <v>1</v>
      </c>
      <c r="CZ291" s="174">
        <v>0</v>
      </c>
      <c r="DA291" s="174">
        <v>1</v>
      </c>
      <c r="DB291" s="174">
        <v>1</v>
      </c>
      <c r="DC291" s="174">
        <v>1</v>
      </c>
      <c r="DD291" s="174">
        <v>1</v>
      </c>
      <c r="DE291" s="174">
        <v>1</v>
      </c>
      <c r="DF291" s="174">
        <v>1</v>
      </c>
      <c r="DG291" s="174">
        <v>1</v>
      </c>
      <c r="DH291" s="46" t="s">
        <v>672</v>
      </c>
    </row>
    <row r="292" spans="1:112" x14ac:dyDescent="0.2">
      <c r="A292" s="174" t="s">
        <v>660</v>
      </c>
      <c r="B292" s="174" t="s">
        <v>384</v>
      </c>
      <c r="C292" s="174" t="s">
        <v>673</v>
      </c>
      <c r="D292" s="174">
        <v>287</v>
      </c>
      <c r="E292" s="174">
        <v>205</v>
      </c>
      <c r="F292" s="174">
        <v>45</v>
      </c>
      <c r="G292" s="174">
        <v>2</v>
      </c>
      <c r="H292" s="174">
        <v>1</v>
      </c>
      <c r="I292" s="174">
        <v>2</v>
      </c>
      <c r="J292" s="174"/>
      <c r="K292" s="174">
        <v>1</v>
      </c>
      <c r="L292" s="174">
        <v>1</v>
      </c>
      <c r="M292" s="174">
        <v>1</v>
      </c>
      <c r="N292" s="174">
        <v>1</v>
      </c>
      <c r="O292" s="174"/>
      <c r="P292" s="174">
        <v>1</v>
      </c>
      <c r="Q292" s="174">
        <v>1</v>
      </c>
      <c r="R292" s="174">
        <v>1</v>
      </c>
      <c r="S292" s="174"/>
      <c r="T292" s="174">
        <v>1</v>
      </c>
      <c r="U292" s="174"/>
      <c r="V292" s="174"/>
      <c r="W292" s="174">
        <v>1</v>
      </c>
      <c r="X292" s="174">
        <v>1</v>
      </c>
      <c r="Y292" s="174">
        <v>1</v>
      </c>
      <c r="Z292" s="174">
        <v>1</v>
      </c>
      <c r="AA292" s="174">
        <v>1</v>
      </c>
      <c r="AB292" s="174">
        <v>1</v>
      </c>
      <c r="AC292" s="174">
        <v>1</v>
      </c>
      <c r="AD292" s="174">
        <v>1</v>
      </c>
      <c r="AE292" s="174">
        <v>1</v>
      </c>
      <c r="AF292" s="174">
        <v>1</v>
      </c>
      <c r="AG292" s="174">
        <v>1</v>
      </c>
      <c r="AH292" s="174">
        <v>1</v>
      </c>
      <c r="AI292" s="174">
        <v>1</v>
      </c>
      <c r="AJ292" s="174">
        <v>1</v>
      </c>
      <c r="AK292" s="174">
        <v>1</v>
      </c>
      <c r="AL292" s="174"/>
      <c r="AM292" s="174">
        <v>1</v>
      </c>
      <c r="AN292" s="174"/>
      <c r="AO292" s="174">
        <v>1</v>
      </c>
      <c r="AP292" s="174"/>
      <c r="AQ292" s="174"/>
      <c r="AR292" s="174"/>
      <c r="AS292" s="174">
        <v>1</v>
      </c>
      <c r="AT292" s="174">
        <v>1</v>
      </c>
      <c r="AU292" s="174">
        <v>1</v>
      </c>
      <c r="AV292" s="174">
        <v>1</v>
      </c>
      <c r="AW292" s="174">
        <v>1</v>
      </c>
      <c r="AX292" s="174">
        <v>1</v>
      </c>
      <c r="AY292" s="174"/>
      <c r="AZ292" s="174"/>
      <c r="BA292" s="174"/>
      <c r="BB292" s="174"/>
      <c r="BC292" s="174"/>
      <c r="BD292" s="174">
        <v>1</v>
      </c>
      <c r="BE292" s="174">
        <v>1</v>
      </c>
      <c r="BF292" s="174">
        <v>1</v>
      </c>
      <c r="BG292" s="174">
        <v>1</v>
      </c>
      <c r="BH292" s="174">
        <v>1</v>
      </c>
      <c r="BI292" s="174">
        <v>1</v>
      </c>
      <c r="BJ292" s="174">
        <v>0</v>
      </c>
      <c r="BK292" s="174">
        <v>0</v>
      </c>
      <c r="BL292" s="174">
        <v>0</v>
      </c>
      <c r="BM292" s="174">
        <v>0</v>
      </c>
      <c r="BN292" s="174">
        <v>0</v>
      </c>
      <c r="BO292" s="174">
        <v>0</v>
      </c>
      <c r="BP292" s="174">
        <v>0</v>
      </c>
      <c r="BQ292" s="174">
        <v>0</v>
      </c>
      <c r="BR292" s="174">
        <v>0</v>
      </c>
      <c r="BS292" s="174">
        <v>0</v>
      </c>
      <c r="BT292" s="174">
        <v>0</v>
      </c>
      <c r="BU292" s="174">
        <v>0</v>
      </c>
      <c r="BV292" s="174">
        <v>0</v>
      </c>
      <c r="BW292" s="174">
        <v>0</v>
      </c>
      <c r="BX292" s="174">
        <v>0</v>
      </c>
      <c r="BY292" s="174">
        <v>1</v>
      </c>
      <c r="BZ292" s="174"/>
      <c r="CA292" s="174">
        <v>99</v>
      </c>
      <c r="CB292" s="174"/>
      <c r="CC292" s="174">
        <v>1</v>
      </c>
      <c r="CD292" s="174">
        <v>1</v>
      </c>
      <c r="CE292" s="174">
        <v>1</v>
      </c>
      <c r="CF292" s="174">
        <v>1</v>
      </c>
      <c r="CG292" s="174">
        <v>1</v>
      </c>
      <c r="CH292" s="174">
        <v>1</v>
      </c>
      <c r="CI292" s="174">
        <v>1</v>
      </c>
      <c r="CJ292" s="174">
        <v>1</v>
      </c>
      <c r="CK292" s="174"/>
      <c r="CL292" s="174">
        <v>1</v>
      </c>
      <c r="CM292" s="174">
        <v>1</v>
      </c>
      <c r="CN292" s="174">
        <v>1</v>
      </c>
      <c r="CO292" s="174">
        <v>1</v>
      </c>
      <c r="CP292" s="174">
        <v>1</v>
      </c>
      <c r="CQ292" s="174">
        <v>1</v>
      </c>
      <c r="CR292" s="174">
        <v>1</v>
      </c>
      <c r="CS292" s="174">
        <v>1</v>
      </c>
      <c r="CT292" s="174">
        <v>1</v>
      </c>
      <c r="CU292" s="174">
        <v>1</v>
      </c>
      <c r="CV292" s="174">
        <v>1</v>
      </c>
      <c r="CW292" s="174">
        <v>0</v>
      </c>
      <c r="CX292" s="174">
        <v>0</v>
      </c>
      <c r="CY292" s="174">
        <v>0</v>
      </c>
      <c r="CZ292" s="174">
        <v>0</v>
      </c>
      <c r="DA292" s="174">
        <v>0</v>
      </c>
      <c r="DB292" s="174">
        <v>0</v>
      </c>
      <c r="DC292" s="174">
        <v>0</v>
      </c>
      <c r="DD292" s="174">
        <v>0</v>
      </c>
      <c r="DE292" s="174">
        <v>1</v>
      </c>
      <c r="DF292" s="174">
        <v>1</v>
      </c>
      <c r="DG292" s="174">
        <v>0</v>
      </c>
      <c r="DH292" s="46" t="s">
        <v>673</v>
      </c>
    </row>
    <row r="293" spans="1:112" x14ac:dyDescent="0.2">
      <c r="A293" s="174" t="s">
        <v>660</v>
      </c>
      <c r="B293" s="174" t="s">
        <v>384</v>
      </c>
      <c r="C293" s="174" t="s">
        <v>674</v>
      </c>
      <c r="D293" s="174">
        <v>288</v>
      </c>
      <c r="E293" s="174">
        <v>606</v>
      </c>
      <c r="F293" s="174">
        <v>114</v>
      </c>
      <c r="G293" s="174">
        <v>0</v>
      </c>
      <c r="H293" s="174">
        <v>1</v>
      </c>
      <c r="I293" s="174">
        <v>2</v>
      </c>
      <c r="J293" s="174"/>
      <c r="K293" s="174">
        <v>1</v>
      </c>
      <c r="L293" s="174">
        <v>1</v>
      </c>
      <c r="M293" s="174">
        <v>1</v>
      </c>
      <c r="N293" s="174">
        <v>1</v>
      </c>
      <c r="O293" s="174"/>
      <c r="P293" s="174">
        <v>1</v>
      </c>
      <c r="Q293" s="174">
        <v>99</v>
      </c>
      <c r="R293" s="174">
        <v>1</v>
      </c>
      <c r="S293" s="174"/>
      <c r="T293" s="174">
        <v>1</v>
      </c>
      <c r="U293" s="174"/>
      <c r="V293" s="174"/>
      <c r="W293" s="174">
        <v>1</v>
      </c>
      <c r="X293" s="174">
        <v>1</v>
      </c>
      <c r="Y293" s="174">
        <v>1</v>
      </c>
      <c r="Z293" s="174">
        <v>1</v>
      </c>
      <c r="AA293" s="174">
        <v>1</v>
      </c>
      <c r="AB293" s="174">
        <v>1</v>
      </c>
      <c r="AC293" s="174">
        <v>1</v>
      </c>
      <c r="AD293" s="174">
        <v>1</v>
      </c>
      <c r="AE293" s="174">
        <v>1</v>
      </c>
      <c r="AF293" s="174">
        <v>1</v>
      </c>
      <c r="AG293" s="174">
        <v>1</v>
      </c>
      <c r="AH293" s="174">
        <v>1</v>
      </c>
      <c r="AI293" s="174">
        <v>1</v>
      </c>
      <c r="AJ293" s="174">
        <v>1</v>
      </c>
      <c r="AK293" s="174">
        <v>1</v>
      </c>
      <c r="AL293" s="174"/>
      <c r="AM293" s="174">
        <v>1</v>
      </c>
      <c r="AN293" s="174"/>
      <c r="AO293" s="174">
        <v>1</v>
      </c>
      <c r="AP293" s="174"/>
      <c r="AQ293" s="174"/>
      <c r="AR293" s="174"/>
      <c r="AS293" s="174">
        <v>1</v>
      </c>
      <c r="AT293" s="174">
        <v>1</v>
      </c>
      <c r="AU293" s="174">
        <v>1</v>
      </c>
      <c r="AV293" s="174">
        <v>1</v>
      </c>
      <c r="AW293" s="174">
        <v>1</v>
      </c>
      <c r="AX293" s="174">
        <v>0</v>
      </c>
      <c r="AY293" s="174"/>
      <c r="AZ293" s="174"/>
      <c r="BA293" s="174"/>
      <c r="BB293" s="174"/>
      <c r="BC293" s="174"/>
      <c r="BD293" s="174">
        <v>1</v>
      </c>
      <c r="BE293" s="174">
        <v>1</v>
      </c>
      <c r="BF293" s="174">
        <v>1</v>
      </c>
      <c r="BG293" s="174">
        <v>1</v>
      </c>
      <c r="BH293" s="174">
        <v>1</v>
      </c>
      <c r="BI293" s="174">
        <v>1</v>
      </c>
      <c r="BJ293" s="174">
        <v>1</v>
      </c>
      <c r="BK293" s="174">
        <v>1</v>
      </c>
      <c r="BL293" s="174">
        <v>1</v>
      </c>
      <c r="BM293" s="174">
        <v>1</v>
      </c>
      <c r="BN293" s="174">
        <v>1</v>
      </c>
      <c r="BO293" s="174">
        <v>1</v>
      </c>
      <c r="BP293" s="174">
        <v>1</v>
      </c>
      <c r="BQ293" s="174">
        <v>0</v>
      </c>
      <c r="BR293" s="174">
        <v>0</v>
      </c>
      <c r="BS293" s="174">
        <v>0</v>
      </c>
      <c r="BT293" s="174">
        <v>0</v>
      </c>
      <c r="BU293" s="174">
        <v>0</v>
      </c>
      <c r="BV293" s="174">
        <v>0</v>
      </c>
      <c r="BW293" s="174">
        <v>0</v>
      </c>
      <c r="BX293" s="174">
        <v>0</v>
      </c>
      <c r="BY293" s="174">
        <v>1</v>
      </c>
      <c r="BZ293" s="174"/>
      <c r="CA293" s="174">
        <v>99</v>
      </c>
      <c r="CB293" s="174"/>
      <c r="CC293" s="174">
        <v>1</v>
      </c>
      <c r="CD293" s="174">
        <v>1</v>
      </c>
      <c r="CE293" s="174">
        <v>1</v>
      </c>
      <c r="CF293" s="174">
        <v>1</v>
      </c>
      <c r="CG293" s="174">
        <v>1</v>
      </c>
      <c r="CH293" s="174">
        <v>0</v>
      </c>
      <c r="CI293" s="174">
        <v>0</v>
      </c>
      <c r="CJ293" s="174">
        <v>1</v>
      </c>
      <c r="CK293" s="174"/>
      <c r="CL293" s="174">
        <v>1</v>
      </c>
      <c r="CM293" s="174">
        <v>1</v>
      </c>
      <c r="CN293" s="174">
        <v>1</v>
      </c>
      <c r="CO293" s="174">
        <v>1</v>
      </c>
      <c r="CP293" s="174">
        <v>1</v>
      </c>
      <c r="CQ293" s="174">
        <v>1</v>
      </c>
      <c r="CR293" s="174">
        <v>1</v>
      </c>
      <c r="CS293" s="174">
        <v>1</v>
      </c>
      <c r="CT293" s="174">
        <v>1</v>
      </c>
      <c r="CU293" s="174">
        <v>1</v>
      </c>
      <c r="CV293" s="174">
        <v>1</v>
      </c>
      <c r="CW293" s="174">
        <v>0</v>
      </c>
      <c r="CX293" s="174">
        <v>0</v>
      </c>
      <c r="CY293" s="174">
        <v>0</v>
      </c>
      <c r="CZ293" s="174">
        <v>0</v>
      </c>
      <c r="DA293" s="174">
        <v>0</v>
      </c>
      <c r="DB293" s="174">
        <v>0</v>
      </c>
      <c r="DC293" s="174">
        <v>0</v>
      </c>
      <c r="DD293" s="174">
        <v>0</v>
      </c>
      <c r="DE293" s="174">
        <v>1</v>
      </c>
      <c r="DF293" s="174">
        <v>1</v>
      </c>
      <c r="DG293" s="174">
        <v>0</v>
      </c>
      <c r="DH293" s="46" t="s">
        <v>674</v>
      </c>
    </row>
    <row r="294" spans="1:112" x14ac:dyDescent="0.2">
      <c r="A294" s="174" t="s">
        <v>660</v>
      </c>
      <c r="B294" s="174" t="s">
        <v>384</v>
      </c>
      <c r="C294" s="174" t="s">
        <v>675</v>
      </c>
      <c r="D294" s="174">
        <v>289</v>
      </c>
      <c r="E294" s="174">
        <v>594</v>
      </c>
      <c r="F294" s="174">
        <v>47</v>
      </c>
      <c r="G294" s="174">
        <v>0</v>
      </c>
      <c r="H294" s="174">
        <v>1</v>
      </c>
      <c r="I294" s="174">
        <v>2</v>
      </c>
      <c r="J294" s="174"/>
      <c r="K294" s="174">
        <v>1</v>
      </c>
      <c r="L294" s="174">
        <v>1</v>
      </c>
      <c r="M294" s="174">
        <v>1</v>
      </c>
      <c r="N294" s="174">
        <v>1</v>
      </c>
      <c r="O294" s="174"/>
      <c r="P294" s="174">
        <v>1</v>
      </c>
      <c r="Q294" s="174">
        <v>1</v>
      </c>
      <c r="R294" s="174">
        <v>1</v>
      </c>
      <c r="S294" s="174"/>
      <c r="T294" s="174">
        <v>1</v>
      </c>
      <c r="U294" s="174"/>
      <c r="V294" s="174"/>
      <c r="W294" s="174">
        <v>1</v>
      </c>
      <c r="X294" s="174">
        <v>1</v>
      </c>
      <c r="Y294" s="174">
        <v>1</v>
      </c>
      <c r="Z294" s="174">
        <v>1</v>
      </c>
      <c r="AA294" s="174">
        <v>1</v>
      </c>
      <c r="AB294" s="174">
        <v>1</v>
      </c>
      <c r="AC294" s="174">
        <v>1</v>
      </c>
      <c r="AD294" s="174">
        <v>1</v>
      </c>
      <c r="AE294" s="174">
        <v>1</v>
      </c>
      <c r="AF294" s="174">
        <v>1</v>
      </c>
      <c r="AG294" s="174">
        <v>1</v>
      </c>
      <c r="AH294" s="174">
        <v>1</v>
      </c>
      <c r="AI294" s="174">
        <v>1</v>
      </c>
      <c r="AJ294" s="174">
        <v>1</v>
      </c>
      <c r="AK294" s="174">
        <v>1</v>
      </c>
      <c r="AL294" s="174"/>
      <c r="AM294" s="174">
        <v>1</v>
      </c>
      <c r="AN294" s="174"/>
      <c r="AO294" s="174">
        <v>1</v>
      </c>
      <c r="AP294" s="174"/>
      <c r="AQ294" s="174"/>
      <c r="AR294" s="174"/>
      <c r="AS294" s="174">
        <v>1</v>
      </c>
      <c r="AT294" s="174">
        <v>1</v>
      </c>
      <c r="AU294" s="174">
        <v>1</v>
      </c>
      <c r="AV294" s="174">
        <v>1</v>
      </c>
      <c r="AW294" s="174">
        <v>1</v>
      </c>
      <c r="AX294" s="174">
        <v>1</v>
      </c>
      <c r="AY294" s="174"/>
      <c r="AZ294" s="174"/>
      <c r="BA294" s="174"/>
      <c r="BB294" s="174"/>
      <c r="BC294" s="174"/>
      <c r="BD294" s="174">
        <v>1</v>
      </c>
      <c r="BE294" s="174">
        <v>1</v>
      </c>
      <c r="BF294" s="174">
        <v>1</v>
      </c>
      <c r="BG294" s="174">
        <v>1</v>
      </c>
      <c r="BH294" s="174">
        <v>1</v>
      </c>
      <c r="BI294" s="174">
        <v>1</v>
      </c>
      <c r="BJ294" s="174">
        <v>1</v>
      </c>
      <c r="BK294" s="174">
        <v>1</v>
      </c>
      <c r="BL294" s="174">
        <v>0</v>
      </c>
      <c r="BM294" s="174">
        <v>0</v>
      </c>
      <c r="BN294" s="174">
        <v>0</v>
      </c>
      <c r="BO294" s="174">
        <v>0</v>
      </c>
      <c r="BP294" s="174">
        <v>0</v>
      </c>
      <c r="BQ294" s="174">
        <v>0</v>
      </c>
      <c r="BR294" s="174">
        <v>0</v>
      </c>
      <c r="BS294" s="174">
        <v>0</v>
      </c>
      <c r="BT294" s="174">
        <v>1</v>
      </c>
      <c r="BU294" s="174">
        <v>0</v>
      </c>
      <c r="BV294" s="174">
        <v>0</v>
      </c>
      <c r="BW294" s="174">
        <v>0</v>
      </c>
      <c r="BX294" s="174">
        <v>0</v>
      </c>
      <c r="BY294" s="174">
        <v>1</v>
      </c>
      <c r="BZ294" s="174"/>
      <c r="CA294" s="174">
        <v>99</v>
      </c>
      <c r="CB294" s="174"/>
      <c r="CC294" s="174">
        <v>1</v>
      </c>
      <c r="CD294" s="174">
        <v>1</v>
      </c>
      <c r="CE294" s="174">
        <v>0</v>
      </c>
      <c r="CF294" s="174">
        <v>1</v>
      </c>
      <c r="CG294" s="174">
        <v>99</v>
      </c>
      <c r="CH294" s="174">
        <v>1</v>
      </c>
      <c r="CI294" s="174">
        <v>1</v>
      </c>
      <c r="CJ294" s="174">
        <v>1</v>
      </c>
      <c r="CK294" s="174"/>
      <c r="CL294" s="174">
        <v>1</v>
      </c>
      <c r="CM294" s="174">
        <v>1</v>
      </c>
      <c r="CN294" s="174">
        <v>1</v>
      </c>
      <c r="CO294" s="174">
        <v>1</v>
      </c>
      <c r="CP294" s="174">
        <v>1</v>
      </c>
      <c r="CQ294" s="174">
        <v>1</v>
      </c>
      <c r="CR294" s="174">
        <v>1</v>
      </c>
      <c r="CS294" s="174">
        <v>1</v>
      </c>
      <c r="CT294" s="174">
        <v>1</v>
      </c>
      <c r="CU294" s="174">
        <v>1</v>
      </c>
      <c r="CV294" s="174">
        <v>1</v>
      </c>
      <c r="CW294" s="174">
        <v>0</v>
      </c>
      <c r="CX294" s="174">
        <v>1</v>
      </c>
      <c r="CY294" s="174">
        <v>0</v>
      </c>
      <c r="CZ294" s="174">
        <v>0</v>
      </c>
      <c r="DA294" s="174">
        <v>0</v>
      </c>
      <c r="DB294" s="174">
        <v>0</v>
      </c>
      <c r="DC294" s="174">
        <v>0</v>
      </c>
      <c r="DD294" s="174">
        <v>0</v>
      </c>
      <c r="DE294" s="174">
        <v>1</v>
      </c>
      <c r="DF294" s="174">
        <v>1</v>
      </c>
      <c r="DG294" s="174">
        <v>0</v>
      </c>
      <c r="DH294" s="46" t="s">
        <v>675</v>
      </c>
    </row>
    <row r="295" spans="1:112" x14ac:dyDescent="0.2">
      <c r="A295" s="174" t="s">
        <v>660</v>
      </c>
      <c r="B295" s="174" t="s">
        <v>446</v>
      </c>
      <c r="C295" s="174" t="s">
        <v>676</v>
      </c>
      <c r="D295" s="174">
        <v>290</v>
      </c>
      <c r="E295" s="174">
        <v>63</v>
      </c>
      <c r="F295" s="174"/>
      <c r="G295" s="174">
        <v>0</v>
      </c>
      <c r="H295" s="174">
        <v>1</v>
      </c>
      <c r="I295" s="174">
        <v>2</v>
      </c>
      <c r="J295" s="174"/>
      <c r="K295" s="174">
        <v>1</v>
      </c>
      <c r="L295" s="174">
        <v>1</v>
      </c>
      <c r="M295" s="174">
        <v>1</v>
      </c>
      <c r="N295" s="174">
        <v>1</v>
      </c>
      <c r="O295" s="174"/>
      <c r="P295" s="174">
        <v>1</v>
      </c>
      <c r="Q295" s="174">
        <v>1</v>
      </c>
      <c r="R295" s="174">
        <v>1</v>
      </c>
      <c r="S295" s="174"/>
      <c r="T295" s="174">
        <v>1</v>
      </c>
      <c r="U295" s="174"/>
      <c r="V295" s="174"/>
      <c r="W295" s="174">
        <v>1</v>
      </c>
      <c r="X295" s="174">
        <v>1</v>
      </c>
      <c r="Y295" s="174">
        <v>0</v>
      </c>
      <c r="Z295" s="174">
        <v>1</v>
      </c>
      <c r="AA295" s="174">
        <v>1</v>
      </c>
      <c r="AB295" s="174">
        <v>1</v>
      </c>
      <c r="AC295" s="174">
        <v>1</v>
      </c>
      <c r="AD295" s="174">
        <v>1</v>
      </c>
      <c r="AE295" s="174">
        <v>1</v>
      </c>
      <c r="AF295" s="174">
        <v>1</v>
      </c>
      <c r="AG295" s="174">
        <v>1</v>
      </c>
      <c r="AH295" s="174">
        <v>1</v>
      </c>
      <c r="AI295" s="174">
        <v>1</v>
      </c>
      <c r="AJ295" s="174">
        <v>1</v>
      </c>
      <c r="AK295" s="174">
        <v>1</v>
      </c>
      <c r="AL295" s="174"/>
      <c r="AM295" s="174">
        <v>1</v>
      </c>
      <c r="AN295" s="174"/>
      <c r="AO295" s="174">
        <v>1</v>
      </c>
      <c r="AP295" s="174"/>
      <c r="AQ295" s="174"/>
      <c r="AR295" s="174"/>
      <c r="AS295" s="174">
        <v>0</v>
      </c>
      <c r="AT295" s="174">
        <v>0</v>
      </c>
      <c r="AU295" s="174">
        <v>1</v>
      </c>
      <c r="AV295" s="174">
        <v>1</v>
      </c>
      <c r="AW295" s="174">
        <v>1</v>
      </c>
      <c r="AX295" s="174">
        <v>1</v>
      </c>
      <c r="AY295" s="174"/>
      <c r="AZ295" s="174"/>
      <c r="BA295" s="174"/>
      <c r="BB295" s="174"/>
      <c r="BC295" s="174"/>
      <c r="BD295" s="174">
        <v>1</v>
      </c>
      <c r="BE295" s="174">
        <v>1</v>
      </c>
      <c r="BF295" s="174">
        <v>1</v>
      </c>
      <c r="BG295" s="174">
        <v>1</v>
      </c>
      <c r="BH295" s="174">
        <v>1</v>
      </c>
      <c r="BI295" s="174">
        <v>1</v>
      </c>
      <c r="BJ295" s="174">
        <v>1</v>
      </c>
      <c r="BK295" s="174">
        <v>1</v>
      </c>
      <c r="BL295" s="174">
        <v>1</v>
      </c>
      <c r="BM295" s="174">
        <v>1</v>
      </c>
      <c r="BN295" s="174">
        <v>1</v>
      </c>
      <c r="BO295" s="174">
        <v>1</v>
      </c>
      <c r="BP295" s="174">
        <v>1</v>
      </c>
      <c r="BQ295" s="174">
        <v>0</v>
      </c>
      <c r="BR295" s="174">
        <v>1</v>
      </c>
      <c r="BS295" s="174">
        <v>1</v>
      </c>
      <c r="BT295" s="174">
        <v>1</v>
      </c>
      <c r="BU295" s="174">
        <v>99</v>
      </c>
      <c r="BV295" s="174">
        <v>99</v>
      </c>
      <c r="BW295" s="174">
        <v>99</v>
      </c>
      <c r="BX295" s="174">
        <v>99</v>
      </c>
      <c r="BY295" s="174">
        <v>1</v>
      </c>
      <c r="BZ295" s="174"/>
      <c r="CA295" s="174">
        <v>99</v>
      </c>
      <c r="CB295" s="174"/>
      <c r="CC295" s="174">
        <v>1</v>
      </c>
      <c r="CD295" s="174">
        <v>0</v>
      </c>
      <c r="CE295" s="174">
        <v>1</v>
      </c>
      <c r="CF295" s="174">
        <v>1</v>
      </c>
      <c r="CG295" s="174">
        <v>1</v>
      </c>
      <c r="CH295" s="174">
        <v>0</v>
      </c>
      <c r="CI295" s="174">
        <v>1</v>
      </c>
      <c r="CJ295" s="174">
        <v>1</v>
      </c>
      <c r="CK295" s="174"/>
      <c r="CL295" s="174">
        <v>1</v>
      </c>
      <c r="CM295" s="174">
        <v>1</v>
      </c>
      <c r="CN295" s="174">
        <v>1</v>
      </c>
      <c r="CO295" s="174">
        <v>1</v>
      </c>
      <c r="CP295" s="174">
        <v>1</v>
      </c>
      <c r="CQ295" s="174">
        <v>1</v>
      </c>
      <c r="CR295" s="174">
        <v>1</v>
      </c>
      <c r="CS295" s="174">
        <v>1</v>
      </c>
      <c r="CT295" s="174">
        <v>1</v>
      </c>
      <c r="CU295" s="174">
        <v>1</v>
      </c>
      <c r="CV295" s="174">
        <v>1</v>
      </c>
      <c r="CW295" s="174">
        <v>1</v>
      </c>
      <c r="CX295" s="174">
        <v>0</v>
      </c>
      <c r="CY295" s="174">
        <v>0</v>
      </c>
      <c r="CZ295" s="174">
        <v>1</v>
      </c>
      <c r="DA295" s="174">
        <v>1</v>
      </c>
      <c r="DB295" s="174">
        <v>1</v>
      </c>
      <c r="DC295" s="174">
        <v>1</v>
      </c>
      <c r="DD295" s="174">
        <v>0</v>
      </c>
      <c r="DE295" s="174">
        <v>1</v>
      </c>
      <c r="DF295" s="174">
        <v>1</v>
      </c>
      <c r="DG295" s="174">
        <v>1</v>
      </c>
      <c r="DH295" s="46" t="s">
        <v>676</v>
      </c>
    </row>
    <row r="296" spans="1:112" x14ac:dyDescent="0.2">
      <c r="A296" s="174" t="s">
        <v>660</v>
      </c>
      <c r="B296" s="174" t="s">
        <v>446</v>
      </c>
      <c r="C296" s="174" t="s">
        <v>677</v>
      </c>
      <c r="D296" s="174">
        <v>291</v>
      </c>
      <c r="E296" s="174">
        <v>38</v>
      </c>
      <c r="F296" s="174"/>
      <c r="G296" s="174">
        <v>0</v>
      </c>
      <c r="H296" s="174">
        <v>1</v>
      </c>
      <c r="I296" s="174">
        <v>2</v>
      </c>
      <c r="J296" s="174"/>
      <c r="K296" s="174">
        <v>1</v>
      </c>
      <c r="L296" s="174">
        <v>1</v>
      </c>
      <c r="M296" s="174">
        <v>1</v>
      </c>
      <c r="N296" s="174">
        <v>1</v>
      </c>
      <c r="O296" s="174"/>
      <c r="P296" s="174">
        <v>1</v>
      </c>
      <c r="Q296" s="174">
        <v>1</v>
      </c>
      <c r="R296" s="174">
        <v>1</v>
      </c>
      <c r="S296" s="174"/>
      <c r="T296" s="174">
        <v>1</v>
      </c>
      <c r="U296" s="174"/>
      <c r="V296" s="174"/>
      <c r="W296" s="174">
        <v>1</v>
      </c>
      <c r="X296" s="174">
        <v>1</v>
      </c>
      <c r="Y296" s="174">
        <v>1</v>
      </c>
      <c r="Z296" s="174">
        <v>1</v>
      </c>
      <c r="AA296" s="174">
        <v>1</v>
      </c>
      <c r="AB296" s="174">
        <v>1</v>
      </c>
      <c r="AC296" s="174">
        <v>0</v>
      </c>
      <c r="AD296" s="174">
        <v>1</v>
      </c>
      <c r="AE296" s="174">
        <v>1</v>
      </c>
      <c r="AF296" s="174">
        <v>1</v>
      </c>
      <c r="AG296" s="174">
        <v>1</v>
      </c>
      <c r="AH296" s="174">
        <v>1</v>
      </c>
      <c r="AI296" s="174">
        <v>1</v>
      </c>
      <c r="AJ296" s="174">
        <v>1</v>
      </c>
      <c r="AK296" s="174">
        <v>1</v>
      </c>
      <c r="AL296" s="174"/>
      <c r="AM296" s="174">
        <v>1</v>
      </c>
      <c r="AN296" s="174"/>
      <c r="AO296" s="174">
        <v>1</v>
      </c>
      <c r="AP296" s="174"/>
      <c r="AQ296" s="174"/>
      <c r="AR296" s="174"/>
      <c r="AS296" s="174">
        <v>1</v>
      </c>
      <c r="AT296" s="174">
        <v>1</v>
      </c>
      <c r="AU296" s="174">
        <v>1</v>
      </c>
      <c r="AV296" s="174">
        <v>1</v>
      </c>
      <c r="AW296" s="174">
        <v>1</v>
      </c>
      <c r="AX296" s="174">
        <v>0</v>
      </c>
      <c r="AY296" s="174"/>
      <c r="AZ296" s="174"/>
      <c r="BA296" s="174"/>
      <c r="BB296" s="174"/>
      <c r="BC296" s="174"/>
      <c r="BD296" s="174">
        <v>1</v>
      </c>
      <c r="BE296" s="174">
        <v>1</v>
      </c>
      <c r="BF296" s="174">
        <v>1</v>
      </c>
      <c r="BG296" s="174">
        <v>0</v>
      </c>
      <c r="BH296" s="174">
        <v>1</v>
      </c>
      <c r="BI296" s="174">
        <v>1</v>
      </c>
      <c r="BJ296" s="174">
        <v>1</v>
      </c>
      <c r="BK296" s="174">
        <v>1</v>
      </c>
      <c r="BL296" s="174">
        <v>0</v>
      </c>
      <c r="BM296" s="174">
        <v>1</v>
      </c>
      <c r="BN296" s="174">
        <v>1</v>
      </c>
      <c r="BO296" s="174">
        <v>1</v>
      </c>
      <c r="BP296" s="174">
        <v>1</v>
      </c>
      <c r="BQ296" s="174">
        <v>1</v>
      </c>
      <c r="BR296" s="174">
        <v>1</v>
      </c>
      <c r="BS296" s="174">
        <v>1</v>
      </c>
      <c r="BT296" s="174">
        <v>1</v>
      </c>
      <c r="BU296" s="174">
        <v>0</v>
      </c>
      <c r="BV296" s="174">
        <v>0</v>
      </c>
      <c r="BW296" s="174">
        <v>0</v>
      </c>
      <c r="BX296" s="174">
        <v>0</v>
      </c>
      <c r="BY296" s="174">
        <v>1</v>
      </c>
      <c r="BZ296" s="174"/>
      <c r="CA296" s="174">
        <v>99</v>
      </c>
      <c r="CB296" s="174"/>
      <c r="CC296" s="174">
        <v>1</v>
      </c>
      <c r="CD296" s="174">
        <v>1</v>
      </c>
      <c r="CE296" s="174">
        <v>1</v>
      </c>
      <c r="CF296" s="174">
        <v>1</v>
      </c>
      <c r="CG296" s="174">
        <v>99</v>
      </c>
      <c r="CH296" s="174">
        <v>1</v>
      </c>
      <c r="CI296" s="174">
        <v>1</v>
      </c>
      <c r="CJ296" s="174">
        <v>1</v>
      </c>
      <c r="CK296" s="174"/>
      <c r="CL296" s="174">
        <v>1</v>
      </c>
      <c r="CM296" s="174">
        <v>1</v>
      </c>
      <c r="CN296" s="174">
        <v>1</v>
      </c>
      <c r="CO296" s="174">
        <v>1</v>
      </c>
      <c r="CP296" s="174">
        <v>1</v>
      </c>
      <c r="CQ296" s="174">
        <v>1</v>
      </c>
      <c r="CR296" s="174">
        <v>1</v>
      </c>
      <c r="CS296" s="174">
        <v>1</v>
      </c>
      <c r="CT296" s="174">
        <v>1</v>
      </c>
      <c r="CU296" s="174">
        <v>1</v>
      </c>
      <c r="CV296" s="174">
        <v>1</v>
      </c>
      <c r="CW296" s="174">
        <v>1</v>
      </c>
      <c r="CX296" s="174">
        <v>0</v>
      </c>
      <c r="CY296" s="174">
        <v>1</v>
      </c>
      <c r="CZ296" s="174">
        <v>1</v>
      </c>
      <c r="DA296" s="174">
        <v>1</v>
      </c>
      <c r="DB296" s="174">
        <v>0</v>
      </c>
      <c r="DC296" s="174">
        <v>1</v>
      </c>
      <c r="DD296" s="174">
        <v>0</v>
      </c>
      <c r="DE296" s="174">
        <v>1</v>
      </c>
      <c r="DF296" s="174">
        <v>1</v>
      </c>
      <c r="DG296" s="174">
        <v>1</v>
      </c>
      <c r="DH296" s="46" t="s">
        <v>677</v>
      </c>
    </row>
    <row r="297" spans="1:112" x14ac:dyDescent="0.2">
      <c r="A297" s="174" t="s">
        <v>660</v>
      </c>
      <c r="B297" s="174" t="s">
        <v>446</v>
      </c>
      <c r="C297" s="174" t="s">
        <v>678</v>
      </c>
      <c r="D297" s="174">
        <v>292</v>
      </c>
      <c r="E297" s="174">
        <v>71</v>
      </c>
      <c r="F297" s="174"/>
      <c r="G297" s="174">
        <v>5</v>
      </c>
      <c r="H297" s="174">
        <v>1</v>
      </c>
      <c r="I297" s="174">
        <v>2</v>
      </c>
      <c r="J297" s="174"/>
      <c r="K297" s="174">
        <v>1</v>
      </c>
      <c r="L297" s="174">
        <v>1</v>
      </c>
      <c r="M297" s="174">
        <v>1</v>
      </c>
      <c r="N297" s="174">
        <v>1</v>
      </c>
      <c r="O297" s="174"/>
      <c r="P297" s="174">
        <v>1</v>
      </c>
      <c r="Q297" s="174">
        <v>99</v>
      </c>
      <c r="R297" s="174">
        <v>1</v>
      </c>
      <c r="S297" s="174"/>
      <c r="T297" s="174">
        <v>1</v>
      </c>
      <c r="U297" s="174"/>
      <c r="V297" s="174"/>
      <c r="W297" s="174">
        <v>1</v>
      </c>
      <c r="X297" s="174">
        <v>1</v>
      </c>
      <c r="Y297" s="174">
        <v>1</v>
      </c>
      <c r="Z297" s="174">
        <v>1</v>
      </c>
      <c r="AA297" s="174">
        <v>1</v>
      </c>
      <c r="AB297" s="174">
        <v>1</v>
      </c>
      <c r="AC297" s="174">
        <v>1</v>
      </c>
      <c r="AD297" s="174">
        <v>1</v>
      </c>
      <c r="AE297" s="174">
        <v>1</v>
      </c>
      <c r="AF297" s="174">
        <v>1</v>
      </c>
      <c r="AG297" s="174">
        <v>1</v>
      </c>
      <c r="AH297" s="174">
        <v>1</v>
      </c>
      <c r="AI297" s="174">
        <v>1</v>
      </c>
      <c r="AJ297" s="174">
        <v>1</v>
      </c>
      <c r="AK297" s="174">
        <v>1</v>
      </c>
      <c r="AL297" s="174"/>
      <c r="AM297" s="174">
        <v>1</v>
      </c>
      <c r="AN297" s="174"/>
      <c r="AO297" s="174">
        <v>1</v>
      </c>
      <c r="AP297" s="174"/>
      <c r="AQ297" s="174"/>
      <c r="AR297" s="174"/>
      <c r="AS297" s="174">
        <v>1</v>
      </c>
      <c r="AT297" s="174">
        <v>1</v>
      </c>
      <c r="AU297" s="174">
        <v>1</v>
      </c>
      <c r="AV297" s="174">
        <v>1</v>
      </c>
      <c r="AW297" s="174">
        <v>1</v>
      </c>
      <c r="AX297" s="174">
        <v>1</v>
      </c>
      <c r="AY297" s="174"/>
      <c r="AZ297" s="174"/>
      <c r="BA297" s="174"/>
      <c r="BB297" s="174"/>
      <c r="BC297" s="174"/>
      <c r="BD297" s="174">
        <v>1</v>
      </c>
      <c r="BE297" s="174">
        <v>1</v>
      </c>
      <c r="BF297" s="174">
        <v>1</v>
      </c>
      <c r="BG297" s="174">
        <v>1</v>
      </c>
      <c r="BH297" s="174">
        <v>1</v>
      </c>
      <c r="BI297" s="174">
        <v>1</v>
      </c>
      <c r="BJ297" s="174">
        <v>1</v>
      </c>
      <c r="BK297" s="174">
        <v>1</v>
      </c>
      <c r="BL297" s="174">
        <v>1</v>
      </c>
      <c r="BM297" s="174">
        <v>1</v>
      </c>
      <c r="BN297" s="174">
        <v>1</v>
      </c>
      <c r="BO297" s="174">
        <v>1</v>
      </c>
      <c r="BP297" s="174">
        <v>1</v>
      </c>
      <c r="BQ297" s="174">
        <v>1</v>
      </c>
      <c r="BR297" s="174">
        <v>1</v>
      </c>
      <c r="BS297" s="174">
        <v>1</v>
      </c>
      <c r="BT297" s="174">
        <v>1</v>
      </c>
      <c r="BU297" s="174">
        <v>99</v>
      </c>
      <c r="BV297" s="174">
        <v>99</v>
      </c>
      <c r="BW297" s="174">
        <v>99</v>
      </c>
      <c r="BX297" s="174">
        <v>99</v>
      </c>
      <c r="BY297" s="174">
        <v>1</v>
      </c>
      <c r="BZ297" s="174"/>
      <c r="CA297" s="174">
        <v>99</v>
      </c>
      <c r="CB297" s="174"/>
      <c r="CC297" s="174">
        <v>1</v>
      </c>
      <c r="CD297" s="174">
        <v>1</v>
      </c>
      <c r="CE297" s="174">
        <v>1</v>
      </c>
      <c r="CF297" s="174">
        <v>1</v>
      </c>
      <c r="CG297" s="174">
        <v>99</v>
      </c>
      <c r="CH297" s="174">
        <v>1</v>
      </c>
      <c r="CI297" s="174">
        <v>1</v>
      </c>
      <c r="CJ297" s="174">
        <v>1</v>
      </c>
      <c r="CK297" s="174"/>
      <c r="CL297" s="174">
        <v>1</v>
      </c>
      <c r="CM297" s="174">
        <v>1</v>
      </c>
      <c r="CN297" s="174">
        <v>1</v>
      </c>
      <c r="CO297" s="174">
        <v>1</v>
      </c>
      <c r="CP297" s="174">
        <v>1</v>
      </c>
      <c r="CQ297" s="174">
        <v>1</v>
      </c>
      <c r="CR297" s="174">
        <v>1</v>
      </c>
      <c r="CS297" s="174">
        <v>1</v>
      </c>
      <c r="CT297" s="174">
        <v>1</v>
      </c>
      <c r="CU297" s="174">
        <v>1</v>
      </c>
      <c r="CV297" s="174">
        <v>1</v>
      </c>
      <c r="CW297" s="174">
        <v>1</v>
      </c>
      <c r="CX297" s="174">
        <v>0</v>
      </c>
      <c r="CY297" s="174">
        <v>1</v>
      </c>
      <c r="CZ297" s="174">
        <v>0</v>
      </c>
      <c r="DA297" s="174">
        <v>1</v>
      </c>
      <c r="DB297" s="174">
        <v>0</v>
      </c>
      <c r="DC297" s="174">
        <v>0</v>
      </c>
      <c r="DD297" s="174">
        <v>0</v>
      </c>
      <c r="DE297" s="174">
        <v>1</v>
      </c>
      <c r="DF297" s="174">
        <v>1</v>
      </c>
      <c r="DG297" s="174">
        <v>0</v>
      </c>
      <c r="DH297" s="46" t="s">
        <v>678</v>
      </c>
    </row>
    <row r="298" spans="1:112" x14ac:dyDescent="0.2">
      <c r="A298" s="174" t="s">
        <v>660</v>
      </c>
      <c r="B298" s="174" t="s">
        <v>446</v>
      </c>
      <c r="C298" s="174" t="s">
        <v>679</v>
      </c>
      <c r="D298" s="174">
        <v>293</v>
      </c>
      <c r="E298" s="174">
        <v>195</v>
      </c>
      <c r="F298" s="174"/>
      <c r="G298" s="174">
        <v>3</v>
      </c>
      <c r="H298" s="174">
        <v>1</v>
      </c>
      <c r="I298" s="174">
        <v>2</v>
      </c>
      <c r="J298" s="174"/>
      <c r="K298" s="174">
        <v>1</v>
      </c>
      <c r="L298" s="174">
        <v>1</v>
      </c>
      <c r="M298" s="174">
        <v>1</v>
      </c>
      <c r="N298" s="174">
        <v>1</v>
      </c>
      <c r="O298" s="174"/>
      <c r="P298" s="174">
        <v>1</v>
      </c>
      <c r="Q298" s="174">
        <v>99</v>
      </c>
      <c r="R298" s="174">
        <v>1</v>
      </c>
      <c r="S298" s="174"/>
      <c r="T298" s="174">
        <v>1</v>
      </c>
      <c r="U298" s="174"/>
      <c r="V298" s="174"/>
      <c r="W298" s="174">
        <v>1</v>
      </c>
      <c r="X298" s="174">
        <v>1</v>
      </c>
      <c r="Y298" s="174">
        <v>1</v>
      </c>
      <c r="Z298" s="174">
        <v>1</v>
      </c>
      <c r="AA298" s="174">
        <v>1</v>
      </c>
      <c r="AB298" s="174">
        <v>1</v>
      </c>
      <c r="AC298" s="174">
        <v>1</v>
      </c>
      <c r="AD298" s="174">
        <v>1</v>
      </c>
      <c r="AE298" s="174">
        <v>99</v>
      </c>
      <c r="AF298" s="174">
        <v>1</v>
      </c>
      <c r="AG298" s="174">
        <v>1</v>
      </c>
      <c r="AH298" s="174">
        <v>1</v>
      </c>
      <c r="AI298" s="174">
        <v>1</v>
      </c>
      <c r="AJ298" s="174">
        <v>1</v>
      </c>
      <c r="AK298" s="174">
        <v>1</v>
      </c>
      <c r="AL298" s="174"/>
      <c r="AM298" s="174">
        <v>1</v>
      </c>
      <c r="AN298" s="174"/>
      <c r="AO298" s="174">
        <v>1</v>
      </c>
      <c r="AP298" s="174"/>
      <c r="AQ298" s="174"/>
      <c r="AR298" s="174"/>
      <c r="AS298" s="174">
        <v>1</v>
      </c>
      <c r="AT298" s="174">
        <v>0</v>
      </c>
      <c r="AU298" s="174">
        <v>1</v>
      </c>
      <c r="AV298" s="174">
        <v>1</v>
      </c>
      <c r="AW298" s="174">
        <v>1</v>
      </c>
      <c r="AX298" s="174">
        <v>1</v>
      </c>
      <c r="AY298" s="174"/>
      <c r="AZ298" s="174"/>
      <c r="BA298" s="174"/>
      <c r="BB298" s="174"/>
      <c r="BC298" s="174"/>
      <c r="BD298" s="174">
        <v>1</v>
      </c>
      <c r="BE298" s="174">
        <v>0</v>
      </c>
      <c r="BF298" s="174">
        <v>1</v>
      </c>
      <c r="BG298" s="174">
        <v>1</v>
      </c>
      <c r="BH298" s="174">
        <v>0</v>
      </c>
      <c r="BI298" s="174">
        <v>1</v>
      </c>
      <c r="BJ298" s="174">
        <v>1</v>
      </c>
      <c r="BK298" s="174">
        <v>1</v>
      </c>
      <c r="BL298" s="174">
        <v>1</v>
      </c>
      <c r="BM298" s="174">
        <v>1</v>
      </c>
      <c r="BN298" s="174">
        <v>1</v>
      </c>
      <c r="BO298" s="174">
        <v>1</v>
      </c>
      <c r="BP298" s="174">
        <v>0</v>
      </c>
      <c r="BQ298" s="174">
        <v>1</v>
      </c>
      <c r="BR298" s="174">
        <v>1</v>
      </c>
      <c r="BS298" s="174">
        <v>1</v>
      </c>
      <c r="BT298" s="174">
        <v>1</v>
      </c>
      <c r="BU298" s="174">
        <v>0</v>
      </c>
      <c r="BV298" s="174">
        <v>0</v>
      </c>
      <c r="BW298" s="174">
        <v>1</v>
      </c>
      <c r="BX298" s="174">
        <v>1</v>
      </c>
      <c r="BY298" s="174">
        <v>1</v>
      </c>
      <c r="BZ298" s="174"/>
      <c r="CA298" s="174">
        <v>99</v>
      </c>
      <c r="CB298" s="174"/>
      <c r="CC298" s="174">
        <v>1</v>
      </c>
      <c r="CD298" s="174">
        <v>1</v>
      </c>
      <c r="CE298" s="174">
        <v>1</v>
      </c>
      <c r="CF298" s="174">
        <v>1</v>
      </c>
      <c r="CG298" s="174">
        <v>1</v>
      </c>
      <c r="CH298" s="174">
        <v>1</v>
      </c>
      <c r="CI298" s="174">
        <v>1</v>
      </c>
      <c r="CJ298" s="174">
        <v>0</v>
      </c>
      <c r="CK298" s="174"/>
      <c r="CL298" s="174">
        <v>1</v>
      </c>
      <c r="CM298" s="174">
        <v>1</v>
      </c>
      <c r="CN298" s="174">
        <v>1</v>
      </c>
      <c r="CO298" s="174">
        <v>1</v>
      </c>
      <c r="CP298" s="174">
        <v>1</v>
      </c>
      <c r="CQ298" s="174">
        <v>1</v>
      </c>
      <c r="CR298" s="174">
        <v>1</v>
      </c>
      <c r="CS298" s="174">
        <v>1</v>
      </c>
      <c r="CT298" s="174">
        <v>1</v>
      </c>
      <c r="CU298" s="174">
        <v>1</v>
      </c>
      <c r="CV298" s="174">
        <v>1</v>
      </c>
      <c r="CW298" s="174">
        <v>1</v>
      </c>
      <c r="CX298" s="174">
        <v>0</v>
      </c>
      <c r="CY298" s="174">
        <v>1</v>
      </c>
      <c r="CZ298" s="174">
        <v>1</v>
      </c>
      <c r="DA298" s="174">
        <v>1</v>
      </c>
      <c r="DB298" s="174">
        <v>1</v>
      </c>
      <c r="DC298" s="174">
        <v>1</v>
      </c>
      <c r="DD298" s="174">
        <v>0</v>
      </c>
      <c r="DE298" s="174">
        <v>1</v>
      </c>
      <c r="DF298" s="174">
        <v>1</v>
      </c>
      <c r="DG298" s="174">
        <v>1</v>
      </c>
      <c r="DH298" s="46" t="s">
        <v>679</v>
      </c>
    </row>
    <row r="299" spans="1:112" x14ac:dyDescent="0.2">
      <c r="A299" s="174" t="s">
        <v>660</v>
      </c>
      <c r="B299" s="174" t="s">
        <v>446</v>
      </c>
      <c r="C299" s="174" t="s">
        <v>680</v>
      </c>
      <c r="D299" s="174">
        <v>294</v>
      </c>
      <c r="E299" s="174">
        <v>126</v>
      </c>
      <c r="F299" s="174"/>
      <c r="G299" s="174">
        <v>0</v>
      </c>
      <c r="H299" s="174">
        <v>1</v>
      </c>
      <c r="I299" s="174">
        <v>2</v>
      </c>
      <c r="J299" s="174"/>
      <c r="K299" s="174">
        <v>1</v>
      </c>
      <c r="L299" s="174">
        <v>1</v>
      </c>
      <c r="M299" s="174">
        <v>1</v>
      </c>
      <c r="N299" s="174">
        <v>1</v>
      </c>
      <c r="O299" s="174"/>
      <c r="P299" s="174">
        <v>1</v>
      </c>
      <c r="Q299" s="174">
        <v>1</v>
      </c>
      <c r="R299" s="174">
        <v>1</v>
      </c>
      <c r="S299" s="174"/>
      <c r="T299" s="174">
        <v>1</v>
      </c>
      <c r="U299" s="174"/>
      <c r="V299" s="174"/>
      <c r="W299" s="174">
        <v>1</v>
      </c>
      <c r="X299" s="174">
        <v>1</v>
      </c>
      <c r="Y299" s="174">
        <v>1</v>
      </c>
      <c r="Z299" s="174">
        <v>1</v>
      </c>
      <c r="AA299" s="174">
        <v>1</v>
      </c>
      <c r="AB299" s="174">
        <v>1</v>
      </c>
      <c r="AC299" s="174">
        <v>1</v>
      </c>
      <c r="AD299" s="174">
        <v>1</v>
      </c>
      <c r="AE299" s="174">
        <v>1</v>
      </c>
      <c r="AF299" s="174">
        <v>1</v>
      </c>
      <c r="AG299" s="174">
        <v>1</v>
      </c>
      <c r="AH299" s="174">
        <v>1</v>
      </c>
      <c r="AI299" s="174">
        <v>1</v>
      </c>
      <c r="AJ299" s="174">
        <v>1</v>
      </c>
      <c r="AK299" s="174">
        <v>1</v>
      </c>
      <c r="AL299" s="174"/>
      <c r="AM299" s="174">
        <v>1</v>
      </c>
      <c r="AN299" s="174"/>
      <c r="AO299" s="174">
        <v>1</v>
      </c>
      <c r="AP299" s="174"/>
      <c r="AQ299" s="174"/>
      <c r="AR299" s="174"/>
      <c r="AS299" s="174">
        <v>1</v>
      </c>
      <c r="AT299" s="174">
        <v>0</v>
      </c>
      <c r="AU299" s="174">
        <v>1</v>
      </c>
      <c r="AV299" s="174">
        <v>1</v>
      </c>
      <c r="AW299" s="174">
        <v>1</v>
      </c>
      <c r="AX299" s="174">
        <v>1</v>
      </c>
      <c r="AY299" s="174"/>
      <c r="AZ299" s="174"/>
      <c r="BA299" s="174"/>
      <c r="BB299" s="174"/>
      <c r="BC299" s="174"/>
      <c r="BD299" s="174">
        <v>0</v>
      </c>
      <c r="BE299" s="174">
        <v>1</v>
      </c>
      <c r="BF299" s="174">
        <v>1</v>
      </c>
      <c r="BG299" s="174">
        <v>0</v>
      </c>
      <c r="BH299" s="174">
        <v>1</v>
      </c>
      <c r="BI299" s="174">
        <v>1</v>
      </c>
      <c r="BJ299" s="174">
        <v>1</v>
      </c>
      <c r="BK299" s="174">
        <v>1</v>
      </c>
      <c r="BL299" s="174">
        <v>1</v>
      </c>
      <c r="BM299" s="174">
        <v>0</v>
      </c>
      <c r="BN299" s="174">
        <v>0</v>
      </c>
      <c r="BO299" s="174">
        <v>1</v>
      </c>
      <c r="BP299" s="174">
        <v>1</v>
      </c>
      <c r="BQ299" s="174">
        <v>1</v>
      </c>
      <c r="BR299" s="174">
        <v>1</v>
      </c>
      <c r="BS299" s="174">
        <v>1</v>
      </c>
      <c r="BT299" s="174">
        <v>1</v>
      </c>
      <c r="BU299" s="174">
        <v>99</v>
      </c>
      <c r="BV299" s="174">
        <v>99</v>
      </c>
      <c r="BW299" s="174">
        <v>99</v>
      </c>
      <c r="BX299" s="174">
        <v>99</v>
      </c>
      <c r="BY299" s="174">
        <v>1</v>
      </c>
      <c r="BZ299" s="174"/>
      <c r="CA299" s="174">
        <v>99</v>
      </c>
      <c r="CB299" s="174"/>
      <c r="CC299" s="174">
        <v>0</v>
      </c>
      <c r="CD299" s="174">
        <v>1</v>
      </c>
      <c r="CE299" s="174">
        <v>1</v>
      </c>
      <c r="CF299" s="174">
        <v>0</v>
      </c>
      <c r="CG299" s="174">
        <v>99</v>
      </c>
      <c r="CH299" s="174">
        <v>1</v>
      </c>
      <c r="CI299" s="174">
        <v>1</v>
      </c>
      <c r="CJ299" s="174">
        <v>1</v>
      </c>
      <c r="CK299" s="174"/>
      <c r="CL299" s="174">
        <v>1</v>
      </c>
      <c r="CM299" s="174">
        <v>1</v>
      </c>
      <c r="CN299" s="174">
        <v>1</v>
      </c>
      <c r="CO299" s="174">
        <v>1</v>
      </c>
      <c r="CP299" s="174">
        <v>1</v>
      </c>
      <c r="CQ299" s="174">
        <v>1</v>
      </c>
      <c r="CR299" s="174">
        <v>1</v>
      </c>
      <c r="CS299" s="174">
        <v>1</v>
      </c>
      <c r="CT299" s="174">
        <v>1</v>
      </c>
      <c r="CU299" s="174">
        <v>1</v>
      </c>
      <c r="CV299" s="174">
        <v>1</v>
      </c>
      <c r="CW299" s="174">
        <v>1</v>
      </c>
      <c r="CX299" s="174">
        <v>0</v>
      </c>
      <c r="CY299" s="174">
        <v>1</v>
      </c>
      <c r="CZ299" s="174">
        <v>1</v>
      </c>
      <c r="DA299" s="174">
        <v>1</v>
      </c>
      <c r="DB299" s="174">
        <v>1</v>
      </c>
      <c r="DC299" s="174">
        <v>1</v>
      </c>
      <c r="DD299" s="174">
        <v>0</v>
      </c>
      <c r="DE299" s="174">
        <v>1</v>
      </c>
      <c r="DF299" s="174">
        <v>1</v>
      </c>
      <c r="DG299" s="174">
        <v>0</v>
      </c>
      <c r="DH299" s="46" t="s">
        <v>680</v>
      </c>
    </row>
    <row r="300" spans="1:112" x14ac:dyDescent="0.2">
      <c r="A300" s="174" t="s">
        <v>660</v>
      </c>
      <c r="B300" s="174" t="s">
        <v>446</v>
      </c>
      <c r="C300" s="174" t="s">
        <v>681</v>
      </c>
      <c r="D300" s="174">
        <v>295</v>
      </c>
      <c r="E300" s="174">
        <v>255</v>
      </c>
      <c r="F300" s="174"/>
      <c r="G300" s="174">
        <v>0</v>
      </c>
      <c r="H300" s="174">
        <v>1</v>
      </c>
      <c r="I300" s="174">
        <v>2</v>
      </c>
      <c r="J300" s="174"/>
      <c r="K300" s="174">
        <v>1</v>
      </c>
      <c r="L300" s="174">
        <v>1</v>
      </c>
      <c r="M300" s="174">
        <v>1</v>
      </c>
      <c r="N300" s="174">
        <v>1</v>
      </c>
      <c r="O300" s="174"/>
      <c r="P300" s="174">
        <v>1</v>
      </c>
      <c r="Q300" s="174">
        <v>1</v>
      </c>
      <c r="R300" s="174">
        <v>1</v>
      </c>
      <c r="S300" s="174"/>
      <c r="T300" s="174">
        <v>0</v>
      </c>
      <c r="U300" s="174"/>
      <c r="V300" s="174"/>
      <c r="W300" s="174">
        <v>1</v>
      </c>
      <c r="X300" s="174">
        <v>1</v>
      </c>
      <c r="Y300" s="174">
        <v>1</v>
      </c>
      <c r="Z300" s="174">
        <v>1</v>
      </c>
      <c r="AA300" s="174">
        <v>1</v>
      </c>
      <c r="AB300" s="174">
        <v>1</v>
      </c>
      <c r="AC300" s="174">
        <v>1</v>
      </c>
      <c r="AD300" s="174">
        <v>1</v>
      </c>
      <c r="AE300" s="174">
        <v>1</v>
      </c>
      <c r="AF300" s="174">
        <v>1</v>
      </c>
      <c r="AG300" s="174">
        <v>0</v>
      </c>
      <c r="AH300" s="174">
        <v>1</v>
      </c>
      <c r="AI300" s="174">
        <v>1</v>
      </c>
      <c r="AJ300" s="174">
        <v>1</v>
      </c>
      <c r="AK300" s="174">
        <v>1</v>
      </c>
      <c r="AL300" s="174"/>
      <c r="AM300" s="174">
        <v>1</v>
      </c>
      <c r="AN300" s="174"/>
      <c r="AO300" s="174">
        <v>1</v>
      </c>
      <c r="AP300" s="174"/>
      <c r="AQ300" s="174"/>
      <c r="AR300" s="174"/>
      <c r="AS300" s="174">
        <v>1</v>
      </c>
      <c r="AT300" s="174">
        <v>1</v>
      </c>
      <c r="AU300" s="174">
        <v>1</v>
      </c>
      <c r="AV300" s="174">
        <v>1</v>
      </c>
      <c r="AW300" s="174">
        <v>1</v>
      </c>
      <c r="AX300" s="174">
        <v>1</v>
      </c>
      <c r="AY300" s="174"/>
      <c r="AZ300" s="174"/>
      <c r="BA300" s="174"/>
      <c r="BB300" s="174"/>
      <c r="BC300" s="174"/>
      <c r="BD300" s="174">
        <v>1</v>
      </c>
      <c r="BE300" s="174">
        <v>1</v>
      </c>
      <c r="BF300" s="174">
        <v>1</v>
      </c>
      <c r="BG300" s="174">
        <v>1</v>
      </c>
      <c r="BH300" s="174">
        <v>1</v>
      </c>
      <c r="BI300" s="174">
        <v>1</v>
      </c>
      <c r="BJ300" s="174">
        <v>1</v>
      </c>
      <c r="BK300" s="174">
        <v>1</v>
      </c>
      <c r="BL300" s="174">
        <v>0</v>
      </c>
      <c r="BM300" s="174">
        <v>1</v>
      </c>
      <c r="BN300" s="174">
        <v>1</v>
      </c>
      <c r="BO300" s="174">
        <v>1</v>
      </c>
      <c r="BP300" s="174">
        <v>0</v>
      </c>
      <c r="BQ300" s="174">
        <v>0</v>
      </c>
      <c r="BR300" s="174">
        <v>1</v>
      </c>
      <c r="BS300" s="174">
        <v>1</v>
      </c>
      <c r="BT300" s="174">
        <v>1</v>
      </c>
      <c r="BU300" s="174">
        <v>0</v>
      </c>
      <c r="BV300" s="174">
        <v>0</v>
      </c>
      <c r="BW300" s="174">
        <v>0</v>
      </c>
      <c r="BX300" s="174">
        <v>0</v>
      </c>
      <c r="BY300" s="174">
        <v>1</v>
      </c>
      <c r="BZ300" s="174"/>
      <c r="CA300" s="174">
        <v>1</v>
      </c>
      <c r="CB300" s="174"/>
      <c r="CC300" s="174">
        <v>1</v>
      </c>
      <c r="CD300" s="174">
        <v>1</v>
      </c>
      <c r="CE300" s="174">
        <v>1</v>
      </c>
      <c r="CF300" s="174">
        <v>1</v>
      </c>
      <c r="CG300" s="174">
        <v>1</v>
      </c>
      <c r="CH300" s="174">
        <v>1</v>
      </c>
      <c r="CI300" s="174">
        <v>1</v>
      </c>
      <c r="CJ300" s="174">
        <v>1</v>
      </c>
      <c r="CK300" s="174"/>
      <c r="CL300" s="174">
        <v>1</v>
      </c>
      <c r="CM300" s="174">
        <v>1</v>
      </c>
      <c r="CN300" s="174">
        <v>1</v>
      </c>
      <c r="CO300" s="174">
        <v>1</v>
      </c>
      <c r="CP300" s="174">
        <v>1</v>
      </c>
      <c r="CQ300" s="174">
        <v>1</v>
      </c>
      <c r="CR300" s="174">
        <v>1</v>
      </c>
      <c r="CS300" s="174">
        <v>1</v>
      </c>
      <c r="CT300" s="174">
        <v>1</v>
      </c>
      <c r="CU300" s="174">
        <v>1</v>
      </c>
      <c r="CV300" s="174">
        <v>1</v>
      </c>
      <c r="CW300" s="174">
        <v>1</v>
      </c>
      <c r="CX300" s="174">
        <v>1</v>
      </c>
      <c r="CY300" s="174">
        <v>1</v>
      </c>
      <c r="CZ300" s="174">
        <v>1</v>
      </c>
      <c r="DA300" s="174">
        <v>1</v>
      </c>
      <c r="DB300" s="174">
        <v>0</v>
      </c>
      <c r="DC300" s="174">
        <v>1</v>
      </c>
      <c r="DD300" s="174">
        <v>0</v>
      </c>
      <c r="DE300" s="174">
        <v>1</v>
      </c>
      <c r="DF300" s="174">
        <v>1</v>
      </c>
      <c r="DG300" s="174">
        <v>0</v>
      </c>
      <c r="DH300" s="46" t="s">
        <v>681</v>
      </c>
    </row>
    <row r="301" spans="1:112" x14ac:dyDescent="0.2">
      <c r="A301" s="174" t="s">
        <v>660</v>
      </c>
      <c r="B301" s="174" t="s">
        <v>446</v>
      </c>
      <c r="C301" s="174" t="s">
        <v>682</v>
      </c>
      <c r="D301" s="174">
        <v>296</v>
      </c>
      <c r="E301" s="174">
        <v>193</v>
      </c>
      <c r="F301" s="174"/>
      <c r="G301" s="174">
        <v>0</v>
      </c>
      <c r="H301" s="174">
        <v>1</v>
      </c>
      <c r="I301" s="174">
        <v>2</v>
      </c>
      <c r="J301" s="174"/>
      <c r="K301" s="174">
        <v>1</v>
      </c>
      <c r="L301" s="174">
        <v>1</v>
      </c>
      <c r="M301" s="174">
        <v>1</v>
      </c>
      <c r="N301" s="174">
        <v>1</v>
      </c>
      <c r="O301" s="174"/>
      <c r="P301" s="174">
        <v>1</v>
      </c>
      <c r="Q301" s="174">
        <v>99</v>
      </c>
      <c r="R301" s="174">
        <v>1</v>
      </c>
      <c r="S301" s="174"/>
      <c r="T301" s="174">
        <v>1</v>
      </c>
      <c r="U301" s="174"/>
      <c r="V301" s="174"/>
      <c r="W301" s="174">
        <v>0</v>
      </c>
      <c r="X301" s="174">
        <v>0</v>
      </c>
      <c r="Y301" s="174">
        <v>0</v>
      </c>
      <c r="Z301" s="174">
        <v>1</v>
      </c>
      <c r="AA301" s="174">
        <v>1</v>
      </c>
      <c r="AB301" s="174">
        <v>1</v>
      </c>
      <c r="AC301" s="174">
        <v>1</v>
      </c>
      <c r="AD301" s="174">
        <v>1</v>
      </c>
      <c r="AE301" s="174">
        <v>1</v>
      </c>
      <c r="AF301" s="174">
        <v>1</v>
      </c>
      <c r="AG301" s="174">
        <v>1</v>
      </c>
      <c r="AH301" s="174">
        <v>1</v>
      </c>
      <c r="AI301" s="174">
        <v>1</v>
      </c>
      <c r="AJ301" s="174">
        <v>1</v>
      </c>
      <c r="AK301" s="174">
        <v>1</v>
      </c>
      <c r="AL301" s="174"/>
      <c r="AM301" s="174">
        <v>1</v>
      </c>
      <c r="AN301" s="174"/>
      <c r="AO301" s="174">
        <v>1</v>
      </c>
      <c r="AP301" s="174"/>
      <c r="AQ301" s="174"/>
      <c r="AR301" s="174"/>
      <c r="AS301" s="174">
        <v>1</v>
      </c>
      <c r="AT301" s="174">
        <v>1</v>
      </c>
      <c r="AU301" s="174">
        <v>1</v>
      </c>
      <c r="AV301" s="174">
        <v>1</v>
      </c>
      <c r="AW301" s="174">
        <v>1</v>
      </c>
      <c r="AX301" s="174">
        <v>1</v>
      </c>
      <c r="AY301" s="174"/>
      <c r="AZ301" s="174"/>
      <c r="BA301" s="174"/>
      <c r="BB301" s="174"/>
      <c r="BC301" s="174"/>
      <c r="BD301" s="174">
        <v>1</v>
      </c>
      <c r="BE301" s="174">
        <v>1</v>
      </c>
      <c r="BF301" s="174">
        <v>1</v>
      </c>
      <c r="BG301" s="174">
        <v>1</v>
      </c>
      <c r="BH301" s="174">
        <v>1</v>
      </c>
      <c r="BI301" s="174">
        <v>1</v>
      </c>
      <c r="BJ301" s="174">
        <v>1</v>
      </c>
      <c r="BK301" s="174">
        <v>1</v>
      </c>
      <c r="BL301" s="174">
        <v>1</v>
      </c>
      <c r="BM301" s="174">
        <v>1</v>
      </c>
      <c r="BN301" s="174">
        <v>1</v>
      </c>
      <c r="BO301" s="174">
        <v>1</v>
      </c>
      <c r="BP301" s="174">
        <v>1</v>
      </c>
      <c r="BQ301" s="174">
        <v>1</v>
      </c>
      <c r="BR301" s="174">
        <v>1</v>
      </c>
      <c r="BS301" s="174">
        <v>1</v>
      </c>
      <c r="BT301" s="174">
        <v>1</v>
      </c>
      <c r="BU301" s="174">
        <v>99</v>
      </c>
      <c r="BV301" s="174">
        <v>99</v>
      </c>
      <c r="BW301" s="174">
        <v>99</v>
      </c>
      <c r="BX301" s="174">
        <v>1</v>
      </c>
      <c r="BY301" s="174">
        <v>1</v>
      </c>
      <c r="BZ301" s="174"/>
      <c r="CA301" s="174">
        <v>1</v>
      </c>
      <c r="CB301" s="174"/>
      <c r="CC301" s="174">
        <v>1</v>
      </c>
      <c r="CD301" s="174">
        <v>1</v>
      </c>
      <c r="CE301" s="174">
        <v>1</v>
      </c>
      <c r="CF301" s="174">
        <v>1</v>
      </c>
      <c r="CG301" s="174">
        <v>1</v>
      </c>
      <c r="CH301" s="174">
        <v>1</v>
      </c>
      <c r="CI301" s="174">
        <v>1</v>
      </c>
      <c r="CJ301" s="174">
        <v>1</v>
      </c>
      <c r="CK301" s="174"/>
      <c r="CL301" s="174">
        <v>1</v>
      </c>
      <c r="CM301" s="174">
        <v>1</v>
      </c>
      <c r="CN301" s="174">
        <v>1</v>
      </c>
      <c r="CO301" s="174">
        <v>1</v>
      </c>
      <c r="CP301" s="174">
        <v>1</v>
      </c>
      <c r="CQ301" s="174">
        <v>0</v>
      </c>
      <c r="CR301" s="174">
        <v>1</v>
      </c>
      <c r="CS301" s="174">
        <v>1</v>
      </c>
      <c r="CT301" s="174">
        <v>1</v>
      </c>
      <c r="CU301" s="174">
        <v>1</v>
      </c>
      <c r="CV301" s="174">
        <v>1</v>
      </c>
      <c r="CW301" s="174">
        <v>0</v>
      </c>
      <c r="CX301" s="174">
        <v>0</v>
      </c>
      <c r="CY301" s="174">
        <v>0</v>
      </c>
      <c r="CZ301" s="174">
        <v>0</v>
      </c>
      <c r="DA301" s="174">
        <v>0</v>
      </c>
      <c r="DB301" s="174">
        <v>0</v>
      </c>
      <c r="DC301" s="174">
        <v>0</v>
      </c>
      <c r="DD301" s="174">
        <v>0</v>
      </c>
      <c r="DE301" s="174">
        <v>1</v>
      </c>
      <c r="DF301" s="174">
        <v>1</v>
      </c>
      <c r="DG301" s="174">
        <v>0</v>
      </c>
      <c r="DH301" s="46" t="s">
        <v>682</v>
      </c>
    </row>
    <row r="302" spans="1:112" x14ac:dyDescent="0.2">
      <c r="A302" s="174" t="s">
        <v>660</v>
      </c>
      <c r="B302" s="174" t="s">
        <v>446</v>
      </c>
      <c r="C302" s="174" t="s">
        <v>683</v>
      </c>
      <c r="D302" s="174">
        <v>297</v>
      </c>
      <c r="E302" s="174">
        <v>27</v>
      </c>
      <c r="F302" s="174"/>
      <c r="G302" s="174">
        <v>0</v>
      </c>
      <c r="H302" s="174">
        <v>1</v>
      </c>
      <c r="I302" s="174">
        <v>2</v>
      </c>
      <c r="J302" s="174"/>
      <c r="K302" s="174">
        <v>1</v>
      </c>
      <c r="L302" s="174">
        <v>1</v>
      </c>
      <c r="M302" s="174">
        <v>1</v>
      </c>
      <c r="N302" s="174">
        <v>1</v>
      </c>
      <c r="O302" s="174"/>
      <c r="P302" s="174">
        <v>1</v>
      </c>
      <c r="Q302" s="174">
        <v>1</v>
      </c>
      <c r="R302" s="174">
        <v>1</v>
      </c>
      <c r="S302" s="174"/>
      <c r="T302" s="174">
        <v>1</v>
      </c>
      <c r="U302" s="174"/>
      <c r="V302" s="174"/>
      <c r="W302" s="174">
        <v>1</v>
      </c>
      <c r="X302" s="174">
        <v>1</v>
      </c>
      <c r="Y302" s="174">
        <v>1</v>
      </c>
      <c r="Z302" s="174">
        <v>1</v>
      </c>
      <c r="AA302" s="174">
        <v>1</v>
      </c>
      <c r="AB302" s="174">
        <v>1</v>
      </c>
      <c r="AC302" s="174">
        <v>1</v>
      </c>
      <c r="AD302" s="174">
        <v>1</v>
      </c>
      <c r="AE302" s="174">
        <v>1</v>
      </c>
      <c r="AF302" s="174">
        <v>1</v>
      </c>
      <c r="AG302" s="174">
        <v>1</v>
      </c>
      <c r="AH302" s="174">
        <v>1</v>
      </c>
      <c r="AI302" s="174">
        <v>1</v>
      </c>
      <c r="AJ302" s="174">
        <v>1</v>
      </c>
      <c r="AK302" s="174">
        <v>1</v>
      </c>
      <c r="AL302" s="174"/>
      <c r="AM302" s="174">
        <v>1</v>
      </c>
      <c r="AN302" s="174"/>
      <c r="AO302" s="174">
        <v>1</v>
      </c>
      <c r="AP302" s="174"/>
      <c r="AQ302" s="174"/>
      <c r="AR302" s="174"/>
      <c r="AS302" s="174">
        <v>1</v>
      </c>
      <c r="AT302" s="174">
        <v>1</v>
      </c>
      <c r="AU302" s="174">
        <v>1</v>
      </c>
      <c r="AV302" s="174">
        <v>1</v>
      </c>
      <c r="AW302" s="174">
        <v>1</v>
      </c>
      <c r="AX302" s="174">
        <v>1</v>
      </c>
      <c r="AY302" s="174"/>
      <c r="AZ302" s="174"/>
      <c r="BA302" s="174"/>
      <c r="BB302" s="174"/>
      <c r="BC302" s="174"/>
      <c r="BD302" s="174">
        <v>1</v>
      </c>
      <c r="BE302" s="174">
        <v>1</v>
      </c>
      <c r="BF302" s="174">
        <v>1</v>
      </c>
      <c r="BG302" s="174">
        <v>1</v>
      </c>
      <c r="BH302" s="174">
        <v>1</v>
      </c>
      <c r="BI302" s="174">
        <v>1</v>
      </c>
      <c r="BJ302" s="174">
        <v>1</v>
      </c>
      <c r="BK302" s="174">
        <v>1</v>
      </c>
      <c r="BL302" s="174">
        <v>1</v>
      </c>
      <c r="BM302" s="174">
        <v>1</v>
      </c>
      <c r="BN302" s="174">
        <v>1</v>
      </c>
      <c r="BO302" s="174">
        <v>1</v>
      </c>
      <c r="BP302" s="174">
        <v>1</v>
      </c>
      <c r="BQ302" s="174">
        <v>1</v>
      </c>
      <c r="BR302" s="174">
        <v>1</v>
      </c>
      <c r="BS302" s="174">
        <v>1</v>
      </c>
      <c r="BT302" s="174">
        <v>1</v>
      </c>
      <c r="BU302" s="174">
        <v>99</v>
      </c>
      <c r="BV302" s="174">
        <v>99</v>
      </c>
      <c r="BW302" s="174">
        <v>99</v>
      </c>
      <c r="BX302" s="174">
        <v>99</v>
      </c>
      <c r="BY302" s="174">
        <v>1</v>
      </c>
      <c r="BZ302" s="174"/>
      <c r="CA302" s="174">
        <v>99</v>
      </c>
      <c r="CB302" s="174"/>
      <c r="CC302" s="174">
        <v>1</v>
      </c>
      <c r="CD302" s="174">
        <v>1</v>
      </c>
      <c r="CE302" s="174">
        <v>1</v>
      </c>
      <c r="CF302" s="174">
        <v>1</v>
      </c>
      <c r="CG302" s="174">
        <v>1</v>
      </c>
      <c r="CH302" s="174">
        <v>1</v>
      </c>
      <c r="CI302" s="174">
        <v>1</v>
      </c>
      <c r="CJ302" s="174">
        <v>1</v>
      </c>
      <c r="CK302" s="174"/>
      <c r="CL302" s="174">
        <v>1</v>
      </c>
      <c r="CM302" s="174">
        <v>1</v>
      </c>
      <c r="CN302" s="174">
        <v>1</v>
      </c>
      <c r="CO302" s="174">
        <v>1</v>
      </c>
      <c r="CP302" s="174">
        <v>1</v>
      </c>
      <c r="CQ302" s="174">
        <v>1</v>
      </c>
      <c r="CR302" s="174">
        <v>1</v>
      </c>
      <c r="CS302" s="174">
        <v>1</v>
      </c>
      <c r="CT302" s="174">
        <v>1</v>
      </c>
      <c r="CU302" s="174">
        <v>1</v>
      </c>
      <c r="CV302" s="174">
        <v>1</v>
      </c>
      <c r="CW302" s="174">
        <v>1</v>
      </c>
      <c r="CX302" s="174">
        <v>1</v>
      </c>
      <c r="CY302" s="174">
        <v>1</v>
      </c>
      <c r="CZ302" s="174">
        <v>0</v>
      </c>
      <c r="DA302" s="174">
        <v>0</v>
      </c>
      <c r="DB302" s="174">
        <v>1</v>
      </c>
      <c r="DC302" s="174">
        <v>1</v>
      </c>
      <c r="DD302" s="174">
        <v>1</v>
      </c>
      <c r="DE302" s="174">
        <v>1</v>
      </c>
      <c r="DF302" s="174">
        <v>1</v>
      </c>
      <c r="DG302" s="174">
        <v>1</v>
      </c>
      <c r="DH302" s="46" t="s">
        <v>683</v>
      </c>
    </row>
    <row r="303" spans="1:112" x14ac:dyDescent="0.2">
      <c r="A303" s="174" t="s">
        <v>660</v>
      </c>
      <c r="B303" s="174" t="s">
        <v>446</v>
      </c>
      <c r="C303" s="174" t="s">
        <v>684</v>
      </c>
      <c r="D303" s="174">
        <v>298</v>
      </c>
      <c r="E303" s="174">
        <v>116</v>
      </c>
      <c r="F303" s="174"/>
      <c r="G303" s="174">
        <v>2</v>
      </c>
      <c r="H303" s="174">
        <v>1</v>
      </c>
      <c r="I303" s="174">
        <v>2</v>
      </c>
      <c r="J303" s="174"/>
      <c r="K303" s="174">
        <v>1</v>
      </c>
      <c r="L303" s="174">
        <v>1</v>
      </c>
      <c r="M303" s="174">
        <v>1</v>
      </c>
      <c r="N303" s="174">
        <v>1</v>
      </c>
      <c r="O303" s="174"/>
      <c r="P303" s="174">
        <v>1</v>
      </c>
      <c r="Q303" s="174">
        <v>99</v>
      </c>
      <c r="R303" s="174">
        <v>1</v>
      </c>
      <c r="S303" s="174"/>
      <c r="T303" s="174">
        <v>1</v>
      </c>
      <c r="U303" s="174"/>
      <c r="V303" s="174"/>
      <c r="W303" s="174">
        <v>1</v>
      </c>
      <c r="X303" s="174">
        <v>1</v>
      </c>
      <c r="Y303" s="174">
        <v>1</v>
      </c>
      <c r="Z303" s="174">
        <v>1</v>
      </c>
      <c r="AA303" s="174">
        <v>1</v>
      </c>
      <c r="AB303" s="174">
        <v>1</v>
      </c>
      <c r="AC303" s="174">
        <v>1</v>
      </c>
      <c r="AD303" s="174">
        <v>1</v>
      </c>
      <c r="AE303" s="174">
        <v>99</v>
      </c>
      <c r="AF303" s="174">
        <v>1</v>
      </c>
      <c r="AG303" s="174">
        <v>1</v>
      </c>
      <c r="AH303" s="174">
        <v>1</v>
      </c>
      <c r="AI303" s="174">
        <v>1</v>
      </c>
      <c r="AJ303" s="174">
        <v>1</v>
      </c>
      <c r="AK303" s="174">
        <v>1</v>
      </c>
      <c r="AL303" s="174"/>
      <c r="AM303" s="174">
        <v>1</v>
      </c>
      <c r="AN303" s="174"/>
      <c r="AO303" s="174">
        <v>1</v>
      </c>
      <c r="AP303" s="174"/>
      <c r="AQ303" s="174"/>
      <c r="AR303" s="174"/>
      <c r="AS303" s="174">
        <v>1</v>
      </c>
      <c r="AT303" s="174">
        <v>1</v>
      </c>
      <c r="AU303" s="174">
        <v>1</v>
      </c>
      <c r="AV303" s="174">
        <v>1</v>
      </c>
      <c r="AW303" s="174">
        <v>1</v>
      </c>
      <c r="AX303" s="174">
        <v>0</v>
      </c>
      <c r="AY303" s="174"/>
      <c r="AZ303" s="174"/>
      <c r="BA303" s="174"/>
      <c r="BB303" s="174"/>
      <c r="BC303" s="174"/>
      <c r="BD303" s="174">
        <v>1</v>
      </c>
      <c r="BE303" s="174">
        <v>1</v>
      </c>
      <c r="BF303" s="174">
        <v>1</v>
      </c>
      <c r="BG303" s="174">
        <v>1</v>
      </c>
      <c r="BH303" s="174">
        <v>1</v>
      </c>
      <c r="BI303" s="174">
        <v>1</v>
      </c>
      <c r="BJ303" s="174">
        <v>1</v>
      </c>
      <c r="BK303" s="174">
        <v>1</v>
      </c>
      <c r="BL303" s="174">
        <v>0</v>
      </c>
      <c r="BM303" s="174">
        <v>1</v>
      </c>
      <c r="BN303" s="174">
        <v>1</v>
      </c>
      <c r="BO303" s="174">
        <v>1</v>
      </c>
      <c r="BP303" s="174">
        <v>1</v>
      </c>
      <c r="BQ303" s="174">
        <v>1</v>
      </c>
      <c r="BR303" s="174">
        <v>1</v>
      </c>
      <c r="BS303" s="174">
        <v>1</v>
      </c>
      <c r="BT303" s="174">
        <v>0</v>
      </c>
      <c r="BU303" s="174">
        <v>0</v>
      </c>
      <c r="BV303" s="174">
        <v>0</v>
      </c>
      <c r="BW303" s="174">
        <v>1</v>
      </c>
      <c r="BX303" s="174">
        <v>1</v>
      </c>
      <c r="BY303" s="174">
        <v>1</v>
      </c>
      <c r="BZ303" s="174"/>
      <c r="CA303" s="174">
        <v>99</v>
      </c>
      <c r="CB303" s="174"/>
      <c r="CC303" s="174">
        <v>1</v>
      </c>
      <c r="CD303" s="174">
        <v>1</v>
      </c>
      <c r="CE303" s="174">
        <v>1</v>
      </c>
      <c r="CF303" s="174">
        <v>1</v>
      </c>
      <c r="CG303" s="174">
        <v>1</v>
      </c>
      <c r="CH303" s="174">
        <v>1</v>
      </c>
      <c r="CI303" s="174">
        <v>1</v>
      </c>
      <c r="CJ303" s="174">
        <v>1</v>
      </c>
      <c r="CK303" s="174"/>
      <c r="CL303" s="174">
        <v>1</v>
      </c>
      <c r="CM303" s="174">
        <v>1</v>
      </c>
      <c r="CN303" s="174">
        <v>1</v>
      </c>
      <c r="CO303" s="174">
        <v>1</v>
      </c>
      <c r="CP303" s="174">
        <v>1</v>
      </c>
      <c r="CQ303" s="174">
        <v>1</v>
      </c>
      <c r="CR303" s="174">
        <v>1</v>
      </c>
      <c r="CS303" s="174">
        <v>1</v>
      </c>
      <c r="CT303" s="174">
        <v>1</v>
      </c>
      <c r="CU303" s="174">
        <v>1</v>
      </c>
      <c r="CV303" s="174">
        <v>1</v>
      </c>
      <c r="CW303" s="174">
        <v>1</v>
      </c>
      <c r="CX303" s="174">
        <v>0</v>
      </c>
      <c r="CY303" s="174">
        <v>1</v>
      </c>
      <c r="CZ303" s="174">
        <v>0</v>
      </c>
      <c r="DA303" s="174">
        <v>1</v>
      </c>
      <c r="DB303" s="174">
        <v>1</v>
      </c>
      <c r="DC303" s="174">
        <v>1</v>
      </c>
      <c r="DD303" s="174">
        <v>0</v>
      </c>
      <c r="DE303" s="174">
        <v>1</v>
      </c>
      <c r="DF303" s="174">
        <v>1</v>
      </c>
      <c r="DG303" s="174">
        <v>1</v>
      </c>
      <c r="DH303" s="46" t="s">
        <v>684</v>
      </c>
    </row>
    <row r="304" spans="1:112" x14ac:dyDescent="0.2">
      <c r="A304" s="174" t="s">
        <v>685</v>
      </c>
      <c r="B304" s="174" t="s">
        <v>385</v>
      </c>
      <c r="C304" s="174" t="s">
        <v>686</v>
      </c>
      <c r="D304" s="174">
        <v>299</v>
      </c>
      <c r="E304" s="174">
        <v>538</v>
      </c>
      <c r="F304" s="174">
        <v>97</v>
      </c>
      <c r="G304" s="174">
        <v>11</v>
      </c>
      <c r="H304" s="174">
        <v>1</v>
      </c>
      <c r="I304" s="174">
        <v>2</v>
      </c>
      <c r="J304" s="174"/>
      <c r="K304" s="174">
        <v>1</v>
      </c>
      <c r="L304" s="174">
        <v>1</v>
      </c>
      <c r="M304" s="174">
        <v>1</v>
      </c>
      <c r="N304" s="174">
        <v>1</v>
      </c>
      <c r="O304" s="174">
        <v>1</v>
      </c>
      <c r="P304" s="174">
        <v>1</v>
      </c>
      <c r="Q304" s="174">
        <v>99</v>
      </c>
      <c r="R304" s="174">
        <v>1</v>
      </c>
      <c r="S304" s="174">
        <v>1</v>
      </c>
      <c r="T304" s="174">
        <v>1</v>
      </c>
      <c r="U304" s="174">
        <v>1</v>
      </c>
      <c r="V304" s="174"/>
      <c r="W304" s="174">
        <v>1</v>
      </c>
      <c r="X304" s="174">
        <v>1</v>
      </c>
      <c r="Y304" s="174">
        <v>1</v>
      </c>
      <c r="Z304" s="174">
        <v>1</v>
      </c>
      <c r="AA304" s="174">
        <v>1</v>
      </c>
      <c r="AB304" s="174">
        <v>1</v>
      </c>
      <c r="AC304" s="174">
        <v>1</v>
      </c>
      <c r="AD304" s="174">
        <v>1</v>
      </c>
      <c r="AE304" s="174">
        <v>1</v>
      </c>
      <c r="AF304" s="174">
        <v>1</v>
      </c>
      <c r="AG304" s="174">
        <v>1</v>
      </c>
      <c r="AH304" s="174">
        <v>1</v>
      </c>
      <c r="AI304" s="174">
        <v>1</v>
      </c>
      <c r="AJ304" s="174">
        <v>1</v>
      </c>
      <c r="AK304" s="174">
        <v>1</v>
      </c>
      <c r="AL304" s="174"/>
      <c r="AM304" s="174">
        <v>1</v>
      </c>
      <c r="AN304" s="174"/>
      <c r="AO304" s="174">
        <v>0</v>
      </c>
      <c r="AP304" s="174"/>
      <c r="AQ304" s="174"/>
      <c r="AR304" s="174"/>
      <c r="AS304" s="174">
        <v>1</v>
      </c>
      <c r="AT304" s="174">
        <v>1</v>
      </c>
      <c r="AU304" s="174">
        <v>1</v>
      </c>
      <c r="AV304" s="174">
        <v>1</v>
      </c>
      <c r="AW304" s="174">
        <v>1</v>
      </c>
      <c r="AX304" s="174">
        <v>1</v>
      </c>
      <c r="AY304" s="174"/>
      <c r="AZ304" s="174"/>
      <c r="BA304" s="174"/>
      <c r="BB304" s="174"/>
      <c r="BC304" s="174"/>
      <c r="BD304" s="174">
        <v>1</v>
      </c>
      <c r="BE304" s="174">
        <v>1</v>
      </c>
      <c r="BF304" s="174">
        <v>1</v>
      </c>
      <c r="BG304" s="174">
        <v>1</v>
      </c>
      <c r="BH304" s="174">
        <v>1</v>
      </c>
      <c r="BI304" s="174">
        <v>1</v>
      </c>
      <c r="BJ304" s="174">
        <v>1</v>
      </c>
      <c r="BK304" s="174">
        <v>0</v>
      </c>
      <c r="BL304" s="174">
        <v>1</v>
      </c>
      <c r="BM304" s="174">
        <v>1</v>
      </c>
      <c r="BN304" s="174">
        <v>1</v>
      </c>
      <c r="BO304" s="174">
        <v>1</v>
      </c>
      <c r="BP304" s="174">
        <v>1</v>
      </c>
      <c r="BQ304" s="174">
        <v>1</v>
      </c>
      <c r="BR304" s="174">
        <v>1</v>
      </c>
      <c r="BS304" s="174">
        <v>1</v>
      </c>
      <c r="BT304" s="174">
        <v>1</v>
      </c>
      <c r="BU304" s="174">
        <v>0</v>
      </c>
      <c r="BV304" s="174">
        <v>0</v>
      </c>
      <c r="BW304" s="174">
        <v>0</v>
      </c>
      <c r="BX304" s="174">
        <v>0</v>
      </c>
      <c r="BY304" s="174">
        <v>1</v>
      </c>
      <c r="BZ304" s="174"/>
      <c r="CA304" s="174">
        <v>99</v>
      </c>
      <c r="CB304" s="174"/>
      <c r="CC304" s="174">
        <v>1</v>
      </c>
      <c r="CD304" s="174">
        <v>1</v>
      </c>
      <c r="CE304" s="174">
        <v>1</v>
      </c>
      <c r="CF304" s="174">
        <v>1</v>
      </c>
      <c r="CG304" s="174">
        <v>1</v>
      </c>
      <c r="CH304" s="174">
        <v>1</v>
      </c>
      <c r="CI304" s="174">
        <v>1</v>
      </c>
      <c r="CJ304" s="174">
        <v>1</v>
      </c>
      <c r="CK304" s="174"/>
      <c r="CL304" s="174">
        <v>1</v>
      </c>
      <c r="CM304" s="174">
        <v>1</v>
      </c>
      <c r="CN304" s="174">
        <v>1</v>
      </c>
      <c r="CO304" s="174">
        <v>1</v>
      </c>
      <c r="CP304" s="174">
        <v>1</v>
      </c>
      <c r="CQ304" s="174">
        <v>1</v>
      </c>
      <c r="CR304" s="174">
        <v>1</v>
      </c>
      <c r="CS304" s="174">
        <v>1</v>
      </c>
      <c r="CT304" s="174">
        <v>1</v>
      </c>
      <c r="CU304" s="174">
        <v>1</v>
      </c>
      <c r="CV304" s="174">
        <v>1</v>
      </c>
      <c r="CW304" s="174">
        <v>0</v>
      </c>
      <c r="CX304" s="174">
        <v>1</v>
      </c>
      <c r="CY304" s="174">
        <v>0</v>
      </c>
      <c r="CZ304" s="174">
        <v>0</v>
      </c>
      <c r="DA304" s="174">
        <v>1</v>
      </c>
      <c r="DB304" s="174">
        <v>1</v>
      </c>
      <c r="DC304" s="174">
        <v>0</v>
      </c>
      <c r="DD304" s="174">
        <v>0</v>
      </c>
      <c r="DE304" s="174">
        <v>1</v>
      </c>
      <c r="DF304" s="174">
        <v>1</v>
      </c>
      <c r="DG304" s="174">
        <v>1</v>
      </c>
      <c r="DH304" s="46" t="s">
        <v>686</v>
      </c>
    </row>
    <row r="305" spans="1:112" x14ac:dyDescent="0.2">
      <c r="A305" s="174" t="s">
        <v>685</v>
      </c>
      <c r="B305" s="174" t="s">
        <v>385</v>
      </c>
      <c r="C305" s="174" t="s">
        <v>687</v>
      </c>
      <c r="D305" s="174">
        <v>300</v>
      </c>
      <c r="E305" s="174">
        <v>311</v>
      </c>
      <c r="F305" s="174">
        <v>0</v>
      </c>
      <c r="G305" s="174">
        <v>9</v>
      </c>
      <c r="H305" s="174">
        <v>1</v>
      </c>
      <c r="I305" s="174">
        <v>2</v>
      </c>
      <c r="J305" s="174"/>
      <c r="K305" s="174">
        <v>1</v>
      </c>
      <c r="L305" s="174">
        <v>1</v>
      </c>
      <c r="M305" s="174">
        <v>1</v>
      </c>
      <c r="N305" s="174">
        <v>1</v>
      </c>
      <c r="O305" s="174">
        <v>1</v>
      </c>
      <c r="P305" s="174">
        <v>1</v>
      </c>
      <c r="Q305" s="174">
        <v>99</v>
      </c>
      <c r="R305" s="174">
        <v>1</v>
      </c>
      <c r="S305" s="174">
        <v>1</v>
      </c>
      <c r="T305" s="174">
        <v>1</v>
      </c>
      <c r="U305" s="174">
        <v>1</v>
      </c>
      <c r="V305" s="174"/>
      <c r="W305" s="174">
        <v>1</v>
      </c>
      <c r="X305" s="174">
        <v>1</v>
      </c>
      <c r="Y305" s="174">
        <v>1</v>
      </c>
      <c r="Z305" s="174">
        <v>1</v>
      </c>
      <c r="AA305" s="174">
        <v>1</v>
      </c>
      <c r="AB305" s="174">
        <v>1</v>
      </c>
      <c r="AC305" s="174">
        <v>1</v>
      </c>
      <c r="AD305" s="174">
        <v>1</v>
      </c>
      <c r="AE305" s="174">
        <v>1</v>
      </c>
      <c r="AF305" s="174">
        <v>1</v>
      </c>
      <c r="AG305" s="174">
        <v>1</v>
      </c>
      <c r="AH305" s="174">
        <v>1</v>
      </c>
      <c r="AI305" s="174">
        <v>1</v>
      </c>
      <c r="AJ305" s="174">
        <v>1</v>
      </c>
      <c r="AK305" s="174">
        <v>1</v>
      </c>
      <c r="AL305" s="174"/>
      <c r="AM305" s="174">
        <v>1</v>
      </c>
      <c r="AN305" s="174"/>
      <c r="AO305" s="174">
        <v>1</v>
      </c>
      <c r="AP305" s="174"/>
      <c r="AQ305" s="174"/>
      <c r="AR305" s="174"/>
      <c r="AS305" s="174">
        <v>1</v>
      </c>
      <c r="AT305" s="174">
        <v>1</v>
      </c>
      <c r="AU305" s="174">
        <v>1</v>
      </c>
      <c r="AV305" s="174">
        <v>1</v>
      </c>
      <c r="AW305" s="174">
        <v>1</v>
      </c>
      <c r="AX305" s="174">
        <v>1</v>
      </c>
      <c r="AY305" s="174"/>
      <c r="AZ305" s="174"/>
      <c r="BA305" s="174"/>
      <c r="BB305" s="174"/>
      <c r="BC305" s="174"/>
      <c r="BD305" s="174">
        <v>1</v>
      </c>
      <c r="BE305" s="174">
        <v>1</v>
      </c>
      <c r="BF305" s="174">
        <v>1</v>
      </c>
      <c r="BG305" s="174">
        <v>1</v>
      </c>
      <c r="BH305" s="174">
        <v>1</v>
      </c>
      <c r="BI305" s="174">
        <v>1</v>
      </c>
      <c r="BJ305" s="174">
        <v>1</v>
      </c>
      <c r="BK305" s="174">
        <v>1</v>
      </c>
      <c r="BL305" s="174">
        <v>1</v>
      </c>
      <c r="BM305" s="174">
        <v>1</v>
      </c>
      <c r="BN305" s="174">
        <v>1</v>
      </c>
      <c r="BO305" s="174">
        <v>1</v>
      </c>
      <c r="BP305" s="174">
        <v>1</v>
      </c>
      <c r="BQ305" s="174">
        <v>1</v>
      </c>
      <c r="BR305" s="174">
        <v>1</v>
      </c>
      <c r="BS305" s="174">
        <v>1</v>
      </c>
      <c r="BT305" s="174">
        <v>1</v>
      </c>
      <c r="BU305" s="174">
        <v>0</v>
      </c>
      <c r="BV305" s="174">
        <v>0</v>
      </c>
      <c r="BW305" s="174">
        <v>1</v>
      </c>
      <c r="BX305" s="174">
        <v>1</v>
      </c>
      <c r="BY305" s="174">
        <v>1</v>
      </c>
      <c r="BZ305" s="174"/>
      <c r="CA305" s="174">
        <v>1</v>
      </c>
      <c r="CB305" s="174"/>
      <c r="CC305" s="174">
        <v>1</v>
      </c>
      <c r="CD305" s="174">
        <v>1</v>
      </c>
      <c r="CE305" s="174">
        <v>1</v>
      </c>
      <c r="CF305" s="174">
        <v>1</v>
      </c>
      <c r="CG305" s="174">
        <v>1</v>
      </c>
      <c r="CH305" s="174">
        <v>1</v>
      </c>
      <c r="CI305" s="174">
        <v>1</v>
      </c>
      <c r="CJ305" s="174">
        <v>1</v>
      </c>
      <c r="CK305" s="174"/>
      <c r="CL305" s="174">
        <v>1</v>
      </c>
      <c r="CM305" s="174">
        <v>1</v>
      </c>
      <c r="CN305" s="174">
        <v>1</v>
      </c>
      <c r="CO305" s="174">
        <v>1</v>
      </c>
      <c r="CP305" s="174">
        <v>1</v>
      </c>
      <c r="CQ305" s="174">
        <v>1</v>
      </c>
      <c r="CR305" s="174">
        <v>1</v>
      </c>
      <c r="CS305" s="174">
        <v>1</v>
      </c>
      <c r="CT305" s="174">
        <v>1</v>
      </c>
      <c r="CU305" s="174">
        <v>1</v>
      </c>
      <c r="CV305" s="174">
        <v>1</v>
      </c>
      <c r="CW305" s="174">
        <v>0</v>
      </c>
      <c r="CX305" s="174">
        <v>0</v>
      </c>
      <c r="CY305" s="174">
        <v>0</v>
      </c>
      <c r="CZ305" s="174">
        <v>0</v>
      </c>
      <c r="DA305" s="174">
        <v>1</v>
      </c>
      <c r="DB305" s="174">
        <v>0</v>
      </c>
      <c r="DC305" s="174">
        <v>0</v>
      </c>
      <c r="DD305" s="174">
        <v>0</v>
      </c>
      <c r="DE305" s="174">
        <v>1</v>
      </c>
      <c r="DF305" s="174">
        <v>1</v>
      </c>
      <c r="DG305" s="174">
        <v>1</v>
      </c>
      <c r="DH305" s="46" t="s">
        <v>687</v>
      </c>
    </row>
    <row r="306" spans="1:112" x14ac:dyDescent="0.2">
      <c r="A306" s="174" t="s">
        <v>685</v>
      </c>
      <c r="B306" s="174" t="s">
        <v>385</v>
      </c>
      <c r="C306" s="174" t="s">
        <v>688</v>
      </c>
      <c r="D306" s="174">
        <v>301</v>
      </c>
      <c r="E306" s="174">
        <v>122</v>
      </c>
      <c r="F306" s="174">
        <v>0</v>
      </c>
      <c r="G306" s="174">
        <v>38</v>
      </c>
      <c r="H306" s="174">
        <v>1</v>
      </c>
      <c r="I306" s="174">
        <v>2</v>
      </c>
      <c r="J306" s="174"/>
      <c r="K306" s="174">
        <v>1</v>
      </c>
      <c r="L306" s="174">
        <v>1</v>
      </c>
      <c r="M306" s="174">
        <v>1</v>
      </c>
      <c r="N306" s="174">
        <v>1</v>
      </c>
      <c r="O306" s="174">
        <v>1</v>
      </c>
      <c r="P306" s="174">
        <v>1</v>
      </c>
      <c r="Q306" s="174">
        <v>99</v>
      </c>
      <c r="R306" s="174">
        <v>1</v>
      </c>
      <c r="S306" s="174">
        <v>1</v>
      </c>
      <c r="T306" s="174">
        <v>1</v>
      </c>
      <c r="U306" s="174">
        <v>1</v>
      </c>
      <c r="V306" s="174"/>
      <c r="W306" s="174">
        <v>1</v>
      </c>
      <c r="X306" s="174">
        <v>1</v>
      </c>
      <c r="Y306" s="174">
        <v>1</v>
      </c>
      <c r="Z306" s="174">
        <v>1</v>
      </c>
      <c r="AA306" s="174">
        <v>1</v>
      </c>
      <c r="AB306" s="174">
        <v>1</v>
      </c>
      <c r="AC306" s="174">
        <v>1</v>
      </c>
      <c r="AD306" s="174">
        <v>1</v>
      </c>
      <c r="AE306" s="174">
        <v>1</v>
      </c>
      <c r="AF306" s="174">
        <v>1</v>
      </c>
      <c r="AG306" s="174">
        <v>1</v>
      </c>
      <c r="AH306" s="174">
        <v>1</v>
      </c>
      <c r="AI306" s="174">
        <v>1</v>
      </c>
      <c r="AJ306" s="174">
        <v>1</v>
      </c>
      <c r="AK306" s="174">
        <v>1</v>
      </c>
      <c r="AL306" s="174"/>
      <c r="AM306" s="174">
        <v>1</v>
      </c>
      <c r="AN306" s="174"/>
      <c r="AO306" s="174">
        <v>1</v>
      </c>
      <c r="AP306" s="174"/>
      <c r="AQ306" s="174"/>
      <c r="AR306" s="174"/>
      <c r="AS306" s="174">
        <v>1</v>
      </c>
      <c r="AT306" s="174">
        <v>1</v>
      </c>
      <c r="AU306" s="174">
        <v>1</v>
      </c>
      <c r="AV306" s="174">
        <v>1</v>
      </c>
      <c r="AW306" s="174">
        <v>1</v>
      </c>
      <c r="AX306" s="174">
        <v>1</v>
      </c>
      <c r="AY306" s="174"/>
      <c r="AZ306" s="174"/>
      <c r="BA306" s="174"/>
      <c r="BB306" s="174"/>
      <c r="BC306" s="174"/>
      <c r="BD306" s="174">
        <v>1</v>
      </c>
      <c r="BE306" s="174">
        <v>1</v>
      </c>
      <c r="BF306" s="174">
        <v>1</v>
      </c>
      <c r="BG306" s="174">
        <v>1</v>
      </c>
      <c r="BH306" s="174">
        <v>1</v>
      </c>
      <c r="BI306" s="174">
        <v>1</v>
      </c>
      <c r="BJ306" s="174">
        <v>1</v>
      </c>
      <c r="BK306" s="174">
        <v>1</v>
      </c>
      <c r="BL306" s="174">
        <v>1</v>
      </c>
      <c r="BM306" s="174">
        <v>1</v>
      </c>
      <c r="BN306" s="174">
        <v>1</v>
      </c>
      <c r="BO306" s="174">
        <v>1</v>
      </c>
      <c r="BP306" s="174">
        <v>1</v>
      </c>
      <c r="BQ306" s="174">
        <v>1</v>
      </c>
      <c r="BR306" s="174">
        <v>0</v>
      </c>
      <c r="BS306" s="174">
        <v>1</v>
      </c>
      <c r="BT306" s="174">
        <v>1</v>
      </c>
      <c r="BU306" s="174">
        <v>0</v>
      </c>
      <c r="BV306" s="174">
        <v>0</v>
      </c>
      <c r="BW306" s="174">
        <v>1</v>
      </c>
      <c r="BX306" s="174">
        <v>1</v>
      </c>
      <c r="BY306" s="174">
        <v>1</v>
      </c>
      <c r="BZ306" s="174"/>
      <c r="CA306" s="174">
        <v>99</v>
      </c>
      <c r="CB306" s="174"/>
      <c r="CC306" s="174">
        <v>1</v>
      </c>
      <c r="CD306" s="174">
        <v>1</v>
      </c>
      <c r="CE306" s="174">
        <v>1</v>
      </c>
      <c r="CF306" s="174">
        <v>1</v>
      </c>
      <c r="CG306" s="174">
        <v>1</v>
      </c>
      <c r="CH306" s="174">
        <v>1</v>
      </c>
      <c r="CI306" s="174">
        <v>1</v>
      </c>
      <c r="CJ306" s="174">
        <v>1</v>
      </c>
      <c r="CK306" s="174"/>
      <c r="CL306" s="174">
        <v>1</v>
      </c>
      <c r="CM306" s="174">
        <v>1</v>
      </c>
      <c r="CN306" s="174">
        <v>1</v>
      </c>
      <c r="CO306" s="174">
        <v>1</v>
      </c>
      <c r="CP306" s="174">
        <v>1</v>
      </c>
      <c r="CQ306" s="174">
        <v>1</v>
      </c>
      <c r="CR306" s="174">
        <v>1</v>
      </c>
      <c r="CS306" s="174">
        <v>1</v>
      </c>
      <c r="CT306" s="174">
        <v>1</v>
      </c>
      <c r="CU306" s="174">
        <v>1</v>
      </c>
      <c r="CV306" s="174">
        <v>1</v>
      </c>
      <c r="CW306" s="174">
        <v>0</v>
      </c>
      <c r="CX306" s="174">
        <v>0</v>
      </c>
      <c r="CY306" s="174">
        <v>0</v>
      </c>
      <c r="CZ306" s="174">
        <v>0</v>
      </c>
      <c r="DA306" s="174">
        <v>1</v>
      </c>
      <c r="DB306" s="174">
        <v>0</v>
      </c>
      <c r="DC306" s="174">
        <v>0</v>
      </c>
      <c r="DD306" s="174">
        <v>0</v>
      </c>
      <c r="DE306" s="174">
        <v>1</v>
      </c>
      <c r="DF306" s="174">
        <v>1</v>
      </c>
      <c r="DG306" s="174">
        <v>1</v>
      </c>
      <c r="DH306" s="46" t="s">
        <v>688</v>
      </c>
    </row>
    <row r="307" spans="1:112" x14ac:dyDescent="0.2">
      <c r="A307" s="174" t="s">
        <v>685</v>
      </c>
      <c r="B307" s="174" t="s">
        <v>385</v>
      </c>
      <c r="C307" s="174" t="s">
        <v>689</v>
      </c>
      <c r="D307" s="174">
        <v>302</v>
      </c>
      <c r="E307" s="174">
        <v>159</v>
      </c>
      <c r="F307" s="174">
        <v>51</v>
      </c>
      <c r="G307" s="174">
        <v>0</v>
      </c>
      <c r="H307" s="174">
        <v>1</v>
      </c>
      <c r="I307" s="174">
        <v>2</v>
      </c>
      <c r="J307" s="174"/>
      <c r="K307" s="174">
        <v>1</v>
      </c>
      <c r="L307" s="174">
        <v>1</v>
      </c>
      <c r="M307" s="174">
        <v>1</v>
      </c>
      <c r="N307" s="174">
        <v>1</v>
      </c>
      <c r="O307" s="174">
        <v>1</v>
      </c>
      <c r="P307" s="174">
        <v>1</v>
      </c>
      <c r="Q307" s="174">
        <v>99</v>
      </c>
      <c r="R307" s="174">
        <v>1</v>
      </c>
      <c r="S307" s="174">
        <v>1</v>
      </c>
      <c r="T307" s="174">
        <v>1</v>
      </c>
      <c r="U307" s="174">
        <v>1</v>
      </c>
      <c r="V307" s="174"/>
      <c r="W307" s="174">
        <v>1</v>
      </c>
      <c r="X307" s="174">
        <v>1</v>
      </c>
      <c r="Y307" s="174">
        <v>1</v>
      </c>
      <c r="Z307" s="174">
        <v>1</v>
      </c>
      <c r="AA307" s="174">
        <v>1</v>
      </c>
      <c r="AB307" s="174">
        <v>1</v>
      </c>
      <c r="AC307" s="174">
        <v>1</v>
      </c>
      <c r="AD307" s="174">
        <v>1</v>
      </c>
      <c r="AE307" s="174">
        <v>1</v>
      </c>
      <c r="AF307" s="174">
        <v>1</v>
      </c>
      <c r="AG307" s="174">
        <v>1</v>
      </c>
      <c r="AH307" s="174">
        <v>1</v>
      </c>
      <c r="AI307" s="174">
        <v>1</v>
      </c>
      <c r="AJ307" s="174">
        <v>1</v>
      </c>
      <c r="AK307" s="174">
        <v>1</v>
      </c>
      <c r="AL307" s="174"/>
      <c r="AM307" s="174">
        <v>1</v>
      </c>
      <c r="AN307" s="174"/>
      <c r="AO307" s="174">
        <v>1</v>
      </c>
      <c r="AP307" s="174"/>
      <c r="AQ307" s="174"/>
      <c r="AR307" s="174"/>
      <c r="AS307" s="174">
        <v>1</v>
      </c>
      <c r="AT307" s="174">
        <v>1</v>
      </c>
      <c r="AU307" s="174">
        <v>1</v>
      </c>
      <c r="AV307" s="174">
        <v>1</v>
      </c>
      <c r="AW307" s="174">
        <v>1</v>
      </c>
      <c r="AX307" s="174">
        <v>1</v>
      </c>
      <c r="AY307" s="174"/>
      <c r="AZ307" s="174"/>
      <c r="BA307" s="174"/>
      <c r="BB307" s="174"/>
      <c r="BC307" s="174"/>
      <c r="BD307" s="174">
        <v>1</v>
      </c>
      <c r="BE307" s="174">
        <v>1</v>
      </c>
      <c r="BF307" s="174">
        <v>1</v>
      </c>
      <c r="BG307" s="174">
        <v>1</v>
      </c>
      <c r="BH307" s="174">
        <v>1</v>
      </c>
      <c r="BI307" s="174">
        <v>1</v>
      </c>
      <c r="BJ307" s="174">
        <v>1</v>
      </c>
      <c r="BK307" s="174">
        <v>1</v>
      </c>
      <c r="BL307" s="174">
        <v>1</v>
      </c>
      <c r="BM307" s="174">
        <v>1</v>
      </c>
      <c r="BN307" s="174">
        <v>1</v>
      </c>
      <c r="BO307" s="174">
        <v>1</v>
      </c>
      <c r="BP307" s="174">
        <v>1</v>
      </c>
      <c r="BQ307" s="174">
        <v>1</v>
      </c>
      <c r="BR307" s="174">
        <v>1</v>
      </c>
      <c r="BS307" s="174">
        <v>1</v>
      </c>
      <c r="BT307" s="174">
        <v>1</v>
      </c>
      <c r="BU307" s="174">
        <v>0</v>
      </c>
      <c r="BV307" s="174">
        <v>0</v>
      </c>
      <c r="BW307" s="174">
        <v>1</v>
      </c>
      <c r="BX307" s="174">
        <v>1</v>
      </c>
      <c r="BY307" s="174">
        <v>1</v>
      </c>
      <c r="BZ307" s="174"/>
      <c r="CA307" s="174">
        <v>99</v>
      </c>
      <c r="CB307" s="174"/>
      <c r="CC307" s="174">
        <v>1</v>
      </c>
      <c r="CD307" s="174">
        <v>1</v>
      </c>
      <c r="CE307" s="174">
        <v>1</v>
      </c>
      <c r="CF307" s="174">
        <v>1</v>
      </c>
      <c r="CG307" s="174">
        <v>1</v>
      </c>
      <c r="CH307" s="174">
        <v>1</v>
      </c>
      <c r="CI307" s="174">
        <v>1</v>
      </c>
      <c r="CJ307" s="174">
        <v>1</v>
      </c>
      <c r="CK307" s="174"/>
      <c r="CL307" s="174">
        <v>1</v>
      </c>
      <c r="CM307" s="174">
        <v>1</v>
      </c>
      <c r="CN307" s="174">
        <v>1</v>
      </c>
      <c r="CO307" s="174">
        <v>1</v>
      </c>
      <c r="CP307" s="174">
        <v>1</v>
      </c>
      <c r="CQ307" s="174">
        <v>1</v>
      </c>
      <c r="CR307" s="174">
        <v>1</v>
      </c>
      <c r="CS307" s="174">
        <v>1</v>
      </c>
      <c r="CT307" s="174">
        <v>1</v>
      </c>
      <c r="CU307" s="174">
        <v>1</v>
      </c>
      <c r="CV307" s="174">
        <v>1</v>
      </c>
      <c r="CW307" s="174">
        <v>0</v>
      </c>
      <c r="CX307" s="174">
        <v>0</v>
      </c>
      <c r="CY307" s="174">
        <v>0</v>
      </c>
      <c r="CZ307" s="174">
        <v>0</v>
      </c>
      <c r="DA307" s="174">
        <v>0</v>
      </c>
      <c r="DB307" s="174">
        <v>0</v>
      </c>
      <c r="DC307" s="174">
        <v>0</v>
      </c>
      <c r="DD307" s="174">
        <v>0</v>
      </c>
      <c r="DE307" s="174">
        <v>1</v>
      </c>
      <c r="DF307" s="174">
        <v>1</v>
      </c>
      <c r="DG307" s="174">
        <v>1</v>
      </c>
      <c r="DH307" s="46" t="s">
        <v>689</v>
      </c>
    </row>
    <row r="308" spans="1:112" x14ac:dyDescent="0.2">
      <c r="A308" s="174" t="s">
        <v>685</v>
      </c>
      <c r="B308" s="174" t="s">
        <v>385</v>
      </c>
      <c r="C308" s="174" t="s">
        <v>690</v>
      </c>
      <c r="D308" s="174">
        <v>303</v>
      </c>
      <c r="E308" s="174">
        <v>730</v>
      </c>
      <c r="F308" s="174">
        <v>76</v>
      </c>
      <c r="G308" s="174">
        <v>21</v>
      </c>
      <c r="H308" s="174">
        <v>1</v>
      </c>
      <c r="I308" s="174">
        <v>2</v>
      </c>
      <c r="J308" s="174"/>
      <c r="K308" s="174">
        <v>1</v>
      </c>
      <c r="L308" s="174">
        <v>1</v>
      </c>
      <c r="M308" s="174">
        <v>1</v>
      </c>
      <c r="N308" s="174">
        <v>1</v>
      </c>
      <c r="O308" s="174">
        <v>1</v>
      </c>
      <c r="P308" s="174">
        <v>1</v>
      </c>
      <c r="Q308" s="174">
        <v>99</v>
      </c>
      <c r="R308" s="174">
        <v>1</v>
      </c>
      <c r="S308" s="174">
        <v>1</v>
      </c>
      <c r="T308" s="174">
        <v>1</v>
      </c>
      <c r="U308" s="174">
        <v>1</v>
      </c>
      <c r="V308" s="174"/>
      <c r="W308" s="174">
        <v>1</v>
      </c>
      <c r="X308" s="174">
        <v>1</v>
      </c>
      <c r="Y308" s="174">
        <v>1</v>
      </c>
      <c r="Z308" s="174">
        <v>1</v>
      </c>
      <c r="AA308" s="174">
        <v>1</v>
      </c>
      <c r="AB308" s="174">
        <v>1</v>
      </c>
      <c r="AC308" s="174">
        <v>1</v>
      </c>
      <c r="AD308" s="174">
        <v>1</v>
      </c>
      <c r="AE308" s="174">
        <v>1</v>
      </c>
      <c r="AF308" s="174">
        <v>1</v>
      </c>
      <c r="AG308" s="174">
        <v>1</v>
      </c>
      <c r="AH308" s="174">
        <v>1</v>
      </c>
      <c r="AI308" s="174">
        <v>1</v>
      </c>
      <c r="AJ308" s="174">
        <v>1</v>
      </c>
      <c r="AK308" s="174">
        <v>1</v>
      </c>
      <c r="AL308" s="174"/>
      <c r="AM308" s="174">
        <v>1</v>
      </c>
      <c r="AN308" s="174"/>
      <c r="AO308" s="174">
        <v>1</v>
      </c>
      <c r="AP308" s="174"/>
      <c r="AQ308" s="174"/>
      <c r="AR308" s="174"/>
      <c r="AS308" s="174">
        <v>1</v>
      </c>
      <c r="AT308" s="174">
        <v>1</v>
      </c>
      <c r="AU308" s="174">
        <v>1</v>
      </c>
      <c r="AV308" s="174">
        <v>1</v>
      </c>
      <c r="AW308" s="174">
        <v>1</v>
      </c>
      <c r="AX308" s="174">
        <v>1</v>
      </c>
      <c r="AY308" s="174"/>
      <c r="AZ308" s="174"/>
      <c r="BA308" s="174"/>
      <c r="BB308" s="174"/>
      <c r="BC308" s="174"/>
      <c r="BD308" s="174">
        <v>1</v>
      </c>
      <c r="BE308" s="174">
        <v>1</v>
      </c>
      <c r="BF308" s="174">
        <v>1</v>
      </c>
      <c r="BG308" s="174">
        <v>1</v>
      </c>
      <c r="BH308" s="174">
        <v>1</v>
      </c>
      <c r="BI308" s="174">
        <v>1</v>
      </c>
      <c r="BJ308" s="174">
        <v>1</v>
      </c>
      <c r="BK308" s="174">
        <v>1</v>
      </c>
      <c r="BL308" s="174">
        <v>1</v>
      </c>
      <c r="BM308" s="174">
        <v>1</v>
      </c>
      <c r="BN308" s="174">
        <v>1</v>
      </c>
      <c r="BO308" s="174">
        <v>1</v>
      </c>
      <c r="BP308" s="174">
        <v>1</v>
      </c>
      <c r="BQ308" s="174">
        <v>1</v>
      </c>
      <c r="BR308" s="174">
        <v>1</v>
      </c>
      <c r="BS308" s="174">
        <v>1</v>
      </c>
      <c r="BT308" s="174">
        <v>1</v>
      </c>
      <c r="BU308" s="174">
        <v>0</v>
      </c>
      <c r="BV308" s="174">
        <v>0</v>
      </c>
      <c r="BW308" s="174">
        <v>1</v>
      </c>
      <c r="BX308" s="174">
        <v>1</v>
      </c>
      <c r="BY308" s="174">
        <v>1</v>
      </c>
      <c r="BZ308" s="174"/>
      <c r="CA308" s="174">
        <v>99</v>
      </c>
      <c r="CB308" s="174"/>
      <c r="CC308" s="174">
        <v>1</v>
      </c>
      <c r="CD308" s="174">
        <v>1</v>
      </c>
      <c r="CE308" s="174">
        <v>1</v>
      </c>
      <c r="CF308" s="174">
        <v>1</v>
      </c>
      <c r="CG308" s="174">
        <v>1</v>
      </c>
      <c r="CH308" s="174">
        <v>1</v>
      </c>
      <c r="CI308" s="174">
        <v>1</v>
      </c>
      <c r="CJ308" s="174">
        <v>1</v>
      </c>
      <c r="CK308" s="174"/>
      <c r="CL308" s="174">
        <v>1</v>
      </c>
      <c r="CM308" s="174">
        <v>1</v>
      </c>
      <c r="CN308" s="174">
        <v>1</v>
      </c>
      <c r="CO308" s="174">
        <v>1</v>
      </c>
      <c r="CP308" s="174">
        <v>1</v>
      </c>
      <c r="CQ308" s="174">
        <v>1</v>
      </c>
      <c r="CR308" s="174">
        <v>1</v>
      </c>
      <c r="CS308" s="174">
        <v>1</v>
      </c>
      <c r="CT308" s="174">
        <v>1</v>
      </c>
      <c r="CU308" s="174">
        <v>1</v>
      </c>
      <c r="CV308" s="174">
        <v>1</v>
      </c>
      <c r="CW308" s="174">
        <v>1</v>
      </c>
      <c r="CX308" s="174">
        <v>0</v>
      </c>
      <c r="CY308" s="174">
        <v>0</v>
      </c>
      <c r="CZ308" s="174">
        <v>0</v>
      </c>
      <c r="DA308" s="174">
        <v>0</v>
      </c>
      <c r="DB308" s="174">
        <v>0</v>
      </c>
      <c r="DC308" s="174">
        <v>0</v>
      </c>
      <c r="DD308" s="174">
        <v>0</v>
      </c>
      <c r="DE308" s="174">
        <v>1</v>
      </c>
      <c r="DF308" s="174">
        <v>1</v>
      </c>
      <c r="DG308" s="174">
        <v>1</v>
      </c>
      <c r="DH308" s="46" t="s">
        <v>690</v>
      </c>
    </row>
    <row r="309" spans="1:112" x14ac:dyDescent="0.2">
      <c r="A309" s="174" t="s">
        <v>685</v>
      </c>
      <c r="B309" s="174" t="s">
        <v>385</v>
      </c>
      <c r="C309" s="174" t="s">
        <v>691</v>
      </c>
      <c r="D309" s="174">
        <v>304</v>
      </c>
      <c r="E309" s="174">
        <v>176</v>
      </c>
      <c r="F309" s="174">
        <v>46</v>
      </c>
      <c r="G309" s="174">
        <v>0</v>
      </c>
      <c r="H309" s="174">
        <v>1</v>
      </c>
      <c r="I309" s="174">
        <v>2</v>
      </c>
      <c r="J309" s="174"/>
      <c r="K309" s="174">
        <v>1</v>
      </c>
      <c r="L309" s="174">
        <v>1</v>
      </c>
      <c r="M309" s="174">
        <v>1</v>
      </c>
      <c r="N309" s="174">
        <v>1</v>
      </c>
      <c r="O309" s="174">
        <v>1</v>
      </c>
      <c r="P309" s="174">
        <v>1</v>
      </c>
      <c r="Q309" s="174">
        <v>99</v>
      </c>
      <c r="R309" s="174">
        <v>1</v>
      </c>
      <c r="S309" s="174">
        <v>1</v>
      </c>
      <c r="T309" s="174">
        <v>1</v>
      </c>
      <c r="U309" s="174">
        <v>1</v>
      </c>
      <c r="V309" s="174"/>
      <c r="W309" s="174">
        <v>1</v>
      </c>
      <c r="X309" s="174">
        <v>1</v>
      </c>
      <c r="Y309" s="174">
        <v>1</v>
      </c>
      <c r="Z309" s="174">
        <v>1</v>
      </c>
      <c r="AA309" s="174">
        <v>1</v>
      </c>
      <c r="AB309" s="174">
        <v>1</v>
      </c>
      <c r="AC309" s="174">
        <v>1</v>
      </c>
      <c r="AD309" s="174">
        <v>1</v>
      </c>
      <c r="AE309" s="174">
        <v>99</v>
      </c>
      <c r="AF309" s="174">
        <v>1</v>
      </c>
      <c r="AG309" s="174">
        <v>0</v>
      </c>
      <c r="AH309" s="174">
        <v>1</v>
      </c>
      <c r="AI309" s="174">
        <v>1</v>
      </c>
      <c r="AJ309" s="174">
        <v>1</v>
      </c>
      <c r="AK309" s="174">
        <v>1</v>
      </c>
      <c r="AL309" s="174"/>
      <c r="AM309" s="174">
        <v>1</v>
      </c>
      <c r="AN309" s="174"/>
      <c r="AO309" s="174">
        <v>1</v>
      </c>
      <c r="AP309" s="174"/>
      <c r="AQ309" s="174"/>
      <c r="AR309" s="174"/>
      <c r="AS309" s="174">
        <v>1</v>
      </c>
      <c r="AT309" s="174">
        <v>1</v>
      </c>
      <c r="AU309" s="174">
        <v>1</v>
      </c>
      <c r="AV309" s="174">
        <v>0</v>
      </c>
      <c r="AW309" s="174">
        <v>1</v>
      </c>
      <c r="AX309" s="174">
        <v>1</v>
      </c>
      <c r="AY309" s="174"/>
      <c r="AZ309" s="174"/>
      <c r="BA309" s="174"/>
      <c r="BB309" s="174"/>
      <c r="BC309" s="174"/>
      <c r="BD309" s="174">
        <v>1</v>
      </c>
      <c r="BE309" s="174">
        <v>1</v>
      </c>
      <c r="BF309" s="174">
        <v>1</v>
      </c>
      <c r="BG309" s="174">
        <v>1</v>
      </c>
      <c r="BH309" s="174">
        <v>1</v>
      </c>
      <c r="BI309" s="174">
        <v>1</v>
      </c>
      <c r="BJ309" s="174">
        <v>0</v>
      </c>
      <c r="BK309" s="174">
        <v>1</v>
      </c>
      <c r="BL309" s="174">
        <v>1</v>
      </c>
      <c r="BM309" s="174">
        <v>0</v>
      </c>
      <c r="BN309" s="174">
        <v>0</v>
      </c>
      <c r="BO309" s="174">
        <v>0</v>
      </c>
      <c r="BP309" s="174">
        <v>1</v>
      </c>
      <c r="BQ309" s="174">
        <v>1</v>
      </c>
      <c r="BR309" s="174">
        <v>0</v>
      </c>
      <c r="BS309" s="174">
        <v>1</v>
      </c>
      <c r="BT309" s="174">
        <v>1</v>
      </c>
      <c r="BU309" s="174">
        <v>99</v>
      </c>
      <c r="BV309" s="174">
        <v>99</v>
      </c>
      <c r="BW309" s="174">
        <v>99</v>
      </c>
      <c r="BX309" s="174">
        <v>99</v>
      </c>
      <c r="BY309" s="174">
        <v>1</v>
      </c>
      <c r="BZ309" s="174"/>
      <c r="CA309" s="174">
        <v>99</v>
      </c>
      <c r="CB309" s="174"/>
      <c r="CC309" s="174">
        <v>1</v>
      </c>
      <c r="CD309" s="174">
        <v>0</v>
      </c>
      <c r="CE309" s="174">
        <v>0</v>
      </c>
      <c r="CF309" s="174">
        <v>0</v>
      </c>
      <c r="CG309" s="174">
        <v>99</v>
      </c>
      <c r="CH309" s="174">
        <v>0</v>
      </c>
      <c r="CI309" s="174">
        <v>1</v>
      </c>
      <c r="CJ309" s="174">
        <v>1</v>
      </c>
      <c r="CK309" s="174"/>
      <c r="CL309" s="174">
        <v>1</v>
      </c>
      <c r="CM309" s="174">
        <v>1</v>
      </c>
      <c r="CN309" s="174">
        <v>1</v>
      </c>
      <c r="CO309" s="174">
        <v>1</v>
      </c>
      <c r="CP309" s="174">
        <v>1</v>
      </c>
      <c r="CQ309" s="174">
        <v>1</v>
      </c>
      <c r="CR309" s="174">
        <v>1</v>
      </c>
      <c r="CS309" s="174">
        <v>1</v>
      </c>
      <c r="CT309" s="174">
        <v>1</v>
      </c>
      <c r="CU309" s="174">
        <v>1</v>
      </c>
      <c r="CV309" s="174">
        <v>1</v>
      </c>
      <c r="CW309" s="174">
        <v>0</v>
      </c>
      <c r="CX309" s="174">
        <v>0</v>
      </c>
      <c r="CY309" s="174">
        <v>0</v>
      </c>
      <c r="CZ309" s="174">
        <v>0</v>
      </c>
      <c r="DA309" s="174">
        <v>0</v>
      </c>
      <c r="DB309" s="174">
        <v>0</v>
      </c>
      <c r="DC309" s="174">
        <v>1</v>
      </c>
      <c r="DD309" s="174">
        <v>0</v>
      </c>
      <c r="DE309" s="174">
        <v>1</v>
      </c>
      <c r="DF309" s="174">
        <v>1</v>
      </c>
      <c r="DG309" s="174">
        <v>1</v>
      </c>
      <c r="DH309" s="46" t="s">
        <v>691</v>
      </c>
    </row>
    <row r="310" spans="1:112" x14ac:dyDescent="0.2">
      <c r="A310" s="174" t="s">
        <v>685</v>
      </c>
      <c r="B310" s="174" t="s">
        <v>385</v>
      </c>
      <c r="C310" s="174" t="s">
        <v>692</v>
      </c>
      <c r="D310" s="174">
        <v>305</v>
      </c>
      <c r="E310" s="174">
        <v>43</v>
      </c>
      <c r="F310" s="174">
        <v>14</v>
      </c>
      <c r="G310" s="174">
        <v>1</v>
      </c>
      <c r="H310" s="174">
        <v>1</v>
      </c>
      <c r="I310" s="174">
        <v>2</v>
      </c>
      <c r="J310" s="174"/>
      <c r="K310" s="174">
        <v>1</v>
      </c>
      <c r="L310" s="174">
        <v>1</v>
      </c>
      <c r="M310" s="174">
        <v>1</v>
      </c>
      <c r="N310" s="174">
        <v>1</v>
      </c>
      <c r="O310" s="174">
        <v>1</v>
      </c>
      <c r="P310" s="174">
        <v>1</v>
      </c>
      <c r="Q310" s="174">
        <v>99</v>
      </c>
      <c r="R310" s="174">
        <v>1</v>
      </c>
      <c r="S310" s="174">
        <v>1</v>
      </c>
      <c r="T310" s="174">
        <v>1</v>
      </c>
      <c r="U310" s="174">
        <v>1</v>
      </c>
      <c r="V310" s="174"/>
      <c r="W310" s="174">
        <v>1</v>
      </c>
      <c r="X310" s="174">
        <v>1</v>
      </c>
      <c r="Y310" s="174">
        <v>1</v>
      </c>
      <c r="Z310" s="174">
        <v>1</v>
      </c>
      <c r="AA310" s="174">
        <v>1</v>
      </c>
      <c r="AB310" s="174">
        <v>1</v>
      </c>
      <c r="AC310" s="174">
        <v>1</v>
      </c>
      <c r="AD310" s="174">
        <v>1</v>
      </c>
      <c r="AE310" s="174">
        <v>1</v>
      </c>
      <c r="AF310" s="174">
        <v>1</v>
      </c>
      <c r="AG310" s="174">
        <v>1</v>
      </c>
      <c r="AH310" s="174">
        <v>1</v>
      </c>
      <c r="AI310" s="174">
        <v>1</v>
      </c>
      <c r="AJ310" s="174">
        <v>1</v>
      </c>
      <c r="AK310" s="174">
        <v>1</v>
      </c>
      <c r="AL310" s="174"/>
      <c r="AM310" s="174">
        <v>1</v>
      </c>
      <c r="AN310" s="174"/>
      <c r="AO310" s="174">
        <v>1</v>
      </c>
      <c r="AP310" s="174"/>
      <c r="AQ310" s="174"/>
      <c r="AR310" s="174"/>
      <c r="AS310" s="174">
        <v>1</v>
      </c>
      <c r="AT310" s="174">
        <v>1</v>
      </c>
      <c r="AU310" s="174">
        <v>1</v>
      </c>
      <c r="AV310" s="174">
        <v>1</v>
      </c>
      <c r="AW310" s="174">
        <v>1</v>
      </c>
      <c r="AX310" s="174">
        <v>1</v>
      </c>
      <c r="AY310" s="174"/>
      <c r="AZ310" s="174"/>
      <c r="BA310" s="174"/>
      <c r="BB310" s="174"/>
      <c r="BC310" s="174"/>
      <c r="BD310" s="174">
        <v>1</v>
      </c>
      <c r="BE310" s="174">
        <v>1</v>
      </c>
      <c r="BF310" s="174">
        <v>1</v>
      </c>
      <c r="BG310" s="174">
        <v>1</v>
      </c>
      <c r="BH310" s="174">
        <v>1</v>
      </c>
      <c r="BI310" s="174">
        <v>1</v>
      </c>
      <c r="BJ310" s="174">
        <v>1</v>
      </c>
      <c r="BK310" s="174">
        <v>1</v>
      </c>
      <c r="BL310" s="174">
        <v>1</v>
      </c>
      <c r="BM310" s="174">
        <v>1</v>
      </c>
      <c r="BN310" s="174">
        <v>1</v>
      </c>
      <c r="BO310" s="174">
        <v>1</v>
      </c>
      <c r="BP310" s="174">
        <v>1</v>
      </c>
      <c r="BQ310" s="174">
        <v>1</v>
      </c>
      <c r="BR310" s="174">
        <v>1</v>
      </c>
      <c r="BS310" s="174">
        <v>1</v>
      </c>
      <c r="BT310" s="174">
        <v>1</v>
      </c>
      <c r="BU310" s="174">
        <v>0</v>
      </c>
      <c r="BV310" s="174">
        <v>0</v>
      </c>
      <c r="BW310" s="174">
        <v>1</v>
      </c>
      <c r="BX310" s="174">
        <v>1</v>
      </c>
      <c r="BY310" s="174">
        <v>1</v>
      </c>
      <c r="BZ310" s="174"/>
      <c r="CA310" s="174">
        <v>99</v>
      </c>
      <c r="CB310" s="174"/>
      <c r="CC310" s="174">
        <v>1</v>
      </c>
      <c r="CD310" s="174">
        <v>1</v>
      </c>
      <c r="CE310" s="174">
        <v>1</v>
      </c>
      <c r="CF310" s="174">
        <v>1</v>
      </c>
      <c r="CG310" s="174">
        <v>1</v>
      </c>
      <c r="CH310" s="174">
        <v>1</v>
      </c>
      <c r="CI310" s="174">
        <v>1</v>
      </c>
      <c r="CJ310" s="174">
        <v>1</v>
      </c>
      <c r="CK310" s="174"/>
      <c r="CL310" s="174">
        <v>1</v>
      </c>
      <c r="CM310" s="174">
        <v>1</v>
      </c>
      <c r="CN310" s="174">
        <v>1</v>
      </c>
      <c r="CO310" s="174">
        <v>1</v>
      </c>
      <c r="CP310" s="174">
        <v>1</v>
      </c>
      <c r="CQ310" s="174">
        <v>1</v>
      </c>
      <c r="CR310" s="174">
        <v>1</v>
      </c>
      <c r="CS310" s="174">
        <v>1</v>
      </c>
      <c r="CT310" s="174">
        <v>1</v>
      </c>
      <c r="CU310" s="174">
        <v>1</v>
      </c>
      <c r="CV310" s="174">
        <v>1</v>
      </c>
      <c r="CW310" s="174">
        <v>0</v>
      </c>
      <c r="CX310" s="174">
        <v>0</v>
      </c>
      <c r="CY310" s="174">
        <v>0</v>
      </c>
      <c r="CZ310" s="174">
        <v>0</v>
      </c>
      <c r="DA310" s="174">
        <v>1</v>
      </c>
      <c r="DB310" s="174">
        <v>1</v>
      </c>
      <c r="DC310" s="174">
        <v>1</v>
      </c>
      <c r="DD310" s="174">
        <v>0</v>
      </c>
      <c r="DE310" s="174">
        <v>1</v>
      </c>
      <c r="DF310" s="174">
        <v>1</v>
      </c>
      <c r="DG310" s="174">
        <v>1</v>
      </c>
      <c r="DH310" s="46" t="s">
        <v>692</v>
      </c>
    </row>
    <row r="311" spans="1:112" x14ac:dyDescent="0.2">
      <c r="A311" s="174" t="s">
        <v>685</v>
      </c>
      <c r="B311" s="174" t="s">
        <v>385</v>
      </c>
      <c r="C311" s="174" t="s">
        <v>693</v>
      </c>
      <c r="D311" s="174">
        <v>306</v>
      </c>
      <c r="E311" s="174">
        <v>397</v>
      </c>
      <c r="F311" s="174">
        <v>65</v>
      </c>
      <c r="G311" s="174">
        <v>5</v>
      </c>
      <c r="H311" s="174">
        <v>1</v>
      </c>
      <c r="I311" s="174">
        <v>2</v>
      </c>
      <c r="J311" s="174"/>
      <c r="K311" s="174">
        <v>1</v>
      </c>
      <c r="L311" s="174">
        <v>1</v>
      </c>
      <c r="M311" s="174">
        <v>1</v>
      </c>
      <c r="N311" s="174">
        <v>1</v>
      </c>
      <c r="O311" s="174">
        <v>1</v>
      </c>
      <c r="P311" s="174">
        <v>1</v>
      </c>
      <c r="Q311" s="174">
        <v>99</v>
      </c>
      <c r="R311" s="174">
        <v>1</v>
      </c>
      <c r="S311" s="174">
        <v>1</v>
      </c>
      <c r="T311" s="174">
        <v>1</v>
      </c>
      <c r="U311" s="174">
        <v>1</v>
      </c>
      <c r="V311" s="174"/>
      <c r="W311" s="174">
        <v>1</v>
      </c>
      <c r="X311" s="174">
        <v>1</v>
      </c>
      <c r="Y311" s="174">
        <v>1</v>
      </c>
      <c r="Z311" s="174">
        <v>1</v>
      </c>
      <c r="AA311" s="174">
        <v>1</v>
      </c>
      <c r="AB311" s="174">
        <v>1</v>
      </c>
      <c r="AC311" s="174">
        <v>1</v>
      </c>
      <c r="AD311" s="174">
        <v>1</v>
      </c>
      <c r="AE311" s="174">
        <v>1</v>
      </c>
      <c r="AF311" s="174">
        <v>1</v>
      </c>
      <c r="AG311" s="174">
        <v>1</v>
      </c>
      <c r="AH311" s="174">
        <v>1</v>
      </c>
      <c r="AI311" s="174">
        <v>1</v>
      </c>
      <c r="AJ311" s="174">
        <v>1</v>
      </c>
      <c r="AK311" s="174">
        <v>1</v>
      </c>
      <c r="AL311" s="174"/>
      <c r="AM311" s="174">
        <v>1</v>
      </c>
      <c r="AN311" s="174"/>
      <c r="AO311" s="174">
        <v>1</v>
      </c>
      <c r="AP311" s="174"/>
      <c r="AQ311" s="174"/>
      <c r="AR311" s="174"/>
      <c r="AS311" s="174">
        <v>1</v>
      </c>
      <c r="AT311" s="174">
        <v>1</v>
      </c>
      <c r="AU311" s="174">
        <v>1</v>
      </c>
      <c r="AV311" s="174">
        <v>1</v>
      </c>
      <c r="AW311" s="174">
        <v>1</v>
      </c>
      <c r="AX311" s="174">
        <v>1</v>
      </c>
      <c r="AY311" s="174"/>
      <c r="AZ311" s="174"/>
      <c r="BA311" s="174"/>
      <c r="BB311" s="174"/>
      <c r="BC311" s="174"/>
      <c r="BD311" s="174">
        <v>1</v>
      </c>
      <c r="BE311" s="174">
        <v>1</v>
      </c>
      <c r="BF311" s="174">
        <v>1</v>
      </c>
      <c r="BG311" s="174">
        <v>1</v>
      </c>
      <c r="BH311" s="174">
        <v>1</v>
      </c>
      <c r="BI311" s="174">
        <v>1</v>
      </c>
      <c r="BJ311" s="174">
        <v>1</v>
      </c>
      <c r="BK311" s="174">
        <v>1</v>
      </c>
      <c r="BL311" s="174">
        <v>1</v>
      </c>
      <c r="BM311" s="174">
        <v>1</v>
      </c>
      <c r="BN311" s="174">
        <v>1</v>
      </c>
      <c r="BO311" s="174">
        <v>1</v>
      </c>
      <c r="BP311" s="174">
        <v>1</v>
      </c>
      <c r="BQ311" s="174">
        <v>1</v>
      </c>
      <c r="BR311" s="174">
        <v>1</v>
      </c>
      <c r="BS311" s="174">
        <v>1</v>
      </c>
      <c r="BT311" s="174">
        <v>1</v>
      </c>
      <c r="BU311" s="174">
        <v>99</v>
      </c>
      <c r="BV311" s="174">
        <v>99</v>
      </c>
      <c r="BW311" s="174">
        <v>0</v>
      </c>
      <c r="BX311" s="174">
        <v>0</v>
      </c>
      <c r="BY311" s="174">
        <v>1</v>
      </c>
      <c r="BZ311" s="174"/>
      <c r="CA311" s="174">
        <v>99</v>
      </c>
      <c r="CB311" s="174"/>
      <c r="CC311" s="174">
        <v>1</v>
      </c>
      <c r="CD311" s="174">
        <v>1</v>
      </c>
      <c r="CE311" s="174">
        <v>1</v>
      </c>
      <c r="CF311" s="174">
        <v>1</v>
      </c>
      <c r="CG311" s="174">
        <v>99</v>
      </c>
      <c r="CH311" s="174">
        <v>1</v>
      </c>
      <c r="CI311" s="174">
        <v>1</v>
      </c>
      <c r="CJ311" s="174">
        <v>1</v>
      </c>
      <c r="CK311" s="174"/>
      <c r="CL311" s="174">
        <v>1</v>
      </c>
      <c r="CM311" s="174">
        <v>1</v>
      </c>
      <c r="CN311" s="174">
        <v>1</v>
      </c>
      <c r="CO311" s="174">
        <v>1</v>
      </c>
      <c r="CP311" s="174">
        <v>1</v>
      </c>
      <c r="CQ311" s="174">
        <v>1</v>
      </c>
      <c r="CR311" s="174">
        <v>1</v>
      </c>
      <c r="CS311" s="174">
        <v>1</v>
      </c>
      <c r="CT311" s="174">
        <v>1</v>
      </c>
      <c r="CU311" s="174">
        <v>1</v>
      </c>
      <c r="CV311" s="174">
        <v>1</v>
      </c>
      <c r="CW311" s="174">
        <v>1</v>
      </c>
      <c r="CX311" s="174">
        <v>1</v>
      </c>
      <c r="CY311" s="174">
        <v>0</v>
      </c>
      <c r="CZ311" s="174">
        <v>0</v>
      </c>
      <c r="DA311" s="174">
        <v>1</v>
      </c>
      <c r="DB311" s="174">
        <v>0</v>
      </c>
      <c r="DC311" s="174">
        <v>0</v>
      </c>
      <c r="DD311" s="174">
        <v>0</v>
      </c>
      <c r="DE311" s="174">
        <v>1</v>
      </c>
      <c r="DF311" s="174">
        <v>1</v>
      </c>
      <c r="DG311" s="174">
        <v>0</v>
      </c>
      <c r="DH311" s="46" t="s">
        <v>693</v>
      </c>
    </row>
    <row r="312" spans="1:112" x14ac:dyDescent="0.2">
      <c r="A312" s="174" t="s">
        <v>685</v>
      </c>
      <c r="B312" s="174" t="s">
        <v>385</v>
      </c>
      <c r="C312" s="174" t="s">
        <v>694</v>
      </c>
      <c r="D312" s="174">
        <v>307</v>
      </c>
      <c r="E312" s="174">
        <v>310</v>
      </c>
      <c r="F312" s="174">
        <v>56</v>
      </c>
      <c r="G312" s="174">
        <v>1</v>
      </c>
      <c r="H312" s="174">
        <v>1</v>
      </c>
      <c r="I312" s="174">
        <v>2</v>
      </c>
      <c r="J312" s="174"/>
      <c r="K312" s="174">
        <v>1</v>
      </c>
      <c r="L312" s="174">
        <v>1</v>
      </c>
      <c r="M312" s="174">
        <v>1</v>
      </c>
      <c r="N312" s="174">
        <v>1</v>
      </c>
      <c r="O312" s="174">
        <v>1</v>
      </c>
      <c r="P312" s="174">
        <v>1</v>
      </c>
      <c r="Q312" s="174">
        <v>99</v>
      </c>
      <c r="R312" s="174">
        <v>1</v>
      </c>
      <c r="S312" s="174">
        <v>1</v>
      </c>
      <c r="T312" s="174">
        <v>1</v>
      </c>
      <c r="U312" s="174">
        <v>1</v>
      </c>
      <c r="V312" s="174"/>
      <c r="W312" s="174">
        <v>1</v>
      </c>
      <c r="X312" s="174">
        <v>1</v>
      </c>
      <c r="Y312" s="174">
        <v>1</v>
      </c>
      <c r="Z312" s="174">
        <v>1</v>
      </c>
      <c r="AA312" s="174">
        <v>1</v>
      </c>
      <c r="AB312" s="174">
        <v>1</v>
      </c>
      <c r="AC312" s="174">
        <v>1</v>
      </c>
      <c r="AD312" s="174">
        <v>1</v>
      </c>
      <c r="AE312" s="174">
        <v>1</v>
      </c>
      <c r="AF312" s="174">
        <v>1</v>
      </c>
      <c r="AG312" s="174">
        <v>1</v>
      </c>
      <c r="AH312" s="174">
        <v>1</v>
      </c>
      <c r="AI312" s="174">
        <v>1</v>
      </c>
      <c r="AJ312" s="174">
        <v>1</v>
      </c>
      <c r="AK312" s="174">
        <v>1</v>
      </c>
      <c r="AL312" s="174"/>
      <c r="AM312" s="174">
        <v>1</v>
      </c>
      <c r="AN312" s="174"/>
      <c r="AO312" s="174">
        <v>1</v>
      </c>
      <c r="AP312" s="174"/>
      <c r="AQ312" s="174"/>
      <c r="AR312" s="174"/>
      <c r="AS312" s="174">
        <v>1</v>
      </c>
      <c r="AT312" s="174">
        <v>1</v>
      </c>
      <c r="AU312" s="174">
        <v>1</v>
      </c>
      <c r="AV312" s="174">
        <v>1</v>
      </c>
      <c r="AW312" s="174">
        <v>1</v>
      </c>
      <c r="AX312" s="174">
        <v>1</v>
      </c>
      <c r="AY312" s="174"/>
      <c r="AZ312" s="174"/>
      <c r="BA312" s="174"/>
      <c r="BB312" s="174"/>
      <c r="BC312" s="174"/>
      <c r="BD312" s="174">
        <v>1</v>
      </c>
      <c r="BE312" s="174">
        <v>1</v>
      </c>
      <c r="BF312" s="174">
        <v>1</v>
      </c>
      <c r="BG312" s="174">
        <v>1</v>
      </c>
      <c r="BH312" s="174">
        <v>1</v>
      </c>
      <c r="BI312" s="174">
        <v>1</v>
      </c>
      <c r="BJ312" s="174">
        <v>1</v>
      </c>
      <c r="BK312" s="174">
        <v>1</v>
      </c>
      <c r="BL312" s="174">
        <v>1</v>
      </c>
      <c r="BM312" s="174">
        <v>1</v>
      </c>
      <c r="BN312" s="174">
        <v>1</v>
      </c>
      <c r="BO312" s="174">
        <v>1</v>
      </c>
      <c r="BP312" s="174">
        <v>1</v>
      </c>
      <c r="BQ312" s="174">
        <v>1</v>
      </c>
      <c r="BR312" s="174">
        <v>1</v>
      </c>
      <c r="BS312" s="174">
        <v>1</v>
      </c>
      <c r="BT312" s="174">
        <v>1</v>
      </c>
      <c r="BU312" s="174">
        <v>99</v>
      </c>
      <c r="BV312" s="174">
        <v>99</v>
      </c>
      <c r="BW312" s="174">
        <v>99</v>
      </c>
      <c r="BX312" s="174">
        <v>99</v>
      </c>
      <c r="BY312" s="174">
        <v>1</v>
      </c>
      <c r="BZ312" s="174"/>
      <c r="CA312" s="174">
        <v>1</v>
      </c>
      <c r="CB312" s="174"/>
      <c r="CC312" s="174">
        <v>1</v>
      </c>
      <c r="CD312" s="174">
        <v>1</v>
      </c>
      <c r="CE312" s="174">
        <v>1</v>
      </c>
      <c r="CF312" s="174">
        <v>1</v>
      </c>
      <c r="CG312" s="174">
        <v>99</v>
      </c>
      <c r="CH312" s="174">
        <v>1</v>
      </c>
      <c r="CI312" s="174">
        <v>1</v>
      </c>
      <c r="CJ312" s="174">
        <v>1</v>
      </c>
      <c r="CK312" s="174"/>
      <c r="CL312" s="174">
        <v>1</v>
      </c>
      <c r="CM312" s="174">
        <v>1</v>
      </c>
      <c r="CN312" s="174">
        <v>1</v>
      </c>
      <c r="CO312" s="174">
        <v>1</v>
      </c>
      <c r="CP312" s="174">
        <v>1</v>
      </c>
      <c r="CQ312" s="174">
        <v>0</v>
      </c>
      <c r="CR312" s="174">
        <v>1</v>
      </c>
      <c r="CS312" s="174">
        <v>1</v>
      </c>
      <c r="CT312" s="174">
        <v>1</v>
      </c>
      <c r="CU312" s="174">
        <v>1</v>
      </c>
      <c r="CV312" s="174">
        <v>1</v>
      </c>
      <c r="CW312" s="174">
        <v>1</v>
      </c>
      <c r="CX312" s="174">
        <v>0</v>
      </c>
      <c r="CY312" s="174">
        <v>0</v>
      </c>
      <c r="CZ312" s="174">
        <v>0</v>
      </c>
      <c r="DA312" s="174">
        <v>1</v>
      </c>
      <c r="DB312" s="174">
        <v>0</v>
      </c>
      <c r="DC312" s="174">
        <v>0</v>
      </c>
      <c r="DD312" s="174">
        <v>0</v>
      </c>
      <c r="DE312" s="174">
        <v>1</v>
      </c>
      <c r="DF312" s="174">
        <v>1</v>
      </c>
      <c r="DG312" s="174">
        <v>1</v>
      </c>
      <c r="DH312" s="46" t="s">
        <v>694</v>
      </c>
    </row>
    <row r="313" spans="1:112" x14ac:dyDescent="0.2">
      <c r="A313" s="174" t="s">
        <v>685</v>
      </c>
      <c r="B313" s="174" t="s">
        <v>385</v>
      </c>
      <c r="C313" s="174" t="s">
        <v>695</v>
      </c>
      <c r="D313" s="174">
        <v>308</v>
      </c>
      <c r="E313" s="174">
        <v>255</v>
      </c>
      <c r="F313" s="174">
        <v>26</v>
      </c>
      <c r="G313" s="174">
        <v>4</v>
      </c>
      <c r="H313" s="174">
        <v>1</v>
      </c>
      <c r="I313" s="174">
        <v>2</v>
      </c>
      <c r="J313" s="174"/>
      <c r="K313" s="174">
        <v>1</v>
      </c>
      <c r="L313" s="174">
        <v>1</v>
      </c>
      <c r="M313" s="174">
        <v>1</v>
      </c>
      <c r="N313" s="174">
        <v>1</v>
      </c>
      <c r="O313" s="174">
        <v>1</v>
      </c>
      <c r="P313" s="174">
        <v>1</v>
      </c>
      <c r="Q313" s="174">
        <v>99</v>
      </c>
      <c r="R313" s="174">
        <v>1</v>
      </c>
      <c r="S313" s="174">
        <v>1</v>
      </c>
      <c r="T313" s="174">
        <v>1</v>
      </c>
      <c r="U313" s="174">
        <v>1</v>
      </c>
      <c r="V313" s="174"/>
      <c r="W313" s="174">
        <v>1</v>
      </c>
      <c r="X313" s="174">
        <v>1</v>
      </c>
      <c r="Y313" s="174">
        <v>1</v>
      </c>
      <c r="Z313" s="174">
        <v>1</v>
      </c>
      <c r="AA313" s="174">
        <v>1</v>
      </c>
      <c r="AB313" s="174">
        <v>1</v>
      </c>
      <c r="AC313" s="174">
        <v>1</v>
      </c>
      <c r="AD313" s="174">
        <v>1</v>
      </c>
      <c r="AE313" s="174">
        <v>1</v>
      </c>
      <c r="AF313" s="174">
        <v>1</v>
      </c>
      <c r="AG313" s="174">
        <v>1</v>
      </c>
      <c r="AH313" s="174">
        <v>1</v>
      </c>
      <c r="AI313" s="174">
        <v>1</v>
      </c>
      <c r="AJ313" s="174">
        <v>1</v>
      </c>
      <c r="AK313" s="174">
        <v>1</v>
      </c>
      <c r="AL313" s="174"/>
      <c r="AM313" s="174">
        <v>1</v>
      </c>
      <c r="AN313" s="174"/>
      <c r="AO313" s="174">
        <v>1</v>
      </c>
      <c r="AP313" s="174"/>
      <c r="AQ313" s="174"/>
      <c r="AR313" s="174"/>
      <c r="AS313" s="174">
        <v>1</v>
      </c>
      <c r="AT313" s="174">
        <v>1</v>
      </c>
      <c r="AU313" s="174">
        <v>1</v>
      </c>
      <c r="AV313" s="174">
        <v>1</v>
      </c>
      <c r="AW313" s="174">
        <v>1</v>
      </c>
      <c r="AX313" s="174">
        <v>1</v>
      </c>
      <c r="AY313" s="174"/>
      <c r="AZ313" s="174"/>
      <c r="BA313" s="174"/>
      <c r="BB313" s="174"/>
      <c r="BC313" s="174"/>
      <c r="BD313" s="174">
        <v>1</v>
      </c>
      <c r="BE313" s="174">
        <v>1</v>
      </c>
      <c r="BF313" s="174">
        <v>1</v>
      </c>
      <c r="BG313" s="174">
        <v>1</v>
      </c>
      <c r="BH313" s="174">
        <v>1</v>
      </c>
      <c r="BI313" s="174">
        <v>1</v>
      </c>
      <c r="BJ313" s="174">
        <v>1</v>
      </c>
      <c r="BK313" s="174">
        <v>1</v>
      </c>
      <c r="BL313" s="174">
        <v>1</v>
      </c>
      <c r="BM313" s="174">
        <v>1</v>
      </c>
      <c r="BN313" s="174">
        <v>1</v>
      </c>
      <c r="BO313" s="174">
        <v>1</v>
      </c>
      <c r="BP313" s="174">
        <v>1</v>
      </c>
      <c r="BQ313" s="174">
        <v>1</v>
      </c>
      <c r="BR313" s="174">
        <v>1</v>
      </c>
      <c r="BS313" s="174">
        <v>1</v>
      </c>
      <c r="BT313" s="174">
        <v>1</v>
      </c>
      <c r="BU313" s="174">
        <v>99</v>
      </c>
      <c r="BV313" s="174">
        <v>99</v>
      </c>
      <c r="BW313" s="174">
        <v>99</v>
      </c>
      <c r="BX313" s="174">
        <v>99</v>
      </c>
      <c r="BY313" s="174">
        <v>1</v>
      </c>
      <c r="BZ313" s="174"/>
      <c r="CA313" s="174">
        <v>99</v>
      </c>
      <c r="CB313" s="174"/>
      <c r="CC313" s="174">
        <v>1</v>
      </c>
      <c r="CD313" s="174">
        <v>1</v>
      </c>
      <c r="CE313" s="174">
        <v>1</v>
      </c>
      <c r="CF313" s="174">
        <v>1</v>
      </c>
      <c r="CG313" s="174">
        <v>99</v>
      </c>
      <c r="CH313" s="174">
        <v>1</v>
      </c>
      <c r="CI313" s="174">
        <v>1</v>
      </c>
      <c r="CJ313" s="174">
        <v>1</v>
      </c>
      <c r="CK313" s="174"/>
      <c r="CL313" s="174">
        <v>1</v>
      </c>
      <c r="CM313" s="174">
        <v>1</v>
      </c>
      <c r="CN313" s="174">
        <v>1</v>
      </c>
      <c r="CO313" s="174">
        <v>1</v>
      </c>
      <c r="CP313" s="174">
        <v>1</v>
      </c>
      <c r="CQ313" s="174">
        <v>1</v>
      </c>
      <c r="CR313" s="174">
        <v>1</v>
      </c>
      <c r="CS313" s="174">
        <v>1</v>
      </c>
      <c r="CT313" s="174">
        <v>1</v>
      </c>
      <c r="CU313" s="174">
        <v>1</v>
      </c>
      <c r="CV313" s="174">
        <v>1</v>
      </c>
      <c r="CW313" s="174">
        <v>1</v>
      </c>
      <c r="CX313" s="174">
        <v>0</v>
      </c>
      <c r="CY313" s="174">
        <v>1</v>
      </c>
      <c r="CZ313" s="174">
        <v>0</v>
      </c>
      <c r="DA313" s="174">
        <v>1</v>
      </c>
      <c r="DB313" s="174">
        <v>0</v>
      </c>
      <c r="DC313" s="174">
        <v>1</v>
      </c>
      <c r="DD313" s="174">
        <v>0</v>
      </c>
      <c r="DE313" s="174">
        <v>1</v>
      </c>
      <c r="DF313" s="174">
        <v>1</v>
      </c>
      <c r="DG313" s="174">
        <v>1</v>
      </c>
      <c r="DH313" s="46" t="s">
        <v>695</v>
      </c>
    </row>
    <row r="314" spans="1:112" x14ac:dyDescent="0.2">
      <c r="A314" s="174" t="s">
        <v>685</v>
      </c>
      <c r="B314" s="174" t="s">
        <v>446</v>
      </c>
      <c r="C314" s="174" t="s">
        <v>630</v>
      </c>
      <c r="D314" s="174">
        <v>309</v>
      </c>
      <c r="E314" s="174">
        <v>72</v>
      </c>
      <c r="F314" s="174"/>
      <c r="G314" s="174">
        <v>0</v>
      </c>
      <c r="H314" s="174">
        <v>1</v>
      </c>
      <c r="I314" s="174">
        <v>2</v>
      </c>
      <c r="J314" s="174"/>
      <c r="K314" s="174">
        <v>1</v>
      </c>
      <c r="L314" s="174">
        <v>1</v>
      </c>
      <c r="M314" s="174">
        <v>1</v>
      </c>
      <c r="N314" s="174">
        <v>1</v>
      </c>
      <c r="O314" s="174"/>
      <c r="P314" s="174">
        <v>1</v>
      </c>
      <c r="Q314" s="174">
        <v>99</v>
      </c>
      <c r="R314" s="174">
        <v>1</v>
      </c>
      <c r="S314" s="174"/>
      <c r="T314" s="174">
        <v>0</v>
      </c>
      <c r="U314" s="174"/>
      <c r="V314" s="174"/>
      <c r="W314" s="174">
        <v>1</v>
      </c>
      <c r="X314" s="174">
        <v>1</v>
      </c>
      <c r="Y314" s="174">
        <v>1</v>
      </c>
      <c r="Z314" s="174">
        <v>1</v>
      </c>
      <c r="AA314" s="174">
        <v>1</v>
      </c>
      <c r="AB314" s="174">
        <v>1</v>
      </c>
      <c r="AC314" s="174">
        <v>1</v>
      </c>
      <c r="AD314" s="174">
        <v>1</v>
      </c>
      <c r="AE314" s="174">
        <v>1</v>
      </c>
      <c r="AF314" s="174">
        <v>1</v>
      </c>
      <c r="AG314" s="174">
        <v>1</v>
      </c>
      <c r="AH314" s="174">
        <v>1</v>
      </c>
      <c r="AI314" s="174">
        <v>1</v>
      </c>
      <c r="AJ314" s="174">
        <v>1</v>
      </c>
      <c r="AK314" s="174">
        <v>1</v>
      </c>
      <c r="AL314" s="174"/>
      <c r="AM314" s="174">
        <v>1</v>
      </c>
      <c r="AN314" s="174"/>
      <c r="AO314" s="174">
        <v>1</v>
      </c>
      <c r="AP314" s="174"/>
      <c r="AQ314" s="174"/>
      <c r="AR314" s="174"/>
      <c r="AS314" s="174">
        <v>1</v>
      </c>
      <c r="AT314" s="174">
        <v>1</v>
      </c>
      <c r="AU314" s="174">
        <v>1</v>
      </c>
      <c r="AV314" s="174">
        <v>1</v>
      </c>
      <c r="AW314" s="174">
        <v>1</v>
      </c>
      <c r="AX314" s="174">
        <v>1</v>
      </c>
      <c r="AY314" s="174"/>
      <c r="AZ314" s="174"/>
      <c r="BA314" s="174"/>
      <c r="BB314" s="174"/>
      <c r="BC314" s="174"/>
      <c r="BD314" s="174">
        <v>1</v>
      </c>
      <c r="BE314" s="174">
        <v>1</v>
      </c>
      <c r="BF314" s="174">
        <v>1</v>
      </c>
      <c r="BG314" s="174">
        <v>1</v>
      </c>
      <c r="BH314" s="174">
        <v>1</v>
      </c>
      <c r="BI314" s="174">
        <v>1</v>
      </c>
      <c r="BJ314" s="174">
        <v>1</v>
      </c>
      <c r="BK314" s="174">
        <v>1</v>
      </c>
      <c r="BL314" s="174">
        <v>1</v>
      </c>
      <c r="BM314" s="174">
        <v>1</v>
      </c>
      <c r="BN314" s="174">
        <v>1</v>
      </c>
      <c r="BO314" s="174">
        <v>1</v>
      </c>
      <c r="BP314" s="174">
        <v>1</v>
      </c>
      <c r="BQ314" s="174">
        <v>1</v>
      </c>
      <c r="BR314" s="174">
        <v>1</v>
      </c>
      <c r="BS314" s="174">
        <v>1</v>
      </c>
      <c r="BT314" s="174">
        <v>1</v>
      </c>
      <c r="BU314" s="174">
        <v>99</v>
      </c>
      <c r="BV314" s="174">
        <v>99</v>
      </c>
      <c r="BW314" s="174">
        <v>99</v>
      </c>
      <c r="BX314" s="174">
        <v>99</v>
      </c>
      <c r="BY314" s="174">
        <v>1</v>
      </c>
      <c r="BZ314" s="174"/>
      <c r="CA314" s="174">
        <v>99</v>
      </c>
      <c r="CB314" s="174"/>
      <c r="CC314" s="174">
        <v>1</v>
      </c>
      <c r="CD314" s="174">
        <v>1</v>
      </c>
      <c r="CE314" s="174">
        <v>1</v>
      </c>
      <c r="CF314" s="174">
        <v>1</v>
      </c>
      <c r="CG314" s="174">
        <v>1</v>
      </c>
      <c r="CH314" s="174">
        <v>1</v>
      </c>
      <c r="CI314" s="174">
        <v>1</v>
      </c>
      <c r="CJ314" s="174">
        <v>1</v>
      </c>
      <c r="CK314" s="174"/>
      <c r="CL314" s="174">
        <v>1</v>
      </c>
      <c r="CM314" s="174">
        <v>1</v>
      </c>
      <c r="CN314" s="174">
        <v>1</v>
      </c>
      <c r="CO314" s="174">
        <v>1</v>
      </c>
      <c r="CP314" s="174">
        <v>1</v>
      </c>
      <c r="CQ314" s="174">
        <v>1</v>
      </c>
      <c r="CR314" s="174">
        <v>1</v>
      </c>
      <c r="CS314" s="174">
        <v>1</v>
      </c>
      <c r="CT314" s="174">
        <v>1</v>
      </c>
      <c r="CU314" s="174">
        <v>1</v>
      </c>
      <c r="CV314" s="174">
        <v>1</v>
      </c>
      <c r="CW314" s="174">
        <v>1</v>
      </c>
      <c r="CX314" s="174">
        <v>0</v>
      </c>
      <c r="CY314" s="174">
        <v>0</v>
      </c>
      <c r="CZ314" s="174">
        <v>0</v>
      </c>
      <c r="DA314" s="174">
        <v>1</v>
      </c>
      <c r="DB314" s="174">
        <v>1</v>
      </c>
      <c r="DC314" s="174">
        <v>1</v>
      </c>
      <c r="DD314" s="174">
        <v>0</v>
      </c>
      <c r="DE314" s="174">
        <v>1</v>
      </c>
      <c r="DF314" s="174">
        <v>1</v>
      </c>
      <c r="DG314" s="174">
        <v>1</v>
      </c>
      <c r="DH314" s="46" t="s">
        <v>630</v>
      </c>
    </row>
    <row r="315" spans="1:112" x14ac:dyDescent="0.2">
      <c r="A315" s="174" t="s">
        <v>685</v>
      </c>
      <c r="B315" s="174" t="s">
        <v>446</v>
      </c>
      <c r="C315" s="174" t="s">
        <v>696</v>
      </c>
      <c r="D315" s="174">
        <v>310</v>
      </c>
      <c r="E315" s="174">
        <v>219</v>
      </c>
      <c r="F315" s="174"/>
      <c r="G315" s="174">
        <v>0</v>
      </c>
      <c r="H315" s="174">
        <v>1</v>
      </c>
      <c r="I315" s="174">
        <v>2</v>
      </c>
      <c r="J315" s="174"/>
      <c r="K315" s="174">
        <v>1</v>
      </c>
      <c r="L315" s="174">
        <v>1</v>
      </c>
      <c r="M315" s="174">
        <v>1</v>
      </c>
      <c r="N315" s="174">
        <v>1</v>
      </c>
      <c r="O315" s="174"/>
      <c r="P315" s="174">
        <v>1</v>
      </c>
      <c r="Q315" s="174">
        <v>99</v>
      </c>
      <c r="R315" s="174">
        <v>1</v>
      </c>
      <c r="S315" s="174"/>
      <c r="T315" s="174">
        <v>1</v>
      </c>
      <c r="U315" s="174"/>
      <c r="V315" s="174"/>
      <c r="W315" s="174">
        <v>1</v>
      </c>
      <c r="X315" s="174">
        <v>1</v>
      </c>
      <c r="Y315" s="174">
        <v>1</v>
      </c>
      <c r="Z315" s="174">
        <v>1</v>
      </c>
      <c r="AA315" s="174">
        <v>1</v>
      </c>
      <c r="AB315" s="174">
        <v>1</v>
      </c>
      <c r="AC315" s="174">
        <v>1</v>
      </c>
      <c r="AD315" s="174">
        <v>1</v>
      </c>
      <c r="AE315" s="174">
        <v>1</v>
      </c>
      <c r="AF315" s="174">
        <v>1</v>
      </c>
      <c r="AG315" s="174">
        <v>1</v>
      </c>
      <c r="AH315" s="174">
        <v>1</v>
      </c>
      <c r="AI315" s="174">
        <v>1</v>
      </c>
      <c r="AJ315" s="174">
        <v>1</v>
      </c>
      <c r="AK315" s="174">
        <v>1</v>
      </c>
      <c r="AL315" s="174"/>
      <c r="AM315" s="174">
        <v>1</v>
      </c>
      <c r="AN315" s="174"/>
      <c r="AO315" s="174">
        <v>1</v>
      </c>
      <c r="AP315" s="174"/>
      <c r="AQ315" s="174"/>
      <c r="AR315" s="174"/>
      <c r="AS315" s="174">
        <v>1</v>
      </c>
      <c r="AT315" s="174">
        <v>1</v>
      </c>
      <c r="AU315" s="174">
        <v>1</v>
      </c>
      <c r="AV315" s="174">
        <v>1</v>
      </c>
      <c r="AW315" s="174">
        <v>1</v>
      </c>
      <c r="AX315" s="174">
        <v>1</v>
      </c>
      <c r="AY315" s="174"/>
      <c r="AZ315" s="174"/>
      <c r="BA315" s="174"/>
      <c r="BB315" s="174"/>
      <c r="BC315" s="174"/>
      <c r="BD315" s="174">
        <v>1</v>
      </c>
      <c r="BE315" s="174">
        <v>1</v>
      </c>
      <c r="BF315" s="174">
        <v>1</v>
      </c>
      <c r="BG315" s="174">
        <v>1</v>
      </c>
      <c r="BH315" s="174">
        <v>1</v>
      </c>
      <c r="BI315" s="174">
        <v>1</v>
      </c>
      <c r="BJ315" s="174">
        <v>1</v>
      </c>
      <c r="BK315" s="174">
        <v>1</v>
      </c>
      <c r="BL315" s="174">
        <v>1</v>
      </c>
      <c r="BM315" s="174">
        <v>1</v>
      </c>
      <c r="BN315" s="174">
        <v>1</v>
      </c>
      <c r="BO315" s="174">
        <v>1</v>
      </c>
      <c r="BP315" s="174">
        <v>1</v>
      </c>
      <c r="BQ315" s="174">
        <v>1</v>
      </c>
      <c r="BR315" s="174">
        <v>1</v>
      </c>
      <c r="BS315" s="174">
        <v>0</v>
      </c>
      <c r="BT315" s="174">
        <v>0</v>
      </c>
      <c r="BU315" s="174">
        <v>0</v>
      </c>
      <c r="BV315" s="174">
        <v>0</v>
      </c>
      <c r="BW315" s="174">
        <v>0</v>
      </c>
      <c r="BX315" s="174">
        <v>0</v>
      </c>
      <c r="BY315" s="174">
        <v>1</v>
      </c>
      <c r="BZ315" s="174"/>
      <c r="CA315" s="174">
        <v>99</v>
      </c>
      <c r="CB315" s="174"/>
      <c r="CC315" s="174">
        <v>1</v>
      </c>
      <c r="CD315" s="174">
        <v>1</v>
      </c>
      <c r="CE315" s="174">
        <v>1</v>
      </c>
      <c r="CF315" s="174">
        <v>1</v>
      </c>
      <c r="CG315" s="174">
        <v>99</v>
      </c>
      <c r="CH315" s="174">
        <v>0</v>
      </c>
      <c r="CI315" s="174">
        <v>1</v>
      </c>
      <c r="CJ315" s="174">
        <v>1</v>
      </c>
      <c r="CK315" s="174"/>
      <c r="CL315" s="174">
        <v>1</v>
      </c>
      <c r="CM315" s="174">
        <v>1</v>
      </c>
      <c r="CN315" s="174">
        <v>1</v>
      </c>
      <c r="CO315" s="174">
        <v>1</v>
      </c>
      <c r="CP315" s="174">
        <v>1</v>
      </c>
      <c r="CQ315" s="174">
        <v>1</v>
      </c>
      <c r="CR315" s="174">
        <v>1</v>
      </c>
      <c r="CS315" s="174">
        <v>1</v>
      </c>
      <c r="CT315" s="174">
        <v>1</v>
      </c>
      <c r="CU315" s="174">
        <v>1</v>
      </c>
      <c r="CV315" s="174">
        <v>1</v>
      </c>
      <c r="CW315" s="174">
        <v>0</v>
      </c>
      <c r="CX315" s="174">
        <v>0</v>
      </c>
      <c r="CY315" s="174">
        <v>0</v>
      </c>
      <c r="CZ315" s="174">
        <v>0</v>
      </c>
      <c r="DA315" s="174">
        <v>0</v>
      </c>
      <c r="DB315" s="174">
        <v>0</v>
      </c>
      <c r="DC315" s="174">
        <v>0</v>
      </c>
      <c r="DD315" s="174">
        <v>0</v>
      </c>
      <c r="DE315" s="174">
        <v>1</v>
      </c>
      <c r="DF315" s="174">
        <v>1</v>
      </c>
      <c r="DG315" s="174">
        <v>0</v>
      </c>
      <c r="DH315" s="46" t="s">
        <v>696</v>
      </c>
    </row>
    <row r="316" spans="1:112" x14ac:dyDescent="0.2">
      <c r="A316" s="174" t="s">
        <v>685</v>
      </c>
      <c r="B316" s="174" t="s">
        <v>446</v>
      </c>
      <c r="C316" s="174" t="s">
        <v>697</v>
      </c>
      <c r="D316" s="174">
        <v>311</v>
      </c>
      <c r="E316" s="174">
        <v>96</v>
      </c>
      <c r="F316" s="174"/>
      <c r="G316" s="174">
        <v>0</v>
      </c>
      <c r="H316" s="174">
        <v>1</v>
      </c>
      <c r="I316" s="174">
        <v>2</v>
      </c>
      <c r="J316" s="174"/>
      <c r="K316" s="174">
        <v>1</v>
      </c>
      <c r="L316" s="174">
        <v>1</v>
      </c>
      <c r="M316" s="174">
        <v>1</v>
      </c>
      <c r="N316" s="174">
        <v>1</v>
      </c>
      <c r="O316" s="174"/>
      <c r="P316" s="174">
        <v>1</v>
      </c>
      <c r="Q316" s="174">
        <v>99</v>
      </c>
      <c r="R316" s="174">
        <v>1</v>
      </c>
      <c r="S316" s="174"/>
      <c r="T316" s="174">
        <v>0</v>
      </c>
      <c r="U316" s="174"/>
      <c r="V316" s="174"/>
      <c r="W316" s="174">
        <v>1</v>
      </c>
      <c r="X316" s="174">
        <v>1</v>
      </c>
      <c r="Y316" s="174">
        <v>1</v>
      </c>
      <c r="Z316" s="174">
        <v>1</v>
      </c>
      <c r="AA316" s="174">
        <v>1</v>
      </c>
      <c r="AB316" s="174">
        <v>1</v>
      </c>
      <c r="AC316" s="174">
        <v>1</v>
      </c>
      <c r="AD316" s="174">
        <v>1</v>
      </c>
      <c r="AE316" s="174">
        <v>1</v>
      </c>
      <c r="AF316" s="174">
        <v>1</v>
      </c>
      <c r="AG316" s="174">
        <v>1</v>
      </c>
      <c r="AH316" s="174">
        <v>1</v>
      </c>
      <c r="AI316" s="174">
        <v>1</v>
      </c>
      <c r="AJ316" s="174">
        <v>1</v>
      </c>
      <c r="AK316" s="174">
        <v>1</v>
      </c>
      <c r="AL316" s="174"/>
      <c r="AM316" s="174">
        <v>1</v>
      </c>
      <c r="AN316" s="174"/>
      <c r="AO316" s="174">
        <v>1</v>
      </c>
      <c r="AP316" s="174"/>
      <c r="AQ316" s="174"/>
      <c r="AR316" s="174"/>
      <c r="AS316" s="174">
        <v>1</v>
      </c>
      <c r="AT316" s="174">
        <v>1</v>
      </c>
      <c r="AU316" s="174">
        <v>1</v>
      </c>
      <c r="AV316" s="174">
        <v>0</v>
      </c>
      <c r="AW316" s="174">
        <v>1</v>
      </c>
      <c r="AX316" s="174">
        <v>1</v>
      </c>
      <c r="AY316" s="174"/>
      <c r="AZ316" s="174"/>
      <c r="BA316" s="174"/>
      <c r="BB316" s="174"/>
      <c r="BC316" s="174"/>
      <c r="BD316" s="174">
        <v>1</v>
      </c>
      <c r="BE316" s="174">
        <v>1</v>
      </c>
      <c r="BF316" s="174">
        <v>1</v>
      </c>
      <c r="BG316" s="174">
        <v>1</v>
      </c>
      <c r="BH316" s="174">
        <v>1</v>
      </c>
      <c r="BI316" s="174">
        <v>1</v>
      </c>
      <c r="BJ316" s="174">
        <v>1</v>
      </c>
      <c r="BK316" s="174">
        <v>1</v>
      </c>
      <c r="BL316" s="174">
        <v>1</v>
      </c>
      <c r="BM316" s="174">
        <v>0</v>
      </c>
      <c r="BN316" s="174">
        <v>0</v>
      </c>
      <c r="BO316" s="174">
        <v>1</v>
      </c>
      <c r="BP316" s="174">
        <v>0</v>
      </c>
      <c r="BQ316" s="174">
        <v>0</v>
      </c>
      <c r="BR316" s="174">
        <v>1</v>
      </c>
      <c r="BS316" s="174">
        <v>0</v>
      </c>
      <c r="BT316" s="174">
        <v>0</v>
      </c>
      <c r="BU316" s="174">
        <v>0</v>
      </c>
      <c r="BV316" s="174">
        <v>0</v>
      </c>
      <c r="BW316" s="174">
        <v>0</v>
      </c>
      <c r="BX316" s="174">
        <v>0</v>
      </c>
      <c r="BY316" s="174">
        <v>1</v>
      </c>
      <c r="BZ316" s="174"/>
      <c r="CA316" s="174">
        <v>99</v>
      </c>
      <c r="CB316" s="174"/>
      <c r="CC316" s="174">
        <v>1</v>
      </c>
      <c r="CD316" s="174">
        <v>1</v>
      </c>
      <c r="CE316" s="174">
        <v>1</v>
      </c>
      <c r="CF316" s="174">
        <v>1</v>
      </c>
      <c r="CG316" s="174">
        <v>99</v>
      </c>
      <c r="CH316" s="174">
        <v>1</v>
      </c>
      <c r="CI316" s="174">
        <v>1</v>
      </c>
      <c r="CJ316" s="174">
        <v>1</v>
      </c>
      <c r="CK316" s="174"/>
      <c r="CL316" s="174">
        <v>1</v>
      </c>
      <c r="CM316" s="174">
        <v>1</v>
      </c>
      <c r="CN316" s="174">
        <v>1</v>
      </c>
      <c r="CO316" s="174">
        <v>1</v>
      </c>
      <c r="CP316" s="174">
        <v>1</v>
      </c>
      <c r="CQ316" s="174">
        <v>0</v>
      </c>
      <c r="CR316" s="174">
        <v>1</v>
      </c>
      <c r="CS316" s="174">
        <v>1</v>
      </c>
      <c r="CT316" s="174">
        <v>1</v>
      </c>
      <c r="CU316" s="174">
        <v>1</v>
      </c>
      <c r="CV316" s="174">
        <v>1</v>
      </c>
      <c r="CW316" s="174">
        <v>0</v>
      </c>
      <c r="CX316" s="174">
        <v>1</v>
      </c>
      <c r="CY316" s="174">
        <v>0</v>
      </c>
      <c r="CZ316" s="174">
        <v>0</v>
      </c>
      <c r="DA316" s="174">
        <v>0</v>
      </c>
      <c r="DB316" s="174">
        <v>0</v>
      </c>
      <c r="DC316" s="174">
        <v>0</v>
      </c>
      <c r="DD316" s="174">
        <v>0</v>
      </c>
      <c r="DE316" s="174">
        <v>1</v>
      </c>
      <c r="DF316" s="174">
        <v>1</v>
      </c>
      <c r="DG316" s="174">
        <v>0</v>
      </c>
      <c r="DH316" s="46" t="s">
        <v>697</v>
      </c>
    </row>
    <row r="317" spans="1:112" x14ac:dyDescent="0.2">
      <c r="A317" s="174" t="s">
        <v>685</v>
      </c>
      <c r="B317" s="174" t="s">
        <v>446</v>
      </c>
      <c r="C317" s="174" t="s">
        <v>698</v>
      </c>
      <c r="D317" s="174">
        <v>312</v>
      </c>
      <c r="E317" s="174">
        <v>80</v>
      </c>
      <c r="F317" s="174"/>
      <c r="G317" s="174">
        <v>0</v>
      </c>
      <c r="H317" s="174">
        <v>1</v>
      </c>
      <c r="I317" s="174">
        <v>2</v>
      </c>
      <c r="J317" s="174"/>
      <c r="K317" s="174">
        <v>1</v>
      </c>
      <c r="L317" s="174">
        <v>1</v>
      </c>
      <c r="M317" s="174">
        <v>1</v>
      </c>
      <c r="N317" s="174">
        <v>1</v>
      </c>
      <c r="O317" s="174"/>
      <c r="P317" s="174">
        <v>1</v>
      </c>
      <c r="Q317" s="174">
        <v>99</v>
      </c>
      <c r="R317" s="174">
        <v>1</v>
      </c>
      <c r="S317" s="174"/>
      <c r="T317" s="174">
        <v>1</v>
      </c>
      <c r="U317" s="174"/>
      <c r="V317" s="174"/>
      <c r="W317" s="174">
        <v>1</v>
      </c>
      <c r="X317" s="174">
        <v>1</v>
      </c>
      <c r="Y317" s="174">
        <v>1</v>
      </c>
      <c r="Z317" s="174">
        <v>1</v>
      </c>
      <c r="AA317" s="174">
        <v>1</v>
      </c>
      <c r="AB317" s="174">
        <v>1</v>
      </c>
      <c r="AC317" s="174">
        <v>1</v>
      </c>
      <c r="AD317" s="174">
        <v>1</v>
      </c>
      <c r="AE317" s="174">
        <v>1</v>
      </c>
      <c r="AF317" s="174">
        <v>1</v>
      </c>
      <c r="AG317" s="174">
        <v>1</v>
      </c>
      <c r="AH317" s="174">
        <v>1</v>
      </c>
      <c r="AI317" s="174">
        <v>1</v>
      </c>
      <c r="AJ317" s="174">
        <v>1</v>
      </c>
      <c r="AK317" s="174">
        <v>1</v>
      </c>
      <c r="AL317" s="174"/>
      <c r="AM317" s="174">
        <v>1</v>
      </c>
      <c r="AN317" s="174"/>
      <c r="AO317" s="174">
        <v>1</v>
      </c>
      <c r="AP317" s="174"/>
      <c r="AQ317" s="174"/>
      <c r="AR317" s="174"/>
      <c r="AS317" s="174">
        <v>1</v>
      </c>
      <c r="AT317" s="174">
        <v>1</v>
      </c>
      <c r="AU317" s="174">
        <v>1</v>
      </c>
      <c r="AV317" s="174">
        <v>1</v>
      </c>
      <c r="AW317" s="174">
        <v>1</v>
      </c>
      <c r="AX317" s="174">
        <v>0</v>
      </c>
      <c r="AY317" s="174"/>
      <c r="AZ317" s="174"/>
      <c r="BA317" s="174"/>
      <c r="BB317" s="174"/>
      <c r="BC317" s="174"/>
      <c r="BD317" s="174">
        <v>1</v>
      </c>
      <c r="BE317" s="174">
        <v>1</v>
      </c>
      <c r="BF317" s="174">
        <v>1</v>
      </c>
      <c r="BG317" s="174">
        <v>1</v>
      </c>
      <c r="BH317" s="174">
        <v>1</v>
      </c>
      <c r="BI317" s="174">
        <v>1</v>
      </c>
      <c r="BJ317" s="174">
        <v>1</v>
      </c>
      <c r="BK317" s="174">
        <v>1</v>
      </c>
      <c r="BL317" s="174">
        <v>1</v>
      </c>
      <c r="BM317" s="174">
        <v>1</v>
      </c>
      <c r="BN317" s="174">
        <v>1</v>
      </c>
      <c r="BO317" s="174">
        <v>1</v>
      </c>
      <c r="BP317" s="174">
        <v>1</v>
      </c>
      <c r="BQ317" s="174">
        <v>1</v>
      </c>
      <c r="BR317" s="174">
        <v>1</v>
      </c>
      <c r="BS317" s="174">
        <v>0</v>
      </c>
      <c r="BT317" s="174">
        <v>1</v>
      </c>
      <c r="BU317" s="174">
        <v>0</v>
      </c>
      <c r="BV317" s="174">
        <v>0</v>
      </c>
      <c r="BW317" s="174">
        <v>0</v>
      </c>
      <c r="BX317" s="174">
        <v>0</v>
      </c>
      <c r="BY317" s="174">
        <v>1</v>
      </c>
      <c r="BZ317" s="174"/>
      <c r="CA317" s="174">
        <v>99</v>
      </c>
      <c r="CB317" s="174"/>
      <c r="CC317" s="174">
        <v>0</v>
      </c>
      <c r="CD317" s="174">
        <v>0</v>
      </c>
      <c r="CE317" s="174">
        <v>0</v>
      </c>
      <c r="CF317" s="174">
        <v>1</v>
      </c>
      <c r="CG317" s="174">
        <v>99</v>
      </c>
      <c r="CH317" s="174">
        <v>1</v>
      </c>
      <c r="CI317" s="174">
        <v>1</v>
      </c>
      <c r="CJ317" s="174">
        <v>1</v>
      </c>
      <c r="CK317" s="174"/>
      <c r="CL317" s="174">
        <v>1</v>
      </c>
      <c r="CM317" s="174">
        <v>1</v>
      </c>
      <c r="CN317" s="174">
        <v>1</v>
      </c>
      <c r="CO317" s="174">
        <v>1</v>
      </c>
      <c r="CP317" s="174">
        <v>1</v>
      </c>
      <c r="CQ317" s="174">
        <v>0</v>
      </c>
      <c r="CR317" s="174">
        <v>1</v>
      </c>
      <c r="CS317" s="174">
        <v>1</v>
      </c>
      <c r="CT317" s="174">
        <v>1</v>
      </c>
      <c r="CU317" s="174">
        <v>1</v>
      </c>
      <c r="CV317" s="174">
        <v>1</v>
      </c>
      <c r="CW317" s="174">
        <v>1</v>
      </c>
      <c r="CX317" s="174">
        <v>1</v>
      </c>
      <c r="CY317" s="174">
        <v>0</v>
      </c>
      <c r="CZ317" s="174">
        <v>0</v>
      </c>
      <c r="DA317" s="174">
        <v>1</v>
      </c>
      <c r="DB317" s="174">
        <v>1</v>
      </c>
      <c r="DC317" s="174">
        <v>1</v>
      </c>
      <c r="DD317" s="174">
        <v>0</v>
      </c>
      <c r="DE317" s="174">
        <v>1</v>
      </c>
      <c r="DF317" s="174">
        <v>1</v>
      </c>
      <c r="DG317" s="174">
        <v>1</v>
      </c>
      <c r="DH317" s="46" t="s">
        <v>698</v>
      </c>
    </row>
    <row r="318" spans="1:112" x14ac:dyDescent="0.2">
      <c r="A318" s="174" t="s">
        <v>685</v>
      </c>
      <c r="B318" s="174" t="s">
        <v>446</v>
      </c>
      <c r="C318" s="174" t="s">
        <v>699</v>
      </c>
      <c r="D318" s="174">
        <v>313</v>
      </c>
      <c r="E318" s="174">
        <v>87</v>
      </c>
      <c r="F318" s="174"/>
      <c r="G318" s="174">
        <v>2</v>
      </c>
      <c r="H318" s="174">
        <v>1</v>
      </c>
      <c r="I318" s="174">
        <v>2</v>
      </c>
      <c r="J318" s="174"/>
      <c r="K318" s="174">
        <v>1</v>
      </c>
      <c r="L318" s="174">
        <v>1</v>
      </c>
      <c r="M318" s="174">
        <v>1</v>
      </c>
      <c r="N318" s="174">
        <v>1</v>
      </c>
      <c r="O318" s="174"/>
      <c r="P318" s="174">
        <v>1</v>
      </c>
      <c r="Q318" s="174">
        <v>99</v>
      </c>
      <c r="R318" s="174">
        <v>1</v>
      </c>
      <c r="S318" s="174"/>
      <c r="T318" s="174">
        <v>1</v>
      </c>
      <c r="U318" s="174"/>
      <c r="V318" s="174"/>
      <c r="W318" s="174">
        <v>0</v>
      </c>
      <c r="X318" s="174">
        <v>1</v>
      </c>
      <c r="Y318" s="174">
        <v>0</v>
      </c>
      <c r="Z318" s="174">
        <v>1</v>
      </c>
      <c r="AA318" s="174">
        <v>1</v>
      </c>
      <c r="AB318" s="174">
        <v>1</v>
      </c>
      <c r="AC318" s="174">
        <v>1</v>
      </c>
      <c r="AD318" s="174">
        <v>1</v>
      </c>
      <c r="AE318" s="174">
        <v>1</v>
      </c>
      <c r="AF318" s="174">
        <v>1</v>
      </c>
      <c r="AG318" s="174">
        <v>1</v>
      </c>
      <c r="AH318" s="174">
        <v>1</v>
      </c>
      <c r="AI318" s="174">
        <v>1</v>
      </c>
      <c r="AJ318" s="174">
        <v>1</v>
      </c>
      <c r="AK318" s="174">
        <v>1</v>
      </c>
      <c r="AL318" s="174"/>
      <c r="AM318" s="174">
        <v>0</v>
      </c>
      <c r="AN318" s="174"/>
      <c r="AO318" s="174">
        <v>0</v>
      </c>
      <c r="AP318" s="174"/>
      <c r="AQ318" s="174"/>
      <c r="AR318" s="174"/>
      <c r="AS318" s="174">
        <v>1</v>
      </c>
      <c r="AT318" s="174">
        <v>0</v>
      </c>
      <c r="AU318" s="174">
        <v>1</v>
      </c>
      <c r="AV318" s="174">
        <v>1</v>
      </c>
      <c r="AW318" s="174">
        <v>1</v>
      </c>
      <c r="AX318" s="174">
        <v>1</v>
      </c>
      <c r="AY318" s="174"/>
      <c r="AZ318" s="174"/>
      <c r="BA318" s="174"/>
      <c r="BB318" s="174"/>
      <c r="BC318" s="174"/>
      <c r="BD318" s="174">
        <v>1</v>
      </c>
      <c r="BE318" s="174">
        <v>1</v>
      </c>
      <c r="BF318" s="174">
        <v>1</v>
      </c>
      <c r="BG318" s="174">
        <v>1</v>
      </c>
      <c r="BH318" s="174">
        <v>1</v>
      </c>
      <c r="BI318" s="174">
        <v>1</v>
      </c>
      <c r="BJ318" s="174">
        <v>1</v>
      </c>
      <c r="BK318" s="174">
        <v>1</v>
      </c>
      <c r="BL318" s="174">
        <v>1</v>
      </c>
      <c r="BM318" s="174">
        <v>1</v>
      </c>
      <c r="BN318" s="174">
        <v>1</v>
      </c>
      <c r="BO318" s="174">
        <v>1</v>
      </c>
      <c r="BP318" s="174">
        <v>1</v>
      </c>
      <c r="BQ318" s="174">
        <v>1</v>
      </c>
      <c r="BR318" s="174">
        <v>1</v>
      </c>
      <c r="BS318" s="174">
        <v>1</v>
      </c>
      <c r="BT318" s="174">
        <v>1</v>
      </c>
      <c r="BU318" s="174">
        <v>99</v>
      </c>
      <c r="BV318" s="174">
        <v>99</v>
      </c>
      <c r="BW318" s="174">
        <v>99</v>
      </c>
      <c r="BX318" s="174">
        <v>99</v>
      </c>
      <c r="BY318" s="174">
        <v>1</v>
      </c>
      <c r="BZ318" s="174"/>
      <c r="CA318" s="174">
        <v>99</v>
      </c>
      <c r="CB318" s="174"/>
      <c r="CC318" s="174">
        <v>0</v>
      </c>
      <c r="CD318" s="174">
        <v>1</v>
      </c>
      <c r="CE318" s="174">
        <v>1</v>
      </c>
      <c r="CF318" s="174">
        <v>0</v>
      </c>
      <c r="CG318" s="174">
        <v>99</v>
      </c>
      <c r="CH318" s="174">
        <v>1</v>
      </c>
      <c r="CI318" s="174">
        <v>0</v>
      </c>
      <c r="CJ318" s="174">
        <v>1</v>
      </c>
      <c r="CK318" s="174"/>
      <c r="CL318" s="174">
        <v>1</v>
      </c>
      <c r="CM318" s="174">
        <v>1</v>
      </c>
      <c r="CN318" s="174">
        <v>1</v>
      </c>
      <c r="CO318" s="174">
        <v>1</v>
      </c>
      <c r="CP318" s="174">
        <v>1</v>
      </c>
      <c r="CQ318" s="174">
        <v>1</v>
      </c>
      <c r="CR318" s="174">
        <v>1</v>
      </c>
      <c r="CS318" s="174">
        <v>1</v>
      </c>
      <c r="CT318" s="174">
        <v>1</v>
      </c>
      <c r="CU318" s="174">
        <v>1</v>
      </c>
      <c r="CV318" s="174">
        <v>1</v>
      </c>
      <c r="CW318" s="174">
        <v>0</v>
      </c>
      <c r="CX318" s="174">
        <v>0</v>
      </c>
      <c r="CY318" s="174">
        <v>0</v>
      </c>
      <c r="CZ318" s="174">
        <v>0</v>
      </c>
      <c r="DA318" s="174">
        <v>1</v>
      </c>
      <c r="DB318" s="174">
        <v>1</v>
      </c>
      <c r="DC318" s="174">
        <v>1</v>
      </c>
      <c r="DD318" s="174">
        <v>1</v>
      </c>
      <c r="DE318" s="174">
        <v>1</v>
      </c>
      <c r="DF318" s="174">
        <v>1</v>
      </c>
      <c r="DG318" s="174">
        <v>1</v>
      </c>
      <c r="DH318" s="46" t="s">
        <v>699</v>
      </c>
    </row>
    <row r="319" spans="1:112" x14ac:dyDescent="0.2">
      <c r="A319" s="174" t="s">
        <v>685</v>
      </c>
      <c r="B319" s="174" t="s">
        <v>446</v>
      </c>
      <c r="C319" s="174" t="s">
        <v>700</v>
      </c>
      <c r="D319" s="174">
        <v>314</v>
      </c>
      <c r="E319" s="174">
        <v>68</v>
      </c>
      <c r="F319" s="174"/>
      <c r="G319" s="174">
        <v>0</v>
      </c>
      <c r="H319" s="174">
        <v>1</v>
      </c>
      <c r="I319" s="174">
        <v>2</v>
      </c>
      <c r="J319" s="174"/>
      <c r="K319" s="174">
        <v>1</v>
      </c>
      <c r="L319" s="174">
        <v>1</v>
      </c>
      <c r="M319" s="174">
        <v>1</v>
      </c>
      <c r="N319" s="174">
        <v>1</v>
      </c>
      <c r="O319" s="174"/>
      <c r="P319" s="174">
        <v>1</v>
      </c>
      <c r="Q319" s="174">
        <v>99</v>
      </c>
      <c r="R319" s="174">
        <v>1</v>
      </c>
      <c r="S319" s="174"/>
      <c r="T319" s="174">
        <v>0</v>
      </c>
      <c r="U319" s="174"/>
      <c r="V319" s="174"/>
      <c r="W319" s="174">
        <v>0</v>
      </c>
      <c r="X319" s="174">
        <v>0</v>
      </c>
      <c r="Y319" s="174">
        <v>0</v>
      </c>
      <c r="Z319" s="174">
        <v>1</v>
      </c>
      <c r="AA319" s="174">
        <v>1</v>
      </c>
      <c r="AB319" s="174">
        <v>1</v>
      </c>
      <c r="AC319" s="174">
        <v>1</v>
      </c>
      <c r="AD319" s="174">
        <v>1</v>
      </c>
      <c r="AE319" s="174">
        <v>1</v>
      </c>
      <c r="AF319" s="174">
        <v>1</v>
      </c>
      <c r="AG319" s="174">
        <v>1</v>
      </c>
      <c r="AH319" s="174">
        <v>1</v>
      </c>
      <c r="AI319" s="174">
        <v>1</v>
      </c>
      <c r="AJ319" s="174">
        <v>1</v>
      </c>
      <c r="AK319" s="174">
        <v>1</v>
      </c>
      <c r="AL319" s="174"/>
      <c r="AM319" s="174">
        <v>1</v>
      </c>
      <c r="AN319" s="174"/>
      <c r="AO319" s="174">
        <v>1</v>
      </c>
      <c r="AP319" s="174"/>
      <c r="AQ319" s="174"/>
      <c r="AR319" s="174"/>
      <c r="AS319" s="174">
        <v>1</v>
      </c>
      <c r="AT319" s="174">
        <v>1</v>
      </c>
      <c r="AU319" s="174">
        <v>1</v>
      </c>
      <c r="AV319" s="174">
        <v>1</v>
      </c>
      <c r="AW319" s="174">
        <v>1</v>
      </c>
      <c r="AX319" s="174">
        <v>0</v>
      </c>
      <c r="AY319" s="174"/>
      <c r="AZ319" s="174"/>
      <c r="BA319" s="174"/>
      <c r="BB319" s="174"/>
      <c r="BC319" s="174"/>
      <c r="BD319" s="174">
        <v>1</v>
      </c>
      <c r="BE319" s="174">
        <v>1</v>
      </c>
      <c r="BF319" s="174">
        <v>0</v>
      </c>
      <c r="BG319" s="174">
        <v>1</v>
      </c>
      <c r="BH319" s="174">
        <v>1</v>
      </c>
      <c r="BI319" s="174">
        <v>1</v>
      </c>
      <c r="BJ319" s="174">
        <v>1</v>
      </c>
      <c r="BK319" s="174">
        <v>1</v>
      </c>
      <c r="BL319" s="174">
        <v>1</v>
      </c>
      <c r="BM319" s="174">
        <v>1</v>
      </c>
      <c r="BN319" s="174">
        <v>1</v>
      </c>
      <c r="BO319" s="174">
        <v>1</v>
      </c>
      <c r="BP319" s="174">
        <v>1</v>
      </c>
      <c r="BQ319" s="174">
        <v>1</v>
      </c>
      <c r="BR319" s="174">
        <v>1</v>
      </c>
      <c r="BS319" s="174">
        <v>1</v>
      </c>
      <c r="BT319" s="174">
        <v>1</v>
      </c>
      <c r="BU319" s="174">
        <v>99</v>
      </c>
      <c r="BV319" s="174">
        <v>99</v>
      </c>
      <c r="BW319" s="174">
        <v>99</v>
      </c>
      <c r="BX319" s="174">
        <v>99</v>
      </c>
      <c r="BY319" s="174">
        <v>0</v>
      </c>
      <c r="BZ319" s="174"/>
      <c r="CA319" s="174">
        <v>99</v>
      </c>
      <c r="CB319" s="174"/>
      <c r="CC319" s="174">
        <v>1</v>
      </c>
      <c r="CD319" s="174">
        <v>1</v>
      </c>
      <c r="CE319" s="174">
        <v>1</v>
      </c>
      <c r="CF319" s="174">
        <v>1</v>
      </c>
      <c r="CG319" s="174">
        <v>99</v>
      </c>
      <c r="CH319" s="174">
        <v>1</v>
      </c>
      <c r="CI319" s="174">
        <v>1</v>
      </c>
      <c r="CJ319" s="174">
        <v>1</v>
      </c>
      <c r="CK319" s="174"/>
      <c r="CL319" s="174">
        <v>1</v>
      </c>
      <c r="CM319" s="174">
        <v>1</v>
      </c>
      <c r="CN319" s="174">
        <v>1</v>
      </c>
      <c r="CO319" s="174">
        <v>1</v>
      </c>
      <c r="CP319" s="174">
        <v>1</v>
      </c>
      <c r="CQ319" s="174">
        <v>0</v>
      </c>
      <c r="CR319" s="174">
        <v>1</v>
      </c>
      <c r="CS319" s="174">
        <v>1</v>
      </c>
      <c r="CT319" s="174">
        <v>1</v>
      </c>
      <c r="CU319" s="174">
        <v>1</v>
      </c>
      <c r="CV319" s="174">
        <v>1</v>
      </c>
      <c r="CW319" s="174">
        <v>1</v>
      </c>
      <c r="CX319" s="174">
        <v>0</v>
      </c>
      <c r="CY319" s="174">
        <v>1</v>
      </c>
      <c r="CZ319" s="174">
        <v>0</v>
      </c>
      <c r="DA319" s="174">
        <v>1</v>
      </c>
      <c r="DB319" s="174">
        <v>0</v>
      </c>
      <c r="DC319" s="174">
        <v>1</v>
      </c>
      <c r="DD319" s="174">
        <v>0</v>
      </c>
      <c r="DE319" s="174">
        <v>1</v>
      </c>
      <c r="DF319" s="174">
        <v>1</v>
      </c>
      <c r="DG319" s="174">
        <v>1</v>
      </c>
      <c r="DH319" s="46" t="s">
        <v>700</v>
      </c>
    </row>
    <row r="320" spans="1:112" x14ac:dyDescent="0.2">
      <c r="A320" s="174" t="s">
        <v>685</v>
      </c>
      <c r="B320" s="174" t="s">
        <v>446</v>
      </c>
      <c r="C320" s="174" t="s">
        <v>701</v>
      </c>
      <c r="D320" s="174">
        <v>315</v>
      </c>
      <c r="E320" s="174">
        <v>103</v>
      </c>
      <c r="F320" s="174"/>
      <c r="G320" s="174">
        <v>0</v>
      </c>
      <c r="H320" s="174">
        <v>1</v>
      </c>
      <c r="I320" s="174">
        <v>2</v>
      </c>
      <c r="J320" s="174"/>
      <c r="K320" s="174">
        <v>1</v>
      </c>
      <c r="L320" s="174">
        <v>1</v>
      </c>
      <c r="M320" s="174">
        <v>1</v>
      </c>
      <c r="N320" s="174">
        <v>1</v>
      </c>
      <c r="O320" s="174"/>
      <c r="P320" s="174">
        <v>1</v>
      </c>
      <c r="Q320" s="174">
        <v>99</v>
      </c>
      <c r="R320" s="174">
        <v>1</v>
      </c>
      <c r="S320" s="174"/>
      <c r="T320" s="174">
        <v>1</v>
      </c>
      <c r="U320" s="174"/>
      <c r="V320" s="174"/>
      <c r="W320" s="174">
        <v>1</v>
      </c>
      <c r="X320" s="174">
        <v>1</v>
      </c>
      <c r="Y320" s="174">
        <v>1</v>
      </c>
      <c r="Z320" s="174">
        <v>1</v>
      </c>
      <c r="AA320" s="174">
        <v>1</v>
      </c>
      <c r="AB320" s="174">
        <v>1</v>
      </c>
      <c r="AC320" s="174">
        <v>1</v>
      </c>
      <c r="AD320" s="174">
        <v>1</v>
      </c>
      <c r="AE320" s="174">
        <v>1</v>
      </c>
      <c r="AF320" s="174">
        <v>1</v>
      </c>
      <c r="AG320" s="174">
        <v>1</v>
      </c>
      <c r="AH320" s="174">
        <v>1</v>
      </c>
      <c r="AI320" s="174">
        <v>1</v>
      </c>
      <c r="AJ320" s="174">
        <v>1</v>
      </c>
      <c r="AK320" s="174">
        <v>1</v>
      </c>
      <c r="AL320" s="174"/>
      <c r="AM320" s="174">
        <v>1</v>
      </c>
      <c r="AN320" s="174"/>
      <c r="AO320" s="174">
        <v>1</v>
      </c>
      <c r="AP320" s="174"/>
      <c r="AQ320" s="174"/>
      <c r="AR320" s="174"/>
      <c r="AS320" s="174">
        <v>1</v>
      </c>
      <c r="AT320" s="174">
        <v>1</v>
      </c>
      <c r="AU320" s="174">
        <v>1</v>
      </c>
      <c r="AV320" s="174">
        <v>1</v>
      </c>
      <c r="AW320" s="174">
        <v>1</v>
      </c>
      <c r="AX320" s="174">
        <v>0</v>
      </c>
      <c r="AY320" s="174"/>
      <c r="AZ320" s="174"/>
      <c r="BA320" s="174"/>
      <c r="BB320" s="174"/>
      <c r="BC320" s="174"/>
      <c r="BD320" s="174">
        <v>1</v>
      </c>
      <c r="BE320" s="174">
        <v>1</v>
      </c>
      <c r="BF320" s="174">
        <v>1</v>
      </c>
      <c r="BG320" s="174">
        <v>1</v>
      </c>
      <c r="BH320" s="174">
        <v>1</v>
      </c>
      <c r="BI320" s="174">
        <v>0</v>
      </c>
      <c r="BJ320" s="174">
        <v>1</v>
      </c>
      <c r="BK320" s="174">
        <v>1</v>
      </c>
      <c r="BL320" s="174">
        <v>1</v>
      </c>
      <c r="BM320" s="174">
        <v>1</v>
      </c>
      <c r="BN320" s="174">
        <v>1</v>
      </c>
      <c r="BO320" s="174">
        <v>1</v>
      </c>
      <c r="BP320" s="174">
        <v>1</v>
      </c>
      <c r="BQ320" s="174">
        <v>1</v>
      </c>
      <c r="BR320" s="174">
        <v>1</v>
      </c>
      <c r="BS320" s="174">
        <v>0</v>
      </c>
      <c r="BT320" s="174">
        <v>1</v>
      </c>
      <c r="BU320" s="174">
        <v>99</v>
      </c>
      <c r="BV320" s="174">
        <v>99</v>
      </c>
      <c r="BW320" s="174">
        <v>99</v>
      </c>
      <c r="BX320" s="174">
        <v>99</v>
      </c>
      <c r="BY320" s="174">
        <v>1</v>
      </c>
      <c r="BZ320" s="174"/>
      <c r="CA320" s="174">
        <v>99</v>
      </c>
      <c r="CB320" s="174"/>
      <c r="CC320" s="174">
        <v>1</v>
      </c>
      <c r="CD320" s="174">
        <v>1</v>
      </c>
      <c r="CE320" s="174">
        <v>1</v>
      </c>
      <c r="CF320" s="174">
        <v>1</v>
      </c>
      <c r="CG320" s="174">
        <v>99</v>
      </c>
      <c r="CH320" s="174">
        <v>1</v>
      </c>
      <c r="CI320" s="174">
        <v>1</v>
      </c>
      <c r="CJ320" s="174">
        <v>1</v>
      </c>
      <c r="CK320" s="174"/>
      <c r="CL320" s="174">
        <v>1</v>
      </c>
      <c r="CM320" s="174">
        <v>1</v>
      </c>
      <c r="CN320" s="174">
        <v>1</v>
      </c>
      <c r="CO320" s="174">
        <v>1</v>
      </c>
      <c r="CP320" s="174">
        <v>1</v>
      </c>
      <c r="CQ320" s="174">
        <v>1</v>
      </c>
      <c r="CR320" s="174">
        <v>1</v>
      </c>
      <c r="CS320" s="174">
        <v>1</v>
      </c>
      <c r="CT320" s="174">
        <v>1</v>
      </c>
      <c r="CU320" s="174">
        <v>1</v>
      </c>
      <c r="CV320" s="174">
        <v>1</v>
      </c>
      <c r="CW320" s="174">
        <v>1</v>
      </c>
      <c r="CX320" s="174">
        <v>0</v>
      </c>
      <c r="CY320" s="174">
        <v>1</v>
      </c>
      <c r="CZ320" s="174">
        <v>1</v>
      </c>
      <c r="DA320" s="174">
        <v>1</v>
      </c>
      <c r="DB320" s="174">
        <v>1</v>
      </c>
      <c r="DC320" s="174">
        <v>1</v>
      </c>
      <c r="DD320" s="174">
        <v>0</v>
      </c>
      <c r="DE320" s="174">
        <v>1</v>
      </c>
      <c r="DF320" s="174">
        <v>1</v>
      </c>
      <c r="DG320" s="174">
        <v>1</v>
      </c>
      <c r="DH320" s="46" t="s">
        <v>701</v>
      </c>
    </row>
    <row r="321" spans="1:112" x14ac:dyDescent="0.2">
      <c r="A321" s="174" t="s">
        <v>685</v>
      </c>
      <c r="B321" s="174" t="s">
        <v>446</v>
      </c>
      <c r="C321" s="174" t="s">
        <v>702</v>
      </c>
      <c r="D321" s="174">
        <v>316</v>
      </c>
      <c r="E321" s="174">
        <v>43</v>
      </c>
      <c r="F321" s="174"/>
      <c r="G321" s="174">
        <v>0</v>
      </c>
      <c r="H321" s="174">
        <v>1</v>
      </c>
      <c r="I321" s="174">
        <v>2</v>
      </c>
      <c r="J321" s="174"/>
      <c r="K321" s="174">
        <v>1</v>
      </c>
      <c r="L321" s="174">
        <v>1</v>
      </c>
      <c r="M321" s="174">
        <v>1</v>
      </c>
      <c r="N321" s="174">
        <v>1</v>
      </c>
      <c r="O321" s="174"/>
      <c r="P321" s="174">
        <v>1</v>
      </c>
      <c r="Q321" s="174">
        <v>99</v>
      </c>
      <c r="R321" s="174">
        <v>1</v>
      </c>
      <c r="S321" s="174"/>
      <c r="T321" s="174">
        <v>1</v>
      </c>
      <c r="U321" s="174"/>
      <c r="V321" s="174"/>
      <c r="W321" s="174">
        <v>1</v>
      </c>
      <c r="X321" s="174">
        <v>1</v>
      </c>
      <c r="Y321" s="174">
        <v>1</v>
      </c>
      <c r="Z321" s="174">
        <v>1</v>
      </c>
      <c r="AA321" s="174">
        <v>1</v>
      </c>
      <c r="AB321" s="174">
        <v>1</v>
      </c>
      <c r="AC321" s="174">
        <v>1</v>
      </c>
      <c r="AD321" s="174">
        <v>1</v>
      </c>
      <c r="AE321" s="174">
        <v>1</v>
      </c>
      <c r="AF321" s="174">
        <v>1</v>
      </c>
      <c r="AG321" s="174">
        <v>1</v>
      </c>
      <c r="AH321" s="174">
        <v>1</v>
      </c>
      <c r="AI321" s="174">
        <v>1</v>
      </c>
      <c r="AJ321" s="174">
        <v>1</v>
      </c>
      <c r="AK321" s="174">
        <v>1</v>
      </c>
      <c r="AL321" s="174"/>
      <c r="AM321" s="174">
        <v>1</v>
      </c>
      <c r="AN321" s="174"/>
      <c r="AO321" s="174">
        <v>1</v>
      </c>
      <c r="AP321" s="174"/>
      <c r="AQ321" s="174"/>
      <c r="AR321" s="174"/>
      <c r="AS321" s="174">
        <v>1</v>
      </c>
      <c r="AT321" s="174">
        <v>1</v>
      </c>
      <c r="AU321" s="174">
        <v>1</v>
      </c>
      <c r="AV321" s="174">
        <v>1</v>
      </c>
      <c r="AW321" s="174">
        <v>1</v>
      </c>
      <c r="AX321" s="174">
        <v>1</v>
      </c>
      <c r="AY321" s="174"/>
      <c r="AZ321" s="174"/>
      <c r="BA321" s="174"/>
      <c r="BB321" s="174"/>
      <c r="BC321" s="174"/>
      <c r="BD321" s="174">
        <v>1</v>
      </c>
      <c r="BE321" s="174">
        <v>1</v>
      </c>
      <c r="BF321" s="174">
        <v>1</v>
      </c>
      <c r="BG321" s="174">
        <v>1</v>
      </c>
      <c r="BH321" s="174">
        <v>1</v>
      </c>
      <c r="BI321" s="174">
        <v>1</v>
      </c>
      <c r="BJ321" s="174">
        <v>1</v>
      </c>
      <c r="BK321" s="174">
        <v>1</v>
      </c>
      <c r="BL321" s="174">
        <v>1</v>
      </c>
      <c r="BM321" s="174">
        <v>1</v>
      </c>
      <c r="BN321" s="174">
        <v>1</v>
      </c>
      <c r="BO321" s="174">
        <v>1</v>
      </c>
      <c r="BP321" s="174">
        <v>1</v>
      </c>
      <c r="BQ321" s="174">
        <v>1</v>
      </c>
      <c r="BR321" s="174">
        <v>1</v>
      </c>
      <c r="BS321" s="174">
        <v>1</v>
      </c>
      <c r="BT321" s="174">
        <v>1</v>
      </c>
      <c r="BU321" s="174">
        <v>99</v>
      </c>
      <c r="BV321" s="174">
        <v>99</v>
      </c>
      <c r="BW321" s="174">
        <v>99</v>
      </c>
      <c r="BX321" s="174">
        <v>99</v>
      </c>
      <c r="BY321" s="174">
        <v>1</v>
      </c>
      <c r="BZ321" s="174"/>
      <c r="CA321" s="174">
        <v>99</v>
      </c>
      <c r="CB321" s="174"/>
      <c r="CC321" s="174">
        <v>1</v>
      </c>
      <c r="CD321" s="174">
        <v>1</v>
      </c>
      <c r="CE321" s="174">
        <v>1</v>
      </c>
      <c r="CF321" s="174">
        <v>1</v>
      </c>
      <c r="CG321" s="174">
        <v>1</v>
      </c>
      <c r="CH321" s="174">
        <v>1</v>
      </c>
      <c r="CI321" s="174">
        <v>1</v>
      </c>
      <c r="CJ321" s="174">
        <v>1</v>
      </c>
      <c r="CK321" s="174"/>
      <c r="CL321" s="174">
        <v>1</v>
      </c>
      <c r="CM321" s="174">
        <v>1</v>
      </c>
      <c r="CN321" s="174">
        <v>1</v>
      </c>
      <c r="CO321" s="174">
        <v>1</v>
      </c>
      <c r="CP321" s="174">
        <v>1</v>
      </c>
      <c r="CQ321" s="174">
        <v>1</v>
      </c>
      <c r="CR321" s="174">
        <v>1</v>
      </c>
      <c r="CS321" s="174">
        <v>1</v>
      </c>
      <c r="CT321" s="174">
        <v>1</v>
      </c>
      <c r="CU321" s="174">
        <v>1</v>
      </c>
      <c r="CV321" s="174">
        <v>1</v>
      </c>
      <c r="CW321" s="174">
        <v>1</v>
      </c>
      <c r="CX321" s="174">
        <v>0</v>
      </c>
      <c r="CY321" s="174">
        <v>1</v>
      </c>
      <c r="CZ321" s="174">
        <v>1</v>
      </c>
      <c r="DA321" s="174">
        <v>1</v>
      </c>
      <c r="DB321" s="174">
        <v>1</v>
      </c>
      <c r="DC321" s="174">
        <v>1</v>
      </c>
      <c r="DD321" s="174">
        <v>0</v>
      </c>
      <c r="DE321" s="174">
        <v>1</v>
      </c>
      <c r="DF321" s="174">
        <v>1</v>
      </c>
      <c r="DG321" s="174">
        <v>1</v>
      </c>
      <c r="DH321" s="46" t="s">
        <v>702</v>
      </c>
    </row>
    <row r="322" spans="1:112" x14ac:dyDescent="0.2">
      <c r="A322" s="174" t="s">
        <v>685</v>
      </c>
      <c r="B322" s="174" t="s">
        <v>384</v>
      </c>
      <c r="C322" s="174" t="s">
        <v>703</v>
      </c>
      <c r="D322" s="174">
        <v>317</v>
      </c>
      <c r="E322" s="174">
        <v>498</v>
      </c>
      <c r="F322" s="174">
        <v>250</v>
      </c>
      <c r="G322" s="174">
        <v>0</v>
      </c>
      <c r="H322" s="174">
        <v>1</v>
      </c>
      <c r="I322" s="174">
        <v>2</v>
      </c>
      <c r="J322" s="174"/>
      <c r="K322" s="174">
        <v>1</v>
      </c>
      <c r="L322" s="174">
        <v>1</v>
      </c>
      <c r="M322" s="174">
        <v>1</v>
      </c>
      <c r="N322" s="174">
        <v>1</v>
      </c>
      <c r="O322" s="174"/>
      <c r="P322" s="174">
        <v>1</v>
      </c>
      <c r="Q322" s="174">
        <v>99</v>
      </c>
      <c r="R322" s="174">
        <v>1</v>
      </c>
      <c r="S322" s="174"/>
      <c r="T322" s="174">
        <v>1</v>
      </c>
      <c r="U322" s="174"/>
      <c r="V322" s="174"/>
      <c r="W322" s="174">
        <v>1</v>
      </c>
      <c r="X322" s="174">
        <v>1</v>
      </c>
      <c r="Y322" s="174">
        <v>1</v>
      </c>
      <c r="Z322" s="174">
        <v>1</v>
      </c>
      <c r="AA322" s="174">
        <v>1</v>
      </c>
      <c r="AB322" s="174">
        <v>1</v>
      </c>
      <c r="AC322" s="174">
        <v>1</v>
      </c>
      <c r="AD322" s="174">
        <v>1</v>
      </c>
      <c r="AE322" s="174">
        <v>1</v>
      </c>
      <c r="AF322" s="174">
        <v>1</v>
      </c>
      <c r="AG322" s="174">
        <v>1</v>
      </c>
      <c r="AH322" s="174">
        <v>1</v>
      </c>
      <c r="AI322" s="174">
        <v>1</v>
      </c>
      <c r="AJ322" s="174">
        <v>1</v>
      </c>
      <c r="AK322" s="174">
        <v>1</v>
      </c>
      <c r="AL322" s="174"/>
      <c r="AM322" s="174">
        <v>1</v>
      </c>
      <c r="AN322" s="174"/>
      <c r="AO322" s="174">
        <v>1</v>
      </c>
      <c r="AP322" s="174"/>
      <c r="AQ322" s="174"/>
      <c r="AR322" s="174"/>
      <c r="AS322" s="174">
        <v>1</v>
      </c>
      <c r="AT322" s="174">
        <v>1</v>
      </c>
      <c r="AU322" s="174">
        <v>1</v>
      </c>
      <c r="AV322" s="174">
        <v>1</v>
      </c>
      <c r="AW322" s="174">
        <v>1</v>
      </c>
      <c r="AX322" s="174">
        <v>1</v>
      </c>
      <c r="AY322" s="174"/>
      <c r="AZ322" s="174"/>
      <c r="BA322" s="174"/>
      <c r="BB322" s="174"/>
      <c r="BC322" s="174"/>
      <c r="BD322" s="174">
        <v>1</v>
      </c>
      <c r="BE322" s="174">
        <v>1</v>
      </c>
      <c r="BF322" s="174">
        <v>1</v>
      </c>
      <c r="BG322" s="174">
        <v>1</v>
      </c>
      <c r="BH322" s="174">
        <v>1</v>
      </c>
      <c r="BI322" s="174">
        <v>1</v>
      </c>
      <c r="BJ322" s="174">
        <v>1</v>
      </c>
      <c r="BK322" s="174">
        <v>1</v>
      </c>
      <c r="BL322" s="174">
        <v>0</v>
      </c>
      <c r="BM322" s="174">
        <v>0</v>
      </c>
      <c r="BN322" s="174">
        <v>0</v>
      </c>
      <c r="BO322" s="174">
        <v>0</v>
      </c>
      <c r="BP322" s="174">
        <v>1</v>
      </c>
      <c r="BQ322" s="174">
        <v>1</v>
      </c>
      <c r="BR322" s="174">
        <v>0</v>
      </c>
      <c r="BS322" s="174">
        <v>0</v>
      </c>
      <c r="BT322" s="174">
        <v>0</v>
      </c>
      <c r="BU322" s="174">
        <v>0</v>
      </c>
      <c r="BV322" s="174">
        <v>0</v>
      </c>
      <c r="BW322" s="174">
        <v>99</v>
      </c>
      <c r="BX322" s="174">
        <v>99</v>
      </c>
      <c r="BY322" s="174">
        <v>1</v>
      </c>
      <c r="BZ322" s="174"/>
      <c r="CA322" s="174">
        <v>99</v>
      </c>
      <c r="CB322" s="174"/>
      <c r="CC322" s="174">
        <v>1</v>
      </c>
      <c r="CD322" s="174">
        <v>1</v>
      </c>
      <c r="CE322" s="174">
        <v>1</v>
      </c>
      <c r="CF322" s="174">
        <v>1</v>
      </c>
      <c r="CG322" s="174">
        <v>99</v>
      </c>
      <c r="CH322" s="174">
        <v>1</v>
      </c>
      <c r="CI322" s="174">
        <v>1</v>
      </c>
      <c r="CJ322" s="174">
        <v>1</v>
      </c>
      <c r="CK322" s="174"/>
      <c r="CL322" s="174">
        <v>1</v>
      </c>
      <c r="CM322" s="174">
        <v>1</v>
      </c>
      <c r="CN322" s="174">
        <v>1</v>
      </c>
      <c r="CO322" s="174">
        <v>1</v>
      </c>
      <c r="CP322" s="174">
        <v>1</v>
      </c>
      <c r="CQ322" s="174">
        <v>0</v>
      </c>
      <c r="CR322" s="174">
        <v>1</v>
      </c>
      <c r="CS322" s="174">
        <v>1</v>
      </c>
      <c r="CT322" s="174">
        <v>1</v>
      </c>
      <c r="CU322" s="174">
        <v>1</v>
      </c>
      <c r="CV322" s="174">
        <v>1</v>
      </c>
      <c r="CW322" s="174">
        <v>0</v>
      </c>
      <c r="CX322" s="174">
        <v>0</v>
      </c>
      <c r="CY322" s="174">
        <v>0</v>
      </c>
      <c r="CZ322" s="174">
        <v>0</v>
      </c>
      <c r="DA322" s="174">
        <v>0</v>
      </c>
      <c r="DB322" s="174">
        <v>0</v>
      </c>
      <c r="DC322" s="174">
        <v>0</v>
      </c>
      <c r="DD322" s="174">
        <v>0</v>
      </c>
      <c r="DE322" s="174">
        <v>1</v>
      </c>
      <c r="DF322" s="174">
        <v>1</v>
      </c>
      <c r="DG322" s="174">
        <v>1</v>
      </c>
      <c r="DH322" s="46" t="s">
        <v>703</v>
      </c>
    </row>
    <row r="323" spans="1:112" x14ac:dyDescent="0.2">
      <c r="A323" s="174" t="s">
        <v>685</v>
      </c>
      <c r="B323" s="174" t="s">
        <v>384</v>
      </c>
      <c r="C323" s="174" t="s">
        <v>704</v>
      </c>
      <c r="D323" s="174">
        <v>318</v>
      </c>
      <c r="E323" s="174">
        <v>408</v>
      </c>
      <c r="F323" s="174">
        <v>95</v>
      </c>
      <c r="G323" s="174">
        <v>0</v>
      </c>
      <c r="H323" s="174">
        <v>1</v>
      </c>
      <c r="I323" s="174">
        <v>2</v>
      </c>
      <c r="J323" s="174"/>
      <c r="K323" s="174">
        <v>1</v>
      </c>
      <c r="L323" s="174">
        <v>1</v>
      </c>
      <c r="M323" s="174">
        <v>1</v>
      </c>
      <c r="N323" s="174">
        <v>1</v>
      </c>
      <c r="O323" s="174"/>
      <c r="P323" s="174">
        <v>1</v>
      </c>
      <c r="Q323" s="174">
        <v>99</v>
      </c>
      <c r="R323" s="174">
        <v>1</v>
      </c>
      <c r="S323" s="174"/>
      <c r="T323" s="174">
        <v>1</v>
      </c>
      <c r="U323" s="174"/>
      <c r="V323" s="174"/>
      <c r="W323" s="174">
        <v>1</v>
      </c>
      <c r="X323" s="174">
        <v>1</v>
      </c>
      <c r="Y323" s="174">
        <v>1</v>
      </c>
      <c r="Z323" s="174">
        <v>1</v>
      </c>
      <c r="AA323" s="174">
        <v>1</v>
      </c>
      <c r="AB323" s="174">
        <v>1</v>
      </c>
      <c r="AC323" s="174">
        <v>1</v>
      </c>
      <c r="AD323" s="174">
        <v>1</v>
      </c>
      <c r="AE323" s="174">
        <v>1</v>
      </c>
      <c r="AF323" s="174">
        <v>1</v>
      </c>
      <c r="AG323" s="174">
        <v>1</v>
      </c>
      <c r="AH323" s="174">
        <v>1</v>
      </c>
      <c r="AI323" s="174">
        <v>1</v>
      </c>
      <c r="AJ323" s="174">
        <v>1</v>
      </c>
      <c r="AK323" s="174">
        <v>1</v>
      </c>
      <c r="AL323" s="174"/>
      <c r="AM323" s="174">
        <v>1</v>
      </c>
      <c r="AN323" s="174"/>
      <c r="AO323" s="174">
        <v>1</v>
      </c>
      <c r="AP323" s="174"/>
      <c r="AQ323" s="174"/>
      <c r="AR323" s="174"/>
      <c r="AS323" s="174">
        <v>1</v>
      </c>
      <c r="AT323" s="174">
        <v>1</v>
      </c>
      <c r="AU323" s="174">
        <v>1</v>
      </c>
      <c r="AV323" s="174">
        <v>1</v>
      </c>
      <c r="AW323" s="174">
        <v>1</v>
      </c>
      <c r="AX323" s="174">
        <v>1</v>
      </c>
      <c r="AY323" s="174"/>
      <c r="AZ323" s="174"/>
      <c r="BA323" s="174"/>
      <c r="BB323" s="174"/>
      <c r="BC323" s="174"/>
      <c r="BD323" s="174">
        <v>1</v>
      </c>
      <c r="BE323" s="174">
        <v>1</v>
      </c>
      <c r="BF323" s="174">
        <v>1</v>
      </c>
      <c r="BG323" s="174">
        <v>1</v>
      </c>
      <c r="BH323" s="174">
        <v>1</v>
      </c>
      <c r="BI323" s="174">
        <v>1</v>
      </c>
      <c r="BJ323" s="174">
        <v>1</v>
      </c>
      <c r="BK323" s="174">
        <v>1</v>
      </c>
      <c r="BL323" s="174">
        <v>1</v>
      </c>
      <c r="BM323" s="174">
        <v>1</v>
      </c>
      <c r="BN323" s="174">
        <v>1</v>
      </c>
      <c r="BO323" s="174">
        <v>1</v>
      </c>
      <c r="BP323" s="174">
        <v>1</v>
      </c>
      <c r="BQ323" s="174">
        <v>1</v>
      </c>
      <c r="BR323" s="174">
        <v>1</v>
      </c>
      <c r="BS323" s="174">
        <v>1</v>
      </c>
      <c r="BT323" s="174">
        <v>1</v>
      </c>
      <c r="BU323" s="174">
        <v>99</v>
      </c>
      <c r="BV323" s="174">
        <v>99</v>
      </c>
      <c r="BW323" s="174">
        <v>99</v>
      </c>
      <c r="BX323" s="174">
        <v>99</v>
      </c>
      <c r="BY323" s="174">
        <v>1</v>
      </c>
      <c r="BZ323" s="174"/>
      <c r="CA323" s="174">
        <v>99</v>
      </c>
      <c r="CB323" s="174"/>
      <c r="CC323" s="174">
        <v>1</v>
      </c>
      <c r="CD323" s="174">
        <v>1</v>
      </c>
      <c r="CE323" s="174">
        <v>1</v>
      </c>
      <c r="CF323" s="174">
        <v>1</v>
      </c>
      <c r="CG323" s="174">
        <v>1</v>
      </c>
      <c r="CH323" s="174">
        <v>1</v>
      </c>
      <c r="CI323" s="174">
        <v>1</v>
      </c>
      <c r="CJ323" s="174">
        <v>1</v>
      </c>
      <c r="CK323" s="174"/>
      <c r="CL323" s="174">
        <v>1</v>
      </c>
      <c r="CM323" s="174">
        <v>1</v>
      </c>
      <c r="CN323" s="174">
        <v>1</v>
      </c>
      <c r="CO323" s="174">
        <v>1</v>
      </c>
      <c r="CP323" s="174">
        <v>1</v>
      </c>
      <c r="CQ323" s="174">
        <v>1</v>
      </c>
      <c r="CR323" s="174">
        <v>1</v>
      </c>
      <c r="CS323" s="174">
        <v>1</v>
      </c>
      <c r="CT323" s="174">
        <v>1</v>
      </c>
      <c r="CU323" s="174">
        <v>1</v>
      </c>
      <c r="CV323" s="174">
        <v>1</v>
      </c>
      <c r="CW323" s="174">
        <v>1</v>
      </c>
      <c r="CX323" s="174">
        <v>1</v>
      </c>
      <c r="CY323" s="174">
        <v>1</v>
      </c>
      <c r="CZ323" s="174">
        <v>1</v>
      </c>
      <c r="DA323" s="174">
        <v>1</v>
      </c>
      <c r="DB323" s="174">
        <v>1</v>
      </c>
      <c r="DC323" s="174">
        <v>1</v>
      </c>
      <c r="DD323" s="174">
        <v>0</v>
      </c>
      <c r="DE323" s="174">
        <v>1</v>
      </c>
      <c r="DF323" s="174">
        <v>1</v>
      </c>
      <c r="DG323" s="174">
        <v>1</v>
      </c>
      <c r="DH323" s="46" t="s">
        <v>704</v>
      </c>
    </row>
    <row r="324" spans="1:112" x14ac:dyDescent="0.2">
      <c r="A324" s="174" t="s">
        <v>685</v>
      </c>
      <c r="B324" s="174" t="s">
        <v>384</v>
      </c>
      <c r="C324" s="174" t="s">
        <v>705</v>
      </c>
      <c r="D324" s="174">
        <v>319</v>
      </c>
      <c r="E324" s="174">
        <v>303</v>
      </c>
      <c r="F324" s="174">
        <v>43</v>
      </c>
      <c r="G324" s="174">
        <v>0</v>
      </c>
      <c r="H324" s="174">
        <v>1</v>
      </c>
      <c r="I324" s="174">
        <v>2</v>
      </c>
      <c r="J324" s="174"/>
      <c r="K324" s="174">
        <v>1</v>
      </c>
      <c r="L324" s="174">
        <v>1</v>
      </c>
      <c r="M324" s="174">
        <v>1</v>
      </c>
      <c r="N324" s="174">
        <v>1</v>
      </c>
      <c r="O324" s="174"/>
      <c r="P324" s="174">
        <v>1</v>
      </c>
      <c r="Q324" s="174">
        <v>99</v>
      </c>
      <c r="R324" s="174">
        <v>1</v>
      </c>
      <c r="S324" s="174"/>
      <c r="T324" s="174">
        <v>1</v>
      </c>
      <c r="U324" s="174"/>
      <c r="V324" s="174"/>
      <c r="W324" s="174">
        <v>1</v>
      </c>
      <c r="X324" s="174">
        <v>0</v>
      </c>
      <c r="Y324" s="174">
        <v>0</v>
      </c>
      <c r="Z324" s="174">
        <v>1</v>
      </c>
      <c r="AA324" s="174">
        <v>1</v>
      </c>
      <c r="AB324" s="174">
        <v>1</v>
      </c>
      <c r="AC324" s="174">
        <v>1</v>
      </c>
      <c r="AD324" s="174">
        <v>1</v>
      </c>
      <c r="AE324" s="174">
        <v>1</v>
      </c>
      <c r="AF324" s="174">
        <v>1</v>
      </c>
      <c r="AG324" s="174">
        <v>1</v>
      </c>
      <c r="AH324" s="174">
        <v>1</v>
      </c>
      <c r="AI324" s="174">
        <v>1</v>
      </c>
      <c r="AJ324" s="174">
        <v>1</v>
      </c>
      <c r="AK324" s="174">
        <v>1</v>
      </c>
      <c r="AL324" s="174"/>
      <c r="AM324" s="174">
        <v>1</v>
      </c>
      <c r="AN324" s="174"/>
      <c r="AO324" s="174">
        <v>1</v>
      </c>
      <c r="AP324" s="174"/>
      <c r="AQ324" s="174"/>
      <c r="AR324" s="174"/>
      <c r="AS324" s="174">
        <v>1</v>
      </c>
      <c r="AT324" s="174">
        <v>1</v>
      </c>
      <c r="AU324" s="174">
        <v>1</v>
      </c>
      <c r="AV324" s="174">
        <v>1</v>
      </c>
      <c r="AW324" s="174">
        <v>1</v>
      </c>
      <c r="AX324" s="174">
        <v>1</v>
      </c>
      <c r="AY324" s="174"/>
      <c r="AZ324" s="174"/>
      <c r="BA324" s="174"/>
      <c r="BB324" s="174"/>
      <c r="BC324" s="174"/>
      <c r="BD324" s="174">
        <v>1</v>
      </c>
      <c r="BE324" s="174">
        <v>1</v>
      </c>
      <c r="BF324" s="174">
        <v>1</v>
      </c>
      <c r="BG324" s="174">
        <v>1</v>
      </c>
      <c r="BH324" s="174">
        <v>1</v>
      </c>
      <c r="BI324" s="174">
        <v>1</v>
      </c>
      <c r="BJ324" s="174">
        <v>1</v>
      </c>
      <c r="BK324" s="174">
        <v>0</v>
      </c>
      <c r="BL324" s="174">
        <v>1</v>
      </c>
      <c r="BM324" s="174">
        <v>0</v>
      </c>
      <c r="BN324" s="174">
        <v>0</v>
      </c>
      <c r="BO324" s="174">
        <v>1</v>
      </c>
      <c r="BP324" s="174">
        <v>0</v>
      </c>
      <c r="BQ324" s="174">
        <v>0</v>
      </c>
      <c r="BR324" s="174">
        <v>0</v>
      </c>
      <c r="BS324" s="174">
        <v>0</v>
      </c>
      <c r="BT324" s="174">
        <v>1</v>
      </c>
      <c r="BU324" s="174">
        <v>0</v>
      </c>
      <c r="BV324" s="174">
        <v>0</v>
      </c>
      <c r="BW324" s="174">
        <v>0</v>
      </c>
      <c r="BX324" s="174">
        <v>0</v>
      </c>
      <c r="BY324" s="174">
        <v>0</v>
      </c>
      <c r="BZ324" s="174"/>
      <c r="CA324" s="174">
        <v>99</v>
      </c>
      <c r="CB324" s="174"/>
      <c r="CC324" s="174">
        <v>1</v>
      </c>
      <c r="CD324" s="174">
        <v>1</v>
      </c>
      <c r="CE324" s="174">
        <v>1</v>
      </c>
      <c r="CF324" s="174">
        <v>1</v>
      </c>
      <c r="CG324" s="174">
        <v>99</v>
      </c>
      <c r="CH324" s="174">
        <v>1</v>
      </c>
      <c r="CI324" s="174">
        <v>1</v>
      </c>
      <c r="CJ324" s="174">
        <v>1</v>
      </c>
      <c r="CK324" s="174"/>
      <c r="CL324" s="174">
        <v>1</v>
      </c>
      <c r="CM324" s="174">
        <v>1</v>
      </c>
      <c r="CN324" s="174">
        <v>1</v>
      </c>
      <c r="CO324" s="174">
        <v>1</v>
      </c>
      <c r="CP324" s="174">
        <v>1</v>
      </c>
      <c r="CQ324" s="174">
        <v>0</v>
      </c>
      <c r="CR324" s="174">
        <v>1</v>
      </c>
      <c r="CS324" s="174">
        <v>1</v>
      </c>
      <c r="CT324" s="174">
        <v>1</v>
      </c>
      <c r="CU324" s="174">
        <v>1</v>
      </c>
      <c r="CV324" s="174">
        <v>1</v>
      </c>
      <c r="CW324" s="174">
        <v>1</v>
      </c>
      <c r="CX324" s="174">
        <v>1</v>
      </c>
      <c r="CY324" s="174">
        <v>0</v>
      </c>
      <c r="CZ324" s="174">
        <v>0</v>
      </c>
      <c r="DA324" s="174">
        <v>1</v>
      </c>
      <c r="DB324" s="174">
        <v>1</v>
      </c>
      <c r="DC324" s="174">
        <v>1</v>
      </c>
      <c r="DD324" s="174">
        <v>0</v>
      </c>
      <c r="DE324" s="174">
        <v>1</v>
      </c>
      <c r="DF324" s="174">
        <v>1</v>
      </c>
      <c r="DG324" s="174">
        <v>1</v>
      </c>
      <c r="DH324" s="46" t="s">
        <v>705</v>
      </c>
    </row>
    <row r="325" spans="1:112" x14ac:dyDescent="0.2">
      <c r="A325" s="174" t="s">
        <v>685</v>
      </c>
      <c r="B325" s="174" t="s">
        <v>384</v>
      </c>
      <c r="C325" s="174" t="s">
        <v>706</v>
      </c>
      <c r="D325" s="174">
        <v>320</v>
      </c>
      <c r="E325" s="174">
        <v>700</v>
      </c>
      <c r="F325" s="174">
        <v>175</v>
      </c>
      <c r="G325" s="174">
        <v>0</v>
      </c>
      <c r="H325" s="174">
        <v>1</v>
      </c>
      <c r="I325" s="174">
        <v>2</v>
      </c>
      <c r="J325" s="174"/>
      <c r="K325" s="174">
        <v>1</v>
      </c>
      <c r="L325" s="174">
        <v>1</v>
      </c>
      <c r="M325" s="174">
        <v>1</v>
      </c>
      <c r="N325" s="174">
        <v>1</v>
      </c>
      <c r="O325" s="174"/>
      <c r="P325" s="174">
        <v>1</v>
      </c>
      <c r="Q325" s="174">
        <v>99</v>
      </c>
      <c r="R325" s="174">
        <v>1</v>
      </c>
      <c r="S325" s="174"/>
      <c r="T325" s="174">
        <v>1</v>
      </c>
      <c r="U325" s="174"/>
      <c r="V325" s="174"/>
      <c r="W325" s="174">
        <v>1</v>
      </c>
      <c r="X325" s="174">
        <v>1</v>
      </c>
      <c r="Y325" s="174">
        <v>1</v>
      </c>
      <c r="Z325" s="174">
        <v>1</v>
      </c>
      <c r="AA325" s="174">
        <v>1</v>
      </c>
      <c r="AB325" s="174">
        <v>1</v>
      </c>
      <c r="AC325" s="174">
        <v>1</v>
      </c>
      <c r="AD325" s="174">
        <v>1</v>
      </c>
      <c r="AE325" s="174">
        <v>1</v>
      </c>
      <c r="AF325" s="174">
        <v>1</v>
      </c>
      <c r="AG325" s="174">
        <v>1</v>
      </c>
      <c r="AH325" s="174">
        <v>1</v>
      </c>
      <c r="AI325" s="174">
        <v>1</v>
      </c>
      <c r="AJ325" s="174">
        <v>1</v>
      </c>
      <c r="AK325" s="174">
        <v>1</v>
      </c>
      <c r="AL325" s="174"/>
      <c r="AM325" s="174">
        <v>1</v>
      </c>
      <c r="AN325" s="174"/>
      <c r="AO325" s="174">
        <v>1</v>
      </c>
      <c r="AP325" s="174"/>
      <c r="AQ325" s="174"/>
      <c r="AR325" s="174"/>
      <c r="AS325" s="174">
        <v>1</v>
      </c>
      <c r="AT325" s="174">
        <v>1</v>
      </c>
      <c r="AU325" s="174">
        <v>1</v>
      </c>
      <c r="AV325" s="174">
        <v>1</v>
      </c>
      <c r="AW325" s="174">
        <v>1</v>
      </c>
      <c r="AX325" s="174">
        <v>0</v>
      </c>
      <c r="AY325" s="174"/>
      <c r="AZ325" s="174"/>
      <c r="BA325" s="174"/>
      <c r="BB325" s="174"/>
      <c r="BC325" s="174"/>
      <c r="BD325" s="174">
        <v>1</v>
      </c>
      <c r="BE325" s="174">
        <v>1</v>
      </c>
      <c r="BF325" s="174">
        <v>1</v>
      </c>
      <c r="BG325" s="174">
        <v>1</v>
      </c>
      <c r="BH325" s="174">
        <v>1</v>
      </c>
      <c r="BI325" s="174">
        <v>1</v>
      </c>
      <c r="BJ325" s="174">
        <v>1</v>
      </c>
      <c r="BK325" s="174">
        <v>0</v>
      </c>
      <c r="BL325" s="174">
        <v>0</v>
      </c>
      <c r="BM325" s="174">
        <v>0</v>
      </c>
      <c r="BN325" s="174">
        <v>0</v>
      </c>
      <c r="BO325" s="174">
        <v>1</v>
      </c>
      <c r="BP325" s="174">
        <v>0</v>
      </c>
      <c r="BQ325" s="174">
        <v>0</v>
      </c>
      <c r="BR325" s="174">
        <v>0</v>
      </c>
      <c r="BS325" s="174">
        <v>0</v>
      </c>
      <c r="BT325" s="174">
        <v>1</v>
      </c>
      <c r="BU325" s="174">
        <v>99</v>
      </c>
      <c r="BV325" s="174">
        <v>99</v>
      </c>
      <c r="BW325" s="174">
        <v>99</v>
      </c>
      <c r="BX325" s="174">
        <v>99</v>
      </c>
      <c r="BY325" s="174">
        <v>1</v>
      </c>
      <c r="BZ325" s="174"/>
      <c r="CA325" s="174">
        <v>99</v>
      </c>
      <c r="CB325" s="174"/>
      <c r="CC325" s="174">
        <v>1</v>
      </c>
      <c r="CD325" s="174">
        <v>1</v>
      </c>
      <c r="CE325" s="174">
        <v>1</v>
      </c>
      <c r="CF325" s="174">
        <v>1</v>
      </c>
      <c r="CG325" s="174">
        <v>99</v>
      </c>
      <c r="CH325" s="174">
        <v>1</v>
      </c>
      <c r="CI325" s="174">
        <v>1</v>
      </c>
      <c r="CJ325" s="174">
        <v>1</v>
      </c>
      <c r="CK325" s="174"/>
      <c r="CL325" s="174">
        <v>1</v>
      </c>
      <c r="CM325" s="174">
        <v>1</v>
      </c>
      <c r="CN325" s="174">
        <v>1</v>
      </c>
      <c r="CO325" s="174">
        <v>1</v>
      </c>
      <c r="CP325" s="174">
        <v>1</v>
      </c>
      <c r="CQ325" s="174">
        <v>0</v>
      </c>
      <c r="CR325" s="174">
        <v>1</v>
      </c>
      <c r="CS325" s="174">
        <v>1</v>
      </c>
      <c r="CT325" s="174">
        <v>1</v>
      </c>
      <c r="CU325" s="174">
        <v>1</v>
      </c>
      <c r="CV325" s="174">
        <v>1</v>
      </c>
      <c r="CW325" s="174">
        <v>1</v>
      </c>
      <c r="CX325" s="174">
        <v>0</v>
      </c>
      <c r="CY325" s="174">
        <v>0</v>
      </c>
      <c r="CZ325" s="174">
        <v>0</v>
      </c>
      <c r="DA325" s="174">
        <v>0</v>
      </c>
      <c r="DB325" s="174">
        <v>0</v>
      </c>
      <c r="DC325" s="174">
        <v>0</v>
      </c>
      <c r="DD325" s="174">
        <v>0</v>
      </c>
      <c r="DE325" s="174">
        <v>1</v>
      </c>
      <c r="DF325" s="174">
        <v>1</v>
      </c>
      <c r="DG325" s="174">
        <v>0</v>
      </c>
      <c r="DH325" s="46" t="s">
        <v>706</v>
      </c>
    </row>
    <row r="326" spans="1:112" x14ac:dyDescent="0.2">
      <c r="A326" s="174" t="s">
        <v>685</v>
      </c>
      <c r="B326" s="174" t="s">
        <v>384</v>
      </c>
      <c r="C326" s="174" t="s">
        <v>707</v>
      </c>
      <c r="D326" s="174">
        <v>321</v>
      </c>
      <c r="E326" s="174">
        <v>300</v>
      </c>
      <c r="F326" s="174">
        <v>50</v>
      </c>
      <c r="G326" s="174">
        <v>0</v>
      </c>
      <c r="H326" s="174">
        <v>1</v>
      </c>
      <c r="I326" s="174">
        <v>2</v>
      </c>
      <c r="J326" s="174"/>
      <c r="K326" s="174">
        <v>1</v>
      </c>
      <c r="L326" s="174">
        <v>1</v>
      </c>
      <c r="M326" s="174">
        <v>1</v>
      </c>
      <c r="N326" s="174">
        <v>1</v>
      </c>
      <c r="O326" s="174"/>
      <c r="P326" s="174">
        <v>1</v>
      </c>
      <c r="Q326" s="174">
        <v>99</v>
      </c>
      <c r="R326" s="174">
        <v>1</v>
      </c>
      <c r="S326" s="174"/>
      <c r="T326" s="174">
        <v>1</v>
      </c>
      <c r="U326" s="174"/>
      <c r="V326" s="174"/>
      <c r="W326" s="174">
        <v>1</v>
      </c>
      <c r="X326" s="174">
        <v>1</v>
      </c>
      <c r="Y326" s="174">
        <v>1</v>
      </c>
      <c r="Z326" s="174">
        <v>1</v>
      </c>
      <c r="AA326" s="174">
        <v>1</v>
      </c>
      <c r="AB326" s="174">
        <v>1</v>
      </c>
      <c r="AC326" s="174">
        <v>1</v>
      </c>
      <c r="AD326" s="174">
        <v>1</v>
      </c>
      <c r="AE326" s="174">
        <v>1</v>
      </c>
      <c r="AF326" s="174">
        <v>1</v>
      </c>
      <c r="AG326" s="174">
        <v>1</v>
      </c>
      <c r="AH326" s="174">
        <v>1</v>
      </c>
      <c r="AI326" s="174">
        <v>1</v>
      </c>
      <c r="AJ326" s="174">
        <v>1</v>
      </c>
      <c r="AK326" s="174">
        <v>1</v>
      </c>
      <c r="AL326" s="174"/>
      <c r="AM326" s="174">
        <v>1</v>
      </c>
      <c r="AN326" s="174"/>
      <c r="AO326" s="174">
        <v>1</v>
      </c>
      <c r="AP326" s="174"/>
      <c r="AQ326" s="174"/>
      <c r="AR326" s="174"/>
      <c r="AS326" s="174">
        <v>1</v>
      </c>
      <c r="AT326" s="174">
        <v>1</v>
      </c>
      <c r="AU326" s="174">
        <v>1</v>
      </c>
      <c r="AV326" s="174">
        <v>1</v>
      </c>
      <c r="AW326" s="174">
        <v>1</v>
      </c>
      <c r="AX326" s="174">
        <v>1</v>
      </c>
      <c r="AY326" s="174"/>
      <c r="AZ326" s="174"/>
      <c r="BA326" s="174"/>
      <c r="BB326" s="174"/>
      <c r="BC326" s="174"/>
      <c r="BD326" s="174">
        <v>1</v>
      </c>
      <c r="BE326" s="174">
        <v>1</v>
      </c>
      <c r="BF326" s="174">
        <v>1</v>
      </c>
      <c r="BG326" s="174">
        <v>1</v>
      </c>
      <c r="BH326" s="174">
        <v>1</v>
      </c>
      <c r="BI326" s="174">
        <v>1</v>
      </c>
      <c r="BJ326" s="174">
        <v>1</v>
      </c>
      <c r="BK326" s="174">
        <v>1</v>
      </c>
      <c r="BL326" s="174">
        <v>1</v>
      </c>
      <c r="BM326" s="174">
        <v>1</v>
      </c>
      <c r="BN326" s="174">
        <v>1</v>
      </c>
      <c r="BO326" s="174">
        <v>1</v>
      </c>
      <c r="BP326" s="174">
        <v>1</v>
      </c>
      <c r="BQ326" s="174">
        <v>1</v>
      </c>
      <c r="BR326" s="174">
        <v>1</v>
      </c>
      <c r="BS326" s="174">
        <v>1</v>
      </c>
      <c r="BT326" s="174">
        <v>1</v>
      </c>
      <c r="BU326" s="174">
        <v>1</v>
      </c>
      <c r="BV326" s="174">
        <v>1</v>
      </c>
      <c r="BW326" s="174">
        <v>99</v>
      </c>
      <c r="BX326" s="174">
        <v>99</v>
      </c>
      <c r="BY326" s="174">
        <v>1</v>
      </c>
      <c r="BZ326" s="174"/>
      <c r="CA326" s="174">
        <v>1</v>
      </c>
      <c r="CB326" s="174"/>
      <c r="CC326" s="174">
        <v>1</v>
      </c>
      <c r="CD326" s="174">
        <v>1</v>
      </c>
      <c r="CE326" s="174">
        <v>1</v>
      </c>
      <c r="CF326" s="174">
        <v>1</v>
      </c>
      <c r="CG326" s="174">
        <v>1</v>
      </c>
      <c r="CH326" s="174">
        <v>1</v>
      </c>
      <c r="CI326" s="174">
        <v>1</v>
      </c>
      <c r="CJ326" s="174">
        <v>1</v>
      </c>
      <c r="CK326" s="174"/>
      <c r="CL326" s="174">
        <v>1</v>
      </c>
      <c r="CM326" s="174">
        <v>1</v>
      </c>
      <c r="CN326" s="174">
        <v>1</v>
      </c>
      <c r="CO326" s="174">
        <v>1</v>
      </c>
      <c r="CP326" s="174">
        <v>1</v>
      </c>
      <c r="CQ326" s="174">
        <v>1</v>
      </c>
      <c r="CR326" s="174">
        <v>1</v>
      </c>
      <c r="CS326" s="174">
        <v>1</v>
      </c>
      <c r="CT326" s="174">
        <v>1</v>
      </c>
      <c r="CU326" s="174">
        <v>1</v>
      </c>
      <c r="CV326" s="174">
        <v>1</v>
      </c>
      <c r="CW326" s="174">
        <v>1</v>
      </c>
      <c r="CX326" s="174">
        <v>0</v>
      </c>
      <c r="CY326" s="174">
        <v>0</v>
      </c>
      <c r="CZ326" s="174">
        <v>1</v>
      </c>
      <c r="DA326" s="174">
        <v>1</v>
      </c>
      <c r="DB326" s="174">
        <v>1</v>
      </c>
      <c r="DC326" s="174">
        <v>1</v>
      </c>
      <c r="DD326" s="174">
        <v>0</v>
      </c>
      <c r="DE326" s="174">
        <v>1</v>
      </c>
      <c r="DF326" s="174">
        <v>1</v>
      </c>
      <c r="DG326" s="174">
        <v>1</v>
      </c>
      <c r="DH326" s="46" t="s">
        <v>707</v>
      </c>
    </row>
    <row r="327" spans="1:112" x14ac:dyDescent="0.2">
      <c r="A327" s="174" t="s">
        <v>708</v>
      </c>
      <c r="B327" s="174" t="s">
        <v>385</v>
      </c>
      <c r="C327" s="174" t="s">
        <v>709</v>
      </c>
      <c r="D327" s="174">
        <v>322</v>
      </c>
      <c r="E327" s="174">
        <v>755</v>
      </c>
      <c r="F327" s="174">
        <v>152</v>
      </c>
      <c r="G327" s="174">
        <v>10</v>
      </c>
      <c r="H327" s="174">
        <v>1</v>
      </c>
      <c r="I327" s="174">
        <v>2</v>
      </c>
      <c r="J327" s="174"/>
      <c r="K327" s="174">
        <v>1</v>
      </c>
      <c r="L327" s="174">
        <v>1</v>
      </c>
      <c r="M327" s="174">
        <v>1</v>
      </c>
      <c r="N327" s="174">
        <v>1</v>
      </c>
      <c r="O327" s="174">
        <v>1</v>
      </c>
      <c r="P327" s="174">
        <v>1</v>
      </c>
      <c r="Q327" s="174">
        <v>99</v>
      </c>
      <c r="R327" s="174">
        <v>1</v>
      </c>
      <c r="S327" s="174">
        <v>1</v>
      </c>
      <c r="T327" s="174">
        <v>0</v>
      </c>
      <c r="U327" s="174">
        <v>1</v>
      </c>
      <c r="V327" s="174"/>
      <c r="W327" s="174">
        <v>1</v>
      </c>
      <c r="X327" s="174">
        <v>1</v>
      </c>
      <c r="Y327" s="174">
        <v>1</v>
      </c>
      <c r="Z327" s="174">
        <v>1</v>
      </c>
      <c r="AA327" s="174">
        <v>1</v>
      </c>
      <c r="AB327" s="174">
        <v>1</v>
      </c>
      <c r="AC327" s="174">
        <v>1</v>
      </c>
      <c r="AD327" s="174">
        <v>1</v>
      </c>
      <c r="AE327" s="174">
        <v>1</v>
      </c>
      <c r="AF327" s="174">
        <v>1</v>
      </c>
      <c r="AG327" s="174">
        <v>1</v>
      </c>
      <c r="AH327" s="174">
        <v>1</v>
      </c>
      <c r="AI327" s="174">
        <v>1</v>
      </c>
      <c r="AJ327" s="174">
        <v>1</v>
      </c>
      <c r="AK327" s="174">
        <v>1</v>
      </c>
      <c r="AL327" s="174"/>
      <c r="AM327" s="174">
        <v>1</v>
      </c>
      <c r="AN327" s="174"/>
      <c r="AO327" s="174">
        <v>1</v>
      </c>
      <c r="AP327" s="174"/>
      <c r="AQ327" s="174"/>
      <c r="AR327" s="174"/>
      <c r="AS327" s="174">
        <v>1</v>
      </c>
      <c r="AT327" s="174">
        <v>1</v>
      </c>
      <c r="AU327" s="174">
        <v>1</v>
      </c>
      <c r="AV327" s="174">
        <v>1</v>
      </c>
      <c r="AW327" s="174">
        <v>1</v>
      </c>
      <c r="AX327" s="174">
        <v>1</v>
      </c>
      <c r="AY327" s="174"/>
      <c r="AZ327" s="174"/>
      <c r="BA327" s="174"/>
      <c r="BB327" s="174"/>
      <c r="BC327" s="174"/>
      <c r="BD327" s="174">
        <v>1</v>
      </c>
      <c r="BE327" s="174">
        <v>1</v>
      </c>
      <c r="BF327" s="174">
        <v>1</v>
      </c>
      <c r="BG327" s="174">
        <v>1</v>
      </c>
      <c r="BH327" s="174">
        <v>1</v>
      </c>
      <c r="BI327" s="174">
        <v>1</v>
      </c>
      <c r="BJ327" s="174">
        <v>1</v>
      </c>
      <c r="BK327" s="174">
        <v>1</v>
      </c>
      <c r="BL327" s="174">
        <v>1</v>
      </c>
      <c r="BM327" s="174">
        <v>1</v>
      </c>
      <c r="BN327" s="174">
        <v>1</v>
      </c>
      <c r="BO327" s="174">
        <v>1</v>
      </c>
      <c r="BP327" s="174">
        <v>1</v>
      </c>
      <c r="BQ327" s="174">
        <v>1</v>
      </c>
      <c r="BR327" s="174">
        <v>1</v>
      </c>
      <c r="BS327" s="174">
        <v>1</v>
      </c>
      <c r="BT327" s="174">
        <v>1</v>
      </c>
      <c r="BU327" s="174">
        <v>1</v>
      </c>
      <c r="BV327" s="174">
        <v>1</v>
      </c>
      <c r="BW327" s="174">
        <v>1</v>
      </c>
      <c r="BX327" s="174">
        <v>1</v>
      </c>
      <c r="BY327" s="174">
        <v>1</v>
      </c>
      <c r="BZ327" s="174"/>
      <c r="CA327" s="174">
        <v>99</v>
      </c>
      <c r="CB327" s="174"/>
      <c r="CC327" s="174">
        <v>1</v>
      </c>
      <c r="CD327" s="174">
        <v>1</v>
      </c>
      <c r="CE327" s="174">
        <v>1</v>
      </c>
      <c r="CF327" s="174">
        <v>1</v>
      </c>
      <c r="CG327" s="174">
        <v>1</v>
      </c>
      <c r="CH327" s="174">
        <v>1</v>
      </c>
      <c r="CI327" s="174">
        <v>1</v>
      </c>
      <c r="CJ327" s="174">
        <v>1</v>
      </c>
      <c r="CK327" s="174"/>
      <c r="CL327" s="174">
        <v>1</v>
      </c>
      <c r="CM327" s="174">
        <v>1</v>
      </c>
      <c r="CN327" s="174">
        <v>1</v>
      </c>
      <c r="CO327" s="174">
        <v>1</v>
      </c>
      <c r="CP327" s="174">
        <v>1</v>
      </c>
      <c r="CQ327" s="174">
        <v>1</v>
      </c>
      <c r="CR327" s="174">
        <v>1</v>
      </c>
      <c r="CS327" s="174">
        <v>1</v>
      </c>
      <c r="CT327" s="174">
        <v>1</v>
      </c>
      <c r="CU327" s="174">
        <v>1</v>
      </c>
      <c r="CV327" s="174">
        <v>1</v>
      </c>
      <c r="CW327" s="174">
        <v>0</v>
      </c>
      <c r="CX327" s="174">
        <v>0</v>
      </c>
      <c r="CY327" s="174">
        <v>1</v>
      </c>
      <c r="CZ327" s="174">
        <v>0</v>
      </c>
      <c r="DA327" s="174">
        <v>1</v>
      </c>
      <c r="DB327" s="174">
        <v>0</v>
      </c>
      <c r="DC327" s="174">
        <v>0</v>
      </c>
      <c r="DD327" s="174">
        <v>0</v>
      </c>
      <c r="DE327" s="174">
        <v>1</v>
      </c>
      <c r="DF327" s="174">
        <v>1</v>
      </c>
      <c r="DG327" s="174">
        <v>0</v>
      </c>
      <c r="DH327" s="46" t="s">
        <v>709</v>
      </c>
    </row>
    <row r="328" spans="1:112" x14ac:dyDescent="0.2">
      <c r="A328" s="174" t="s">
        <v>710</v>
      </c>
      <c r="B328" s="174" t="s">
        <v>385</v>
      </c>
      <c r="C328" s="174" t="s">
        <v>711</v>
      </c>
      <c r="D328" s="174">
        <v>323</v>
      </c>
      <c r="E328" s="174">
        <v>234</v>
      </c>
      <c r="F328" s="174">
        <v>42</v>
      </c>
      <c r="G328" s="174">
        <v>10</v>
      </c>
      <c r="H328" s="174">
        <v>1</v>
      </c>
      <c r="I328" s="174">
        <v>2</v>
      </c>
      <c r="J328" s="174"/>
      <c r="K328" s="174">
        <v>1</v>
      </c>
      <c r="L328" s="174">
        <v>1</v>
      </c>
      <c r="M328" s="174">
        <v>1</v>
      </c>
      <c r="N328" s="174">
        <v>1</v>
      </c>
      <c r="O328" s="174">
        <v>1</v>
      </c>
      <c r="P328" s="174">
        <v>1</v>
      </c>
      <c r="Q328" s="174">
        <v>99</v>
      </c>
      <c r="R328" s="174">
        <v>1</v>
      </c>
      <c r="S328" s="174">
        <v>1</v>
      </c>
      <c r="T328" s="174">
        <v>1</v>
      </c>
      <c r="U328" s="174">
        <v>1</v>
      </c>
      <c r="V328" s="174"/>
      <c r="W328" s="174">
        <v>1</v>
      </c>
      <c r="X328" s="174">
        <v>1</v>
      </c>
      <c r="Y328" s="174">
        <v>1</v>
      </c>
      <c r="Z328" s="174">
        <v>1</v>
      </c>
      <c r="AA328" s="174">
        <v>1</v>
      </c>
      <c r="AB328" s="174">
        <v>1</v>
      </c>
      <c r="AC328" s="174">
        <v>1</v>
      </c>
      <c r="AD328" s="174">
        <v>1</v>
      </c>
      <c r="AE328" s="174">
        <v>1</v>
      </c>
      <c r="AF328" s="174">
        <v>1</v>
      </c>
      <c r="AG328" s="174">
        <v>1</v>
      </c>
      <c r="AH328" s="174">
        <v>1</v>
      </c>
      <c r="AI328" s="174">
        <v>1</v>
      </c>
      <c r="AJ328" s="174">
        <v>1</v>
      </c>
      <c r="AK328" s="174">
        <v>1</v>
      </c>
      <c r="AL328" s="174"/>
      <c r="AM328" s="174">
        <v>1</v>
      </c>
      <c r="AN328" s="174"/>
      <c r="AO328" s="174">
        <v>1</v>
      </c>
      <c r="AP328" s="174"/>
      <c r="AQ328" s="174"/>
      <c r="AR328" s="174"/>
      <c r="AS328" s="174">
        <v>1</v>
      </c>
      <c r="AT328" s="174">
        <v>1</v>
      </c>
      <c r="AU328" s="174">
        <v>1</v>
      </c>
      <c r="AV328" s="174">
        <v>1</v>
      </c>
      <c r="AW328" s="174">
        <v>1</v>
      </c>
      <c r="AX328" s="174">
        <v>1</v>
      </c>
      <c r="AY328" s="174"/>
      <c r="AZ328" s="174"/>
      <c r="BA328" s="174"/>
      <c r="BB328" s="174"/>
      <c r="BC328" s="174"/>
      <c r="BD328" s="174">
        <v>1</v>
      </c>
      <c r="BE328" s="174">
        <v>1</v>
      </c>
      <c r="BF328" s="174">
        <v>1</v>
      </c>
      <c r="BG328" s="174">
        <v>1</v>
      </c>
      <c r="BH328" s="174">
        <v>1</v>
      </c>
      <c r="BI328" s="174">
        <v>1</v>
      </c>
      <c r="BJ328" s="174">
        <v>1</v>
      </c>
      <c r="BK328" s="174">
        <v>1</v>
      </c>
      <c r="BL328" s="174">
        <v>1</v>
      </c>
      <c r="BM328" s="174">
        <v>1</v>
      </c>
      <c r="BN328" s="174">
        <v>1</v>
      </c>
      <c r="BO328" s="174">
        <v>1</v>
      </c>
      <c r="BP328" s="174">
        <v>1</v>
      </c>
      <c r="BQ328" s="174">
        <v>1</v>
      </c>
      <c r="BR328" s="174">
        <v>1</v>
      </c>
      <c r="BS328" s="174">
        <v>1</v>
      </c>
      <c r="BT328" s="174">
        <v>0</v>
      </c>
      <c r="BU328" s="174">
        <v>99</v>
      </c>
      <c r="BV328" s="174">
        <v>99</v>
      </c>
      <c r="BW328" s="174">
        <v>99</v>
      </c>
      <c r="BX328" s="174">
        <v>99</v>
      </c>
      <c r="BY328" s="174">
        <v>1</v>
      </c>
      <c r="BZ328" s="174"/>
      <c r="CA328" s="174">
        <v>99</v>
      </c>
      <c r="CB328" s="174"/>
      <c r="CC328" s="174">
        <v>1</v>
      </c>
      <c r="CD328" s="174">
        <v>1</v>
      </c>
      <c r="CE328" s="174">
        <v>1</v>
      </c>
      <c r="CF328" s="174">
        <v>1</v>
      </c>
      <c r="CG328" s="174">
        <v>1</v>
      </c>
      <c r="CH328" s="174">
        <v>1</v>
      </c>
      <c r="CI328" s="174">
        <v>1</v>
      </c>
      <c r="CJ328" s="174">
        <v>1</v>
      </c>
      <c r="CK328" s="174"/>
      <c r="CL328" s="174">
        <v>1</v>
      </c>
      <c r="CM328" s="174">
        <v>1</v>
      </c>
      <c r="CN328" s="174">
        <v>1</v>
      </c>
      <c r="CO328" s="174">
        <v>1</v>
      </c>
      <c r="CP328" s="174">
        <v>1</v>
      </c>
      <c r="CQ328" s="174">
        <v>1</v>
      </c>
      <c r="CR328" s="174">
        <v>1</v>
      </c>
      <c r="CS328" s="174">
        <v>1</v>
      </c>
      <c r="CT328" s="174">
        <v>1</v>
      </c>
      <c r="CU328" s="174">
        <v>1</v>
      </c>
      <c r="CV328" s="174">
        <v>1</v>
      </c>
      <c r="CW328" s="174">
        <v>0</v>
      </c>
      <c r="CX328" s="174">
        <v>1</v>
      </c>
      <c r="CY328" s="174">
        <v>1</v>
      </c>
      <c r="CZ328" s="174">
        <v>0</v>
      </c>
      <c r="DA328" s="174">
        <v>0</v>
      </c>
      <c r="DB328" s="174">
        <v>0</v>
      </c>
      <c r="DC328" s="174">
        <v>1</v>
      </c>
      <c r="DD328" s="174">
        <v>0</v>
      </c>
      <c r="DE328" s="174">
        <v>1</v>
      </c>
      <c r="DF328" s="174">
        <v>1</v>
      </c>
      <c r="DG328" s="174">
        <v>1</v>
      </c>
      <c r="DH328" s="46" t="s">
        <v>711</v>
      </c>
    </row>
    <row r="329" spans="1:112" x14ac:dyDescent="0.2">
      <c r="A329" s="174" t="s">
        <v>710</v>
      </c>
      <c r="B329" s="174" t="s">
        <v>385</v>
      </c>
      <c r="C329" s="174" t="s">
        <v>712</v>
      </c>
      <c r="D329" s="174">
        <v>324</v>
      </c>
      <c r="E329" s="174">
        <v>420</v>
      </c>
      <c r="F329" s="174">
        <v>68</v>
      </c>
      <c r="G329" s="174">
        <v>0</v>
      </c>
      <c r="H329" s="174">
        <v>1</v>
      </c>
      <c r="I329" s="174">
        <v>2</v>
      </c>
      <c r="J329" s="174"/>
      <c r="K329" s="174">
        <v>1</v>
      </c>
      <c r="L329" s="174">
        <v>0</v>
      </c>
      <c r="M329" s="174">
        <v>1</v>
      </c>
      <c r="N329" s="174">
        <v>1</v>
      </c>
      <c r="O329" s="174">
        <v>1</v>
      </c>
      <c r="P329" s="174">
        <v>1</v>
      </c>
      <c r="Q329" s="174">
        <v>1</v>
      </c>
      <c r="R329" s="174">
        <v>1</v>
      </c>
      <c r="S329" s="174">
        <v>1</v>
      </c>
      <c r="T329" s="174">
        <v>1</v>
      </c>
      <c r="U329" s="174">
        <v>1</v>
      </c>
      <c r="V329" s="174"/>
      <c r="W329" s="174">
        <v>1</v>
      </c>
      <c r="X329" s="174">
        <v>1</v>
      </c>
      <c r="Y329" s="174">
        <v>0</v>
      </c>
      <c r="Z329" s="174">
        <v>1</v>
      </c>
      <c r="AA329" s="174">
        <v>0</v>
      </c>
      <c r="AB329" s="174">
        <v>1</v>
      </c>
      <c r="AC329" s="174">
        <v>1</v>
      </c>
      <c r="AD329" s="174">
        <v>1</v>
      </c>
      <c r="AE329" s="174">
        <v>1</v>
      </c>
      <c r="AF329" s="174">
        <v>1</v>
      </c>
      <c r="AG329" s="174">
        <v>1</v>
      </c>
      <c r="AH329" s="174">
        <v>1</v>
      </c>
      <c r="AI329" s="174">
        <v>1</v>
      </c>
      <c r="AJ329" s="174">
        <v>1</v>
      </c>
      <c r="AK329" s="174">
        <v>1</v>
      </c>
      <c r="AL329" s="174"/>
      <c r="AM329" s="174">
        <v>1</v>
      </c>
      <c r="AN329" s="174"/>
      <c r="AO329" s="174">
        <v>1</v>
      </c>
      <c r="AP329" s="174"/>
      <c r="AQ329" s="174"/>
      <c r="AR329" s="174"/>
      <c r="AS329" s="174">
        <v>1</v>
      </c>
      <c r="AT329" s="174">
        <v>0</v>
      </c>
      <c r="AU329" s="174">
        <v>1</v>
      </c>
      <c r="AV329" s="174">
        <v>1</v>
      </c>
      <c r="AW329" s="174">
        <v>1</v>
      </c>
      <c r="AX329" s="174">
        <v>1</v>
      </c>
      <c r="AY329" s="174"/>
      <c r="AZ329" s="174"/>
      <c r="BA329" s="174"/>
      <c r="BB329" s="174"/>
      <c r="BC329" s="174"/>
      <c r="BD329" s="174">
        <v>1</v>
      </c>
      <c r="BE329" s="174">
        <v>1</v>
      </c>
      <c r="BF329" s="174">
        <v>1</v>
      </c>
      <c r="BG329" s="174">
        <v>1</v>
      </c>
      <c r="BH329" s="174">
        <v>1</v>
      </c>
      <c r="BI329" s="174">
        <v>1</v>
      </c>
      <c r="BJ329" s="174">
        <v>1</v>
      </c>
      <c r="BK329" s="174">
        <v>1</v>
      </c>
      <c r="BL329" s="174">
        <v>1</v>
      </c>
      <c r="BM329" s="174">
        <v>1</v>
      </c>
      <c r="BN329" s="174">
        <v>1</v>
      </c>
      <c r="BO329" s="174">
        <v>1</v>
      </c>
      <c r="BP329" s="174">
        <v>1</v>
      </c>
      <c r="BQ329" s="174">
        <v>1</v>
      </c>
      <c r="BR329" s="174">
        <v>1</v>
      </c>
      <c r="BS329" s="174">
        <v>1</v>
      </c>
      <c r="BT329" s="174">
        <v>1</v>
      </c>
      <c r="BU329" s="174">
        <v>1</v>
      </c>
      <c r="BV329" s="174">
        <v>1</v>
      </c>
      <c r="BW329" s="174">
        <v>0</v>
      </c>
      <c r="BX329" s="174">
        <v>0</v>
      </c>
      <c r="BY329" s="174">
        <v>1</v>
      </c>
      <c r="BZ329" s="174"/>
      <c r="CA329" s="174">
        <v>1</v>
      </c>
      <c r="CB329" s="174"/>
      <c r="CC329" s="174">
        <v>0</v>
      </c>
      <c r="CD329" s="174">
        <v>0</v>
      </c>
      <c r="CE329" s="174">
        <v>0</v>
      </c>
      <c r="CF329" s="174">
        <v>1</v>
      </c>
      <c r="CG329" s="174">
        <v>1</v>
      </c>
      <c r="CH329" s="174">
        <v>1</v>
      </c>
      <c r="CI329" s="174">
        <v>1</v>
      </c>
      <c r="CJ329" s="174">
        <v>1</v>
      </c>
      <c r="CK329" s="174"/>
      <c r="CL329" s="174">
        <v>1</v>
      </c>
      <c r="CM329" s="174">
        <v>99</v>
      </c>
      <c r="CN329" s="174">
        <v>1</v>
      </c>
      <c r="CO329" s="174">
        <v>1</v>
      </c>
      <c r="CP329" s="174">
        <v>1</v>
      </c>
      <c r="CQ329" s="174">
        <v>0</v>
      </c>
      <c r="CR329" s="174">
        <v>1</v>
      </c>
      <c r="CS329" s="174">
        <v>1</v>
      </c>
      <c r="CT329" s="174">
        <v>1</v>
      </c>
      <c r="CU329" s="174">
        <v>1</v>
      </c>
      <c r="CV329" s="174">
        <v>1</v>
      </c>
      <c r="CW329" s="174">
        <v>0</v>
      </c>
      <c r="CX329" s="174">
        <v>0</v>
      </c>
      <c r="CY329" s="174">
        <v>0</v>
      </c>
      <c r="CZ329" s="174">
        <v>0</v>
      </c>
      <c r="DA329" s="174">
        <v>0</v>
      </c>
      <c r="DB329" s="174">
        <v>0</v>
      </c>
      <c r="DC329" s="174">
        <v>0</v>
      </c>
      <c r="DD329" s="174">
        <v>0</v>
      </c>
      <c r="DE329" s="174">
        <v>1</v>
      </c>
      <c r="DF329" s="174">
        <v>1</v>
      </c>
      <c r="DG329" s="174">
        <v>1</v>
      </c>
      <c r="DH329" s="46" t="s">
        <v>712</v>
      </c>
    </row>
    <row r="330" spans="1:112" x14ac:dyDescent="0.2">
      <c r="A330" s="174" t="s">
        <v>710</v>
      </c>
      <c r="B330" s="174" t="s">
        <v>385</v>
      </c>
      <c r="C330" s="174" t="s">
        <v>713</v>
      </c>
      <c r="D330" s="174">
        <v>325</v>
      </c>
      <c r="E330" s="174">
        <v>101</v>
      </c>
      <c r="F330" s="174">
        <v>26</v>
      </c>
      <c r="G330" s="174">
        <v>2</v>
      </c>
      <c r="H330" s="174">
        <v>1</v>
      </c>
      <c r="I330" s="174">
        <v>2</v>
      </c>
      <c r="J330" s="174"/>
      <c r="K330" s="174">
        <v>1</v>
      </c>
      <c r="L330" s="174">
        <v>1</v>
      </c>
      <c r="M330" s="174">
        <v>1</v>
      </c>
      <c r="N330" s="174">
        <v>1</v>
      </c>
      <c r="O330" s="174">
        <v>0</v>
      </c>
      <c r="P330" s="174">
        <v>1</v>
      </c>
      <c r="Q330" s="174">
        <v>99</v>
      </c>
      <c r="R330" s="174">
        <v>1</v>
      </c>
      <c r="S330" s="174">
        <v>1</v>
      </c>
      <c r="T330" s="174">
        <v>1</v>
      </c>
      <c r="U330" s="174">
        <v>1</v>
      </c>
      <c r="V330" s="174"/>
      <c r="W330" s="174">
        <v>1</v>
      </c>
      <c r="X330" s="174">
        <v>1</v>
      </c>
      <c r="Y330" s="174">
        <v>1</v>
      </c>
      <c r="Z330" s="174">
        <v>1</v>
      </c>
      <c r="AA330" s="174">
        <v>1</v>
      </c>
      <c r="AB330" s="174">
        <v>1</v>
      </c>
      <c r="AC330" s="174">
        <v>1</v>
      </c>
      <c r="AD330" s="174">
        <v>1</v>
      </c>
      <c r="AE330" s="174">
        <v>1</v>
      </c>
      <c r="AF330" s="174">
        <v>1</v>
      </c>
      <c r="AG330" s="174">
        <v>1</v>
      </c>
      <c r="AH330" s="174">
        <v>1</v>
      </c>
      <c r="AI330" s="174">
        <v>1</v>
      </c>
      <c r="AJ330" s="174">
        <v>1</v>
      </c>
      <c r="AK330" s="174">
        <v>1</v>
      </c>
      <c r="AL330" s="174"/>
      <c r="AM330" s="174">
        <v>1</v>
      </c>
      <c r="AN330" s="174"/>
      <c r="AO330" s="174">
        <v>1</v>
      </c>
      <c r="AP330" s="174"/>
      <c r="AQ330" s="174"/>
      <c r="AR330" s="174"/>
      <c r="AS330" s="174">
        <v>1</v>
      </c>
      <c r="AT330" s="174">
        <v>1</v>
      </c>
      <c r="AU330" s="174">
        <v>1</v>
      </c>
      <c r="AV330" s="174">
        <v>1</v>
      </c>
      <c r="AW330" s="174">
        <v>1</v>
      </c>
      <c r="AX330" s="174">
        <v>1</v>
      </c>
      <c r="AY330" s="174"/>
      <c r="AZ330" s="174"/>
      <c r="BA330" s="174"/>
      <c r="BB330" s="174"/>
      <c r="BC330" s="174"/>
      <c r="BD330" s="174">
        <v>1</v>
      </c>
      <c r="BE330" s="174">
        <v>1</v>
      </c>
      <c r="BF330" s="174">
        <v>1</v>
      </c>
      <c r="BG330" s="174">
        <v>1</v>
      </c>
      <c r="BH330" s="174">
        <v>1</v>
      </c>
      <c r="BI330" s="174">
        <v>1</v>
      </c>
      <c r="BJ330" s="174">
        <v>1</v>
      </c>
      <c r="BK330" s="174">
        <v>1</v>
      </c>
      <c r="BL330" s="174">
        <v>1</v>
      </c>
      <c r="BM330" s="174">
        <v>1</v>
      </c>
      <c r="BN330" s="174">
        <v>1</v>
      </c>
      <c r="BO330" s="174">
        <v>1</v>
      </c>
      <c r="BP330" s="174">
        <v>1</v>
      </c>
      <c r="BQ330" s="174">
        <v>1</v>
      </c>
      <c r="BR330" s="174">
        <v>1</v>
      </c>
      <c r="BS330" s="174">
        <v>1</v>
      </c>
      <c r="BT330" s="174">
        <v>1</v>
      </c>
      <c r="BU330" s="174">
        <v>99</v>
      </c>
      <c r="BV330" s="174">
        <v>99</v>
      </c>
      <c r="BW330" s="174">
        <v>99</v>
      </c>
      <c r="BX330" s="174">
        <v>99</v>
      </c>
      <c r="BY330" s="174">
        <v>1</v>
      </c>
      <c r="BZ330" s="174"/>
      <c r="CA330" s="174">
        <v>99</v>
      </c>
      <c r="CB330" s="174"/>
      <c r="CC330" s="174">
        <v>1</v>
      </c>
      <c r="CD330" s="174">
        <v>1</v>
      </c>
      <c r="CE330" s="174">
        <v>1</v>
      </c>
      <c r="CF330" s="174">
        <v>1</v>
      </c>
      <c r="CG330" s="174">
        <v>1</v>
      </c>
      <c r="CH330" s="174">
        <v>1</v>
      </c>
      <c r="CI330" s="174">
        <v>1</v>
      </c>
      <c r="CJ330" s="174">
        <v>1</v>
      </c>
      <c r="CK330" s="174"/>
      <c r="CL330" s="174">
        <v>1</v>
      </c>
      <c r="CM330" s="174">
        <v>1</v>
      </c>
      <c r="CN330" s="174">
        <v>1</v>
      </c>
      <c r="CO330" s="174">
        <v>1</v>
      </c>
      <c r="CP330" s="174">
        <v>1</v>
      </c>
      <c r="CQ330" s="174">
        <v>1</v>
      </c>
      <c r="CR330" s="174">
        <v>1</v>
      </c>
      <c r="CS330" s="174">
        <v>1</v>
      </c>
      <c r="CT330" s="174">
        <v>1</v>
      </c>
      <c r="CU330" s="174">
        <v>1</v>
      </c>
      <c r="CV330" s="174">
        <v>1</v>
      </c>
      <c r="CW330" s="174">
        <v>0</v>
      </c>
      <c r="CX330" s="174">
        <v>1</v>
      </c>
      <c r="CY330" s="174">
        <v>0</v>
      </c>
      <c r="CZ330" s="174">
        <v>0</v>
      </c>
      <c r="DA330" s="174">
        <v>0</v>
      </c>
      <c r="DB330" s="174">
        <v>0</v>
      </c>
      <c r="DC330" s="174">
        <v>0</v>
      </c>
      <c r="DD330" s="174">
        <v>0</v>
      </c>
      <c r="DE330" s="174">
        <v>1</v>
      </c>
      <c r="DF330" s="174">
        <v>1</v>
      </c>
      <c r="DG330" s="174">
        <v>0</v>
      </c>
      <c r="DH330" s="46" t="s">
        <v>713</v>
      </c>
    </row>
    <row r="331" spans="1:112" x14ac:dyDescent="0.2">
      <c r="A331" s="174" t="s">
        <v>710</v>
      </c>
      <c r="B331" s="174" t="s">
        <v>385</v>
      </c>
      <c r="C331" s="174" t="s">
        <v>714</v>
      </c>
      <c r="D331" s="174">
        <v>326</v>
      </c>
      <c r="E331" s="174">
        <v>86</v>
      </c>
      <c r="F331" s="174">
        <v>26</v>
      </c>
      <c r="G331" s="174">
        <v>4</v>
      </c>
      <c r="H331" s="174">
        <v>1</v>
      </c>
      <c r="I331" s="174">
        <v>2</v>
      </c>
      <c r="J331" s="174"/>
      <c r="K331" s="174">
        <v>1</v>
      </c>
      <c r="L331" s="174">
        <v>1</v>
      </c>
      <c r="M331" s="174">
        <v>1</v>
      </c>
      <c r="N331" s="174">
        <v>1</v>
      </c>
      <c r="O331" s="174">
        <v>1</v>
      </c>
      <c r="P331" s="174">
        <v>1</v>
      </c>
      <c r="Q331" s="174">
        <v>99</v>
      </c>
      <c r="R331" s="174">
        <v>1</v>
      </c>
      <c r="S331" s="174">
        <v>1</v>
      </c>
      <c r="T331" s="174">
        <v>1</v>
      </c>
      <c r="U331" s="174">
        <v>1</v>
      </c>
      <c r="V331" s="174"/>
      <c r="W331" s="174">
        <v>0</v>
      </c>
      <c r="X331" s="174">
        <v>1</v>
      </c>
      <c r="Y331" s="174">
        <v>1</v>
      </c>
      <c r="Z331" s="174">
        <v>1</v>
      </c>
      <c r="AA331" s="174">
        <v>1</v>
      </c>
      <c r="AB331" s="174">
        <v>1</v>
      </c>
      <c r="AC331" s="174">
        <v>1</v>
      </c>
      <c r="AD331" s="174">
        <v>1</v>
      </c>
      <c r="AE331" s="174">
        <v>1</v>
      </c>
      <c r="AF331" s="174">
        <v>1</v>
      </c>
      <c r="AG331" s="174">
        <v>1</v>
      </c>
      <c r="AH331" s="174">
        <v>1</v>
      </c>
      <c r="AI331" s="174">
        <v>99</v>
      </c>
      <c r="AJ331" s="174">
        <v>1</v>
      </c>
      <c r="AK331" s="174">
        <v>1</v>
      </c>
      <c r="AL331" s="174"/>
      <c r="AM331" s="174">
        <v>1</v>
      </c>
      <c r="AN331" s="174"/>
      <c r="AO331" s="174">
        <v>1</v>
      </c>
      <c r="AP331" s="174"/>
      <c r="AQ331" s="174"/>
      <c r="AR331" s="174"/>
      <c r="AS331" s="174">
        <v>1</v>
      </c>
      <c r="AT331" s="174">
        <v>1</v>
      </c>
      <c r="AU331" s="174">
        <v>1</v>
      </c>
      <c r="AV331" s="174">
        <v>1</v>
      </c>
      <c r="AW331" s="174">
        <v>1</v>
      </c>
      <c r="AX331" s="174">
        <v>1</v>
      </c>
      <c r="AY331" s="174"/>
      <c r="AZ331" s="174"/>
      <c r="BA331" s="174"/>
      <c r="BB331" s="174"/>
      <c r="BC331" s="174"/>
      <c r="BD331" s="174">
        <v>1</v>
      </c>
      <c r="BE331" s="174">
        <v>1</v>
      </c>
      <c r="BF331" s="174">
        <v>1</v>
      </c>
      <c r="BG331" s="174">
        <v>1</v>
      </c>
      <c r="BH331" s="174">
        <v>1</v>
      </c>
      <c r="BI331" s="174">
        <v>1</v>
      </c>
      <c r="BJ331" s="174">
        <v>1</v>
      </c>
      <c r="BK331" s="174">
        <v>1</v>
      </c>
      <c r="BL331" s="174">
        <v>1</v>
      </c>
      <c r="BM331" s="174">
        <v>1</v>
      </c>
      <c r="BN331" s="174">
        <v>1</v>
      </c>
      <c r="BO331" s="174">
        <v>1</v>
      </c>
      <c r="BP331" s="174">
        <v>1</v>
      </c>
      <c r="BQ331" s="174">
        <v>1</v>
      </c>
      <c r="BR331" s="174">
        <v>1</v>
      </c>
      <c r="BS331" s="174">
        <v>1</v>
      </c>
      <c r="BT331" s="174">
        <v>1</v>
      </c>
      <c r="BU331" s="174">
        <v>99</v>
      </c>
      <c r="BV331" s="174">
        <v>99</v>
      </c>
      <c r="BW331" s="174">
        <v>99</v>
      </c>
      <c r="BX331" s="174">
        <v>99</v>
      </c>
      <c r="BY331" s="174">
        <v>1</v>
      </c>
      <c r="BZ331" s="174"/>
      <c r="CA331" s="174">
        <v>99</v>
      </c>
      <c r="CB331" s="174"/>
      <c r="CC331" s="174">
        <v>1</v>
      </c>
      <c r="CD331" s="174">
        <v>1</v>
      </c>
      <c r="CE331" s="174">
        <v>1</v>
      </c>
      <c r="CF331" s="174">
        <v>1</v>
      </c>
      <c r="CG331" s="174">
        <v>99</v>
      </c>
      <c r="CH331" s="174">
        <v>1</v>
      </c>
      <c r="CI331" s="174">
        <v>1</v>
      </c>
      <c r="CJ331" s="174">
        <v>1</v>
      </c>
      <c r="CK331" s="174"/>
      <c r="CL331" s="174">
        <v>1</v>
      </c>
      <c r="CM331" s="174">
        <v>99</v>
      </c>
      <c r="CN331" s="174">
        <v>1</v>
      </c>
      <c r="CO331" s="174">
        <v>1</v>
      </c>
      <c r="CP331" s="174">
        <v>1</v>
      </c>
      <c r="CQ331" s="174">
        <v>1</v>
      </c>
      <c r="CR331" s="174">
        <v>1</v>
      </c>
      <c r="CS331" s="174">
        <v>1</v>
      </c>
      <c r="CT331" s="174">
        <v>1</v>
      </c>
      <c r="CU331" s="174">
        <v>1</v>
      </c>
      <c r="CV331" s="174">
        <v>1</v>
      </c>
      <c r="CW331" s="174">
        <v>0</v>
      </c>
      <c r="CX331" s="174">
        <v>0</v>
      </c>
      <c r="CY331" s="174">
        <v>0</v>
      </c>
      <c r="CZ331" s="174">
        <v>0</v>
      </c>
      <c r="DA331" s="174">
        <v>0</v>
      </c>
      <c r="DB331" s="174">
        <v>0</v>
      </c>
      <c r="DC331" s="174">
        <v>0</v>
      </c>
      <c r="DD331" s="174">
        <v>0</v>
      </c>
      <c r="DE331" s="174">
        <v>1</v>
      </c>
      <c r="DF331" s="174">
        <v>1</v>
      </c>
      <c r="DG331" s="174">
        <v>0</v>
      </c>
      <c r="DH331" s="46" t="s">
        <v>714</v>
      </c>
    </row>
    <row r="332" spans="1:112" x14ac:dyDescent="0.2">
      <c r="A332" s="174" t="s">
        <v>710</v>
      </c>
      <c r="B332" s="174" t="s">
        <v>385</v>
      </c>
      <c r="C332" s="174" t="s">
        <v>715</v>
      </c>
      <c r="D332" s="174">
        <v>327</v>
      </c>
      <c r="E332" s="174">
        <v>138</v>
      </c>
      <c r="F332" s="174">
        <v>30</v>
      </c>
      <c r="G332" s="174">
        <v>3</v>
      </c>
      <c r="H332" s="174">
        <v>1</v>
      </c>
      <c r="I332" s="174">
        <v>2</v>
      </c>
      <c r="J332" s="174"/>
      <c r="K332" s="174">
        <v>1</v>
      </c>
      <c r="L332" s="174">
        <v>1</v>
      </c>
      <c r="M332" s="174">
        <v>1</v>
      </c>
      <c r="N332" s="174">
        <v>1</v>
      </c>
      <c r="O332" s="174">
        <v>1</v>
      </c>
      <c r="P332" s="174">
        <v>1</v>
      </c>
      <c r="Q332" s="174">
        <v>99</v>
      </c>
      <c r="R332" s="174">
        <v>1</v>
      </c>
      <c r="S332" s="174">
        <v>1</v>
      </c>
      <c r="T332" s="174">
        <v>1</v>
      </c>
      <c r="U332" s="174">
        <v>0</v>
      </c>
      <c r="V332" s="174"/>
      <c r="W332" s="174">
        <v>1</v>
      </c>
      <c r="X332" s="174">
        <v>1</v>
      </c>
      <c r="Y332" s="174">
        <v>1</v>
      </c>
      <c r="Z332" s="174">
        <v>1</v>
      </c>
      <c r="AA332" s="174">
        <v>1</v>
      </c>
      <c r="AB332" s="174">
        <v>1</v>
      </c>
      <c r="AC332" s="174">
        <v>1</v>
      </c>
      <c r="AD332" s="174">
        <v>1</v>
      </c>
      <c r="AE332" s="174">
        <v>1</v>
      </c>
      <c r="AF332" s="174">
        <v>1</v>
      </c>
      <c r="AG332" s="174">
        <v>1</v>
      </c>
      <c r="AH332" s="174">
        <v>1</v>
      </c>
      <c r="AI332" s="174">
        <v>1</v>
      </c>
      <c r="AJ332" s="174">
        <v>1</v>
      </c>
      <c r="AK332" s="174">
        <v>1</v>
      </c>
      <c r="AL332" s="174"/>
      <c r="AM332" s="174">
        <v>1</v>
      </c>
      <c r="AN332" s="174"/>
      <c r="AO332" s="174">
        <v>1</v>
      </c>
      <c r="AP332" s="174"/>
      <c r="AQ332" s="174"/>
      <c r="AR332" s="174"/>
      <c r="AS332" s="174">
        <v>1</v>
      </c>
      <c r="AT332" s="174">
        <v>1</v>
      </c>
      <c r="AU332" s="174">
        <v>0</v>
      </c>
      <c r="AV332" s="174">
        <v>1</v>
      </c>
      <c r="AW332" s="174">
        <v>1</v>
      </c>
      <c r="AX332" s="174">
        <v>1</v>
      </c>
      <c r="AY332" s="174"/>
      <c r="AZ332" s="174"/>
      <c r="BA332" s="174"/>
      <c r="BB332" s="174"/>
      <c r="BC332" s="174"/>
      <c r="BD332" s="174">
        <v>1</v>
      </c>
      <c r="BE332" s="174">
        <v>1</v>
      </c>
      <c r="BF332" s="174">
        <v>1</v>
      </c>
      <c r="BG332" s="174">
        <v>1</v>
      </c>
      <c r="BH332" s="174">
        <v>1</v>
      </c>
      <c r="BI332" s="174">
        <v>1</v>
      </c>
      <c r="BJ332" s="174">
        <v>0</v>
      </c>
      <c r="BK332" s="174">
        <v>0</v>
      </c>
      <c r="BL332" s="174">
        <v>1</v>
      </c>
      <c r="BM332" s="174">
        <v>1</v>
      </c>
      <c r="BN332" s="174">
        <v>1</v>
      </c>
      <c r="BO332" s="174">
        <v>1</v>
      </c>
      <c r="BP332" s="174">
        <v>1</v>
      </c>
      <c r="BQ332" s="174">
        <v>1</v>
      </c>
      <c r="BR332" s="174">
        <v>1</v>
      </c>
      <c r="BS332" s="174">
        <v>1</v>
      </c>
      <c r="BT332" s="174">
        <v>1</v>
      </c>
      <c r="BU332" s="174">
        <v>99</v>
      </c>
      <c r="BV332" s="174">
        <v>99</v>
      </c>
      <c r="BW332" s="174">
        <v>99</v>
      </c>
      <c r="BX332" s="174">
        <v>99</v>
      </c>
      <c r="BY332" s="174">
        <v>0</v>
      </c>
      <c r="BZ332" s="174"/>
      <c r="CA332" s="174">
        <v>99</v>
      </c>
      <c r="CB332" s="174"/>
      <c r="CC332" s="174">
        <v>0</v>
      </c>
      <c r="CD332" s="174">
        <v>1</v>
      </c>
      <c r="CE332" s="174">
        <v>1</v>
      </c>
      <c r="CF332" s="174">
        <v>1</v>
      </c>
      <c r="CG332" s="174">
        <v>99</v>
      </c>
      <c r="CH332" s="174">
        <v>1</v>
      </c>
      <c r="CI332" s="174">
        <v>1</v>
      </c>
      <c r="CJ332" s="174">
        <v>1</v>
      </c>
      <c r="CK332" s="174"/>
      <c r="CL332" s="174">
        <v>1</v>
      </c>
      <c r="CM332" s="174">
        <v>1</v>
      </c>
      <c r="CN332" s="174">
        <v>1</v>
      </c>
      <c r="CO332" s="174">
        <v>1</v>
      </c>
      <c r="CP332" s="174">
        <v>1</v>
      </c>
      <c r="CQ332" s="174">
        <v>1</v>
      </c>
      <c r="CR332" s="174">
        <v>1</v>
      </c>
      <c r="CS332" s="174">
        <v>1</v>
      </c>
      <c r="CT332" s="174">
        <v>1</v>
      </c>
      <c r="CU332" s="174">
        <v>1</v>
      </c>
      <c r="CV332" s="174">
        <v>1</v>
      </c>
      <c r="CW332" s="174">
        <v>0</v>
      </c>
      <c r="CX332" s="174">
        <v>0</v>
      </c>
      <c r="CY332" s="174">
        <v>0</v>
      </c>
      <c r="CZ332" s="174">
        <v>0</v>
      </c>
      <c r="DA332" s="174">
        <v>0</v>
      </c>
      <c r="DB332" s="174">
        <v>0</v>
      </c>
      <c r="DC332" s="174">
        <v>0</v>
      </c>
      <c r="DD332" s="174">
        <v>0</v>
      </c>
      <c r="DE332" s="174">
        <v>1</v>
      </c>
      <c r="DF332" s="174">
        <v>1</v>
      </c>
      <c r="DG332" s="174">
        <v>0</v>
      </c>
      <c r="DH332" s="46" t="s">
        <v>715</v>
      </c>
    </row>
    <row r="333" spans="1:112" x14ac:dyDescent="0.2">
      <c r="A333" s="174" t="s">
        <v>710</v>
      </c>
      <c r="B333" s="174" t="s">
        <v>385</v>
      </c>
      <c r="C333" s="174" t="s">
        <v>716</v>
      </c>
      <c r="D333" s="174">
        <v>328</v>
      </c>
      <c r="E333" s="174">
        <v>197</v>
      </c>
      <c r="F333" s="174">
        <v>34</v>
      </c>
      <c r="G333" s="174">
        <v>3</v>
      </c>
      <c r="H333" s="174">
        <v>1</v>
      </c>
      <c r="I333" s="174">
        <v>2</v>
      </c>
      <c r="J333" s="174"/>
      <c r="K333" s="174">
        <v>1</v>
      </c>
      <c r="L333" s="174">
        <v>1</v>
      </c>
      <c r="M333" s="174">
        <v>1</v>
      </c>
      <c r="N333" s="174">
        <v>1</v>
      </c>
      <c r="O333" s="174">
        <v>1</v>
      </c>
      <c r="P333" s="174">
        <v>1</v>
      </c>
      <c r="Q333" s="174">
        <v>99</v>
      </c>
      <c r="R333" s="174">
        <v>1</v>
      </c>
      <c r="S333" s="174">
        <v>1</v>
      </c>
      <c r="T333" s="174">
        <v>1</v>
      </c>
      <c r="U333" s="174">
        <v>0</v>
      </c>
      <c r="V333" s="174"/>
      <c r="W333" s="174">
        <v>1</v>
      </c>
      <c r="X333" s="174">
        <v>1</v>
      </c>
      <c r="Y333" s="174">
        <v>1</v>
      </c>
      <c r="Z333" s="174">
        <v>1</v>
      </c>
      <c r="AA333" s="174">
        <v>1</v>
      </c>
      <c r="AB333" s="174">
        <v>1</v>
      </c>
      <c r="AC333" s="174">
        <v>1</v>
      </c>
      <c r="AD333" s="174">
        <v>1</v>
      </c>
      <c r="AE333" s="174">
        <v>1</v>
      </c>
      <c r="AF333" s="174">
        <v>0</v>
      </c>
      <c r="AG333" s="174">
        <v>1</v>
      </c>
      <c r="AH333" s="174">
        <v>1</v>
      </c>
      <c r="AI333" s="174">
        <v>99</v>
      </c>
      <c r="AJ333" s="174">
        <v>1</v>
      </c>
      <c r="AK333" s="174">
        <v>1</v>
      </c>
      <c r="AL333" s="174"/>
      <c r="AM333" s="174">
        <v>1</v>
      </c>
      <c r="AN333" s="174"/>
      <c r="AO333" s="174">
        <v>1</v>
      </c>
      <c r="AP333" s="174"/>
      <c r="AQ333" s="174"/>
      <c r="AR333" s="174"/>
      <c r="AS333" s="174">
        <v>1</v>
      </c>
      <c r="AT333" s="174">
        <v>1</v>
      </c>
      <c r="AU333" s="174">
        <v>1</v>
      </c>
      <c r="AV333" s="174">
        <v>1</v>
      </c>
      <c r="AW333" s="174">
        <v>1</v>
      </c>
      <c r="AX333" s="174">
        <v>1</v>
      </c>
      <c r="AY333" s="174"/>
      <c r="AZ333" s="174"/>
      <c r="BA333" s="174"/>
      <c r="BB333" s="174"/>
      <c r="BC333" s="174"/>
      <c r="BD333" s="174">
        <v>1</v>
      </c>
      <c r="BE333" s="174">
        <v>1</v>
      </c>
      <c r="BF333" s="174">
        <v>1</v>
      </c>
      <c r="BG333" s="174">
        <v>1</v>
      </c>
      <c r="BH333" s="174">
        <v>1</v>
      </c>
      <c r="BI333" s="174">
        <v>1</v>
      </c>
      <c r="BJ333" s="174">
        <v>0</v>
      </c>
      <c r="BK333" s="174">
        <v>0</v>
      </c>
      <c r="BL333" s="174">
        <v>1</v>
      </c>
      <c r="BM333" s="174">
        <v>1</v>
      </c>
      <c r="BN333" s="174">
        <v>1</v>
      </c>
      <c r="BO333" s="174">
        <v>1</v>
      </c>
      <c r="BP333" s="174">
        <v>1</v>
      </c>
      <c r="BQ333" s="174">
        <v>1</v>
      </c>
      <c r="BR333" s="174">
        <v>1</v>
      </c>
      <c r="BS333" s="174">
        <v>1</v>
      </c>
      <c r="BT333" s="174">
        <v>1</v>
      </c>
      <c r="BU333" s="174">
        <v>99</v>
      </c>
      <c r="BV333" s="174">
        <v>99</v>
      </c>
      <c r="BW333" s="174">
        <v>99</v>
      </c>
      <c r="BX333" s="174">
        <v>99</v>
      </c>
      <c r="BY333" s="174">
        <v>1</v>
      </c>
      <c r="BZ333" s="174"/>
      <c r="CA333" s="174">
        <v>99</v>
      </c>
      <c r="CB333" s="174"/>
      <c r="CC333" s="174">
        <v>1</v>
      </c>
      <c r="CD333" s="174">
        <v>1</v>
      </c>
      <c r="CE333" s="174">
        <v>1</v>
      </c>
      <c r="CF333" s="174">
        <v>0</v>
      </c>
      <c r="CG333" s="174">
        <v>99</v>
      </c>
      <c r="CH333" s="174">
        <v>1</v>
      </c>
      <c r="CI333" s="174">
        <v>1</v>
      </c>
      <c r="CJ333" s="174">
        <v>1</v>
      </c>
      <c r="CK333" s="174"/>
      <c r="CL333" s="174">
        <v>1</v>
      </c>
      <c r="CM333" s="174">
        <v>1</v>
      </c>
      <c r="CN333" s="174">
        <v>1</v>
      </c>
      <c r="CO333" s="174">
        <v>1</v>
      </c>
      <c r="CP333" s="174">
        <v>1</v>
      </c>
      <c r="CQ333" s="174">
        <v>1</v>
      </c>
      <c r="CR333" s="174">
        <v>1</v>
      </c>
      <c r="CS333" s="174">
        <v>1</v>
      </c>
      <c r="CT333" s="174">
        <v>1</v>
      </c>
      <c r="CU333" s="174">
        <v>1</v>
      </c>
      <c r="CV333" s="174">
        <v>1</v>
      </c>
      <c r="CW333" s="174">
        <v>0</v>
      </c>
      <c r="CX333" s="174">
        <v>0</v>
      </c>
      <c r="CY333" s="174">
        <v>0</v>
      </c>
      <c r="CZ333" s="174">
        <v>0</v>
      </c>
      <c r="DA333" s="174">
        <v>0</v>
      </c>
      <c r="DB333" s="174">
        <v>0</v>
      </c>
      <c r="DC333" s="174">
        <v>0</v>
      </c>
      <c r="DD333" s="174">
        <v>0</v>
      </c>
      <c r="DE333" s="174">
        <v>1</v>
      </c>
      <c r="DF333" s="174">
        <v>1</v>
      </c>
      <c r="DG333" s="174">
        <v>0</v>
      </c>
      <c r="DH333" s="46" t="s">
        <v>716</v>
      </c>
    </row>
    <row r="334" spans="1:112" x14ac:dyDescent="0.2">
      <c r="A334" s="174" t="s">
        <v>710</v>
      </c>
      <c r="B334" s="174" t="s">
        <v>385</v>
      </c>
      <c r="C334" s="174" t="s">
        <v>717</v>
      </c>
      <c r="D334" s="174">
        <v>329</v>
      </c>
      <c r="E334" s="174">
        <v>104</v>
      </c>
      <c r="F334" s="174">
        <v>26</v>
      </c>
      <c r="G334" s="174">
        <v>3</v>
      </c>
      <c r="H334" s="174">
        <v>1</v>
      </c>
      <c r="I334" s="174">
        <v>2</v>
      </c>
      <c r="J334" s="174"/>
      <c r="K334" s="174">
        <v>1</v>
      </c>
      <c r="L334" s="174">
        <v>1</v>
      </c>
      <c r="M334" s="174">
        <v>1</v>
      </c>
      <c r="N334" s="174">
        <v>1</v>
      </c>
      <c r="O334" s="174">
        <v>0</v>
      </c>
      <c r="P334" s="174">
        <v>1</v>
      </c>
      <c r="Q334" s="174">
        <v>99</v>
      </c>
      <c r="R334" s="174">
        <v>1</v>
      </c>
      <c r="S334" s="174">
        <v>1</v>
      </c>
      <c r="T334" s="174">
        <v>1</v>
      </c>
      <c r="U334" s="174">
        <v>1</v>
      </c>
      <c r="V334" s="174"/>
      <c r="W334" s="174">
        <v>1</v>
      </c>
      <c r="X334" s="174">
        <v>1</v>
      </c>
      <c r="Y334" s="174">
        <v>1</v>
      </c>
      <c r="Z334" s="174">
        <v>1</v>
      </c>
      <c r="AA334" s="174">
        <v>1</v>
      </c>
      <c r="AB334" s="174">
        <v>1</v>
      </c>
      <c r="AC334" s="174">
        <v>1</v>
      </c>
      <c r="AD334" s="174">
        <v>1</v>
      </c>
      <c r="AE334" s="174">
        <v>1</v>
      </c>
      <c r="AF334" s="174">
        <v>1</v>
      </c>
      <c r="AG334" s="174">
        <v>1</v>
      </c>
      <c r="AH334" s="174">
        <v>1</v>
      </c>
      <c r="AI334" s="174">
        <v>1</v>
      </c>
      <c r="AJ334" s="174">
        <v>1</v>
      </c>
      <c r="AK334" s="174">
        <v>1</v>
      </c>
      <c r="AL334" s="174"/>
      <c r="AM334" s="174">
        <v>1</v>
      </c>
      <c r="AN334" s="174"/>
      <c r="AO334" s="174">
        <v>1</v>
      </c>
      <c r="AP334" s="174"/>
      <c r="AQ334" s="174"/>
      <c r="AR334" s="174"/>
      <c r="AS334" s="174">
        <v>1</v>
      </c>
      <c r="AT334" s="174">
        <v>1</v>
      </c>
      <c r="AU334" s="174">
        <v>1</v>
      </c>
      <c r="AV334" s="174">
        <v>1</v>
      </c>
      <c r="AW334" s="174">
        <v>1</v>
      </c>
      <c r="AX334" s="174">
        <v>1</v>
      </c>
      <c r="AY334" s="174"/>
      <c r="AZ334" s="174"/>
      <c r="BA334" s="174"/>
      <c r="BB334" s="174"/>
      <c r="BC334" s="174"/>
      <c r="BD334" s="174">
        <v>1</v>
      </c>
      <c r="BE334" s="174">
        <v>1</v>
      </c>
      <c r="BF334" s="174">
        <v>1</v>
      </c>
      <c r="BG334" s="174">
        <v>1</v>
      </c>
      <c r="BH334" s="174">
        <v>1</v>
      </c>
      <c r="BI334" s="174">
        <v>1</v>
      </c>
      <c r="BJ334" s="174">
        <v>1</v>
      </c>
      <c r="BK334" s="174">
        <v>1</v>
      </c>
      <c r="BL334" s="174">
        <v>1</v>
      </c>
      <c r="BM334" s="174">
        <v>1</v>
      </c>
      <c r="BN334" s="174">
        <v>1</v>
      </c>
      <c r="BO334" s="174">
        <v>1</v>
      </c>
      <c r="BP334" s="174">
        <v>1</v>
      </c>
      <c r="BQ334" s="174">
        <v>1</v>
      </c>
      <c r="BR334" s="174">
        <v>1</v>
      </c>
      <c r="BS334" s="174">
        <v>1</v>
      </c>
      <c r="BT334" s="174">
        <v>1</v>
      </c>
      <c r="BU334" s="174">
        <v>99</v>
      </c>
      <c r="BV334" s="174">
        <v>99</v>
      </c>
      <c r="BW334" s="174">
        <v>99</v>
      </c>
      <c r="BX334" s="174">
        <v>99</v>
      </c>
      <c r="BY334" s="174">
        <v>1</v>
      </c>
      <c r="BZ334" s="174"/>
      <c r="CA334" s="174">
        <v>99</v>
      </c>
      <c r="CB334" s="174"/>
      <c r="CC334" s="174">
        <v>1</v>
      </c>
      <c r="CD334" s="174">
        <v>1</v>
      </c>
      <c r="CE334" s="174">
        <v>1</v>
      </c>
      <c r="CF334" s="174">
        <v>1</v>
      </c>
      <c r="CG334" s="174">
        <v>1</v>
      </c>
      <c r="CH334" s="174">
        <v>1</v>
      </c>
      <c r="CI334" s="174">
        <v>1</v>
      </c>
      <c r="CJ334" s="174">
        <v>1</v>
      </c>
      <c r="CK334" s="174"/>
      <c r="CL334" s="174">
        <v>1</v>
      </c>
      <c r="CM334" s="174">
        <v>1</v>
      </c>
      <c r="CN334" s="174">
        <v>1</v>
      </c>
      <c r="CO334" s="174">
        <v>1</v>
      </c>
      <c r="CP334" s="174">
        <v>1</v>
      </c>
      <c r="CQ334" s="174">
        <v>1</v>
      </c>
      <c r="CR334" s="174">
        <v>1</v>
      </c>
      <c r="CS334" s="174">
        <v>1</v>
      </c>
      <c r="CT334" s="174">
        <v>1</v>
      </c>
      <c r="CU334" s="174">
        <v>1</v>
      </c>
      <c r="CV334" s="174">
        <v>1</v>
      </c>
      <c r="CW334" s="174">
        <v>1</v>
      </c>
      <c r="CX334" s="174">
        <v>0</v>
      </c>
      <c r="CY334" s="174">
        <v>1</v>
      </c>
      <c r="CZ334" s="174">
        <v>0</v>
      </c>
      <c r="DA334" s="174">
        <v>1</v>
      </c>
      <c r="DB334" s="174">
        <v>1</v>
      </c>
      <c r="DC334" s="174">
        <v>1</v>
      </c>
      <c r="DD334" s="174">
        <v>0</v>
      </c>
      <c r="DE334" s="174">
        <v>1</v>
      </c>
      <c r="DF334" s="174">
        <v>1</v>
      </c>
      <c r="DG334" s="174">
        <v>1</v>
      </c>
      <c r="DH334" s="46" t="s">
        <v>717</v>
      </c>
    </row>
    <row r="335" spans="1:112" x14ac:dyDescent="0.2">
      <c r="A335" s="174" t="s">
        <v>710</v>
      </c>
      <c r="B335" s="174" t="s">
        <v>385</v>
      </c>
      <c r="C335" s="174" t="s">
        <v>718</v>
      </c>
      <c r="D335" s="174">
        <v>330</v>
      </c>
      <c r="E335" s="174">
        <v>163</v>
      </c>
      <c r="F335" s="174">
        <v>28</v>
      </c>
      <c r="G335" s="174">
        <v>6</v>
      </c>
      <c r="H335" s="174">
        <v>1</v>
      </c>
      <c r="I335" s="174">
        <v>2</v>
      </c>
      <c r="J335" s="174"/>
      <c r="K335" s="174">
        <v>1</v>
      </c>
      <c r="L335" s="174">
        <v>1</v>
      </c>
      <c r="M335" s="174">
        <v>1</v>
      </c>
      <c r="N335" s="174">
        <v>1</v>
      </c>
      <c r="O335" s="174">
        <v>1</v>
      </c>
      <c r="P335" s="174">
        <v>1</v>
      </c>
      <c r="Q335" s="174">
        <v>1</v>
      </c>
      <c r="R335" s="174">
        <v>1</v>
      </c>
      <c r="S335" s="174">
        <v>1</v>
      </c>
      <c r="T335" s="174">
        <v>0</v>
      </c>
      <c r="U335" s="174">
        <v>1</v>
      </c>
      <c r="V335" s="174"/>
      <c r="W335" s="174">
        <v>1</v>
      </c>
      <c r="X335" s="174">
        <v>1</v>
      </c>
      <c r="Y335" s="174">
        <v>1</v>
      </c>
      <c r="Z335" s="174">
        <v>1</v>
      </c>
      <c r="AA335" s="174">
        <v>1</v>
      </c>
      <c r="AB335" s="174">
        <v>1</v>
      </c>
      <c r="AC335" s="174">
        <v>1</v>
      </c>
      <c r="AD335" s="174">
        <v>1</v>
      </c>
      <c r="AE335" s="174">
        <v>1</v>
      </c>
      <c r="AF335" s="174">
        <v>1</v>
      </c>
      <c r="AG335" s="174">
        <v>1</v>
      </c>
      <c r="AH335" s="174">
        <v>1</v>
      </c>
      <c r="AI335" s="174">
        <v>1</v>
      </c>
      <c r="AJ335" s="174">
        <v>1</v>
      </c>
      <c r="AK335" s="174">
        <v>1</v>
      </c>
      <c r="AL335" s="174"/>
      <c r="AM335" s="174">
        <v>1</v>
      </c>
      <c r="AN335" s="174"/>
      <c r="AO335" s="174">
        <v>1</v>
      </c>
      <c r="AP335" s="174"/>
      <c r="AQ335" s="174"/>
      <c r="AR335" s="174"/>
      <c r="AS335" s="174">
        <v>1</v>
      </c>
      <c r="AT335" s="174">
        <v>1</v>
      </c>
      <c r="AU335" s="174">
        <v>1</v>
      </c>
      <c r="AV335" s="174">
        <v>1</v>
      </c>
      <c r="AW335" s="174">
        <v>1</v>
      </c>
      <c r="AX335" s="174">
        <v>1</v>
      </c>
      <c r="AY335" s="174"/>
      <c r="AZ335" s="174"/>
      <c r="BA335" s="174"/>
      <c r="BB335" s="174"/>
      <c r="BC335" s="174"/>
      <c r="BD335" s="174">
        <v>1</v>
      </c>
      <c r="BE335" s="174">
        <v>1</v>
      </c>
      <c r="BF335" s="174">
        <v>1</v>
      </c>
      <c r="BG335" s="174">
        <v>1</v>
      </c>
      <c r="BH335" s="174">
        <v>1</v>
      </c>
      <c r="BI335" s="174">
        <v>1</v>
      </c>
      <c r="BJ335" s="174">
        <v>0</v>
      </c>
      <c r="BK335" s="174">
        <v>0</v>
      </c>
      <c r="BL335" s="174">
        <v>1</v>
      </c>
      <c r="BM335" s="174">
        <v>0</v>
      </c>
      <c r="BN335" s="174">
        <v>0</v>
      </c>
      <c r="BO335" s="174">
        <v>1</v>
      </c>
      <c r="BP335" s="174">
        <v>0</v>
      </c>
      <c r="BQ335" s="174">
        <v>0</v>
      </c>
      <c r="BR335" s="174">
        <v>0</v>
      </c>
      <c r="BS335" s="174">
        <v>0</v>
      </c>
      <c r="BT335" s="174">
        <v>0</v>
      </c>
      <c r="BU335" s="174">
        <v>99</v>
      </c>
      <c r="BV335" s="174">
        <v>99</v>
      </c>
      <c r="BW335" s="174">
        <v>99</v>
      </c>
      <c r="BX335" s="174">
        <v>99</v>
      </c>
      <c r="BY335" s="174">
        <v>1</v>
      </c>
      <c r="BZ335" s="174"/>
      <c r="CA335" s="174">
        <v>99</v>
      </c>
      <c r="CB335" s="174"/>
      <c r="CC335" s="174">
        <v>1</v>
      </c>
      <c r="CD335" s="174">
        <v>1</v>
      </c>
      <c r="CE335" s="174">
        <v>1</v>
      </c>
      <c r="CF335" s="174">
        <v>1</v>
      </c>
      <c r="CG335" s="174">
        <v>1</v>
      </c>
      <c r="CH335" s="174">
        <v>1</v>
      </c>
      <c r="CI335" s="174">
        <v>1</v>
      </c>
      <c r="CJ335" s="174">
        <v>1</v>
      </c>
      <c r="CK335" s="174"/>
      <c r="CL335" s="174">
        <v>1</v>
      </c>
      <c r="CM335" s="174">
        <v>1</v>
      </c>
      <c r="CN335" s="174">
        <v>1</v>
      </c>
      <c r="CO335" s="174">
        <v>1</v>
      </c>
      <c r="CP335" s="174">
        <v>1</v>
      </c>
      <c r="CQ335" s="174">
        <v>1</v>
      </c>
      <c r="CR335" s="174">
        <v>1</v>
      </c>
      <c r="CS335" s="174">
        <v>1</v>
      </c>
      <c r="CT335" s="174">
        <v>1</v>
      </c>
      <c r="CU335" s="174">
        <v>1</v>
      </c>
      <c r="CV335" s="174">
        <v>1</v>
      </c>
      <c r="CW335" s="174">
        <v>1</v>
      </c>
      <c r="CX335" s="174">
        <v>0</v>
      </c>
      <c r="CY335" s="174">
        <v>0</v>
      </c>
      <c r="CZ335" s="174">
        <v>0</v>
      </c>
      <c r="DA335" s="174">
        <v>0</v>
      </c>
      <c r="DB335" s="174">
        <v>0</v>
      </c>
      <c r="DC335" s="174">
        <v>0</v>
      </c>
      <c r="DD335" s="174">
        <v>0</v>
      </c>
      <c r="DE335" s="174">
        <v>1</v>
      </c>
      <c r="DF335" s="174">
        <v>1</v>
      </c>
      <c r="DG335" s="174">
        <v>0</v>
      </c>
      <c r="DH335" s="46" t="s">
        <v>718</v>
      </c>
    </row>
    <row r="336" spans="1:112" x14ac:dyDescent="0.2">
      <c r="A336" s="174" t="s">
        <v>710</v>
      </c>
      <c r="B336" s="174" t="s">
        <v>385</v>
      </c>
      <c r="C336" s="174" t="s">
        <v>719</v>
      </c>
      <c r="D336" s="174">
        <v>331</v>
      </c>
      <c r="E336" s="174">
        <v>459</v>
      </c>
      <c r="F336" s="174">
        <v>127</v>
      </c>
      <c r="G336" s="174">
        <v>0</v>
      </c>
      <c r="H336" s="174">
        <v>1</v>
      </c>
      <c r="I336" s="174">
        <v>2</v>
      </c>
      <c r="J336" s="174"/>
      <c r="K336" s="174">
        <v>1</v>
      </c>
      <c r="L336" s="174">
        <v>1</v>
      </c>
      <c r="M336" s="174">
        <v>1</v>
      </c>
      <c r="N336" s="174">
        <v>1</v>
      </c>
      <c r="O336" s="174">
        <v>1</v>
      </c>
      <c r="P336" s="174">
        <v>1</v>
      </c>
      <c r="Q336" s="174">
        <v>99</v>
      </c>
      <c r="R336" s="174">
        <v>1</v>
      </c>
      <c r="S336" s="174">
        <v>1</v>
      </c>
      <c r="T336" s="174">
        <v>1</v>
      </c>
      <c r="U336" s="174">
        <v>1</v>
      </c>
      <c r="V336" s="174"/>
      <c r="W336" s="174">
        <v>1</v>
      </c>
      <c r="X336" s="174">
        <v>1</v>
      </c>
      <c r="Y336" s="174">
        <v>1</v>
      </c>
      <c r="Z336" s="174">
        <v>1</v>
      </c>
      <c r="AA336" s="174">
        <v>1</v>
      </c>
      <c r="AB336" s="174">
        <v>1</v>
      </c>
      <c r="AC336" s="174">
        <v>1</v>
      </c>
      <c r="AD336" s="174">
        <v>1</v>
      </c>
      <c r="AE336" s="174">
        <v>1</v>
      </c>
      <c r="AF336" s="174">
        <v>1</v>
      </c>
      <c r="AG336" s="174">
        <v>1</v>
      </c>
      <c r="AH336" s="174">
        <v>1</v>
      </c>
      <c r="AI336" s="174">
        <v>1</v>
      </c>
      <c r="AJ336" s="174">
        <v>1</v>
      </c>
      <c r="AK336" s="174">
        <v>1</v>
      </c>
      <c r="AL336" s="174"/>
      <c r="AM336" s="174">
        <v>1</v>
      </c>
      <c r="AN336" s="174"/>
      <c r="AO336" s="174">
        <v>1</v>
      </c>
      <c r="AP336" s="174"/>
      <c r="AQ336" s="174"/>
      <c r="AR336" s="174"/>
      <c r="AS336" s="174">
        <v>1</v>
      </c>
      <c r="AT336" s="174">
        <v>1</v>
      </c>
      <c r="AU336" s="174">
        <v>1</v>
      </c>
      <c r="AV336" s="174">
        <v>1</v>
      </c>
      <c r="AW336" s="174">
        <v>1</v>
      </c>
      <c r="AX336" s="174">
        <v>1</v>
      </c>
      <c r="AY336" s="174"/>
      <c r="AZ336" s="174"/>
      <c r="BA336" s="174"/>
      <c r="BB336" s="174"/>
      <c r="BC336" s="174"/>
      <c r="BD336" s="174">
        <v>1</v>
      </c>
      <c r="BE336" s="174">
        <v>1</v>
      </c>
      <c r="BF336" s="174">
        <v>1</v>
      </c>
      <c r="BG336" s="174">
        <v>1</v>
      </c>
      <c r="BH336" s="174">
        <v>1</v>
      </c>
      <c r="BI336" s="174">
        <v>1</v>
      </c>
      <c r="BJ336" s="174">
        <v>0</v>
      </c>
      <c r="BK336" s="174">
        <v>0</v>
      </c>
      <c r="BL336" s="174">
        <v>1</v>
      </c>
      <c r="BM336" s="174">
        <v>0</v>
      </c>
      <c r="BN336" s="174">
        <v>0</v>
      </c>
      <c r="BO336" s="174">
        <v>1</v>
      </c>
      <c r="BP336" s="174">
        <v>0</v>
      </c>
      <c r="BQ336" s="174">
        <v>0</v>
      </c>
      <c r="BR336" s="174">
        <v>0</v>
      </c>
      <c r="BS336" s="174">
        <v>0</v>
      </c>
      <c r="BT336" s="174">
        <v>0</v>
      </c>
      <c r="BU336" s="174">
        <v>0</v>
      </c>
      <c r="BV336" s="174">
        <v>0</v>
      </c>
      <c r="BW336" s="174">
        <v>0</v>
      </c>
      <c r="BX336" s="174">
        <v>0</v>
      </c>
      <c r="BY336" s="174">
        <v>1</v>
      </c>
      <c r="BZ336" s="174"/>
      <c r="CA336" s="174">
        <v>99</v>
      </c>
      <c r="CB336" s="174"/>
      <c r="CC336" s="174">
        <v>1</v>
      </c>
      <c r="CD336" s="174">
        <v>1</v>
      </c>
      <c r="CE336" s="174">
        <v>1</v>
      </c>
      <c r="CF336" s="174">
        <v>1</v>
      </c>
      <c r="CG336" s="174">
        <v>99</v>
      </c>
      <c r="CH336" s="174">
        <v>1</v>
      </c>
      <c r="CI336" s="174">
        <v>1</v>
      </c>
      <c r="CJ336" s="174">
        <v>1</v>
      </c>
      <c r="CK336" s="174"/>
      <c r="CL336" s="174">
        <v>1</v>
      </c>
      <c r="CM336" s="174">
        <v>1</v>
      </c>
      <c r="CN336" s="174">
        <v>1</v>
      </c>
      <c r="CO336" s="174">
        <v>1</v>
      </c>
      <c r="CP336" s="174">
        <v>1</v>
      </c>
      <c r="CQ336" s="174">
        <v>1</v>
      </c>
      <c r="CR336" s="174">
        <v>1</v>
      </c>
      <c r="CS336" s="174">
        <v>1</v>
      </c>
      <c r="CT336" s="174">
        <v>1</v>
      </c>
      <c r="CU336" s="174">
        <v>1</v>
      </c>
      <c r="CV336" s="174">
        <v>1</v>
      </c>
      <c r="CW336" s="174">
        <v>0</v>
      </c>
      <c r="CX336" s="174">
        <v>0</v>
      </c>
      <c r="CY336" s="174">
        <v>0</v>
      </c>
      <c r="CZ336" s="174">
        <v>0</v>
      </c>
      <c r="DA336" s="174">
        <v>0</v>
      </c>
      <c r="DB336" s="174">
        <v>0</v>
      </c>
      <c r="DC336" s="174">
        <v>0</v>
      </c>
      <c r="DD336" s="174">
        <v>0</v>
      </c>
      <c r="DE336" s="174">
        <v>1</v>
      </c>
      <c r="DF336" s="174">
        <v>1</v>
      </c>
      <c r="DG336" s="174">
        <v>1</v>
      </c>
      <c r="DH336" s="46" t="s">
        <v>719</v>
      </c>
    </row>
    <row r="337" spans="1:112" x14ac:dyDescent="0.2">
      <c r="A337" s="174" t="s">
        <v>710</v>
      </c>
      <c r="B337" s="174" t="s">
        <v>385</v>
      </c>
      <c r="C337" s="174" t="s">
        <v>720</v>
      </c>
      <c r="D337" s="174">
        <v>332</v>
      </c>
      <c r="E337" s="174">
        <v>294</v>
      </c>
      <c r="F337" s="174">
        <v>69</v>
      </c>
      <c r="G337" s="174">
        <v>0</v>
      </c>
      <c r="H337" s="174">
        <v>1</v>
      </c>
      <c r="I337" s="174">
        <v>2</v>
      </c>
      <c r="J337" s="174"/>
      <c r="K337" s="174">
        <v>1</v>
      </c>
      <c r="L337" s="174">
        <v>1</v>
      </c>
      <c r="M337" s="174">
        <v>1</v>
      </c>
      <c r="N337" s="174">
        <v>1</v>
      </c>
      <c r="O337" s="174">
        <v>1</v>
      </c>
      <c r="P337" s="174">
        <v>1</v>
      </c>
      <c r="Q337" s="174">
        <v>99</v>
      </c>
      <c r="R337" s="174">
        <v>1</v>
      </c>
      <c r="S337" s="174">
        <v>1</v>
      </c>
      <c r="T337" s="174">
        <v>1</v>
      </c>
      <c r="U337" s="174">
        <v>1</v>
      </c>
      <c r="V337" s="174"/>
      <c r="W337" s="174">
        <v>1</v>
      </c>
      <c r="X337" s="174">
        <v>1</v>
      </c>
      <c r="Y337" s="174">
        <v>1</v>
      </c>
      <c r="Z337" s="174">
        <v>1</v>
      </c>
      <c r="AA337" s="174">
        <v>1</v>
      </c>
      <c r="AB337" s="174">
        <v>1</v>
      </c>
      <c r="AC337" s="174">
        <v>0</v>
      </c>
      <c r="AD337" s="174">
        <v>1</v>
      </c>
      <c r="AE337" s="174">
        <v>1</v>
      </c>
      <c r="AF337" s="174">
        <v>1</v>
      </c>
      <c r="AG337" s="174">
        <v>1</v>
      </c>
      <c r="AH337" s="174">
        <v>1</v>
      </c>
      <c r="AI337" s="174">
        <v>1</v>
      </c>
      <c r="AJ337" s="174">
        <v>1</v>
      </c>
      <c r="AK337" s="174">
        <v>1</v>
      </c>
      <c r="AL337" s="174"/>
      <c r="AM337" s="174">
        <v>1</v>
      </c>
      <c r="AN337" s="174"/>
      <c r="AO337" s="174">
        <v>1</v>
      </c>
      <c r="AP337" s="174"/>
      <c r="AQ337" s="174"/>
      <c r="AR337" s="174"/>
      <c r="AS337" s="174">
        <v>1</v>
      </c>
      <c r="AT337" s="174">
        <v>1</v>
      </c>
      <c r="AU337" s="174">
        <v>1</v>
      </c>
      <c r="AV337" s="174">
        <v>1</v>
      </c>
      <c r="AW337" s="174">
        <v>1</v>
      </c>
      <c r="AX337" s="174">
        <v>1</v>
      </c>
      <c r="AY337" s="174"/>
      <c r="AZ337" s="174"/>
      <c r="BA337" s="174"/>
      <c r="BB337" s="174"/>
      <c r="BC337" s="174"/>
      <c r="BD337" s="174">
        <v>1</v>
      </c>
      <c r="BE337" s="174">
        <v>1</v>
      </c>
      <c r="BF337" s="174">
        <v>1</v>
      </c>
      <c r="BG337" s="174">
        <v>1</v>
      </c>
      <c r="BH337" s="174">
        <v>1</v>
      </c>
      <c r="BI337" s="174">
        <v>1</v>
      </c>
      <c r="BJ337" s="174">
        <v>1</v>
      </c>
      <c r="BK337" s="174">
        <v>1</v>
      </c>
      <c r="BL337" s="174">
        <v>1</v>
      </c>
      <c r="BM337" s="174">
        <v>0</v>
      </c>
      <c r="BN337" s="174">
        <v>1</v>
      </c>
      <c r="BO337" s="174">
        <v>1</v>
      </c>
      <c r="BP337" s="174">
        <v>1</v>
      </c>
      <c r="BQ337" s="174">
        <v>1</v>
      </c>
      <c r="BR337" s="174">
        <v>1</v>
      </c>
      <c r="BS337" s="174">
        <v>1</v>
      </c>
      <c r="BT337" s="174">
        <v>1</v>
      </c>
      <c r="BU337" s="174">
        <v>1</v>
      </c>
      <c r="BV337" s="174">
        <v>1</v>
      </c>
      <c r="BW337" s="174">
        <v>1</v>
      </c>
      <c r="BX337" s="174">
        <v>1</v>
      </c>
      <c r="BY337" s="174">
        <v>1</v>
      </c>
      <c r="BZ337" s="174"/>
      <c r="CA337" s="174">
        <v>1</v>
      </c>
      <c r="CB337" s="174"/>
      <c r="CC337" s="174">
        <v>1</v>
      </c>
      <c r="CD337" s="174">
        <v>1</v>
      </c>
      <c r="CE337" s="174">
        <v>0</v>
      </c>
      <c r="CF337" s="174">
        <v>1</v>
      </c>
      <c r="CG337" s="174">
        <v>1</v>
      </c>
      <c r="CH337" s="174">
        <v>1</v>
      </c>
      <c r="CI337" s="174">
        <v>1</v>
      </c>
      <c r="CJ337" s="174">
        <v>1</v>
      </c>
      <c r="CK337" s="174"/>
      <c r="CL337" s="174">
        <v>1</v>
      </c>
      <c r="CM337" s="174">
        <v>1</v>
      </c>
      <c r="CN337" s="174">
        <v>1</v>
      </c>
      <c r="CO337" s="174">
        <v>1</v>
      </c>
      <c r="CP337" s="174">
        <v>1</v>
      </c>
      <c r="CQ337" s="174">
        <v>0</v>
      </c>
      <c r="CR337" s="174">
        <v>1</v>
      </c>
      <c r="CS337" s="174">
        <v>1</v>
      </c>
      <c r="CT337" s="174">
        <v>1</v>
      </c>
      <c r="CU337" s="174">
        <v>1</v>
      </c>
      <c r="CV337" s="174">
        <v>1</v>
      </c>
      <c r="CW337" s="174">
        <v>0</v>
      </c>
      <c r="CX337" s="174">
        <v>0</v>
      </c>
      <c r="CY337" s="174">
        <v>0</v>
      </c>
      <c r="CZ337" s="174">
        <v>0</v>
      </c>
      <c r="DA337" s="174">
        <v>1</v>
      </c>
      <c r="DB337" s="174">
        <v>0</v>
      </c>
      <c r="DC337" s="174">
        <v>0</v>
      </c>
      <c r="DD337" s="174">
        <v>0</v>
      </c>
      <c r="DE337" s="174">
        <v>1</v>
      </c>
      <c r="DF337" s="174">
        <v>1</v>
      </c>
      <c r="DG337" s="174">
        <v>0</v>
      </c>
      <c r="DH337" s="46" t="s">
        <v>720</v>
      </c>
    </row>
    <row r="338" spans="1:112" x14ac:dyDescent="0.2">
      <c r="A338" s="174" t="s">
        <v>710</v>
      </c>
      <c r="B338" s="174" t="s">
        <v>385</v>
      </c>
      <c r="C338" s="174" t="s">
        <v>721</v>
      </c>
      <c r="D338" s="174">
        <v>333</v>
      </c>
      <c r="E338" s="174">
        <v>68</v>
      </c>
      <c r="F338" s="174">
        <v>15</v>
      </c>
      <c r="G338" s="174">
        <v>3</v>
      </c>
      <c r="H338" s="174">
        <v>1</v>
      </c>
      <c r="I338" s="174">
        <v>2</v>
      </c>
      <c r="J338" s="174"/>
      <c r="K338" s="174">
        <v>1</v>
      </c>
      <c r="L338" s="174">
        <v>1</v>
      </c>
      <c r="M338" s="174">
        <v>1</v>
      </c>
      <c r="N338" s="174">
        <v>1</v>
      </c>
      <c r="O338" s="174">
        <v>0</v>
      </c>
      <c r="P338" s="174">
        <v>1</v>
      </c>
      <c r="Q338" s="174">
        <v>99</v>
      </c>
      <c r="R338" s="174">
        <v>1</v>
      </c>
      <c r="S338" s="174">
        <v>1</v>
      </c>
      <c r="T338" s="174">
        <v>1</v>
      </c>
      <c r="U338" s="174">
        <v>1</v>
      </c>
      <c r="V338" s="174"/>
      <c r="W338" s="174">
        <v>1</v>
      </c>
      <c r="X338" s="174">
        <v>1</v>
      </c>
      <c r="Y338" s="174">
        <v>1</v>
      </c>
      <c r="Z338" s="174">
        <v>1</v>
      </c>
      <c r="AA338" s="174">
        <v>1</v>
      </c>
      <c r="AB338" s="174">
        <v>1</v>
      </c>
      <c r="AC338" s="174">
        <v>1</v>
      </c>
      <c r="AD338" s="174">
        <v>1</v>
      </c>
      <c r="AE338" s="174">
        <v>1</v>
      </c>
      <c r="AF338" s="174">
        <v>1</v>
      </c>
      <c r="AG338" s="174">
        <v>1</v>
      </c>
      <c r="AH338" s="174">
        <v>1</v>
      </c>
      <c r="AI338" s="174">
        <v>1</v>
      </c>
      <c r="AJ338" s="174">
        <v>1</v>
      </c>
      <c r="AK338" s="174">
        <v>1</v>
      </c>
      <c r="AL338" s="174"/>
      <c r="AM338" s="174">
        <v>1</v>
      </c>
      <c r="AN338" s="174"/>
      <c r="AO338" s="174">
        <v>1</v>
      </c>
      <c r="AP338" s="174"/>
      <c r="AQ338" s="174"/>
      <c r="AR338" s="174"/>
      <c r="AS338" s="174">
        <v>1</v>
      </c>
      <c r="AT338" s="174">
        <v>1</v>
      </c>
      <c r="AU338" s="174">
        <v>1</v>
      </c>
      <c r="AV338" s="174">
        <v>1</v>
      </c>
      <c r="AW338" s="174">
        <v>1</v>
      </c>
      <c r="AX338" s="174">
        <v>1</v>
      </c>
      <c r="AY338" s="174"/>
      <c r="AZ338" s="174"/>
      <c r="BA338" s="174"/>
      <c r="BB338" s="174"/>
      <c r="BC338" s="174"/>
      <c r="BD338" s="174">
        <v>1</v>
      </c>
      <c r="BE338" s="174">
        <v>1</v>
      </c>
      <c r="BF338" s="174">
        <v>1</v>
      </c>
      <c r="BG338" s="174">
        <v>1</v>
      </c>
      <c r="BH338" s="174">
        <v>0</v>
      </c>
      <c r="BI338" s="174">
        <v>0</v>
      </c>
      <c r="BJ338" s="174">
        <v>0</v>
      </c>
      <c r="BK338" s="174">
        <v>0</v>
      </c>
      <c r="BL338" s="174">
        <v>0</v>
      </c>
      <c r="BM338" s="174">
        <v>0</v>
      </c>
      <c r="BN338" s="174">
        <v>0</v>
      </c>
      <c r="BO338" s="174">
        <v>1</v>
      </c>
      <c r="BP338" s="174">
        <v>1</v>
      </c>
      <c r="BQ338" s="174">
        <v>1</v>
      </c>
      <c r="BR338" s="174">
        <v>0</v>
      </c>
      <c r="BS338" s="174">
        <v>0</v>
      </c>
      <c r="BT338" s="174">
        <v>1</v>
      </c>
      <c r="BU338" s="174">
        <v>99</v>
      </c>
      <c r="BV338" s="174">
        <v>99</v>
      </c>
      <c r="BW338" s="174">
        <v>0</v>
      </c>
      <c r="BX338" s="174">
        <v>0</v>
      </c>
      <c r="BY338" s="174">
        <v>1</v>
      </c>
      <c r="BZ338" s="174"/>
      <c r="CA338" s="174">
        <v>99</v>
      </c>
      <c r="CB338" s="174"/>
      <c r="CC338" s="174">
        <v>1</v>
      </c>
      <c r="CD338" s="174">
        <v>0</v>
      </c>
      <c r="CE338" s="174">
        <v>0</v>
      </c>
      <c r="CF338" s="174">
        <v>1</v>
      </c>
      <c r="CG338" s="174">
        <v>99</v>
      </c>
      <c r="CH338" s="174">
        <v>1</v>
      </c>
      <c r="CI338" s="174">
        <v>1</v>
      </c>
      <c r="CJ338" s="174">
        <v>1</v>
      </c>
      <c r="CK338" s="174"/>
      <c r="CL338" s="174">
        <v>1</v>
      </c>
      <c r="CM338" s="174">
        <v>1</v>
      </c>
      <c r="CN338" s="174">
        <v>1</v>
      </c>
      <c r="CO338" s="174">
        <v>1</v>
      </c>
      <c r="CP338" s="174">
        <v>1</v>
      </c>
      <c r="CQ338" s="174">
        <v>0</v>
      </c>
      <c r="CR338" s="174">
        <v>1</v>
      </c>
      <c r="CS338" s="174">
        <v>1</v>
      </c>
      <c r="CT338" s="174">
        <v>1</v>
      </c>
      <c r="CU338" s="174">
        <v>1</v>
      </c>
      <c r="CV338" s="174">
        <v>1</v>
      </c>
      <c r="CW338" s="174">
        <v>0</v>
      </c>
      <c r="CX338" s="174">
        <v>0</v>
      </c>
      <c r="CY338" s="174">
        <v>0</v>
      </c>
      <c r="CZ338" s="174">
        <v>0</v>
      </c>
      <c r="DA338" s="174">
        <v>0</v>
      </c>
      <c r="DB338" s="174">
        <v>1</v>
      </c>
      <c r="DC338" s="174">
        <v>0</v>
      </c>
      <c r="DD338" s="174">
        <v>0</v>
      </c>
      <c r="DE338" s="174">
        <v>1</v>
      </c>
      <c r="DF338" s="174">
        <v>1</v>
      </c>
      <c r="DG338" s="174">
        <v>1</v>
      </c>
      <c r="DH338" s="46" t="s">
        <v>721</v>
      </c>
    </row>
    <row r="339" spans="1:112" x14ac:dyDescent="0.2">
      <c r="A339" s="174" t="s">
        <v>710</v>
      </c>
      <c r="B339" s="174" t="s">
        <v>385</v>
      </c>
      <c r="C339" s="174" t="s">
        <v>722</v>
      </c>
      <c r="D339" s="174">
        <v>334</v>
      </c>
      <c r="E339" s="174">
        <v>350</v>
      </c>
      <c r="F339" s="174">
        <v>73</v>
      </c>
      <c r="G339" s="174">
        <v>1</v>
      </c>
      <c r="H339" s="174">
        <v>1</v>
      </c>
      <c r="I339" s="174">
        <v>2</v>
      </c>
      <c r="J339" s="174"/>
      <c r="K339" s="174">
        <v>1</v>
      </c>
      <c r="L339" s="174">
        <v>1</v>
      </c>
      <c r="M339" s="174">
        <v>1</v>
      </c>
      <c r="N339" s="174">
        <v>1</v>
      </c>
      <c r="O339" s="174">
        <v>1</v>
      </c>
      <c r="P339" s="174">
        <v>1</v>
      </c>
      <c r="Q339" s="174">
        <v>1</v>
      </c>
      <c r="R339" s="174">
        <v>1</v>
      </c>
      <c r="S339" s="174">
        <v>1</v>
      </c>
      <c r="T339" s="174">
        <v>1</v>
      </c>
      <c r="U339" s="174">
        <v>1</v>
      </c>
      <c r="V339" s="174"/>
      <c r="W339" s="174">
        <v>1</v>
      </c>
      <c r="X339" s="174">
        <v>1</v>
      </c>
      <c r="Y339" s="174">
        <v>1</v>
      </c>
      <c r="Z339" s="174">
        <v>1</v>
      </c>
      <c r="AA339" s="174">
        <v>1</v>
      </c>
      <c r="AB339" s="174">
        <v>1</v>
      </c>
      <c r="AC339" s="174">
        <v>1</v>
      </c>
      <c r="AD339" s="174">
        <v>1</v>
      </c>
      <c r="AE339" s="174">
        <v>1</v>
      </c>
      <c r="AF339" s="174">
        <v>1</v>
      </c>
      <c r="AG339" s="174">
        <v>1</v>
      </c>
      <c r="AH339" s="174">
        <v>1</v>
      </c>
      <c r="AI339" s="174">
        <v>1</v>
      </c>
      <c r="AJ339" s="174">
        <v>1</v>
      </c>
      <c r="AK339" s="174">
        <v>1</v>
      </c>
      <c r="AL339" s="174"/>
      <c r="AM339" s="174">
        <v>1</v>
      </c>
      <c r="AN339" s="174"/>
      <c r="AO339" s="174">
        <v>1</v>
      </c>
      <c r="AP339" s="174"/>
      <c r="AQ339" s="174"/>
      <c r="AR339" s="174"/>
      <c r="AS339" s="174">
        <v>1</v>
      </c>
      <c r="AT339" s="174">
        <v>1</v>
      </c>
      <c r="AU339" s="174">
        <v>1</v>
      </c>
      <c r="AV339" s="174">
        <v>1</v>
      </c>
      <c r="AW339" s="174">
        <v>1</v>
      </c>
      <c r="AX339" s="174">
        <v>1</v>
      </c>
      <c r="AY339" s="174"/>
      <c r="AZ339" s="174"/>
      <c r="BA339" s="174"/>
      <c r="BB339" s="174"/>
      <c r="BC339" s="174"/>
      <c r="BD339" s="174">
        <v>1</v>
      </c>
      <c r="BE339" s="174">
        <v>1</v>
      </c>
      <c r="BF339" s="174">
        <v>1</v>
      </c>
      <c r="BG339" s="174">
        <v>1</v>
      </c>
      <c r="BH339" s="174">
        <v>1</v>
      </c>
      <c r="BI339" s="174">
        <v>1</v>
      </c>
      <c r="BJ339" s="174">
        <v>1</v>
      </c>
      <c r="BK339" s="174">
        <v>1</v>
      </c>
      <c r="BL339" s="174">
        <v>1</v>
      </c>
      <c r="BM339" s="174">
        <v>1</v>
      </c>
      <c r="BN339" s="174">
        <v>1</v>
      </c>
      <c r="BO339" s="174">
        <v>1</v>
      </c>
      <c r="BP339" s="174">
        <v>1</v>
      </c>
      <c r="BQ339" s="174">
        <v>1</v>
      </c>
      <c r="BR339" s="174">
        <v>1</v>
      </c>
      <c r="BS339" s="174">
        <v>1</v>
      </c>
      <c r="BT339" s="174">
        <v>1</v>
      </c>
      <c r="BU339" s="174">
        <v>99</v>
      </c>
      <c r="BV339" s="174">
        <v>99</v>
      </c>
      <c r="BW339" s="174">
        <v>99</v>
      </c>
      <c r="BX339" s="174">
        <v>99</v>
      </c>
      <c r="BY339" s="174">
        <v>1</v>
      </c>
      <c r="BZ339" s="174"/>
      <c r="CA339" s="174">
        <v>99</v>
      </c>
      <c r="CB339" s="174"/>
      <c r="CC339" s="174">
        <v>1</v>
      </c>
      <c r="CD339" s="174">
        <v>1</v>
      </c>
      <c r="CE339" s="174">
        <v>1</v>
      </c>
      <c r="CF339" s="174">
        <v>1</v>
      </c>
      <c r="CG339" s="174">
        <v>1</v>
      </c>
      <c r="CH339" s="174">
        <v>1</v>
      </c>
      <c r="CI339" s="174">
        <v>1</v>
      </c>
      <c r="CJ339" s="174">
        <v>1</v>
      </c>
      <c r="CK339" s="174"/>
      <c r="CL339" s="174">
        <v>1</v>
      </c>
      <c r="CM339" s="174">
        <v>1</v>
      </c>
      <c r="CN339" s="174">
        <v>1</v>
      </c>
      <c r="CO339" s="174">
        <v>1</v>
      </c>
      <c r="CP339" s="174">
        <v>1</v>
      </c>
      <c r="CQ339" s="174">
        <v>1</v>
      </c>
      <c r="CR339" s="174">
        <v>1</v>
      </c>
      <c r="CS339" s="174">
        <v>1</v>
      </c>
      <c r="CT339" s="174">
        <v>1</v>
      </c>
      <c r="CU339" s="174">
        <v>1</v>
      </c>
      <c r="CV339" s="174">
        <v>1</v>
      </c>
      <c r="CW339" s="174">
        <v>0</v>
      </c>
      <c r="CX339" s="174">
        <v>0</v>
      </c>
      <c r="CY339" s="174">
        <v>0</v>
      </c>
      <c r="CZ339" s="174">
        <v>0</v>
      </c>
      <c r="DA339" s="174">
        <v>0</v>
      </c>
      <c r="DB339" s="174">
        <v>0</v>
      </c>
      <c r="DC339" s="174">
        <v>0</v>
      </c>
      <c r="DD339" s="174">
        <v>0</v>
      </c>
      <c r="DE339" s="174">
        <v>1</v>
      </c>
      <c r="DF339" s="174">
        <v>1</v>
      </c>
      <c r="DG339" s="174">
        <v>1</v>
      </c>
      <c r="DH339" s="46" t="s">
        <v>722</v>
      </c>
    </row>
    <row r="340" spans="1:112" x14ac:dyDescent="0.2">
      <c r="A340" s="174" t="s">
        <v>710</v>
      </c>
      <c r="B340" s="174" t="s">
        <v>385</v>
      </c>
      <c r="C340" s="174" t="s">
        <v>723</v>
      </c>
      <c r="D340" s="174">
        <v>335</v>
      </c>
      <c r="E340" s="174">
        <v>327</v>
      </c>
      <c r="F340" s="174">
        <v>82</v>
      </c>
      <c r="G340" s="174">
        <v>7</v>
      </c>
      <c r="H340" s="174">
        <v>1</v>
      </c>
      <c r="I340" s="174">
        <v>2</v>
      </c>
      <c r="J340" s="174"/>
      <c r="K340" s="174">
        <v>1</v>
      </c>
      <c r="L340" s="174">
        <v>1</v>
      </c>
      <c r="M340" s="174">
        <v>1</v>
      </c>
      <c r="N340" s="174">
        <v>1</v>
      </c>
      <c r="O340" s="174">
        <v>1</v>
      </c>
      <c r="P340" s="174">
        <v>1</v>
      </c>
      <c r="Q340" s="174">
        <v>99</v>
      </c>
      <c r="R340" s="174">
        <v>1</v>
      </c>
      <c r="S340" s="174">
        <v>1</v>
      </c>
      <c r="T340" s="174">
        <v>1</v>
      </c>
      <c r="U340" s="174">
        <v>1</v>
      </c>
      <c r="V340" s="174"/>
      <c r="W340" s="174">
        <v>1</v>
      </c>
      <c r="X340" s="174">
        <v>1</v>
      </c>
      <c r="Y340" s="174">
        <v>0</v>
      </c>
      <c r="Z340" s="174">
        <v>1</v>
      </c>
      <c r="AA340" s="174">
        <v>1</v>
      </c>
      <c r="AB340" s="174">
        <v>1</v>
      </c>
      <c r="AC340" s="174">
        <v>1</v>
      </c>
      <c r="AD340" s="174">
        <v>1</v>
      </c>
      <c r="AE340" s="174">
        <v>1</v>
      </c>
      <c r="AF340" s="174">
        <v>1</v>
      </c>
      <c r="AG340" s="174">
        <v>1</v>
      </c>
      <c r="AH340" s="174">
        <v>1</v>
      </c>
      <c r="AI340" s="174">
        <v>1</v>
      </c>
      <c r="AJ340" s="174">
        <v>1</v>
      </c>
      <c r="AK340" s="174">
        <v>1</v>
      </c>
      <c r="AL340" s="174"/>
      <c r="AM340" s="174">
        <v>1</v>
      </c>
      <c r="AN340" s="174"/>
      <c r="AO340" s="174">
        <v>1</v>
      </c>
      <c r="AP340" s="174"/>
      <c r="AQ340" s="174"/>
      <c r="AR340" s="174"/>
      <c r="AS340" s="174">
        <v>1</v>
      </c>
      <c r="AT340" s="174">
        <v>1</v>
      </c>
      <c r="AU340" s="174">
        <v>1</v>
      </c>
      <c r="AV340" s="174">
        <v>1</v>
      </c>
      <c r="AW340" s="174">
        <v>1</v>
      </c>
      <c r="AX340" s="174">
        <v>1</v>
      </c>
      <c r="AY340" s="174"/>
      <c r="AZ340" s="174"/>
      <c r="BA340" s="174"/>
      <c r="BB340" s="174"/>
      <c r="BC340" s="174"/>
      <c r="BD340" s="174">
        <v>1</v>
      </c>
      <c r="BE340" s="174">
        <v>1</v>
      </c>
      <c r="BF340" s="174">
        <v>1</v>
      </c>
      <c r="BG340" s="174">
        <v>1</v>
      </c>
      <c r="BH340" s="174">
        <v>1</v>
      </c>
      <c r="BI340" s="174">
        <v>1</v>
      </c>
      <c r="BJ340" s="174">
        <v>1</v>
      </c>
      <c r="BK340" s="174">
        <v>1</v>
      </c>
      <c r="BL340" s="174">
        <v>1</v>
      </c>
      <c r="BM340" s="174">
        <v>1</v>
      </c>
      <c r="BN340" s="174">
        <v>1</v>
      </c>
      <c r="BO340" s="174">
        <v>1</v>
      </c>
      <c r="BP340" s="174">
        <v>1</v>
      </c>
      <c r="BQ340" s="174">
        <v>1</v>
      </c>
      <c r="BR340" s="174">
        <v>1</v>
      </c>
      <c r="BS340" s="174">
        <v>1</v>
      </c>
      <c r="BT340" s="174">
        <v>1</v>
      </c>
      <c r="BU340" s="174">
        <v>1</v>
      </c>
      <c r="BV340" s="174">
        <v>1</v>
      </c>
      <c r="BW340" s="174">
        <v>1</v>
      </c>
      <c r="BX340" s="174">
        <v>1</v>
      </c>
      <c r="BY340" s="174">
        <v>1</v>
      </c>
      <c r="BZ340" s="174"/>
      <c r="CA340" s="174">
        <v>1</v>
      </c>
      <c r="CB340" s="174"/>
      <c r="CC340" s="174">
        <v>1</v>
      </c>
      <c r="CD340" s="174">
        <v>1</v>
      </c>
      <c r="CE340" s="174">
        <v>1</v>
      </c>
      <c r="CF340" s="174">
        <v>1</v>
      </c>
      <c r="CG340" s="174">
        <v>1</v>
      </c>
      <c r="CH340" s="174">
        <v>1</v>
      </c>
      <c r="CI340" s="174">
        <v>1</v>
      </c>
      <c r="CJ340" s="174">
        <v>1</v>
      </c>
      <c r="CK340" s="174"/>
      <c r="CL340" s="174">
        <v>1</v>
      </c>
      <c r="CM340" s="174">
        <v>1</v>
      </c>
      <c r="CN340" s="174">
        <v>1</v>
      </c>
      <c r="CO340" s="174">
        <v>1</v>
      </c>
      <c r="CP340" s="174">
        <v>1</v>
      </c>
      <c r="CQ340" s="174">
        <v>1</v>
      </c>
      <c r="CR340" s="174">
        <v>1</v>
      </c>
      <c r="CS340" s="174">
        <v>1</v>
      </c>
      <c r="CT340" s="174">
        <v>1</v>
      </c>
      <c r="CU340" s="174">
        <v>1</v>
      </c>
      <c r="CV340" s="174">
        <v>1</v>
      </c>
      <c r="CW340" s="174">
        <v>0</v>
      </c>
      <c r="CX340" s="174">
        <v>0</v>
      </c>
      <c r="CY340" s="174">
        <v>0</v>
      </c>
      <c r="CZ340" s="174">
        <v>0</v>
      </c>
      <c r="DA340" s="174">
        <v>0</v>
      </c>
      <c r="DB340" s="174">
        <v>0</v>
      </c>
      <c r="DC340" s="174">
        <v>0</v>
      </c>
      <c r="DD340" s="174">
        <v>0</v>
      </c>
      <c r="DE340" s="174">
        <v>1</v>
      </c>
      <c r="DF340" s="174">
        <v>1</v>
      </c>
      <c r="DG340" s="174">
        <v>0</v>
      </c>
      <c r="DH340" s="46" t="s">
        <v>723</v>
      </c>
    </row>
    <row r="341" spans="1:112" x14ac:dyDescent="0.2">
      <c r="A341" s="174" t="s">
        <v>710</v>
      </c>
      <c r="B341" s="174" t="s">
        <v>385</v>
      </c>
      <c r="C341" s="174" t="s">
        <v>724</v>
      </c>
      <c r="D341" s="174">
        <v>336</v>
      </c>
      <c r="E341" s="174">
        <v>160</v>
      </c>
      <c r="F341" s="174">
        <v>29</v>
      </c>
      <c r="G341" s="174">
        <v>0</v>
      </c>
      <c r="H341" s="174">
        <v>1</v>
      </c>
      <c r="I341" s="174">
        <v>2</v>
      </c>
      <c r="J341" s="174"/>
      <c r="K341" s="174">
        <v>1</v>
      </c>
      <c r="L341" s="174">
        <v>1</v>
      </c>
      <c r="M341" s="174">
        <v>1</v>
      </c>
      <c r="N341" s="174">
        <v>1</v>
      </c>
      <c r="O341" s="174">
        <v>1</v>
      </c>
      <c r="P341" s="174">
        <v>1</v>
      </c>
      <c r="Q341" s="174">
        <v>99</v>
      </c>
      <c r="R341" s="174">
        <v>1</v>
      </c>
      <c r="S341" s="174">
        <v>0</v>
      </c>
      <c r="T341" s="174">
        <v>1</v>
      </c>
      <c r="U341" s="174">
        <v>1</v>
      </c>
      <c r="V341" s="174"/>
      <c r="W341" s="174">
        <v>1</v>
      </c>
      <c r="X341" s="174">
        <v>1</v>
      </c>
      <c r="Y341" s="174">
        <v>1</v>
      </c>
      <c r="Z341" s="174">
        <v>1</v>
      </c>
      <c r="AA341" s="174">
        <v>1</v>
      </c>
      <c r="AB341" s="174">
        <v>1</v>
      </c>
      <c r="AC341" s="174">
        <v>1</v>
      </c>
      <c r="AD341" s="174">
        <v>1</v>
      </c>
      <c r="AE341" s="174">
        <v>1</v>
      </c>
      <c r="AF341" s="174">
        <v>1</v>
      </c>
      <c r="AG341" s="174">
        <v>1</v>
      </c>
      <c r="AH341" s="174">
        <v>1</v>
      </c>
      <c r="AI341" s="174">
        <v>1</v>
      </c>
      <c r="AJ341" s="174">
        <v>1</v>
      </c>
      <c r="AK341" s="174">
        <v>1</v>
      </c>
      <c r="AL341" s="174"/>
      <c r="AM341" s="174">
        <v>1</v>
      </c>
      <c r="AN341" s="174"/>
      <c r="AO341" s="174">
        <v>1</v>
      </c>
      <c r="AP341" s="174"/>
      <c r="AQ341" s="174"/>
      <c r="AR341" s="174"/>
      <c r="AS341" s="174">
        <v>1</v>
      </c>
      <c r="AT341" s="174">
        <v>1</v>
      </c>
      <c r="AU341" s="174">
        <v>1</v>
      </c>
      <c r="AV341" s="174">
        <v>1</v>
      </c>
      <c r="AW341" s="174">
        <v>1</v>
      </c>
      <c r="AX341" s="174">
        <v>1</v>
      </c>
      <c r="AY341" s="174"/>
      <c r="AZ341" s="174"/>
      <c r="BA341" s="174"/>
      <c r="BB341" s="174"/>
      <c r="BC341" s="174"/>
      <c r="BD341" s="174">
        <v>1</v>
      </c>
      <c r="BE341" s="174">
        <v>1</v>
      </c>
      <c r="BF341" s="174">
        <v>1</v>
      </c>
      <c r="BG341" s="174">
        <v>1</v>
      </c>
      <c r="BH341" s="174">
        <v>1</v>
      </c>
      <c r="BI341" s="174">
        <v>1</v>
      </c>
      <c r="BJ341" s="174">
        <v>1</v>
      </c>
      <c r="BK341" s="174">
        <v>1</v>
      </c>
      <c r="BL341" s="174">
        <v>1</v>
      </c>
      <c r="BM341" s="174">
        <v>1</v>
      </c>
      <c r="BN341" s="174">
        <v>1</v>
      </c>
      <c r="BO341" s="174">
        <v>1</v>
      </c>
      <c r="BP341" s="174">
        <v>1</v>
      </c>
      <c r="BQ341" s="174">
        <v>1</v>
      </c>
      <c r="BR341" s="174">
        <v>1</v>
      </c>
      <c r="BS341" s="174">
        <v>1</v>
      </c>
      <c r="BT341" s="174">
        <v>1</v>
      </c>
      <c r="BU341" s="174">
        <v>99</v>
      </c>
      <c r="BV341" s="174">
        <v>99</v>
      </c>
      <c r="BW341" s="174">
        <v>99</v>
      </c>
      <c r="BX341" s="174">
        <v>99</v>
      </c>
      <c r="BY341" s="174">
        <v>1</v>
      </c>
      <c r="BZ341" s="174"/>
      <c r="CA341" s="174">
        <v>99</v>
      </c>
      <c r="CB341" s="174"/>
      <c r="CC341" s="174">
        <v>1</v>
      </c>
      <c r="CD341" s="174">
        <v>1</v>
      </c>
      <c r="CE341" s="174">
        <v>1</v>
      </c>
      <c r="CF341" s="174">
        <v>1</v>
      </c>
      <c r="CG341" s="174">
        <v>1</v>
      </c>
      <c r="CH341" s="174">
        <v>1</v>
      </c>
      <c r="CI341" s="174">
        <v>1</v>
      </c>
      <c r="CJ341" s="174">
        <v>1</v>
      </c>
      <c r="CK341" s="174"/>
      <c r="CL341" s="174">
        <v>1</v>
      </c>
      <c r="CM341" s="174">
        <v>1</v>
      </c>
      <c r="CN341" s="174">
        <v>1</v>
      </c>
      <c r="CO341" s="174">
        <v>1</v>
      </c>
      <c r="CP341" s="174">
        <v>1</v>
      </c>
      <c r="CQ341" s="174">
        <v>0</v>
      </c>
      <c r="CR341" s="174">
        <v>1</v>
      </c>
      <c r="CS341" s="174">
        <v>1</v>
      </c>
      <c r="CT341" s="174">
        <v>1</v>
      </c>
      <c r="CU341" s="174">
        <v>1</v>
      </c>
      <c r="CV341" s="174">
        <v>1</v>
      </c>
      <c r="CW341" s="174">
        <v>0</v>
      </c>
      <c r="CX341" s="174">
        <v>0</v>
      </c>
      <c r="CY341" s="174">
        <v>0</v>
      </c>
      <c r="CZ341" s="174">
        <v>0</v>
      </c>
      <c r="DA341" s="174">
        <v>0</v>
      </c>
      <c r="DB341" s="174">
        <v>0</v>
      </c>
      <c r="DC341" s="174">
        <v>0</v>
      </c>
      <c r="DD341" s="174">
        <v>0</v>
      </c>
      <c r="DE341" s="174">
        <v>1</v>
      </c>
      <c r="DF341" s="174">
        <v>1</v>
      </c>
      <c r="DG341" s="174">
        <v>0</v>
      </c>
      <c r="DH341" s="46" t="s">
        <v>724</v>
      </c>
    </row>
    <row r="342" spans="1:112" x14ac:dyDescent="0.2">
      <c r="A342" s="174" t="s">
        <v>710</v>
      </c>
      <c r="B342" s="174" t="s">
        <v>385</v>
      </c>
      <c r="C342" s="174" t="s">
        <v>725</v>
      </c>
      <c r="D342" s="174">
        <v>337</v>
      </c>
      <c r="E342" s="174">
        <v>115</v>
      </c>
      <c r="F342" s="174">
        <v>50</v>
      </c>
      <c r="G342" s="174">
        <v>12</v>
      </c>
      <c r="H342" s="174">
        <v>1</v>
      </c>
      <c r="I342" s="174">
        <v>2</v>
      </c>
      <c r="J342" s="174"/>
      <c r="K342" s="174">
        <v>1</v>
      </c>
      <c r="L342" s="174">
        <v>1</v>
      </c>
      <c r="M342" s="174">
        <v>1</v>
      </c>
      <c r="N342" s="174">
        <v>1</v>
      </c>
      <c r="O342" s="174">
        <v>1</v>
      </c>
      <c r="P342" s="174">
        <v>1</v>
      </c>
      <c r="Q342" s="174">
        <v>99</v>
      </c>
      <c r="R342" s="174">
        <v>1</v>
      </c>
      <c r="S342" s="174">
        <v>1</v>
      </c>
      <c r="T342" s="174">
        <v>1</v>
      </c>
      <c r="U342" s="174">
        <v>1</v>
      </c>
      <c r="V342" s="174"/>
      <c r="W342" s="174">
        <v>1</v>
      </c>
      <c r="X342" s="174">
        <v>1</v>
      </c>
      <c r="Y342" s="174">
        <v>1</v>
      </c>
      <c r="Z342" s="174">
        <v>1</v>
      </c>
      <c r="AA342" s="174">
        <v>1</v>
      </c>
      <c r="AB342" s="174">
        <v>1</v>
      </c>
      <c r="AC342" s="174">
        <v>1</v>
      </c>
      <c r="AD342" s="174">
        <v>1</v>
      </c>
      <c r="AE342" s="174">
        <v>1</v>
      </c>
      <c r="AF342" s="174">
        <v>1</v>
      </c>
      <c r="AG342" s="174">
        <v>1</v>
      </c>
      <c r="AH342" s="174">
        <v>1</v>
      </c>
      <c r="AI342" s="174">
        <v>1</v>
      </c>
      <c r="AJ342" s="174">
        <v>1</v>
      </c>
      <c r="AK342" s="174">
        <v>1</v>
      </c>
      <c r="AL342" s="174"/>
      <c r="AM342" s="174">
        <v>1</v>
      </c>
      <c r="AN342" s="174"/>
      <c r="AO342" s="174">
        <v>1</v>
      </c>
      <c r="AP342" s="174"/>
      <c r="AQ342" s="174"/>
      <c r="AR342" s="174"/>
      <c r="AS342" s="174">
        <v>1</v>
      </c>
      <c r="AT342" s="174">
        <v>1</v>
      </c>
      <c r="AU342" s="174">
        <v>1</v>
      </c>
      <c r="AV342" s="174">
        <v>1</v>
      </c>
      <c r="AW342" s="174">
        <v>1</v>
      </c>
      <c r="AX342" s="174">
        <v>1</v>
      </c>
      <c r="AY342" s="174"/>
      <c r="AZ342" s="174"/>
      <c r="BA342" s="174"/>
      <c r="BB342" s="174"/>
      <c r="BC342" s="174"/>
      <c r="BD342" s="174">
        <v>1</v>
      </c>
      <c r="BE342" s="174">
        <v>1</v>
      </c>
      <c r="BF342" s="174">
        <v>1</v>
      </c>
      <c r="BG342" s="174">
        <v>1</v>
      </c>
      <c r="BH342" s="174">
        <v>1</v>
      </c>
      <c r="BI342" s="174">
        <v>1</v>
      </c>
      <c r="BJ342" s="174">
        <v>1</v>
      </c>
      <c r="BK342" s="174">
        <v>1</v>
      </c>
      <c r="BL342" s="174">
        <v>1</v>
      </c>
      <c r="BM342" s="174">
        <v>1</v>
      </c>
      <c r="BN342" s="174">
        <v>1</v>
      </c>
      <c r="BO342" s="174">
        <v>1</v>
      </c>
      <c r="BP342" s="174">
        <v>1</v>
      </c>
      <c r="BQ342" s="174">
        <v>1</v>
      </c>
      <c r="BR342" s="174">
        <v>1</v>
      </c>
      <c r="BS342" s="174">
        <v>1</v>
      </c>
      <c r="BT342" s="174">
        <v>1</v>
      </c>
      <c r="BU342" s="174">
        <v>1</v>
      </c>
      <c r="BV342" s="174">
        <v>1</v>
      </c>
      <c r="BW342" s="174">
        <v>1</v>
      </c>
      <c r="BX342" s="174">
        <v>1</v>
      </c>
      <c r="BY342" s="174">
        <v>1</v>
      </c>
      <c r="BZ342" s="174"/>
      <c r="CA342" s="174">
        <v>1</v>
      </c>
      <c r="CB342" s="174"/>
      <c r="CC342" s="174">
        <v>1</v>
      </c>
      <c r="CD342" s="174">
        <v>1</v>
      </c>
      <c r="CE342" s="174">
        <v>1</v>
      </c>
      <c r="CF342" s="174">
        <v>1</v>
      </c>
      <c r="CG342" s="174">
        <v>99</v>
      </c>
      <c r="CH342" s="174">
        <v>1</v>
      </c>
      <c r="CI342" s="174">
        <v>1</v>
      </c>
      <c r="CJ342" s="174">
        <v>1</v>
      </c>
      <c r="CK342" s="174"/>
      <c r="CL342" s="174">
        <v>1</v>
      </c>
      <c r="CM342" s="174">
        <v>1</v>
      </c>
      <c r="CN342" s="174">
        <v>1</v>
      </c>
      <c r="CO342" s="174">
        <v>1</v>
      </c>
      <c r="CP342" s="174">
        <v>1</v>
      </c>
      <c r="CQ342" s="174">
        <v>0</v>
      </c>
      <c r="CR342" s="174">
        <v>1</v>
      </c>
      <c r="CS342" s="174">
        <v>1</v>
      </c>
      <c r="CT342" s="174">
        <v>1</v>
      </c>
      <c r="CU342" s="174">
        <v>1</v>
      </c>
      <c r="CV342" s="174">
        <v>1</v>
      </c>
      <c r="CW342" s="174">
        <v>0</v>
      </c>
      <c r="CX342" s="174">
        <v>0</v>
      </c>
      <c r="CY342" s="174">
        <v>0</v>
      </c>
      <c r="CZ342" s="174">
        <v>0</v>
      </c>
      <c r="DA342" s="174">
        <v>0</v>
      </c>
      <c r="DB342" s="174">
        <v>0</v>
      </c>
      <c r="DC342" s="174">
        <v>0</v>
      </c>
      <c r="DD342" s="174">
        <v>0</v>
      </c>
      <c r="DE342" s="174">
        <v>1</v>
      </c>
      <c r="DF342" s="174">
        <v>1</v>
      </c>
      <c r="DG342" s="174">
        <v>0</v>
      </c>
      <c r="DH342" s="46" t="s">
        <v>725</v>
      </c>
    </row>
    <row r="343" spans="1:112" x14ac:dyDescent="0.2">
      <c r="A343" s="174" t="s">
        <v>710</v>
      </c>
      <c r="B343" s="174" t="s">
        <v>385</v>
      </c>
      <c r="C343" s="174" t="s">
        <v>726</v>
      </c>
      <c r="D343" s="174">
        <v>338</v>
      </c>
      <c r="E343" s="174">
        <v>946</v>
      </c>
      <c r="F343" s="174">
        <v>166</v>
      </c>
      <c r="G343" s="174">
        <v>35</v>
      </c>
      <c r="H343" s="174">
        <v>1</v>
      </c>
      <c r="I343" s="174">
        <v>2</v>
      </c>
      <c r="J343" s="174"/>
      <c r="K343" s="174">
        <v>1</v>
      </c>
      <c r="L343" s="174">
        <v>1</v>
      </c>
      <c r="M343" s="174">
        <v>1</v>
      </c>
      <c r="N343" s="174">
        <v>1</v>
      </c>
      <c r="O343" s="174">
        <v>1</v>
      </c>
      <c r="P343" s="174">
        <v>1</v>
      </c>
      <c r="Q343" s="174">
        <v>99</v>
      </c>
      <c r="R343" s="174">
        <v>1</v>
      </c>
      <c r="S343" s="174">
        <v>1</v>
      </c>
      <c r="T343" s="174">
        <v>1</v>
      </c>
      <c r="U343" s="174">
        <v>1</v>
      </c>
      <c r="V343" s="174"/>
      <c r="W343" s="174">
        <v>1</v>
      </c>
      <c r="X343" s="174">
        <v>1</v>
      </c>
      <c r="Y343" s="174">
        <v>1</v>
      </c>
      <c r="Z343" s="174">
        <v>1</v>
      </c>
      <c r="AA343" s="174">
        <v>1</v>
      </c>
      <c r="AB343" s="174">
        <v>1</v>
      </c>
      <c r="AC343" s="174">
        <v>1</v>
      </c>
      <c r="AD343" s="174">
        <v>1</v>
      </c>
      <c r="AE343" s="174">
        <v>99</v>
      </c>
      <c r="AF343" s="174">
        <v>1</v>
      </c>
      <c r="AG343" s="174">
        <v>1</v>
      </c>
      <c r="AH343" s="174">
        <v>0</v>
      </c>
      <c r="AI343" s="174">
        <v>99</v>
      </c>
      <c r="AJ343" s="174">
        <v>1</v>
      </c>
      <c r="AK343" s="174">
        <v>1</v>
      </c>
      <c r="AL343" s="174"/>
      <c r="AM343" s="174">
        <v>1</v>
      </c>
      <c r="AN343" s="174"/>
      <c r="AO343" s="174">
        <v>1</v>
      </c>
      <c r="AP343" s="174"/>
      <c r="AQ343" s="174"/>
      <c r="AR343" s="174"/>
      <c r="AS343" s="174">
        <v>1</v>
      </c>
      <c r="AT343" s="174">
        <v>1</v>
      </c>
      <c r="AU343" s="174">
        <v>1</v>
      </c>
      <c r="AV343" s="174">
        <v>1</v>
      </c>
      <c r="AW343" s="174">
        <v>1</v>
      </c>
      <c r="AX343" s="174">
        <v>0</v>
      </c>
      <c r="AY343" s="174"/>
      <c r="AZ343" s="174"/>
      <c r="BA343" s="174"/>
      <c r="BB343" s="174"/>
      <c r="BC343" s="174"/>
      <c r="BD343" s="174">
        <v>1</v>
      </c>
      <c r="BE343" s="174">
        <v>1</v>
      </c>
      <c r="BF343" s="174">
        <v>1</v>
      </c>
      <c r="BG343" s="174">
        <v>1</v>
      </c>
      <c r="BH343" s="174">
        <v>1</v>
      </c>
      <c r="BI343" s="174">
        <v>1</v>
      </c>
      <c r="BJ343" s="174">
        <v>1</v>
      </c>
      <c r="BK343" s="174">
        <v>0</v>
      </c>
      <c r="BL343" s="174">
        <v>0</v>
      </c>
      <c r="BM343" s="174">
        <v>0</v>
      </c>
      <c r="BN343" s="174">
        <v>0</v>
      </c>
      <c r="BO343" s="174">
        <v>0</v>
      </c>
      <c r="BP343" s="174">
        <v>0</v>
      </c>
      <c r="BQ343" s="174">
        <v>0</v>
      </c>
      <c r="BR343" s="174">
        <v>0</v>
      </c>
      <c r="BS343" s="174">
        <v>0</v>
      </c>
      <c r="BT343" s="174">
        <v>0</v>
      </c>
      <c r="BU343" s="174">
        <v>0</v>
      </c>
      <c r="BV343" s="174">
        <v>0</v>
      </c>
      <c r="BW343" s="174">
        <v>0</v>
      </c>
      <c r="BX343" s="174">
        <v>0</v>
      </c>
      <c r="BY343" s="174">
        <v>0</v>
      </c>
      <c r="BZ343" s="174"/>
      <c r="CA343" s="174">
        <v>99</v>
      </c>
      <c r="CB343" s="174"/>
      <c r="CC343" s="174">
        <v>0</v>
      </c>
      <c r="CD343" s="174">
        <v>0</v>
      </c>
      <c r="CE343" s="174">
        <v>1</v>
      </c>
      <c r="CF343" s="174">
        <v>0</v>
      </c>
      <c r="CG343" s="174">
        <v>99</v>
      </c>
      <c r="CH343" s="174">
        <v>0</v>
      </c>
      <c r="CI343" s="174">
        <v>0</v>
      </c>
      <c r="CJ343" s="174">
        <v>1</v>
      </c>
      <c r="CK343" s="174"/>
      <c r="CL343" s="174">
        <v>1</v>
      </c>
      <c r="CM343" s="174">
        <v>1</v>
      </c>
      <c r="CN343" s="174">
        <v>1</v>
      </c>
      <c r="CO343" s="174">
        <v>1</v>
      </c>
      <c r="CP343" s="174">
        <v>1</v>
      </c>
      <c r="CQ343" s="174">
        <v>0</v>
      </c>
      <c r="CR343" s="174">
        <v>1</v>
      </c>
      <c r="CS343" s="174">
        <v>1</v>
      </c>
      <c r="CT343" s="174">
        <v>1</v>
      </c>
      <c r="CU343" s="174">
        <v>1</v>
      </c>
      <c r="CV343" s="174">
        <v>1</v>
      </c>
      <c r="CW343" s="174">
        <v>0</v>
      </c>
      <c r="CX343" s="174">
        <v>0</v>
      </c>
      <c r="CY343" s="174">
        <v>0</v>
      </c>
      <c r="CZ343" s="174">
        <v>0</v>
      </c>
      <c r="DA343" s="174">
        <v>0</v>
      </c>
      <c r="DB343" s="174">
        <v>0</v>
      </c>
      <c r="DC343" s="174">
        <v>0</v>
      </c>
      <c r="DD343" s="174">
        <v>0</v>
      </c>
      <c r="DE343" s="174">
        <v>1</v>
      </c>
      <c r="DF343" s="174">
        <v>1</v>
      </c>
      <c r="DG343" s="174">
        <v>0</v>
      </c>
      <c r="DH343" s="46" t="s">
        <v>726</v>
      </c>
    </row>
    <row r="344" spans="1:112" x14ac:dyDescent="0.2">
      <c r="A344" s="174" t="s">
        <v>710</v>
      </c>
      <c r="B344" s="174" t="s">
        <v>385</v>
      </c>
      <c r="C344" s="174" t="s">
        <v>727</v>
      </c>
      <c r="D344" s="174">
        <v>339</v>
      </c>
      <c r="E344" s="174">
        <v>406</v>
      </c>
      <c r="F344" s="174">
        <v>101</v>
      </c>
      <c r="G344" s="174">
        <v>7</v>
      </c>
      <c r="H344" s="174">
        <v>1</v>
      </c>
      <c r="I344" s="174">
        <v>2</v>
      </c>
      <c r="J344" s="174"/>
      <c r="K344" s="174">
        <v>1</v>
      </c>
      <c r="L344" s="174">
        <v>1</v>
      </c>
      <c r="M344" s="174">
        <v>1</v>
      </c>
      <c r="N344" s="174">
        <v>1</v>
      </c>
      <c r="O344" s="174">
        <v>1</v>
      </c>
      <c r="P344" s="174">
        <v>1</v>
      </c>
      <c r="Q344" s="174">
        <v>1</v>
      </c>
      <c r="R344" s="174">
        <v>1</v>
      </c>
      <c r="S344" s="174">
        <v>1</v>
      </c>
      <c r="T344" s="174">
        <v>1</v>
      </c>
      <c r="U344" s="174">
        <v>0</v>
      </c>
      <c r="V344" s="174"/>
      <c r="W344" s="174">
        <v>1</v>
      </c>
      <c r="X344" s="174">
        <v>0</v>
      </c>
      <c r="Y344" s="174">
        <v>0</v>
      </c>
      <c r="Z344" s="174">
        <v>1</v>
      </c>
      <c r="AA344" s="174">
        <v>1</v>
      </c>
      <c r="AB344" s="174">
        <v>1</v>
      </c>
      <c r="AC344" s="174">
        <v>1</v>
      </c>
      <c r="AD344" s="174">
        <v>1</v>
      </c>
      <c r="AE344" s="174">
        <v>1</v>
      </c>
      <c r="AF344" s="174">
        <v>1</v>
      </c>
      <c r="AG344" s="174">
        <v>1</v>
      </c>
      <c r="AH344" s="174">
        <v>1</v>
      </c>
      <c r="AI344" s="174">
        <v>1</v>
      </c>
      <c r="AJ344" s="174">
        <v>1</v>
      </c>
      <c r="AK344" s="174">
        <v>1</v>
      </c>
      <c r="AL344" s="174"/>
      <c r="AM344" s="174">
        <v>1</v>
      </c>
      <c r="AN344" s="174"/>
      <c r="AO344" s="174">
        <v>1</v>
      </c>
      <c r="AP344" s="174"/>
      <c r="AQ344" s="174"/>
      <c r="AR344" s="174"/>
      <c r="AS344" s="174">
        <v>1</v>
      </c>
      <c r="AT344" s="174">
        <v>1</v>
      </c>
      <c r="AU344" s="174">
        <v>1</v>
      </c>
      <c r="AV344" s="174">
        <v>1</v>
      </c>
      <c r="AW344" s="174">
        <v>1</v>
      </c>
      <c r="AX344" s="174">
        <v>1</v>
      </c>
      <c r="AY344" s="174"/>
      <c r="AZ344" s="174"/>
      <c r="BA344" s="174"/>
      <c r="BB344" s="174"/>
      <c r="BC344" s="174"/>
      <c r="BD344" s="174">
        <v>1</v>
      </c>
      <c r="BE344" s="174">
        <v>1</v>
      </c>
      <c r="BF344" s="174">
        <v>1</v>
      </c>
      <c r="BG344" s="174">
        <v>1</v>
      </c>
      <c r="BH344" s="174">
        <v>1</v>
      </c>
      <c r="BI344" s="174">
        <v>1</v>
      </c>
      <c r="BJ344" s="174">
        <v>1</v>
      </c>
      <c r="BK344" s="174">
        <v>1</v>
      </c>
      <c r="BL344" s="174">
        <v>1</v>
      </c>
      <c r="BM344" s="174">
        <v>1</v>
      </c>
      <c r="BN344" s="174">
        <v>1</v>
      </c>
      <c r="BO344" s="174">
        <v>1</v>
      </c>
      <c r="BP344" s="174">
        <v>1</v>
      </c>
      <c r="BQ344" s="174">
        <v>1</v>
      </c>
      <c r="BR344" s="174">
        <v>1</v>
      </c>
      <c r="BS344" s="174">
        <v>1</v>
      </c>
      <c r="BT344" s="174">
        <v>1</v>
      </c>
      <c r="BU344" s="174">
        <v>99</v>
      </c>
      <c r="BV344" s="174">
        <v>99</v>
      </c>
      <c r="BW344" s="174">
        <v>99</v>
      </c>
      <c r="BX344" s="174">
        <v>99</v>
      </c>
      <c r="BY344" s="174">
        <v>1</v>
      </c>
      <c r="BZ344" s="174"/>
      <c r="CA344" s="174">
        <v>99</v>
      </c>
      <c r="CB344" s="174"/>
      <c r="CC344" s="174">
        <v>1</v>
      </c>
      <c r="CD344" s="174">
        <v>0</v>
      </c>
      <c r="CE344" s="174">
        <v>0</v>
      </c>
      <c r="CF344" s="174">
        <v>1</v>
      </c>
      <c r="CG344" s="174">
        <v>99</v>
      </c>
      <c r="CH344" s="174">
        <v>1</v>
      </c>
      <c r="CI344" s="174">
        <v>1</v>
      </c>
      <c r="CJ344" s="174">
        <v>1</v>
      </c>
      <c r="CK344" s="174"/>
      <c r="CL344" s="174">
        <v>1</v>
      </c>
      <c r="CM344" s="174">
        <v>99</v>
      </c>
      <c r="CN344" s="174">
        <v>1</v>
      </c>
      <c r="CO344" s="174">
        <v>1</v>
      </c>
      <c r="CP344" s="174">
        <v>1</v>
      </c>
      <c r="CQ344" s="174">
        <v>1</v>
      </c>
      <c r="CR344" s="174">
        <v>1</v>
      </c>
      <c r="CS344" s="174">
        <v>1</v>
      </c>
      <c r="CT344" s="174">
        <v>1</v>
      </c>
      <c r="CU344" s="174">
        <v>1</v>
      </c>
      <c r="CV344" s="174">
        <v>1</v>
      </c>
      <c r="CW344" s="174">
        <v>0</v>
      </c>
      <c r="CX344" s="174">
        <v>0</v>
      </c>
      <c r="CY344" s="174">
        <v>0</v>
      </c>
      <c r="CZ344" s="174">
        <v>0</v>
      </c>
      <c r="DA344" s="174">
        <v>0</v>
      </c>
      <c r="DB344" s="174">
        <v>0</v>
      </c>
      <c r="DC344" s="174">
        <v>0</v>
      </c>
      <c r="DD344" s="174">
        <v>0</v>
      </c>
      <c r="DE344" s="174">
        <v>1</v>
      </c>
      <c r="DF344" s="174">
        <v>1</v>
      </c>
      <c r="DG344" s="174">
        <v>1</v>
      </c>
      <c r="DH344" s="46" t="s">
        <v>727</v>
      </c>
    </row>
    <row r="345" spans="1:112" x14ac:dyDescent="0.2">
      <c r="A345" s="174" t="s">
        <v>710</v>
      </c>
      <c r="B345" s="174" t="s">
        <v>385</v>
      </c>
      <c r="C345" s="174" t="s">
        <v>728</v>
      </c>
      <c r="D345" s="174">
        <v>340</v>
      </c>
      <c r="E345" s="174">
        <v>269</v>
      </c>
      <c r="F345" s="174">
        <v>52</v>
      </c>
      <c r="G345" s="174">
        <v>8</v>
      </c>
      <c r="H345" s="174">
        <v>1</v>
      </c>
      <c r="I345" s="174">
        <v>2</v>
      </c>
      <c r="J345" s="174"/>
      <c r="K345" s="174">
        <v>1</v>
      </c>
      <c r="L345" s="174">
        <v>1</v>
      </c>
      <c r="M345" s="174">
        <v>1</v>
      </c>
      <c r="N345" s="174">
        <v>1</v>
      </c>
      <c r="O345" s="174">
        <v>1</v>
      </c>
      <c r="P345" s="174">
        <v>1</v>
      </c>
      <c r="Q345" s="174">
        <v>1</v>
      </c>
      <c r="R345" s="174">
        <v>1</v>
      </c>
      <c r="S345" s="174">
        <v>1</v>
      </c>
      <c r="T345" s="174">
        <v>1</v>
      </c>
      <c r="U345" s="174">
        <v>1</v>
      </c>
      <c r="V345" s="174"/>
      <c r="W345" s="174">
        <v>1</v>
      </c>
      <c r="X345" s="174">
        <v>1</v>
      </c>
      <c r="Y345" s="174">
        <v>1</v>
      </c>
      <c r="Z345" s="174">
        <v>1</v>
      </c>
      <c r="AA345" s="174">
        <v>1</v>
      </c>
      <c r="AB345" s="174">
        <v>1</v>
      </c>
      <c r="AC345" s="174">
        <v>1</v>
      </c>
      <c r="AD345" s="174">
        <v>1</v>
      </c>
      <c r="AE345" s="174">
        <v>1</v>
      </c>
      <c r="AF345" s="174">
        <v>1</v>
      </c>
      <c r="AG345" s="174">
        <v>1</v>
      </c>
      <c r="AH345" s="174">
        <v>1</v>
      </c>
      <c r="AI345" s="174">
        <v>1</v>
      </c>
      <c r="AJ345" s="174">
        <v>1</v>
      </c>
      <c r="AK345" s="174">
        <v>1</v>
      </c>
      <c r="AL345" s="174"/>
      <c r="AM345" s="174">
        <v>1</v>
      </c>
      <c r="AN345" s="174"/>
      <c r="AO345" s="174">
        <v>1</v>
      </c>
      <c r="AP345" s="174"/>
      <c r="AQ345" s="174"/>
      <c r="AR345" s="174"/>
      <c r="AS345" s="174">
        <v>1</v>
      </c>
      <c r="AT345" s="174">
        <v>1</v>
      </c>
      <c r="AU345" s="174">
        <v>1</v>
      </c>
      <c r="AV345" s="174">
        <v>1</v>
      </c>
      <c r="AW345" s="174">
        <v>1</v>
      </c>
      <c r="AX345" s="174">
        <v>1</v>
      </c>
      <c r="AY345" s="174"/>
      <c r="AZ345" s="174"/>
      <c r="BA345" s="174"/>
      <c r="BB345" s="174"/>
      <c r="BC345" s="174"/>
      <c r="BD345" s="174">
        <v>1</v>
      </c>
      <c r="BE345" s="174">
        <v>1</v>
      </c>
      <c r="BF345" s="174">
        <v>1</v>
      </c>
      <c r="BG345" s="174">
        <v>1</v>
      </c>
      <c r="BH345" s="174">
        <v>1</v>
      </c>
      <c r="BI345" s="174">
        <v>1</v>
      </c>
      <c r="BJ345" s="174">
        <v>1</v>
      </c>
      <c r="BK345" s="174">
        <v>1</v>
      </c>
      <c r="BL345" s="174">
        <v>1</v>
      </c>
      <c r="BM345" s="174">
        <v>1</v>
      </c>
      <c r="BN345" s="174">
        <v>1</v>
      </c>
      <c r="BO345" s="174">
        <v>1</v>
      </c>
      <c r="BP345" s="174">
        <v>1</v>
      </c>
      <c r="BQ345" s="174">
        <v>1</v>
      </c>
      <c r="BR345" s="174">
        <v>1</v>
      </c>
      <c r="BS345" s="174">
        <v>1</v>
      </c>
      <c r="BT345" s="174">
        <v>1</v>
      </c>
      <c r="BU345" s="174">
        <v>99</v>
      </c>
      <c r="BV345" s="174">
        <v>99</v>
      </c>
      <c r="BW345" s="174">
        <v>99</v>
      </c>
      <c r="BX345" s="174">
        <v>99</v>
      </c>
      <c r="BY345" s="174">
        <v>1</v>
      </c>
      <c r="BZ345" s="174"/>
      <c r="CA345" s="174">
        <v>99</v>
      </c>
      <c r="CB345" s="174"/>
      <c r="CC345" s="174">
        <v>1</v>
      </c>
      <c r="CD345" s="174">
        <v>1</v>
      </c>
      <c r="CE345" s="174">
        <v>1</v>
      </c>
      <c r="CF345" s="174">
        <v>0</v>
      </c>
      <c r="CG345" s="174">
        <v>1</v>
      </c>
      <c r="CH345" s="174">
        <v>1</v>
      </c>
      <c r="CI345" s="174">
        <v>1</v>
      </c>
      <c r="CJ345" s="174">
        <v>1</v>
      </c>
      <c r="CK345" s="174"/>
      <c r="CL345" s="174">
        <v>1</v>
      </c>
      <c r="CM345" s="174">
        <v>1</v>
      </c>
      <c r="CN345" s="174">
        <v>1</v>
      </c>
      <c r="CO345" s="174">
        <v>1</v>
      </c>
      <c r="CP345" s="174">
        <v>1</v>
      </c>
      <c r="CQ345" s="174">
        <v>0</v>
      </c>
      <c r="CR345" s="174">
        <v>1</v>
      </c>
      <c r="CS345" s="174">
        <v>1</v>
      </c>
      <c r="CT345" s="174">
        <v>1</v>
      </c>
      <c r="CU345" s="174">
        <v>1</v>
      </c>
      <c r="CV345" s="174">
        <v>1</v>
      </c>
      <c r="CW345" s="174">
        <v>0</v>
      </c>
      <c r="CX345" s="174">
        <v>0</v>
      </c>
      <c r="CY345" s="174">
        <v>0</v>
      </c>
      <c r="CZ345" s="174">
        <v>0</v>
      </c>
      <c r="DA345" s="174">
        <v>0</v>
      </c>
      <c r="DB345" s="174">
        <v>0</v>
      </c>
      <c r="DC345" s="174">
        <v>0</v>
      </c>
      <c r="DD345" s="174">
        <v>0</v>
      </c>
      <c r="DE345" s="174">
        <v>1</v>
      </c>
      <c r="DF345" s="174">
        <v>1</v>
      </c>
      <c r="DG345" s="174">
        <v>0</v>
      </c>
      <c r="DH345" s="46" t="s">
        <v>728</v>
      </c>
    </row>
    <row r="346" spans="1:112" x14ac:dyDescent="0.2">
      <c r="A346" s="174" t="s">
        <v>710</v>
      </c>
      <c r="B346" s="174" t="s">
        <v>385</v>
      </c>
      <c r="C346" s="174" t="s">
        <v>729</v>
      </c>
      <c r="D346" s="174">
        <v>341</v>
      </c>
      <c r="E346" s="174">
        <v>48</v>
      </c>
      <c r="F346" s="174">
        <v>12</v>
      </c>
      <c r="G346" s="174">
        <v>0</v>
      </c>
      <c r="H346" s="174">
        <v>1</v>
      </c>
      <c r="I346" s="174">
        <v>2</v>
      </c>
      <c r="J346" s="174"/>
      <c r="K346" s="174">
        <v>1</v>
      </c>
      <c r="L346" s="174">
        <v>1</v>
      </c>
      <c r="M346" s="174">
        <v>1</v>
      </c>
      <c r="N346" s="174">
        <v>1</v>
      </c>
      <c r="O346" s="174">
        <v>1</v>
      </c>
      <c r="P346" s="174">
        <v>1</v>
      </c>
      <c r="Q346" s="174">
        <v>99</v>
      </c>
      <c r="R346" s="174">
        <v>1</v>
      </c>
      <c r="S346" s="174">
        <v>1</v>
      </c>
      <c r="T346" s="174">
        <v>1</v>
      </c>
      <c r="U346" s="174">
        <v>1</v>
      </c>
      <c r="V346" s="174"/>
      <c r="W346" s="174">
        <v>1</v>
      </c>
      <c r="X346" s="174">
        <v>1</v>
      </c>
      <c r="Y346" s="174">
        <v>1</v>
      </c>
      <c r="Z346" s="174">
        <v>1</v>
      </c>
      <c r="AA346" s="174">
        <v>1</v>
      </c>
      <c r="AB346" s="174">
        <v>1</v>
      </c>
      <c r="AC346" s="174">
        <v>1</v>
      </c>
      <c r="AD346" s="174">
        <v>1</v>
      </c>
      <c r="AE346" s="174">
        <v>1</v>
      </c>
      <c r="AF346" s="174">
        <v>1</v>
      </c>
      <c r="AG346" s="174">
        <v>1</v>
      </c>
      <c r="AH346" s="174">
        <v>1</v>
      </c>
      <c r="AI346" s="174">
        <v>1</v>
      </c>
      <c r="AJ346" s="174">
        <v>1</v>
      </c>
      <c r="AK346" s="174">
        <v>1</v>
      </c>
      <c r="AL346" s="174"/>
      <c r="AM346" s="174">
        <v>1</v>
      </c>
      <c r="AN346" s="174"/>
      <c r="AO346" s="174">
        <v>1</v>
      </c>
      <c r="AP346" s="174"/>
      <c r="AQ346" s="174"/>
      <c r="AR346" s="174"/>
      <c r="AS346" s="174">
        <v>1</v>
      </c>
      <c r="AT346" s="174">
        <v>1</v>
      </c>
      <c r="AU346" s="174">
        <v>1</v>
      </c>
      <c r="AV346" s="174">
        <v>1</v>
      </c>
      <c r="AW346" s="174">
        <v>1</v>
      </c>
      <c r="AX346" s="174">
        <v>1</v>
      </c>
      <c r="AY346" s="174"/>
      <c r="AZ346" s="174"/>
      <c r="BA346" s="174"/>
      <c r="BB346" s="174"/>
      <c r="BC346" s="174"/>
      <c r="BD346" s="174">
        <v>1</v>
      </c>
      <c r="BE346" s="174">
        <v>1</v>
      </c>
      <c r="BF346" s="174">
        <v>1</v>
      </c>
      <c r="BG346" s="174">
        <v>1</v>
      </c>
      <c r="BH346" s="174">
        <v>1</v>
      </c>
      <c r="BI346" s="174">
        <v>1</v>
      </c>
      <c r="BJ346" s="174">
        <v>1</v>
      </c>
      <c r="BK346" s="174">
        <v>1</v>
      </c>
      <c r="BL346" s="174">
        <v>1</v>
      </c>
      <c r="BM346" s="174">
        <v>1</v>
      </c>
      <c r="BN346" s="174">
        <v>0</v>
      </c>
      <c r="BO346" s="174">
        <v>1</v>
      </c>
      <c r="BP346" s="174">
        <v>1</v>
      </c>
      <c r="BQ346" s="174">
        <v>1</v>
      </c>
      <c r="BR346" s="174">
        <v>1</v>
      </c>
      <c r="BS346" s="174">
        <v>1</v>
      </c>
      <c r="BT346" s="174">
        <v>1</v>
      </c>
      <c r="BU346" s="174">
        <v>99</v>
      </c>
      <c r="BV346" s="174">
        <v>99</v>
      </c>
      <c r="BW346" s="174">
        <v>99</v>
      </c>
      <c r="BX346" s="174">
        <v>99</v>
      </c>
      <c r="BY346" s="174">
        <v>1</v>
      </c>
      <c r="BZ346" s="174"/>
      <c r="CA346" s="174">
        <v>99</v>
      </c>
      <c r="CB346" s="174"/>
      <c r="CC346" s="174">
        <v>1</v>
      </c>
      <c r="CD346" s="174">
        <v>1</v>
      </c>
      <c r="CE346" s="174">
        <v>0</v>
      </c>
      <c r="CF346" s="174">
        <v>1</v>
      </c>
      <c r="CG346" s="174">
        <v>99</v>
      </c>
      <c r="CH346" s="174">
        <v>1</v>
      </c>
      <c r="CI346" s="174">
        <v>1</v>
      </c>
      <c r="CJ346" s="174">
        <v>1</v>
      </c>
      <c r="CK346" s="174"/>
      <c r="CL346" s="174">
        <v>1</v>
      </c>
      <c r="CM346" s="174">
        <v>1</v>
      </c>
      <c r="CN346" s="174">
        <v>1</v>
      </c>
      <c r="CO346" s="174">
        <v>1</v>
      </c>
      <c r="CP346" s="174">
        <v>1</v>
      </c>
      <c r="CQ346" s="174">
        <v>1</v>
      </c>
      <c r="CR346" s="174">
        <v>1</v>
      </c>
      <c r="CS346" s="174">
        <v>1</v>
      </c>
      <c r="CT346" s="174">
        <v>1</v>
      </c>
      <c r="CU346" s="174">
        <v>1</v>
      </c>
      <c r="CV346" s="174">
        <v>1</v>
      </c>
      <c r="CW346" s="174">
        <v>0</v>
      </c>
      <c r="CX346" s="174">
        <v>0</v>
      </c>
      <c r="CY346" s="174">
        <v>0</v>
      </c>
      <c r="CZ346" s="174">
        <v>0</v>
      </c>
      <c r="DA346" s="174">
        <v>0</v>
      </c>
      <c r="DB346" s="174">
        <v>0</v>
      </c>
      <c r="DC346" s="174">
        <v>0</v>
      </c>
      <c r="DD346" s="174">
        <v>0</v>
      </c>
      <c r="DE346" s="174">
        <v>1</v>
      </c>
      <c r="DF346" s="174">
        <v>1</v>
      </c>
      <c r="DG346" s="174">
        <v>1</v>
      </c>
      <c r="DH346" s="46" t="s">
        <v>729</v>
      </c>
    </row>
    <row r="347" spans="1:112" x14ac:dyDescent="0.2">
      <c r="A347" s="174" t="s">
        <v>710</v>
      </c>
      <c r="B347" s="174" t="s">
        <v>385</v>
      </c>
      <c r="C347" s="174" t="s">
        <v>730</v>
      </c>
      <c r="D347" s="174">
        <v>342</v>
      </c>
      <c r="E347" s="174">
        <v>65</v>
      </c>
      <c r="F347" s="174">
        <v>14</v>
      </c>
      <c r="G347" s="174">
        <v>0</v>
      </c>
      <c r="H347" s="174">
        <v>1</v>
      </c>
      <c r="I347" s="174">
        <v>2</v>
      </c>
      <c r="J347" s="174"/>
      <c r="K347" s="174">
        <v>1</v>
      </c>
      <c r="L347" s="174">
        <v>1</v>
      </c>
      <c r="M347" s="174">
        <v>1</v>
      </c>
      <c r="N347" s="174">
        <v>1</v>
      </c>
      <c r="O347" s="174">
        <v>1</v>
      </c>
      <c r="P347" s="174">
        <v>1</v>
      </c>
      <c r="Q347" s="174">
        <v>99</v>
      </c>
      <c r="R347" s="174">
        <v>1</v>
      </c>
      <c r="S347" s="174">
        <v>1</v>
      </c>
      <c r="T347" s="174">
        <v>1</v>
      </c>
      <c r="U347" s="174">
        <v>0</v>
      </c>
      <c r="V347" s="174"/>
      <c r="W347" s="174">
        <v>1</v>
      </c>
      <c r="X347" s="174">
        <v>1</v>
      </c>
      <c r="Y347" s="174">
        <v>1</v>
      </c>
      <c r="Z347" s="174">
        <v>1</v>
      </c>
      <c r="AA347" s="174">
        <v>1</v>
      </c>
      <c r="AB347" s="174">
        <v>1</v>
      </c>
      <c r="AC347" s="174">
        <v>1</v>
      </c>
      <c r="AD347" s="174">
        <v>1</v>
      </c>
      <c r="AE347" s="174">
        <v>1</v>
      </c>
      <c r="AF347" s="174">
        <v>1</v>
      </c>
      <c r="AG347" s="174">
        <v>1</v>
      </c>
      <c r="AH347" s="174">
        <v>1</v>
      </c>
      <c r="AI347" s="174">
        <v>1</v>
      </c>
      <c r="AJ347" s="174">
        <v>1</v>
      </c>
      <c r="AK347" s="174">
        <v>1</v>
      </c>
      <c r="AL347" s="174"/>
      <c r="AM347" s="174">
        <v>1</v>
      </c>
      <c r="AN347" s="174"/>
      <c r="AO347" s="174">
        <v>1</v>
      </c>
      <c r="AP347" s="174"/>
      <c r="AQ347" s="174"/>
      <c r="AR347" s="174"/>
      <c r="AS347" s="174">
        <v>1</v>
      </c>
      <c r="AT347" s="174">
        <v>1</v>
      </c>
      <c r="AU347" s="174">
        <v>1</v>
      </c>
      <c r="AV347" s="174">
        <v>1</v>
      </c>
      <c r="AW347" s="174">
        <v>1</v>
      </c>
      <c r="AX347" s="174">
        <v>1</v>
      </c>
      <c r="AY347" s="174"/>
      <c r="AZ347" s="174"/>
      <c r="BA347" s="174"/>
      <c r="BB347" s="174"/>
      <c r="BC347" s="174"/>
      <c r="BD347" s="174">
        <v>1</v>
      </c>
      <c r="BE347" s="174">
        <v>1</v>
      </c>
      <c r="BF347" s="174">
        <v>1</v>
      </c>
      <c r="BG347" s="174">
        <v>1</v>
      </c>
      <c r="BH347" s="174">
        <v>1</v>
      </c>
      <c r="BI347" s="174">
        <v>1</v>
      </c>
      <c r="BJ347" s="174">
        <v>1</v>
      </c>
      <c r="BK347" s="174">
        <v>1</v>
      </c>
      <c r="BL347" s="174">
        <v>1</v>
      </c>
      <c r="BM347" s="174">
        <v>1</v>
      </c>
      <c r="BN347" s="174">
        <v>0</v>
      </c>
      <c r="BO347" s="174">
        <v>1</v>
      </c>
      <c r="BP347" s="174">
        <v>1</v>
      </c>
      <c r="BQ347" s="174">
        <v>1</v>
      </c>
      <c r="BR347" s="174">
        <v>0</v>
      </c>
      <c r="BS347" s="174">
        <v>0</v>
      </c>
      <c r="BT347" s="174">
        <v>1</v>
      </c>
      <c r="BU347" s="174">
        <v>0</v>
      </c>
      <c r="BV347" s="174">
        <v>0</v>
      </c>
      <c r="BW347" s="174">
        <v>0</v>
      </c>
      <c r="BX347" s="174">
        <v>1</v>
      </c>
      <c r="BY347" s="174">
        <v>1</v>
      </c>
      <c r="BZ347" s="174"/>
      <c r="CA347" s="174">
        <v>99</v>
      </c>
      <c r="CB347" s="174"/>
      <c r="CC347" s="174">
        <v>0</v>
      </c>
      <c r="CD347" s="174">
        <v>1</v>
      </c>
      <c r="CE347" s="174">
        <v>1</v>
      </c>
      <c r="CF347" s="174">
        <v>1</v>
      </c>
      <c r="CG347" s="174">
        <v>99</v>
      </c>
      <c r="CH347" s="174">
        <v>0</v>
      </c>
      <c r="CI347" s="174">
        <v>1</v>
      </c>
      <c r="CJ347" s="174">
        <v>1</v>
      </c>
      <c r="CK347" s="174"/>
      <c r="CL347" s="174">
        <v>1</v>
      </c>
      <c r="CM347" s="174">
        <v>1</v>
      </c>
      <c r="CN347" s="174">
        <v>1</v>
      </c>
      <c r="CO347" s="174">
        <v>1</v>
      </c>
      <c r="CP347" s="174">
        <v>1</v>
      </c>
      <c r="CQ347" s="174">
        <v>0</v>
      </c>
      <c r="CR347" s="174">
        <v>1</v>
      </c>
      <c r="CS347" s="174">
        <v>1</v>
      </c>
      <c r="CT347" s="174">
        <v>1</v>
      </c>
      <c r="CU347" s="174">
        <v>1</v>
      </c>
      <c r="CV347" s="174">
        <v>1</v>
      </c>
      <c r="CW347" s="174">
        <v>1</v>
      </c>
      <c r="CX347" s="174">
        <v>0</v>
      </c>
      <c r="CY347" s="174">
        <v>0</v>
      </c>
      <c r="CZ347" s="174">
        <v>0</v>
      </c>
      <c r="DA347" s="174">
        <v>0</v>
      </c>
      <c r="DB347" s="174">
        <v>0</v>
      </c>
      <c r="DC347" s="174">
        <v>1</v>
      </c>
      <c r="DD347" s="174">
        <v>0</v>
      </c>
      <c r="DE347" s="174">
        <v>1</v>
      </c>
      <c r="DF347" s="174">
        <v>1</v>
      </c>
      <c r="DG347" s="174">
        <v>1</v>
      </c>
      <c r="DH347" s="46" t="s">
        <v>730</v>
      </c>
    </row>
    <row r="348" spans="1:112" x14ac:dyDescent="0.2">
      <c r="A348" s="174" t="s">
        <v>710</v>
      </c>
      <c r="B348" s="174" t="s">
        <v>385</v>
      </c>
      <c r="C348" s="174" t="s">
        <v>731</v>
      </c>
      <c r="D348" s="174">
        <v>343</v>
      </c>
      <c r="E348" s="174">
        <v>55</v>
      </c>
      <c r="F348" s="174">
        <v>9</v>
      </c>
      <c r="G348" s="174">
        <v>1</v>
      </c>
      <c r="H348" s="174">
        <v>1</v>
      </c>
      <c r="I348" s="174">
        <v>2</v>
      </c>
      <c r="J348" s="174"/>
      <c r="K348" s="174">
        <v>1</v>
      </c>
      <c r="L348" s="174">
        <v>1</v>
      </c>
      <c r="M348" s="174">
        <v>1</v>
      </c>
      <c r="N348" s="174">
        <v>1</v>
      </c>
      <c r="O348" s="174">
        <v>0</v>
      </c>
      <c r="P348" s="174">
        <v>1</v>
      </c>
      <c r="Q348" s="174">
        <v>99</v>
      </c>
      <c r="R348" s="174">
        <v>1</v>
      </c>
      <c r="S348" s="174">
        <v>1</v>
      </c>
      <c r="T348" s="174">
        <v>1</v>
      </c>
      <c r="U348" s="174">
        <v>1</v>
      </c>
      <c r="V348" s="174"/>
      <c r="W348" s="174">
        <v>1</v>
      </c>
      <c r="X348" s="174">
        <v>1</v>
      </c>
      <c r="Y348" s="174">
        <v>1</v>
      </c>
      <c r="Z348" s="174">
        <v>1</v>
      </c>
      <c r="AA348" s="174">
        <v>1</v>
      </c>
      <c r="AB348" s="174">
        <v>1</v>
      </c>
      <c r="AC348" s="174">
        <v>1</v>
      </c>
      <c r="AD348" s="174">
        <v>1</v>
      </c>
      <c r="AE348" s="174">
        <v>1</v>
      </c>
      <c r="AF348" s="174">
        <v>1</v>
      </c>
      <c r="AG348" s="174">
        <v>1</v>
      </c>
      <c r="AH348" s="174">
        <v>1</v>
      </c>
      <c r="AI348" s="174">
        <v>1</v>
      </c>
      <c r="AJ348" s="174">
        <v>1</v>
      </c>
      <c r="AK348" s="174">
        <v>1</v>
      </c>
      <c r="AL348" s="174"/>
      <c r="AM348" s="174">
        <v>1</v>
      </c>
      <c r="AN348" s="174"/>
      <c r="AO348" s="174">
        <v>1</v>
      </c>
      <c r="AP348" s="174"/>
      <c r="AQ348" s="174"/>
      <c r="AR348" s="174"/>
      <c r="AS348" s="174">
        <v>1</v>
      </c>
      <c r="AT348" s="174">
        <v>1</v>
      </c>
      <c r="AU348" s="174">
        <v>1</v>
      </c>
      <c r="AV348" s="174">
        <v>1</v>
      </c>
      <c r="AW348" s="174">
        <v>1</v>
      </c>
      <c r="AX348" s="174">
        <v>1</v>
      </c>
      <c r="AY348" s="174"/>
      <c r="AZ348" s="174"/>
      <c r="BA348" s="174"/>
      <c r="BB348" s="174"/>
      <c r="BC348" s="174"/>
      <c r="BD348" s="174">
        <v>1</v>
      </c>
      <c r="BE348" s="174">
        <v>1</v>
      </c>
      <c r="BF348" s="174">
        <v>1</v>
      </c>
      <c r="BG348" s="174">
        <v>1</v>
      </c>
      <c r="BH348" s="174">
        <v>1</v>
      </c>
      <c r="BI348" s="174">
        <v>1</v>
      </c>
      <c r="BJ348" s="174">
        <v>1</v>
      </c>
      <c r="BK348" s="174">
        <v>1</v>
      </c>
      <c r="BL348" s="174">
        <v>1</v>
      </c>
      <c r="BM348" s="174">
        <v>1</v>
      </c>
      <c r="BN348" s="174">
        <v>1</v>
      </c>
      <c r="BO348" s="174">
        <v>1</v>
      </c>
      <c r="BP348" s="174">
        <v>1</v>
      </c>
      <c r="BQ348" s="174">
        <v>1</v>
      </c>
      <c r="BR348" s="174">
        <v>1</v>
      </c>
      <c r="BS348" s="174">
        <v>1</v>
      </c>
      <c r="BT348" s="174">
        <v>1</v>
      </c>
      <c r="BU348" s="174">
        <v>99</v>
      </c>
      <c r="BV348" s="174">
        <v>99</v>
      </c>
      <c r="BW348" s="174">
        <v>99</v>
      </c>
      <c r="BX348" s="174">
        <v>99</v>
      </c>
      <c r="BY348" s="174">
        <v>1</v>
      </c>
      <c r="BZ348" s="174"/>
      <c r="CA348" s="174">
        <v>99</v>
      </c>
      <c r="CB348" s="174"/>
      <c r="CC348" s="174">
        <v>1</v>
      </c>
      <c r="CD348" s="174">
        <v>1</v>
      </c>
      <c r="CE348" s="174">
        <v>1</v>
      </c>
      <c r="CF348" s="174">
        <v>1</v>
      </c>
      <c r="CG348" s="174">
        <v>1</v>
      </c>
      <c r="CH348" s="174">
        <v>1</v>
      </c>
      <c r="CI348" s="174">
        <v>1</v>
      </c>
      <c r="CJ348" s="174">
        <v>1</v>
      </c>
      <c r="CK348" s="174"/>
      <c r="CL348" s="174">
        <v>1</v>
      </c>
      <c r="CM348" s="174">
        <v>1</v>
      </c>
      <c r="CN348" s="174">
        <v>1</v>
      </c>
      <c r="CO348" s="174">
        <v>1</v>
      </c>
      <c r="CP348" s="174">
        <v>1</v>
      </c>
      <c r="CQ348" s="174">
        <v>1</v>
      </c>
      <c r="CR348" s="174">
        <v>1</v>
      </c>
      <c r="CS348" s="174">
        <v>1</v>
      </c>
      <c r="CT348" s="174">
        <v>1</v>
      </c>
      <c r="CU348" s="174">
        <v>1</v>
      </c>
      <c r="CV348" s="174">
        <v>1</v>
      </c>
      <c r="CW348" s="174">
        <v>0</v>
      </c>
      <c r="CX348" s="174">
        <v>0</v>
      </c>
      <c r="CY348" s="174">
        <v>0</v>
      </c>
      <c r="CZ348" s="174">
        <v>0</v>
      </c>
      <c r="DA348" s="174">
        <v>0</v>
      </c>
      <c r="DB348" s="174">
        <v>0</v>
      </c>
      <c r="DC348" s="174">
        <v>0</v>
      </c>
      <c r="DD348" s="174">
        <v>0</v>
      </c>
      <c r="DE348" s="174">
        <v>1</v>
      </c>
      <c r="DF348" s="174">
        <v>1</v>
      </c>
      <c r="DG348" s="174">
        <v>1</v>
      </c>
      <c r="DH348" s="46" t="s">
        <v>731</v>
      </c>
    </row>
    <row r="349" spans="1:112" x14ac:dyDescent="0.2">
      <c r="A349" s="174" t="s">
        <v>710</v>
      </c>
      <c r="B349" s="174" t="s">
        <v>385</v>
      </c>
      <c r="C349" s="174" t="s">
        <v>732</v>
      </c>
      <c r="D349" s="174">
        <v>344</v>
      </c>
      <c r="E349" s="174">
        <v>252</v>
      </c>
      <c r="F349" s="174">
        <v>27</v>
      </c>
      <c r="G349" s="174">
        <v>3</v>
      </c>
      <c r="H349" s="174">
        <v>1</v>
      </c>
      <c r="I349" s="174">
        <v>2</v>
      </c>
      <c r="J349" s="174"/>
      <c r="K349" s="174">
        <v>1</v>
      </c>
      <c r="L349" s="174">
        <v>1</v>
      </c>
      <c r="M349" s="174">
        <v>1</v>
      </c>
      <c r="N349" s="174">
        <v>1</v>
      </c>
      <c r="O349" s="174">
        <v>1</v>
      </c>
      <c r="P349" s="174">
        <v>1</v>
      </c>
      <c r="Q349" s="174">
        <v>99</v>
      </c>
      <c r="R349" s="174">
        <v>1</v>
      </c>
      <c r="S349" s="174">
        <v>1</v>
      </c>
      <c r="T349" s="174">
        <v>1</v>
      </c>
      <c r="U349" s="174">
        <v>1</v>
      </c>
      <c r="V349" s="174"/>
      <c r="W349" s="174">
        <v>1</v>
      </c>
      <c r="X349" s="174">
        <v>1</v>
      </c>
      <c r="Y349" s="174">
        <v>1</v>
      </c>
      <c r="Z349" s="174">
        <v>1</v>
      </c>
      <c r="AA349" s="174">
        <v>1</v>
      </c>
      <c r="AB349" s="174">
        <v>1</v>
      </c>
      <c r="AC349" s="174">
        <v>1</v>
      </c>
      <c r="AD349" s="174">
        <v>1</v>
      </c>
      <c r="AE349" s="174">
        <v>1</v>
      </c>
      <c r="AF349" s="174">
        <v>1</v>
      </c>
      <c r="AG349" s="174">
        <v>1</v>
      </c>
      <c r="AH349" s="174">
        <v>1</v>
      </c>
      <c r="AI349" s="174">
        <v>1</v>
      </c>
      <c r="AJ349" s="174">
        <v>1</v>
      </c>
      <c r="AK349" s="174">
        <v>1</v>
      </c>
      <c r="AL349" s="174"/>
      <c r="AM349" s="174">
        <v>1</v>
      </c>
      <c r="AN349" s="174"/>
      <c r="AO349" s="174">
        <v>1</v>
      </c>
      <c r="AP349" s="174"/>
      <c r="AQ349" s="174"/>
      <c r="AR349" s="174"/>
      <c r="AS349" s="174">
        <v>1</v>
      </c>
      <c r="AT349" s="174">
        <v>1</v>
      </c>
      <c r="AU349" s="174">
        <v>1</v>
      </c>
      <c r="AV349" s="174">
        <v>1</v>
      </c>
      <c r="AW349" s="174">
        <v>1</v>
      </c>
      <c r="AX349" s="174">
        <v>1</v>
      </c>
      <c r="AY349" s="174"/>
      <c r="AZ349" s="174"/>
      <c r="BA349" s="174"/>
      <c r="BB349" s="174"/>
      <c r="BC349" s="174"/>
      <c r="BD349" s="174">
        <v>1</v>
      </c>
      <c r="BE349" s="174">
        <v>1</v>
      </c>
      <c r="BF349" s="174">
        <v>1</v>
      </c>
      <c r="BG349" s="174">
        <v>1</v>
      </c>
      <c r="BH349" s="174">
        <v>1</v>
      </c>
      <c r="BI349" s="174">
        <v>1</v>
      </c>
      <c r="BJ349" s="174">
        <v>1</v>
      </c>
      <c r="BK349" s="174">
        <v>1</v>
      </c>
      <c r="BL349" s="174">
        <v>1</v>
      </c>
      <c r="BM349" s="174">
        <v>1</v>
      </c>
      <c r="BN349" s="174">
        <v>1</v>
      </c>
      <c r="BO349" s="174">
        <v>1</v>
      </c>
      <c r="BP349" s="174">
        <v>1</v>
      </c>
      <c r="BQ349" s="174">
        <v>1</v>
      </c>
      <c r="BR349" s="174">
        <v>1</v>
      </c>
      <c r="BS349" s="174">
        <v>1</v>
      </c>
      <c r="BT349" s="174">
        <v>1</v>
      </c>
      <c r="BU349" s="174">
        <v>99</v>
      </c>
      <c r="BV349" s="174">
        <v>99</v>
      </c>
      <c r="BW349" s="174">
        <v>99</v>
      </c>
      <c r="BX349" s="174">
        <v>99</v>
      </c>
      <c r="BY349" s="174">
        <v>1</v>
      </c>
      <c r="BZ349" s="174"/>
      <c r="CA349" s="174">
        <v>99</v>
      </c>
      <c r="CB349" s="174"/>
      <c r="CC349" s="174">
        <v>1</v>
      </c>
      <c r="CD349" s="174">
        <v>1</v>
      </c>
      <c r="CE349" s="174">
        <v>1</v>
      </c>
      <c r="CF349" s="174">
        <v>1</v>
      </c>
      <c r="CG349" s="174">
        <v>1</v>
      </c>
      <c r="CH349" s="174">
        <v>1</v>
      </c>
      <c r="CI349" s="174">
        <v>1</v>
      </c>
      <c r="CJ349" s="174">
        <v>1</v>
      </c>
      <c r="CK349" s="174"/>
      <c r="CL349" s="174">
        <v>1</v>
      </c>
      <c r="CM349" s="174">
        <v>1</v>
      </c>
      <c r="CN349" s="174">
        <v>1</v>
      </c>
      <c r="CO349" s="174">
        <v>1</v>
      </c>
      <c r="CP349" s="174">
        <v>1</v>
      </c>
      <c r="CQ349" s="174">
        <v>1</v>
      </c>
      <c r="CR349" s="174">
        <v>1</v>
      </c>
      <c r="CS349" s="174">
        <v>1</v>
      </c>
      <c r="CT349" s="174">
        <v>1</v>
      </c>
      <c r="CU349" s="174">
        <v>1</v>
      </c>
      <c r="CV349" s="174">
        <v>1</v>
      </c>
      <c r="CW349" s="174">
        <v>0</v>
      </c>
      <c r="CX349" s="174">
        <v>1</v>
      </c>
      <c r="CY349" s="174">
        <v>0</v>
      </c>
      <c r="CZ349" s="174">
        <v>0</v>
      </c>
      <c r="DA349" s="174">
        <v>0</v>
      </c>
      <c r="DB349" s="174">
        <v>1</v>
      </c>
      <c r="DC349" s="174">
        <v>1</v>
      </c>
      <c r="DD349" s="174">
        <v>0</v>
      </c>
      <c r="DE349" s="174">
        <v>1</v>
      </c>
      <c r="DF349" s="174">
        <v>1</v>
      </c>
      <c r="DG349" s="174">
        <v>1</v>
      </c>
      <c r="DH349" s="46" t="s">
        <v>732</v>
      </c>
    </row>
    <row r="350" spans="1:112" x14ac:dyDescent="0.2">
      <c r="A350" s="174" t="s">
        <v>710</v>
      </c>
      <c r="B350" s="174" t="s">
        <v>385</v>
      </c>
      <c r="C350" s="174" t="s">
        <v>733</v>
      </c>
      <c r="D350" s="174">
        <v>345</v>
      </c>
      <c r="E350" s="174">
        <v>88</v>
      </c>
      <c r="F350" s="174">
        <v>16</v>
      </c>
      <c r="G350" s="174">
        <v>3</v>
      </c>
      <c r="H350" s="174">
        <v>1</v>
      </c>
      <c r="I350" s="174">
        <v>2</v>
      </c>
      <c r="J350" s="174"/>
      <c r="K350" s="174">
        <v>1</v>
      </c>
      <c r="L350" s="174">
        <v>1</v>
      </c>
      <c r="M350" s="174">
        <v>1</v>
      </c>
      <c r="N350" s="174">
        <v>1</v>
      </c>
      <c r="O350" s="174">
        <v>0</v>
      </c>
      <c r="P350" s="174">
        <v>1</v>
      </c>
      <c r="Q350" s="174">
        <v>99</v>
      </c>
      <c r="R350" s="174">
        <v>1</v>
      </c>
      <c r="S350" s="174">
        <v>1</v>
      </c>
      <c r="T350" s="174">
        <v>1</v>
      </c>
      <c r="U350" s="174">
        <v>1</v>
      </c>
      <c r="V350" s="174"/>
      <c r="W350" s="174">
        <v>1</v>
      </c>
      <c r="X350" s="174">
        <v>1</v>
      </c>
      <c r="Y350" s="174">
        <v>1</v>
      </c>
      <c r="Z350" s="174">
        <v>1</v>
      </c>
      <c r="AA350" s="174">
        <v>1</v>
      </c>
      <c r="AB350" s="174">
        <v>1</v>
      </c>
      <c r="AC350" s="174">
        <v>1</v>
      </c>
      <c r="AD350" s="174">
        <v>1</v>
      </c>
      <c r="AE350" s="174">
        <v>1</v>
      </c>
      <c r="AF350" s="174">
        <v>1</v>
      </c>
      <c r="AG350" s="174">
        <v>1</v>
      </c>
      <c r="AH350" s="174">
        <v>1</v>
      </c>
      <c r="AI350" s="174">
        <v>1</v>
      </c>
      <c r="AJ350" s="174">
        <v>1</v>
      </c>
      <c r="AK350" s="174">
        <v>1</v>
      </c>
      <c r="AL350" s="174"/>
      <c r="AM350" s="174">
        <v>1</v>
      </c>
      <c r="AN350" s="174"/>
      <c r="AO350" s="174">
        <v>1</v>
      </c>
      <c r="AP350" s="174"/>
      <c r="AQ350" s="174"/>
      <c r="AR350" s="174"/>
      <c r="AS350" s="174">
        <v>1</v>
      </c>
      <c r="AT350" s="174">
        <v>1</v>
      </c>
      <c r="AU350" s="174">
        <v>1</v>
      </c>
      <c r="AV350" s="174">
        <v>1</v>
      </c>
      <c r="AW350" s="174">
        <v>1</v>
      </c>
      <c r="AX350" s="174">
        <v>1</v>
      </c>
      <c r="AY350" s="174"/>
      <c r="AZ350" s="174"/>
      <c r="BA350" s="174"/>
      <c r="BB350" s="174"/>
      <c r="BC350" s="174"/>
      <c r="BD350" s="174">
        <v>1</v>
      </c>
      <c r="BE350" s="174">
        <v>1</v>
      </c>
      <c r="BF350" s="174">
        <v>1</v>
      </c>
      <c r="BG350" s="174">
        <v>0</v>
      </c>
      <c r="BH350" s="174">
        <v>1</v>
      </c>
      <c r="BI350" s="174">
        <v>1</v>
      </c>
      <c r="BJ350" s="174">
        <v>0</v>
      </c>
      <c r="BK350" s="174">
        <v>0</v>
      </c>
      <c r="BL350" s="174">
        <v>0</v>
      </c>
      <c r="BM350" s="174">
        <v>0</v>
      </c>
      <c r="BN350" s="174">
        <v>0</v>
      </c>
      <c r="BO350" s="174">
        <v>1</v>
      </c>
      <c r="BP350" s="174">
        <v>0</v>
      </c>
      <c r="BQ350" s="174">
        <v>1</v>
      </c>
      <c r="BR350" s="174">
        <v>0</v>
      </c>
      <c r="BS350" s="174">
        <v>0</v>
      </c>
      <c r="BT350" s="174">
        <v>0</v>
      </c>
      <c r="BU350" s="174">
        <v>0</v>
      </c>
      <c r="BV350" s="174">
        <v>0</v>
      </c>
      <c r="BW350" s="174">
        <v>99</v>
      </c>
      <c r="BX350" s="174">
        <v>99</v>
      </c>
      <c r="BY350" s="174">
        <v>0</v>
      </c>
      <c r="BZ350" s="174"/>
      <c r="CA350" s="174">
        <v>99</v>
      </c>
      <c r="CB350" s="174"/>
      <c r="CC350" s="174">
        <v>0</v>
      </c>
      <c r="CD350" s="174">
        <v>0</v>
      </c>
      <c r="CE350" s="174">
        <v>0</v>
      </c>
      <c r="CF350" s="174">
        <v>0</v>
      </c>
      <c r="CG350" s="174">
        <v>99</v>
      </c>
      <c r="CH350" s="174">
        <v>1</v>
      </c>
      <c r="CI350" s="174">
        <v>1</v>
      </c>
      <c r="CJ350" s="174">
        <v>1</v>
      </c>
      <c r="CK350" s="174"/>
      <c r="CL350" s="174">
        <v>1</v>
      </c>
      <c r="CM350" s="174">
        <v>99</v>
      </c>
      <c r="CN350" s="174">
        <v>1</v>
      </c>
      <c r="CO350" s="174">
        <v>1</v>
      </c>
      <c r="CP350" s="174">
        <v>1</v>
      </c>
      <c r="CQ350" s="174">
        <v>0</v>
      </c>
      <c r="CR350" s="174">
        <v>1</v>
      </c>
      <c r="CS350" s="174">
        <v>1</v>
      </c>
      <c r="CT350" s="174">
        <v>1</v>
      </c>
      <c r="CU350" s="174">
        <v>1</v>
      </c>
      <c r="CV350" s="174">
        <v>1</v>
      </c>
      <c r="CW350" s="174">
        <v>1</v>
      </c>
      <c r="CX350" s="174">
        <v>0</v>
      </c>
      <c r="CY350" s="174">
        <v>0</v>
      </c>
      <c r="CZ350" s="174">
        <v>0</v>
      </c>
      <c r="DA350" s="174">
        <v>0</v>
      </c>
      <c r="DB350" s="174">
        <v>0</v>
      </c>
      <c r="DC350" s="174">
        <v>0</v>
      </c>
      <c r="DD350" s="174">
        <v>0</v>
      </c>
      <c r="DE350" s="174">
        <v>1</v>
      </c>
      <c r="DF350" s="174">
        <v>1</v>
      </c>
      <c r="DG350" s="174">
        <v>0</v>
      </c>
      <c r="DH350" s="46" t="s">
        <v>733</v>
      </c>
    </row>
    <row r="351" spans="1:112" x14ac:dyDescent="0.2">
      <c r="A351" s="174" t="s">
        <v>710</v>
      </c>
      <c r="B351" s="174" t="s">
        <v>384</v>
      </c>
      <c r="C351" s="174" t="s">
        <v>734</v>
      </c>
      <c r="D351" s="174">
        <v>346</v>
      </c>
      <c r="E351" s="174">
        <v>1133</v>
      </c>
      <c r="F351" s="174">
        <v>128</v>
      </c>
      <c r="G351" s="174">
        <v>0</v>
      </c>
      <c r="H351" s="174">
        <v>1</v>
      </c>
      <c r="I351" s="174">
        <v>2</v>
      </c>
      <c r="J351" s="174"/>
      <c r="K351" s="174">
        <v>1</v>
      </c>
      <c r="L351" s="174">
        <v>1</v>
      </c>
      <c r="M351" s="174">
        <v>1</v>
      </c>
      <c r="N351" s="174">
        <v>1</v>
      </c>
      <c r="O351" s="174"/>
      <c r="P351" s="174">
        <v>1</v>
      </c>
      <c r="Q351" s="174">
        <v>99</v>
      </c>
      <c r="R351" s="174">
        <v>1</v>
      </c>
      <c r="S351" s="174"/>
      <c r="T351" s="174">
        <v>1</v>
      </c>
      <c r="U351" s="174"/>
      <c r="V351" s="174"/>
      <c r="W351" s="174">
        <v>1</v>
      </c>
      <c r="X351" s="174">
        <v>1</v>
      </c>
      <c r="Y351" s="174">
        <v>1</v>
      </c>
      <c r="Z351" s="174">
        <v>1</v>
      </c>
      <c r="AA351" s="174">
        <v>1</v>
      </c>
      <c r="AB351" s="174">
        <v>1</v>
      </c>
      <c r="AC351" s="174">
        <v>1</v>
      </c>
      <c r="AD351" s="174">
        <v>1</v>
      </c>
      <c r="AE351" s="174">
        <v>1</v>
      </c>
      <c r="AF351" s="174">
        <v>1</v>
      </c>
      <c r="AG351" s="174">
        <v>1</v>
      </c>
      <c r="AH351" s="174">
        <v>1</v>
      </c>
      <c r="AI351" s="174">
        <v>1</v>
      </c>
      <c r="AJ351" s="174">
        <v>1</v>
      </c>
      <c r="AK351" s="174">
        <v>1</v>
      </c>
      <c r="AL351" s="174"/>
      <c r="AM351" s="174">
        <v>1</v>
      </c>
      <c r="AN351" s="174"/>
      <c r="AO351" s="174">
        <v>1</v>
      </c>
      <c r="AP351" s="174"/>
      <c r="AQ351" s="174"/>
      <c r="AR351" s="174"/>
      <c r="AS351" s="174">
        <v>1</v>
      </c>
      <c r="AT351" s="174">
        <v>1</v>
      </c>
      <c r="AU351" s="174">
        <v>1</v>
      </c>
      <c r="AV351" s="174">
        <v>1</v>
      </c>
      <c r="AW351" s="174">
        <v>1</v>
      </c>
      <c r="AX351" s="174">
        <v>1</v>
      </c>
      <c r="AY351" s="174"/>
      <c r="AZ351" s="174"/>
      <c r="BA351" s="174"/>
      <c r="BB351" s="174"/>
      <c r="BC351" s="174"/>
      <c r="BD351" s="174">
        <v>1</v>
      </c>
      <c r="BE351" s="174">
        <v>1</v>
      </c>
      <c r="BF351" s="174">
        <v>1</v>
      </c>
      <c r="BG351" s="174">
        <v>1</v>
      </c>
      <c r="BH351" s="174">
        <v>1</v>
      </c>
      <c r="BI351" s="174">
        <v>1</v>
      </c>
      <c r="BJ351" s="174">
        <v>1</v>
      </c>
      <c r="BK351" s="174">
        <v>1</v>
      </c>
      <c r="BL351" s="174">
        <v>1</v>
      </c>
      <c r="BM351" s="174">
        <v>1</v>
      </c>
      <c r="BN351" s="174">
        <v>1</v>
      </c>
      <c r="BO351" s="174">
        <v>1</v>
      </c>
      <c r="BP351" s="174">
        <v>1</v>
      </c>
      <c r="BQ351" s="174">
        <v>1</v>
      </c>
      <c r="BR351" s="174">
        <v>1</v>
      </c>
      <c r="BS351" s="174">
        <v>1</v>
      </c>
      <c r="BT351" s="174">
        <v>1</v>
      </c>
      <c r="BU351" s="174">
        <v>99</v>
      </c>
      <c r="BV351" s="174">
        <v>99</v>
      </c>
      <c r="BW351" s="174">
        <v>99</v>
      </c>
      <c r="BX351" s="174">
        <v>99</v>
      </c>
      <c r="BY351" s="174">
        <v>1</v>
      </c>
      <c r="BZ351" s="174"/>
      <c r="CA351" s="174">
        <v>99</v>
      </c>
      <c r="CB351" s="174"/>
      <c r="CC351" s="174">
        <v>1</v>
      </c>
      <c r="CD351" s="174">
        <v>1</v>
      </c>
      <c r="CE351" s="174">
        <v>1</v>
      </c>
      <c r="CF351" s="174">
        <v>1</v>
      </c>
      <c r="CG351" s="174">
        <v>1</v>
      </c>
      <c r="CH351" s="174">
        <v>1</v>
      </c>
      <c r="CI351" s="174">
        <v>1</v>
      </c>
      <c r="CJ351" s="174">
        <v>1</v>
      </c>
      <c r="CK351" s="174"/>
      <c r="CL351" s="174">
        <v>1</v>
      </c>
      <c r="CM351" s="174">
        <v>1</v>
      </c>
      <c r="CN351" s="174">
        <v>1</v>
      </c>
      <c r="CO351" s="174">
        <v>1</v>
      </c>
      <c r="CP351" s="174">
        <v>1</v>
      </c>
      <c r="CQ351" s="174">
        <v>1</v>
      </c>
      <c r="CR351" s="174">
        <v>1</v>
      </c>
      <c r="CS351" s="174">
        <v>1</v>
      </c>
      <c r="CT351" s="174">
        <v>1</v>
      </c>
      <c r="CU351" s="174">
        <v>1</v>
      </c>
      <c r="CV351" s="174">
        <v>1</v>
      </c>
      <c r="CW351" s="174">
        <v>1</v>
      </c>
      <c r="CX351" s="174">
        <v>1</v>
      </c>
      <c r="CY351" s="174">
        <v>0</v>
      </c>
      <c r="CZ351" s="174">
        <v>0</v>
      </c>
      <c r="DA351" s="174">
        <v>0</v>
      </c>
      <c r="DB351" s="174">
        <v>0</v>
      </c>
      <c r="DC351" s="174">
        <v>0</v>
      </c>
      <c r="DD351" s="174">
        <v>0</v>
      </c>
      <c r="DE351" s="174">
        <v>1</v>
      </c>
      <c r="DF351" s="174">
        <v>1</v>
      </c>
      <c r="DG351" s="174">
        <v>1</v>
      </c>
      <c r="DH351" s="46" t="s">
        <v>734</v>
      </c>
    </row>
    <row r="352" spans="1:112" x14ac:dyDescent="0.2">
      <c r="A352" s="174" t="s">
        <v>710</v>
      </c>
      <c r="B352" s="174" t="s">
        <v>384</v>
      </c>
      <c r="C352" s="174" t="s">
        <v>735</v>
      </c>
      <c r="D352" s="174">
        <v>347</v>
      </c>
      <c r="E352" s="174">
        <v>215</v>
      </c>
      <c r="F352" s="174">
        <v>17</v>
      </c>
      <c r="G352" s="174">
        <v>0</v>
      </c>
      <c r="H352" s="174">
        <v>1</v>
      </c>
      <c r="I352" s="174">
        <v>2</v>
      </c>
      <c r="J352" s="174"/>
      <c r="K352" s="174">
        <v>1</v>
      </c>
      <c r="L352" s="174">
        <v>1</v>
      </c>
      <c r="M352" s="174">
        <v>1</v>
      </c>
      <c r="N352" s="174">
        <v>1</v>
      </c>
      <c r="O352" s="174"/>
      <c r="P352" s="174">
        <v>1</v>
      </c>
      <c r="Q352" s="174">
        <v>99</v>
      </c>
      <c r="R352" s="174">
        <v>1</v>
      </c>
      <c r="S352" s="174"/>
      <c r="T352" s="174">
        <v>1</v>
      </c>
      <c r="U352" s="174"/>
      <c r="V352" s="174"/>
      <c r="W352" s="174">
        <v>1</v>
      </c>
      <c r="X352" s="174">
        <v>1</v>
      </c>
      <c r="Y352" s="174">
        <v>1</v>
      </c>
      <c r="Z352" s="174">
        <v>1</v>
      </c>
      <c r="AA352" s="174">
        <v>1</v>
      </c>
      <c r="AB352" s="174">
        <v>1</v>
      </c>
      <c r="AC352" s="174">
        <v>1</v>
      </c>
      <c r="AD352" s="174">
        <v>1</v>
      </c>
      <c r="AE352" s="174">
        <v>1</v>
      </c>
      <c r="AF352" s="174">
        <v>1</v>
      </c>
      <c r="AG352" s="174">
        <v>1</v>
      </c>
      <c r="AH352" s="174">
        <v>1</v>
      </c>
      <c r="AI352" s="174">
        <v>1</v>
      </c>
      <c r="AJ352" s="174">
        <v>1</v>
      </c>
      <c r="AK352" s="174">
        <v>1</v>
      </c>
      <c r="AL352" s="174"/>
      <c r="AM352" s="174">
        <v>1</v>
      </c>
      <c r="AN352" s="174"/>
      <c r="AO352" s="174">
        <v>1</v>
      </c>
      <c r="AP352" s="174"/>
      <c r="AQ352" s="174"/>
      <c r="AR352" s="174"/>
      <c r="AS352" s="174">
        <v>1</v>
      </c>
      <c r="AT352" s="174">
        <v>1</v>
      </c>
      <c r="AU352" s="174">
        <v>1</v>
      </c>
      <c r="AV352" s="174">
        <v>1</v>
      </c>
      <c r="AW352" s="174">
        <v>1</v>
      </c>
      <c r="AX352" s="174">
        <v>1</v>
      </c>
      <c r="AY352" s="174"/>
      <c r="AZ352" s="174"/>
      <c r="BA352" s="174"/>
      <c r="BB352" s="174"/>
      <c r="BC352" s="174"/>
      <c r="BD352" s="174">
        <v>1</v>
      </c>
      <c r="BE352" s="174">
        <v>1</v>
      </c>
      <c r="BF352" s="174">
        <v>1</v>
      </c>
      <c r="BG352" s="174">
        <v>1</v>
      </c>
      <c r="BH352" s="174">
        <v>1</v>
      </c>
      <c r="BI352" s="174">
        <v>1</v>
      </c>
      <c r="BJ352" s="174">
        <v>1</v>
      </c>
      <c r="BK352" s="174">
        <v>1</v>
      </c>
      <c r="BL352" s="174">
        <v>1</v>
      </c>
      <c r="BM352" s="174">
        <v>1</v>
      </c>
      <c r="BN352" s="174">
        <v>1</v>
      </c>
      <c r="BO352" s="174">
        <v>1</v>
      </c>
      <c r="BP352" s="174">
        <v>1</v>
      </c>
      <c r="BQ352" s="174">
        <v>1</v>
      </c>
      <c r="BR352" s="174">
        <v>1</v>
      </c>
      <c r="BS352" s="174">
        <v>1</v>
      </c>
      <c r="BT352" s="174">
        <v>1</v>
      </c>
      <c r="BU352" s="174">
        <v>0</v>
      </c>
      <c r="BV352" s="174">
        <v>0</v>
      </c>
      <c r="BW352" s="174">
        <v>1</v>
      </c>
      <c r="BX352" s="174">
        <v>1</v>
      </c>
      <c r="BY352" s="174">
        <v>1</v>
      </c>
      <c r="BZ352" s="174"/>
      <c r="CA352" s="174">
        <v>99</v>
      </c>
      <c r="CB352" s="174"/>
      <c r="CC352" s="174">
        <v>1</v>
      </c>
      <c r="CD352" s="174">
        <v>1</v>
      </c>
      <c r="CE352" s="174">
        <v>1</v>
      </c>
      <c r="CF352" s="174">
        <v>1</v>
      </c>
      <c r="CG352" s="174">
        <v>1</v>
      </c>
      <c r="CH352" s="174">
        <v>1</v>
      </c>
      <c r="CI352" s="174">
        <v>1</v>
      </c>
      <c r="CJ352" s="174">
        <v>1</v>
      </c>
      <c r="CK352" s="174"/>
      <c r="CL352" s="174">
        <v>1</v>
      </c>
      <c r="CM352" s="174">
        <v>1</v>
      </c>
      <c r="CN352" s="174">
        <v>1</v>
      </c>
      <c r="CO352" s="174">
        <v>1</v>
      </c>
      <c r="CP352" s="174">
        <v>1</v>
      </c>
      <c r="CQ352" s="174">
        <v>1</v>
      </c>
      <c r="CR352" s="174">
        <v>1</v>
      </c>
      <c r="CS352" s="174">
        <v>1</v>
      </c>
      <c r="CT352" s="174">
        <v>1</v>
      </c>
      <c r="CU352" s="174">
        <v>1</v>
      </c>
      <c r="CV352" s="174">
        <v>1</v>
      </c>
      <c r="CW352" s="174">
        <v>1</v>
      </c>
      <c r="CX352" s="174">
        <v>0</v>
      </c>
      <c r="CY352" s="174">
        <v>1</v>
      </c>
      <c r="CZ352" s="174">
        <v>0</v>
      </c>
      <c r="DA352" s="174">
        <v>1</v>
      </c>
      <c r="DB352" s="174">
        <v>0</v>
      </c>
      <c r="DC352" s="174">
        <v>1</v>
      </c>
      <c r="DD352" s="174">
        <v>0</v>
      </c>
      <c r="DE352" s="174">
        <v>1</v>
      </c>
      <c r="DF352" s="174">
        <v>1</v>
      </c>
      <c r="DG352" s="174">
        <v>1</v>
      </c>
      <c r="DH352" s="46" t="s">
        <v>735</v>
      </c>
    </row>
    <row r="353" spans="1:112" x14ac:dyDescent="0.2">
      <c r="A353" s="174" t="s">
        <v>710</v>
      </c>
      <c r="B353" s="174" t="s">
        <v>384</v>
      </c>
      <c r="C353" s="174" t="s">
        <v>736</v>
      </c>
      <c r="D353" s="174">
        <v>348</v>
      </c>
      <c r="E353" s="174">
        <v>115</v>
      </c>
      <c r="F353" s="174">
        <v>11</v>
      </c>
      <c r="G353" s="174">
        <v>0</v>
      </c>
      <c r="H353" s="174">
        <v>1</v>
      </c>
      <c r="I353" s="174">
        <v>2</v>
      </c>
      <c r="J353" s="174"/>
      <c r="K353" s="174">
        <v>1</v>
      </c>
      <c r="L353" s="174">
        <v>1</v>
      </c>
      <c r="M353" s="174">
        <v>1</v>
      </c>
      <c r="N353" s="174">
        <v>1</v>
      </c>
      <c r="O353" s="174"/>
      <c r="P353" s="174">
        <v>1</v>
      </c>
      <c r="Q353" s="174">
        <v>99</v>
      </c>
      <c r="R353" s="174">
        <v>1</v>
      </c>
      <c r="S353" s="174"/>
      <c r="T353" s="174">
        <v>1</v>
      </c>
      <c r="U353" s="174"/>
      <c r="V353" s="174"/>
      <c r="W353" s="174">
        <v>1</v>
      </c>
      <c r="X353" s="174">
        <v>1</v>
      </c>
      <c r="Y353" s="174">
        <v>1</v>
      </c>
      <c r="Z353" s="174">
        <v>1</v>
      </c>
      <c r="AA353" s="174">
        <v>1</v>
      </c>
      <c r="AB353" s="174">
        <v>1</v>
      </c>
      <c r="AC353" s="174">
        <v>1</v>
      </c>
      <c r="AD353" s="174">
        <v>1</v>
      </c>
      <c r="AE353" s="174">
        <v>1</v>
      </c>
      <c r="AF353" s="174">
        <v>1</v>
      </c>
      <c r="AG353" s="174">
        <v>1</v>
      </c>
      <c r="AH353" s="174">
        <v>1</v>
      </c>
      <c r="AI353" s="174">
        <v>1</v>
      </c>
      <c r="AJ353" s="174">
        <v>1</v>
      </c>
      <c r="AK353" s="174">
        <v>1</v>
      </c>
      <c r="AL353" s="174"/>
      <c r="AM353" s="174">
        <v>1</v>
      </c>
      <c r="AN353" s="174"/>
      <c r="AO353" s="174">
        <v>1</v>
      </c>
      <c r="AP353" s="174"/>
      <c r="AQ353" s="174"/>
      <c r="AR353" s="174"/>
      <c r="AS353" s="174">
        <v>1</v>
      </c>
      <c r="AT353" s="174">
        <v>1</v>
      </c>
      <c r="AU353" s="174">
        <v>1</v>
      </c>
      <c r="AV353" s="174">
        <v>1</v>
      </c>
      <c r="AW353" s="174">
        <v>1</v>
      </c>
      <c r="AX353" s="174">
        <v>1</v>
      </c>
      <c r="AY353" s="174"/>
      <c r="AZ353" s="174"/>
      <c r="BA353" s="174"/>
      <c r="BB353" s="174"/>
      <c r="BC353" s="174"/>
      <c r="BD353" s="174">
        <v>1</v>
      </c>
      <c r="BE353" s="174">
        <v>1</v>
      </c>
      <c r="BF353" s="174">
        <v>1</v>
      </c>
      <c r="BG353" s="174">
        <v>1</v>
      </c>
      <c r="BH353" s="174">
        <v>1</v>
      </c>
      <c r="BI353" s="174">
        <v>1</v>
      </c>
      <c r="BJ353" s="174">
        <v>1</v>
      </c>
      <c r="BK353" s="174">
        <v>1</v>
      </c>
      <c r="BL353" s="174">
        <v>1</v>
      </c>
      <c r="BM353" s="174">
        <v>1</v>
      </c>
      <c r="BN353" s="174">
        <v>1</v>
      </c>
      <c r="BO353" s="174">
        <v>1</v>
      </c>
      <c r="BP353" s="174">
        <v>1</v>
      </c>
      <c r="BQ353" s="174">
        <v>1</v>
      </c>
      <c r="BR353" s="174">
        <v>1</v>
      </c>
      <c r="BS353" s="174">
        <v>1</v>
      </c>
      <c r="BT353" s="174">
        <v>1</v>
      </c>
      <c r="BU353" s="174">
        <v>0</v>
      </c>
      <c r="BV353" s="174">
        <v>0</v>
      </c>
      <c r="BW353" s="174">
        <v>1</v>
      </c>
      <c r="BX353" s="174">
        <v>1</v>
      </c>
      <c r="BY353" s="174">
        <v>1</v>
      </c>
      <c r="BZ353" s="174"/>
      <c r="CA353" s="174">
        <v>1</v>
      </c>
      <c r="CB353" s="174"/>
      <c r="CC353" s="174">
        <v>1</v>
      </c>
      <c r="CD353" s="174">
        <v>1</v>
      </c>
      <c r="CE353" s="174">
        <v>1</v>
      </c>
      <c r="CF353" s="174">
        <v>1</v>
      </c>
      <c r="CG353" s="174">
        <v>1</v>
      </c>
      <c r="CH353" s="174">
        <v>1</v>
      </c>
      <c r="CI353" s="174">
        <v>1</v>
      </c>
      <c r="CJ353" s="174">
        <v>1</v>
      </c>
      <c r="CK353" s="174"/>
      <c r="CL353" s="174">
        <v>1</v>
      </c>
      <c r="CM353" s="174">
        <v>1</v>
      </c>
      <c r="CN353" s="174">
        <v>1</v>
      </c>
      <c r="CO353" s="174">
        <v>1</v>
      </c>
      <c r="CP353" s="174">
        <v>1</v>
      </c>
      <c r="CQ353" s="174">
        <v>1</v>
      </c>
      <c r="CR353" s="174">
        <v>1</v>
      </c>
      <c r="CS353" s="174">
        <v>1</v>
      </c>
      <c r="CT353" s="174">
        <v>1</v>
      </c>
      <c r="CU353" s="174">
        <v>1</v>
      </c>
      <c r="CV353" s="174">
        <v>1</v>
      </c>
      <c r="CW353" s="174">
        <v>1</v>
      </c>
      <c r="CX353" s="174">
        <v>0</v>
      </c>
      <c r="CY353" s="174">
        <v>1</v>
      </c>
      <c r="CZ353" s="174">
        <v>0</v>
      </c>
      <c r="DA353" s="174">
        <v>1</v>
      </c>
      <c r="DB353" s="174">
        <v>0</v>
      </c>
      <c r="DC353" s="174">
        <v>1</v>
      </c>
      <c r="DD353" s="174">
        <v>0</v>
      </c>
      <c r="DE353" s="174">
        <v>1</v>
      </c>
      <c r="DF353" s="174">
        <v>1</v>
      </c>
      <c r="DG353" s="174">
        <v>0</v>
      </c>
      <c r="DH353" s="46" t="s">
        <v>736</v>
      </c>
    </row>
    <row r="354" spans="1:112" x14ac:dyDescent="0.2">
      <c r="A354" s="174" t="s">
        <v>737</v>
      </c>
      <c r="B354" s="174" t="s">
        <v>385</v>
      </c>
      <c r="C354" s="174" t="s">
        <v>738</v>
      </c>
      <c r="D354" s="174">
        <v>349</v>
      </c>
      <c r="E354" s="174">
        <v>24</v>
      </c>
      <c r="F354" s="174">
        <v>8</v>
      </c>
      <c r="G354" s="174">
        <v>0</v>
      </c>
      <c r="H354" s="174">
        <v>2</v>
      </c>
      <c r="I354" s="174">
        <v>2</v>
      </c>
      <c r="J354" s="174"/>
      <c r="K354" s="174">
        <v>1</v>
      </c>
      <c r="L354" s="174">
        <v>1</v>
      </c>
      <c r="M354" s="174">
        <v>1</v>
      </c>
      <c r="N354" s="174">
        <v>1</v>
      </c>
      <c r="O354" s="174">
        <v>1</v>
      </c>
      <c r="P354" s="174">
        <v>1</v>
      </c>
      <c r="Q354" s="174">
        <v>1</v>
      </c>
      <c r="R354" s="174">
        <v>1</v>
      </c>
      <c r="S354" s="174">
        <v>1</v>
      </c>
      <c r="T354" s="174">
        <v>1</v>
      </c>
      <c r="U354" s="174">
        <v>1</v>
      </c>
      <c r="V354" s="174"/>
      <c r="W354" s="174">
        <v>1</v>
      </c>
      <c r="X354" s="174">
        <v>1</v>
      </c>
      <c r="Y354" s="174">
        <v>1</v>
      </c>
      <c r="Z354" s="174">
        <v>1</v>
      </c>
      <c r="AA354" s="174">
        <v>1</v>
      </c>
      <c r="AB354" s="174">
        <v>1</v>
      </c>
      <c r="AC354" s="174">
        <v>1</v>
      </c>
      <c r="AD354" s="174">
        <v>1</v>
      </c>
      <c r="AE354" s="174">
        <v>1</v>
      </c>
      <c r="AF354" s="174">
        <v>1</v>
      </c>
      <c r="AG354" s="174">
        <v>1</v>
      </c>
      <c r="AH354" s="174">
        <v>1</v>
      </c>
      <c r="AI354" s="174">
        <v>1</v>
      </c>
      <c r="AJ354" s="174">
        <v>1</v>
      </c>
      <c r="AK354" s="174">
        <v>1</v>
      </c>
      <c r="AL354" s="174"/>
      <c r="AM354" s="174">
        <v>1</v>
      </c>
      <c r="AN354" s="174"/>
      <c r="AO354" s="174">
        <v>1</v>
      </c>
      <c r="AP354" s="174"/>
      <c r="AQ354" s="174"/>
      <c r="AR354" s="174"/>
      <c r="AS354" s="174">
        <v>1</v>
      </c>
      <c r="AT354" s="174">
        <v>1</v>
      </c>
      <c r="AU354" s="174">
        <v>1</v>
      </c>
      <c r="AV354" s="174">
        <v>1</v>
      </c>
      <c r="AW354" s="174">
        <v>1</v>
      </c>
      <c r="AX354" s="174">
        <v>1</v>
      </c>
      <c r="AY354" s="174"/>
      <c r="AZ354" s="174"/>
      <c r="BA354" s="174"/>
      <c r="BB354" s="174"/>
      <c r="BC354" s="174"/>
      <c r="BD354" s="174">
        <v>1</v>
      </c>
      <c r="BE354" s="174">
        <v>1</v>
      </c>
      <c r="BF354" s="174">
        <v>1</v>
      </c>
      <c r="BG354" s="174">
        <v>1</v>
      </c>
      <c r="BH354" s="174">
        <v>1</v>
      </c>
      <c r="BI354" s="174">
        <v>1</v>
      </c>
      <c r="BJ354" s="174">
        <v>1</v>
      </c>
      <c r="BK354" s="174">
        <v>1</v>
      </c>
      <c r="BL354" s="174">
        <v>1</v>
      </c>
      <c r="BM354" s="174">
        <v>1</v>
      </c>
      <c r="BN354" s="174">
        <v>1</v>
      </c>
      <c r="BO354" s="174">
        <v>1</v>
      </c>
      <c r="BP354" s="174">
        <v>1</v>
      </c>
      <c r="BQ354" s="174">
        <v>1</v>
      </c>
      <c r="BR354" s="174">
        <v>1</v>
      </c>
      <c r="BS354" s="174">
        <v>1</v>
      </c>
      <c r="BT354" s="174">
        <v>1</v>
      </c>
      <c r="BU354" s="174">
        <v>0</v>
      </c>
      <c r="BV354" s="174">
        <v>0</v>
      </c>
      <c r="BW354" s="174">
        <v>1</v>
      </c>
      <c r="BX354" s="174">
        <v>1</v>
      </c>
      <c r="BY354" s="174">
        <v>1</v>
      </c>
      <c r="BZ354" s="174"/>
      <c r="CA354" s="174">
        <v>1</v>
      </c>
      <c r="CB354" s="174"/>
      <c r="CC354" s="174">
        <v>1</v>
      </c>
      <c r="CD354" s="174">
        <v>1</v>
      </c>
      <c r="CE354" s="174">
        <v>1</v>
      </c>
      <c r="CF354" s="174">
        <v>1</v>
      </c>
      <c r="CG354" s="174">
        <v>1</v>
      </c>
      <c r="CH354" s="174">
        <v>1</v>
      </c>
      <c r="CI354" s="174">
        <v>1</v>
      </c>
      <c r="CJ354" s="174">
        <v>1</v>
      </c>
      <c r="CK354" s="174"/>
      <c r="CL354" s="174">
        <v>1</v>
      </c>
      <c r="CM354" s="174">
        <v>1</v>
      </c>
      <c r="CN354" s="174">
        <v>1</v>
      </c>
      <c r="CO354" s="174">
        <v>1</v>
      </c>
      <c r="CP354" s="174">
        <v>1</v>
      </c>
      <c r="CQ354" s="174">
        <v>1</v>
      </c>
      <c r="CR354" s="174">
        <v>1</v>
      </c>
      <c r="CS354" s="174">
        <v>1</v>
      </c>
      <c r="CT354" s="174">
        <v>1</v>
      </c>
      <c r="CU354" s="174">
        <v>1</v>
      </c>
      <c r="CV354" s="174">
        <v>1</v>
      </c>
      <c r="CW354" s="174">
        <v>1</v>
      </c>
      <c r="CX354" s="174">
        <v>0</v>
      </c>
      <c r="CY354" s="174">
        <v>1</v>
      </c>
      <c r="CZ354" s="174">
        <v>0</v>
      </c>
      <c r="DA354" s="174">
        <v>1</v>
      </c>
      <c r="DB354" s="174">
        <v>0</v>
      </c>
      <c r="DC354" s="174">
        <v>1</v>
      </c>
      <c r="DD354" s="174">
        <v>0</v>
      </c>
      <c r="DE354" s="174">
        <v>1</v>
      </c>
      <c r="DF354" s="174">
        <v>1</v>
      </c>
      <c r="DG354" s="174">
        <v>1</v>
      </c>
      <c r="DH354" s="46" t="s">
        <v>738</v>
      </c>
    </row>
    <row r="355" spans="1:112" x14ac:dyDescent="0.2">
      <c r="A355" s="174" t="s">
        <v>737</v>
      </c>
      <c r="B355" s="174" t="s">
        <v>385</v>
      </c>
      <c r="C355" s="174" t="s">
        <v>739</v>
      </c>
      <c r="D355" s="174">
        <v>350</v>
      </c>
      <c r="E355" s="174">
        <v>32</v>
      </c>
      <c r="F355" s="174">
        <v>4</v>
      </c>
      <c r="G355" s="174">
        <v>1</v>
      </c>
      <c r="H355" s="174">
        <v>2</v>
      </c>
      <c r="I355" s="174">
        <v>2</v>
      </c>
      <c r="J355" s="174"/>
      <c r="K355" s="174">
        <v>1</v>
      </c>
      <c r="L355" s="174">
        <v>1</v>
      </c>
      <c r="M355" s="174">
        <v>1</v>
      </c>
      <c r="N355" s="174">
        <v>1</v>
      </c>
      <c r="O355" s="174">
        <v>1</v>
      </c>
      <c r="P355" s="174">
        <v>1</v>
      </c>
      <c r="Q355" s="174">
        <v>99</v>
      </c>
      <c r="R355" s="174">
        <v>1</v>
      </c>
      <c r="S355" s="174">
        <v>1</v>
      </c>
      <c r="T355" s="174">
        <v>0</v>
      </c>
      <c r="U355" s="174">
        <v>1</v>
      </c>
      <c r="V355" s="174"/>
      <c r="W355" s="174">
        <v>1</v>
      </c>
      <c r="X355" s="174">
        <v>1</v>
      </c>
      <c r="Y355" s="174">
        <v>1</v>
      </c>
      <c r="Z355" s="174">
        <v>1</v>
      </c>
      <c r="AA355" s="174">
        <v>1</v>
      </c>
      <c r="AB355" s="174">
        <v>1</v>
      </c>
      <c r="AC355" s="174">
        <v>1</v>
      </c>
      <c r="AD355" s="174">
        <v>1</v>
      </c>
      <c r="AE355" s="174">
        <v>1</v>
      </c>
      <c r="AF355" s="174">
        <v>1</v>
      </c>
      <c r="AG355" s="174">
        <v>1</v>
      </c>
      <c r="AH355" s="174">
        <v>1</v>
      </c>
      <c r="AI355" s="174">
        <v>1</v>
      </c>
      <c r="AJ355" s="174">
        <v>1</v>
      </c>
      <c r="AK355" s="174">
        <v>1</v>
      </c>
      <c r="AL355" s="174"/>
      <c r="AM355" s="174">
        <v>1</v>
      </c>
      <c r="AN355" s="174"/>
      <c r="AO355" s="174">
        <v>1</v>
      </c>
      <c r="AP355" s="174"/>
      <c r="AQ355" s="174"/>
      <c r="AR355" s="174"/>
      <c r="AS355" s="174">
        <v>1</v>
      </c>
      <c r="AT355" s="174">
        <v>1</v>
      </c>
      <c r="AU355" s="174">
        <v>1</v>
      </c>
      <c r="AV355" s="174">
        <v>1</v>
      </c>
      <c r="AW355" s="174">
        <v>1</v>
      </c>
      <c r="AX355" s="174">
        <v>1</v>
      </c>
      <c r="AY355" s="174"/>
      <c r="AZ355" s="174"/>
      <c r="BA355" s="174"/>
      <c r="BB355" s="174"/>
      <c r="BC355" s="174"/>
      <c r="BD355" s="174">
        <v>1</v>
      </c>
      <c r="BE355" s="174">
        <v>1</v>
      </c>
      <c r="BF355" s="174">
        <v>1</v>
      </c>
      <c r="BG355" s="174">
        <v>1</v>
      </c>
      <c r="BH355" s="174">
        <v>1</v>
      </c>
      <c r="BI355" s="174">
        <v>1</v>
      </c>
      <c r="BJ355" s="174">
        <v>1</v>
      </c>
      <c r="BK355" s="174">
        <v>1</v>
      </c>
      <c r="BL355" s="174">
        <v>1</v>
      </c>
      <c r="BM355" s="174">
        <v>1</v>
      </c>
      <c r="BN355" s="174">
        <v>1</v>
      </c>
      <c r="BO355" s="174">
        <v>1</v>
      </c>
      <c r="BP355" s="174">
        <v>1</v>
      </c>
      <c r="BQ355" s="174">
        <v>1</v>
      </c>
      <c r="BR355" s="174">
        <v>1</v>
      </c>
      <c r="BS355" s="174">
        <v>1</v>
      </c>
      <c r="BT355" s="174">
        <v>1</v>
      </c>
      <c r="BU355" s="174">
        <v>1</v>
      </c>
      <c r="BV355" s="174">
        <v>1</v>
      </c>
      <c r="BW355" s="174">
        <v>1</v>
      </c>
      <c r="BX355" s="174">
        <v>1</v>
      </c>
      <c r="BY355" s="174">
        <v>1</v>
      </c>
      <c r="BZ355" s="174"/>
      <c r="CA355" s="174">
        <v>99</v>
      </c>
      <c r="CB355" s="174"/>
      <c r="CC355" s="174">
        <v>1</v>
      </c>
      <c r="CD355" s="174">
        <v>1</v>
      </c>
      <c r="CE355" s="174">
        <v>1</v>
      </c>
      <c r="CF355" s="174">
        <v>1</v>
      </c>
      <c r="CG355" s="174">
        <v>1</v>
      </c>
      <c r="CH355" s="174">
        <v>1</v>
      </c>
      <c r="CI355" s="174">
        <v>1</v>
      </c>
      <c r="CJ355" s="174">
        <v>1</v>
      </c>
      <c r="CK355" s="174"/>
      <c r="CL355" s="174">
        <v>1</v>
      </c>
      <c r="CM355" s="174">
        <v>1</v>
      </c>
      <c r="CN355" s="174">
        <v>1</v>
      </c>
      <c r="CO355" s="174">
        <v>1</v>
      </c>
      <c r="CP355" s="174">
        <v>1</v>
      </c>
      <c r="CQ355" s="174">
        <v>1</v>
      </c>
      <c r="CR355" s="174">
        <v>1</v>
      </c>
      <c r="CS355" s="174">
        <v>1</v>
      </c>
      <c r="CT355" s="174">
        <v>1</v>
      </c>
      <c r="CU355" s="174">
        <v>1</v>
      </c>
      <c r="CV355" s="174">
        <v>1</v>
      </c>
      <c r="CW355" s="174">
        <v>1</v>
      </c>
      <c r="CX355" s="174">
        <v>0</v>
      </c>
      <c r="CY355" s="174">
        <v>1</v>
      </c>
      <c r="CZ355" s="174">
        <v>0</v>
      </c>
      <c r="DA355" s="174">
        <v>1</v>
      </c>
      <c r="DB355" s="174">
        <v>0</v>
      </c>
      <c r="DC355" s="174">
        <v>1</v>
      </c>
      <c r="DD355" s="174">
        <v>0</v>
      </c>
      <c r="DE355" s="174">
        <v>1</v>
      </c>
      <c r="DF355" s="174">
        <v>1</v>
      </c>
      <c r="DG355" s="174">
        <v>1</v>
      </c>
      <c r="DH355" s="46" t="s">
        <v>739</v>
      </c>
    </row>
    <row r="356" spans="1:112" x14ac:dyDescent="0.2">
      <c r="A356" s="174" t="s">
        <v>737</v>
      </c>
      <c r="B356" s="174" t="s">
        <v>385</v>
      </c>
      <c r="C356" s="174" t="s">
        <v>740</v>
      </c>
      <c r="D356" s="174">
        <v>351</v>
      </c>
      <c r="E356" s="174">
        <v>17</v>
      </c>
      <c r="F356" s="174">
        <v>4</v>
      </c>
      <c r="G356" s="174">
        <v>0</v>
      </c>
      <c r="H356" s="174">
        <v>2</v>
      </c>
      <c r="I356" s="174">
        <v>2</v>
      </c>
      <c r="J356" s="174"/>
      <c r="K356" s="174">
        <v>1</v>
      </c>
      <c r="L356" s="174">
        <v>1</v>
      </c>
      <c r="M356" s="174">
        <v>1</v>
      </c>
      <c r="N356" s="174">
        <v>1</v>
      </c>
      <c r="O356" s="174">
        <v>1</v>
      </c>
      <c r="P356" s="174">
        <v>1</v>
      </c>
      <c r="Q356" s="174">
        <v>99</v>
      </c>
      <c r="R356" s="174">
        <v>1</v>
      </c>
      <c r="S356" s="174">
        <v>1</v>
      </c>
      <c r="T356" s="174">
        <v>1</v>
      </c>
      <c r="U356" s="174">
        <v>1</v>
      </c>
      <c r="V356" s="174"/>
      <c r="W356" s="174">
        <v>1</v>
      </c>
      <c r="X356" s="174">
        <v>1</v>
      </c>
      <c r="Y356" s="174">
        <v>1</v>
      </c>
      <c r="Z356" s="174">
        <v>1</v>
      </c>
      <c r="AA356" s="174">
        <v>1</v>
      </c>
      <c r="AB356" s="174">
        <v>1</v>
      </c>
      <c r="AC356" s="174">
        <v>1</v>
      </c>
      <c r="AD356" s="174">
        <v>1</v>
      </c>
      <c r="AE356" s="174">
        <v>1</v>
      </c>
      <c r="AF356" s="174">
        <v>1</v>
      </c>
      <c r="AG356" s="174">
        <v>1</v>
      </c>
      <c r="AH356" s="174">
        <v>1</v>
      </c>
      <c r="AI356" s="174">
        <v>1</v>
      </c>
      <c r="AJ356" s="174">
        <v>1</v>
      </c>
      <c r="AK356" s="174">
        <v>1</v>
      </c>
      <c r="AL356" s="174"/>
      <c r="AM356" s="174">
        <v>1</v>
      </c>
      <c r="AN356" s="174"/>
      <c r="AO356" s="174">
        <v>1</v>
      </c>
      <c r="AP356" s="174"/>
      <c r="AQ356" s="174"/>
      <c r="AR356" s="174"/>
      <c r="AS356" s="174">
        <v>1</v>
      </c>
      <c r="AT356" s="174">
        <v>1</v>
      </c>
      <c r="AU356" s="174">
        <v>1</v>
      </c>
      <c r="AV356" s="174">
        <v>1</v>
      </c>
      <c r="AW356" s="174">
        <v>1</v>
      </c>
      <c r="AX356" s="174">
        <v>1</v>
      </c>
      <c r="AY356" s="174"/>
      <c r="AZ356" s="174"/>
      <c r="BA356" s="174"/>
      <c r="BB356" s="174"/>
      <c r="BC356" s="174"/>
      <c r="BD356" s="174">
        <v>1</v>
      </c>
      <c r="BE356" s="174">
        <v>1</v>
      </c>
      <c r="BF356" s="174">
        <v>1</v>
      </c>
      <c r="BG356" s="174">
        <v>1</v>
      </c>
      <c r="BH356" s="174">
        <v>1</v>
      </c>
      <c r="BI356" s="174">
        <v>1</v>
      </c>
      <c r="BJ356" s="174">
        <v>1</v>
      </c>
      <c r="BK356" s="174">
        <v>1</v>
      </c>
      <c r="BL356" s="174">
        <v>1</v>
      </c>
      <c r="BM356" s="174">
        <v>1</v>
      </c>
      <c r="BN356" s="174">
        <v>1</v>
      </c>
      <c r="BO356" s="174">
        <v>1</v>
      </c>
      <c r="BP356" s="174">
        <v>1</v>
      </c>
      <c r="BQ356" s="174">
        <v>1</v>
      </c>
      <c r="BR356" s="174">
        <v>1</v>
      </c>
      <c r="BS356" s="174">
        <v>1</v>
      </c>
      <c r="BT356" s="174">
        <v>1</v>
      </c>
      <c r="BU356" s="174">
        <v>0</v>
      </c>
      <c r="BV356" s="174">
        <v>0</v>
      </c>
      <c r="BW356" s="174">
        <v>1</v>
      </c>
      <c r="BX356" s="174">
        <v>1</v>
      </c>
      <c r="BY356" s="174">
        <v>1</v>
      </c>
      <c r="BZ356" s="174"/>
      <c r="CA356" s="174">
        <v>99</v>
      </c>
      <c r="CB356" s="174"/>
      <c r="CC356" s="174">
        <v>1</v>
      </c>
      <c r="CD356" s="174">
        <v>1</v>
      </c>
      <c r="CE356" s="174">
        <v>1</v>
      </c>
      <c r="CF356" s="174">
        <v>1</v>
      </c>
      <c r="CG356" s="174">
        <v>1</v>
      </c>
      <c r="CH356" s="174">
        <v>1</v>
      </c>
      <c r="CI356" s="174">
        <v>1</v>
      </c>
      <c r="CJ356" s="174">
        <v>1</v>
      </c>
      <c r="CK356" s="174"/>
      <c r="CL356" s="174">
        <v>1</v>
      </c>
      <c r="CM356" s="174">
        <v>1</v>
      </c>
      <c r="CN356" s="174">
        <v>1</v>
      </c>
      <c r="CO356" s="174">
        <v>1</v>
      </c>
      <c r="CP356" s="174">
        <v>1</v>
      </c>
      <c r="CQ356" s="174">
        <v>1</v>
      </c>
      <c r="CR356" s="174">
        <v>1</v>
      </c>
      <c r="CS356" s="174">
        <v>1</v>
      </c>
      <c r="CT356" s="174">
        <v>1</v>
      </c>
      <c r="CU356" s="174">
        <v>1</v>
      </c>
      <c r="CV356" s="174">
        <v>1</v>
      </c>
      <c r="CW356" s="174">
        <v>1</v>
      </c>
      <c r="CX356" s="174">
        <v>0</v>
      </c>
      <c r="CY356" s="174">
        <v>0</v>
      </c>
      <c r="CZ356" s="174">
        <v>0</v>
      </c>
      <c r="DA356" s="174">
        <v>0</v>
      </c>
      <c r="DB356" s="174">
        <v>1</v>
      </c>
      <c r="DC356" s="174">
        <v>0</v>
      </c>
      <c r="DD356" s="174">
        <v>0</v>
      </c>
      <c r="DE356" s="174">
        <v>1</v>
      </c>
      <c r="DF356" s="174">
        <v>1</v>
      </c>
      <c r="DG356" s="174">
        <v>0</v>
      </c>
      <c r="DH356" s="46" t="s">
        <v>740</v>
      </c>
    </row>
    <row r="357" spans="1:112" x14ac:dyDescent="0.2">
      <c r="A357" s="174" t="s">
        <v>737</v>
      </c>
      <c r="B357" s="174" t="s">
        <v>385</v>
      </c>
      <c r="C357" s="174" t="s">
        <v>741</v>
      </c>
      <c r="D357" s="174">
        <v>352</v>
      </c>
      <c r="E357" s="174">
        <v>8</v>
      </c>
      <c r="F357" s="174">
        <v>2</v>
      </c>
      <c r="G357" s="174">
        <v>0</v>
      </c>
      <c r="H357" s="174">
        <v>2</v>
      </c>
      <c r="I357" s="174">
        <v>2</v>
      </c>
      <c r="J357" s="174"/>
      <c r="K357" s="174">
        <v>1</v>
      </c>
      <c r="L357" s="174">
        <v>1</v>
      </c>
      <c r="M357" s="174">
        <v>1</v>
      </c>
      <c r="N357" s="174">
        <v>1</v>
      </c>
      <c r="O357" s="174">
        <v>1</v>
      </c>
      <c r="P357" s="174">
        <v>1</v>
      </c>
      <c r="Q357" s="174">
        <v>99</v>
      </c>
      <c r="R357" s="174">
        <v>1</v>
      </c>
      <c r="S357" s="174">
        <v>1</v>
      </c>
      <c r="T357" s="174">
        <v>1</v>
      </c>
      <c r="U357" s="174">
        <v>1</v>
      </c>
      <c r="V357" s="174"/>
      <c r="W357" s="174">
        <v>1</v>
      </c>
      <c r="X357" s="174">
        <v>1</v>
      </c>
      <c r="Y357" s="174">
        <v>1</v>
      </c>
      <c r="Z357" s="174">
        <v>1</v>
      </c>
      <c r="AA357" s="174">
        <v>1</v>
      </c>
      <c r="AB357" s="174">
        <v>1</v>
      </c>
      <c r="AC357" s="174">
        <v>1</v>
      </c>
      <c r="AD357" s="174">
        <v>1</v>
      </c>
      <c r="AE357" s="174">
        <v>1</v>
      </c>
      <c r="AF357" s="174">
        <v>1</v>
      </c>
      <c r="AG357" s="174">
        <v>1</v>
      </c>
      <c r="AH357" s="174">
        <v>1</v>
      </c>
      <c r="AI357" s="174">
        <v>1</v>
      </c>
      <c r="AJ357" s="174">
        <v>1</v>
      </c>
      <c r="AK357" s="174">
        <v>1</v>
      </c>
      <c r="AL357" s="174"/>
      <c r="AM357" s="174">
        <v>1</v>
      </c>
      <c r="AN357" s="174"/>
      <c r="AO357" s="174">
        <v>1</v>
      </c>
      <c r="AP357" s="174"/>
      <c r="AQ357" s="174"/>
      <c r="AR357" s="174"/>
      <c r="AS357" s="174">
        <v>1</v>
      </c>
      <c r="AT357" s="174">
        <v>1</v>
      </c>
      <c r="AU357" s="174">
        <v>1</v>
      </c>
      <c r="AV357" s="174">
        <v>1</v>
      </c>
      <c r="AW357" s="174">
        <v>1</v>
      </c>
      <c r="AX357" s="174">
        <v>1</v>
      </c>
      <c r="AY357" s="174"/>
      <c r="AZ357" s="174"/>
      <c r="BA357" s="174"/>
      <c r="BB357" s="174"/>
      <c r="BC357" s="174"/>
      <c r="BD357" s="174">
        <v>1</v>
      </c>
      <c r="BE357" s="174">
        <v>1</v>
      </c>
      <c r="BF357" s="174">
        <v>1</v>
      </c>
      <c r="BG357" s="174">
        <v>1</v>
      </c>
      <c r="BH357" s="174">
        <v>1</v>
      </c>
      <c r="BI357" s="174">
        <v>1</v>
      </c>
      <c r="BJ357" s="174">
        <v>1</v>
      </c>
      <c r="BK357" s="174">
        <v>1</v>
      </c>
      <c r="BL357" s="174">
        <v>1</v>
      </c>
      <c r="BM357" s="174">
        <v>1</v>
      </c>
      <c r="BN357" s="174">
        <v>1</v>
      </c>
      <c r="BO357" s="174">
        <v>1</v>
      </c>
      <c r="BP357" s="174">
        <v>1</v>
      </c>
      <c r="BQ357" s="174">
        <v>1</v>
      </c>
      <c r="BR357" s="174">
        <v>1</v>
      </c>
      <c r="BS357" s="174">
        <v>1</v>
      </c>
      <c r="BT357" s="174">
        <v>1</v>
      </c>
      <c r="BU357" s="174">
        <v>0</v>
      </c>
      <c r="BV357" s="174">
        <v>0</v>
      </c>
      <c r="BW357" s="174">
        <v>1</v>
      </c>
      <c r="BX357" s="174">
        <v>1</v>
      </c>
      <c r="BY357" s="174">
        <v>1</v>
      </c>
      <c r="BZ357" s="174"/>
      <c r="CA357" s="174">
        <v>99</v>
      </c>
      <c r="CB357" s="174"/>
      <c r="CC357" s="174">
        <v>1</v>
      </c>
      <c r="CD357" s="174">
        <v>1</v>
      </c>
      <c r="CE357" s="174">
        <v>1</v>
      </c>
      <c r="CF357" s="174">
        <v>1</v>
      </c>
      <c r="CG357" s="174">
        <v>1</v>
      </c>
      <c r="CH357" s="174">
        <v>1</v>
      </c>
      <c r="CI357" s="174">
        <v>1</v>
      </c>
      <c r="CJ357" s="174">
        <v>1</v>
      </c>
      <c r="CK357" s="174"/>
      <c r="CL357" s="174">
        <v>1</v>
      </c>
      <c r="CM357" s="174">
        <v>1</v>
      </c>
      <c r="CN357" s="174">
        <v>1</v>
      </c>
      <c r="CO357" s="174">
        <v>1</v>
      </c>
      <c r="CP357" s="174">
        <v>1</v>
      </c>
      <c r="CQ357" s="174">
        <v>1</v>
      </c>
      <c r="CR357" s="174">
        <v>1</v>
      </c>
      <c r="CS357" s="174">
        <v>1</v>
      </c>
      <c r="CT357" s="174">
        <v>1</v>
      </c>
      <c r="CU357" s="174">
        <v>1</v>
      </c>
      <c r="CV357" s="174">
        <v>1</v>
      </c>
      <c r="CW357" s="174">
        <v>1</v>
      </c>
      <c r="CX357" s="174">
        <v>0</v>
      </c>
      <c r="CY357" s="174">
        <v>0</v>
      </c>
      <c r="CZ357" s="174">
        <v>0</v>
      </c>
      <c r="DA357" s="174">
        <v>0</v>
      </c>
      <c r="DB357" s="174">
        <v>0</v>
      </c>
      <c r="DC357" s="174">
        <v>0</v>
      </c>
      <c r="DD357" s="174">
        <v>0</v>
      </c>
      <c r="DE357" s="174">
        <v>1</v>
      </c>
      <c r="DF357" s="174">
        <v>1</v>
      </c>
      <c r="DG357" s="174">
        <v>0</v>
      </c>
      <c r="DH357" s="46" t="s">
        <v>741</v>
      </c>
    </row>
    <row r="358" spans="1:112" x14ac:dyDescent="0.2">
      <c r="A358" s="174" t="s">
        <v>737</v>
      </c>
      <c r="B358" s="174" t="s">
        <v>385</v>
      </c>
      <c r="C358" s="174" t="s">
        <v>742</v>
      </c>
      <c r="D358" s="174">
        <v>353</v>
      </c>
      <c r="E358" s="174">
        <v>12</v>
      </c>
      <c r="F358" s="174">
        <v>1</v>
      </c>
      <c r="G358" s="174">
        <v>0</v>
      </c>
      <c r="H358" s="174">
        <v>2</v>
      </c>
      <c r="I358" s="174">
        <v>2</v>
      </c>
      <c r="J358" s="174"/>
      <c r="K358" s="174">
        <v>1</v>
      </c>
      <c r="L358" s="174">
        <v>1</v>
      </c>
      <c r="M358" s="174">
        <v>1</v>
      </c>
      <c r="N358" s="174">
        <v>1</v>
      </c>
      <c r="O358" s="174">
        <v>1</v>
      </c>
      <c r="P358" s="174">
        <v>1</v>
      </c>
      <c r="Q358" s="174">
        <v>1</v>
      </c>
      <c r="R358" s="174">
        <v>1</v>
      </c>
      <c r="S358" s="174">
        <v>1</v>
      </c>
      <c r="T358" s="174">
        <v>1</v>
      </c>
      <c r="U358" s="174">
        <v>1</v>
      </c>
      <c r="V358" s="174"/>
      <c r="W358" s="174">
        <v>1</v>
      </c>
      <c r="X358" s="174">
        <v>1</v>
      </c>
      <c r="Y358" s="174">
        <v>1</v>
      </c>
      <c r="Z358" s="174">
        <v>1</v>
      </c>
      <c r="AA358" s="174">
        <v>1</v>
      </c>
      <c r="AB358" s="174">
        <v>1</v>
      </c>
      <c r="AC358" s="174">
        <v>1</v>
      </c>
      <c r="AD358" s="174">
        <v>1</v>
      </c>
      <c r="AE358" s="174">
        <v>1</v>
      </c>
      <c r="AF358" s="174">
        <v>1</v>
      </c>
      <c r="AG358" s="174">
        <v>1</v>
      </c>
      <c r="AH358" s="174">
        <v>1</v>
      </c>
      <c r="AI358" s="174">
        <v>1</v>
      </c>
      <c r="AJ358" s="174">
        <v>1</v>
      </c>
      <c r="AK358" s="174">
        <v>1</v>
      </c>
      <c r="AL358" s="174"/>
      <c r="AM358" s="174">
        <v>1</v>
      </c>
      <c r="AN358" s="174"/>
      <c r="AO358" s="174">
        <v>1</v>
      </c>
      <c r="AP358" s="174"/>
      <c r="AQ358" s="174"/>
      <c r="AR358" s="174"/>
      <c r="AS358" s="174">
        <v>1</v>
      </c>
      <c r="AT358" s="174">
        <v>1</v>
      </c>
      <c r="AU358" s="174">
        <v>1</v>
      </c>
      <c r="AV358" s="174">
        <v>1</v>
      </c>
      <c r="AW358" s="174">
        <v>1</v>
      </c>
      <c r="AX358" s="174">
        <v>1</v>
      </c>
      <c r="AY358" s="174"/>
      <c r="AZ358" s="174"/>
      <c r="BA358" s="174"/>
      <c r="BB358" s="174"/>
      <c r="BC358" s="174"/>
      <c r="BD358" s="174">
        <v>1</v>
      </c>
      <c r="BE358" s="174">
        <v>1</v>
      </c>
      <c r="BF358" s="174">
        <v>1</v>
      </c>
      <c r="BG358" s="174">
        <v>1</v>
      </c>
      <c r="BH358" s="174">
        <v>1</v>
      </c>
      <c r="BI358" s="174">
        <v>1</v>
      </c>
      <c r="BJ358" s="174">
        <v>1</v>
      </c>
      <c r="BK358" s="174">
        <v>1</v>
      </c>
      <c r="BL358" s="174">
        <v>1</v>
      </c>
      <c r="BM358" s="174">
        <v>1</v>
      </c>
      <c r="BN358" s="174">
        <v>1</v>
      </c>
      <c r="BO358" s="174">
        <v>1</v>
      </c>
      <c r="BP358" s="174">
        <v>1</v>
      </c>
      <c r="BQ358" s="174">
        <v>1</v>
      </c>
      <c r="BR358" s="174">
        <v>1</v>
      </c>
      <c r="BS358" s="174">
        <v>1</v>
      </c>
      <c r="BT358" s="174">
        <v>1</v>
      </c>
      <c r="BU358" s="174">
        <v>0</v>
      </c>
      <c r="BV358" s="174">
        <v>0</v>
      </c>
      <c r="BW358" s="174">
        <v>1</v>
      </c>
      <c r="BX358" s="174">
        <v>1</v>
      </c>
      <c r="BY358" s="174">
        <v>1</v>
      </c>
      <c r="BZ358" s="174"/>
      <c r="CA358" s="174">
        <v>99</v>
      </c>
      <c r="CB358" s="174"/>
      <c r="CC358" s="174">
        <v>1</v>
      </c>
      <c r="CD358" s="174">
        <v>1</v>
      </c>
      <c r="CE358" s="174">
        <v>1</v>
      </c>
      <c r="CF358" s="174">
        <v>1</v>
      </c>
      <c r="CG358" s="174">
        <v>1</v>
      </c>
      <c r="CH358" s="174">
        <v>1</v>
      </c>
      <c r="CI358" s="174">
        <v>1</v>
      </c>
      <c r="CJ358" s="174">
        <v>1</v>
      </c>
      <c r="CK358" s="174"/>
      <c r="CL358" s="174">
        <v>1</v>
      </c>
      <c r="CM358" s="174">
        <v>1</v>
      </c>
      <c r="CN358" s="174">
        <v>1</v>
      </c>
      <c r="CO358" s="174">
        <v>1</v>
      </c>
      <c r="CP358" s="174">
        <v>1</v>
      </c>
      <c r="CQ358" s="174">
        <v>1</v>
      </c>
      <c r="CR358" s="174">
        <v>1</v>
      </c>
      <c r="CS358" s="174">
        <v>1</v>
      </c>
      <c r="CT358" s="174">
        <v>1</v>
      </c>
      <c r="CU358" s="174">
        <v>1</v>
      </c>
      <c r="CV358" s="174">
        <v>1</v>
      </c>
      <c r="CW358" s="174">
        <v>0</v>
      </c>
      <c r="CX358" s="174">
        <v>0</v>
      </c>
      <c r="CY358" s="174">
        <v>1</v>
      </c>
      <c r="CZ358" s="174">
        <v>0</v>
      </c>
      <c r="DA358" s="174">
        <v>0</v>
      </c>
      <c r="DB358" s="174">
        <v>0</v>
      </c>
      <c r="DC358" s="174">
        <v>1</v>
      </c>
      <c r="DD358" s="174">
        <v>0</v>
      </c>
      <c r="DE358" s="174">
        <v>1</v>
      </c>
      <c r="DF358" s="174">
        <v>1</v>
      </c>
      <c r="DG358" s="174">
        <v>0</v>
      </c>
      <c r="DH358" s="46" t="s">
        <v>742</v>
      </c>
    </row>
    <row r="359" spans="1:112" x14ac:dyDescent="0.2">
      <c r="A359" s="174" t="s">
        <v>737</v>
      </c>
      <c r="B359" s="174" t="s">
        <v>385</v>
      </c>
      <c r="C359" s="174" t="s">
        <v>743</v>
      </c>
      <c r="D359" s="174">
        <v>354</v>
      </c>
      <c r="E359" s="174">
        <v>3</v>
      </c>
      <c r="F359" s="174">
        <v>0</v>
      </c>
      <c r="G359" s="174">
        <v>0</v>
      </c>
      <c r="H359" s="174">
        <v>2</v>
      </c>
      <c r="I359" s="174">
        <v>2</v>
      </c>
      <c r="J359" s="174"/>
      <c r="K359" s="174">
        <v>0</v>
      </c>
      <c r="L359" s="174">
        <v>1</v>
      </c>
      <c r="M359" s="174">
        <v>1</v>
      </c>
      <c r="N359" s="174">
        <v>1</v>
      </c>
      <c r="O359" s="174">
        <v>1</v>
      </c>
      <c r="P359" s="174">
        <v>1</v>
      </c>
      <c r="Q359" s="174">
        <v>99</v>
      </c>
      <c r="R359" s="174">
        <v>1</v>
      </c>
      <c r="S359" s="174">
        <v>1</v>
      </c>
      <c r="T359" s="174">
        <v>1</v>
      </c>
      <c r="U359" s="174">
        <v>1</v>
      </c>
      <c r="V359" s="174"/>
      <c r="W359" s="174">
        <v>1</v>
      </c>
      <c r="X359" s="174">
        <v>1</v>
      </c>
      <c r="Y359" s="174">
        <v>1</v>
      </c>
      <c r="Z359" s="174">
        <v>1</v>
      </c>
      <c r="AA359" s="174">
        <v>0</v>
      </c>
      <c r="AB359" s="174">
        <v>0</v>
      </c>
      <c r="AC359" s="174">
        <v>1</v>
      </c>
      <c r="AD359" s="174">
        <v>1</v>
      </c>
      <c r="AE359" s="174">
        <v>1</v>
      </c>
      <c r="AF359" s="174">
        <v>1</v>
      </c>
      <c r="AG359" s="174">
        <v>1</v>
      </c>
      <c r="AH359" s="174">
        <v>1</v>
      </c>
      <c r="AI359" s="174">
        <v>1</v>
      </c>
      <c r="AJ359" s="174">
        <v>1</v>
      </c>
      <c r="AK359" s="174">
        <v>1</v>
      </c>
      <c r="AL359" s="174"/>
      <c r="AM359" s="174">
        <v>1</v>
      </c>
      <c r="AN359" s="174"/>
      <c r="AO359" s="174">
        <v>1</v>
      </c>
      <c r="AP359" s="174"/>
      <c r="AQ359" s="174"/>
      <c r="AR359" s="174"/>
      <c r="AS359" s="174">
        <v>1</v>
      </c>
      <c r="AT359" s="174">
        <v>1</v>
      </c>
      <c r="AU359" s="174">
        <v>1</v>
      </c>
      <c r="AV359" s="174">
        <v>1</v>
      </c>
      <c r="AW359" s="174">
        <v>0</v>
      </c>
      <c r="AX359" s="174">
        <v>0</v>
      </c>
      <c r="AY359" s="174"/>
      <c r="AZ359" s="174"/>
      <c r="BA359" s="174"/>
      <c r="BB359" s="174"/>
      <c r="BC359" s="174"/>
      <c r="BD359" s="174">
        <v>1</v>
      </c>
      <c r="BE359" s="174">
        <v>1</v>
      </c>
      <c r="BF359" s="174">
        <v>1</v>
      </c>
      <c r="BG359" s="174">
        <v>0</v>
      </c>
      <c r="BH359" s="174">
        <v>0</v>
      </c>
      <c r="BI359" s="174">
        <v>0</v>
      </c>
      <c r="BJ359" s="174">
        <v>0</v>
      </c>
      <c r="BK359" s="174">
        <v>0</v>
      </c>
      <c r="BL359" s="174">
        <v>0</v>
      </c>
      <c r="BM359" s="174">
        <v>0</v>
      </c>
      <c r="BN359" s="174">
        <v>0</v>
      </c>
      <c r="BO359" s="174">
        <v>0</v>
      </c>
      <c r="BP359" s="174">
        <v>0</v>
      </c>
      <c r="BQ359" s="174">
        <v>0</v>
      </c>
      <c r="BR359" s="174">
        <v>0</v>
      </c>
      <c r="BS359" s="174">
        <v>0</v>
      </c>
      <c r="BT359" s="174">
        <v>0</v>
      </c>
      <c r="BU359" s="174">
        <v>0</v>
      </c>
      <c r="BV359" s="174">
        <v>0</v>
      </c>
      <c r="BW359" s="174">
        <v>0</v>
      </c>
      <c r="BX359" s="174">
        <v>0</v>
      </c>
      <c r="BY359" s="174">
        <v>0</v>
      </c>
      <c r="BZ359" s="174"/>
      <c r="CA359" s="174">
        <v>99</v>
      </c>
      <c r="CB359" s="174"/>
      <c r="CC359" s="174">
        <v>0</v>
      </c>
      <c r="CD359" s="174">
        <v>1</v>
      </c>
      <c r="CE359" s="174">
        <v>1</v>
      </c>
      <c r="CF359" s="174">
        <v>0</v>
      </c>
      <c r="CG359" s="174">
        <v>99</v>
      </c>
      <c r="CH359" s="174">
        <v>1</v>
      </c>
      <c r="CI359" s="174">
        <v>1</v>
      </c>
      <c r="CJ359" s="174">
        <v>1</v>
      </c>
      <c r="CK359" s="174"/>
      <c r="CL359" s="174">
        <v>1</v>
      </c>
      <c r="CM359" s="174">
        <v>1</v>
      </c>
      <c r="CN359" s="174">
        <v>1</v>
      </c>
      <c r="CO359" s="174">
        <v>1</v>
      </c>
      <c r="CP359" s="174">
        <v>1</v>
      </c>
      <c r="CQ359" s="174">
        <v>0</v>
      </c>
      <c r="CR359" s="174">
        <v>1</v>
      </c>
      <c r="CS359" s="174">
        <v>1</v>
      </c>
      <c r="CT359" s="174">
        <v>1</v>
      </c>
      <c r="CU359" s="174">
        <v>1</v>
      </c>
      <c r="CV359" s="174">
        <v>1</v>
      </c>
      <c r="CW359" s="174">
        <v>0</v>
      </c>
      <c r="CX359" s="174">
        <v>0</v>
      </c>
      <c r="CY359" s="174">
        <v>0</v>
      </c>
      <c r="CZ359" s="174">
        <v>0</v>
      </c>
      <c r="DA359" s="174">
        <v>0</v>
      </c>
      <c r="DB359" s="174">
        <v>0</v>
      </c>
      <c r="DC359" s="174">
        <v>0</v>
      </c>
      <c r="DD359" s="174">
        <v>0</v>
      </c>
      <c r="DE359" s="174">
        <v>1</v>
      </c>
      <c r="DF359" s="174">
        <v>1</v>
      </c>
      <c r="DG359" s="174">
        <v>0</v>
      </c>
      <c r="DH359" s="46" t="s">
        <v>743</v>
      </c>
    </row>
    <row r="360" spans="1:112" x14ac:dyDescent="0.2">
      <c r="A360" s="174" t="s">
        <v>737</v>
      </c>
      <c r="B360" s="174" t="s">
        <v>384</v>
      </c>
      <c r="C360" s="174" t="s">
        <v>744</v>
      </c>
      <c r="D360" s="174">
        <v>355</v>
      </c>
      <c r="E360" s="174">
        <v>376</v>
      </c>
      <c r="F360" s="174">
        <v>156</v>
      </c>
      <c r="G360" s="174">
        <v>0</v>
      </c>
      <c r="H360" s="174">
        <v>1</v>
      </c>
      <c r="I360" s="174">
        <v>2</v>
      </c>
      <c r="J360" s="174"/>
      <c r="K360" s="174">
        <v>1</v>
      </c>
      <c r="L360" s="174">
        <v>1</v>
      </c>
      <c r="M360" s="174">
        <v>1</v>
      </c>
      <c r="N360" s="174">
        <v>1</v>
      </c>
      <c r="O360" s="174"/>
      <c r="P360" s="174">
        <v>1</v>
      </c>
      <c r="Q360" s="174">
        <v>99</v>
      </c>
      <c r="R360" s="174">
        <v>1</v>
      </c>
      <c r="S360" s="174"/>
      <c r="T360" s="174">
        <v>1</v>
      </c>
      <c r="U360" s="174"/>
      <c r="V360" s="174"/>
      <c r="W360" s="174">
        <v>1</v>
      </c>
      <c r="X360" s="174">
        <v>1</v>
      </c>
      <c r="Y360" s="174">
        <v>1</v>
      </c>
      <c r="Z360" s="174">
        <v>1</v>
      </c>
      <c r="AA360" s="174">
        <v>1</v>
      </c>
      <c r="AB360" s="174">
        <v>1</v>
      </c>
      <c r="AC360" s="174">
        <v>1</v>
      </c>
      <c r="AD360" s="174">
        <v>1</v>
      </c>
      <c r="AE360" s="174">
        <v>1</v>
      </c>
      <c r="AF360" s="174">
        <v>1</v>
      </c>
      <c r="AG360" s="174">
        <v>1</v>
      </c>
      <c r="AH360" s="174">
        <v>1</v>
      </c>
      <c r="AI360" s="174">
        <v>99</v>
      </c>
      <c r="AJ360" s="174">
        <v>1</v>
      </c>
      <c r="AK360" s="174">
        <v>1</v>
      </c>
      <c r="AL360" s="174"/>
      <c r="AM360" s="174">
        <v>1</v>
      </c>
      <c r="AN360" s="174"/>
      <c r="AO360" s="174">
        <v>1</v>
      </c>
      <c r="AP360" s="174"/>
      <c r="AQ360" s="174"/>
      <c r="AR360" s="174"/>
      <c r="AS360" s="174">
        <v>1</v>
      </c>
      <c r="AT360" s="174">
        <v>1</v>
      </c>
      <c r="AU360" s="174">
        <v>1</v>
      </c>
      <c r="AV360" s="174">
        <v>1</v>
      </c>
      <c r="AW360" s="174">
        <v>1</v>
      </c>
      <c r="AX360" s="174">
        <v>0</v>
      </c>
      <c r="AY360" s="174"/>
      <c r="AZ360" s="174"/>
      <c r="BA360" s="174"/>
      <c r="BB360" s="174"/>
      <c r="BC360" s="174"/>
      <c r="BD360" s="174">
        <v>1</v>
      </c>
      <c r="BE360" s="174">
        <v>1</v>
      </c>
      <c r="BF360" s="174">
        <v>1</v>
      </c>
      <c r="BG360" s="174">
        <v>1</v>
      </c>
      <c r="BH360" s="174">
        <v>1</v>
      </c>
      <c r="BI360" s="174">
        <v>1</v>
      </c>
      <c r="BJ360" s="174">
        <v>1</v>
      </c>
      <c r="BK360" s="174">
        <v>1</v>
      </c>
      <c r="BL360" s="174">
        <v>1</v>
      </c>
      <c r="BM360" s="174">
        <v>0</v>
      </c>
      <c r="BN360" s="174">
        <v>0</v>
      </c>
      <c r="BO360" s="174">
        <v>1</v>
      </c>
      <c r="BP360" s="174">
        <v>1</v>
      </c>
      <c r="BQ360" s="174">
        <v>1</v>
      </c>
      <c r="BR360" s="174">
        <v>0</v>
      </c>
      <c r="BS360" s="174">
        <v>0</v>
      </c>
      <c r="BT360" s="174">
        <v>0</v>
      </c>
      <c r="BU360" s="174">
        <v>1</v>
      </c>
      <c r="BV360" s="174">
        <v>0</v>
      </c>
      <c r="BW360" s="174">
        <v>0</v>
      </c>
      <c r="BX360" s="174">
        <v>0</v>
      </c>
      <c r="BY360" s="174">
        <v>1</v>
      </c>
      <c r="BZ360" s="174"/>
      <c r="CA360" s="174">
        <v>99</v>
      </c>
      <c r="CB360" s="174"/>
      <c r="CC360" s="174">
        <v>1</v>
      </c>
      <c r="CD360" s="174">
        <v>1</v>
      </c>
      <c r="CE360" s="174">
        <v>0</v>
      </c>
      <c r="CF360" s="174">
        <v>1</v>
      </c>
      <c r="CG360" s="174">
        <v>99</v>
      </c>
      <c r="CH360" s="174">
        <v>1</v>
      </c>
      <c r="CI360" s="174">
        <v>1</v>
      </c>
      <c r="CJ360" s="174">
        <v>1</v>
      </c>
      <c r="CK360" s="174"/>
      <c r="CL360" s="174">
        <v>1</v>
      </c>
      <c r="CM360" s="174">
        <v>1</v>
      </c>
      <c r="CN360" s="174">
        <v>1</v>
      </c>
      <c r="CO360" s="174">
        <v>1</v>
      </c>
      <c r="CP360" s="174">
        <v>1</v>
      </c>
      <c r="CQ360" s="174">
        <v>0</v>
      </c>
      <c r="CR360" s="174">
        <v>1</v>
      </c>
      <c r="CS360" s="174">
        <v>1</v>
      </c>
      <c r="CT360" s="174">
        <v>1</v>
      </c>
      <c r="CU360" s="174">
        <v>1</v>
      </c>
      <c r="CV360" s="174">
        <v>1</v>
      </c>
      <c r="CW360" s="174">
        <v>0</v>
      </c>
      <c r="CX360" s="174">
        <v>0</v>
      </c>
      <c r="CY360" s="174">
        <v>0</v>
      </c>
      <c r="CZ360" s="174">
        <v>0</v>
      </c>
      <c r="DA360" s="174">
        <v>0</v>
      </c>
      <c r="DB360" s="174">
        <v>0</v>
      </c>
      <c r="DC360" s="174">
        <v>0</v>
      </c>
      <c r="DD360" s="174">
        <v>0</v>
      </c>
      <c r="DE360" s="174">
        <v>1</v>
      </c>
      <c r="DF360" s="174">
        <v>1</v>
      </c>
      <c r="DG360" s="174">
        <v>0</v>
      </c>
      <c r="DH360" s="46" t="s">
        <v>744</v>
      </c>
    </row>
    <row r="361" spans="1:112" x14ac:dyDescent="0.2">
      <c r="A361" s="174" t="s">
        <v>737</v>
      </c>
      <c r="B361" s="174" t="s">
        <v>446</v>
      </c>
      <c r="C361" s="174" t="s">
        <v>745</v>
      </c>
      <c r="D361" s="174">
        <v>356</v>
      </c>
      <c r="E361" s="174">
        <v>26</v>
      </c>
      <c r="F361" s="174"/>
      <c r="G361" s="174">
        <v>0</v>
      </c>
      <c r="H361" s="174">
        <v>1</v>
      </c>
      <c r="I361" s="174">
        <v>2</v>
      </c>
      <c r="J361" s="174"/>
      <c r="K361" s="174">
        <v>1</v>
      </c>
      <c r="L361" s="174">
        <v>1</v>
      </c>
      <c r="M361" s="174">
        <v>1</v>
      </c>
      <c r="N361" s="174">
        <v>1</v>
      </c>
      <c r="O361" s="174"/>
      <c r="P361" s="174">
        <v>1</v>
      </c>
      <c r="Q361" s="174">
        <v>99</v>
      </c>
      <c r="R361" s="174">
        <v>1</v>
      </c>
      <c r="S361" s="174"/>
      <c r="T361" s="174">
        <v>1</v>
      </c>
      <c r="U361" s="174"/>
      <c r="V361" s="174"/>
      <c r="W361" s="174">
        <v>1</v>
      </c>
      <c r="X361" s="174">
        <v>1</v>
      </c>
      <c r="Y361" s="174">
        <v>1</v>
      </c>
      <c r="Z361" s="174">
        <v>1</v>
      </c>
      <c r="AA361" s="174">
        <v>1</v>
      </c>
      <c r="AB361" s="174">
        <v>1</v>
      </c>
      <c r="AC361" s="174">
        <v>1</v>
      </c>
      <c r="AD361" s="174">
        <v>1</v>
      </c>
      <c r="AE361" s="174">
        <v>1</v>
      </c>
      <c r="AF361" s="174">
        <v>1</v>
      </c>
      <c r="AG361" s="174">
        <v>1</v>
      </c>
      <c r="AH361" s="174">
        <v>1</v>
      </c>
      <c r="AI361" s="174">
        <v>1</v>
      </c>
      <c r="AJ361" s="174">
        <v>1</v>
      </c>
      <c r="AK361" s="174">
        <v>1</v>
      </c>
      <c r="AL361" s="174"/>
      <c r="AM361" s="174">
        <v>1</v>
      </c>
      <c r="AN361" s="174"/>
      <c r="AO361" s="174">
        <v>1</v>
      </c>
      <c r="AP361" s="174"/>
      <c r="AQ361" s="174"/>
      <c r="AR361" s="174"/>
      <c r="AS361" s="174">
        <v>1</v>
      </c>
      <c r="AT361" s="174">
        <v>1</v>
      </c>
      <c r="AU361" s="174">
        <v>1</v>
      </c>
      <c r="AV361" s="174">
        <v>1</v>
      </c>
      <c r="AW361" s="174">
        <v>1</v>
      </c>
      <c r="AX361" s="174">
        <v>1</v>
      </c>
      <c r="AY361" s="174"/>
      <c r="AZ361" s="174"/>
      <c r="BA361" s="174"/>
      <c r="BB361" s="174"/>
      <c r="BC361" s="174"/>
      <c r="BD361" s="174">
        <v>1</v>
      </c>
      <c r="BE361" s="174">
        <v>1</v>
      </c>
      <c r="BF361" s="174">
        <v>1</v>
      </c>
      <c r="BG361" s="174">
        <v>1</v>
      </c>
      <c r="BH361" s="174">
        <v>1</v>
      </c>
      <c r="BI361" s="174">
        <v>1</v>
      </c>
      <c r="BJ361" s="174">
        <v>1</v>
      </c>
      <c r="BK361" s="174">
        <v>1</v>
      </c>
      <c r="BL361" s="174">
        <v>1</v>
      </c>
      <c r="BM361" s="174">
        <v>1</v>
      </c>
      <c r="BN361" s="174">
        <v>1</v>
      </c>
      <c r="BO361" s="174">
        <v>1</v>
      </c>
      <c r="BP361" s="174">
        <v>1</v>
      </c>
      <c r="BQ361" s="174">
        <v>1</v>
      </c>
      <c r="BR361" s="174">
        <v>1</v>
      </c>
      <c r="BS361" s="174">
        <v>1</v>
      </c>
      <c r="BT361" s="174">
        <v>1</v>
      </c>
      <c r="BU361" s="174">
        <v>0</v>
      </c>
      <c r="BV361" s="174">
        <v>0</v>
      </c>
      <c r="BW361" s="174">
        <v>1</v>
      </c>
      <c r="BX361" s="174">
        <v>1</v>
      </c>
      <c r="BY361" s="174">
        <v>1</v>
      </c>
      <c r="BZ361" s="174"/>
      <c r="CA361" s="174">
        <v>99</v>
      </c>
      <c r="CB361" s="174"/>
      <c r="CC361" s="174">
        <v>1</v>
      </c>
      <c r="CD361" s="174">
        <v>1</v>
      </c>
      <c r="CE361" s="174">
        <v>1</v>
      </c>
      <c r="CF361" s="174">
        <v>1</v>
      </c>
      <c r="CG361" s="174">
        <v>1</v>
      </c>
      <c r="CH361" s="174">
        <v>1</v>
      </c>
      <c r="CI361" s="174">
        <v>1</v>
      </c>
      <c r="CJ361" s="174">
        <v>1</v>
      </c>
      <c r="CK361" s="174"/>
      <c r="CL361" s="174">
        <v>1</v>
      </c>
      <c r="CM361" s="174">
        <v>1</v>
      </c>
      <c r="CN361" s="174">
        <v>1</v>
      </c>
      <c r="CO361" s="174">
        <v>1</v>
      </c>
      <c r="CP361" s="174">
        <v>1</v>
      </c>
      <c r="CQ361" s="174">
        <v>1</v>
      </c>
      <c r="CR361" s="174">
        <v>1</v>
      </c>
      <c r="CS361" s="174">
        <v>1</v>
      </c>
      <c r="CT361" s="174">
        <v>1</v>
      </c>
      <c r="CU361" s="174">
        <v>1</v>
      </c>
      <c r="CV361" s="174">
        <v>1</v>
      </c>
      <c r="CW361" s="174">
        <v>1</v>
      </c>
      <c r="CX361" s="174">
        <v>0</v>
      </c>
      <c r="CY361" s="174">
        <v>1</v>
      </c>
      <c r="CZ361" s="174">
        <v>0</v>
      </c>
      <c r="DA361" s="174">
        <v>1</v>
      </c>
      <c r="DB361" s="174">
        <v>0</v>
      </c>
      <c r="DC361" s="174">
        <v>1</v>
      </c>
      <c r="DD361" s="174">
        <v>0</v>
      </c>
      <c r="DE361" s="174">
        <v>1</v>
      </c>
      <c r="DF361" s="174">
        <v>1</v>
      </c>
      <c r="DG361" s="174">
        <v>0</v>
      </c>
      <c r="DH361" s="46" t="s">
        <v>745</v>
      </c>
    </row>
    <row r="362" spans="1:112" x14ac:dyDescent="0.2">
      <c r="A362" s="174" t="s">
        <v>746</v>
      </c>
      <c r="B362" s="174" t="s">
        <v>385</v>
      </c>
      <c r="C362" s="174" t="s">
        <v>747</v>
      </c>
      <c r="D362" s="174">
        <v>357</v>
      </c>
      <c r="E362" s="174">
        <v>28</v>
      </c>
      <c r="F362" s="174">
        <v>9</v>
      </c>
      <c r="G362" s="174">
        <v>0</v>
      </c>
      <c r="H362" s="174">
        <v>2</v>
      </c>
      <c r="I362" s="174">
        <v>2</v>
      </c>
      <c r="J362" s="174"/>
      <c r="K362" s="174">
        <v>1</v>
      </c>
      <c r="L362" s="174">
        <v>1</v>
      </c>
      <c r="M362" s="174">
        <v>1</v>
      </c>
      <c r="N362" s="174">
        <v>1</v>
      </c>
      <c r="O362" s="174">
        <v>1</v>
      </c>
      <c r="P362" s="174">
        <v>1</v>
      </c>
      <c r="Q362" s="174">
        <v>99</v>
      </c>
      <c r="R362" s="174">
        <v>1</v>
      </c>
      <c r="S362" s="174">
        <v>1</v>
      </c>
      <c r="T362" s="174">
        <v>1</v>
      </c>
      <c r="U362" s="174">
        <v>1</v>
      </c>
      <c r="V362" s="174"/>
      <c r="W362" s="174">
        <v>1</v>
      </c>
      <c r="X362" s="174">
        <v>1</v>
      </c>
      <c r="Y362" s="174">
        <v>1</v>
      </c>
      <c r="Z362" s="174">
        <v>1</v>
      </c>
      <c r="AA362" s="174">
        <v>1</v>
      </c>
      <c r="AB362" s="174">
        <v>1</v>
      </c>
      <c r="AC362" s="174">
        <v>1</v>
      </c>
      <c r="AD362" s="174">
        <v>1</v>
      </c>
      <c r="AE362" s="174">
        <v>1</v>
      </c>
      <c r="AF362" s="174">
        <v>1</v>
      </c>
      <c r="AG362" s="174">
        <v>1</v>
      </c>
      <c r="AH362" s="174">
        <v>1</v>
      </c>
      <c r="AI362" s="174">
        <v>1</v>
      </c>
      <c r="AJ362" s="174">
        <v>1</v>
      </c>
      <c r="AK362" s="174">
        <v>1</v>
      </c>
      <c r="AL362" s="174"/>
      <c r="AM362" s="174">
        <v>1</v>
      </c>
      <c r="AN362" s="174"/>
      <c r="AO362" s="174">
        <v>1</v>
      </c>
      <c r="AP362" s="174"/>
      <c r="AQ362" s="174"/>
      <c r="AR362" s="174"/>
      <c r="AS362" s="174">
        <v>1</v>
      </c>
      <c r="AT362" s="174">
        <v>1</v>
      </c>
      <c r="AU362" s="174">
        <v>1</v>
      </c>
      <c r="AV362" s="174">
        <v>1</v>
      </c>
      <c r="AW362" s="174">
        <v>1</v>
      </c>
      <c r="AX362" s="174">
        <v>1</v>
      </c>
      <c r="AY362" s="174"/>
      <c r="AZ362" s="174"/>
      <c r="BA362" s="174"/>
      <c r="BB362" s="174"/>
      <c r="BC362" s="174"/>
      <c r="BD362" s="174">
        <v>1</v>
      </c>
      <c r="BE362" s="174">
        <v>1</v>
      </c>
      <c r="BF362" s="174">
        <v>1</v>
      </c>
      <c r="BG362" s="174">
        <v>1</v>
      </c>
      <c r="BH362" s="174">
        <v>1</v>
      </c>
      <c r="BI362" s="174">
        <v>1</v>
      </c>
      <c r="BJ362" s="174">
        <v>1</v>
      </c>
      <c r="BK362" s="174">
        <v>1</v>
      </c>
      <c r="BL362" s="174">
        <v>1</v>
      </c>
      <c r="BM362" s="174">
        <v>1</v>
      </c>
      <c r="BN362" s="174">
        <v>1</v>
      </c>
      <c r="BO362" s="174">
        <v>1</v>
      </c>
      <c r="BP362" s="174">
        <v>1</v>
      </c>
      <c r="BQ362" s="174">
        <v>1</v>
      </c>
      <c r="BR362" s="174">
        <v>1</v>
      </c>
      <c r="BS362" s="174">
        <v>1</v>
      </c>
      <c r="BT362" s="174">
        <v>1</v>
      </c>
      <c r="BU362" s="174">
        <v>1</v>
      </c>
      <c r="BV362" s="174">
        <v>1</v>
      </c>
      <c r="BW362" s="174">
        <v>1</v>
      </c>
      <c r="BX362" s="174">
        <v>1</v>
      </c>
      <c r="BY362" s="174">
        <v>1</v>
      </c>
      <c r="BZ362" s="174"/>
      <c r="CA362" s="174">
        <v>99</v>
      </c>
      <c r="CB362" s="174"/>
      <c r="CC362" s="174">
        <v>1</v>
      </c>
      <c r="CD362" s="174">
        <v>1</v>
      </c>
      <c r="CE362" s="174">
        <v>1</v>
      </c>
      <c r="CF362" s="174">
        <v>1</v>
      </c>
      <c r="CG362" s="174">
        <v>1</v>
      </c>
      <c r="CH362" s="174">
        <v>1</v>
      </c>
      <c r="CI362" s="174">
        <v>1</v>
      </c>
      <c r="CJ362" s="174">
        <v>1</v>
      </c>
      <c r="CK362" s="174"/>
      <c r="CL362" s="174">
        <v>1</v>
      </c>
      <c r="CM362" s="174">
        <v>1</v>
      </c>
      <c r="CN362" s="174">
        <v>1</v>
      </c>
      <c r="CO362" s="174">
        <v>1</v>
      </c>
      <c r="CP362" s="174">
        <v>1</v>
      </c>
      <c r="CQ362" s="174">
        <v>1</v>
      </c>
      <c r="CR362" s="174">
        <v>1</v>
      </c>
      <c r="CS362" s="174">
        <v>1</v>
      </c>
      <c r="CT362" s="174">
        <v>1</v>
      </c>
      <c r="CU362" s="174">
        <v>1</v>
      </c>
      <c r="CV362" s="174">
        <v>1</v>
      </c>
      <c r="CW362" s="174">
        <v>0</v>
      </c>
      <c r="CX362" s="174">
        <v>0</v>
      </c>
      <c r="CY362" s="174">
        <v>0</v>
      </c>
      <c r="CZ362" s="174">
        <v>0</v>
      </c>
      <c r="DA362" s="174">
        <v>1</v>
      </c>
      <c r="DB362" s="174">
        <v>0</v>
      </c>
      <c r="DC362" s="174">
        <v>1</v>
      </c>
      <c r="DD362" s="174">
        <v>0</v>
      </c>
      <c r="DE362" s="174">
        <v>1</v>
      </c>
      <c r="DF362" s="174">
        <v>1</v>
      </c>
      <c r="DG362" s="174">
        <v>1</v>
      </c>
      <c r="DH362" s="46" t="s">
        <v>747</v>
      </c>
    </row>
    <row r="363" spans="1:112" x14ac:dyDescent="0.2">
      <c r="A363" s="174" t="s">
        <v>746</v>
      </c>
      <c r="B363" s="174" t="s">
        <v>385</v>
      </c>
      <c r="C363" s="174" t="s">
        <v>748</v>
      </c>
      <c r="D363" s="174">
        <v>358</v>
      </c>
      <c r="E363" s="174">
        <v>49</v>
      </c>
      <c r="F363" s="174">
        <v>14</v>
      </c>
      <c r="G363" s="174">
        <v>1</v>
      </c>
      <c r="H363" s="174">
        <v>1</v>
      </c>
      <c r="I363" s="174">
        <v>2</v>
      </c>
      <c r="J363" s="174"/>
      <c r="K363" s="174">
        <v>1</v>
      </c>
      <c r="L363" s="174">
        <v>1</v>
      </c>
      <c r="M363" s="174">
        <v>1</v>
      </c>
      <c r="N363" s="174">
        <v>1</v>
      </c>
      <c r="O363" s="174">
        <v>1</v>
      </c>
      <c r="P363" s="174">
        <v>1</v>
      </c>
      <c r="Q363" s="174">
        <v>99</v>
      </c>
      <c r="R363" s="174">
        <v>1</v>
      </c>
      <c r="S363" s="174">
        <v>1</v>
      </c>
      <c r="T363" s="174">
        <v>1</v>
      </c>
      <c r="U363" s="174">
        <v>1</v>
      </c>
      <c r="V363" s="174"/>
      <c r="W363" s="174">
        <v>1</v>
      </c>
      <c r="X363" s="174">
        <v>1</v>
      </c>
      <c r="Y363" s="174">
        <v>1</v>
      </c>
      <c r="Z363" s="174">
        <v>1</v>
      </c>
      <c r="AA363" s="174">
        <v>1</v>
      </c>
      <c r="AB363" s="174">
        <v>1</v>
      </c>
      <c r="AC363" s="174">
        <v>1</v>
      </c>
      <c r="AD363" s="174">
        <v>1</v>
      </c>
      <c r="AE363" s="174">
        <v>1</v>
      </c>
      <c r="AF363" s="174">
        <v>1</v>
      </c>
      <c r="AG363" s="174">
        <v>1</v>
      </c>
      <c r="AH363" s="174">
        <v>1</v>
      </c>
      <c r="AI363" s="174">
        <v>1</v>
      </c>
      <c r="AJ363" s="174">
        <v>1</v>
      </c>
      <c r="AK363" s="174">
        <v>1</v>
      </c>
      <c r="AL363" s="174"/>
      <c r="AM363" s="174">
        <v>1</v>
      </c>
      <c r="AN363" s="174"/>
      <c r="AO363" s="174">
        <v>1</v>
      </c>
      <c r="AP363" s="174"/>
      <c r="AQ363" s="174"/>
      <c r="AR363" s="174"/>
      <c r="AS363" s="174">
        <v>1</v>
      </c>
      <c r="AT363" s="174">
        <v>1</v>
      </c>
      <c r="AU363" s="174">
        <v>1</v>
      </c>
      <c r="AV363" s="174">
        <v>1</v>
      </c>
      <c r="AW363" s="174">
        <v>1</v>
      </c>
      <c r="AX363" s="174">
        <v>1</v>
      </c>
      <c r="AY363" s="174"/>
      <c r="AZ363" s="174"/>
      <c r="BA363" s="174"/>
      <c r="BB363" s="174"/>
      <c r="BC363" s="174"/>
      <c r="BD363" s="174">
        <v>1</v>
      </c>
      <c r="BE363" s="174">
        <v>1</v>
      </c>
      <c r="BF363" s="174">
        <v>1</v>
      </c>
      <c r="BG363" s="174">
        <v>1</v>
      </c>
      <c r="BH363" s="174">
        <v>1</v>
      </c>
      <c r="BI363" s="174">
        <v>1</v>
      </c>
      <c r="BJ363" s="174">
        <v>1</v>
      </c>
      <c r="BK363" s="174">
        <v>1</v>
      </c>
      <c r="BL363" s="174">
        <v>1</v>
      </c>
      <c r="BM363" s="174">
        <v>1</v>
      </c>
      <c r="BN363" s="174">
        <v>1</v>
      </c>
      <c r="BO363" s="174">
        <v>1</v>
      </c>
      <c r="BP363" s="174">
        <v>1</v>
      </c>
      <c r="BQ363" s="174">
        <v>1</v>
      </c>
      <c r="BR363" s="174">
        <v>1</v>
      </c>
      <c r="BS363" s="174">
        <v>1</v>
      </c>
      <c r="BT363" s="174">
        <v>1</v>
      </c>
      <c r="BU363" s="174">
        <v>1</v>
      </c>
      <c r="BV363" s="174">
        <v>1</v>
      </c>
      <c r="BW363" s="174">
        <v>1</v>
      </c>
      <c r="BX363" s="174">
        <v>1</v>
      </c>
      <c r="BY363" s="174">
        <v>1</v>
      </c>
      <c r="BZ363" s="174"/>
      <c r="CA363" s="174">
        <v>99</v>
      </c>
      <c r="CB363" s="174"/>
      <c r="CC363" s="174">
        <v>1</v>
      </c>
      <c r="CD363" s="174">
        <v>1</v>
      </c>
      <c r="CE363" s="174">
        <v>1</v>
      </c>
      <c r="CF363" s="174">
        <v>1</v>
      </c>
      <c r="CG363" s="174">
        <v>1</v>
      </c>
      <c r="CH363" s="174">
        <v>1</v>
      </c>
      <c r="CI363" s="174">
        <v>1</v>
      </c>
      <c r="CJ363" s="174">
        <v>1</v>
      </c>
      <c r="CK363" s="174"/>
      <c r="CL363" s="174">
        <v>1</v>
      </c>
      <c r="CM363" s="174">
        <v>1</v>
      </c>
      <c r="CN363" s="174">
        <v>1</v>
      </c>
      <c r="CO363" s="174">
        <v>1</v>
      </c>
      <c r="CP363" s="174">
        <v>1</v>
      </c>
      <c r="CQ363" s="174">
        <v>1</v>
      </c>
      <c r="CR363" s="174">
        <v>1</v>
      </c>
      <c r="CS363" s="174">
        <v>1</v>
      </c>
      <c r="CT363" s="174">
        <v>1</v>
      </c>
      <c r="CU363" s="174">
        <v>1</v>
      </c>
      <c r="CV363" s="174">
        <v>1</v>
      </c>
      <c r="CW363" s="174">
        <v>0</v>
      </c>
      <c r="CX363" s="174">
        <v>0</v>
      </c>
      <c r="CY363" s="174">
        <v>0</v>
      </c>
      <c r="CZ363" s="174">
        <v>0</v>
      </c>
      <c r="DA363" s="174">
        <v>1</v>
      </c>
      <c r="DB363" s="174">
        <v>1</v>
      </c>
      <c r="DC363" s="174">
        <v>1</v>
      </c>
      <c r="DD363" s="174">
        <v>0</v>
      </c>
      <c r="DE363" s="174">
        <v>1</v>
      </c>
      <c r="DF363" s="174">
        <v>1</v>
      </c>
      <c r="DG363" s="174">
        <v>1</v>
      </c>
      <c r="DH363" s="46" t="s">
        <v>748</v>
      </c>
    </row>
    <row r="364" spans="1:112" x14ac:dyDescent="0.2">
      <c r="A364" s="174" t="s">
        <v>746</v>
      </c>
      <c r="B364" s="174" t="s">
        <v>385</v>
      </c>
      <c r="C364" s="174" t="s">
        <v>749</v>
      </c>
      <c r="D364" s="174">
        <v>359</v>
      </c>
      <c r="E364" s="174">
        <v>29</v>
      </c>
      <c r="F364" s="174">
        <v>7</v>
      </c>
      <c r="G364" s="174">
        <v>0</v>
      </c>
      <c r="H364" s="174">
        <v>2</v>
      </c>
      <c r="I364" s="174">
        <v>2</v>
      </c>
      <c r="J364" s="174"/>
      <c r="K364" s="174">
        <v>1</v>
      </c>
      <c r="L364" s="174">
        <v>1</v>
      </c>
      <c r="M364" s="174">
        <v>1</v>
      </c>
      <c r="N364" s="174">
        <v>1</v>
      </c>
      <c r="O364" s="174">
        <v>1</v>
      </c>
      <c r="P364" s="174">
        <v>1</v>
      </c>
      <c r="Q364" s="174">
        <v>99</v>
      </c>
      <c r="R364" s="174">
        <v>1</v>
      </c>
      <c r="S364" s="174">
        <v>1</v>
      </c>
      <c r="T364" s="174">
        <v>0</v>
      </c>
      <c r="U364" s="174">
        <v>1</v>
      </c>
      <c r="V364" s="174"/>
      <c r="W364" s="174">
        <v>1</v>
      </c>
      <c r="X364" s="174">
        <v>1</v>
      </c>
      <c r="Y364" s="174">
        <v>1</v>
      </c>
      <c r="Z364" s="174">
        <v>1</v>
      </c>
      <c r="AA364" s="174">
        <v>1</v>
      </c>
      <c r="AB364" s="174">
        <v>1</v>
      </c>
      <c r="AC364" s="174">
        <v>1</v>
      </c>
      <c r="AD364" s="174">
        <v>1</v>
      </c>
      <c r="AE364" s="174">
        <v>1</v>
      </c>
      <c r="AF364" s="174">
        <v>1</v>
      </c>
      <c r="AG364" s="174">
        <v>1</v>
      </c>
      <c r="AH364" s="174">
        <v>1</v>
      </c>
      <c r="AI364" s="174">
        <v>1</v>
      </c>
      <c r="AJ364" s="174">
        <v>1</v>
      </c>
      <c r="AK364" s="174">
        <v>1</v>
      </c>
      <c r="AL364" s="174"/>
      <c r="AM364" s="174">
        <v>1</v>
      </c>
      <c r="AN364" s="174"/>
      <c r="AO364" s="174">
        <v>1</v>
      </c>
      <c r="AP364" s="174"/>
      <c r="AQ364" s="174"/>
      <c r="AR364" s="174"/>
      <c r="AS364" s="174">
        <v>1</v>
      </c>
      <c r="AT364" s="174">
        <v>1</v>
      </c>
      <c r="AU364" s="174">
        <v>1</v>
      </c>
      <c r="AV364" s="174">
        <v>1</v>
      </c>
      <c r="AW364" s="174">
        <v>1</v>
      </c>
      <c r="AX364" s="174">
        <v>1</v>
      </c>
      <c r="AY364" s="174"/>
      <c r="AZ364" s="174"/>
      <c r="BA364" s="174"/>
      <c r="BB364" s="174"/>
      <c r="BC364" s="174"/>
      <c r="BD364" s="174">
        <v>1</v>
      </c>
      <c r="BE364" s="174">
        <v>1</v>
      </c>
      <c r="BF364" s="174">
        <v>1</v>
      </c>
      <c r="BG364" s="174">
        <v>1</v>
      </c>
      <c r="BH364" s="174">
        <v>1</v>
      </c>
      <c r="BI364" s="174">
        <v>1</v>
      </c>
      <c r="BJ364" s="174">
        <v>1</v>
      </c>
      <c r="BK364" s="174">
        <v>1</v>
      </c>
      <c r="BL364" s="174">
        <v>1</v>
      </c>
      <c r="BM364" s="174">
        <v>1</v>
      </c>
      <c r="BN364" s="174">
        <v>1</v>
      </c>
      <c r="BO364" s="174">
        <v>1</v>
      </c>
      <c r="BP364" s="174">
        <v>1</v>
      </c>
      <c r="BQ364" s="174">
        <v>1</v>
      </c>
      <c r="BR364" s="174">
        <v>1</v>
      </c>
      <c r="BS364" s="174">
        <v>1</v>
      </c>
      <c r="BT364" s="174">
        <v>1</v>
      </c>
      <c r="BU364" s="174">
        <v>1</v>
      </c>
      <c r="BV364" s="174">
        <v>1</v>
      </c>
      <c r="BW364" s="174">
        <v>1</v>
      </c>
      <c r="BX364" s="174">
        <v>1</v>
      </c>
      <c r="BY364" s="174">
        <v>1</v>
      </c>
      <c r="BZ364" s="174"/>
      <c r="CA364" s="174">
        <v>99</v>
      </c>
      <c r="CB364" s="174"/>
      <c r="CC364" s="174">
        <v>1</v>
      </c>
      <c r="CD364" s="174">
        <v>1</v>
      </c>
      <c r="CE364" s="174">
        <v>1</v>
      </c>
      <c r="CF364" s="174">
        <v>1</v>
      </c>
      <c r="CG364" s="174">
        <v>1</v>
      </c>
      <c r="CH364" s="174">
        <v>1</v>
      </c>
      <c r="CI364" s="174">
        <v>1</v>
      </c>
      <c r="CJ364" s="174">
        <v>1</v>
      </c>
      <c r="CK364" s="174"/>
      <c r="CL364" s="174">
        <v>1</v>
      </c>
      <c r="CM364" s="174">
        <v>1</v>
      </c>
      <c r="CN364" s="174">
        <v>1</v>
      </c>
      <c r="CO364" s="174">
        <v>1</v>
      </c>
      <c r="CP364" s="174">
        <v>1</v>
      </c>
      <c r="CQ364" s="174">
        <v>1</v>
      </c>
      <c r="CR364" s="174">
        <v>1</v>
      </c>
      <c r="CS364" s="174">
        <v>1</v>
      </c>
      <c r="CT364" s="174">
        <v>1</v>
      </c>
      <c r="CU364" s="174">
        <v>1</v>
      </c>
      <c r="CV364" s="174">
        <v>1</v>
      </c>
      <c r="CW364" s="174">
        <v>1</v>
      </c>
      <c r="CX364" s="174">
        <v>0</v>
      </c>
      <c r="CY364" s="174">
        <v>0</v>
      </c>
      <c r="CZ364" s="174">
        <v>0</v>
      </c>
      <c r="DA364" s="174">
        <v>1</v>
      </c>
      <c r="DB364" s="174">
        <v>0</v>
      </c>
      <c r="DC364" s="174">
        <v>0</v>
      </c>
      <c r="DD364" s="174">
        <v>0</v>
      </c>
      <c r="DE364" s="174">
        <v>1</v>
      </c>
      <c r="DF364" s="174">
        <v>1</v>
      </c>
      <c r="DG364" s="174">
        <v>1</v>
      </c>
      <c r="DH364" s="46" t="s">
        <v>749</v>
      </c>
    </row>
    <row r="365" spans="1:112" x14ac:dyDescent="0.2">
      <c r="A365" s="174" t="s">
        <v>746</v>
      </c>
      <c r="B365" s="174" t="s">
        <v>385</v>
      </c>
      <c r="C365" s="174" t="s">
        <v>750</v>
      </c>
      <c r="D365" s="174">
        <v>360</v>
      </c>
      <c r="E365" s="174">
        <v>36</v>
      </c>
      <c r="F365" s="174">
        <v>8</v>
      </c>
      <c r="G365" s="174">
        <v>0</v>
      </c>
      <c r="H365" s="174">
        <v>2</v>
      </c>
      <c r="I365" s="174">
        <v>2</v>
      </c>
      <c r="J365" s="174"/>
      <c r="K365" s="174">
        <v>1</v>
      </c>
      <c r="L365" s="174">
        <v>1</v>
      </c>
      <c r="M365" s="174">
        <v>1</v>
      </c>
      <c r="N365" s="174">
        <v>1</v>
      </c>
      <c r="O365" s="174">
        <v>1</v>
      </c>
      <c r="P365" s="174">
        <v>1</v>
      </c>
      <c r="Q365" s="174">
        <v>99</v>
      </c>
      <c r="R365" s="174">
        <v>1</v>
      </c>
      <c r="S365" s="174">
        <v>1</v>
      </c>
      <c r="T365" s="174">
        <v>1</v>
      </c>
      <c r="U365" s="174">
        <v>0</v>
      </c>
      <c r="V365" s="174"/>
      <c r="W365" s="174">
        <v>1</v>
      </c>
      <c r="X365" s="174">
        <v>1</v>
      </c>
      <c r="Y365" s="174">
        <v>1</v>
      </c>
      <c r="Z365" s="174">
        <v>1</v>
      </c>
      <c r="AA365" s="174">
        <v>1</v>
      </c>
      <c r="AB365" s="174">
        <v>1</v>
      </c>
      <c r="AC365" s="174">
        <v>1</v>
      </c>
      <c r="AD365" s="174">
        <v>1</v>
      </c>
      <c r="AE365" s="174">
        <v>1</v>
      </c>
      <c r="AF365" s="174">
        <v>1</v>
      </c>
      <c r="AG365" s="174">
        <v>1</v>
      </c>
      <c r="AH365" s="174">
        <v>1</v>
      </c>
      <c r="AI365" s="174">
        <v>1</v>
      </c>
      <c r="AJ365" s="174">
        <v>1</v>
      </c>
      <c r="AK365" s="174">
        <v>1</v>
      </c>
      <c r="AL365" s="174"/>
      <c r="AM365" s="174">
        <v>1</v>
      </c>
      <c r="AN365" s="174"/>
      <c r="AO365" s="174">
        <v>1</v>
      </c>
      <c r="AP365" s="174"/>
      <c r="AQ365" s="174"/>
      <c r="AR365" s="174"/>
      <c r="AS365" s="174">
        <v>1</v>
      </c>
      <c r="AT365" s="174">
        <v>1</v>
      </c>
      <c r="AU365" s="174">
        <v>1</v>
      </c>
      <c r="AV365" s="174">
        <v>1</v>
      </c>
      <c r="AW365" s="174">
        <v>1</v>
      </c>
      <c r="AX365" s="174">
        <v>1</v>
      </c>
      <c r="AY365" s="174"/>
      <c r="AZ365" s="174"/>
      <c r="BA365" s="174"/>
      <c r="BB365" s="174"/>
      <c r="BC365" s="174"/>
      <c r="BD365" s="174">
        <v>1</v>
      </c>
      <c r="BE365" s="174">
        <v>1</v>
      </c>
      <c r="BF365" s="174">
        <v>1</v>
      </c>
      <c r="BG365" s="174">
        <v>1</v>
      </c>
      <c r="BH365" s="174">
        <v>1</v>
      </c>
      <c r="BI365" s="174">
        <v>1</v>
      </c>
      <c r="BJ365" s="174">
        <v>1</v>
      </c>
      <c r="BK365" s="174">
        <v>1</v>
      </c>
      <c r="BL365" s="174">
        <v>1</v>
      </c>
      <c r="BM365" s="174">
        <v>1</v>
      </c>
      <c r="BN365" s="174">
        <v>1</v>
      </c>
      <c r="BO365" s="174">
        <v>1</v>
      </c>
      <c r="BP365" s="174">
        <v>1</v>
      </c>
      <c r="BQ365" s="174">
        <v>1</v>
      </c>
      <c r="BR365" s="174">
        <v>1</v>
      </c>
      <c r="BS365" s="174">
        <v>1</v>
      </c>
      <c r="BT365" s="174">
        <v>1</v>
      </c>
      <c r="BU365" s="174">
        <v>1</v>
      </c>
      <c r="BV365" s="174">
        <v>1</v>
      </c>
      <c r="BW365" s="174">
        <v>1</v>
      </c>
      <c r="BX365" s="174">
        <v>1</v>
      </c>
      <c r="BY365" s="174">
        <v>1</v>
      </c>
      <c r="BZ365" s="174"/>
      <c r="CA365" s="174">
        <v>99</v>
      </c>
      <c r="CB365" s="174"/>
      <c r="CC365" s="174">
        <v>1</v>
      </c>
      <c r="CD365" s="174">
        <v>1</v>
      </c>
      <c r="CE365" s="174">
        <v>1</v>
      </c>
      <c r="CF365" s="174">
        <v>1</v>
      </c>
      <c r="CG365" s="174">
        <v>1</v>
      </c>
      <c r="CH365" s="174">
        <v>1</v>
      </c>
      <c r="CI365" s="174">
        <v>1</v>
      </c>
      <c r="CJ365" s="174">
        <v>1</v>
      </c>
      <c r="CK365" s="174"/>
      <c r="CL365" s="174">
        <v>1</v>
      </c>
      <c r="CM365" s="174">
        <v>1</v>
      </c>
      <c r="CN365" s="174">
        <v>1</v>
      </c>
      <c r="CO365" s="174">
        <v>1</v>
      </c>
      <c r="CP365" s="174">
        <v>1</v>
      </c>
      <c r="CQ365" s="174">
        <v>1</v>
      </c>
      <c r="CR365" s="174">
        <v>1</v>
      </c>
      <c r="CS365" s="174">
        <v>1</v>
      </c>
      <c r="CT365" s="174">
        <v>1</v>
      </c>
      <c r="CU365" s="174">
        <v>1</v>
      </c>
      <c r="CV365" s="174">
        <v>1</v>
      </c>
      <c r="CW365" s="174">
        <v>1</v>
      </c>
      <c r="CX365" s="174">
        <v>1</v>
      </c>
      <c r="CY365" s="174">
        <v>1</v>
      </c>
      <c r="CZ365" s="174">
        <v>0</v>
      </c>
      <c r="DA365" s="174">
        <v>1</v>
      </c>
      <c r="DB365" s="174">
        <v>0</v>
      </c>
      <c r="DC365" s="174">
        <v>1</v>
      </c>
      <c r="DD365" s="174">
        <v>0</v>
      </c>
      <c r="DE365" s="174">
        <v>1</v>
      </c>
      <c r="DF365" s="174">
        <v>1</v>
      </c>
      <c r="DG365" s="174">
        <v>0</v>
      </c>
      <c r="DH365" s="46" t="s">
        <v>750</v>
      </c>
    </row>
    <row r="366" spans="1:112" x14ac:dyDescent="0.2">
      <c r="A366" s="174" t="s">
        <v>746</v>
      </c>
      <c r="B366" s="174" t="s">
        <v>385</v>
      </c>
      <c r="C366" s="174" t="s">
        <v>751</v>
      </c>
      <c r="D366" s="174">
        <v>361</v>
      </c>
      <c r="E366" s="174">
        <v>18</v>
      </c>
      <c r="F366" s="174">
        <v>2</v>
      </c>
      <c r="G366" s="174">
        <v>0</v>
      </c>
      <c r="H366" s="174">
        <v>2</v>
      </c>
      <c r="I366" s="174">
        <v>2</v>
      </c>
      <c r="J366" s="174"/>
      <c r="K366" s="174">
        <v>1</v>
      </c>
      <c r="L366" s="174">
        <v>1</v>
      </c>
      <c r="M366" s="174">
        <v>1</v>
      </c>
      <c r="N366" s="174">
        <v>1</v>
      </c>
      <c r="O366" s="174">
        <v>1</v>
      </c>
      <c r="P366" s="174">
        <v>1</v>
      </c>
      <c r="Q366" s="174">
        <v>1</v>
      </c>
      <c r="R366" s="174">
        <v>1</v>
      </c>
      <c r="S366" s="174">
        <v>1</v>
      </c>
      <c r="T366" s="174">
        <v>1</v>
      </c>
      <c r="U366" s="174">
        <v>1</v>
      </c>
      <c r="V366" s="174"/>
      <c r="W366" s="174">
        <v>1</v>
      </c>
      <c r="X366" s="174">
        <v>1</v>
      </c>
      <c r="Y366" s="174">
        <v>0</v>
      </c>
      <c r="Z366" s="174">
        <v>1</v>
      </c>
      <c r="AA366" s="174">
        <v>1</v>
      </c>
      <c r="AB366" s="174">
        <v>1</v>
      </c>
      <c r="AC366" s="174">
        <v>1</v>
      </c>
      <c r="AD366" s="174">
        <v>1</v>
      </c>
      <c r="AE366" s="174">
        <v>1</v>
      </c>
      <c r="AF366" s="174">
        <v>1</v>
      </c>
      <c r="AG366" s="174">
        <v>1</v>
      </c>
      <c r="AH366" s="174">
        <v>1</v>
      </c>
      <c r="AI366" s="174">
        <v>1</v>
      </c>
      <c r="AJ366" s="174">
        <v>1</v>
      </c>
      <c r="AK366" s="174">
        <v>1</v>
      </c>
      <c r="AL366" s="174"/>
      <c r="AM366" s="174">
        <v>0</v>
      </c>
      <c r="AN366" s="174"/>
      <c r="AO366" s="174">
        <v>0</v>
      </c>
      <c r="AP366" s="174"/>
      <c r="AQ366" s="174"/>
      <c r="AR366" s="174"/>
      <c r="AS366" s="174">
        <v>1</v>
      </c>
      <c r="AT366" s="174">
        <v>1</v>
      </c>
      <c r="AU366" s="174">
        <v>1</v>
      </c>
      <c r="AV366" s="174">
        <v>1</v>
      </c>
      <c r="AW366" s="174">
        <v>1</v>
      </c>
      <c r="AX366" s="174">
        <v>1</v>
      </c>
      <c r="AY366" s="174"/>
      <c r="AZ366" s="174"/>
      <c r="BA366" s="174"/>
      <c r="BB366" s="174"/>
      <c r="BC366" s="174"/>
      <c r="BD366" s="174">
        <v>1</v>
      </c>
      <c r="BE366" s="174">
        <v>1</v>
      </c>
      <c r="BF366" s="174">
        <v>1</v>
      </c>
      <c r="BG366" s="174">
        <v>1</v>
      </c>
      <c r="BH366" s="174">
        <v>1</v>
      </c>
      <c r="BI366" s="174">
        <v>1</v>
      </c>
      <c r="BJ366" s="174">
        <v>1</v>
      </c>
      <c r="BK366" s="174">
        <v>1</v>
      </c>
      <c r="BL366" s="174">
        <v>0</v>
      </c>
      <c r="BM366" s="174">
        <v>0</v>
      </c>
      <c r="BN366" s="174">
        <v>1</v>
      </c>
      <c r="BO366" s="174">
        <v>1</v>
      </c>
      <c r="BP366" s="174">
        <v>1</v>
      </c>
      <c r="BQ366" s="174">
        <v>0</v>
      </c>
      <c r="BR366" s="174">
        <v>0</v>
      </c>
      <c r="BS366" s="174">
        <v>0</v>
      </c>
      <c r="BT366" s="174">
        <v>1</v>
      </c>
      <c r="BU366" s="174">
        <v>1</v>
      </c>
      <c r="BV366" s="174">
        <v>0</v>
      </c>
      <c r="BW366" s="174">
        <v>0</v>
      </c>
      <c r="BX366" s="174">
        <v>0</v>
      </c>
      <c r="BY366" s="174">
        <v>1</v>
      </c>
      <c r="BZ366" s="174"/>
      <c r="CA366" s="174">
        <v>99</v>
      </c>
      <c r="CB366" s="174"/>
      <c r="CC366" s="174">
        <v>1</v>
      </c>
      <c r="CD366" s="174">
        <v>1</v>
      </c>
      <c r="CE366" s="174">
        <v>1</v>
      </c>
      <c r="CF366" s="174">
        <v>1</v>
      </c>
      <c r="CG366" s="174">
        <v>99</v>
      </c>
      <c r="CH366" s="174">
        <v>1</v>
      </c>
      <c r="CI366" s="174">
        <v>1</v>
      </c>
      <c r="CJ366" s="174">
        <v>1</v>
      </c>
      <c r="CK366" s="174"/>
      <c r="CL366" s="174">
        <v>1</v>
      </c>
      <c r="CM366" s="174">
        <v>1</v>
      </c>
      <c r="CN366" s="174">
        <v>1</v>
      </c>
      <c r="CO366" s="174">
        <v>1</v>
      </c>
      <c r="CP366" s="174">
        <v>1</v>
      </c>
      <c r="CQ366" s="174">
        <v>1</v>
      </c>
      <c r="CR366" s="174">
        <v>1</v>
      </c>
      <c r="CS366" s="174">
        <v>1</v>
      </c>
      <c r="CT366" s="174">
        <v>1</v>
      </c>
      <c r="CU366" s="174">
        <v>1</v>
      </c>
      <c r="CV366" s="174">
        <v>1</v>
      </c>
      <c r="CW366" s="174">
        <v>1</v>
      </c>
      <c r="CX366" s="174">
        <v>1</v>
      </c>
      <c r="CY366" s="174">
        <v>0</v>
      </c>
      <c r="CZ366" s="174">
        <v>0</v>
      </c>
      <c r="DA366" s="174">
        <v>1</v>
      </c>
      <c r="DB366" s="174">
        <v>0</v>
      </c>
      <c r="DC366" s="174">
        <v>1</v>
      </c>
      <c r="DD366" s="174">
        <v>0</v>
      </c>
      <c r="DE366" s="174">
        <v>1</v>
      </c>
      <c r="DF366" s="174">
        <v>1</v>
      </c>
      <c r="DG366" s="174">
        <v>0</v>
      </c>
      <c r="DH366" s="46" t="s">
        <v>751</v>
      </c>
    </row>
    <row r="367" spans="1:112" x14ac:dyDescent="0.2">
      <c r="A367" s="174" t="s">
        <v>746</v>
      </c>
      <c r="B367" s="174" t="s">
        <v>385</v>
      </c>
      <c r="C367" s="174" t="s">
        <v>752</v>
      </c>
      <c r="D367" s="174">
        <v>362</v>
      </c>
      <c r="E367" s="174">
        <v>29</v>
      </c>
      <c r="F367" s="174">
        <v>7</v>
      </c>
      <c r="G367" s="174">
        <v>0</v>
      </c>
      <c r="H367" s="174">
        <v>2</v>
      </c>
      <c r="I367" s="174">
        <v>2</v>
      </c>
      <c r="J367" s="174"/>
      <c r="K367" s="174">
        <v>1</v>
      </c>
      <c r="L367" s="174">
        <v>1</v>
      </c>
      <c r="M367" s="174">
        <v>1</v>
      </c>
      <c r="N367" s="174">
        <v>1</v>
      </c>
      <c r="O367" s="174">
        <v>1</v>
      </c>
      <c r="P367" s="174">
        <v>1</v>
      </c>
      <c r="Q367" s="174">
        <v>99</v>
      </c>
      <c r="R367" s="174">
        <v>1</v>
      </c>
      <c r="S367" s="174">
        <v>1</v>
      </c>
      <c r="T367" s="174">
        <v>0</v>
      </c>
      <c r="U367" s="174">
        <v>1</v>
      </c>
      <c r="V367" s="174"/>
      <c r="W367" s="174">
        <v>1</v>
      </c>
      <c r="X367" s="174">
        <v>1</v>
      </c>
      <c r="Y367" s="174">
        <v>1</v>
      </c>
      <c r="Z367" s="174">
        <v>1</v>
      </c>
      <c r="AA367" s="174">
        <v>1</v>
      </c>
      <c r="AB367" s="174">
        <v>1</v>
      </c>
      <c r="AC367" s="174">
        <v>1</v>
      </c>
      <c r="AD367" s="174">
        <v>1</v>
      </c>
      <c r="AE367" s="174">
        <v>1</v>
      </c>
      <c r="AF367" s="174">
        <v>1</v>
      </c>
      <c r="AG367" s="174">
        <v>1</v>
      </c>
      <c r="AH367" s="174">
        <v>1</v>
      </c>
      <c r="AI367" s="174">
        <v>1</v>
      </c>
      <c r="AJ367" s="174">
        <v>1</v>
      </c>
      <c r="AK367" s="174">
        <v>1</v>
      </c>
      <c r="AL367" s="174"/>
      <c r="AM367" s="174">
        <v>1</v>
      </c>
      <c r="AN367" s="174"/>
      <c r="AO367" s="174">
        <v>1</v>
      </c>
      <c r="AP367" s="174"/>
      <c r="AQ367" s="174"/>
      <c r="AR367" s="174"/>
      <c r="AS367" s="174">
        <v>1</v>
      </c>
      <c r="AT367" s="174">
        <v>1</v>
      </c>
      <c r="AU367" s="174">
        <v>1</v>
      </c>
      <c r="AV367" s="174">
        <v>1</v>
      </c>
      <c r="AW367" s="174">
        <v>1</v>
      </c>
      <c r="AX367" s="174">
        <v>1</v>
      </c>
      <c r="AY367" s="174"/>
      <c r="AZ367" s="174"/>
      <c r="BA367" s="174"/>
      <c r="BB367" s="174"/>
      <c r="BC367" s="174"/>
      <c r="BD367" s="174">
        <v>1</v>
      </c>
      <c r="BE367" s="174">
        <v>1</v>
      </c>
      <c r="BF367" s="174">
        <v>1</v>
      </c>
      <c r="BG367" s="174">
        <v>1</v>
      </c>
      <c r="BH367" s="174">
        <v>1</v>
      </c>
      <c r="BI367" s="174">
        <v>1</v>
      </c>
      <c r="BJ367" s="174">
        <v>1</v>
      </c>
      <c r="BK367" s="174">
        <v>1</v>
      </c>
      <c r="BL367" s="174">
        <v>1</v>
      </c>
      <c r="BM367" s="174">
        <v>1</v>
      </c>
      <c r="BN367" s="174">
        <v>1</v>
      </c>
      <c r="BO367" s="174">
        <v>1</v>
      </c>
      <c r="BP367" s="174">
        <v>1</v>
      </c>
      <c r="BQ367" s="174">
        <v>1</v>
      </c>
      <c r="BR367" s="174">
        <v>1</v>
      </c>
      <c r="BS367" s="174">
        <v>1</v>
      </c>
      <c r="BT367" s="174">
        <v>1</v>
      </c>
      <c r="BU367" s="174">
        <v>1</v>
      </c>
      <c r="BV367" s="174">
        <v>1</v>
      </c>
      <c r="BW367" s="174">
        <v>0</v>
      </c>
      <c r="BX367" s="174">
        <v>0</v>
      </c>
      <c r="BY367" s="174">
        <v>1</v>
      </c>
      <c r="BZ367" s="174"/>
      <c r="CA367" s="174">
        <v>99</v>
      </c>
      <c r="CB367" s="174"/>
      <c r="CC367" s="174">
        <v>1</v>
      </c>
      <c r="CD367" s="174">
        <v>1</v>
      </c>
      <c r="CE367" s="174">
        <v>1</v>
      </c>
      <c r="CF367" s="174">
        <v>1</v>
      </c>
      <c r="CG367" s="174">
        <v>1</v>
      </c>
      <c r="CH367" s="174">
        <v>1</v>
      </c>
      <c r="CI367" s="174">
        <v>1</v>
      </c>
      <c r="CJ367" s="174">
        <v>1</v>
      </c>
      <c r="CK367" s="174"/>
      <c r="CL367" s="174">
        <v>1</v>
      </c>
      <c r="CM367" s="174">
        <v>1</v>
      </c>
      <c r="CN367" s="174">
        <v>1</v>
      </c>
      <c r="CO367" s="174">
        <v>1</v>
      </c>
      <c r="CP367" s="174">
        <v>1</v>
      </c>
      <c r="CQ367" s="174">
        <v>1</v>
      </c>
      <c r="CR367" s="174">
        <v>1</v>
      </c>
      <c r="CS367" s="174">
        <v>1</v>
      </c>
      <c r="CT367" s="174">
        <v>1</v>
      </c>
      <c r="CU367" s="174">
        <v>1</v>
      </c>
      <c r="CV367" s="174">
        <v>1</v>
      </c>
      <c r="CW367" s="174">
        <v>1</v>
      </c>
      <c r="CX367" s="174">
        <v>1</v>
      </c>
      <c r="CY367" s="174">
        <v>0</v>
      </c>
      <c r="CZ367" s="174">
        <v>1</v>
      </c>
      <c r="DA367" s="174">
        <v>1</v>
      </c>
      <c r="DB367" s="174">
        <v>0</v>
      </c>
      <c r="DC367" s="174">
        <v>1</v>
      </c>
      <c r="DD367" s="174">
        <v>0</v>
      </c>
      <c r="DE367" s="174">
        <v>1</v>
      </c>
      <c r="DF367" s="174">
        <v>1</v>
      </c>
      <c r="DG367" s="174">
        <v>1</v>
      </c>
      <c r="DH367" s="46" t="s">
        <v>752</v>
      </c>
    </row>
    <row r="368" spans="1:112" x14ac:dyDescent="0.2">
      <c r="A368" s="174" t="s">
        <v>746</v>
      </c>
      <c r="B368" s="174" t="s">
        <v>385</v>
      </c>
      <c r="C368" s="174" t="s">
        <v>753</v>
      </c>
      <c r="D368" s="174">
        <v>363</v>
      </c>
      <c r="E368" s="174">
        <v>2</v>
      </c>
      <c r="F368" s="174">
        <v>0</v>
      </c>
      <c r="G368" s="174">
        <v>0</v>
      </c>
      <c r="H368" s="174">
        <v>2</v>
      </c>
      <c r="I368" s="174">
        <v>2</v>
      </c>
      <c r="J368" s="174"/>
      <c r="K368" s="174">
        <v>1</v>
      </c>
      <c r="L368" s="174">
        <v>1</v>
      </c>
      <c r="M368" s="174">
        <v>1</v>
      </c>
      <c r="N368" s="174">
        <v>1</v>
      </c>
      <c r="O368" s="174">
        <v>1</v>
      </c>
      <c r="P368" s="174">
        <v>1</v>
      </c>
      <c r="Q368" s="174">
        <v>99</v>
      </c>
      <c r="R368" s="174">
        <v>1</v>
      </c>
      <c r="S368" s="174">
        <v>1</v>
      </c>
      <c r="T368" s="174">
        <v>1</v>
      </c>
      <c r="U368" s="174">
        <v>0</v>
      </c>
      <c r="V368" s="174"/>
      <c r="W368" s="174">
        <v>1</v>
      </c>
      <c r="X368" s="174">
        <v>0</v>
      </c>
      <c r="Y368" s="174">
        <v>1</v>
      </c>
      <c r="Z368" s="174">
        <v>1</v>
      </c>
      <c r="AA368" s="174">
        <v>1</v>
      </c>
      <c r="AB368" s="174">
        <v>1</v>
      </c>
      <c r="AC368" s="174">
        <v>1</v>
      </c>
      <c r="AD368" s="174">
        <v>1</v>
      </c>
      <c r="AE368" s="174">
        <v>99</v>
      </c>
      <c r="AF368" s="174">
        <v>1</v>
      </c>
      <c r="AG368" s="174">
        <v>1</v>
      </c>
      <c r="AH368" s="174">
        <v>1</v>
      </c>
      <c r="AI368" s="174">
        <v>99</v>
      </c>
      <c r="AJ368" s="174">
        <v>1</v>
      </c>
      <c r="AK368" s="174">
        <v>1</v>
      </c>
      <c r="AL368" s="174"/>
      <c r="AM368" s="174">
        <v>1</v>
      </c>
      <c r="AN368" s="174"/>
      <c r="AO368" s="174">
        <v>1</v>
      </c>
      <c r="AP368" s="174"/>
      <c r="AQ368" s="174"/>
      <c r="AR368" s="174"/>
      <c r="AS368" s="174">
        <v>1</v>
      </c>
      <c r="AT368" s="174">
        <v>0</v>
      </c>
      <c r="AU368" s="174">
        <v>1</v>
      </c>
      <c r="AV368" s="174">
        <v>1</v>
      </c>
      <c r="AW368" s="174">
        <v>1</v>
      </c>
      <c r="AX368" s="174">
        <v>0</v>
      </c>
      <c r="AY368" s="174"/>
      <c r="AZ368" s="174"/>
      <c r="BA368" s="174"/>
      <c r="BB368" s="174"/>
      <c r="BC368" s="174"/>
      <c r="BD368" s="174">
        <v>1</v>
      </c>
      <c r="BE368" s="174">
        <v>1</v>
      </c>
      <c r="BF368" s="174">
        <v>0</v>
      </c>
      <c r="BG368" s="174">
        <v>0</v>
      </c>
      <c r="BH368" s="174">
        <v>1</v>
      </c>
      <c r="BI368" s="174">
        <v>1</v>
      </c>
      <c r="BJ368" s="174">
        <v>1</v>
      </c>
      <c r="BK368" s="174">
        <v>0</v>
      </c>
      <c r="BL368" s="174">
        <v>1</v>
      </c>
      <c r="BM368" s="174">
        <v>0</v>
      </c>
      <c r="BN368" s="174">
        <v>0</v>
      </c>
      <c r="BO368" s="174">
        <v>1</v>
      </c>
      <c r="BP368" s="174">
        <v>0</v>
      </c>
      <c r="BQ368" s="174">
        <v>0</v>
      </c>
      <c r="BR368" s="174">
        <v>0</v>
      </c>
      <c r="BS368" s="174">
        <v>0</v>
      </c>
      <c r="BT368" s="174">
        <v>1</v>
      </c>
      <c r="BU368" s="174">
        <v>0</v>
      </c>
      <c r="BV368" s="174">
        <v>0</v>
      </c>
      <c r="BW368" s="174">
        <v>0</v>
      </c>
      <c r="BX368" s="174">
        <v>0</v>
      </c>
      <c r="BY368" s="174">
        <v>0</v>
      </c>
      <c r="BZ368" s="174"/>
      <c r="CA368" s="174">
        <v>99</v>
      </c>
      <c r="CB368" s="174"/>
      <c r="CC368" s="174">
        <v>1</v>
      </c>
      <c r="CD368" s="174">
        <v>1</v>
      </c>
      <c r="CE368" s="174">
        <v>1</v>
      </c>
      <c r="CF368" s="174">
        <v>1</v>
      </c>
      <c r="CG368" s="174">
        <v>99</v>
      </c>
      <c r="CH368" s="174">
        <v>1</v>
      </c>
      <c r="CI368" s="174">
        <v>1</v>
      </c>
      <c r="CJ368" s="174">
        <v>1</v>
      </c>
      <c r="CK368" s="174"/>
      <c r="CL368" s="174">
        <v>1</v>
      </c>
      <c r="CM368" s="174">
        <v>1</v>
      </c>
      <c r="CN368" s="174">
        <v>1</v>
      </c>
      <c r="CO368" s="174">
        <v>1</v>
      </c>
      <c r="CP368" s="174">
        <v>1</v>
      </c>
      <c r="CQ368" s="174">
        <v>1</v>
      </c>
      <c r="CR368" s="174">
        <v>1</v>
      </c>
      <c r="CS368" s="174">
        <v>1</v>
      </c>
      <c r="CT368" s="174">
        <v>1</v>
      </c>
      <c r="CU368" s="174">
        <v>1</v>
      </c>
      <c r="CV368" s="174">
        <v>1</v>
      </c>
      <c r="CW368" s="174">
        <v>0</v>
      </c>
      <c r="CX368" s="174">
        <v>0</v>
      </c>
      <c r="CY368" s="174">
        <v>0</v>
      </c>
      <c r="CZ368" s="174">
        <v>0</v>
      </c>
      <c r="DA368" s="174">
        <v>0</v>
      </c>
      <c r="DB368" s="174">
        <v>0</v>
      </c>
      <c r="DC368" s="174">
        <v>0</v>
      </c>
      <c r="DD368" s="174">
        <v>0</v>
      </c>
      <c r="DE368" s="174">
        <v>1</v>
      </c>
      <c r="DF368" s="174">
        <v>1</v>
      </c>
      <c r="DG368" s="174">
        <v>0</v>
      </c>
      <c r="DH368" s="46" t="s">
        <v>753</v>
      </c>
    </row>
    <row r="369" spans="1:112" x14ac:dyDescent="0.2">
      <c r="A369" s="174" t="s">
        <v>746</v>
      </c>
      <c r="B369" s="174" t="s">
        <v>385</v>
      </c>
      <c r="C369" s="174" t="s">
        <v>754</v>
      </c>
      <c r="D369" s="174">
        <v>364</v>
      </c>
      <c r="E369" s="174">
        <v>9</v>
      </c>
      <c r="F369" s="174">
        <v>0</v>
      </c>
      <c r="G369" s="174">
        <v>0</v>
      </c>
      <c r="H369" s="174">
        <v>2</v>
      </c>
      <c r="I369" s="174">
        <v>2</v>
      </c>
      <c r="J369" s="174"/>
      <c r="K369" s="174">
        <v>1</v>
      </c>
      <c r="L369" s="174">
        <v>1</v>
      </c>
      <c r="M369" s="174">
        <v>1</v>
      </c>
      <c r="N369" s="174">
        <v>1</v>
      </c>
      <c r="O369" s="174">
        <v>1</v>
      </c>
      <c r="P369" s="174">
        <v>1</v>
      </c>
      <c r="Q369" s="174">
        <v>99</v>
      </c>
      <c r="R369" s="174">
        <v>1</v>
      </c>
      <c r="S369" s="174">
        <v>1</v>
      </c>
      <c r="T369" s="174">
        <v>1</v>
      </c>
      <c r="U369" s="174">
        <v>1</v>
      </c>
      <c r="V369" s="174"/>
      <c r="W369" s="174">
        <v>1</v>
      </c>
      <c r="X369" s="174">
        <v>1</v>
      </c>
      <c r="Y369" s="174">
        <v>0</v>
      </c>
      <c r="Z369" s="174">
        <v>1</v>
      </c>
      <c r="AA369" s="174">
        <v>1</v>
      </c>
      <c r="AB369" s="174">
        <v>1</v>
      </c>
      <c r="AC369" s="174">
        <v>1</v>
      </c>
      <c r="AD369" s="174">
        <v>1</v>
      </c>
      <c r="AE369" s="174">
        <v>99</v>
      </c>
      <c r="AF369" s="174">
        <v>0</v>
      </c>
      <c r="AG369" s="174">
        <v>0</v>
      </c>
      <c r="AH369" s="174">
        <v>0</v>
      </c>
      <c r="AI369" s="174">
        <v>99</v>
      </c>
      <c r="AJ369" s="174">
        <v>1</v>
      </c>
      <c r="AK369" s="174">
        <v>1</v>
      </c>
      <c r="AL369" s="174"/>
      <c r="AM369" s="174">
        <v>1</v>
      </c>
      <c r="AN369" s="174"/>
      <c r="AO369" s="174">
        <v>1</v>
      </c>
      <c r="AP369" s="174"/>
      <c r="AQ369" s="174"/>
      <c r="AR369" s="174"/>
      <c r="AS369" s="174">
        <v>1</v>
      </c>
      <c r="AT369" s="174">
        <v>0</v>
      </c>
      <c r="AU369" s="174">
        <v>1</v>
      </c>
      <c r="AV369" s="174">
        <v>1</v>
      </c>
      <c r="AW369" s="174">
        <v>1</v>
      </c>
      <c r="AX369" s="174">
        <v>1</v>
      </c>
      <c r="AY369" s="174"/>
      <c r="AZ369" s="174"/>
      <c r="BA369" s="174"/>
      <c r="BB369" s="174"/>
      <c r="BC369" s="174"/>
      <c r="BD369" s="174">
        <v>1</v>
      </c>
      <c r="BE369" s="174">
        <v>1</v>
      </c>
      <c r="BF369" s="174">
        <v>1</v>
      </c>
      <c r="BG369" s="174">
        <v>1</v>
      </c>
      <c r="BH369" s="174">
        <v>0</v>
      </c>
      <c r="BI369" s="174">
        <v>0</v>
      </c>
      <c r="BJ369" s="174">
        <v>0</v>
      </c>
      <c r="BK369" s="174">
        <v>0</v>
      </c>
      <c r="BL369" s="174">
        <v>1</v>
      </c>
      <c r="BM369" s="174">
        <v>1</v>
      </c>
      <c r="BN369" s="174">
        <v>0</v>
      </c>
      <c r="BO369" s="174">
        <v>0</v>
      </c>
      <c r="BP369" s="174">
        <v>0</v>
      </c>
      <c r="BQ369" s="174">
        <v>0</v>
      </c>
      <c r="BR369" s="174">
        <v>0</v>
      </c>
      <c r="BS369" s="174">
        <v>0</v>
      </c>
      <c r="BT369" s="174">
        <v>0</v>
      </c>
      <c r="BU369" s="174">
        <v>0</v>
      </c>
      <c r="BV369" s="174">
        <v>0</v>
      </c>
      <c r="BW369" s="174">
        <v>0</v>
      </c>
      <c r="BX369" s="174">
        <v>0</v>
      </c>
      <c r="BY369" s="174">
        <v>0</v>
      </c>
      <c r="BZ369" s="174"/>
      <c r="CA369" s="174">
        <v>99</v>
      </c>
      <c r="CB369" s="174"/>
      <c r="CC369" s="174">
        <v>1</v>
      </c>
      <c r="CD369" s="174">
        <v>1</v>
      </c>
      <c r="CE369" s="174">
        <v>1</v>
      </c>
      <c r="CF369" s="174">
        <v>1</v>
      </c>
      <c r="CG369" s="174">
        <v>99</v>
      </c>
      <c r="CH369" s="174">
        <v>1</v>
      </c>
      <c r="CI369" s="174">
        <v>1</v>
      </c>
      <c r="CJ369" s="174">
        <v>1</v>
      </c>
      <c r="CK369" s="174"/>
      <c r="CL369" s="174">
        <v>1</v>
      </c>
      <c r="CM369" s="174">
        <v>1</v>
      </c>
      <c r="CN369" s="174">
        <v>1</v>
      </c>
      <c r="CO369" s="174">
        <v>1</v>
      </c>
      <c r="CP369" s="174">
        <v>1</v>
      </c>
      <c r="CQ369" s="174">
        <v>0</v>
      </c>
      <c r="CR369" s="174">
        <v>1</v>
      </c>
      <c r="CS369" s="174">
        <v>1</v>
      </c>
      <c r="CT369" s="174">
        <v>1</v>
      </c>
      <c r="CU369" s="174">
        <v>1</v>
      </c>
      <c r="CV369" s="174">
        <v>1</v>
      </c>
      <c r="CW369" s="174">
        <v>1</v>
      </c>
      <c r="CX369" s="174">
        <v>0</v>
      </c>
      <c r="CY369" s="174">
        <v>0</v>
      </c>
      <c r="CZ369" s="174">
        <v>0</v>
      </c>
      <c r="DA369" s="174">
        <v>0</v>
      </c>
      <c r="DB369" s="174">
        <v>0</v>
      </c>
      <c r="DC369" s="174">
        <v>0</v>
      </c>
      <c r="DD369" s="174">
        <v>0</v>
      </c>
      <c r="DE369" s="174">
        <v>1</v>
      </c>
      <c r="DF369" s="174">
        <v>1</v>
      </c>
      <c r="DG369" s="174">
        <v>0</v>
      </c>
      <c r="DH369" s="46" t="s">
        <v>754</v>
      </c>
    </row>
    <row r="370" spans="1:112" x14ac:dyDescent="0.2">
      <c r="A370" s="174" t="s">
        <v>746</v>
      </c>
      <c r="B370" s="174" t="s">
        <v>385</v>
      </c>
      <c r="C370" s="174" t="s">
        <v>755</v>
      </c>
      <c r="D370" s="174">
        <v>365</v>
      </c>
      <c r="E370" s="174">
        <v>1</v>
      </c>
      <c r="F370" s="174">
        <v>0</v>
      </c>
      <c r="G370" s="174">
        <v>0</v>
      </c>
      <c r="H370" s="174">
        <v>2</v>
      </c>
      <c r="I370" s="174">
        <v>2</v>
      </c>
      <c r="J370" s="174"/>
      <c r="K370" s="174">
        <v>1</v>
      </c>
      <c r="L370" s="174">
        <v>1</v>
      </c>
      <c r="M370" s="174">
        <v>1</v>
      </c>
      <c r="N370" s="174">
        <v>1</v>
      </c>
      <c r="O370" s="174">
        <v>1</v>
      </c>
      <c r="P370" s="174">
        <v>1</v>
      </c>
      <c r="Q370" s="174">
        <v>99</v>
      </c>
      <c r="R370" s="174">
        <v>1</v>
      </c>
      <c r="S370" s="174">
        <v>1</v>
      </c>
      <c r="T370" s="174">
        <v>0</v>
      </c>
      <c r="U370" s="174">
        <v>1</v>
      </c>
      <c r="V370" s="174"/>
      <c r="W370" s="174">
        <v>1</v>
      </c>
      <c r="X370" s="174">
        <v>1</v>
      </c>
      <c r="Y370" s="174">
        <v>1</v>
      </c>
      <c r="Z370" s="174">
        <v>1</v>
      </c>
      <c r="AA370" s="174">
        <v>1</v>
      </c>
      <c r="AB370" s="174">
        <v>1</v>
      </c>
      <c r="AC370" s="174">
        <v>1</v>
      </c>
      <c r="AD370" s="174">
        <v>1</v>
      </c>
      <c r="AE370" s="174">
        <v>1</v>
      </c>
      <c r="AF370" s="174">
        <v>1</v>
      </c>
      <c r="AG370" s="174">
        <v>1</v>
      </c>
      <c r="AH370" s="174">
        <v>1</v>
      </c>
      <c r="AI370" s="174">
        <v>1</v>
      </c>
      <c r="AJ370" s="174">
        <v>1</v>
      </c>
      <c r="AK370" s="174">
        <v>1</v>
      </c>
      <c r="AL370" s="174"/>
      <c r="AM370" s="174">
        <v>1</v>
      </c>
      <c r="AN370" s="174"/>
      <c r="AO370" s="174">
        <v>1</v>
      </c>
      <c r="AP370" s="174"/>
      <c r="AQ370" s="174"/>
      <c r="AR370" s="174"/>
      <c r="AS370" s="174">
        <v>1</v>
      </c>
      <c r="AT370" s="174">
        <v>0</v>
      </c>
      <c r="AU370" s="174">
        <v>1</v>
      </c>
      <c r="AV370" s="174">
        <v>1</v>
      </c>
      <c r="AW370" s="174">
        <v>1</v>
      </c>
      <c r="AX370" s="174">
        <v>1</v>
      </c>
      <c r="AY370" s="174"/>
      <c r="AZ370" s="174"/>
      <c r="BA370" s="174"/>
      <c r="BB370" s="174"/>
      <c r="BC370" s="174"/>
      <c r="BD370" s="174">
        <v>1</v>
      </c>
      <c r="BE370" s="174">
        <v>1</v>
      </c>
      <c r="BF370" s="174">
        <v>1</v>
      </c>
      <c r="BG370" s="174">
        <v>1</v>
      </c>
      <c r="BH370" s="174">
        <v>1</v>
      </c>
      <c r="BI370" s="174">
        <v>1</v>
      </c>
      <c r="BJ370" s="174">
        <v>1</v>
      </c>
      <c r="BK370" s="174">
        <v>1</v>
      </c>
      <c r="BL370" s="174">
        <v>1</v>
      </c>
      <c r="BM370" s="174">
        <v>1</v>
      </c>
      <c r="BN370" s="174">
        <v>0</v>
      </c>
      <c r="BO370" s="174">
        <v>1</v>
      </c>
      <c r="BP370" s="174">
        <v>0</v>
      </c>
      <c r="BQ370" s="174">
        <v>1</v>
      </c>
      <c r="BR370" s="174">
        <v>0</v>
      </c>
      <c r="BS370" s="174">
        <v>0</v>
      </c>
      <c r="BT370" s="174">
        <v>1</v>
      </c>
      <c r="BU370" s="174">
        <v>0</v>
      </c>
      <c r="BV370" s="174">
        <v>0</v>
      </c>
      <c r="BW370" s="174">
        <v>0</v>
      </c>
      <c r="BX370" s="174">
        <v>0</v>
      </c>
      <c r="BY370" s="174">
        <v>1</v>
      </c>
      <c r="BZ370" s="174"/>
      <c r="CA370" s="174">
        <v>99</v>
      </c>
      <c r="CB370" s="174"/>
      <c r="CC370" s="174">
        <v>1</v>
      </c>
      <c r="CD370" s="174">
        <v>1</v>
      </c>
      <c r="CE370" s="174">
        <v>1</v>
      </c>
      <c r="CF370" s="174">
        <v>1</v>
      </c>
      <c r="CG370" s="174">
        <v>99</v>
      </c>
      <c r="CH370" s="174">
        <v>0</v>
      </c>
      <c r="CI370" s="174">
        <v>1</v>
      </c>
      <c r="CJ370" s="174">
        <v>1</v>
      </c>
      <c r="CK370" s="174"/>
      <c r="CL370" s="174">
        <v>1</v>
      </c>
      <c r="CM370" s="174">
        <v>1</v>
      </c>
      <c r="CN370" s="174">
        <v>1</v>
      </c>
      <c r="CO370" s="174">
        <v>1</v>
      </c>
      <c r="CP370" s="174">
        <v>1</v>
      </c>
      <c r="CQ370" s="174">
        <v>1</v>
      </c>
      <c r="CR370" s="174">
        <v>1</v>
      </c>
      <c r="CS370" s="174">
        <v>1</v>
      </c>
      <c r="CT370" s="174">
        <v>1</v>
      </c>
      <c r="CU370" s="174">
        <v>1</v>
      </c>
      <c r="CV370" s="174">
        <v>1</v>
      </c>
      <c r="CW370" s="174">
        <v>1</v>
      </c>
      <c r="CX370" s="174">
        <v>0</v>
      </c>
      <c r="CY370" s="174">
        <v>0</v>
      </c>
      <c r="CZ370" s="174">
        <v>0</v>
      </c>
      <c r="DA370" s="174">
        <v>1</v>
      </c>
      <c r="DB370" s="174">
        <v>0</v>
      </c>
      <c r="DC370" s="174">
        <v>1</v>
      </c>
      <c r="DD370" s="174">
        <v>0</v>
      </c>
      <c r="DE370" s="174">
        <v>1</v>
      </c>
      <c r="DF370" s="174">
        <v>1</v>
      </c>
      <c r="DG370" s="174">
        <v>1</v>
      </c>
      <c r="DH370" s="46" t="s">
        <v>755</v>
      </c>
    </row>
    <row r="371" spans="1:112" x14ac:dyDescent="0.2">
      <c r="A371" s="174" t="s">
        <v>756</v>
      </c>
      <c r="B371" s="174" t="s">
        <v>385</v>
      </c>
      <c r="C371" s="174" t="s">
        <v>757</v>
      </c>
      <c r="D371" s="174">
        <v>366</v>
      </c>
      <c r="E371" s="174">
        <v>345</v>
      </c>
      <c r="F371" s="174">
        <v>125</v>
      </c>
      <c r="G371" s="174">
        <v>0</v>
      </c>
      <c r="H371" s="174">
        <v>1</v>
      </c>
      <c r="I371" s="174">
        <v>2</v>
      </c>
      <c r="J371" s="174"/>
      <c r="K371" s="174">
        <v>1</v>
      </c>
      <c r="L371" s="174">
        <v>1</v>
      </c>
      <c r="M371" s="174">
        <v>1</v>
      </c>
      <c r="N371" s="174">
        <v>1</v>
      </c>
      <c r="O371" s="174">
        <v>1</v>
      </c>
      <c r="P371" s="174">
        <v>1</v>
      </c>
      <c r="Q371" s="174">
        <v>99</v>
      </c>
      <c r="R371" s="174">
        <v>1</v>
      </c>
      <c r="S371" s="174">
        <v>1</v>
      </c>
      <c r="T371" s="174">
        <v>1</v>
      </c>
      <c r="U371" s="174">
        <v>1</v>
      </c>
      <c r="V371" s="174"/>
      <c r="W371" s="174">
        <v>1</v>
      </c>
      <c r="X371" s="174">
        <v>1</v>
      </c>
      <c r="Y371" s="174">
        <v>1</v>
      </c>
      <c r="Z371" s="174">
        <v>1</v>
      </c>
      <c r="AA371" s="174">
        <v>1</v>
      </c>
      <c r="AB371" s="174">
        <v>1</v>
      </c>
      <c r="AC371" s="174">
        <v>1</v>
      </c>
      <c r="AD371" s="174">
        <v>1</v>
      </c>
      <c r="AE371" s="174">
        <v>1</v>
      </c>
      <c r="AF371" s="174">
        <v>1</v>
      </c>
      <c r="AG371" s="174">
        <v>0</v>
      </c>
      <c r="AH371" s="174">
        <v>1</v>
      </c>
      <c r="AI371" s="174">
        <v>1</v>
      </c>
      <c r="AJ371" s="174">
        <v>1</v>
      </c>
      <c r="AK371" s="174">
        <v>0</v>
      </c>
      <c r="AL371" s="174"/>
      <c r="AM371" s="174">
        <v>0</v>
      </c>
      <c r="AN371" s="174"/>
      <c r="AO371" s="174">
        <v>0</v>
      </c>
      <c r="AP371" s="174"/>
      <c r="AQ371" s="174"/>
      <c r="AR371" s="174"/>
      <c r="AS371" s="174">
        <v>1</v>
      </c>
      <c r="AT371" s="174">
        <v>1</v>
      </c>
      <c r="AU371" s="174">
        <v>1</v>
      </c>
      <c r="AV371" s="174">
        <v>1</v>
      </c>
      <c r="AW371" s="174">
        <v>0</v>
      </c>
      <c r="AX371" s="174">
        <v>1</v>
      </c>
      <c r="AY371" s="174"/>
      <c r="AZ371" s="174"/>
      <c r="BA371" s="174"/>
      <c r="BB371" s="174"/>
      <c r="BC371" s="174"/>
      <c r="BD371" s="174">
        <v>1</v>
      </c>
      <c r="BE371" s="174">
        <v>1</v>
      </c>
      <c r="BF371" s="174">
        <v>1</v>
      </c>
      <c r="BG371" s="174">
        <v>1</v>
      </c>
      <c r="BH371" s="174">
        <v>1</v>
      </c>
      <c r="BI371" s="174">
        <v>1</v>
      </c>
      <c r="BJ371" s="174">
        <v>1</v>
      </c>
      <c r="BK371" s="174">
        <v>1</v>
      </c>
      <c r="BL371" s="174">
        <v>1</v>
      </c>
      <c r="BM371" s="174">
        <v>1</v>
      </c>
      <c r="BN371" s="174">
        <v>1</v>
      </c>
      <c r="BO371" s="174">
        <v>1</v>
      </c>
      <c r="BP371" s="174">
        <v>1</v>
      </c>
      <c r="BQ371" s="174">
        <v>1</v>
      </c>
      <c r="BR371" s="174">
        <v>1</v>
      </c>
      <c r="BS371" s="174">
        <v>1</v>
      </c>
      <c r="BT371" s="174">
        <v>1</v>
      </c>
      <c r="BU371" s="174">
        <v>1</v>
      </c>
      <c r="BV371" s="174">
        <v>1</v>
      </c>
      <c r="BW371" s="174">
        <v>0</v>
      </c>
      <c r="BX371" s="174">
        <v>0</v>
      </c>
      <c r="BY371" s="174">
        <v>1</v>
      </c>
      <c r="BZ371" s="174"/>
      <c r="CA371" s="174">
        <v>99</v>
      </c>
      <c r="CB371" s="174"/>
      <c r="CC371" s="174">
        <v>1</v>
      </c>
      <c r="CD371" s="174">
        <v>1</v>
      </c>
      <c r="CE371" s="174">
        <v>0</v>
      </c>
      <c r="CF371" s="174">
        <v>1</v>
      </c>
      <c r="CG371" s="174">
        <v>99</v>
      </c>
      <c r="CH371" s="174">
        <v>1</v>
      </c>
      <c r="CI371" s="174">
        <v>1</v>
      </c>
      <c r="CJ371" s="174">
        <v>1</v>
      </c>
      <c r="CK371" s="174"/>
      <c r="CL371" s="174">
        <v>1</v>
      </c>
      <c r="CM371" s="174">
        <v>99</v>
      </c>
      <c r="CN371" s="174">
        <v>1</v>
      </c>
      <c r="CO371" s="174">
        <v>1</v>
      </c>
      <c r="CP371" s="174">
        <v>1</v>
      </c>
      <c r="CQ371" s="174">
        <v>1</v>
      </c>
      <c r="CR371" s="174">
        <v>1</v>
      </c>
      <c r="CS371" s="174">
        <v>1</v>
      </c>
      <c r="CT371" s="174">
        <v>1</v>
      </c>
      <c r="CU371" s="174">
        <v>1</v>
      </c>
      <c r="CV371" s="174">
        <v>1</v>
      </c>
      <c r="CW371" s="174">
        <v>1</v>
      </c>
      <c r="CX371" s="174">
        <v>0</v>
      </c>
      <c r="CY371" s="174">
        <v>1</v>
      </c>
      <c r="CZ371" s="174">
        <v>0</v>
      </c>
      <c r="DA371" s="174">
        <v>0</v>
      </c>
      <c r="DB371" s="174">
        <v>0</v>
      </c>
      <c r="DC371" s="174">
        <v>1</v>
      </c>
      <c r="DD371" s="174">
        <v>0</v>
      </c>
      <c r="DE371" s="174">
        <v>1</v>
      </c>
      <c r="DF371" s="174">
        <v>1</v>
      </c>
      <c r="DG371" s="174">
        <v>0</v>
      </c>
      <c r="DH371" s="46" t="s">
        <v>757</v>
      </c>
    </row>
    <row r="372" spans="1:112" x14ac:dyDescent="0.2">
      <c r="A372" s="174" t="s">
        <v>756</v>
      </c>
      <c r="B372" s="174" t="s">
        <v>385</v>
      </c>
      <c r="C372" s="174" t="s">
        <v>758</v>
      </c>
      <c r="D372" s="174">
        <v>367</v>
      </c>
      <c r="E372" s="174">
        <v>45</v>
      </c>
      <c r="F372" s="174">
        <v>18</v>
      </c>
      <c r="G372" s="174">
        <v>1</v>
      </c>
      <c r="H372" s="174">
        <v>1</v>
      </c>
      <c r="I372" s="174">
        <v>2</v>
      </c>
      <c r="J372" s="174"/>
      <c r="K372" s="174">
        <v>1</v>
      </c>
      <c r="L372" s="174">
        <v>1</v>
      </c>
      <c r="M372" s="174">
        <v>1</v>
      </c>
      <c r="N372" s="174">
        <v>1</v>
      </c>
      <c r="O372" s="174">
        <v>1</v>
      </c>
      <c r="P372" s="174">
        <v>1</v>
      </c>
      <c r="Q372" s="174">
        <v>99</v>
      </c>
      <c r="R372" s="174">
        <v>1</v>
      </c>
      <c r="S372" s="174">
        <v>1</v>
      </c>
      <c r="T372" s="174">
        <v>1</v>
      </c>
      <c r="U372" s="174">
        <v>1</v>
      </c>
      <c r="V372" s="174"/>
      <c r="W372" s="174">
        <v>1</v>
      </c>
      <c r="X372" s="174">
        <v>1</v>
      </c>
      <c r="Y372" s="174">
        <v>1</v>
      </c>
      <c r="Z372" s="174">
        <v>1</v>
      </c>
      <c r="AA372" s="174">
        <v>1</v>
      </c>
      <c r="AB372" s="174">
        <v>1</v>
      </c>
      <c r="AC372" s="174">
        <v>1</v>
      </c>
      <c r="AD372" s="174">
        <v>1</v>
      </c>
      <c r="AE372" s="174">
        <v>99</v>
      </c>
      <c r="AF372" s="174">
        <v>0</v>
      </c>
      <c r="AG372" s="174">
        <v>1</v>
      </c>
      <c r="AH372" s="174">
        <v>1</v>
      </c>
      <c r="AI372" s="174">
        <v>1</v>
      </c>
      <c r="AJ372" s="174">
        <v>1</v>
      </c>
      <c r="AK372" s="174">
        <v>1</v>
      </c>
      <c r="AL372" s="174"/>
      <c r="AM372" s="174">
        <v>1</v>
      </c>
      <c r="AN372" s="174"/>
      <c r="AO372" s="174">
        <v>1</v>
      </c>
      <c r="AP372" s="174"/>
      <c r="AQ372" s="174"/>
      <c r="AR372" s="174"/>
      <c r="AS372" s="174">
        <v>1</v>
      </c>
      <c r="AT372" s="174">
        <v>1</v>
      </c>
      <c r="AU372" s="174">
        <v>1</v>
      </c>
      <c r="AV372" s="174">
        <v>1</v>
      </c>
      <c r="AW372" s="174">
        <v>1</v>
      </c>
      <c r="AX372" s="174">
        <v>1</v>
      </c>
      <c r="AY372" s="174"/>
      <c r="AZ372" s="174"/>
      <c r="BA372" s="174"/>
      <c r="BB372" s="174"/>
      <c r="BC372" s="174"/>
      <c r="BD372" s="174">
        <v>1</v>
      </c>
      <c r="BE372" s="174">
        <v>0</v>
      </c>
      <c r="BF372" s="174">
        <v>1</v>
      </c>
      <c r="BG372" s="174">
        <v>1</v>
      </c>
      <c r="BH372" s="174">
        <v>1</v>
      </c>
      <c r="BI372" s="174">
        <v>1</v>
      </c>
      <c r="BJ372" s="174">
        <v>1</v>
      </c>
      <c r="BK372" s="174">
        <v>1</v>
      </c>
      <c r="BL372" s="174">
        <v>1</v>
      </c>
      <c r="BM372" s="174">
        <v>0</v>
      </c>
      <c r="BN372" s="174">
        <v>0</v>
      </c>
      <c r="BO372" s="174">
        <v>1</v>
      </c>
      <c r="BP372" s="174">
        <v>1</v>
      </c>
      <c r="BQ372" s="174">
        <v>1</v>
      </c>
      <c r="BR372" s="174">
        <v>0</v>
      </c>
      <c r="BS372" s="174">
        <v>0</v>
      </c>
      <c r="BT372" s="174">
        <v>0</v>
      </c>
      <c r="BU372" s="174">
        <v>99</v>
      </c>
      <c r="BV372" s="174">
        <v>99</v>
      </c>
      <c r="BW372" s="174">
        <v>0</v>
      </c>
      <c r="BX372" s="174">
        <v>0</v>
      </c>
      <c r="BY372" s="174">
        <v>1</v>
      </c>
      <c r="BZ372" s="174"/>
      <c r="CA372" s="174">
        <v>99</v>
      </c>
      <c r="CB372" s="174"/>
      <c r="CC372" s="174">
        <v>0</v>
      </c>
      <c r="CD372" s="174">
        <v>1</v>
      </c>
      <c r="CE372" s="174">
        <v>1</v>
      </c>
      <c r="CF372" s="174">
        <v>1</v>
      </c>
      <c r="CG372" s="174">
        <v>99</v>
      </c>
      <c r="CH372" s="174">
        <v>0</v>
      </c>
      <c r="CI372" s="174">
        <v>1</v>
      </c>
      <c r="CJ372" s="174">
        <v>1</v>
      </c>
      <c r="CK372" s="174"/>
      <c r="CL372" s="174">
        <v>1</v>
      </c>
      <c r="CM372" s="174">
        <v>99</v>
      </c>
      <c r="CN372" s="174">
        <v>1</v>
      </c>
      <c r="CO372" s="174">
        <v>1</v>
      </c>
      <c r="CP372" s="174">
        <v>1</v>
      </c>
      <c r="CQ372" s="174">
        <v>1</v>
      </c>
      <c r="CR372" s="174">
        <v>1</v>
      </c>
      <c r="CS372" s="174">
        <v>1</v>
      </c>
      <c r="CT372" s="174">
        <v>1</v>
      </c>
      <c r="CU372" s="174">
        <v>1</v>
      </c>
      <c r="CV372" s="174">
        <v>1</v>
      </c>
      <c r="CW372" s="174">
        <v>1</v>
      </c>
      <c r="CX372" s="174">
        <v>1</v>
      </c>
      <c r="CY372" s="174">
        <v>0</v>
      </c>
      <c r="CZ372" s="174">
        <v>0</v>
      </c>
      <c r="DA372" s="174">
        <v>0</v>
      </c>
      <c r="DB372" s="174">
        <v>0</v>
      </c>
      <c r="DC372" s="174">
        <v>0</v>
      </c>
      <c r="DD372" s="174">
        <v>0</v>
      </c>
      <c r="DE372" s="174">
        <v>1</v>
      </c>
      <c r="DF372" s="174">
        <v>1</v>
      </c>
      <c r="DG372" s="174">
        <v>0</v>
      </c>
      <c r="DH372" s="46" t="s">
        <v>758</v>
      </c>
    </row>
    <row r="373" spans="1:112" x14ac:dyDescent="0.2">
      <c r="A373" s="174" t="s">
        <v>756</v>
      </c>
      <c r="B373" s="174" t="s">
        <v>385</v>
      </c>
      <c r="C373" s="174" t="s">
        <v>759</v>
      </c>
      <c r="D373" s="174">
        <v>368</v>
      </c>
      <c r="E373" s="174">
        <v>40</v>
      </c>
      <c r="F373" s="174">
        <v>22</v>
      </c>
      <c r="G373" s="174">
        <v>0</v>
      </c>
      <c r="H373" s="174">
        <v>2</v>
      </c>
      <c r="I373" s="174">
        <v>2</v>
      </c>
      <c r="J373" s="174"/>
      <c r="K373" s="174">
        <v>1</v>
      </c>
      <c r="L373" s="174">
        <v>1</v>
      </c>
      <c r="M373" s="174">
        <v>1</v>
      </c>
      <c r="N373" s="174">
        <v>1</v>
      </c>
      <c r="O373" s="174">
        <v>1</v>
      </c>
      <c r="P373" s="174">
        <v>1</v>
      </c>
      <c r="Q373" s="174">
        <v>99</v>
      </c>
      <c r="R373" s="174">
        <v>1</v>
      </c>
      <c r="S373" s="174">
        <v>1</v>
      </c>
      <c r="T373" s="174">
        <v>1</v>
      </c>
      <c r="U373" s="174">
        <v>1</v>
      </c>
      <c r="V373" s="174"/>
      <c r="W373" s="174">
        <v>1</v>
      </c>
      <c r="X373" s="174">
        <v>1</v>
      </c>
      <c r="Y373" s="174">
        <v>1</v>
      </c>
      <c r="Z373" s="174">
        <v>1</v>
      </c>
      <c r="AA373" s="174">
        <v>1</v>
      </c>
      <c r="AB373" s="174">
        <v>1</v>
      </c>
      <c r="AC373" s="174">
        <v>1</v>
      </c>
      <c r="AD373" s="174">
        <v>1</v>
      </c>
      <c r="AE373" s="174">
        <v>1</v>
      </c>
      <c r="AF373" s="174">
        <v>0</v>
      </c>
      <c r="AG373" s="174">
        <v>1</v>
      </c>
      <c r="AH373" s="174">
        <v>1</v>
      </c>
      <c r="AI373" s="174">
        <v>99</v>
      </c>
      <c r="AJ373" s="174">
        <v>1</v>
      </c>
      <c r="AK373" s="174">
        <v>1</v>
      </c>
      <c r="AL373" s="174"/>
      <c r="AM373" s="174">
        <v>1</v>
      </c>
      <c r="AN373" s="174"/>
      <c r="AO373" s="174">
        <v>1</v>
      </c>
      <c r="AP373" s="174"/>
      <c r="AQ373" s="174"/>
      <c r="AR373" s="174"/>
      <c r="AS373" s="174">
        <v>1</v>
      </c>
      <c r="AT373" s="174">
        <v>1</v>
      </c>
      <c r="AU373" s="174">
        <v>1</v>
      </c>
      <c r="AV373" s="174">
        <v>1</v>
      </c>
      <c r="AW373" s="174">
        <v>1</v>
      </c>
      <c r="AX373" s="174">
        <v>1</v>
      </c>
      <c r="AY373" s="174"/>
      <c r="AZ373" s="174"/>
      <c r="BA373" s="174"/>
      <c r="BB373" s="174"/>
      <c r="BC373" s="174"/>
      <c r="BD373" s="174">
        <v>1</v>
      </c>
      <c r="BE373" s="174">
        <v>0</v>
      </c>
      <c r="BF373" s="174">
        <v>1</v>
      </c>
      <c r="BG373" s="174">
        <v>1</v>
      </c>
      <c r="BH373" s="174">
        <v>1</v>
      </c>
      <c r="BI373" s="174">
        <v>1</v>
      </c>
      <c r="BJ373" s="174">
        <v>1</v>
      </c>
      <c r="BK373" s="174">
        <v>1</v>
      </c>
      <c r="BL373" s="174">
        <v>1</v>
      </c>
      <c r="BM373" s="174">
        <v>0</v>
      </c>
      <c r="BN373" s="174">
        <v>0</v>
      </c>
      <c r="BO373" s="174">
        <v>1</v>
      </c>
      <c r="BP373" s="174">
        <v>1</v>
      </c>
      <c r="BQ373" s="174">
        <v>1</v>
      </c>
      <c r="BR373" s="174">
        <v>0</v>
      </c>
      <c r="BS373" s="174">
        <v>0</v>
      </c>
      <c r="BT373" s="174">
        <v>0</v>
      </c>
      <c r="BU373" s="174">
        <v>0</v>
      </c>
      <c r="BV373" s="174">
        <v>0</v>
      </c>
      <c r="BW373" s="174">
        <v>0</v>
      </c>
      <c r="BX373" s="174">
        <v>0</v>
      </c>
      <c r="BY373" s="174">
        <v>1</v>
      </c>
      <c r="BZ373" s="174"/>
      <c r="CA373" s="174">
        <v>99</v>
      </c>
      <c r="CB373" s="174"/>
      <c r="CC373" s="174">
        <v>1</v>
      </c>
      <c r="CD373" s="174">
        <v>1</v>
      </c>
      <c r="CE373" s="174">
        <v>1</v>
      </c>
      <c r="CF373" s="174">
        <v>1</v>
      </c>
      <c r="CG373" s="174">
        <v>99</v>
      </c>
      <c r="CH373" s="174">
        <v>0</v>
      </c>
      <c r="CI373" s="174">
        <v>0</v>
      </c>
      <c r="CJ373" s="174">
        <v>1</v>
      </c>
      <c r="CK373" s="174"/>
      <c r="CL373" s="174">
        <v>1</v>
      </c>
      <c r="CM373" s="174">
        <v>99</v>
      </c>
      <c r="CN373" s="174">
        <v>1</v>
      </c>
      <c r="CO373" s="174">
        <v>1</v>
      </c>
      <c r="CP373" s="174">
        <v>1</v>
      </c>
      <c r="CQ373" s="174">
        <v>1</v>
      </c>
      <c r="CR373" s="174">
        <v>1</v>
      </c>
      <c r="CS373" s="174">
        <v>1</v>
      </c>
      <c r="CT373" s="174">
        <v>1</v>
      </c>
      <c r="CU373" s="174">
        <v>1</v>
      </c>
      <c r="CV373" s="174">
        <v>1</v>
      </c>
      <c r="CW373" s="174">
        <v>1</v>
      </c>
      <c r="CX373" s="174">
        <v>1</v>
      </c>
      <c r="CY373" s="174">
        <v>0</v>
      </c>
      <c r="CZ373" s="174">
        <v>0</v>
      </c>
      <c r="DA373" s="174">
        <v>0</v>
      </c>
      <c r="DB373" s="174">
        <v>0</v>
      </c>
      <c r="DC373" s="174">
        <v>0</v>
      </c>
      <c r="DD373" s="174">
        <v>0</v>
      </c>
      <c r="DE373" s="174">
        <v>1</v>
      </c>
      <c r="DF373" s="174">
        <v>1</v>
      </c>
      <c r="DG373" s="174">
        <v>1</v>
      </c>
      <c r="DH373" s="46" t="s">
        <v>759</v>
      </c>
    </row>
    <row r="374" spans="1:112" x14ac:dyDescent="0.2">
      <c r="A374" s="174" t="s">
        <v>756</v>
      </c>
      <c r="B374" s="174" t="s">
        <v>385</v>
      </c>
      <c r="C374" s="174" t="s">
        <v>760</v>
      </c>
      <c r="D374" s="174">
        <v>369</v>
      </c>
      <c r="E374" s="174">
        <v>45</v>
      </c>
      <c r="F374" s="174">
        <v>22</v>
      </c>
      <c r="G374" s="174">
        <v>0</v>
      </c>
      <c r="H374" s="174">
        <v>1</v>
      </c>
      <c r="I374" s="174">
        <v>2</v>
      </c>
      <c r="J374" s="174"/>
      <c r="K374" s="174">
        <v>1</v>
      </c>
      <c r="L374" s="174">
        <v>1</v>
      </c>
      <c r="M374" s="174">
        <v>1</v>
      </c>
      <c r="N374" s="174">
        <v>1</v>
      </c>
      <c r="O374" s="174">
        <v>1</v>
      </c>
      <c r="P374" s="174">
        <v>1</v>
      </c>
      <c r="Q374" s="174">
        <v>99</v>
      </c>
      <c r="R374" s="174">
        <v>1</v>
      </c>
      <c r="S374" s="174">
        <v>1</v>
      </c>
      <c r="T374" s="174">
        <v>1</v>
      </c>
      <c r="U374" s="174">
        <v>1</v>
      </c>
      <c r="V374" s="174"/>
      <c r="W374" s="174">
        <v>1</v>
      </c>
      <c r="X374" s="174">
        <v>1</v>
      </c>
      <c r="Y374" s="174">
        <v>1</v>
      </c>
      <c r="Z374" s="174">
        <v>1</v>
      </c>
      <c r="AA374" s="174">
        <v>0</v>
      </c>
      <c r="AB374" s="174">
        <v>1</v>
      </c>
      <c r="AC374" s="174">
        <v>1</v>
      </c>
      <c r="AD374" s="174">
        <v>1</v>
      </c>
      <c r="AE374" s="174">
        <v>1</v>
      </c>
      <c r="AF374" s="174">
        <v>1</v>
      </c>
      <c r="AG374" s="174">
        <v>1</v>
      </c>
      <c r="AH374" s="174">
        <v>1</v>
      </c>
      <c r="AI374" s="174">
        <v>1</v>
      </c>
      <c r="AJ374" s="174">
        <v>1</v>
      </c>
      <c r="AK374" s="174">
        <v>0</v>
      </c>
      <c r="AL374" s="174"/>
      <c r="AM374" s="174">
        <v>0</v>
      </c>
      <c r="AN374" s="174"/>
      <c r="AO374" s="174">
        <v>1</v>
      </c>
      <c r="AP374" s="174"/>
      <c r="AQ374" s="174"/>
      <c r="AR374" s="174"/>
      <c r="AS374" s="174">
        <v>1</v>
      </c>
      <c r="AT374" s="174">
        <v>1</v>
      </c>
      <c r="AU374" s="174">
        <v>0</v>
      </c>
      <c r="AV374" s="174">
        <v>0</v>
      </c>
      <c r="AW374" s="174">
        <v>0</v>
      </c>
      <c r="AX374" s="174">
        <v>0</v>
      </c>
      <c r="AY374" s="174"/>
      <c r="AZ374" s="174"/>
      <c r="BA374" s="174"/>
      <c r="BB374" s="174"/>
      <c r="BC374" s="174"/>
      <c r="BD374" s="174">
        <v>1</v>
      </c>
      <c r="BE374" s="174">
        <v>1</v>
      </c>
      <c r="BF374" s="174">
        <v>1</v>
      </c>
      <c r="BG374" s="174">
        <v>1</v>
      </c>
      <c r="BH374" s="174">
        <v>1</v>
      </c>
      <c r="BI374" s="174">
        <v>1</v>
      </c>
      <c r="BJ374" s="174">
        <v>1</v>
      </c>
      <c r="BK374" s="174">
        <v>0</v>
      </c>
      <c r="BL374" s="174">
        <v>1</v>
      </c>
      <c r="BM374" s="174">
        <v>1</v>
      </c>
      <c r="BN374" s="174">
        <v>1</v>
      </c>
      <c r="BO374" s="174">
        <v>1</v>
      </c>
      <c r="BP374" s="174">
        <v>1</v>
      </c>
      <c r="BQ374" s="174">
        <v>1</v>
      </c>
      <c r="BR374" s="174">
        <v>1</v>
      </c>
      <c r="BS374" s="174">
        <v>1</v>
      </c>
      <c r="BT374" s="174">
        <v>1</v>
      </c>
      <c r="BU374" s="174">
        <v>1</v>
      </c>
      <c r="BV374" s="174">
        <v>1</v>
      </c>
      <c r="BW374" s="174">
        <v>1</v>
      </c>
      <c r="BX374" s="174">
        <v>1</v>
      </c>
      <c r="BY374" s="174">
        <v>1</v>
      </c>
      <c r="BZ374" s="174"/>
      <c r="CA374" s="174">
        <v>1</v>
      </c>
      <c r="CB374" s="174"/>
      <c r="CC374" s="174">
        <v>1</v>
      </c>
      <c r="CD374" s="174">
        <v>1</v>
      </c>
      <c r="CE374" s="174">
        <v>1</v>
      </c>
      <c r="CF374" s="174">
        <v>1</v>
      </c>
      <c r="CG374" s="174">
        <v>1</v>
      </c>
      <c r="CH374" s="174">
        <v>1</v>
      </c>
      <c r="CI374" s="174">
        <v>1</v>
      </c>
      <c r="CJ374" s="174">
        <v>1</v>
      </c>
      <c r="CK374" s="174"/>
      <c r="CL374" s="174">
        <v>1</v>
      </c>
      <c r="CM374" s="174">
        <v>1</v>
      </c>
      <c r="CN374" s="174">
        <v>1</v>
      </c>
      <c r="CO374" s="174">
        <v>1</v>
      </c>
      <c r="CP374" s="174">
        <v>1</v>
      </c>
      <c r="CQ374" s="174">
        <v>1</v>
      </c>
      <c r="CR374" s="174">
        <v>1</v>
      </c>
      <c r="CS374" s="174">
        <v>1</v>
      </c>
      <c r="CT374" s="174">
        <v>1</v>
      </c>
      <c r="CU374" s="174">
        <v>1</v>
      </c>
      <c r="CV374" s="174">
        <v>1</v>
      </c>
      <c r="CW374" s="174">
        <v>0</v>
      </c>
      <c r="CX374" s="174">
        <v>0</v>
      </c>
      <c r="CY374" s="174">
        <v>0</v>
      </c>
      <c r="CZ374" s="174">
        <v>0</v>
      </c>
      <c r="DA374" s="174">
        <v>0</v>
      </c>
      <c r="DB374" s="174">
        <v>0</v>
      </c>
      <c r="DC374" s="174">
        <v>0</v>
      </c>
      <c r="DD374" s="174">
        <v>0</v>
      </c>
      <c r="DE374" s="174">
        <v>1</v>
      </c>
      <c r="DF374" s="174">
        <v>1</v>
      </c>
      <c r="DG374" s="174">
        <v>0</v>
      </c>
      <c r="DH374" s="46" t="s">
        <v>760</v>
      </c>
    </row>
    <row r="375" spans="1:112" x14ac:dyDescent="0.2">
      <c r="A375" s="174" t="s">
        <v>756</v>
      </c>
      <c r="B375" s="174" t="s">
        <v>385</v>
      </c>
      <c r="C375" s="174" t="s">
        <v>761</v>
      </c>
      <c r="D375" s="174">
        <v>370</v>
      </c>
      <c r="E375" s="174">
        <v>44</v>
      </c>
      <c r="F375" s="174">
        <v>17</v>
      </c>
      <c r="G375" s="174">
        <v>0</v>
      </c>
      <c r="H375" s="174">
        <v>1</v>
      </c>
      <c r="I375" s="174">
        <v>2</v>
      </c>
      <c r="J375" s="174"/>
      <c r="K375" s="174">
        <v>1</v>
      </c>
      <c r="L375" s="174">
        <v>1</v>
      </c>
      <c r="M375" s="174">
        <v>1</v>
      </c>
      <c r="N375" s="174">
        <v>1</v>
      </c>
      <c r="O375" s="174">
        <v>1</v>
      </c>
      <c r="P375" s="174">
        <v>1</v>
      </c>
      <c r="Q375" s="174">
        <v>99</v>
      </c>
      <c r="R375" s="174">
        <v>1</v>
      </c>
      <c r="S375" s="174">
        <v>1</v>
      </c>
      <c r="T375" s="174">
        <v>1</v>
      </c>
      <c r="U375" s="174">
        <v>1</v>
      </c>
      <c r="V375" s="174"/>
      <c r="W375" s="174">
        <v>1</v>
      </c>
      <c r="X375" s="174">
        <v>1</v>
      </c>
      <c r="Y375" s="174">
        <v>1</v>
      </c>
      <c r="Z375" s="174">
        <v>1</v>
      </c>
      <c r="AA375" s="174">
        <v>0</v>
      </c>
      <c r="AB375" s="174">
        <v>1</v>
      </c>
      <c r="AC375" s="174">
        <v>1</v>
      </c>
      <c r="AD375" s="174">
        <v>1</v>
      </c>
      <c r="AE375" s="174">
        <v>1</v>
      </c>
      <c r="AF375" s="174">
        <v>1</v>
      </c>
      <c r="AG375" s="174">
        <v>1</v>
      </c>
      <c r="AH375" s="174">
        <v>1</v>
      </c>
      <c r="AI375" s="174">
        <v>1</v>
      </c>
      <c r="AJ375" s="174">
        <v>1</v>
      </c>
      <c r="AK375" s="174">
        <v>0</v>
      </c>
      <c r="AL375" s="174"/>
      <c r="AM375" s="174">
        <v>1</v>
      </c>
      <c r="AN375" s="174"/>
      <c r="AO375" s="174">
        <v>1</v>
      </c>
      <c r="AP375" s="174"/>
      <c r="AQ375" s="174"/>
      <c r="AR375" s="174"/>
      <c r="AS375" s="174">
        <v>1</v>
      </c>
      <c r="AT375" s="174">
        <v>1</v>
      </c>
      <c r="AU375" s="174">
        <v>0</v>
      </c>
      <c r="AV375" s="174">
        <v>0</v>
      </c>
      <c r="AW375" s="174">
        <v>0</v>
      </c>
      <c r="AX375" s="174">
        <v>0</v>
      </c>
      <c r="AY375" s="174"/>
      <c r="AZ375" s="174"/>
      <c r="BA375" s="174"/>
      <c r="BB375" s="174"/>
      <c r="BC375" s="174"/>
      <c r="BD375" s="174">
        <v>1</v>
      </c>
      <c r="BE375" s="174">
        <v>1</v>
      </c>
      <c r="BF375" s="174">
        <v>1</v>
      </c>
      <c r="BG375" s="174">
        <v>1</v>
      </c>
      <c r="BH375" s="174">
        <v>1</v>
      </c>
      <c r="BI375" s="174">
        <v>1</v>
      </c>
      <c r="BJ375" s="174">
        <v>1</v>
      </c>
      <c r="BK375" s="174">
        <v>0</v>
      </c>
      <c r="BL375" s="174">
        <v>1</v>
      </c>
      <c r="BM375" s="174">
        <v>1</v>
      </c>
      <c r="BN375" s="174">
        <v>1</v>
      </c>
      <c r="BO375" s="174">
        <v>1</v>
      </c>
      <c r="BP375" s="174">
        <v>1</v>
      </c>
      <c r="BQ375" s="174">
        <v>1</v>
      </c>
      <c r="BR375" s="174">
        <v>1</v>
      </c>
      <c r="BS375" s="174">
        <v>1</v>
      </c>
      <c r="BT375" s="174">
        <v>1</v>
      </c>
      <c r="BU375" s="174">
        <v>1</v>
      </c>
      <c r="BV375" s="174">
        <v>1</v>
      </c>
      <c r="BW375" s="174">
        <v>1</v>
      </c>
      <c r="BX375" s="174">
        <v>1</v>
      </c>
      <c r="BY375" s="174">
        <v>1</v>
      </c>
      <c r="BZ375" s="174"/>
      <c r="CA375" s="174">
        <v>1</v>
      </c>
      <c r="CB375" s="174"/>
      <c r="CC375" s="174">
        <v>1</v>
      </c>
      <c r="CD375" s="174">
        <v>1</v>
      </c>
      <c r="CE375" s="174">
        <v>1</v>
      </c>
      <c r="CF375" s="174">
        <v>1</v>
      </c>
      <c r="CG375" s="174">
        <v>1</v>
      </c>
      <c r="CH375" s="174">
        <v>1</v>
      </c>
      <c r="CI375" s="174">
        <v>1</v>
      </c>
      <c r="CJ375" s="174">
        <v>1</v>
      </c>
      <c r="CK375" s="174"/>
      <c r="CL375" s="174">
        <v>1</v>
      </c>
      <c r="CM375" s="174">
        <v>1</v>
      </c>
      <c r="CN375" s="174">
        <v>1</v>
      </c>
      <c r="CO375" s="174">
        <v>1</v>
      </c>
      <c r="CP375" s="174">
        <v>1</v>
      </c>
      <c r="CQ375" s="174">
        <v>1</v>
      </c>
      <c r="CR375" s="174">
        <v>1</v>
      </c>
      <c r="CS375" s="174">
        <v>1</v>
      </c>
      <c r="CT375" s="174">
        <v>1</v>
      </c>
      <c r="CU375" s="174">
        <v>1</v>
      </c>
      <c r="CV375" s="174">
        <v>1</v>
      </c>
      <c r="CW375" s="174">
        <v>0</v>
      </c>
      <c r="CX375" s="174">
        <v>0</v>
      </c>
      <c r="CY375" s="174">
        <v>0</v>
      </c>
      <c r="CZ375" s="174">
        <v>0</v>
      </c>
      <c r="DA375" s="174">
        <v>0</v>
      </c>
      <c r="DB375" s="174">
        <v>0</v>
      </c>
      <c r="DC375" s="174">
        <v>0</v>
      </c>
      <c r="DD375" s="174">
        <v>0</v>
      </c>
      <c r="DE375" s="174">
        <v>1</v>
      </c>
      <c r="DF375" s="174">
        <v>1</v>
      </c>
      <c r="DG375" s="174">
        <v>0</v>
      </c>
      <c r="DH375" s="46" t="s">
        <v>761</v>
      </c>
    </row>
    <row r="376" spans="1:112" x14ac:dyDescent="0.2">
      <c r="A376" s="174" t="s">
        <v>756</v>
      </c>
      <c r="B376" s="174" t="s">
        <v>385</v>
      </c>
      <c r="C376" s="174" t="s">
        <v>762</v>
      </c>
      <c r="D376" s="174">
        <v>371</v>
      </c>
      <c r="E376" s="174">
        <v>0</v>
      </c>
      <c r="F376" s="174">
        <v>0</v>
      </c>
      <c r="G376" s="174">
        <v>0</v>
      </c>
      <c r="H376" s="174">
        <v>2</v>
      </c>
      <c r="I376" s="174">
        <v>2</v>
      </c>
      <c r="J376" s="174"/>
      <c r="K376" s="174">
        <v>1</v>
      </c>
      <c r="L376" s="174">
        <v>1</v>
      </c>
      <c r="M376" s="174">
        <v>1</v>
      </c>
      <c r="N376" s="174">
        <v>1</v>
      </c>
      <c r="O376" s="174">
        <v>1</v>
      </c>
      <c r="P376" s="174">
        <v>1</v>
      </c>
      <c r="Q376" s="174">
        <v>99</v>
      </c>
      <c r="R376" s="174">
        <v>1</v>
      </c>
      <c r="S376" s="174">
        <v>1</v>
      </c>
      <c r="T376" s="174">
        <v>1</v>
      </c>
      <c r="U376" s="174">
        <v>1</v>
      </c>
      <c r="V376" s="174"/>
      <c r="W376" s="174">
        <v>1</v>
      </c>
      <c r="X376" s="174">
        <v>1</v>
      </c>
      <c r="Y376" s="174">
        <v>1</v>
      </c>
      <c r="Z376" s="174">
        <v>1</v>
      </c>
      <c r="AA376" s="174">
        <v>0</v>
      </c>
      <c r="AB376" s="174">
        <v>1</v>
      </c>
      <c r="AC376" s="174">
        <v>1</v>
      </c>
      <c r="AD376" s="174">
        <v>1</v>
      </c>
      <c r="AE376" s="174">
        <v>1</v>
      </c>
      <c r="AF376" s="174">
        <v>1</v>
      </c>
      <c r="AG376" s="174">
        <v>1</v>
      </c>
      <c r="AH376" s="174">
        <v>1</v>
      </c>
      <c r="AI376" s="174">
        <v>1</v>
      </c>
      <c r="AJ376" s="174">
        <v>1</v>
      </c>
      <c r="AK376" s="174">
        <v>0</v>
      </c>
      <c r="AL376" s="174"/>
      <c r="AM376" s="174">
        <v>0</v>
      </c>
      <c r="AN376" s="174"/>
      <c r="AO376" s="174">
        <v>1</v>
      </c>
      <c r="AP376" s="174"/>
      <c r="AQ376" s="174"/>
      <c r="AR376" s="174"/>
      <c r="AS376" s="174">
        <v>1</v>
      </c>
      <c r="AT376" s="174">
        <v>1</v>
      </c>
      <c r="AU376" s="174">
        <v>0</v>
      </c>
      <c r="AV376" s="174">
        <v>0</v>
      </c>
      <c r="AW376" s="174">
        <v>0</v>
      </c>
      <c r="AX376" s="174">
        <v>0</v>
      </c>
      <c r="AY376" s="174"/>
      <c r="AZ376" s="174"/>
      <c r="BA376" s="174"/>
      <c r="BB376" s="174"/>
      <c r="BC376" s="174"/>
      <c r="BD376" s="174">
        <v>1</v>
      </c>
      <c r="BE376" s="174">
        <v>1</v>
      </c>
      <c r="BF376" s="174">
        <v>1</v>
      </c>
      <c r="BG376" s="174">
        <v>1</v>
      </c>
      <c r="BH376" s="174">
        <v>1</v>
      </c>
      <c r="BI376" s="174">
        <v>1</v>
      </c>
      <c r="BJ376" s="174">
        <v>1</v>
      </c>
      <c r="BK376" s="174">
        <v>0</v>
      </c>
      <c r="BL376" s="174">
        <v>1</v>
      </c>
      <c r="BM376" s="174">
        <v>1</v>
      </c>
      <c r="BN376" s="174">
        <v>1</v>
      </c>
      <c r="BO376" s="174">
        <v>1</v>
      </c>
      <c r="BP376" s="174">
        <v>1</v>
      </c>
      <c r="BQ376" s="174">
        <v>1</v>
      </c>
      <c r="BR376" s="174">
        <v>1</v>
      </c>
      <c r="BS376" s="174">
        <v>1</v>
      </c>
      <c r="BT376" s="174">
        <v>1</v>
      </c>
      <c r="BU376" s="174">
        <v>1</v>
      </c>
      <c r="BV376" s="174">
        <v>1</v>
      </c>
      <c r="BW376" s="174">
        <v>1</v>
      </c>
      <c r="BX376" s="174">
        <v>1</v>
      </c>
      <c r="BY376" s="174">
        <v>1</v>
      </c>
      <c r="BZ376" s="174"/>
      <c r="CA376" s="174">
        <v>1</v>
      </c>
      <c r="CB376" s="174"/>
      <c r="CC376" s="174">
        <v>1</v>
      </c>
      <c r="CD376" s="174">
        <v>1</v>
      </c>
      <c r="CE376" s="174">
        <v>1</v>
      </c>
      <c r="CF376" s="174">
        <v>1</v>
      </c>
      <c r="CG376" s="174">
        <v>1</v>
      </c>
      <c r="CH376" s="174">
        <v>1</v>
      </c>
      <c r="CI376" s="174">
        <v>1</v>
      </c>
      <c r="CJ376" s="174">
        <v>1</v>
      </c>
      <c r="CK376" s="174"/>
      <c r="CL376" s="174">
        <v>1</v>
      </c>
      <c r="CM376" s="174">
        <v>1</v>
      </c>
      <c r="CN376" s="174">
        <v>1</v>
      </c>
      <c r="CO376" s="174">
        <v>1</v>
      </c>
      <c r="CP376" s="174">
        <v>1</v>
      </c>
      <c r="CQ376" s="174">
        <v>1</v>
      </c>
      <c r="CR376" s="174">
        <v>1</v>
      </c>
      <c r="CS376" s="174">
        <v>1</v>
      </c>
      <c r="CT376" s="174">
        <v>1</v>
      </c>
      <c r="CU376" s="174">
        <v>1</v>
      </c>
      <c r="CV376" s="174">
        <v>1</v>
      </c>
      <c r="CW376" s="174">
        <v>0</v>
      </c>
      <c r="CX376" s="174">
        <v>0</v>
      </c>
      <c r="CY376" s="174">
        <v>0</v>
      </c>
      <c r="CZ376" s="174">
        <v>0</v>
      </c>
      <c r="DA376" s="174">
        <v>0</v>
      </c>
      <c r="DB376" s="174">
        <v>0</v>
      </c>
      <c r="DC376" s="174">
        <v>0</v>
      </c>
      <c r="DD376" s="174">
        <v>0</v>
      </c>
      <c r="DE376" s="174">
        <v>1</v>
      </c>
      <c r="DF376" s="174">
        <v>1</v>
      </c>
      <c r="DG376" s="174">
        <v>0</v>
      </c>
      <c r="DH376" s="46" t="s">
        <v>762</v>
      </c>
    </row>
    <row r="377" spans="1:112" x14ac:dyDescent="0.2">
      <c r="A377" s="174" t="s">
        <v>756</v>
      </c>
      <c r="B377" s="174" t="s">
        <v>385</v>
      </c>
      <c r="C377" s="174" t="s">
        <v>763</v>
      </c>
      <c r="D377" s="174">
        <v>372</v>
      </c>
      <c r="E377" s="174">
        <v>26</v>
      </c>
      <c r="F377" s="174">
        <v>2</v>
      </c>
      <c r="G377" s="174">
        <v>0</v>
      </c>
      <c r="H377" s="174">
        <v>2</v>
      </c>
      <c r="I377" s="174">
        <v>2</v>
      </c>
      <c r="J377" s="174"/>
      <c r="K377" s="174">
        <v>1</v>
      </c>
      <c r="L377" s="174">
        <v>1</v>
      </c>
      <c r="M377" s="174">
        <v>1</v>
      </c>
      <c r="N377" s="174">
        <v>1</v>
      </c>
      <c r="O377" s="174">
        <v>1</v>
      </c>
      <c r="P377" s="174">
        <v>1</v>
      </c>
      <c r="Q377" s="174">
        <v>1</v>
      </c>
      <c r="R377" s="174">
        <v>1</v>
      </c>
      <c r="S377" s="174">
        <v>1</v>
      </c>
      <c r="T377" s="174">
        <v>1</v>
      </c>
      <c r="U377" s="174">
        <v>1</v>
      </c>
      <c r="V377" s="174"/>
      <c r="W377" s="174">
        <v>1</v>
      </c>
      <c r="X377" s="174">
        <v>1</v>
      </c>
      <c r="Y377" s="174">
        <v>1</v>
      </c>
      <c r="Z377" s="174">
        <v>1</v>
      </c>
      <c r="AA377" s="174">
        <v>1</v>
      </c>
      <c r="AB377" s="174">
        <v>1</v>
      </c>
      <c r="AC377" s="174">
        <v>1</v>
      </c>
      <c r="AD377" s="174">
        <v>1</v>
      </c>
      <c r="AE377" s="174">
        <v>1</v>
      </c>
      <c r="AF377" s="174">
        <v>1</v>
      </c>
      <c r="AG377" s="174">
        <v>1</v>
      </c>
      <c r="AH377" s="174">
        <v>1</v>
      </c>
      <c r="AI377" s="174">
        <v>1</v>
      </c>
      <c r="AJ377" s="174">
        <v>1</v>
      </c>
      <c r="AK377" s="174">
        <v>0</v>
      </c>
      <c r="AL377" s="174"/>
      <c r="AM377" s="174">
        <v>1</v>
      </c>
      <c r="AN377" s="174"/>
      <c r="AO377" s="174">
        <v>1</v>
      </c>
      <c r="AP377" s="174"/>
      <c r="AQ377" s="174"/>
      <c r="AR377" s="174"/>
      <c r="AS377" s="174">
        <v>1</v>
      </c>
      <c r="AT377" s="174">
        <v>1</v>
      </c>
      <c r="AU377" s="174">
        <v>1</v>
      </c>
      <c r="AV377" s="174">
        <v>1</v>
      </c>
      <c r="AW377" s="174">
        <v>1</v>
      </c>
      <c r="AX377" s="174">
        <v>1</v>
      </c>
      <c r="AY377" s="174"/>
      <c r="AZ377" s="174"/>
      <c r="BA377" s="174"/>
      <c r="BB377" s="174"/>
      <c r="BC377" s="174"/>
      <c r="BD377" s="174">
        <v>1</v>
      </c>
      <c r="BE377" s="174">
        <v>1</v>
      </c>
      <c r="BF377" s="174">
        <v>1</v>
      </c>
      <c r="BG377" s="174">
        <v>1</v>
      </c>
      <c r="BH377" s="174">
        <v>1</v>
      </c>
      <c r="BI377" s="174">
        <v>1</v>
      </c>
      <c r="BJ377" s="174">
        <v>1</v>
      </c>
      <c r="BK377" s="174">
        <v>1</v>
      </c>
      <c r="BL377" s="174">
        <v>1</v>
      </c>
      <c r="BM377" s="174">
        <v>1</v>
      </c>
      <c r="BN377" s="174">
        <v>1</v>
      </c>
      <c r="BO377" s="174">
        <v>1</v>
      </c>
      <c r="BP377" s="174">
        <v>1</v>
      </c>
      <c r="BQ377" s="174">
        <v>1</v>
      </c>
      <c r="BR377" s="174">
        <v>1</v>
      </c>
      <c r="BS377" s="174">
        <v>1</v>
      </c>
      <c r="BT377" s="174">
        <v>1</v>
      </c>
      <c r="BU377" s="174">
        <v>99</v>
      </c>
      <c r="BV377" s="174">
        <v>99</v>
      </c>
      <c r="BW377" s="174">
        <v>99</v>
      </c>
      <c r="BX377" s="174">
        <v>99</v>
      </c>
      <c r="BY377" s="174">
        <v>1</v>
      </c>
      <c r="BZ377" s="174"/>
      <c r="CA377" s="174">
        <v>99</v>
      </c>
      <c r="CB377" s="174"/>
      <c r="CC377" s="174">
        <v>0</v>
      </c>
      <c r="CD377" s="174">
        <v>1</v>
      </c>
      <c r="CE377" s="174">
        <v>1</v>
      </c>
      <c r="CF377" s="174">
        <v>1</v>
      </c>
      <c r="CG377" s="174">
        <v>99</v>
      </c>
      <c r="CH377" s="174">
        <v>0</v>
      </c>
      <c r="CI377" s="174">
        <v>1</v>
      </c>
      <c r="CJ377" s="174">
        <v>1</v>
      </c>
      <c r="CK377" s="174"/>
      <c r="CL377" s="174">
        <v>1</v>
      </c>
      <c r="CM377" s="174">
        <v>1</v>
      </c>
      <c r="CN377" s="174">
        <v>1</v>
      </c>
      <c r="CO377" s="174">
        <v>1</v>
      </c>
      <c r="CP377" s="174">
        <v>1</v>
      </c>
      <c r="CQ377" s="174">
        <v>1</v>
      </c>
      <c r="CR377" s="174">
        <v>1</v>
      </c>
      <c r="CS377" s="174">
        <v>1</v>
      </c>
      <c r="CT377" s="174">
        <v>1</v>
      </c>
      <c r="CU377" s="174">
        <v>1</v>
      </c>
      <c r="CV377" s="174">
        <v>1</v>
      </c>
      <c r="CW377" s="174">
        <v>0</v>
      </c>
      <c r="CX377" s="174">
        <v>0</v>
      </c>
      <c r="CY377" s="174">
        <v>0</v>
      </c>
      <c r="CZ377" s="174">
        <v>0</v>
      </c>
      <c r="DA377" s="174">
        <v>0</v>
      </c>
      <c r="DB377" s="174">
        <v>0</v>
      </c>
      <c r="DC377" s="174">
        <v>0</v>
      </c>
      <c r="DD377" s="174">
        <v>0</v>
      </c>
      <c r="DE377" s="174">
        <v>1</v>
      </c>
      <c r="DF377" s="174">
        <v>1</v>
      </c>
      <c r="DG377" s="174">
        <v>0</v>
      </c>
      <c r="DH377" s="46" t="s">
        <v>763</v>
      </c>
    </row>
    <row r="378" spans="1:112" x14ac:dyDescent="0.2">
      <c r="A378" s="174" t="s">
        <v>756</v>
      </c>
      <c r="B378" s="174" t="s">
        <v>385</v>
      </c>
      <c r="C378" s="174" t="s">
        <v>764</v>
      </c>
      <c r="D378" s="174">
        <v>373</v>
      </c>
      <c r="E378" s="174">
        <v>33</v>
      </c>
      <c r="F378" s="174">
        <v>10</v>
      </c>
      <c r="G378" s="174">
        <v>0</v>
      </c>
      <c r="H378" s="174">
        <v>2</v>
      </c>
      <c r="I378" s="174">
        <v>2</v>
      </c>
      <c r="J378" s="174"/>
      <c r="K378" s="174">
        <v>1</v>
      </c>
      <c r="L378" s="174">
        <v>1</v>
      </c>
      <c r="M378" s="174">
        <v>1</v>
      </c>
      <c r="N378" s="174">
        <v>1</v>
      </c>
      <c r="O378" s="174">
        <v>1</v>
      </c>
      <c r="P378" s="174">
        <v>1</v>
      </c>
      <c r="Q378" s="174">
        <v>99</v>
      </c>
      <c r="R378" s="174">
        <v>1</v>
      </c>
      <c r="S378" s="174">
        <v>1</v>
      </c>
      <c r="T378" s="174">
        <v>1</v>
      </c>
      <c r="U378" s="174">
        <v>1</v>
      </c>
      <c r="V378" s="174"/>
      <c r="W378" s="174">
        <v>1</v>
      </c>
      <c r="X378" s="174">
        <v>1</v>
      </c>
      <c r="Y378" s="174">
        <v>1</v>
      </c>
      <c r="Z378" s="174">
        <v>1</v>
      </c>
      <c r="AA378" s="174">
        <v>1</v>
      </c>
      <c r="AB378" s="174">
        <v>1</v>
      </c>
      <c r="AC378" s="174">
        <v>1</v>
      </c>
      <c r="AD378" s="174">
        <v>1</v>
      </c>
      <c r="AE378" s="174">
        <v>99</v>
      </c>
      <c r="AF378" s="174">
        <v>1</v>
      </c>
      <c r="AG378" s="174">
        <v>1</v>
      </c>
      <c r="AH378" s="174">
        <v>1</v>
      </c>
      <c r="AI378" s="174">
        <v>1</v>
      </c>
      <c r="AJ378" s="174">
        <v>1</v>
      </c>
      <c r="AK378" s="174">
        <v>0</v>
      </c>
      <c r="AL378" s="174"/>
      <c r="AM378" s="174">
        <v>1</v>
      </c>
      <c r="AN378" s="174"/>
      <c r="AO378" s="174">
        <v>1</v>
      </c>
      <c r="AP378" s="174"/>
      <c r="AQ378" s="174"/>
      <c r="AR378" s="174"/>
      <c r="AS378" s="174">
        <v>1</v>
      </c>
      <c r="AT378" s="174">
        <v>1</v>
      </c>
      <c r="AU378" s="174">
        <v>0</v>
      </c>
      <c r="AV378" s="174">
        <v>1</v>
      </c>
      <c r="AW378" s="174">
        <v>1</v>
      </c>
      <c r="AX378" s="174">
        <v>1</v>
      </c>
      <c r="AY378" s="174"/>
      <c r="AZ378" s="174"/>
      <c r="BA378" s="174"/>
      <c r="BB378" s="174"/>
      <c r="BC378" s="174"/>
      <c r="BD378" s="174">
        <v>1</v>
      </c>
      <c r="BE378" s="174">
        <v>1</v>
      </c>
      <c r="BF378" s="174">
        <v>1</v>
      </c>
      <c r="BG378" s="174">
        <v>1</v>
      </c>
      <c r="BH378" s="174">
        <v>1</v>
      </c>
      <c r="BI378" s="174">
        <v>1</v>
      </c>
      <c r="BJ378" s="174">
        <v>1</v>
      </c>
      <c r="BK378" s="174">
        <v>1</v>
      </c>
      <c r="BL378" s="174">
        <v>1</v>
      </c>
      <c r="BM378" s="174">
        <v>1</v>
      </c>
      <c r="BN378" s="174">
        <v>1</v>
      </c>
      <c r="BO378" s="174">
        <v>1</v>
      </c>
      <c r="BP378" s="174">
        <v>1</v>
      </c>
      <c r="BQ378" s="174">
        <v>1</v>
      </c>
      <c r="BR378" s="174">
        <v>1</v>
      </c>
      <c r="BS378" s="174">
        <v>1</v>
      </c>
      <c r="BT378" s="174">
        <v>1</v>
      </c>
      <c r="BU378" s="174">
        <v>99</v>
      </c>
      <c r="BV378" s="174">
        <v>99</v>
      </c>
      <c r="BW378" s="174">
        <v>99</v>
      </c>
      <c r="BX378" s="174">
        <v>99</v>
      </c>
      <c r="BY378" s="174">
        <v>1</v>
      </c>
      <c r="BZ378" s="174"/>
      <c r="CA378" s="174">
        <v>1</v>
      </c>
      <c r="CB378" s="174"/>
      <c r="CC378" s="174">
        <v>1</v>
      </c>
      <c r="CD378" s="174">
        <v>1</v>
      </c>
      <c r="CE378" s="174">
        <v>1</v>
      </c>
      <c r="CF378" s="174">
        <v>1</v>
      </c>
      <c r="CG378" s="174">
        <v>99</v>
      </c>
      <c r="CH378" s="174">
        <v>0</v>
      </c>
      <c r="CI378" s="174">
        <v>1</v>
      </c>
      <c r="CJ378" s="174">
        <v>1</v>
      </c>
      <c r="CK378" s="174"/>
      <c r="CL378" s="174">
        <v>1</v>
      </c>
      <c r="CM378" s="174">
        <v>99</v>
      </c>
      <c r="CN378" s="174">
        <v>1</v>
      </c>
      <c r="CO378" s="174">
        <v>1</v>
      </c>
      <c r="CP378" s="174">
        <v>1</v>
      </c>
      <c r="CQ378" s="174">
        <v>1</v>
      </c>
      <c r="CR378" s="174">
        <v>1</v>
      </c>
      <c r="CS378" s="174">
        <v>1</v>
      </c>
      <c r="CT378" s="174">
        <v>1</v>
      </c>
      <c r="CU378" s="174">
        <v>1</v>
      </c>
      <c r="CV378" s="174">
        <v>1</v>
      </c>
      <c r="CW378" s="174">
        <v>1</v>
      </c>
      <c r="CX378" s="174">
        <v>0</v>
      </c>
      <c r="CY378" s="174">
        <v>0</v>
      </c>
      <c r="CZ378" s="174">
        <v>0</v>
      </c>
      <c r="DA378" s="174">
        <v>0</v>
      </c>
      <c r="DB378" s="174">
        <v>0</v>
      </c>
      <c r="DC378" s="174">
        <v>0</v>
      </c>
      <c r="DD378" s="174">
        <v>0</v>
      </c>
      <c r="DE378" s="174">
        <v>1</v>
      </c>
      <c r="DF378" s="174">
        <v>1</v>
      </c>
      <c r="DG378" s="174">
        <v>0</v>
      </c>
      <c r="DH378" s="46" t="s">
        <v>764</v>
      </c>
    </row>
    <row r="379" spans="1:112" x14ac:dyDescent="0.2">
      <c r="A379" s="174" t="s">
        <v>765</v>
      </c>
      <c r="B379" s="174" t="s">
        <v>385</v>
      </c>
      <c r="C379" s="174" t="s">
        <v>766</v>
      </c>
      <c r="D379" s="174">
        <v>374</v>
      </c>
      <c r="E379" s="174">
        <v>192</v>
      </c>
      <c r="F379" s="174">
        <v>20</v>
      </c>
      <c r="G379" s="174">
        <v>0</v>
      </c>
      <c r="H379" s="174">
        <v>1</v>
      </c>
      <c r="I379" s="174">
        <v>2</v>
      </c>
      <c r="J379" s="174"/>
      <c r="K379" s="174">
        <v>1</v>
      </c>
      <c r="L379" s="174">
        <v>1</v>
      </c>
      <c r="M379" s="174">
        <v>1</v>
      </c>
      <c r="N379" s="174">
        <v>1</v>
      </c>
      <c r="O379" s="174">
        <v>1</v>
      </c>
      <c r="P379" s="174">
        <v>1</v>
      </c>
      <c r="Q379" s="174">
        <v>99</v>
      </c>
      <c r="R379" s="174">
        <v>1</v>
      </c>
      <c r="S379" s="174">
        <v>1</v>
      </c>
      <c r="T379" s="174">
        <v>1</v>
      </c>
      <c r="U379" s="174">
        <v>1</v>
      </c>
      <c r="V379" s="174"/>
      <c r="W379" s="174">
        <v>1</v>
      </c>
      <c r="X379" s="174">
        <v>1</v>
      </c>
      <c r="Y379" s="174">
        <v>1</v>
      </c>
      <c r="Z379" s="174">
        <v>1</v>
      </c>
      <c r="AA379" s="174">
        <v>1</v>
      </c>
      <c r="AB379" s="174">
        <v>1</v>
      </c>
      <c r="AC379" s="174">
        <v>1</v>
      </c>
      <c r="AD379" s="174">
        <v>1</v>
      </c>
      <c r="AE379" s="174">
        <v>1</v>
      </c>
      <c r="AF379" s="174">
        <v>1</v>
      </c>
      <c r="AG379" s="174">
        <v>1</v>
      </c>
      <c r="AH379" s="174">
        <v>1</v>
      </c>
      <c r="AI379" s="174">
        <v>1</v>
      </c>
      <c r="AJ379" s="174">
        <v>1</v>
      </c>
      <c r="AK379" s="174">
        <v>0</v>
      </c>
      <c r="AL379" s="174"/>
      <c r="AM379" s="174">
        <v>0</v>
      </c>
      <c r="AN379" s="174"/>
      <c r="AO379" s="174">
        <v>0</v>
      </c>
      <c r="AP379" s="174"/>
      <c r="AQ379" s="174"/>
      <c r="AR379" s="174"/>
      <c r="AS379" s="174">
        <v>1</v>
      </c>
      <c r="AT379" s="174">
        <v>1</v>
      </c>
      <c r="AU379" s="174">
        <v>1</v>
      </c>
      <c r="AV379" s="174">
        <v>1</v>
      </c>
      <c r="AW379" s="174">
        <v>1</v>
      </c>
      <c r="AX379" s="174">
        <v>1</v>
      </c>
      <c r="AY379" s="174"/>
      <c r="AZ379" s="174"/>
      <c r="BA379" s="174"/>
      <c r="BB379" s="174"/>
      <c r="BC379" s="174"/>
      <c r="BD379" s="174">
        <v>1</v>
      </c>
      <c r="BE379" s="174">
        <v>1</v>
      </c>
      <c r="BF379" s="174">
        <v>1</v>
      </c>
      <c r="BG379" s="174">
        <v>1</v>
      </c>
      <c r="BH379" s="174">
        <v>1</v>
      </c>
      <c r="BI379" s="174">
        <v>1</v>
      </c>
      <c r="BJ379" s="174">
        <v>1</v>
      </c>
      <c r="BK379" s="174">
        <v>1</v>
      </c>
      <c r="BL379" s="174">
        <v>1</v>
      </c>
      <c r="BM379" s="174">
        <v>1</v>
      </c>
      <c r="BN379" s="174">
        <v>1</v>
      </c>
      <c r="BO379" s="174">
        <v>1</v>
      </c>
      <c r="BP379" s="174">
        <v>1</v>
      </c>
      <c r="BQ379" s="174">
        <v>1</v>
      </c>
      <c r="BR379" s="174">
        <v>1</v>
      </c>
      <c r="BS379" s="174">
        <v>1</v>
      </c>
      <c r="BT379" s="174">
        <v>1</v>
      </c>
      <c r="BU379" s="174">
        <v>99</v>
      </c>
      <c r="BV379" s="174">
        <v>99</v>
      </c>
      <c r="BW379" s="174">
        <v>99</v>
      </c>
      <c r="BX379" s="174">
        <v>99</v>
      </c>
      <c r="BY379" s="174">
        <v>1</v>
      </c>
      <c r="BZ379" s="174"/>
      <c r="CA379" s="174">
        <v>99</v>
      </c>
      <c r="CB379" s="174"/>
      <c r="CC379" s="174">
        <v>0</v>
      </c>
      <c r="CD379" s="174">
        <v>0</v>
      </c>
      <c r="CE379" s="174">
        <v>0</v>
      </c>
      <c r="CF379" s="174">
        <v>1</v>
      </c>
      <c r="CG379" s="174">
        <v>1</v>
      </c>
      <c r="CH379" s="174">
        <v>0</v>
      </c>
      <c r="CI379" s="174">
        <v>1</v>
      </c>
      <c r="CJ379" s="174">
        <v>1</v>
      </c>
      <c r="CK379" s="174"/>
      <c r="CL379" s="174">
        <v>1</v>
      </c>
      <c r="CM379" s="174">
        <v>99</v>
      </c>
      <c r="CN379" s="174">
        <v>1</v>
      </c>
      <c r="CO379" s="174">
        <v>1</v>
      </c>
      <c r="CP379" s="174">
        <v>1</v>
      </c>
      <c r="CQ379" s="174">
        <v>1</v>
      </c>
      <c r="CR379" s="174">
        <v>1</v>
      </c>
      <c r="CS379" s="174">
        <v>1</v>
      </c>
      <c r="CT379" s="174">
        <v>1</v>
      </c>
      <c r="CU379" s="174">
        <v>1</v>
      </c>
      <c r="CV379" s="174">
        <v>1</v>
      </c>
      <c r="CW379" s="174">
        <v>1</v>
      </c>
      <c r="CX379" s="174">
        <v>1</v>
      </c>
      <c r="CY379" s="174">
        <v>0</v>
      </c>
      <c r="CZ379" s="174">
        <v>0</v>
      </c>
      <c r="DA379" s="174">
        <v>0</v>
      </c>
      <c r="DB379" s="174">
        <v>1</v>
      </c>
      <c r="DC379" s="174">
        <v>1</v>
      </c>
      <c r="DD379" s="174">
        <v>0</v>
      </c>
      <c r="DE379" s="174">
        <v>1</v>
      </c>
      <c r="DF379" s="174">
        <v>1</v>
      </c>
      <c r="DG379" s="174">
        <v>0</v>
      </c>
      <c r="DH379" s="46" t="s">
        <v>766</v>
      </c>
    </row>
    <row r="380" spans="1:112" x14ac:dyDescent="0.2">
      <c r="A380" s="174" t="s">
        <v>765</v>
      </c>
      <c r="B380" s="174" t="s">
        <v>446</v>
      </c>
      <c r="C380" s="174" t="s">
        <v>767</v>
      </c>
      <c r="D380" s="174">
        <v>375</v>
      </c>
      <c r="E380" s="174">
        <v>150</v>
      </c>
      <c r="F380" s="174"/>
      <c r="G380" s="174">
        <v>0</v>
      </c>
      <c r="H380" s="174">
        <v>1</v>
      </c>
      <c r="I380" s="174">
        <v>2</v>
      </c>
      <c r="J380" s="174"/>
      <c r="K380" s="174">
        <v>1</v>
      </c>
      <c r="L380" s="174">
        <v>1</v>
      </c>
      <c r="M380" s="174">
        <v>1</v>
      </c>
      <c r="N380" s="174">
        <v>1</v>
      </c>
      <c r="O380" s="174"/>
      <c r="P380" s="174">
        <v>1</v>
      </c>
      <c r="Q380" s="174">
        <v>99</v>
      </c>
      <c r="R380" s="174">
        <v>1</v>
      </c>
      <c r="S380" s="174"/>
      <c r="T380" s="174">
        <v>1</v>
      </c>
      <c r="U380" s="174"/>
      <c r="V380" s="174"/>
      <c r="W380" s="174">
        <v>1</v>
      </c>
      <c r="X380" s="174">
        <v>1</v>
      </c>
      <c r="Y380" s="174">
        <v>1</v>
      </c>
      <c r="Z380" s="174">
        <v>1</v>
      </c>
      <c r="AA380" s="174">
        <v>1</v>
      </c>
      <c r="AB380" s="174">
        <v>1</v>
      </c>
      <c r="AC380" s="174">
        <v>1</v>
      </c>
      <c r="AD380" s="174">
        <v>1</v>
      </c>
      <c r="AE380" s="174">
        <v>1</v>
      </c>
      <c r="AF380" s="174">
        <v>1</v>
      </c>
      <c r="AG380" s="174">
        <v>1</v>
      </c>
      <c r="AH380" s="174">
        <v>1</v>
      </c>
      <c r="AI380" s="174">
        <v>1</v>
      </c>
      <c r="AJ380" s="174">
        <v>1</v>
      </c>
      <c r="AK380" s="174">
        <v>1</v>
      </c>
      <c r="AL380" s="174"/>
      <c r="AM380" s="174">
        <v>1</v>
      </c>
      <c r="AN380" s="174"/>
      <c r="AO380" s="174">
        <v>1</v>
      </c>
      <c r="AP380" s="174"/>
      <c r="AQ380" s="174"/>
      <c r="AR380" s="174"/>
      <c r="AS380" s="174">
        <v>1</v>
      </c>
      <c r="AT380" s="174">
        <v>1</v>
      </c>
      <c r="AU380" s="174">
        <v>1</v>
      </c>
      <c r="AV380" s="174">
        <v>1</v>
      </c>
      <c r="AW380" s="174">
        <v>1</v>
      </c>
      <c r="AX380" s="174">
        <v>1</v>
      </c>
      <c r="AY380" s="174"/>
      <c r="AZ380" s="174"/>
      <c r="BA380" s="174"/>
      <c r="BB380" s="174"/>
      <c r="BC380" s="174"/>
      <c r="BD380" s="174">
        <v>1</v>
      </c>
      <c r="BE380" s="174">
        <v>1</v>
      </c>
      <c r="BF380" s="174">
        <v>1</v>
      </c>
      <c r="BG380" s="174">
        <v>1</v>
      </c>
      <c r="BH380" s="174">
        <v>1</v>
      </c>
      <c r="BI380" s="174">
        <v>1</v>
      </c>
      <c r="BJ380" s="174">
        <v>1</v>
      </c>
      <c r="BK380" s="174">
        <v>1</v>
      </c>
      <c r="BL380" s="174">
        <v>1</v>
      </c>
      <c r="BM380" s="174">
        <v>1</v>
      </c>
      <c r="BN380" s="174">
        <v>1</v>
      </c>
      <c r="BO380" s="174">
        <v>1</v>
      </c>
      <c r="BP380" s="174">
        <v>1</v>
      </c>
      <c r="BQ380" s="174">
        <v>1</v>
      </c>
      <c r="BR380" s="174">
        <v>1</v>
      </c>
      <c r="BS380" s="174">
        <v>1</v>
      </c>
      <c r="BT380" s="174">
        <v>1</v>
      </c>
      <c r="BU380" s="174">
        <v>99</v>
      </c>
      <c r="BV380" s="174">
        <v>99</v>
      </c>
      <c r="BW380" s="174">
        <v>99</v>
      </c>
      <c r="BX380" s="174">
        <v>99</v>
      </c>
      <c r="BY380" s="174">
        <v>1</v>
      </c>
      <c r="BZ380" s="174"/>
      <c r="CA380" s="174">
        <v>99</v>
      </c>
      <c r="CB380" s="174"/>
      <c r="CC380" s="174">
        <v>1</v>
      </c>
      <c r="CD380" s="174">
        <v>1</v>
      </c>
      <c r="CE380" s="174">
        <v>1</v>
      </c>
      <c r="CF380" s="174">
        <v>1</v>
      </c>
      <c r="CG380" s="174">
        <v>99</v>
      </c>
      <c r="CH380" s="174">
        <v>1</v>
      </c>
      <c r="CI380" s="174">
        <v>0</v>
      </c>
      <c r="CJ380" s="174">
        <v>1</v>
      </c>
      <c r="CK380" s="174"/>
      <c r="CL380" s="174">
        <v>1</v>
      </c>
      <c r="CM380" s="174">
        <v>1</v>
      </c>
      <c r="CN380" s="174">
        <v>1</v>
      </c>
      <c r="CO380" s="174">
        <v>1</v>
      </c>
      <c r="CP380" s="174">
        <v>1</v>
      </c>
      <c r="CQ380" s="174">
        <v>0</v>
      </c>
      <c r="CR380" s="174">
        <v>1</v>
      </c>
      <c r="CS380" s="174">
        <v>1</v>
      </c>
      <c r="CT380" s="174">
        <v>1</v>
      </c>
      <c r="CU380" s="174">
        <v>1</v>
      </c>
      <c r="CV380" s="174">
        <v>1</v>
      </c>
      <c r="CW380" s="174">
        <v>0</v>
      </c>
      <c r="CX380" s="174">
        <v>0</v>
      </c>
      <c r="CY380" s="174">
        <v>0</v>
      </c>
      <c r="CZ380" s="174">
        <v>0</v>
      </c>
      <c r="DA380" s="174">
        <v>0</v>
      </c>
      <c r="DB380" s="174">
        <v>0</v>
      </c>
      <c r="DC380" s="174">
        <v>0</v>
      </c>
      <c r="DD380" s="174">
        <v>0</v>
      </c>
      <c r="DE380" s="174">
        <v>1</v>
      </c>
      <c r="DF380" s="174">
        <v>1</v>
      </c>
      <c r="DG380" s="174">
        <v>0</v>
      </c>
      <c r="DH380" s="46" t="s">
        <v>767</v>
      </c>
    </row>
    <row r="381" spans="1:112" x14ac:dyDescent="0.2">
      <c r="A381" s="174" t="s">
        <v>765</v>
      </c>
      <c r="B381" s="174" t="s">
        <v>385</v>
      </c>
      <c r="C381" s="174" t="s">
        <v>768</v>
      </c>
      <c r="D381" s="174">
        <v>376</v>
      </c>
      <c r="E381" s="174">
        <v>76</v>
      </c>
      <c r="F381" s="174">
        <v>3</v>
      </c>
      <c r="G381" s="174">
        <v>0</v>
      </c>
      <c r="H381" s="174">
        <v>1</v>
      </c>
      <c r="I381" s="174">
        <v>2</v>
      </c>
      <c r="J381" s="174"/>
      <c r="K381" s="174">
        <v>1</v>
      </c>
      <c r="L381" s="174">
        <v>1</v>
      </c>
      <c r="M381" s="174">
        <v>1</v>
      </c>
      <c r="N381" s="174">
        <v>1</v>
      </c>
      <c r="O381" s="174">
        <v>1</v>
      </c>
      <c r="P381" s="174">
        <v>1</v>
      </c>
      <c r="Q381" s="174">
        <v>99</v>
      </c>
      <c r="R381" s="174">
        <v>1</v>
      </c>
      <c r="S381" s="174">
        <v>1</v>
      </c>
      <c r="T381" s="174">
        <v>1</v>
      </c>
      <c r="U381" s="174">
        <v>1</v>
      </c>
      <c r="V381" s="174"/>
      <c r="W381" s="174">
        <v>1</v>
      </c>
      <c r="X381" s="174">
        <v>1</v>
      </c>
      <c r="Y381" s="174">
        <v>1</v>
      </c>
      <c r="Z381" s="174">
        <v>1</v>
      </c>
      <c r="AA381" s="174">
        <v>1</v>
      </c>
      <c r="AB381" s="174">
        <v>1</v>
      </c>
      <c r="AC381" s="174">
        <v>1</v>
      </c>
      <c r="AD381" s="174">
        <v>1</v>
      </c>
      <c r="AE381" s="174">
        <v>1</v>
      </c>
      <c r="AF381" s="174">
        <v>0</v>
      </c>
      <c r="AG381" s="174">
        <v>0</v>
      </c>
      <c r="AH381" s="174">
        <v>1</v>
      </c>
      <c r="AI381" s="174">
        <v>1</v>
      </c>
      <c r="AJ381" s="174">
        <v>1</v>
      </c>
      <c r="AK381" s="174">
        <v>1</v>
      </c>
      <c r="AL381" s="174"/>
      <c r="AM381" s="174">
        <v>1</v>
      </c>
      <c r="AN381" s="174"/>
      <c r="AO381" s="174">
        <v>1</v>
      </c>
      <c r="AP381" s="174"/>
      <c r="AQ381" s="174"/>
      <c r="AR381" s="174"/>
      <c r="AS381" s="174">
        <v>1</v>
      </c>
      <c r="AT381" s="174">
        <v>1</v>
      </c>
      <c r="AU381" s="174">
        <v>1</v>
      </c>
      <c r="AV381" s="174">
        <v>1</v>
      </c>
      <c r="AW381" s="174">
        <v>1</v>
      </c>
      <c r="AX381" s="174">
        <v>1</v>
      </c>
      <c r="AY381" s="174"/>
      <c r="AZ381" s="174"/>
      <c r="BA381" s="174"/>
      <c r="BB381" s="174"/>
      <c r="BC381" s="174"/>
      <c r="BD381" s="174">
        <v>1</v>
      </c>
      <c r="BE381" s="174">
        <v>1</v>
      </c>
      <c r="BF381" s="174">
        <v>1</v>
      </c>
      <c r="BG381" s="174">
        <v>1</v>
      </c>
      <c r="BH381" s="174">
        <v>1</v>
      </c>
      <c r="BI381" s="174">
        <v>1</v>
      </c>
      <c r="BJ381" s="174">
        <v>0</v>
      </c>
      <c r="BK381" s="174">
        <v>0</v>
      </c>
      <c r="BL381" s="174">
        <v>0</v>
      </c>
      <c r="BM381" s="174">
        <v>0</v>
      </c>
      <c r="BN381" s="174">
        <v>0</v>
      </c>
      <c r="BO381" s="174">
        <v>1</v>
      </c>
      <c r="BP381" s="174">
        <v>1</v>
      </c>
      <c r="BQ381" s="174">
        <v>1</v>
      </c>
      <c r="BR381" s="174">
        <v>0</v>
      </c>
      <c r="BS381" s="174">
        <v>0</v>
      </c>
      <c r="BT381" s="174">
        <v>0</v>
      </c>
      <c r="BU381" s="174">
        <v>99</v>
      </c>
      <c r="BV381" s="174">
        <v>99</v>
      </c>
      <c r="BW381" s="174">
        <v>99</v>
      </c>
      <c r="BX381" s="174">
        <v>99</v>
      </c>
      <c r="BY381" s="174">
        <v>1</v>
      </c>
      <c r="BZ381" s="174"/>
      <c r="CA381" s="174">
        <v>99</v>
      </c>
      <c r="CB381" s="174"/>
      <c r="CC381" s="174">
        <v>1</v>
      </c>
      <c r="CD381" s="174">
        <v>1</v>
      </c>
      <c r="CE381" s="174">
        <v>1</v>
      </c>
      <c r="CF381" s="174">
        <v>1</v>
      </c>
      <c r="CG381" s="174">
        <v>99</v>
      </c>
      <c r="CH381" s="174">
        <v>1</v>
      </c>
      <c r="CI381" s="174">
        <v>1</v>
      </c>
      <c r="CJ381" s="174">
        <v>1</v>
      </c>
      <c r="CK381" s="174"/>
      <c r="CL381" s="174">
        <v>1</v>
      </c>
      <c r="CM381" s="174">
        <v>1</v>
      </c>
      <c r="CN381" s="174">
        <v>1</v>
      </c>
      <c r="CO381" s="174">
        <v>1</v>
      </c>
      <c r="CP381" s="174">
        <v>1</v>
      </c>
      <c r="CQ381" s="174">
        <v>1</v>
      </c>
      <c r="CR381" s="174">
        <v>1</v>
      </c>
      <c r="CS381" s="174">
        <v>1</v>
      </c>
      <c r="CT381" s="174">
        <v>1</v>
      </c>
      <c r="CU381" s="174">
        <v>1</v>
      </c>
      <c r="CV381" s="174">
        <v>1</v>
      </c>
      <c r="CW381" s="174">
        <v>0</v>
      </c>
      <c r="CX381" s="174">
        <v>0</v>
      </c>
      <c r="CY381" s="174">
        <v>0</v>
      </c>
      <c r="CZ381" s="174">
        <v>0</v>
      </c>
      <c r="DA381" s="174">
        <v>0</v>
      </c>
      <c r="DB381" s="174">
        <v>0</v>
      </c>
      <c r="DC381" s="174">
        <v>0</v>
      </c>
      <c r="DD381" s="174">
        <v>0</v>
      </c>
      <c r="DE381" s="174">
        <v>1</v>
      </c>
      <c r="DF381" s="174">
        <v>1</v>
      </c>
      <c r="DG381" s="174">
        <v>0</v>
      </c>
      <c r="DH381" s="46" t="s">
        <v>768</v>
      </c>
    </row>
    <row r="382" spans="1:112" x14ac:dyDescent="0.2">
      <c r="A382" s="174" t="s">
        <v>765</v>
      </c>
      <c r="B382" s="174" t="s">
        <v>385</v>
      </c>
      <c r="C382" s="174" t="s">
        <v>769</v>
      </c>
      <c r="D382" s="174">
        <v>377</v>
      </c>
      <c r="E382" s="174">
        <v>113</v>
      </c>
      <c r="F382" s="174">
        <v>26</v>
      </c>
      <c r="G382" s="174">
        <v>0</v>
      </c>
      <c r="H382" s="174">
        <v>1</v>
      </c>
      <c r="I382" s="174">
        <v>2</v>
      </c>
      <c r="J382" s="174"/>
      <c r="K382" s="174">
        <v>1</v>
      </c>
      <c r="L382" s="174">
        <v>1</v>
      </c>
      <c r="M382" s="174">
        <v>1</v>
      </c>
      <c r="N382" s="174">
        <v>1</v>
      </c>
      <c r="O382" s="174">
        <v>1</v>
      </c>
      <c r="P382" s="174">
        <v>1</v>
      </c>
      <c r="Q382" s="174">
        <v>99</v>
      </c>
      <c r="R382" s="174">
        <v>1</v>
      </c>
      <c r="S382" s="174">
        <v>1</v>
      </c>
      <c r="T382" s="174">
        <v>1</v>
      </c>
      <c r="U382" s="174">
        <v>1</v>
      </c>
      <c r="V382" s="174"/>
      <c r="W382" s="174">
        <v>1</v>
      </c>
      <c r="X382" s="174">
        <v>1</v>
      </c>
      <c r="Y382" s="174">
        <v>1</v>
      </c>
      <c r="Z382" s="174">
        <v>1</v>
      </c>
      <c r="AA382" s="174">
        <v>1</v>
      </c>
      <c r="AB382" s="174">
        <v>1</v>
      </c>
      <c r="AC382" s="174">
        <v>1</v>
      </c>
      <c r="AD382" s="174">
        <v>1</v>
      </c>
      <c r="AE382" s="174">
        <v>1</v>
      </c>
      <c r="AF382" s="174">
        <v>1</v>
      </c>
      <c r="AG382" s="174">
        <v>1</v>
      </c>
      <c r="AH382" s="174">
        <v>1</v>
      </c>
      <c r="AI382" s="174">
        <v>1</v>
      </c>
      <c r="AJ382" s="174">
        <v>1</v>
      </c>
      <c r="AK382" s="174">
        <v>1</v>
      </c>
      <c r="AL382" s="174"/>
      <c r="AM382" s="174">
        <v>1</v>
      </c>
      <c r="AN382" s="174"/>
      <c r="AO382" s="174">
        <v>1</v>
      </c>
      <c r="AP382" s="174"/>
      <c r="AQ382" s="174"/>
      <c r="AR382" s="174"/>
      <c r="AS382" s="174">
        <v>1</v>
      </c>
      <c r="AT382" s="174">
        <v>1</v>
      </c>
      <c r="AU382" s="174">
        <v>1</v>
      </c>
      <c r="AV382" s="174">
        <v>1</v>
      </c>
      <c r="AW382" s="174">
        <v>1</v>
      </c>
      <c r="AX382" s="174">
        <v>1</v>
      </c>
      <c r="AY382" s="174"/>
      <c r="AZ382" s="174"/>
      <c r="BA382" s="174"/>
      <c r="BB382" s="174"/>
      <c r="BC382" s="174"/>
      <c r="BD382" s="174">
        <v>1</v>
      </c>
      <c r="BE382" s="174">
        <v>1</v>
      </c>
      <c r="BF382" s="174">
        <v>1</v>
      </c>
      <c r="BG382" s="174">
        <v>1</v>
      </c>
      <c r="BH382" s="174">
        <v>1</v>
      </c>
      <c r="BI382" s="174">
        <v>1</v>
      </c>
      <c r="BJ382" s="174">
        <v>1</v>
      </c>
      <c r="BK382" s="174">
        <v>1</v>
      </c>
      <c r="BL382" s="174">
        <v>1</v>
      </c>
      <c r="BM382" s="174">
        <v>1</v>
      </c>
      <c r="BN382" s="174">
        <v>1</v>
      </c>
      <c r="BO382" s="174">
        <v>1</v>
      </c>
      <c r="BP382" s="174">
        <v>1</v>
      </c>
      <c r="BQ382" s="174">
        <v>1</v>
      </c>
      <c r="BR382" s="174">
        <v>1</v>
      </c>
      <c r="BS382" s="174">
        <v>1</v>
      </c>
      <c r="BT382" s="174">
        <v>1</v>
      </c>
      <c r="BU382" s="174">
        <v>99</v>
      </c>
      <c r="BV382" s="174">
        <v>99</v>
      </c>
      <c r="BW382" s="174">
        <v>99</v>
      </c>
      <c r="BX382" s="174">
        <v>99</v>
      </c>
      <c r="BY382" s="174">
        <v>1</v>
      </c>
      <c r="BZ382" s="174"/>
      <c r="CA382" s="174">
        <v>99</v>
      </c>
      <c r="CB382" s="174"/>
      <c r="CC382" s="174">
        <v>0</v>
      </c>
      <c r="CD382" s="174">
        <v>1</v>
      </c>
      <c r="CE382" s="174">
        <v>1</v>
      </c>
      <c r="CF382" s="174">
        <v>1</v>
      </c>
      <c r="CG382" s="174">
        <v>99</v>
      </c>
      <c r="CH382" s="174">
        <v>1</v>
      </c>
      <c r="CI382" s="174">
        <v>1</v>
      </c>
      <c r="CJ382" s="174">
        <v>1</v>
      </c>
      <c r="CK382" s="174"/>
      <c r="CL382" s="174">
        <v>1</v>
      </c>
      <c r="CM382" s="174">
        <v>1</v>
      </c>
      <c r="CN382" s="174">
        <v>1</v>
      </c>
      <c r="CO382" s="174">
        <v>1</v>
      </c>
      <c r="CP382" s="174">
        <v>1</v>
      </c>
      <c r="CQ382" s="174">
        <v>1</v>
      </c>
      <c r="CR382" s="174">
        <v>1</v>
      </c>
      <c r="CS382" s="174">
        <v>1</v>
      </c>
      <c r="CT382" s="174">
        <v>1</v>
      </c>
      <c r="CU382" s="174">
        <v>1</v>
      </c>
      <c r="CV382" s="174">
        <v>1</v>
      </c>
      <c r="CW382" s="174">
        <v>0</v>
      </c>
      <c r="CX382" s="174">
        <v>0</v>
      </c>
      <c r="CY382" s="174">
        <v>1</v>
      </c>
      <c r="CZ382" s="174">
        <v>0</v>
      </c>
      <c r="DA382" s="174">
        <v>0</v>
      </c>
      <c r="DB382" s="174">
        <v>0</v>
      </c>
      <c r="DC382" s="174">
        <v>0</v>
      </c>
      <c r="DD382" s="174">
        <v>0</v>
      </c>
      <c r="DE382" s="174">
        <v>1</v>
      </c>
      <c r="DF382" s="174">
        <v>1</v>
      </c>
      <c r="DG382" s="174">
        <v>0</v>
      </c>
      <c r="DH382" s="46" t="s">
        <v>769</v>
      </c>
    </row>
    <row r="383" spans="1:112" x14ac:dyDescent="0.2">
      <c r="A383" s="174" t="s">
        <v>765</v>
      </c>
      <c r="B383" s="174" t="s">
        <v>385</v>
      </c>
      <c r="C383" s="174" t="s">
        <v>770</v>
      </c>
      <c r="D383" s="174">
        <v>378</v>
      </c>
      <c r="E383" s="174">
        <v>107</v>
      </c>
      <c r="F383" s="174">
        <v>27</v>
      </c>
      <c r="G383" s="174">
        <v>1</v>
      </c>
      <c r="H383" s="174">
        <v>1</v>
      </c>
      <c r="I383" s="174">
        <v>2</v>
      </c>
      <c r="J383" s="174"/>
      <c r="K383" s="174">
        <v>1</v>
      </c>
      <c r="L383" s="174">
        <v>1</v>
      </c>
      <c r="M383" s="174">
        <v>1</v>
      </c>
      <c r="N383" s="174">
        <v>1</v>
      </c>
      <c r="O383" s="174">
        <v>1</v>
      </c>
      <c r="P383" s="174">
        <v>1</v>
      </c>
      <c r="Q383" s="174">
        <v>99</v>
      </c>
      <c r="R383" s="174">
        <v>1</v>
      </c>
      <c r="S383" s="174">
        <v>1</v>
      </c>
      <c r="T383" s="174">
        <v>1</v>
      </c>
      <c r="U383" s="174">
        <v>1</v>
      </c>
      <c r="V383" s="174"/>
      <c r="W383" s="174">
        <v>0</v>
      </c>
      <c r="X383" s="174">
        <v>1</v>
      </c>
      <c r="Y383" s="174">
        <v>1</v>
      </c>
      <c r="Z383" s="174">
        <v>1</v>
      </c>
      <c r="AA383" s="174">
        <v>1</v>
      </c>
      <c r="AB383" s="174">
        <v>1</v>
      </c>
      <c r="AC383" s="174">
        <v>1</v>
      </c>
      <c r="AD383" s="174">
        <v>1</v>
      </c>
      <c r="AE383" s="174">
        <v>1</v>
      </c>
      <c r="AF383" s="174">
        <v>1</v>
      </c>
      <c r="AG383" s="174">
        <v>0</v>
      </c>
      <c r="AH383" s="174">
        <v>1</v>
      </c>
      <c r="AI383" s="174">
        <v>1</v>
      </c>
      <c r="AJ383" s="174">
        <v>1</v>
      </c>
      <c r="AK383" s="174">
        <v>0</v>
      </c>
      <c r="AL383" s="174"/>
      <c r="AM383" s="174">
        <v>1</v>
      </c>
      <c r="AN383" s="174"/>
      <c r="AO383" s="174">
        <v>1</v>
      </c>
      <c r="AP383" s="174"/>
      <c r="AQ383" s="174"/>
      <c r="AR383" s="174"/>
      <c r="AS383" s="174">
        <v>1</v>
      </c>
      <c r="AT383" s="174">
        <v>1</v>
      </c>
      <c r="AU383" s="174">
        <v>1</v>
      </c>
      <c r="AV383" s="174">
        <v>1</v>
      </c>
      <c r="AW383" s="174">
        <v>1</v>
      </c>
      <c r="AX383" s="174">
        <v>1</v>
      </c>
      <c r="AY383" s="174"/>
      <c r="AZ383" s="174"/>
      <c r="BA383" s="174"/>
      <c r="BB383" s="174"/>
      <c r="BC383" s="174"/>
      <c r="BD383" s="174">
        <v>1</v>
      </c>
      <c r="BE383" s="174">
        <v>1</v>
      </c>
      <c r="BF383" s="174">
        <v>1</v>
      </c>
      <c r="BG383" s="174">
        <v>1</v>
      </c>
      <c r="BH383" s="174">
        <v>0</v>
      </c>
      <c r="BI383" s="174">
        <v>1</v>
      </c>
      <c r="BJ383" s="174">
        <v>1</v>
      </c>
      <c r="BK383" s="174">
        <v>1</v>
      </c>
      <c r="BL383" s="174">
        <v>1</v>
      </c>
      <c r="BM383" s="174">
        <v>0</v>
      </c>
      <c r="BN383" s="174">
        <v>1</v>
      </c>
      <c r="BO383" s="174">
        <v>1</v>
      </c>
      <c r="BP383" s="174">
        <v>1</v>
      </c>
      <c r="BQ383" s="174">
        <v>0</v>
      </c>
      <c r="BR383" s="174">
        <v>1</v>
      </c>
      <c r="BS383" s="174">
        <v>1</v>
      </c>
      <c r="BT383" s="174">
        <v>1</v>
      </c>
      <c r="BU383" s="174">
        <v>99</v>
      </c>
      <c r="BV383" s="174">
        <v>99</v>
      </c>
      <c r="BW383" s="174">
        <v>99</v>
      </c>
      <c r="BX383" s="174">
        <v>99</v>
      </c>
      <c r="BY383" s="174">
        <v>1</v>
      </c>
      <c r="BZ383" s="174"/>
      <c r="CA383" s="174">
        <v>99</v>
      </c>
      <c r="CB383" s="174"/>
      <c r="CC383" s="174">
        <v>1</v>
      </c>
      <c r="CD383" s="174">
        <v>1</v>
      </c>
      <c r="CE383" s="174">
        <v>0</v>
      </c>
      <c r="CF383" s="174">
        <v>1</v>
      </c>
      <c r="CG383" s="174">
        <v>1</v>
      </c>
      <c r="CH383" s="174">
        <v>0</v>
      </c>
      <c r="CI383" s="174">
        <v>1</v>
      </c>
      <c r="CJ383" s="174">
        <v>1</v>
      </c>
      <c r="CK383" s="174"/>
      <c r="CL383" s="174">
        <v>1</v>
      </c>
      <c r="CM383" s="174">
        <v>1</v>
      </c>
      <c r="CN383" s="174">
        <v>1</v>
      </c>
      <c r="CO383" s="174">
        <v>1</v>
      </c>
      <c r="CP383" s="174">
        <v>1</v>
      </c>
      <c r="CQ383" s="174">
        <v>1</v>
      </c>
      <c r="CR383" s="174">
        <v>1</v>
      </c>
      <c r="CS383" s="174">
        <v>1</v>
      </c>
      <c r="CT383" s="174">
        <v>1</v>
      </c>
      <c r="CU383" s="174">
        <v>1</v>
      </c>
      <c r="CV383" s="174">
        <v>1</v>
      </c>
      <c r="CW383" s="174">
        <v>0</v>
      </c>
      <c r="CX383" s="174">
        <v>0</v>
      </c>
      <c r="CY383" s="174">
        <v>0</v>
      </c>
      <c r="CZ383" s="174">
        <v>0</v>
      </c>
      <c r="DA383" s="174">
        <v>1</v>
      </c>
      <c r="DB383" s="174">
        <v>0</v>
      </c>
      <c r="DC383" s="174">
        <v>0</v>
      </c>
      <c r="DD383" s="174">
        <v>0</v>
      </c>
      <c r="DE383" s="174">
        <v>1</v>
      </c>
      <c r="DF383" s="174">
        <v>1</v>
      </c>
      <c r="DG383" s="174">
        <v>0</v>
      </c>
      <c r="DH383" s="46" t="s">
        <v>770</v>
      </c>
    </row>
    <row r="384" spans="1:112" x14ac:dyDescent="0.2">
      <c r="A384" s="174" t="s">
        <v>765</v>
      </c>
      <c r="B384" s="174" t="s">
        <v>446</v>
      </c>
      <c r="C384" s="174" t="s">
        <v>771</v>
      </c>
      <c r="D384" s="174">
        <v>379</v>
      </c>
      <c r="E384" s="174">
        <v>36</v>
      </c>
      <c r="F384" s="174"/>
      <c r="G384" s="174">
        <v>0</v>
      </c>
      <c r="H384" s="174">
        <v>1</v>
      </c>
      <c r="I384" s="174">
        <v>2</v>
      </c>
      <c r="J384" s="174"/>
      <c r="K384" s="174">
        <v>1</v>
      </c>
      <c r="L384" s="174">
        <v>1</v>
      </c>
      <c r="M384" s="174">
        <v>1</v>
      </c>
      <c r="N384" s="174">
        <v>1</v>
      </c>
      <c r="O384" s="174"/>
      <c r="P384" s="174">
        <v>1</v>
      </c>
      <c r="Q384" s="174">
        <v>99</v>
      </c>
      <c r="R384" s="174">
        <v>1</v>
      </c>
      <c r="S384" s="174"/>
      <c r="T384" s="174">
        <v>1</v>
      </c>
      <c r="U384" s="174"/>
      <c r="V384" s="174"/>
      <c r="W384" s="174">
        <v>1</v>
      </c>
      <c r="X384" s="174">
        <v>0</v>
      </c>
      <c r="Y384" s="174">
        <v>1</v>
      </c>
      <c r="Z384" s="174">
        <v>1</v>
      </c>
      <c r="AA384" s="174">
        <v>1</v>
      </c>
      <c r="AB384" s="174">
        <v>1</v>
      </c>
      <c r="AC384" s="174">
        <v>1</v>
      </c>
      <c r="AD384" s="174">
        <v>1</v>
      </c>
      <c r="AE384" s="174">
        <v>1</v>
      </c>
      <c r="AF384" s="174">
        <v>1</v>
      </c>
      <c r="AG384" s="174">
        <v>1</v>
      </c>
      <c r="AH384" s="174">
        <v>1</v>
      </c>
      <c r="AI384" s="174">
        <v>1</v>
      </c>
      <c r="AJ384" s="174">
        <v>1</v>
      </c>
      <c r="AK384" s="174">
        <v>1</v>
      </c>
      <c r="AL384" s="174"/>
      <c r="AM384" s="174">
        <v>1</v>
      </c>
      <c r="AN384" s="174"/>
      <c r="AO384" s="174">
        <v>1</v>
      </c>
      <c r="AP384" s="174"/>
      <c r="AQ384" s="174"/>
      <c r="AR384" s="174"/>
      <c r="AS384" s="174">
        <v>1</v>
      </c>
      <c r="AT384" s="174">
        <v>0</v>
      </c>
      <c r="AU384" s="174">
        <v>1</v>
      </c>
      <c r="AV384" s="174">
        <v>1</v>
      </c>
      <c r="AW384" s="174">
        <v>1</v>
      </c>
      <c r="AX384" s="174">
        <v>1</v>
      </c>
      <c r="AY384" s="174"/>
      <c r="AZ384" s="174"/>
      <c r="BA384" s="174"/>
      <c r="BB384" s="174"/>
      <c r="BC384" s="174"/>
      <c r="BD384" s="174">
        <v>1</v>
      </c>
      <c r="BE384" s="174">
        <v>1</v>
      </c>
      <c r="BF384" s="174">
        <v>1</v>
      </c>
      <c r="BG384" s="174">
        <v>1</v>
      </c>
      <c r="BH384" s="174">
        <v>1</v>
      </c>
      <c r="BI384" s="174">
        <v>1</v>
      </c>
      <c r="BJ384" s="174">
        <v>1</v>
      </c>
      <c r="BK384" s="174">
        <v>1</v>
      </c>
      <c r="BL384" s="174">
        <v>1</v>
      </c>
      <c r="BM384" s="174">
        <v>1</v>
      </c>
      <c r="BN384" s="174">
        <v>1</v>
      </c>
      <c r="BO384" s="174">
        <v>1</v>
      </c>
      <c r="BP384" s="174">
        <v>1</v>
      </c>
      <c r="BQ384" s="174">
        <v>1</v>
      </c>
      <c r="BR384" s="174">
        <v>1</v>
      </c>
      <c r="BS384" s="174">
        <v>1</v>
      </c>
      <c r="BT384" s="174">
        <v>1</v>
      </c>
      <c r="BU384" s="174">
        <v>99</v>
      </c>
      <c r="BV384" s="174">
        <v>99</v>
      </c>
      <c r="BW384" s="174">
        <v>99</v>
      </c>
      <c r="BX384" s="174">
        <v>99</v>
      </c>
      <c r="BY384" s="174">
        <v>0</v>
      </c>
      <c r="BZ384" s="174"/>
      <c r="CA384" s="174">
        <v>99</v>
      </c>
      <c r="CB384" s="174"/>
      <c r="CC384" s="174">
        <v>1</v>
      </c>
      <c r="CD384" s="174">
        <v>1</v>
      </c>
      <c r="CE384" s="174">
        <v>1</v>
      </c>
      <c r="CF384" s="174">
        <v>0</v>
      </c>
      <c r="CG384" s="174">
        <v>99</v>
      </c>
      <c r="CH384" s="174">
        <v>1</v>
      </c>
      <c r="CI384" s="174">
        <v>1</v>
      </c>
      <c r="CJ384" s="174">
        <v>1</v>
      </c>
      <c r="CK384" s="174"/>
      <c r="CL384" s="174">
        <v>1</v>
      </c>
      <c r="CM384" s="174">
        <v>1</v>
      </c>
      <c r="CN384" s="174">
        <v>1</v>
      </c>
      <c r="CO384" s="174">
        <v>1</v>
      </c>
      <c r="CP384" s="174">
        <v>1</v>
      </c>
      <c r="CQ384" s="174">
        <v>1</v>
      </c>
      <c r="CR384" s="174">
        <v>1</v>
      </c>
      <c r="CS384" s="174">
        <v>1</v>
      </c>
      <c r="CT384" s="174">
        <v>1</v>
      </c>
      <c r="CU384" s="174">
        <v>1</v>
      </c>
      <c r="CV384" s="174">
        <v>1</v>
      </c>
      <c r="CW384" s="174">
        <v>0</v>
      </c>
      <c r="CX384" s="174">
        <v>0</v>
      </c>
      <c r="CY384" s="174">
        <v>0</v>
      </c>
      <c r="CZ384" s="174">
        <v>0</v>
      </c>
      <c r="DA384" s="174">
        <v>1</v>
      </c>
      <c r="DB384" s="174">
        <v>0</v>
      </c>
      <c r="DC384" s="174">
        <v>0</v>
      </c>
      <c r="DD384" s="174">
        <v>0</v>
      </c>
      <c r="DE384" s="174">
        <v>1</v>
      </c>
      <c r="DF384" s="174">
        <v>1</v>
      </c>
      <c r="DG384" s="174">
        <v>0</v>
      </c>
      <c r="DH384" s="46" t="s">
        <v>771</v>
      </c>
    </row>
    <row r="385" spans="1:112" x14ac:dyDescent="0.2">
      <c r="A385" s="174" t="s">
        <v>765</v>
      </c>
      <c r="B385" s="174" t="s">
        <v>385</v>
      </c>
      <c r="C385" s="174" t="s">
        <v>772</v>
      </c>
      <c r="D385" s="174">
        <v>380</v>
      </c>
      <c r="E385" s="174">
        <v>320</v>
      </c>
      <c r="F385" s="174">
        <v>82</v>
      </c>
      <c r="G385" s="174">
        <v>0</v>
      </c>
      <c r="H385" s="174">
        <v>1</v>
      </c>
      <c r="I385" s="174">
        <v>2</v>
      </c>
      <c r="J385" s="174"/>
      <c r="K385" s="174">
        <v>1</v>
      </c>
      <c r="L385" s="174">
        <v>1</v>
      </c>
      <c r="M385" s="174">
        <v>1</v>
      </c>
      <c r="N385" s="174">
        <v>1</v>
      </c>
      <c r="O385" s="174">
        <v>1</v>
      </c>
      <c r="P385" s="174">
        <v>1</v>
      </c>
      <c r="Q385" s="174">
        <v>99</v>
      </c>
      <c r="R385" s="174">
        <v>1</v>
      </c>
      <c r="S385" s="174">
        <v>1</v>
      </c>
      <c r="T385" s="174">
        <v>1</v>
      </c>
      <c r="U385" s="174">
        <v>1</v>
      </c>
      <c r="V385" s="174"/>
      <c r="W385" s="174">
        <v>0</v>
      </c>
      <c r="X385" s="174">
        <v>1</v>
      </c>
      <c r="Y385" s="174">
        <v>0</v>
      </c>
      <c r="Z385" s="174">
        <v>1</v>
      </c>
      <c r="AA385" s="174">
        <v>1</v>
      </c>
      <c r="AB385" s="174">
        <v>1</v>
      </c>
      <c r="AC385" s="174">
        <v>1</v>
      </c>
      <c r="AD385" s="174">
        <v>1</v>
      </c>
      <c r="AE385" s="174">
        <v>1</v>
      </c>
      <c r="AF385" s="174">
        <v>1</v>
      </c>
      <c r="AG385" s="174">
        <v>1</v>
      </c>
      <c r="AH385" s="174">
        <v>1</v>
      </c>
      <c r="AI385" s="174">
        <v>1</v>
      </c>
      <c r="AJ385" s="174">
        <v>1</v>
      </c>
      <c r="AK385" s="174">
        <v>1</v>
      </c>
      <c r="AL385" s="174"/>
      <c r="AM385" s="174">
        <v>1</v>
      </c>
      <c r="AN385" s="174"/>
      <c r="AO385" s="174">
        <v>1</v>
      </c>
      <c r="AP385" s="174"/>
      <c r="AQ385" s="174"/>
      <c r="AR385" s="174"/>
      <c r="AS385" s="174">
        <v>1</v>
      </c>
      <c r="AT385" s="174">
        <v>1</v>
      </c>
      <c r="AU385" s="174">
        <v>1</v>
      </c>
      <c r="AV385" s="174">
        <v>1</v>
      </c>
      <c r="AW385" s="174">
        <v>1</v>
      </c>
      <c r="AX385" s="174">
        <v>1</v>
      </c>
      <c r="AY385" s="174"/>
      <c r="AZ385" s="174"/>
      <c r="BA385" s="174"/>
      <c r="BB385" s="174"/>
      <c r="BC385" s="174"/>
      <c r="BD385" s="174">
        <v>1</v>
      </c>
      <c r="BE385" s="174">
        <v>1</v>
      </c>
      <c r="BF385" s="174">
        <v>1</v>
      </c>
      <c r="BG385" s="174">
        <v>1</v>
      </c>
      <c r="BH385" s="174">
        <v>1</v>
      </c>
      <c r="BI385" s="174">
        <v>1</v>
      </c>
      <c r="BJ385" s="174">
        <v>1</v>
      </c>
      <c r="BK385" s="174">
        <v>1</v>
      </c>
      <c r="BL385" s="174">
        <v>1</v>
      </c>
      <c r="BM385" s="174">
        <v>1</v>
      </c>
      <c r="BN385" s="174">
        <v>1</v>
      </c>
      <c r="BO385" s="174">
        <v>1</v>
      </c>
      <c r="BP385" s="174">
        <v>1</v>
      </c>
      <c r="BQ385" s="174">
        <v>1</v>
      </c>
      <c r="BR385" s="174">
        <v>1</v>
      </c>
      <c r="BS385" s="174">
        <v>1</v>
      </c>
      <c r="BT385" s="174">
        <v>1</v>
      </c>
      <c r="BU385" s="174">
        <v>99</v>
      </c>
      <c r="BV385" s="174">
        <v>99</v>
      </c>
      <c r="BW385" s="174">
        <v>99</v>
      </c>
      <c r="BX385" s="174">
        <v>99</v>
      </c>
      <c r="BY385" s="174">
        <v>0</v>
      </c>
      <c r="BZ385" s="174"/>
      <c r="CA385" s="174">
        <v>99</v>
      </c>
      <c r="CB385" s="174"/>
      <c r="CC385" s="174">
        <v>1</v>
      </c>
      <c r="CD385" s="174">
        <v>0</v>
      </c>
      <c r="CE385" s="174">
        <v>1</v>
      </c>
      <c r="CF385" s="174">
        <v>1</v>
      </c>
      <c r="CG385" s="174">
        <v>99</v>
      </c>
      <c r="CH385" s="174">
        <v>0</v>
      </c>
      <c r="CI385" s="174">
        <v>1</v>
      </c>
      <c r="CJ385" s="174">
        <v>1</v>
      </c>
      <c r="CK385" s="174"/>
      <c r="CL385" s="174">
        <v>1</v>
      </c>
      <c r="CM385" s="174">
        <v>1</v>
      </c>
      <c r="CN385" s="174">
        <v>1</v>
      </c>
      <c r="CO385" s="174">
        <v>1</v>
      </c>
      <c r="CP385" s="174">
        <v>1</v>
      </c>
      <c r="CQ385" s="174">
        <v>0</v>
      </c>
      <c r="CR385" s="174">
        <v>1</v>
      </c>
      <c r="CS385" s="174">
        <v>1</v>
      </c>
      <c r="CT385" s="174">
        <v>1</v>
      </c>
      <c r="CU385" s="174">
        <v>1</v>
      </c>
      <c r="CV385" s="174">
        <v>1</v>
      </c>
      <c r="CW385" s="174">
        <v>0</v>
      </c>
      <c r="CX385" s="174">
        <v>0</v>
      </c>
      <c r="CY385" s="174">
        <v>1</v>
      </c>
      <c r="CZ385" s="174">
        <v>0</v>
      </c>
      <c r="DA385" s="174">
        <v>0</v>
      </c>
      <c r="DB385" s="174">
        <v>0</v>
      </c>
      <c r="DC385" s="174">
        <v>0</v>
      </c>
      <c r="DD385" s="174">
        <v>0</v>
      </c>
      <c r="DE385" s="174">
        <v>1</v>
      </c>
      <c r="DF385" s="174">
        <v>1</v>
      </c>
      <c r="DG385" s="174">
        <v>0</v>
      </c>
      <c r="DH385" s="46" t="s">
        <v>772</v>
      </c>
    </row>
    <row r="386" spans="1:112" x14ac:dyDescent="0.2">
      <c r="A386" s="174" t="s">
        <v>765</v>
      </c>
      <c r="B386" s="174" t="s">
        <v>446</v>
      </c>
      <c r="C386" s="174" t="s">
        <v>773</v>
      </c>
      <c r="D386" s="174">
        <v>381</v>
      </c>
      <c r="E386" s="174">
        <v>36</v>
      </c>
      <c r="F386" s="174"/>
      <c r="G386" s="174">
        <v>0</v>
      </c>
      <c r="H386" s="174">
        <v>1</v>
      </c>
      <c r="I386" s="174">
        <v>2</v>
      </c>
      <c r="J386" s="174"/>
      <c r="K386" s="174">
        <v>1</v>
      </c>
      <c r="L386" s="174">
        <v>1</v>
      </c>
      <c r="M386" s="174">
        <v>1</v>
      </c>
      <c r="N386" s="174">
        <v>1</v>
      </c>
      <c r="O386" s="174"/>
      <c r="P386" s="174">
        <v>1</v>
      </c>
      <c r="Q386" s="174">
        <v>99</v>
      </c>
      <c r="R386" s="174">
        <v>1</v>
      </c>
      <c r="S386" s="174"/>
      <c r="T386" s="174">
        <v>1</v>
      </c>
      <c r="U386" s="174"/>
      <c r="V386" s="174"/>
      <c r="W386" s="174">
        <v>0</v>
      </c>
      <c r="X386" s="174">
        <v>1</v>
      </c>
      <c r="Y386" s="174">
        <v>1</v>
      </c>
      <c r="Z386" s="174">
        <v>1</v>
      </c>
      <c r="AA386" s="174">
        <v>1</v>
      </c>
      <c r="AB386" s="174">
        <v>1</v>
      </c>
      <c r="AC386" s="174">
        <v>1</v>
      </c>
      <c r="AD386" s="174">
        <v>1</v>
      </c>
      <c r="AE386" s="174">
        <v>1</v>
      </c>
      <c r="AF386" s="174">
        <v>1</v>
      </c>
      <c r="AG386" s="174">
        <v>1</v>
      </c>
      <c r="AH386" s="174">
        <v>1</v>
      </c>
      <c r="AI386" s="174">
        <v>1</v>
      </c>
      <c r="AJ386" s="174">
        <v>1</v>
      </c>
      <c r="AK386" s="174">
        <v>1</v>
      </c>
      <c r="AL386" s="174"/>
      <c r="AM386" s="174">
        <v>1</v>
      </c>
      <c r="AN386" s="174"/>
      <c r="AO386" s="174">
        <v>1</v>
      </c>
      <c r="AP386" s="174"/>
      <c r="AQ386" s="174"/>
      <c r="AR386" s="174"/>
      <c r="AS386" s="174">
        <v>1</v>
      </c>
      <c r="AT386" s="174">
        <v>1</v>
      </c>
      <c r="AU386" s="174">
        <v>1</v>
      </c>
      <c r="AV386" s="174">
        <v>1</v>
      </c>
      <c r="AW386" s="174">
        <v>1</v>
      </c>
      <c r="AX386" s="174">
        <v>0</v>
      </c>
      <c r="AY386" s="174"/>
      <c r="AZ386" s="174"/>
      <c r="BA386" s="174"/>
      <c r="BB386" s="174"/>
      <c r="BC386" s="174"/>
      <c r="BD386" s="174">
        <v>1</v>
      </c>
      <c r="BE386" s="174">
        <v>1</v>
      </c>
      <c r="BF386" s="174">
        <v>1</v>
      </c>
      <c r="BG386" s="174">
        <v>1</v>
      </c>
      <c r="BH386" s="174">
        <v>1</v>
      </c>
      <c r="BI386" s="174">
        <v>1</v>
      </c>
      <c r="BJ386" s="174">
        <v>1</v>
      </c>
      <c r="BK386" s="174">
        <v>1</v>
      </c>
      <c r="BL386" s="174">
        <v>1</v>
      </c>
      <c r="BM386" s="174">
        <v>1</v>
      </c>
      <c r="BN386" s="174">
        <v>1</v>
      </c>
      <c r="BO386" s="174">
        <v>1</v>
      </c>
      <c r="BP386" s="174">
        <v>1</v>
      </c>
      <c r="BQ386" s="174">
        <v>1</v>
      </c>
      <c r="BR386" s="174">
        <v>1</v>
      </c>
      <c r="BS386" s="174">
        <v>1</v>
      </c>
      <c r="BT386" s="174">
        <v>1</v>
      </c>
      <c r="BU386" s="174">
        <v>99</v>
      </c>
      <c r="BV386" s="174">
        <v>99</v>
      </c>
      <c r="BW386" s="174">
        <v>99</v>
      </c>
      <c r="BX386" s="174">
        <v>99</v>
      </c>
      <c r="BY386" s="174">
        <v>0</v>
      </c>
      <c r="BZ386" s="174"/>
      <c r="CA386" s="174">
        <v>99</v>
      </c>
      <c r="CB386" s="174"/>
      <c r="CC386" s="174">
        <v>1</v>
      </c>
      <c r="CD386" s="174">
        <v>1</v>
      </c>
      <c r="CE386" s="174">
        <v>1</v>
      </c>
      <c r="CF386" s="174">
        <v>0</v>
      </c>
      <c r="CG386" s="174">
        <v>99</v>
      </c>
      <c r="CH386" s="174">
        <v>1</v>
      </c>
      <c r="CI386" s="174">
        <v>1</v>
      </c>
      <c r="CJ386" s="174">
        <v>1</v>
      </c>
      <c r="CK386" s="174"/>
      <c r="CL386" s="174">
        <v>1</v>
      </c>
      <c r="CM386" s="174">
        <v>1</v>
      </c>
      <c r="CN386" s="174">
        <v>1</v>
      </c>
      <c r="CO386" s="174">
        <v>1</v>
      </c>
      <c r="CP386" s="174">
        <v>1</v>
      </c>
      <c r="CQ386" s="174">
        <v>1</v>
      </c>
      <c r="CR386" s="174">
        <v>1</v>
      </c>
      <c r="CS386" s="174">
        <v>1</v>
      </c>
      <c r="CT386" s="174">
        <v>1</v>
      </c>
      <c r="CU386" s="174">
        <v>1</v>
      </c>
      <c r="CV386" s="174">
        <v>1</v>
      </c>
      <c r="CW386" s="174">
        <v>0</v>
      </c>
      <c r="CX386" s="174">
        <v>0</v>
      </c>
      <c r="CY386" s="174">
        <v>0</v>
      </c>
      <c r="CZ386" s="174">
        <v>0</v>
      </c>
      <c r="DA386" s="174">
        <v>1</v>
      </c>
      <c r="DB386" s="174">
        <v>0</v>
      </c>
      <c r="DC386" s="174">
        <v>0</v>
      </c>
      <c r="DD386" s="174">
        <v>0</v>
      </c>
      <c r="DE386" s="174">
        <v>1</v>
      </c>
      <c r="DF386" s="174">
        <v>1</v>
      </c>
      <c r="DG386" s="174">
        <v>0</v>
      </c>
      <c r="DH386" s="46" t="s">
        <v>773</v>
      </c>
    </row>
    <row r="387" spans="1:112" x14ac:dyDescent="0.2">
      <c r="A387" s="174" t="s">
        <v>765</v>
      </c>
      <c r="B387" s="174" t="s">
        <v>385</v>
      </c>
      <c r="C387" s="174" t="s">
        <v>774</v>
      </c>
      <c r="D387" s="174">
        <v>382</v>
      </c>
      <c r="E387" s="174">
        <v>39</v>
      </c>
      <c r="F387" s="174">
        <v>2</v>
      </c>
      <c r="G387" s="174">
        <v>0</v>
      </c>
      <c r="H387" s="174">
        <v>2</v>
      </c>
      <c r="I387" s="174">
        <v>2</v>
      </c>
      <c r="J387" s="174"/>
      <c r="K387" s="174">
        <v>1</v>
      </c>
      <c r="L387" s="174">
        <v>1</v>
      </c>
      <c r="M387" s="174">
        <v>1</v>
      </c>
      <c r="N387" s="174">
        <v>1</v>
      </c>
      <c r="O387" s="174">
        <v>1</v>
      </c>
      <c r="P387" s="174">
        <v>1</v>
      </c>
      <c r="Q387" s="174">
        <v>1</v>
      </c>
      <c r="R387" s="174">
        <v>1</v>
      </c>
      <c r="S387" s="174">
        <v>0</v>
      </c>
      <c r="T387" s="174">
        <v>1</v>
      </c>
      <c r="U387" s="174">
        <v>1</v>
      </c>
      <c r="V387" s="174"/>
      <c r="W387" s="174">
        <v>1</v>
      </c>
      <c r="X387" s="174">
        <v>1</v>
      </c>
      <c r="Y387" s="174">
        <v>1</v>
      </c>
      <c r="Z387" s="174">
        <v>1</v>
      </c>
      <c r="AA387" s="174">
        <v>1</v>
      </c>
      <c r="AB387" s="174">
        <v>1</v>
      </c>
      <c r="AC387" s="174">
        <v>1</v>
      </c>
      <c r="AD387" s="174">
        <v>1</v>
      </c>
      <c r="AE387" s="174">
        <v>1</v>
      </c>
      <c r="AF387" s="174">
        <v>1</v>
      </c>
      <c r="AG387" s="174">
        <v>1</v>
      </c>
      <c r="AH387" s="174">
        <v>1</v>
      </c>
      <c r="AI387" s="174">
        <v>1</v>
      </c>
      <c r="AJ387" s="174">
        <v>1</v>
      </c>
      <c r="AK387" s="174">
        <v>1</v>
      </c>
      <c r="AL387" s="174"/>
      <c r="AM387" s="174">
        <v>1</v>
      </c>
      <c r="AN387" s="174"/>
      <c r="AO387" s="174">
        <v>1</v>
      </c>
      <c r="AP387" s="174"/>
      <c r="AQ387" s="174"/>
      <c r="AR387" s="174"/>
      <c r="AS387" s="174">
        <v>1</v>
      </c>
      <c r="AT387" s="174">
        <v>1</v>
      </c>
      <c r="AU387" s="174">
        <v>1</v>
      </c>
      <c r="AV387" s="174">
        <v>1</v>
      </c>
      <c r="AW387" s="174">
        <v>1</v>
      </c>
      <c r="AX387" s="174">
        <v>1</v>
      </c>
      <c r="AY387" s="174"/>
      <c r="AZ387" s="174"/>
      <c r="BA387" s="174"/>
      <c r="BB387" s="174"/>
      <c r="BC387" s="174"/>
      <c r="BD387" s="174">
        <v>1</v>
      </c>
      <c r="BE387" s="174">
        <v>1</v>
      </c>
      <c r="BF387" s="174">
        <v>1</v>
      </c>
      <c r="BG387" s="174">
        <v>1</v>
      </c>
      <c r="BH387" s="174">
        <v>1</v>
      </c>
      <c r="BI387" s="174">
        <v>1</v>
      </c>
      <c r="BJ387" s="174">
        <v>1</v>
      </c>
      <c r="BK387" s="174">
        <v>1</v>
      </c>
      <c r="BL387" s="174">
        <v>1</v>
      </c>
      <c r="BM387" s="174">
        <v>1</v>
      </c>
      <c r="BN387" s="174">
        <v>1</v>
      </c>
      <c r="BO387" s="174">
        <v>1</v>
      </c>
      <c r="BP387" s="174">
        <v>1</v>
      </c>
      <c r="BQ387" s="174">
        <v>1</v>
      </c>
      <c r="BR387" s="174">
        <v>1</v>
      </c>
      <c r="BS387" s="174">
        <v>1</v>
      </c>
      <c r="BT387" s="174">
        <v>1</v>
      </c>
      <c r="BU387" s="174">
        <v>1</v>
      </c>
      <c r="BV387" s="174">
        <v>1</v>
      </c>
      <c r="BW387" s="174">
        <v>1</v>
      </c>
      <c r="BX387" s="174">
        <v>1</v>
      </c>
      <c r="BY387" s="174">
        <v>1</v>
      </c>
      <c r="BZ387" s="174"/>
      <c r="CA387" s="174">
        <v>99</v>
      </c>
      <c r="CB387" s="174"/>
      <c r="CC387" s="174">
        <v>0</v>
      </c>
      <c r="CD387" s="174">
        <v>1</v>
      </c>
      <c r="CE387" s="174">
        <v>1</v>
      </c>
      <c r="CF387" s="174">
        <v>1</v>
      </c>
      <c r="CG387" s="174">
        <v>99</v>
      </c>
      <c r="CH387" s="174">
        <v>1</v>
      </c>
      <c r="CI387" s="174">
        <v>1</v>
      </c>
      <c r="CJ387" s="174">
        <v>1</v>
      </c>
      <c r="CK387" s="174"/>
      <c r="CL387" s="174">
        <v>1</v>
      </c>
      <c r="CM387" s="174">
        <v>1</v>
      </c>
      <c r="CN387" s="174">
        <v>1</v>
      </c>
      <c r="CO387" s="174">
        <v>1</v>
      </c>
      <c r="CP387" s="174">
        <v>1</v>
      </c>
      <c r="CQ387" s="174">
        <v>1</v>
      </c>
      <c r="CR387" s="174">
        <v>1</v>
      </c>
      <c r="CS387" s="174">
        <v>1</v>
      </c>
      <c r="CT387" s="174">
        <v>1</v>
      </c>
      <c r="CU387" s="174">
        <v>1</v>
      </c>
      <c r="CV387" s="174">
        <v>1</v>
      </c>
      <c r="CW387" s="174">
        <v>1</v>
      </c>
      <c r="CX387" s="174">
        <v>0</v>
      </c>
      <c r="CY387" s="174">
        <v>0</v>
      </c>
      <c r="CZ387" s="174">
        <v>0</v>
      </c>
      <c r="DA387" s="174">
        <v>1</v>
      </c>
      <c r="DB387" s="174">
        <v>0</v>
      </c>
      <c r="DC387" s="174">
        <v>0</v>
      </c>
      <c r="DD387" s="174">
        <v>0</v>
      </c>
      <c r="DE387" s="174">
        <v>1</v>
      </c>
      <c r="DF387" s="174">
        <v>1</v>
      </c>
      <c r="DG387" s="174">
        <v>0</v>
      </c>
      <c r="DH387" s="46" t="s">
        <v>774</v>
      </c>
    </row>
    <row r="388" spans="1:112" x14ac:dyDescent="0.2">
      <c r="A388" s="174" t="s">
        <v>765</v>
      </c>
      <c r="B388" s="174" t="s">
        <v>446</v>
      </c>
      <c r="C388" s="174" t="s">
        <v>775</v>
      </c>
      <c r="D388" s="174">
        <v>383</v>
      </c>
      <c r="E388" s="174">
        <v>60</v>
      </c>
      <c r="F388" s="174"/>
      <c r="G388" s="174">
        <v>0</v>
      </c>
      <c r="H388" s="174">
        <v>1</v>
      </c>
      <c r="I388" s="174">
        <v>2</v>
      </c>
      <c r="J388" s="174"/>
      <c r="K388" s="174">
        <v>1</v>
      </c>
      <c r="L388" s="174">
        <v>1</v>
      </c>
      <c r="M388" s="174">
        <v>1</v>
      </c>
      <c r="N388" s="174">
        <v>1</v>
      </c>
      <c r="O388" s="174"/>
      <c r="P388" s="174">
        <v>1</v>
      </c>
      <c r="Q388" s="174">
        <v>99</v>
      </c>
      <c r="R388" s="174">
        <v>1</v>
      </c>
      <c r="S388" s="174"/>
      <c r="T388" s="174">
        <v>1</v>
      </c>
      <c r="U388" s="174"/>
      <c r="V388" s="174"/>
      <c r="W388" s="174">
        <v>1</v>
      </c>
      <c r="X388" s="174">
        <v>1</v>
      </c>
      <c r="Y388" s="174">
        <v>1</v>
      </c>
      <c r="Z388" s="174">
        <v>1</v>
      </c>
      <c r="AA388" s="174">
        <v>1</v>
      </c>
      <c r="AB388" s="174">
        <v>1</v>
      </c>
      <c r="AC388" s="174">
        <v>1</v>
      </c>
      <c r="AD388" s="174">
        <v>1</v>
      </c>
      <c r="AE388" s="174">
        <v>1</v>
      </c>
      <c r="AF388" s="174">
        <v>1</v>
      </c>
      <c r="AG388" s="174">
        <v>1</v>
      </c>
      <c r="AH388" s="174">
        <v>0</v>
      </c>
      <c r="AI388" s="174">
        <v>1</v>
      </c>
      <c r="AJ388" s="174">
        <v>0</v>
      </c>
      <c r="AK388" s="174">
        <v>1</v>
      </c>
      <c r="AL388" s="174"/>
      <c r="AM388" s="174">
        <v>1</v>
      </c>
      <c r="AN388" s="174"/>
      <c r="AO388" s="174">
        <v>1</v>
      </c>
      <c r="AP388" s="174"/>
      <c r="AQ388" s="174"/>
      <c r="AR388" s="174"/>
      <c r="AS388" s="174">
        <v>1</v>
      </c>
      <c r="AT388" s="174">
        <v>1</v>
      </c>
      <c r="AU388" s="174">
        <v>1</v>
      </c>
      <c r="AV388" s="174">
        <v>1</v>
      </c>
      <c r="AW388" s="174">
        <v>1</v>
      </c>
      <c r="AX388" s="174">
        <v>1</v>
      </c>
      <c r="AY388" s="174"/>
      <c r="AZ388" s="174"/>
      <c r="BA388" s="174"/>
      <c r="BB388" s="174"/>
      <c r="BC388" s="174"/>
      <c r="BD388" s="174">
        <v>1</v>
      </c>
      <c r="BE388" s="174">
        <v>1</v>
      </c>
      <c r="BF388" s="174">
        <v>1</v>
      </c>
      <c r="BG388" s="174">
        <v>1</v>
      </c>
      <c r="BH388" s="174">
        <v>1</v>
      </c>
      <c r="BI388" s="174">
        <v>1</v>
      </c>
      <c r="BJ388" s="174">
        <v>1</v>
      </c>
      <c r="BK388" s="174">
        <v>1</v>
      </c>
      <c r="BL388" s="174">
        <v>1</v>
      </c>
      <c r="BM388" s="174">
        <v>1</v>
      </c>
      <c r="BN388" s="174">
        <v>1</v>
      </c>
      <c r="BO388" s="174">
        <v>1</v>
      </c>
      <c r="BP388" s="174">
        <v>1</v>
      </c>
      <c r="BQ388" s="174">
        <v>1</v>
      </c>
      <c r="BR388" s="174">
        <v>1</v>
      </c>
      <c r="BS388" s="174">
        <v>1</v>
      </c>
      <c r="BT388" s="174">
        <v>1</v>
      </c>
      <c r="BU388" s="174">
        <v>99</v>
      </c>
      <c r="BV388" s="174">
        <v>99</v>
      </c>
      <c r="BW388" s="174">
        <v>99</v>
      </c>
      <c r="BX388" s="174">
        <v>99</v>
      </c>
      <c r="BY388" s="174">
        <v>1</v>
      </c>
      <c r="BZ388" s="174"/>
      <c r="CA388" s="174">
        <v>99</v>
      </c>
      <c r="CB388" s="174"/>
      <c r="CC388" s="174">
        <v>1</v>
      </c>
      <c r="CD388" s="174">
        <v>1</v>
      </c>
      <c r="CE388" s="174">
        <v>1</v>
      </c>
      <c r="CF388" s="174">
        <v>0</v>
      </c>
      <c r="CG388" s="174">
        <v>99</v>
      </c>
      <c r="CH388" s="174">
        <v>1</v>
      </c>
      <c r="CI388" s="174">
        <v>1</v>
      </c>
      <c r="CJ388" s="174">
        <v>1</v>
      </c>
      <c r="CK388" s="174"/>
      <c r="CL388" s="174">
        <v>1</v>
      </c>
      <c r="CM388" s="174">
        <v>1</v>
      </c>
      <c r="CN388" s="174">
        <v>1</v>
      </c>
      <c r="CO388" s="174">
        <v>1</v>
      </c>
      <c r="CP388" s="174">
        <v>1</v>
      </c>
      <c r="CQ388" s="174">
        <v>1</v>
      </c>
      <c r="CR388" s="174">
        <v>1</v>
      </c>
      <c r="CS388" s="174">
        <v>1</v>
      </c>
      <c r="CT388" s="174">
        <v>1</v>
      </c>
      <c r="CU388" s="174">
        <v>1</v>
      </c>
      <c r="CV388" s="174">
        <v>1</v>
      </c>
      <c r="CW388" s="174">
        <v>0</v>
      </c>
      <c r="CX388" s="174">
        <v>0</v>
      </c>
      <c r="CY388" s="174">
        <v>0</v>
      </c>
      <c r="CZ388" s="174">
        <v>0</v>
      </c>
      <c r="DA388" s="174">
        <v>1</v>
      </c>
      <c r="DB388" s="174">
        <v>0</v>
      </c>
      <c r="DC388" s="174">
        <v>0</v>
      </c>
      <c r="DD388" s="174">
        <v>0</v>
      </c>
      <c r="DE388" s="174">
        <v>1</v>
      </c>
      <c r="DF388" s="174">
        <v>1</v>
      </c>
      <c r="DG388" s="174">
        <v>0</v>
      </c>
      <c r="DH388" s="46" t="s">
        <v>775</v>
      </c>
    </row>
    <row r="389" spans="1:112" x14ac:dyDescent="0.2">
      <c r="A389" s="174" t="s">
        <v>765</v>
      </c>
      <c r="B389" s="174" t="s">
        <v>385</v>
      </c>
      <c r="C389" s="174" t="s">
        <v>776</v>
      </c>
      <c r="D389" s="174">
        <v>384</v>
      </c>
      <c r="E389" s="174">
        <v>73</v>
      </c>
      <c r="F389" s="174">
        <v>22</v>
      </c>
      <c r="G389" s="174">
        <v>1</v>
      </c>
      <c r="H389" s="174">
        <v>1</v>
      </c>
      <c r="I389" s="174">
        <v>2</v>
      </c>
      <c r="J389" s="174"/>
      <c r="K389" s="174">
        <v>1</v>
      </c>
      <c r="L389" s="174">
        <v>1</v>
      </c>
      <c r="M389" s="174">
        <v>1</v>
      </c>
      <c r="N389" s="174">
        <v>1</v>
      </c>
      <c r="O389" s="174">
        <v>1</v>
      </c>
      <c r="P389" s="174">
        <v>1</v>
      </c>
      <c r="Q389" s="174">
        <v>99</v>
      </c>
      <c r="R389" s="174">
        <v>1</v>
      </c>
      <c r="S389" s="174">
        <v>1</v>
      </c>
      <c r="T389" s="174">
        <v>1</v>
      </c>
      <c r="U389" s="174">
        <v>1</v>
      </c>
      <c r="V389" s="174"/>
      <c r="W389" s="174">
        <v>1</v>
      </c>
      <c r="X389" s="174">
        <v>1</v>
      </c>
      <c r="Y389" s="174">
        <v>1</v>
      </c>
      <c r="Z389" s="174">
        <v>1</v>
      </c>
      <c r="AA389" s="174">
        <v>1</v>
      </c>
      <c r="AB389" s="174">
        <v>1</v>
      </c>
      <c r="AC389" s="174">
        <v>1</v>
      </c>
      <c r="AD389" s="174">
        <v>1</v>
      </c>
      <c r="AE389" s="174">
        <v>1</v>
      </c>
      <c r="AF389" s="174">
        <v>1</v>
      </c>
      <c r="AG389" s="174">
        <v>1</v>
      </c>
      <c r="AH389" s="174">
        <v>1</v>
      </c>
      <c r="AI389" s="174">
        <v>1</v>
      </c>
      <c r="AJ389" s="174">
        <v>1</v>
      </c>
      <c r="AK389" s="174">
        <v>1</v>
      </c>
      <c r="AL389" s="174"/>
      <c r="AM389" s="174">
        <v>1</v>
      </c>
      <c r="AN389" s="174"/>
      <c r="AO389" s="174">
        <v>1</v>
      </c>
      <c r="AP389" s="174"/>
      <c r="AQ389" s="174"/>
      <c r="AR389" s="174"/>
      <c r="AS389" s="174">
        <v>1</v>
      </c>
      <c r="AT389" s="174">
        <v>1</v>
      </c>
      <c r="AU389" s="174">
        <v>1</v>
      </c>
      <c r="AV389" s="174">
        <v>1</v>
      </c>
      <c r="AW389" s="174">
        <v>1</v>
      </c>
      <c r="AX389" s="174">
        <v>1</v>
      </c>
      <c r="AY389" s="174"/>
      <c r="AZ389" s="174"/>
      <c r="BA389" s="174"/>
      <c r="BB389" s="174"/>
      <c r="BC389" s="174"/>
      <c r="BD389" s="174">
        <v>1</v>
      </c>
      <c r="BE389" s="174">
        <v>1</v>
      </c>
      <c r="BF389" s="174">
        <v>1</v>
      </c>
      <c r="BG389" s="174">
        <v>1</v>
      </c>
      <c r="BH389" s="174">
        <v>1</v>
      </c>
      <c r="BI389" s="174">
        <v>1</v>
      </c>
      <c r="BJ389" s="174">
        <v>1</v>
      </c>
      <c r="BK389" s="174">
        <v>1</v>
      </c>
      <c r="BL389" s="174">
        <v>1</v>
      </c>
      <c r="BM389" s="174">
        <v>1</v>
      </c>
      <c r="BN389" s="174">
        <v>1</v>
      </c>
      <c r="BO389" s="174">
        <v>1</v>
      </c>
      <c r="BP389" s="174">
        <v>1</v>
      </c>
      <c r="BQ389" s="174">
        <v>1</v>
      </c>
      <c r="BR389" s="174">
        <v>1</v>
      </c>
      <c r="BS389" s="174">
        <v>1</v>
      </c>
      <c r="BT389" s="174">
        <v>1</v>
      </c>
      <c r="BU389" s="174">
        <v>99</v>
      </c>
      <c r="BV389" s="174">
        <v>99</v>
      </c>
      <c r="BW389" s="174">
        <v>99</v>
      </c>
      <c r="BX389" s="174">
        <v>99</v>
      </c>
      <c r="BY389" s="174">
        <v>1</v>
      </c>
      <c r="BZ389" s="174"/>
      <c r="CA389" s="174">
        <v>99</v>
      </c>
      <c r="CB389" s="174"/>
      <c r="CC389" s="174">
        <v>1</v>
      </c>
      <c r="CD389" s="174">
        <v>1</v>
      </c>
      <c r="CE389" s="174">
        <v>0</v>
      </c>
      <c r="CF389" s="174">
        <v>0</v>
      </c>
      <c r="CG389" s="174">
        <v>99</v>
      </c>
      <c r="CH389" s="174">
        <v>1</v>
      </c>
      <c r="CI389" s="174">
        <v>1</v>
      </c>
      <c r="CJ389" s="174">
        <v>1</v>
      </c>
      <c r="CK389" s="174"/>
      <c r="CL389" s="174">
        <v>1</v>
      </c>
      <c r="CM389" s="174">
        <v>1</v>
      </c>
      <c r="CN389" s="174">
        <v>1</v>
      </c>
      <c r="CO389" s="174">
        <v>1</v>
      </c>
      <c r="CP389" s="174">
        <v>1</v>
      </c>
      <c r="CQ389" s="174">
        <v>1</v>
      </c>
      <c r="CR389" s="174">
        <v>1</v>
      </c>
      <c r="CS389" s="174">
        <v>1</v>
      </c>
      <c r="CT389" s="174">
        <v>1</v>
      </c>
      <c r="CU389" s="174">
        <v>1</v>
      </c>
      <c r="CV389" s="174">
        <v>1</v>
      </c>
      <c r="CW389" s="174">
        <v>0</v>
      </c>
      <c r="CX389" s="174">
        <v>0</v>
      </c>
      <c r="CY389" s="174">
        <v>0</v>
      </c>
      <c r="CZ389" s="174">
        <v>0</v>
      </c>
      <c r="DA389" s="174">
        <v>1</v>
      </c>
      <c r="DB389" s="174">
        <v>0</v>
      </c>
      <c r="DC389" s="174">
        <v>0</v>
      </c>
      <c r="DD389" s="174">
        <v>0</v>
      </c>
      <c r="DE389" s="174">
        <v>1</v>
      </c>
      <c r="DF389" s="174">
        <v>1</v>
      </c>
      <c r="DG389" s="174">
        <v>0</v>
      </c>
      <c r="DH389" s="46" t="s">
        <v>776</v>
      </c>
    </row>
    <row r="390" spans="1:112" x14ac:dyDescent="0.2">
      <c r="A390" s="174" t="s">
        <v>765</v>
      </c>
      <c r="B390" s="174" t="s">
        <v>385</v>
      </c>
      <c r="C390" s="174" t="s">
        <v>777</v>
      </c>
      <c r="D390" s="174">
        <v>385</v>
      </c>
      <c r="E390" s="174">
        <v>251</v>
      </c>
      <c r="F390" s="174">
        <v>148</v>
      </c>
      <c r="G390" s="174">
        <v>0</v>
      </c>
      <c r="H390" s="174">
        <v>1</v>
      </c>
      <c r="I390" s="174">
        <v>2</v>
      </c>
      <c r="J390" s="174"/>
      <c r="K390" s="174">
        <v>1</v>
      </c>
      <c r="L390" s="174">
        <v>1</v>
      </c>
      <c r="M390" s="174">
        <v>1</v>
      </c>
      <c r="N390" s="174">
        <v>1</v>
      </c>
      <c r="O390" s="174">
        <v>1</v>
      </c>
      <c r="P390" s="174">
        <v>1</v>
      </c>
      <c r="Q390" s="174">
        <v>99</v>
      </c>
      <c r="R390" s="174">
        <v>1</v>
      </c>
      <c r="S390" s="174">
        <v>1</v>
      </c>
      <c r="T390" s="174">
        <v>1</v>
      </c>
      <c r="U390" s="174">
        <v>1</v>
      </c>
      <c r="V390" s="174"/>
      <c r="W390" s="174">
        <v>1</v>
      </c>
      <c r="X390" s="174">
        <v>1</v>
      </c>
      <c r="Y390" s="174">
        <v>1</v>
      </c>
      <c r="Z390" s="174">
        <v>1</v>
      </c>
      <c r="AA390" s="174">
        <v>1</v>
      </c>
      <c r="AB390" s="174">
        <v>1</v>
      </c>
      <c r="AC390" s="174">
        <v>1</v>
      </c>
      <c r="AD390" s="174">
        <v>1</v>
      </c>
      <c r="AE390" s="174">
        <v>1</v>
      </c>
      <c r="AF390" s="174">
        <v>1</v>
      </c>
      <c r="AG390" s="174">
        <v>1</v>
      </c>
      <c r="AH390" s="174">
        <v>1</v>
      </c>
      <c r="AI390" s="174">
        <v>1</v>
      </c>
      <c r="AJ390" s="174">
        <v>1</v>
      </c>
      <c r="AK390" s="174">
        <v>1</v>
      </c>
      <c r="AL390" s="174"/>
      <c r="AM390" s="174">
        <v>1</v>
      </c>
      <c r="AN390" s="174"/>
      <c r="AO390" s="174">
        <v>1</v>
      </c>
      <c r="AP390" s="174"/>
      <c r="AQ390" s="174"/>
      <c r="AR390" s="174"/>
      <c r="AS390" s="174">
        <v>1</v>
      </c>
      <c r="AT390" s="174">
        <v>1</v>
      </c>
      <c r="AU390" s="174">
        <v>1</v>
      </c>
      <c r="AV390" s="174">
        <v>0</v>
      </c>
      <c r="AW390" s="174">
        <v>1</v>
      </c>
      <c r="AX390" s="174">
        <v>1</v>
      </c>
      <c r="AY390" s="174"/>
      <c r="AZ390" s="174"/>
      <c r="BA390" s="174"/>
      <c r="BB390" s="174"/>
      <c r="BC390" s="174"/>
      <c r="BD390" s="174">
        <v>1</v>
      </c>
      <c r="BE390" s="174">
        <v>1</v>
      </c>
      <c r="BF390" s="174">
        <v>1</v>
      </c>
      <c r="BG390" s="174">
        <v>1</v>
      </c>
      <c r="BH390" s="174">
        <v>1</v>
      </c>
      <c r="BI390" s="174">
        <v>1</v>
      </c>
      <c r="BJ390" s="174">
        <v>1</v>
      </c>
      <c r="BK390" s="174">
        <v>1</v>
      </c>
      <c r="BL390" s="174">
        <v>1</v>
      </c>
      <c r="BM390" s="174">
        <v>1</v>
      </c>
      <c r="BN390" s="174">
        <v>1</v>
      </c>
      <c r="BO390" s="174">
        <v>1</v>
      </c>
      <c r="BP390" s="174">
        <v>1</v>
      </c>
      <c r="BQ390" s="174">
        <v>1</v>
      </c>
      <c r="BR390" s="174">
        <v>1</v>
      </c>
      <c r="BS390" s="174">
        <v>0</v>
      </c>
      <c r="BT390" s="174">
        <v>1</v>
      </c>
      <c r="BU390" s="174">
        <v>99</v>
      </c>
      <c r="BV390" s="174">
        <v>99</v>
      </c>
      <c r="BW390" s="174">
        <v>99</v>
      </c>
      <c r="BX390" s="174">
        <v>99</v>
      </c>
      <c r="BY390" s="174">
        <v>1</v>
      </c>
      <c r="BZ390" s="174"/>
      <c r="CA390" s="174">
        <v>99</v>
      </c>
      <c r="CB390" s="174"/>
      <c r="CC390" s="174">
        <v>0</v>
      </c>
      <c r="CD390" s="174">
        <v>1</v>
      </c>
      <c r="CE390" s="174">
        <v>1</v>
      </c>
      <c r="CF390" s="174">
        <v>0</v>
      </c>
      <c r="CG390" s="174">
        <v>99</v>
      </c>
      <c r="CH390" s="174">
        <v>0</v>
      </c>
      <c r="CI390" s="174">
        <v>1</v>
      </c>
      <c r="CJ390" s="174">
        <v>1</v>
      </c>
      <c r="CK390" s="174"/>
      <c r="CL390" s="174">
        <v>1</v>
      </c>
      <c r="CM390" s="174">
        <v>1</v>
      </c>
      <c r="CN390" s="174">
        <v>1</v>
      </c>
      <c r="CO390" s="174">
        <v>1</v>
      </c>
      <c r="CP390" s="174">
        <v>1</v>
      </c>
      <c r="CQ390" s="174">
        <v>1</v>
      </c>
      <c r="CR390" s="174">
        <v>1</v>
      </c>
      <c r="CS390" s="174">
        <v>1</v>
      </c>
      <c r="CT390" s="174">
        <v>1</v>
      </c>
      <c r="CU390" s="174">
        <v>1</v>
      </c>
      <c r="CV390" s="174">
        <v>1</v>
      </c>
      <c r="CW390" s="174">
        <v>0</v>
      </c>
      <c r="CX390" s="174">
        <v>0</v>
      </c>
      <c r="CY390" s="174">
        <v>0</v>
      </c>
      <c r="CZ390" s="174">
        <v>0</v>
      </c>
      <c r="DA390" s="174">
        <v>1</v>
      </c>
      <c r="DB390" s="174">
        <v>0</v>
      </c>
      <c r="DC390" s="174">
        <v>0</v>
      </c>
      <c r="DD390" s="174">
        <v>0</v>
      </c>
      <c r="DE390" s="174">
        <v>1</v>
      </c>
      <c r="DF390" s="174">
        <v>1</v>
      </c>
      <c r="DG390" s="174">
        <v>0</v>
      </c>
      <c r="DH390" s="46" t="s">
        <v>777</v>
      </c>
    </row>
    <row r="391" spans="1:112" x14ac:dyDescent="0.2">
      <c r="A391" s="174" t="s">
        <v>765</v>
      </c>
      <c r="B391" s="174" t="s">
        <v>385</v>
      </c>
      <c r="C391" s="174" t="s">
        <v>778</v>
      </c>
      <c r="D391" s="174">
        <v>386</v>
      </c>
      <c r="E391" s="174">
        <v>154</v>
      </c>
      <c r="F391" s="174">
        <v>26</v>
      </c>
      <c r="G391" s="174">
        <v>1</v>
      </c>
      <c r="H391" s="174">
        <v>1</v>
      </c>
      <c r="I391" s="174">
        <v>2</v>
      </c>
      <c r="J391" s="174"/>
      <c r="K391" s="174">
        <v>1</v>
      </c>
      <c r="L391" s="174">
        <v>1</v>
      </c>
      <c r="M391" s="174">
        <v>1</v>
      </c>
      <c r="N391" s="174">
        <v>1</v>
      </c>
      <c r="O391" s="174">
        <v>1</v>
      </c>
      <c r="P391" s="174">
        <v>1</v>
      </c>
      <c r="Q391" s="174">
        <v>99</v>
      </c>
      <c r="R391" s="174">
        <v>1</v>
      </c>
      <c r="S391" s="174">
        <v>1</v>
      </c>
      <c r="T391" s="174">
        <v>1</v>
      </c>
      <c r="U391" s="174">
        <v>1</v>
      </c>
      <c r="V391" s="174"/>
      <c r="W391" s="174">
        <v>1</v>
      </c>
      <c r="X391" s="174">
        <v>0</v>
      </c>
      <c r="Y391" s="174">
        <v>1</v>
      </c>
      <c r="Z391" s="174">
        <v>1</v>
      </c>
      <c r="AA391" s="174">
        <v>1</v>
      </c>
      <c r="AB391" s="174">
        <v>1</v>
      </c>
      <c r="AC391" s="174">
        <v>1</v>
      </c>
      <c r="AD391" s="174">
        <v>1</v>
      </c>
      <c r="AE391" s="174">
        <v>1</v>
      </c>
      <c r="AF391" s="174">
        <v>1</v>
      </c>
      <c r="AG391" s="174">
        <v>1</v>
      </c>
      <c r="AH391" s="174">
        <v>1</v>
      </c>
      <c r="AI391" s="174">
        <v>1</v>
      </c>
      <c r="AJ391" s="174">
        <v>1</v>
      </c>
      <c r="AK391" s="174">
        <v>1</v>
      </c>
      <c r="AL391" s="174"/>
      <c r="AM391" s="174">
        <v>1</v>
      </c>
      <c r="AN391" s="174"/>
      <c r="AO391" s="174">
        <v>1</v>
      </c>
      <c r="AP391" s="174"/>
      <c r="AQ391" s="174"/>
      <c r="AR391" s="174"/>
      <c r="AS391" s="174">
        <v>1</v>
      </c>
      <c r="AT391" s="174">
        <v>1</v>
      </c>
      <c r="AU391" s="174">
        <v>1</v>
      </c>
      <c r="AV391" s="174">
        <v>1</v>
      </c>
      <c r="AW391" s="174">
        <v>1</v>
      </c>
      <c r="AX391" s="174">
        <v>1</v>
      </c>
      <c r="AY391" s="174"/>
      <c r="AZ391" s="174"/>
      <c r="BA391" s="174"/>
      <c r="BB391" s="174"/>
      <c r="BC391" s="174"/>
      <c r="BD391" s="174">
        <v>1</v>
      </c>
      <c r="BE391" s="174">
        <v>1</v>
      </c>
      <c r="BF391" s="174">
        <v>1</v>
      </c>
      <c r="BG391" s="174">
        <v>1</v>
      </c>
      <c r="BH391" s="174">
        <v>1</v>
      </c>
      <c r="BI391" s="174">
        <v>1</v>
      </c>
      <c r="BJ391" s="174">
        <v>1</v>
      </c>
      <c r="BK391" s="174">
        <v>1</v>
      </c>
      <c r="BL391" s="174">
        <v>1</v>
      </c>
      <c r="BM391" s="174">
        <v>1</v>
      </c>
      <c r="BN391" s="174">
        <v>1</v>
      </c>
      <c r="BO391" s="174">
        <v>1</v>
      </c>
      <c r="BP391" s="174">
        <v>1</v>
      </c>
      <c r="BQ391" s="174">
        <v>1</v>
      </c>
      <c r="BR391" s="174">
        <v>0</v>
      </c>
      <c r="BS391" s="174">
        <v>1</v>
      </c>
      <c r="BT391" s="174">
        <v>1</v>
      </c>
      <c r="BU391" s="174">
        <v>99</v>
      </c>
      <c r="BV391" s="174">
        <v>99</v>
      </c>
      <c r="BW391" s="174">
        <v>99</v>
      </c>
      <c r="BX391" s="174">
        <v>99</v>
      </c>
      <c r="BY391" s="174">
        <v>1</v>
      </c>
      <c r="BZ391" s="174"/>
      <c r="CA391" s="174">
        <v>99</v>
      </c>
      <c r="CB391" s="174"/>
      <c r="CC391" s="174">
        <v>1</v>
      </c>
      <c r="CD391" s="174">
        <v>1</v>
      </c>
      <c r="CE391" s="174">
        <v>1</v>
      </c>
      <c r="CF391" s="174">
        <v>0</v>
      </c>
      <c r="CG391" s="174">
        <v>1</v>
      </c>
      <c r="CH391" s="174">
        <v>1</v>
      </c>
      <c r="CI391" s="174">
        <v>1</v>
      </c>
      <c r="CJ391" s="174">
        <v>1</v>
      </c>
      <c r="CK391" s="174"/>
      <c r="CL391" s="174">
        <v>1</v>
      </c>
      <c r="CM391" s="174">
        <v>1</v>
      </c>
      <c r="CN391" s="174">
        <v>1</v>
      </c>
      <c r="CO391" s="174">
        <v>1</v>
      </c>
      <c r="CP391" s="174">
        <v>1</v>
      </c>
      <c r="CQ391" s="174">
        <v>1</v>
      </c>
      <c r="CR391" s="174">
        <v>1</v>
      </c>
      <c r="CS391" s="174">
        <v>1</v>
      </c>
      <c r="CT391" s="174">
        <v>1</v>
      </c>
      <c r="CU391" s="174">
        <v>1</v>
      </c>
      <c r="CV391" s="174">
        <v>1</v>
      </c>
      <c r="CW391" s="174">
        <v>1</v>
      </c>
      <c r="CX391" s="174">
        <v>0</v>
      </c>
      <c r="CY391" s="174">
        <v>1</v>
      </c>
      <c r="CZ391" s="174">
        <v>0</v>
      </c>
      <c r="DA391" s="174">
        <v>0</v>
      </c>
      <c r="DB391" s="174">
        <v>0</v>
      </c>
      <c r="DC391" s="174">
        <v>0</v>
      </c>
      <c r="DD391" s="174">
        <v>0</v>
      </c>
      <c r="DE391" s="174">
        <v>1</v>
      </c>
      <c r="DF391" s="174">
        <v>1</v>
      </c>
      <c r="DG391" s="174">
        <v>0</v>
      </c>
      <c r="DH391" s="46" t="s">
        <v>778</v>
      </c>
    </row>
    <row r="392" spans="1:112" x14ac:dyDescent="0.2">
      <c r="A392" s="174" t="s">
        <v>765</v>
      </c>
      <c r="B392" s="174" t="s">
        <v>385</v>
      </c>
      <c r="C392" s="174" t="s">
        <v>779</v>
      </c>
      <c r="D392" s="174">
        <v>387</v>
      </c>
      <c r="E392" s="174">
        <v>584</v>
      </c>
      <c r="F392" s="174">
        <v>125</v>
      </c>
      <c r="G392" s="174">
        <v>9</v>
      </c>
      <c r="H392" s="174">
        <v>1</v>
      </c>
      <c r="I392" s="174">
        <v>2</v>
      </c>
      <c r="J392" s="174"/>
      <c r="K392" s="174">
        <v>1</v>
      </c>
      <c r="L392" s="174">
        <v>1</v>
      </c>
      <c r="M392" s="174">
        <v>1</v>
      </c>
      <c r="N392" s="174">
        <v>1</v>
      </c>
      <c r="O392" s="174">
        <v>1</v>
      </c>
      <c r="P392" s="174">
        <v>1</v>
      </c>
      <c r="Q392" s="174">
        <v>99</v>
      </c>
      <c r="R392" s="174">
        <v>1</v>
      </c>
      <c r="S392" s="174">
        <v>1</v>
      </c>
      <c r="T392" s="174">
        <v>1</v>
      </c>
      <c r="U392" s="174">
        <v>1</v>
      </c>
      <c r="V392" s="174"/>
      <c r="W392" s="174">
        <v>1</v>
      </c>
      <c r="X392" s="174">
        <v>0</v>
      </c>
      <c r="Y392" s="174">
        <v>1</v>
      </c>
      <c r="Z392" s="174">
        <v>1</v>
      </c>
      <c r="AA392" s="174">
        <v>1</v>
      </c>
      <c r="AB392" s="174">
        <v>1</v>
      </c>
      <c r="AC392" s="174">
        <v>1</v>
      </c>
      <c r="AD392" s="174">
        <v>1</v>
      </c>
      <c r="AE392" s="174">
        <v>1</v>
      </c>
      <c r="AF392" s="174">
        <v>1</v>
      </c>
      <c r="AG392" s="174">
        <v>1</v>
      </c>
      <c r="AH392" s="174">
        <v>1</v>
      </c>
      <c r="AI392" s="174">
        <v>1</v>
      </c>
      <c r="AJ392" s="174">
        <v>1</v>
      </c>
      <c r="AK392" s="174">
        <v>1</v>
      </c>
      <c r="AL392" s="174"/>
      <c r="AM392" s="174">
        <v>1</v>
      </c>
      <c r="AN392" s="174"/>
      <c r="AO392" s="174">
        <v>1</v>
      </c>
      <c r="AP392" s="174"/>
      <c r="AQ392" s="174"/>
      <c r="AR392" s="174"/>
      <c r="AS392" s="174">
        <v>1</v>
      </c>
      <c r="AT392" s="174">
        <v>1</v>
      </c>
      <c r="AU392" s="174">
        <v>1</v>
      </c>
      <c r="AV392" s="174">
        <v>1</v>
      </c>
      <c r="AW392" s="174">
        <v>1</v>
      </c>
      <c r="AX392" s="174">
        <v>1</v>
      </c>
      <c r="AY392" s="174"/>
      <c r="AZ392" s="174"/>
      <c r="BA392" s="174"/>
      <c r="BB392" s="174"/>
      <c r="BC392" s="174"/>
      <c r="BD392" s="174">
        <v>1</v>
      </c>
      <c r="BE392" s="174">
        <v>1</v>
      </c>
      <c r="BF392" s="174">
        <v>1</v>
      </c>
      <c r="BG392" s="174">
        <v>1</v>
      </c>
      <c r="BH392" s="174">
        <v>1</v>
      </c>
      <c r="BI392" s="174">
        <v>1</v>
      </c>
      <c r="BJ392" s="174">
        <v>1</v>
      </c>
      <c r="BK392" s="174">
        <v>1</v>
      </c>
      <c r="BL392" s="174">
        <v>1</v>
      </c>
      <c r="BM392" s="174">
        <v>1</v>
      </c>
      <c r="BN392" s="174">
        <v>1</v>
      </c>
      <c r="BO392" s="174">
        <v>1</v>
      </c>
      <c r="BP392" s="174">
        <v>1</v>
      </c>
      <c r="BQ392" s="174">
        <v>1</v>
      </c>
      <c r="BR392" s="174">
        <v>1</v>
      </c>
      <c r="BS392" s="174">
        <v>1</v>
      </c>
      <c r="BT392" s="174">
        <v>1</v>
      </c>
      <c r="BU392" s="174">
        <v>99</v>
      </c>
      <c r="BV392" s="174">
        <v>99</v>
      </c>
      <c r="BW392" s="174">
        <v>99</v>
      </c>
      <c r="BX392" s="174">
        <v>99</v>
      </c>
      <c r="BY392" s="174">
        <v>1</v>
      </c>
      <c r="BZ392" s="174"/>
      <c r="CA392" s="174">
        <v>99</v>
      </c>
      <c r="CB392" s="174"/>
      <c r="CC392" s="174">
        <v>1</v>
      </c>
      <c r="CD392" s="174">
        <v>1</v>
      </c>
      <c r="CE392" s="174">
        <v>1</v>
      </c>
      <c r="CF392" s="174">
        <v>1</v>
      </c>
      <c r="CG392" s="174">
        <v>1</v>
      </c>
      <c r="CH392" s="174">
        <v>1</v>
      </c>
      <c r="CI392" s="174">
        <v>1</v>
      </c>
      <c r="CJ392" s="174">
        <v>1</v>
      </c>
      <c r="CK392" s="174"/>
      <c r="CL392" s="174">
        <v>1</v>
      </c>
      <c r="CM392" s="174">
        <v>1</v>
      </c>
      <c r="CN392" s="174">
        <v>1</v>
      </c>
      <c r="CO392" s="174">
        <v>1</v>
      </c>
      <c r="CP392" s="174">
        <v>1</v>
      </c>
      <c r="CQ392" s="174">
        <v>1</v>
      </c>
      <c r="CR392" s="174">
        <v>1</v>
      </c>
      <c r="CS392" s="174">
        <v>1</v>
      </c>
      <c r="CT392" s="174">
        <v>1</v>
      </c>
      <c r="CU392" s="174">
        <v>1</v>
      </c>
      <c r="CV392" s="174">
        <v>1</v>
      </c>
      <c r="CW392" s="174">
        <v>0</v>
      </c>
      <c r="CX392" s="174">
        <v>0</v>
      </c>
      <c r="CY392" s="174">
        <v>0</v>
      </c>
      <c r="CZ392" s="174">
        <v>0</v>
      </c>
      <c r="DA392" s="174">
        <v>0</v>
      </c>
      <c r="DB392" s="174">
        <v>0</v>
      </c>
      <c r="DC392" s="174">
        <v>0</v>
      </c>
      <c r="DD392" s="174">
        <v>0</v>
      </c>
      <c r="DE392" s="174">
        <v>1</v>
      </c>
      <c r="DF392" s="174">
        <v>1</v>
      </c>
      <c r="DG392" s="174">
        <v>0</v>
      </c>
      <c r="DH392" s="46" t="s">
        <v>779</v>
      </c>
    </row>
    <row r="393" spans="1:112" x14ac:dyDescent="0.2">
      <c r="A393" s="174" t="s">
        <v>765</v>
      </c>
      <c r="B393" s="174" t="s">
        <v>384</v>
      </c>
      <c r="C393" s="174" t="s">
        <v>780</v>
      </c>
      <c r="D393" s="174">
        <v>388</v>
      </c>
      <c r="E393" s="174">
        <v>397</v>
      </c>
      <c r="F393" s="174">
        <v>100</v>
      </c>
      <c r="G393" s="174">
        <v>0</v>
      </c>
      <c r="H393" s="174">
        <v>1</v>
      </c>
      <c r="I393" s="174">
        <v>2</v>
      </c>
      <c r="J393" s="174"/>
      <c r="K393" s="174">
        <v>1</v>
      </c>
      <c r="L393" s="174">
        <v>1</v>
      </c>
      <c r="M393" s="174">
        <v>1</v>
      </c>
      <c r="N393" s="174">
        <v>1</v>
      </c>
      <c r="O393" s="174"/>
      <c r="P393" s="174">
        <v>1</v>
      </c>
      <c r="Q393" s="174">
        <v>99</v>
      </c>
      <c r="R393" s="174">
        <v>1</v>
      </c>
      <c r="S393" s="174"/>
      <c r="T393" s="174">
        <v>1</v>
      </c>
      <c r="U393" s="174"/>
      <c r="V393" s="174"/>
      <c r="W393" s="174">
        <v>1</v>
      </c>
      <c r="X393" s="174">
        <v>1</v>
      </c>
      <c r="Y393" s="174">
        <v>1</v>
      </c>
      <c r="Z393" s="174">
        <v>1</v>
      </c>
      <c r="AA393" s="174">
        <v>1</v>
      </c>
      <c r="AB393" s="174">
        <v>1</v>
      </c>
      <c r="AC393" s="174">
        <v>1</v>
      </c>
      <c r="AD393" s="174">
        <v>1</v>
      </c>
      <c r="AE393" s="174">
        <v>1</v>
      </c>
      <c r="AF393" s="174">
        <v>1</v>
      </c>
      <c r="AG393" s="174">
        <v>1</v>
      </c>
      <c r="AH393" s="174">
        <v>1</v>
      </c>
      <c r="AI393" s="174">
        <v>1</v>
      </c>
      <c r="AJ393" s="174">
        <v>1</v>
      </c>
      <c r="AK393" s="174">
        <v>1</v>
      </c>
      <c r="AL393" s="174"/>
      <c r="AM393" s="174">
        <v>1</v>
      </c>
      <c r="AN393" s="174"/>
      <c r="AO393" s="174">
        <v>1</v>
      </c>
      <c r="AP393" s="174"/>
      <c r="AQ393" s="174"/>
      <c r="AR393" s="174"/>
      <c r="AS393" s="174">
        <v>1</v>
      </c>
      <c r="AT393" s="174">
        <v>1</v>
      </c>
      <c r="AU393" s="174">
        <v>1</v>
      </c>
      <c r="AV393" s="174">
        <v>1</v>
      </c>
      <c r="AW393" s="174">
        <v>1</v>
      </c>
      <c r="AX393" s="174">
        <v>1</v>
      </c>
      <c r="AY393" s="174"/>
      <c r="AZ393" s="174"/>
      <c r="BA393" s="174"/>
      <c r="BB393" s="174"/>
      <c r="BC393" s="174"/>
      <c r="BD393" s="174">
        <v>1</v>
      </c>
      <c r="BE393" s="174">
        <v>1</v>
      </c>
      <c r="BF393" s="174">
        <v>1</v>
      </c>
      <c r="BG393" s="174">
        <v>1</v>
      </c>
      <c r="BH393" s="174">
        <v>1</v>
      </c>
      <c r="BI393" s="174">
        <v>1</v>
      </c>
      <c r="BJ393" s="174">
        <v>1</v>
      </c>
      <c r="BK393" s="174">
        <v>1</v>
      </c>
      <c r="BL393" s="174">
        <v>1</v>
      </c>
      <c r="BM393" s="174">
        <v>1</v>
      </c>
      <c r="BN393" s="174">
        <v>1</v>
      </c>
      <c r="BO393" s="174">
        <v>1</v>
      </c>
      <c r="BP393" s="174">
        <v>1</v>
      </c>
      <c r="BQ393" s="174">
        <v>1</v>
      </c>
      <c r="BR393" s="174">
        <v>0</v>
      </c>
      <c r="BS393" s="174">
        <v>1</v>
      </c>
      <c r="BT393" s="174">
        <v>1</v>
      </c>
      <c r="BU393" s="174">
        <v>99</v>
      </c>
      <c r="BV393" s="174">
        <v>99</v>
      </c>
      <c r="BW393" s="174">
        <v>99</v>
      </c>
      <c r="BX393" s="174">
        <v>0</v>
      </c>
      <c r="BY393" s="174">
        <v>1</v>
      </c>
      <c r="BZ393" s="174"/>
      <c r="CA393" s="174">
        <v>1</v>
      </c>
      <c r="CB393" s="174"/>
      <c r="CC393" s="174">
        <v>1</v>
      </c>
      <c r="CD393" s="174">
        <v>0</v>
      </c>
      <c r="CE393" s="174">
        <v>1</v>
      </c>
      <c r="CF393" s="174">
        <v>1</v>
      </c>
      <c r="CG393" s="174">
        <v>99</v>
      </c>
      <c r="CH393" s="174">
        <v>1</v>
      </c>
      <c r="CI393" s="174">
        <v>1</v>
      </c>
      <c r="CJ393" s="174">
        <v>1</v>
      </c>
      <c r="CK393" s="174"/>
      <c r="CL393" s="174">
        <v>1</v>
      </c>
      <c r="CM393" s="174">
        <v>1</v>
      </c>
      <c r="CN393" s="174">
        <v>1</v>
      </c>
      <c r="CO393" s="174">
        <v>1</v>
      </c>
      <c r="CP393" s="174">
        <v>1</v>
      </c>
      <c r="CQ393" s="174">
        <v>1</v>
      </c>
      <c r="CR393" s="174">
        <v>1</v>
      </c>
      <c r="CS393" s="174">
        <v>1</v>
      </c>
      <c r="CT393" s="174">
        <v>1</v>
      </c>
      <c r="CU393" s="174">
        <v>1</v>
      </c>
      <c r="CV393" s="174">
        <v>1</v>
      </c>
      <c r="CW393" s="174">
        <v>0</v>
      </c>
      <c r="CX393" s="174">
        <v>0</v>
      </c>
      <c r="CY393" s="174">
        <v>0</v>
      </c>
      <c r="CZ393" s="174">
        <v>0</v>
      </c>
      <c r="DA393" s="174">
        <v>0</v>
      </c>
      <c r="DB393" s="174">
        <v>0</v>
      </c>
      <c r="DC393" s="174">
        <v>0</v>
      </c>
      <c r="DD393" s="174">
        <v>0</v>
      </c>
      <c r="DE393" s="174">
        <v>1</v>
      </c>
      <c r="DF393" s="174">
        <v>1</v>
      </c>
      <c r="DG393" s="174">
        <v>0</v>
      </c>
      <c r="DH393" s="46" t="s">
        <v>780</v>
      </c>
    </row>
    <row r="394" spans="1:112" x14ac:dyDescent="0.2">
      <c r="A394" s="174" t="s">
        <v>765</v>
      </c>
      <c r="B394" s="174" t="s">
        <v>446</v>
      </c>
      <c r="C394" s="174" t="s">
        <v>781</v>
      </c>
      <c r="D394" s="174">
        <v>389</v>
      </c>
      <c r="E394" s="174">
        <v>64</v>
      </c>
      <c r="F394" s="174"/>
      <c r="G394" s="174">
        <v>0</v>
      </c>
      <c r="H394" s="174">
        <v>1</v>
      </c>
      <c r="I394" s="174">
        <v>2</v>
      </c>
      <c r="J394" s="174"/>
      <c r="K394" s="174">
        <v>1</v>
      </c>
      <c r="L394" s="174">
        <v>1</v>
      </c>
      <c r="M394" s="174">
        <v>1</v>
      </c>
      <c r="N394" s="174">
        <v>1</v>
      </c>
      <c r="O394" s="174"/>
      <c r="P394" s="174">
        <v>1</v>
      </c>
      <c r="Q394" s="174">
        <v>99</v>
      </c>
      <c r="R394" s="174">
        <v>1</v>
      </c>
      <c r="S394" s="174"/>
      <c r="T394" s="174">
        <v>1</v>
      </c>
      <c r="U394" s="174"/>
      <c r="V394" s="174"/>
      <c r="W394" s="174">
        <v>1</v>
      </c>
      <c r="X394" s="174">
        <v>0</v>
      </c>
      <c r="Y394" s="174">
        <v>1</v>
      </c>
      <c r="Z394" s="174">
        <v>1</v>
      </c>
      <c r="AA394" s="174">
        <v>1</v>
      </c>
      <c r="AB394" s="174">
        <v>1</v>
      </c>
      <c r="AC394" s="174">
        <v>1</v>
      </c>
      <c r="AD394" s="174">
        <v>1</v>
      </c>
      <c r="AE394" s="174">
        <v>1</v>
      </c>
      <c r="AF394" s="174">
        <v>1</v>
      </c>
      <c r="AG394" s="174">
        <v>1</v>
      </c>
      <c r="AH394" s="174">
        <v>1</v>
      </c>
      <c r="AI394" s="174">
        <v>1</v>
      </c>
      <c r="AJ394" s="174">
        <v>1</v>
      </c>
      <c r="AK394" s="174">
        <v>1</v>
      </c>
      <c r="AL394" s="174"/>
      <c r="AM394" s="174">
        <v>1</v>
      </c>
      <c r="AN394" s="174"/>
      <c r="AO394" s="174">
        <v>1</v>
      </c>
      <c r="AP394" s="174"/>
      <c r="AQ394" s="174"/>
      <c r="AR394" s="174"/>
      <c r="AS394" s="174">
        <v>1</v>
      </c>
      <c r="AT394" s="174">
        <v>1</v>
      </c>
      <c r="AU394" s="174">
        <v>0</v>
      </c>
      <c r="AV394" s="174">
        <v>1</v>
      </c>
      <c r="AW394" s="174">
        <v>1</v>
      </c>
      <c r="AX394" s="174">
        <v>1</v>
      </c>
      <c r="AY394" s="174"/>
      <c r="AZ394" s="174"/>
      <c r="BA394" s="174"/>
      <c r="BB394" s="174"/>
      <c r="BC394" s="174"/>
      <c r="BD394" s="174">
        <v>1</v>
      </c>
      <c r="BE394" s="174">
        <v>1</v>
      </c>
      <c r="BF394" s="174">
        <v>1</v>
      </c>
      <c r="BG394" s="174">
        <v>1</v>
      </c>
      <c r="BH394" s="174">
        <v>1</v>
      </c>
      <c r="BI394" s="174">
        <v>1</v>
      </c>
      <c r="BJ394" s="174">
        <v>1</v>
      </c>
      <c r="BK394" s="174">
        <v>1</v>
      </c>
      <c r="BL394" s="174">
        <v>1</v>
      </c>
      <c r="BM394" s="174">
        <v>1</v>
      </c>
      <c r="BN394" s="174">
        <v>1</v>
      </c>
      <c r="BO394" s="174">
        <v>1</v>
      </c>
      <c r="BP394" s="174">
        <v>1</v>
      </c>
      <c r="BQ394" s="174">
        <v>1</v>
      </c>
      <c r="BR394" s="174">
        <v>1</v>
      </c>
      <c r="BS394" s="174">
        <v>1</v>
      </c>
      <c r="BT394" s="174">
        <v>1</v>
      </c>
      <c r="BU394" s="174">
        <v>1</v>
      </c>
      <c r="BV394" s="174">
        <v>1</v>
      </c>
      <c r="BW394" s="174">
        <v>1</v>
      </c>
      <c r="BX394" s="174">
        <v>1</v>
      </c>
      <c r="BY394" s="174">
        <v>0</v>
      </c>
      <c r="BZ394" s="174"/>
      <c r="CA394" s="174">
        <v>99</v>
      </c>
      <c r="CB394" s="174"/>
      <c r="CC394" s="174">
        <v>1</v>
      </c>
      <c r="CD394" s="174">
        <v>1</v>
      </c>
      <c r="CE394" s="174">
        <v>1</v>
      </c>
      <c r="CF394" s="174">
        <v>1</v>
      </c>
      <c r="CG394" s="174">
        <v>99</v>
      </c>
      <c r="CH394" s="174">
        <v>0</v>
      </c>
      <c r="CI394" s="174">
        <v>1</v>
      </c>
      <c r="CJ394" s="174">
        <v>1</v>
      </c>
      <c r="CK394" s="174"/>
      <c r="CL394" s="174">
        <v>1</v>
      </c>
      <c r="CM394" s="174">
        <v>1</v>
      </c>
      <c r="CN394" s="174">
        <v>1</v>
      </c>
      <c r="CO394" s="174">
        <v>1</v>
      </c>
      <c r="CP394" s="174">
        <v>1</v>
      </c>
      <c r="CQ394" s="174">
        <v>1</v>
      </c>
      <c r="CR394" s="174">
        <v>1</v>
      </c>
      <c r="CS394" s="174">
        <v>1</v>
      </c>
      <c r="CT394" s="174">
        <v>1</v>
      </c>
      <c r="CU394" s="174">
        <v>1</v>
      </c>
      <c r="CV394" s="174">
        <v>1</v>
      </c>
      <c r="CW394" s="174">
        <v>0</v>
      </c>
      <c r="CX394" s="174">
        <v>0</v>
      </c>
      <c r="CY394" s="174">
        <v>0</v>
      </c>
      <c r="CZ394" s="174">
        <v>0</v>
      </c>
      <c r="DA394" s="174">
        <v>1</v>
      </c>
      <c r="DB394" s="174">
        <v>0</v>
      </c>
      <c r="DC394" s="174">
        <v>0</v>
      </c>
      <c r="DD394" s="174">
        <v>0</v>
      </c>
      <c r="DE394" s="174">
        <v>1</v>
      </c>
      <c r="DF394" s="174">
        <v>1</v>
      </c>
      <c r="DG394" s="174">
        <v>0</v>
      </c>
      <c r="DH394" s="46" t="s">
        <v>781</v>
      </c>
    </row>
    <row r="395" spans="1:112" x14ac:dyDescent="0.2">
      <c r="A395" s="174" t="s">
        <v>765</v>
      </c>
      <c r="B395" s="174" t="s">
        <v>385</v>
      </c>
      <c r="C395" s="174" t="s">
        <v>782</v>
      </c>
      <c r="D395" s="174">
        <v>390</v>
      </c>
      <c r="E395" s="174">
        <v>281</v>
      </c>
      <c r="F395" s="174">
        <v>46</v>
      </c>
      <c r="G395" s="174">
        <v>0</v>
      </c>
      <c r="H395" s="174">
        <v>1</v>
      </c>
      <c r="I395" s="174">
        <v>2</v>
      </c>
      <c r="J395" s="174"/>
      <c r="K395" s="174">
        <v>1</v>
      </c>
      <c r="L395" s="174">
        <v>1</v>
      </c>
      <c r="M395" s="174">
        <v>1</v>
      </c>
      <c r="N395" s="174">
        <v>1</v>
      </c>
      <c r="O395" s="174">
        <v>1</v>
      </c>
      <c r="P395" s="174">
        <v>1</v>
      </c>
      <c r="Q395" s="174">
        <v>99</v>
      </c>
      <c r="R395" s="174">
        <v>1</v>
      </c>
      <c r="S395" s="174">
        <v>1</v>
      </c>
      <c r="T395" s="174">
        <v>1</v>
      </c>
      <c r="U395" s="174">
        <v>1</v>
      </c>
      <c r="V395" s="174"/>
      <c r="W395" s="174">
        <v>1</v>
      </c>
      <c r="X395" s="174">
        <v>1</v>
      </c>
      <c r="Y395" s="174">
        <v>1</v>
      </c>
      <c r="Z395" s="174">
        <v>1</v>
      </c>
      <c r="AA395" s="174">
        <v>1</v>
      </c>
      <c r="AB395" s="174">
        <v>1</v>
      </c>
      <c r="AC395" s="174">
        <v>1</v>
      </c>
      <c r="AD395" s="174">
        <v>1</v>
      </c>
      <c r="AE395" s="174">
        <v>1</v>
      </c>
      <c r="AF395" s="174">
        <v>1</v>
      </c>
      <c r="AG395" s="174">
        <v>1</v>
      </c>
      <c r="AH395" s="174">
        <v>1</v>
      </c>
      <c r="AI395" s="174">
        <v>1</v>
      </c>
      <c r="AJ395" s="174">
        <v>1</v>
      </c>
      <c r="AK395" s="174">
        <v>1</v>
      </c>
      <c r="AL395" s="174"/>
      <c r="AM395" s="174">
        <v>1</v>
      </c>
      <c r="AN395" s="174"/>
      <c r="AO395" s="174">
        <v>1</v>
      </c>
      <c r="AP395" s="174"/>
      <c r="AQ395" s="174"/>
      <c r="AR395" s="174"/>
      <c r="AS395" s="174">
        <v>1</v>
      </c>
      <c r="AT395" s="174">
        <v>1</v>
      </c>
      <c r="AU395" s="174">
        <v>1</v>
      </c>
      <c r="AV395" s="174">
        <v>1</v>
      </c>
      <c r="AW395" s="174">
        <v>1</v>
      </c>
      <c r="AX395" s="174">
        <v>0</v>
      </c>
      <c r="AY395" s="174"/>
      <c r="AZ395" s="174"/>
      <c r="BA395" s="174"/>
      <c r="BB395" s="174"/>
      <c r="BC395" s="174"/>
      <c r="BD395" s="174">
        <v>1</v>
      </c>
      <c r="BE395" s="174">
        <v>1</v>
      </c>
      <c r="BF395" s="174">
        <v>1</v>
      </c>
      <c r="BG395" s="174">
        <v>1</v>
      </c>
      <c r="BH395" s="174">
        <v>1</v>
      </c>
      <c r="BI395" s="174">
        <v>1</v>
      </c>
      <c r="BJ395" s="174">
        <v>1</v>
      </c>
      <c r="BK395" s="174">
        <v>1</v>
      </c>
      <c r="BL395" s="174">
        <v>1</v>
      </c>
      <c r="BM395" s="174">
        <v>1</v>
      </c>
      <c r="BN395" s="174">
        <v>1</v>
      </c>
      <c r="BO395" s="174">
        <v>1</v>
      </c>
      <c r="BP395" s="174">
        <v>1</v>
      </c>
      <c r="BQ395" s="174">
        <v>1</v>
      </c>
      <c r="BR395" s="174">
        <v>1</v>
      </c>
      <c r="BS395" s="174">
        <v>1</v>
      </c>
      <c r="BT395" s="174">
        <v>1</v>
      </c>
      <c r="BU395" s="174">
        <v>99</v>
      </c>
      <c r="BV395" s="174">
        <v>99</v>
      </c>
      <c r="BW395" s="174">
        <v>99</v>
      </c>
      <c r="BX395" s="174">
        <v>99</v>
      </c>
      <c r="BY395" s="174">
        <v>0</v>
      </c>
      <c r="BZ395" s="174"/>
      <c r="CA395" s="174">
        <v>99</v>
      </c>
      <c r="CB395" s="174"/>
      <c r="CC395" s="174">
        <v>1</v>
      </c>
      <c r="CD395" s="174">
        <v>0</v>
      </c>
      <c r="CE395" s="174">
        <v>1</v>
      </c>
      <c r="CF395" s="174">
        <v>1</v>
      </c>
      <c r="CG395" s="174">
        <v>99</v>
      </c>
      <c r="CH395" s="174">
        <v>1</v>
      </c>
      <c r="CI395" s="174">
        <v>1</v>
      </c>
      <c r="CJ395" s="174">
        <v>1</v>
      </c>
      <c r="CK395" s="174"/>
      <c r="CL395" s="174">
        <v>1</v>
      </c>
      <c r="CM395" s="174">
        <v>1</v>
      </c>
      <c r="CN395" s="174">
        <v>1</v>
      </c>
      <c r="CO395" s="174">
        <v>1</v>
      </c>
      <c r="CP395" s="174">
        <v>1</v>
      </c>
      <c r="CQ395" s="174">
        <v>1</v>
      </c>
      <c r="CR395" s="174">
        <v>1</v>
      </c>
      <c r="CS395" s="174">
        <v>1</v>
      </c>
      <c r="CT395" s="174">
        <v>1</v>
      </c>
      <c r="CU395" s="174">
        <v>1</v>
      </c>
      <c r="CV395" s="174">
        <v>1</v>
      </c>
      <c r="CW395" s="174">
        <v>0</v>
      </c>
      <c r="CX395" s="174">
        <v>0</v>
      </c>
      <c r="CY395" s="174">
        <v>0</v>
      </c>
      <c r="CZ395" s="174">
        <v>0</v>
      </c>
      <c r="DA395" s="174">
        <v>0</v>
      </c>
      <c r="DB395" s="174">
        <v>0</v>
      </c>
      <c r="DC395" s="174">
        <v>0</v>
      </c>
      <c r="DD395" s="174">
        <v>0</v>
      </c>
      <c r="DE395" s="174">
        <v>1</v>
      </c>
      <c r="DF395" s="174">
        <v>1</v>
      </c>
      <c r="DG395" s="174">
        <v>1</v>
      </c>
      <c r="DH395" s="46" t="s">
        <v>782</v>
      </c>
    </row>
    <row r="396" spans="1:112" x14ac:dyDescent="0.2">
      <c r="A396" s="174" t="s">
        <v>765</v>
      </c>
      <c r="B396" s="174" t="s">
        <v>446</v>
      </c>
      <c r="C396" s="174" t="s">
        <v>783</v>
      </c>
      <c r="D396" s="174">
        <v>391</v>
      </c>
      <c r="E396" s="174">
        <v>87</v>
      </c>
      <c r="F396" s="174"/>
      <c r="G396" s="174">
        <v>0</v>
      </c>
      <c r="H396" s="174">
        <v>1</v>
      </c>
      <c r="I396" s="174">
        <v>2</v>
      </c>
      <c r="J396" s="174"/>
      <c r="K396" s="174">
        <v>1</v>
      </c>
      <c r="L396" s="174">
        <v>1</v>
      </c>
      <c r="M396" s="174">
        <v>1</v>
      </c>
      <c r="N396" s="174">
        <v>1</v>
      </c>
      <c r="O396" s="174"/>
      <c r="P396" s="174">
        <v>1</v>
      </c>
      <c r="Q396" s="174">
        <v>99</v>
      </c>
      <c r="R396" s="174">
        <v>1</v>
      </c>
      <c r="S396" s="174"/>
      <c r="T396" s="174">
        <v>1</v>
      </c>
      <c r="U396" s="174"/>
      <c r="V396" s="174"/>
      <c r="W396" s="174">
        <v>1</v>
      </c>
      <c r="X396" s="174">
        <v>1</v>
      </c>
      <c r="Y396" s="174">
        <v>1</v>
      </c>
      <c r="Z396" s="174">
        <v>1</v>
      </c>
      <c r="AA396" s="174">
        <v>1</v>
      </c>
      <c r="AB396" s="174">
        <v>1</v>
      </c>
      <c r="AC396" s="174">
        <v>1</v>
      </c>
      <c r="AD396" s="174">
        <v>1</v>
      </c>
      <c r="AE396" s="174">
        <v>1</v>
      </c>
      <c r="AF396" s="174">
        <v>1</v>
      </c>
      <c r="AG396" s="174">
        <v>1</v>
      </c>
      <c r="AH396" s="174">
        <v>1</v>
      </c>
      <c r="AI396" s="174">
        <v>99</v>
      </c>
      <c r="AJ396" s="174">
        <v>1</v>
      </c>
      <c r="AK396" s="174">
        <v>1</v>
      </c>
      <c r="AL396" s="174"/>
      <c r="AM396" s="174">
        <v>1</v>
      </c>
      <c r="AN396" s="174"/>
      <c r="AO396" s="174">
        <v>1</v>
      </c>
      <c r="AP396" s="174"/>
      <c r="AQ396" s="174"/>
      <c r="AR396" s="174"/>
      <c r="AS396" s="174">
        <v>1</v>
      </c>
      <c r="AT396" s="174">
        <v>1</v>
      </c>
      <c r="AU396" s="174">
        <v>1</v>
      </c>
      <c r="AV396" s="174">
        <v>1</v>
      </c>
      <c r="AW396" s="174">
        <v>1</v>
      </c>
      <c r="AX396" s="174">
        <v>1</v>
      </c>
      <c r="AY396" s="174"/>
      <c r="AZ396" s="174"/>
      <c r="BA396" s="174"/>
      <c r="BB396" s="174"/>
      <c r="BC396" s="174"/>
      <c r="BD396" s="174">
        <v>1</v>
      </c>
      <c r="BE396" s="174">
        <v>1</v>
      </c>
      <c r="BF396" s="174">
        <v>1</v>
      </c>
      <c r="BG396" s="174">
        <v>1</v>
      </c>
      <c r="BH396" s="174">
        <v>1</v>
      </c>
      <c r="BI396" s="174">
        <v>1</v>
      </c>
      <c r="BJ396" s="174">
        <v>1</v>
      </c>
      <c r="BK396" s="174">
        <v>1</v>
      </c>
      <c r="BL396" s="174">
        <v>1</v>
      </c>
      <c r="BM396" s="174">
        <v>1</v>
      </c>
      <c r="BN396" s="174">
        <v>1</v>
      </c>
      <c r="BO396" s="174">
        <v>1</v>
      </c>
      <c r="BP396" s="174">
        <v>1</v>
      </c>
      <c r="BQ396" s="174">
        <v>1</v>
      </c>
      <c r="BR396" s="174">
        <v>1</v>
      </c>
      <c r="BS396" s="174">
        <v>1</v>
      </c>
      <c r="BT396" s="174">
        <v>1</v>
      </c>
      <c r="BU396" s="174">
        <v>99</v>
      </c>
      <c r="BV396" s="174">
        <v>99</v>
      </c>
      <c r="BW396" s="174">
        <v>99</v>
      </c>
      <c r="BX396" s="174">
        <v>99</v>
      </c>
      <c r="BY396" s="174">
        <v>1</v>
      </c>
      <c r="BZ396" s="174"/>
      <c r="CA396" s="174">
        <v>1</v>
      </c>
      <c r="CB396" s="174"/>
      <c r="CC396" s="174">
        <v>0</v>
      </c>
      <c r="CD396" s="174">
        <v>0</v>
      </c>
      <c r="CE396" s="174">
        <v>1</v>
      </c>
      <c r="CF396" s="174">
        <v>1</v>
      </c>
      <c r="CG396" s="174">
        <v>99</v>
      </c>
      <c r="CH396" s="174">
        <v>1</v>
      </c>
      <c r="CI396" s="174">
        <v>1</v>
      </c>
      <c r="CJ396" s="174">
        <v>1</v>
      </c>
      <c r="CK396" s="174"/>
      <c r="CL396" s="174">
        <v>1</v>
      </c>
      <c r="CM396" s="174">
        <v>1</v>
      </c>
      <c r="CN396" s="174">
        <v>1</v>
      </c>
      <c r="CO396" s="174">
        <v>1</v>
      </c>
      <c r="CP396" s="174">
        <v>1</v>
      </c>
      <c r="CQ396" s="174">
        <v>1</v>
      </c>
      <c r="CR396" s="174">
        <v>1</v>
      </c>
      <c r="CS396" s="174">
        <v>1</v>
      </c>
      <c r="CT396" s="174">
        <v>1</v>
      </c>
      <c r="CU396" s="174">
        <v>1</v>
      </c>
      <c r="CV396" s="174">
        <v>1</v>
      </c>
      <c r="CW396" s="174">
        <v>0</v>
      </c>
      <c r="CX396" s="174">
        <v>0</v>
      </c>
      <c r="CY396" s="174">
        <v>1</v>
      </c>
      <c r="CZ396" s="174">
        <v>0</v>
      </c>
      <c r="DA396" s="174">
        <v>0</v>
      </c>
      <c r="DB396" s="174">
        <v>1</v>
      </c>
      <c r="DC396" s="174">
        <v>1</v>
      </c>
      <c r="DD396" s="174">
        <v>0</v>
      </c>
      <c r="DE396" s="174">
        <v>1</v>
      </c>
      <c r="DF396" s="174">
        <v>1</v>
      </c>
      <c r="DG396" s="174">
        <v>0</v>
      </c>
      <c r="DH396" s="46" t="s">
        <v>783</v>
      </c>
    </row>
    <row r="397" spans="1:112" x14ac:dyDescent="0.2">
      <c r="A397" s="174" t="s">
        <v>765</v>
      </c>
      <c r="B397" s="174" t="s">
        <v>384</v>
      </c>
      <c r="C397" s="174" t="s">
        <v>784</v>
      </c>
      <c r="D397" s="174">
        <v>392</v>
      </c>
      <c r="E397" s="174">
        <v>125</v>
      </c>
      <c r="F397" s="174">
        <v>22</v>
      </c>
      <c r="G397" s="174">
        <v>0</v>
      </c>
      <c r="H397" s="174">
        <v>1</v>
      </c>
      <c r="I397" s="174">
        <v>2</v>
      </c>
      <c r="J397" s="174"/>
      <c r="K397" s="174">
        <v>1</v>
      </c>
      <c r="L397" s="174">
        <v>1</v>
      </c>
      <c r="M397" s="174">
        <v>1</v>
      </c>
      <c r="N397" s="174">
        <v>1</v>
      </c>
      <c r="O397" s="174"/>
      <c r="P397" s="174">
        <v>1</v>
      </c>
      <c r="Q397" s="174">
        <v>99</v>
      </c>
      <c r="R397" s="174">
        <v>1</v>
      </c>
      <c r="S397" s="174"/>
      <c r="T397" s="174">
        <v>1</v>
      </c>
      <c r="U397" s="174"/>
      <c r="V397" s="174"/>
      <c r="W397" s="174">
        <v>1</v>
      </c>
      <c r="X397" s="174">
        <v>1</v>
      </c>
      <c r="Y397" s="174">
        <v>1</v>
      </c>
      <c r="Z397" s="174">
        <v>1</v>
      </c>
      <c r="AA397" s="174">
        <v>1</v>
      </c>
      <c r="AB397" s="174">
        <v>1</v>
      </c>
      <c r="AC397" s="174">
        <v>1</v>
      </c>
      <c r="AD397" s="174">
        <v>1</v>
      </c>
      <c r="AE397" s="174">
        <v>1</v>
      </c>
      <c r="AF397" s="174">
        <v>1</v>
      </c>
      <c r="AG397" s="174">
        <v>1</v>
      </c>
      <c r="AH397" s="174">
        <v>1</v>
      </c>
      <c r="AI397" s="174">
        <v>1</v>
      </c>
      <c r="AJ397" s="174">
        <v>1</v>
      </c>
      <c r="AK397" s="174">
        <v>1</v>
      </c>
      <c r="AL397" s="174"/>
      <c r="AM397" s="174">
        <v>1</v>
      </c>
      <c r="AN397" s="174"/>
      <c r="AO397" s="174">
        <v>1</v>
      </c>
      <c r="AP397" s="174"/>
      <c r="AQ397" s="174"/>
      <c r="AR397" s="174"/>
      <c r="AS397" s="174">
        <v>1</v>
      </c>
      <c r="AT397" s="174">
        <v>1</v>
      </c>
      <c r="AU397" s="174">
        <v>1</v>
      </c>
      <c r="AV397" s="174">
        <v>1</v>
      </c>
      <c r="AW397" s="174">
        <v>1</v>
      </c>
      <c r="AX397" s="174">
        <v>1</v>
      </c>
      <c r="AY397" s="174"/>
      <c r="AZ397" s="174"/>
      <c r="BA397" s="174"/>
      <c r="BB397" s="174"/>
      <c r="BC397" s="174"/>
      <c r="BD397" s="174">
        <v>1</v>
      </c>
      <c r="BE397" s="174">
        <v>1</v>
      </c>
      <c r="BF397" s="174">
        <v>1</v>
      </c>
      <c r="BG397" s="174">
        <v>1</v>
      </c>
      <c r="BH397" s="174">
        <v>1</v>
      </c>
      <c r="BI397" s="174">
        <v>1</v>
      </c>
      <c r="BJ397" s="174">
        <v>1</v>
      </c>
      <c r="BK397" s="174">
        <v>1</v>
      </c>
      <c r="BL397" s="174">
        <v>1</v>
      </c>
      <c r="BM397" s="174">
        <v>1</v>
      </c>
      <c r="BN397" s="174">
        <v>1</v>
      </c>
      <c r="BO397" s="174">
        <v>1</v>
      </c>
      <c r="BP397" s="174">
        <v>1</v>
      </c>
      <c r="BQ397" s="174">
        <v>1</v>
      </c>
      <c r="BR397" s="174">
        <v>1</v>
      </c>
      <c r="BS397" s="174">
        <v>1</v>
      </c>
      <c r="BT397" s="174">
        <v>1</v>
      </c>
      <c r="BU397" s="174">
        <v>99</v>
      </c>
      <c r="BV397" s="174">
        <v>1</v>
      </c>
      <c r="BW397" s="174">
        <v>1</v>
      </c>
      <c r="BX397" s="174">
        <v>0</v>
      </c>
      <c r="BY397" s="174">
        <v>0</v>
      </c>
      <c r="BZ397" s="174"/>
      <c r="CA397" s="174">
        <v>99</v>
      </c>
      <c r="CB397" s="174"/>
      <c r="CC397" s="174">
        <v>1</v>
      </c>
      <c r="CD397" s="174">
        <v>1</v>
      </c>
      <c r="CE397" s="174">
        <v>1</v>
      </c>
      <c r="CF397" s="174">
        <v>1</v>
      </c>
      <c r="CG397" s="174">
        <v>99</v>
      </c>
      <c r="CH397" s="174">
        <v>1</v>
      </c>
      <c r="CI397" s="174">
        <v>0</v>
      </c>
      <c r="CJ397" s="174">
        <v>1</v>
      </c>
      <c r="CK397" s="174"/>
      <c r="CL397" s="174">
        <v>1</v>
      </c>
      <c r="CM397" s="174">
        <v>1</v>
      </c>
      <c r="CN397" s="174">
        <v>1</v>
      </c>
      <c r="CO397" s="174">
        <v>1</v>
      </c>
      <c r="CP397" s="174">
        <v>1</v>
      </c>
      <c r="CQ397" s="174">
        <v>1</v>
      </c>
      <c r="CR397" s="174">
        <v>1</v>
      </c>
      <c r="CS397" s="174">
        <v>1</v>
      </c>
      <c r="CT397" s="174">
        <v>1</v>
      </c>
      <c r="CU397" s="174">
        <v>1</v>
      </c>
      <c r="CV397" s="174">
        <v>1</v>
      </c>
      <c r="CW397" s="174">
        <v>1</v>
      </c>
      <c r="CX397" s="174">
        <v>0</v>
      </c>
      <c r="CY397" s="174">
        <v>1</v>
      </c>
      <c r="CZ397" s="174">
        <v>0</v>
      </c>
      <c r="DA397" s="174">
        <v>1</v>
      </c>
      <c r="DB397" s="174">
        <v>1</v>
      </c>
      <c r="DC397" s="174">
        <v>1</v>
      </c>
      <c r="DD397" s="174">
        <v>0</v>
      </c>
      <c r="DE397" s="174">
        <v>1</v>
      </c>
      <c r="DF397" s="174">
        <v>1</v>
      </c>
      <c r="DG397" s="174">
        <v>0</v>
      </c>
      <c r="DH397" s="46" t="s">
        <v>784</v>
      </c>
    </row>
    <row r="398" spans="1:112" x14ac:dyDescent="0.2">
      <c r="A398" s="174" t="s">
        <v>765</v>
      </c>
      <c r="B398" s="174" t="s">
        <v>446</v>
      </c>
      <c r="C398" s="174" t="s">
        <v>785</v>
      </c>
      <c r="D398" s="174">
        <v>393</v>
      </c>
      <c r="E398" s="174">
        <v>120</v>
      </c>
      <c r="F398" s="174"/>
      <c r="G398" s="174">
        <v>0</v>
      </c>
      <c r="H398" s="174">
        <v>1</v>
      </c>
      <c r="I398" s="174">
        <v>2</v>
      </c>
      <c r="J398" s="174"/>
      <c r="K398" s="174">
        <v>1</v>
      </c>
      <c r="L398" s="174">
        <v>0</v>
      </c>
      <c r="M398" s="174">
        <v>1</v>
      </c>
      <c r="N398" s="174">
        <v>1</v>
      </c>
      <c r="O398" s="174"/>
      <c r="P398" s="174">
        <v>1</v>
      </c>
      <c r="Q398" s="174">
        <v>99</v>
      </c>
      <c r="R398" s="174">
        <v>1</v>
      </c>
      <c r="S398" s="174"/>
      <c r="T398" s="174">
        <v>1</v>
      </c>
      <c r="U398" s="174"/>
      <c r="V398" s="174"/>
      <c r="W398" s="174">
        <v>1</v>
      </c>
      <c r="X398" s="174">
        <v>1</v>
      </c>
      <c r="Y398" s="174">
        <v>1</v>
      </c>
      <c r="Z398" s="174">
        <v>1</v>
      </c>
      <c r="AA398" s="174">
        <v>1</v>
      </c>
      <c r="AB398" s="174">
        <v>1</v>
      </c>
      <c r="AC398" s="174">
        <v>1</v>
      </c>
      <c r="AD398" s="174">
        <v>1</v>
      </c>
      <c r="AE398" s="174">
        <v>1</v>
      </c>
      <c r="AF398" s="174">
        <v>1</v>
      </c>
      <c r="AG398" s="174">
        <v>1</v>
      </c>
      <c r="AH398" s="174">
        <v>1</v>
      </c>
      <c r="AI398" s="174">
        <v>1</v>
      </c>
      <c r="AJ398" s="174">
        <v>1</v>
      </c>
      <c r="AK398" s="174">
        <v>1</v>
      </c>
      <c r="AL398" s="174"/>
      <c r="AM398" s="174">
        <v>1</v>
      </c>
      <c r="AN398" s="174"/>
      <c r="AO398" s="174">
        <v>1</v>
      </c>
      <c r="AP398" s="174"/>
      <c r="AQ398" s="174"/>
      <c r="AR398" s="174"/>
      <c r="AS398" s="174">
        <v>1</v>
      </c>
      <c r="AT398" s="174">
        <v>1</v>
      </c>
      <c r="AU398" s="174">
        <v>1</v>
      </c>
      <c r="AV398" s="174">
        <v>1</v>
      </c>
      <c r="AW398" s="174">
        <v>1</v>
      </c>
      <c r="AX398" s="174">
        <v>1</v>
      </c>
      <c r="AY398" s="174"/>
      <c r="AZ398" s="174"/>
      <c r="BA398" s="174"/>
      <c r="BB398" s="174"/>
      <c r="BC398" s="174"/>
      <c r="BD398" s="174">
        <v>1</v>
      </c>
      <c r="BE398" s="174">
        <v>1</v>
      </c>
      <c r="BF398" s="174">
        <v>1</v>
      </c>
      <c r="BG398" s="174">
        <v>1</v>
      </c>
      <c r="BH398" s="174">
        <v>1</v>
      </c>
      <c r="BI398" s="174">
        <v>1</v>
      </c>
      <c r="BJ398" s="174">
        <v>1</v>
      </c>
      <c r="BK398" s="174">
        <v>1</v>
      </c>
      <c r="BL398" s="174">
        <v>1</v>
      </c>
      <c r="BM398" s="174">
        <v>1</v>
      </c>
      <c r="BN398" s="174">
        <v>1</v>
      </c>
      <c r="BO398" s="174">
        <v>1</v>
      </c>
      <c r="BP398" s="174">
        <v>1</v>
      </c>
      <c r="BQ398" s="174">
        <v>1</v>
      </c>
      <c r="BR398" s="174">
        <v>1</v>
      </c>
      <c r="BS398" s="174">
        <v>1</v>
      </c>
      <c r="BT398" s="174">
        <v>1</v>
      </c>
      <c r="BU398" s="174">
        <v>0</v>
      </c>
      <c r="BV398" s="174">
        <v>0</v>
      </c>
      <c r="BW398" s="174">
        <v>1</v>
      </c>
      <c r="BX398" s="174">
        <v>1</v>
      </c>
      <c r="BY398" s="174">
        <v>1</v>
      </c>
      <c r="BZ398" s="174"/>
      <c r="CA398" s="174">
        <v>99</v>
      </c>
      <c r="CB398" s="174"/>
      <c r="CC398" s="174">
        <v>1</v>
      </c>
      <c r="CD398" s="174">
        <v>1</v>
      </c>
      <c r="CE398" s="174">
        <v>1</v>
      </c>
      <c r="CF398" s="174">
        <v>1</v>
      </c>
      <c r="CG398" s="174">
        <v>1</v>
      </c>
      <c r="CH398" s="174">
        <v>1</v>
      </c>
      <c r="CI398" s="174">
        <v>1</v>
      </c>
      <c r="CJ398" s="174">
        <v>1</v>
      </c>
      <c r="CK398" s="174"/>
      <c r="CL398" s="174">
        <v>1</v>
      </c>
      <c r="CM398" s="174">
        <v>1</v>
      </c>
      <c r="CN398" s="174">
        <v>1</v>
      </c>
      <c r="CO398" s="174">
        <v>1</v>
      </c>
      <c r="CP398" s="174">
        <v>1</v>
      </c>
      <c r="CQ398" s="174">
        <v>1</v>
      </c>
      <c r="CR398" s="174">
        <v>1</v>
      </c>
      <c r="CS398" s="174">
        <v>1</v>
      </c>
      <c r="CT398" s="174">
        <v>1</v>
      </c>
      <c r="CU398" s="174">
        <v>1</v>
      </c>
      <c r="CV398" s="174">
        <v>1</v>
      </c>
      <c r="CW398" s="174">
        <v>0</v>
      </c>
      <c r="CX398" s="174">
        <v>0</v>
      </c>
      <c r="CY398" s="174">
        <v>0</v>
      </c>
      <c r="CZ398" s="174">
        <v>0</v>
      </c>
      <c r="DA398" s="174">
        <v>1</v>
      </c>
      <c r="DB398" s="174">
        <v>0</v>
      </c>
      <c r="DC398" s="174">
        <v>0</v>
      </c>
      <c r="DD398" s="174">
        <v>0</v>
      </c>
      <c r="DE398" s="174">
        <v>1</v>
      </c>
      <c r="DF398" s="174">
        <v>1</v>
      </c>
      <c r="DG398" s="174">
        <v>0</v>
      </c>
      <c r="DH398" s="46" t="s">
        <v>785</v>
      </c>
    </row>
    <row r="399" spans="1:112" x14ac:dyDescent="0.2">
      <c r="A399" s="174" t="s">
        <v>765</v>
      </c>
      <c r="B399" s="174" t="s">
        <v>385</v>
      </c>
      <c r="C399" s="174" t="s">
        <v>786</v>
      </c>
      <c r="D399" s="174">
        <v>394</v>
      </c>
      <c r="E399" s="174">
        <v>667</v>
      </c>
      <c r="F399" s="174">
        <v>208</v>
      </c>
      <c r="G399" s="174">
        <v>2</v>
      </c>
      <c r="H399" s="174">
        <v>1</v>
      </c>
      <c r="I399" s="174">
        <v>2</v>
      </c>
      <c r="J399" s="174"/>
      <c r="K399" s="174">
        <v>1</v>
      </c>
      <c r="L399" s="174">
        <v>1</v>
      </c>
      <c r="M399" s="174">
        <v>1</v>
      </c>
      <c r="N399" s="174">
        <v>1</v>
      </c>
      <c r="O399" s="174">
        <v>1</v>
      </c>
      <c r="P399" s="174">
        <v>1</v>
      </c>
      <c r="Q399" s="174">
        <v>99</v>
      </c>
      <c r="R399" s="174">
        <v>1</v>
      </c>
      <c r="S399" s="174">
        <v>1</v>
      </c>
      <c r="T399" s="174">
        <v>1</v>
      </c>
      <c r="U399" s="174">
        <v>1</v>
      </c>
      <c r="V399" s="174"/>
      <c r="W399" s="174">
        <v>1</v>
      </c>
      <c r="X399" s="174">
        <v>1</v>
      </c>
      <c r="Y399" s="174">
        <v>1</v>
      </c>
      <c r="Z399" s="174">
        <v>1</v>
      </c>
      <c r="AA399" s="174">
        <v>1</v>
      </c>
      <c r="AB399" s="174">
        <v>1</v>
      </c>
      <c r="AC399" s="174">
        <v>1</v>
      </c>
      <c r="AD399" s="174">
        <v>1</v>
      </c>
      <c r="AE399" s="174">
        <v>1</v>
      </c>
      <c r="AF399" s="174">
        <v>1</v>
      </c>
      <c r="AG399" s="174">
        <v>1</v>
      </c>
      <c r="AH399" s="174">
        <v>1</v>
      </c>
      <c r="AI399" s="174">
        <v>1</v>
      </c>
      <c r="AJ399" s="174">
        <v>1</v>
      </c>
      <c r="AK399" s="174">
        <v>1</v>
      </c>
      <c r="AL399" s="174"/>
      <c r="AM399" s="174">
        <v>1</v>
      </c>
      <c r="AN399" s="174"/>
      <c r="AO399" s="174">
        <v>1</v>
      </c>
      <c r="AP399" s="174"/>
      <c r="AQ399" s="174"/>
      <c r="AR399" s="174"/>
      <c r="AS399" s="174">
        <v>1</v>
      </c>
      <c r="AT399" s="174">
        <v>1</v>
      </c>
      <c r="AU399" s="174">
        <v>1</v>
      </c>
      <c r="AV399" s="174">
        <v>1</v>
      </c>
      <c r="AW399" s="174">
        <v>1</v>
      </c>
      <c r="AX399" s="174">
        <v>1</v>
      </c>
      <c r="AY399" s="174"/>
      <c r="AZ399" s="174"/>
      <c r="BA399" s="174"/>
      <c r="BB399" s="174"/>
      <c r="BC399" s="174"/>
      <c r="BD399" s="174">
        <v>1</v>
      </c>
      <c r="BE399" s="174">
        <v>1</v>
      </c>
      <c r="BF399" s="174">
        <v>1</v>
      </c>
      <c r="BG399" s="174">
        <v>1</v>
      </c>
      <c r="BH399" s="174">
        <v>1</v>
      </c>
      <c r="BI399" s="174">
        <v>1</v>
      </c>
      <c r="BJ399" s="174">
        <v>1</v>
      </c>
      <c r="BK399" s="174">
        <v>1</v>
      </c>
      <c r="BL399" s="174">
        <v>1</v>
      </c>
      <c r="BM399" s="174">
        <v>1</v>
      </c>
      <c r="BN399" s="174">
        <v>1</v>
      </c>
      <c r="BO399" s="174">
        <v>1</v>
      </c>
      <c r="BP399" s="174">
        <v>1</v>
      </c>
      <c r="BQ399" s="174">
        <v>1</v>
      </c>
      <c r="BR399" s="174">
        <v>1</v>
      </c>
      <c r="BS399" s="174">
        <v>1</v>
      </c>
      <c r="BT399" s="174">
        <v>1</v>
      </c>
      <c r="BU399" s="174">
        <v>1</v>
      </c>
      <c r="BV399" s="174">
        <v>1</v>
      </c>
      <c r="BW399" s="174">
        <v>1</v>
      </c>
      <c r="BX399" s="174">
        <v>1</v>
      </c>
      <c r="BY399" s="174">
        <v>1</v>
      </c>
      <c r="BZ399" s="174"/>
      <c r="CA399" s="174">
        <v>99</v>
      </c>
      <c r="CB399" s="174"/>
      <c r="CC399" s="174">
        <v>1</v>
      </c>
      <c r="CD399" s="174">
        <v>1</v>
      </c>
      <c r="CE399" s="174">
        <v>1</v>
      </c>
      <c r="CF399" s="174">
        <v>1</v>
      </c>
      <c r="CG399" s="174">
        <v>1</v>
      </c>
      <c r="CH399" s="174">
        <v>1</v>
      </c>
      <c r="CI399" s="174">
        <v>1</v>
      </c>
      <c r="CJ399" s="174">
        <v>1</v>
      </c>
      <c r="CK399" s="174"/>
      <c r="CL399" s="174">
        <v>1</v>
      </c>
      <c r="CM399" s="174">
        <v>1</v>
      </c>
      <c r="CN399" s="174">
        <v>1</v>
      </c>
      <c r="CO399" s="174">
        <v>1</v>
      </c>
      <c r="CP399" s="174">
        <v>1</v>
      </c>
      <c r="CQ399" s="174">
        <v>1</v>
      </c>
      <c r="CR399" s="174">
        <v>1</v>
      </c>
      <c r="CS399" s="174">
        <v>1</v>
      </c>
      <c r="CT399" s="174">
        <v>1</v>
      </c>
      <c r="CU399" s="174">
        <v>1</v>
      </c>
      <c r="CV399" s="174">
        <v>1</v>
      </c>
      <c r="CW399" s="174">
        <v>0</v>
      </c>
      <c r="CX399" s="174">
        <v>0</v>
      </c>
      <c r="CY399" s="174">
        <v>0</v>
      </c>
      <c r="CZ399" s="174">
        <v>0</v>
      </c>
      <c r="DA399" s="174">
        <v>1</v>
      </c>
      <c r="DB399" s="174">
        <v>0</v>
      </c>
      <c r="DC399" s="174">
        <v>0</v>
      </c>
      <c r="DD399" s="174">
        <v>0</v>
      </c>
      <c r="DE399" s="174">
        <v>1</v>
      </c>
      <c r="DF399" s="174">
        <v>1</v>
      </c>
      <c r="DG399" s="174">
        <v>0</v>
      </c>
      <c r="DH399" s="46" t="s">
        <v>786</v>
      </c>
    </row>
    <row r="400" spans="1:112" x14ac:dyDescent="0.2">
      <c r="A400" s="174" t="s">
        <v>765</v>
      </c>
      <c r="B400" s="174" t="s">
        <v>385</v>
      </c>
      <c r="C400" s="174" t="s">
        <v>787</v>
      </c>
      <c r="D400" s="174">
        <v>395</v>
      </c>
      <c r="E400" s="174">
        <v>202</v>
      </c>
      <c r="F400" s="174">
        <v>42</v>
      </c>
      <c r="G400" s="174">
        <v>0</v>
      </c>
      <c r="H400" s="174">
        <v>1</v>
      </c>
      <c r="I400" s="174">
        <v>2</v>
      </c>
      <c r="J400" s="174"/>
      <c r="K400" s="174">
        <v>1</v>
      </c>
      <c r="L400" s="174">
        <v>1</v>
      </c>
      <c r="M400" s="174">
        <v>1</v>
      </c>
      <c r="N400" s="174">
        <v>1</v>
      </c>
      <c r="O400" s="174">
        <v>1</v>
      </c>
      <c r="P400" s="174">
        <v>1</v>
      </c>
      <c r="Q400" s="174">
        <v>99</v>
      </c>
      <c r="R400" s="174">
        <v>1</v>
      </c>
      <c r="S400" s="174">
        <v>1</v>
      </c>
      <c r="T400" s="174">
        <v>1</v>
      </c>
      <c r="U400" s="174">
        <v>1</v>
      </c>
      <c r="V400" s="174"/>
      <c r="W400" s="174">
        <v>1</v>
      </c>
      <c r="X400" s="174">
        <v>1</v>
      </c>
      <c r="Y400" s="174">
        <v>1</v>
      </c>
      <c r="Z400" s="174">
        <v>1</v>
      </c>
      <c r="AA400" s="174">
        <v>1</v>
      </c>
      <c r="AB400" s="174">
        <v>1</v>
      </c>
      <c r="AC400" s="174">
        <v>1</v>
      </c>
      <c r="AD400" s="174">
        <v>1</v>
      </c>
      <c r="AE400" s="174">
        <v>1</v>
      </c>
      <c r="AF400" s="174">
        <v>1</v>
      </c>
      <c r="AG400" s="174">
        <v>1</v>
      </c>
      <c r="AH400" s="174">
        <v>1</v>
      </c>
      <c r="AI400" s="174">
        <v>1</v>
      </c>
      <c r="AJ400" s="174">
        <v>1</v>
      </c>
      <c r="AK400" s="174">
        <v>1</v>
      </c>
      <c r="AL400" s="174"/>
      <c r="AM400" s="174">
        <v>1</v>
      </c>
      <c r="AN400" s="174"/>
      <c r="AO400" s="174">
        <v>1</v>
      </c>
      <c r="AP400" s="174"/>
      <c r="AQ400" s="174"/>
      <c r="AR400" s="174"/>
      <c r="AS400" s="174">
        <v>1</v>
      </c>
      <c r="AT400" s="174">
        <v>1</v>
      </c>
      <c r="AU400" s="174">
        <v>1</v>
      </c>
      <c r="AV400" s="174">
        <v>1</v>
      </c>
      <c r="AW400" s="174">
        <v>1</v>
      </c>
      <c r="AX400" s="174">
        <v>1</v>
      </c>
      <c r="AY400" s="174"/>
      <c r="AZ400" s="174"/>
      <c r="BA400" s="174"/>
      <c r="BB400" s="174"/>
      <c r="BC400" s="174"/>
      <c r="BD400" s="174">
        <v>1</v>
      </c>
      <c r="BE400" s="174">
        <v>1</v>
      </c>
      <c r="BF400" s="174">
        <v>1</v>
      </c>
      <c r="BG400" s="174">
        <v>1</v>
      </c>
      <c r="BH400" s="174">
        <v>1</v>
      </c>
      <c r="BI400" s="174">
        <v>1</v>
      </c>
      <c r="BJ400" s="174">
        <v>1</v>
      </c>
      <c r="BK400" s="174">
        <v>1</v>
      </c>
      <c r="BL400" s="174">
        <v>1</v>
      </c>
      <c r="BM400" s="174">
        <v>1</v>
      </c>
      <c r="BN400" s="174">
        <v>1</v>
      </c>
      <c r="BO400" s="174">
        <v>1</v>
      </c>
      <c r="BP400" s="174">
        <v>1</v>
      </c>
      <c r="BQ400" s="174">
        <v>1</v>
      </c>
      <c r="BR400" s="174">
        <v>1</v>
      </c>
      <c r="BS400" s="174">
        <v>1</v>
      </c>
      <c r="BT400" s="174">
        <v>1</v>
      </c>
      <c r="BU400" s="174">
        <v>99</v>
      </c>
      <c r="BV400" s="174">
        <v>99</v>
      </c>
      <c r="BW400" s="174">
        <v>99</v>
      </c>
      <c r="BX400" s="174">
        <v>99</v>
      </c>
      <c r="BY400" s="174">
        <v>1</v>
      </c>
      <c r="BZ400" s="174"/>
      <c r="CA400" s="174">
        <v>1</v>
      </c>
      <c r="CB400" s="174"/>
      <c r="CC400" s="174">
        <v>1</v>
      </c>
      <c r="CD400" s="174">
        <v>1</v>
      </c>
      <c r="CE400" s="174">
        <v>1</v>
      </c>
      <c r="CF400" s="174">
        <v>1</v>
      </c>
      <c r="CG400" s="174">
        <v>1</v>
      </c>
      <c r="CH400" s="174">
        <v>1</v>
      </c>
      <c r="CI400" s="174">
        <v>1</v>
      </c>
      <c r="CJ400" s="174">
        <v>1</v>
      </c>
      <c r="CK400" s="174"/>
      <c r="CL400" s="174">
        <v>1</v>
      </c>
      <c r="CM400" s="174">
        <v>1</v>
      </c>
      <c r="CN400" s="174">
        <v>1</v>
      </c>
      <c r="CO400" s="174">
        <v>1</v>
      </c>
      <c r="CP400" s="174">
        <v>1</v>
      </c>
      <c r="CQ400" s="174">
        <v>1</v>
      </c>
      <c r="CR400" s="174">
        <v>1</v>
      </c>
      <c r="CS400" s="174">
        <v>1</v>
      </c>
      <c r="CT400" s="174">
        <v>1</v>
      </c>
      <c r="CU400" s="174">
        <v>1</v>
      </c>
      <c r="CV400" s="174">
        <v>1</v>
      </c>
      <c r="CW400" s="174">
        <v>1</v>
      </c>
      <c r="CX400" s="174">
        <v>1</v>
      </c>
      <c r="CY400" s="174">
        <v>1</v>
      </c>
      <c r="CZ400" s="174">
        <v>0</v>
      </c>
      <c r="DA400" s="174">
        <v>1</v>
      </c>
      <c r="DB400" s="174">
        <v>1</v>
      </c>
      <c r="DC400" s="174">
        <v>1</v>
      </c>
      <c r="DD400" s="174">
        <v>0</v>
      </c>
      <c r="DE400" s="174">
        <v>1</v>
      </c>
      <c r="DF400" s="174">
        <v>1</v>
      </c>
      <c r="DG400" s="174">
        <v>1</v>
      </c>
      <c r="DH400" s="46" t="s">
        <v>787</v>
      </c>
    </row>
    <row r="401" spans="1:112" x14ac:dyDescent="0.2">
      <c r="A401" s="174" t="s">
        <v>765</v>
      </c>
      <c r="B401" s="174" t="s">
        <v>385</v>
      </c>
      <c r="C401" s="174" t="s">
        <v>788</v>
      </c>
      <c r="D401" s="174">
        <v>396</v>
      </c>
      <c r="E401" s="174">
        <v>312</v>
      </c>
      <c r="F401" s="174">
        <v>76</v>
      </c>
      <c r="G401" s="174">
        <v>0</v>
      </c>
      <c r="H401" s="174">
        <v>1</v>
      </c>
      <c r="I401" s="174">
        <v>2</v>
      </c>
      <c r="J401" s="174"/>
      <c r="K401" s="174">
        <v>1</v>
      </c>
      <c r="L401" s="174">
        <v>1</v>
      </c>
      <c r="M401" s="174">
        <v>1</v>
      </c>
      <c r="N401" s="174">
        <v>1</v>
      </c>
      <c r="O401" s="174">
        <v>1</v>
      </c>
      <c r="P401" s="174">
        <v>1</v>
      </c>
      <c r="Q401" s="174">
        <v>99</v>
      </c>
      <c r="R401" s="174">
        <v>1</v>
      </c>
      <c r="S401" s="174">
        <v>1</v>
      </c>
      <c r="T401" s="174">
        <v>1</v>
      </c>
      <c r="U401" s="174">
        <v>1</v>
      </c>
      <c r="V401" s="174"/>
      <c r="W401" s="174">
        <v>1</v>
      </c>
      <c r="X401" s="174">
        <v>1</v>
      </c>
      <c r="Y401" s="174">
        <v>1</v>
      </c>
      <c r="Z401" s="174">
        <v>1</v>
      </c>
      <c r="AA401" s="174">
        <v>1</v>
      </c>
      <c r="AB401" s="174">
        <v>1</v>
      </c>
      <c r="AC401" s="174">
        <v>1</v>
      </c>
      <c r="AD401" s="174">
        <v>1</v>
      </c>
      <c r="AE401" s="174">
        <v>1</v>
      </c>
      <c r="AF401" s="174">
        <v>1</v>
      </c>
      <c r="AG401" s="174">
        <v>1</v>
      </c>
      <c r="AH401" s="174">
        <v>1</v>
      </c>
      <c r="AI401" s="174">
        <v>1</v>
      </c>
      <c r="AJ401" s="174">
        <v>1</v>
      </c>
      <c r="AK401" s="174">
        <v>1</v>
      </c>
      <c r="AL401" s="174"/>
      <c r="AM401" s="174">
        <v>1</v>
      </c>
      <c r="AN401" s="174"/>
      <c r="AO401" s="174">
        <v>1</v>
      </c>
      <c r="AP401" s="174"/>
      <c r="AQ401" s="174"/>
      <c r="AR401" s="174"/>
      <c r="AS401" s="174">
        <v>1</v>
      </c>
      <c r="AT401" s="174">
        <v>1</v>
      </c>
      <c r="AU401" s="174">
        <v>1</v>
      </c>
      <c r="AV401" s="174">
        <v>1</v>
      </c>
      <c r="AW401" s="174">
        <v>1</v>
      </c>
      <c r="AX401" s="174">
        <v>1</v>
      </c>
      <c r="AY401" s="174"/>
      <c r="AZ401" s="174"/>
      <c r="BA401" s="174"/>
      <c r="BB401" s="174"/>
      <c r="BC401" s="174"/>
      <c r="BD401" s="174">
        <v>1</v>
      </c>
      <c r="BE401" s="174">
        <v>1</v>
      </c>
      <c r="BF401" s="174">
        <v>1</v>
      </c>
      <c r="BG401" s="174">
        <v>1</v>
      </c>
      <c r="BH401" s="174">
        <v>1</v>
      </c>
      <c r="BI401" s="174">
        <v>1</v>
      </c>
      <c r="BJ401" s="174">
        <v>1</v>
      </c>
      <c r="BK401" s="174">
        <v>1</v>
      </c>
      <c r="BL401" s="174">
        <v>1</v>
      </c>
      <c r="BM401" s="174">
        <v>1</v>
      </c>
      <c r="BN401" s="174">
        <v>1</v>
      </c>
      <c r="BO401" s="174">
        <v>1</v>
      </c>
      <c r="BP401" s="174">
        <v>1</v>
      </c>
      <c r="BQ401" s="174">
        <v>0</v>
      </c>
      <c r="BR401" s="174">
        <v>1</v>
      </c>
      <c r="BS401" s="174">
        <v>1</v>
      </c>
      <c r="BT401" s="174">
        <v>1</v>
      </c>
      <c r="BU401" s="174">
        <v>99</v>
      </c>
      <c r="BV401" s="174">
        <v>99</v>
      </c>
      <c r="BW401" s="174">
        <v>99</v>
      </c>
      <c r="BX401" s="174">
        <v>99</v>
      </c>
      <c r="BY401" s="174">
        <v>0</v>
      </c>
      <c r="BZ401" s="174"/>
      <c r="CA401" s="174">
        <v>99</v>
      </c>
      <c r="CB401" s="174"/>
      <c r="CC401" s="174">
        <v>1</v>
      </c>
      <c r="CD401" s="174">
        <v>1</v>
      </c>
      <c r="CE401" s="174">
        <v>1</v>
      </c>
      <c r="CF401" s="174">
        <v>1</v>
      </c>
      <c r="CG401" s="174">
        <v>99</v>
      </c>
      <c r="CH401" s="174">
        <v>1</v>
      </c>
      <c r="CI401" s="174">
        <v>1</v>
      </c>
      <c r="CJ401" s="174">
        <v>1</v>
      </c>
      <c r="CK401" s="174"/>
      <c r="CL401" s="174">
        <v>1</v>
      </c>
      <c r="CM401" s="174">
        <v>1</v>
      </c>
      <c r="CN401" s="174">
        <v>1</v>
      </c>
      <c r="CO401" s="174">
        <v>1</v>
      </c>
      <c r="CP401" s="174">
        <v>1</v>
      </c>
      <c r="CQ401" s="174">
        <v>1</v>
      </c>
      <c r="CR401" s="174">
        <v>1</v>
      </c>
      <c r="CS401" s="174">
        <v>1</v>
      </c>
      <c r="CT401" s="174">
        <v>1</v>
      </c>
      <c r="CU401" s="174">
        <v>1</v>
      </c>
      <c r="CV401" s="174">
        <v>1</v>
      </c>
      <c r="CW401" s="174">
        <v>0</v>
      </c>
      <c r="CX401" s="174">
        <v>0</v>
      </c>
      <c r="CY401" s="174">
        <v>0</v>
      </c>
      <c r="CZ401" s="174">
        <v>0</v>
      </c>
      <c r="DA401" s="174">
        <v>1</v>
      </c>
      <c r="DB401" s="174">
        <v>0</v>
      </c>
      <c r="DC401" s="174">
        <v>0</v>
      </c>
      <c r="DD401" s="174">
        <v>0</v>
      </c>
      <c r="DE401" s="174">
        <v>1</v>
      </c>
      <c r="DF401" s="174">
        <v>1</v>
      </c>
      <c r="DG401" s="174">
        <v>0</v>
      </c>
      <c r="DH401" s="46" t="s">
        <v>788</v>
      </c>
    </row>
    <row r="402" spans="1:112" x14ac:dyDescent="0.2">
      <c r="A402" s="174" t="s">
        <v>789</v>
      </c>
      <c r="B402" s="174" t="s">
        <v>385</v>
      </c>
      <c r="C402" s="174" t="s">
        <v>790</v>
      </c>
      <c r="D402" s="174">
        <v>397</v>
      </c>
      <c r="E402" s="174">
        <v>670</v>
      </c>
      <c r="F402" s="174">
        <v>193</v>
      </c>
      <c r="G402" s="174">
        <v>7</v>
      </c>
      <c r="H402" s="174">
        <v>1</v>
      </c>
      <c r="I402" s="174">
        <v>2</v>
      </c>
      <c r="J402" s="174"/>
      <c r="K402" s="174">
        <v>1</v>
      </c>
      <c r="L402" s="174">
        <v>1</v>
      </c>
      <c r="M402" s="174">
        <v>1</v>
      </c>
      <c r="N402" s="174">
        <v>1</v>
      </c>
      <c r="O402" s="174">
        <v>1</v>
      </c>
      <c r="P402" s="174">
        <v>1</v>
      </c>
      <c r="Q402" s="174">
        <v>1</v>
      </c>
      <c r="R402" s="174">
        <v>1</v>
      </c>
      <c r="S402" s="174">
        <v>1</v>
      </c>
      <c r="T402" s="174">
        <v>1</v>
      </c>
      <c r="U402" s="174">
        <v>1</v>
      </c>
      <c r="V402" s="174"/>
      <c r="W402" s="174">
        <v>1</v>
      </c>
      <c r="X402" s="174">
        <v>1</v>
      </c>
      <c r="Y402" s="174">
        <v>1</v>
      </c>
      <c r="Z402" s="174">
        <v>1</v>
      </c>
      <c r="AA402" s="174">
        <v>1</v>
      </c>
      <c r="AB402" s="174">
        <v>1</v>
      </c>
      <c r="AC402" s="174">
        <v>1</v>
      </c>
      <c r="AD402" s="174">
        <v>1</v>
      </c>
      <c r="AE402" s="174">
        <v>1</v>
      </c>
      <c r="AF402" s="174">
        <v>1</v>
      </c>
      <c r="AG402" s="174">
        <v>1</v>
      </c>
      <c r="AH402" s="174">
        <v>1</v>
      </c>
      <c r="AI402" s="174">
        <v>1</v>
      </c>
      <c r="AJ402" s="174">
        <v>1</v>
      </c>
      <c r="AK402" s="174">
        <v>1</v>
      </c>
      <c r="AL402" s="174"/>
      <c r="AM402" s="174">
        <v>1</v>
      </c>
      <c r="AN402" s="174"/>
      <c r="AO402" s="174">
        <v>1</v>
      </c>
      <c r="AP402" s="174"/>
      <c r="AQ402" s="174"/>
      <c r="AR402" s="174"/>
      <c r="AS402" s="174">
        <v>1</v>
      </c>
      <c r="AT402" s="174">
        <v>1</v>
      </c>
      <c r="AU402" s="174">
        <v>1</v>
      </c>
      <c r="AV402" s="174">
        <v>1</v>
      </c>
      <c r="AW402" s="174">
        <v>1</v>
      </c>
      <c r="AX402" s="174">
        <v>1</v>
      </c>
      <c r="AY402" s="174"/>
      <c r="AZ402" s="174"/>
      <c r="BA402" s="174"/>
      <c r="BB402" s="174"/>
      <c r="BC402" s="174"/>
      <c r="BD402" s="174">
        <v>0</v>
      </c>
      <c r="BE402" s="174">
        <v>0</v>
      </c>
      <c r="BF402" s="174">
        <v>1</v>
      </c>
      <c r="BG402" s="174">
        <v>1</v>
      </c>
      <c r="BH402" s="174">
        <v>1</v>
      </c>
      <c r="BI402" s="174">
        <v>1</v>
      </c>
      <c r="BJ402" s="174">
        <v>1</v>
      </c>
      <c r="BK402" s="174">
        <v>1</v>
      </c>
      <c r="BL402" s="174">
        <v>1</v>
      </c>
      <c r="BM402" s="174">
        <v>1</v>
      </c>
      <c r="BN402" s="174">
        <v>1</v>
      </c>
      <c r="BO402" s="174">
        <v>1</v>
      </c>
      <c r="BP402" s="174">
        <v>1</v>
      </c>
      <c r="BQ402" s="174">
        <v>1</v>
      </c>
      <c r="BR402" s="174">
        <v>1</v>
      </c>
      <c r="BS402" s="174">
        <v>1</v>
      </c>
      <c r="BT402" s="174">
        <v>1</v>
      </c>
      <c r="BU402" s="174">
        <v>99</v>
      </c>
      <c r="BV402" s="174">
        <v>99</v>
      </c>
      <c r="BW402" s="174">
        <v>99</v>
      </c>
      <c r="BX402" s="174">
        <v>0</v>
      </c>
      <c r="BY402" s="174">
        <v>0</v>
      </c>
      <c r="BZ402" s="174"/>
      <c r="CA402" s="174">
        <v>99</v>
      </c>
      <c r="CB402" s="174"/>
      <c r="CC402" s="174">
        <v>1</v>
      </c>
      <c r="CD402" s="174">
        <v>1</v>
      </c>
      <c r="CE402" s="174">
        <v>1</v>
      </c>
      <c r="CF402" s="174">
        <v>1</v>
      </c>
      <c r="CG402" s="174">
        <v>99</v>
      </c>
      <c r="CH402" s="174">
        <v>1</v>
      </c>
      <c r="CI402" s="174">
        <v>1</v>
      </c>
      <c r="CJ402" s="174">
        <v>1</v>
      </c>
      <c r="CK402" s="174"/>
      <c r="CL402" s="174">
        <v>1</v>
      </c>
      <c r="CM402" s="174">
        <v>1</v>
      </c>
      <c r="CN402" s="174">
        <v>1</v>
      </c>
      <c r="CO402" s="174">
        <v>1</v>
      </c>
      <c r="CP402" s="174">
        <v>1</v>
      </c>
      <c r="CQ402" s="174">
        <v>1</v>
      </c>
      <c r="CR402" s="174">
        <v>1</v>
      </c>
      <c r="CS402" s="174">
        <v>1</v>
      </c>
      <c r="CT402" s="174">
        <v>1</v>
      </c>
      <c r="CU402" s="174">
        <v>1</v>
      </c>
      <c r="CV402" s="174">
        <v>1</v>
      </c>
      <c r="CW402" s="174">
        <v>1</v>
      </c>
      <c r="CX402" s="174">
        <v>0</v>
      </c>
      <c r="CY402" s="174">
        <v>0</v>
      </c>
      <c r="CZ402" s="174">
        <v>0</v>
      </c>
      <c r="DA402" s="174">
        <v>1</v>
      </c>
      <c r="DB402" s="174">
        <v>0</v>
      </c>
      <c r="DC402" s="174">
        <v>0</v>
      </c>
      <c r="DD402" s="174">
        <v>0</v>
      </c>
      <c r="DE402" s="174">
        <v>1</v>
      </c>
      <c r="DF402" s="174">
        <v>1</v>
      </c>
      <c r="DG402" s="174">
        <v>0</v>
      </c>
      <c r="DH402" s="46" t="s">
        <v>790</v>
      </c>
    </row>
    <row r="403" spans="1:112" x14ac:dyDescent="0.2">
      <c r="A403" s="174" t="s">
        <v>789</v>
      </c>
      <c r="B403" s="174" t="s">
        <v>385</v>
      </c>
      <c r="C403" s="174" t="s">
        <v>791</v>
      </c>
      <c r="D403" s="174">
        <v>398</v>
      </c>
      <c r="E403" s="174">
        <v>297</v>
      </c>
      <c r="F403" s="174">
        <v>78</v>
      </c>
      <c r="G403" s="174">
        <v>3</v>
      </c>
      <c r="H403" s="174">
        <v>1</v>
      </c>
      <c r="I403" s="174">
        <v>2</v>
      </c>
      <c r="J403" s="174"/>
      <c r="K403" s="174">
        <v>1</v>
      </c>
      <c r="L403" s="174">
        <v>1</v>
      </c>
      <c r="M403" s="174">
        <v>1</v>
      </c>
      <c r="N403" s="174">
        <v>1</v>
      </c>
      <c r="O403" s="174">
        <v>1</v>
      </c>
      <c r="P403" s="174">
        <v>1</v>
      </c>
      <c r="Q403" s="174">
        <v>99</v>
      </c>
      <c r="R403" s="174">
        <v>1</v>
      </c>
      <c r="S403" s="174">
        <v>1</v>
      </c>
      <c r="T403" s="174">
        <v>1</v>
      </c>
      <c r="U403" s="174">
        <v>0</v>
      </c>
      <c r="V403" s="174"/>
      <c r="W403" s="174">
        <v>1</v>
      </c>
      <c r="X403" s="174">
        <v>1</v>
      </c>
      <c r="Y403" s="174">
        <v>1</v>
      </c>
      <c r="Z403" s="174">
        <v>1</v>
      </c>
      <c r="AA403" s="174">
        <v>1</v>
      </c>
      <c r="AB403" s="174">
        <v>1</v>
      </c>
      <c r="AC403" s="174">
        <v>1</v>
      </c>
      <c r="AD403" s="174">
        <v>1</v>
      </c>
      <c r="AE403" s="174">
        <v>1</v>
      </c>
      <c r="AF403" s="174">
        <v>1</v>
      </c>
      <c r="AG403" s="174">
        <v>1</v>
      </c>
      <c r="AH403" s="174">
        <v>1</v>
      </c>
      <c r="AI403" s="174">
        <v>1</v>
      </c>
      <c r="AJ403" s="174">
        <v>1</v>
      </c>
      <c r="AK403" s="174">
        <v>1</v>
      </c>
      <c r="AL403" s="174"/>
      <c r="AM403" s="174">
        <v>1</v>
      </c>
      <c r="AN403" s="174"/>
      <c r="AO403" s="174">
        <v>1</v>
      </c>
      <c r="AP403" s="174"/>
      <c r="AQ403" s="174"/>
      <c r="AR403" s="174"/>
      <c r="AS403" s="174">
        <v>1</v>
      </c>
      <c r="AT403" s="174">
        <v>1</v>
      </c>
      <c r="AU403" s="174">
        <v>1</v>
      </c>
      <c r="AV403" s="174">
        <v>1</v>
      </c>
      <c r="AW403" s="174">
        <v>1</v>
      </c>
      <c r="AX403" s="174">
        <v>1</v>
      </c>
      <c r="AY403" s="174"/>
      <c r="AZ403" s="174"/>
      <c r="BA403" s="174"/>
      <c r="BB403" s="174"/>
      <c r="BC403" s="174"/>
      <c r="BD403" s="174">
        <v>1</v>
      </c>
      <c r="BE403" s="174">
        <v>1</v>
      </c>
      <c r="BF403" s="174">
        <v>1</v>
      </c>
      <c r="BG403" s="174">
        <v>1</v>
      </c>
      <c r="BH403" s="174">
        <v>1</v>
      </c>
      <c r="BI403" s="174">
        <v>1</v>
      </c>
      <c r="BJ403" s="174">
        <v>1</v>
      </c>
      <c r="BK403" s="174">
        <v>1</v>
      </c>
      <c r="BL403" s="174">
        <v>1</v>
      </c>
      <c r="BM403" s="174">
        <v>1</v>
      </c>
      <c r="BN403" s="174">
        <v>1</v>
      </c>
      <c r="BO403" s="174">
        <v>1</v>
      </c>
      <c r="BP403" s="174">
        <v>1</v>
      </c>
      <c r="BQ403" s="174">
        <v>1</v>
      </c>
      <c r="BR403" s="174">
        <v>1</v>
      </c>
      <c r="BS403" s="174">
        <v>1</v>
      </c>
      <c r="BT403" s="174">
        <v>1</v>
      </c>
      <c r="BU403" s="174">
        <v>0</v>
      </c>
      <c r="BV403" s="174">
        <v>99</v>
      </c>
      <c r="BW403" s="174">
        <v>1</v>
      </c>
      <c r="BX403" s="174">
        <v>1</v>
      </c>
      <c r="BY403" s="174">
        <v>1</v>
      </c>
      <c r="BZ403" s="174"/>
      <c r="CA403" s="174">
        <v>1</v>
      </c>
      <c r="CB403" s="174"/>
      <c r="CC403" s="174">
        <v>1</v>
      </c>
      <c r="CD403" s="174">
        <v>1</v>
      </c>
      <c r="CE403" s="174">
        <v>1</v>
      </c>
      <c r="CF403" s="174">
        <v>1</v>
      </c>
      <c r="CG403" s="174">
        <v>1</v>
      </c>
      <c r="CH403" s="174">
        <v>1</v>
      </c>
      <c r="CI403" s="174">
        <v>1</v>
      </c>
      <c r="CJ403" s="174">
        <v>1</v>
      </c>
      <c r="CK403" s="174"/>
      <c r="CL403" s="174">
        <v>1</v>
      </c>
      <c r="CM403" s="174">
        <v>1</v>
      </c>
      <c r="CN403" s="174">
        <v>1</v>
      </c>
      <c r="CO403" s="174">
        <v>1</v>
      </c>
      <c r="CP403" s="174">
        <v>1</v>
      </c>
      <c r="CQ403" s="174">
        <v>1</v>
      </c>
      <c r="CR403" s="174">
        <v>1</v>
      </c>
      <c r="CS403" s="174">
        <v>1</v>
      </c>
      <c r="CT403" s="174">
        <v>1</v>
      </c>
      <c r="CU403" s="174">
        <v>1</v>
      </c>
      <c r="CV403" s="174">
        <v>1</v>
      </c>
      <c r="CW403" s="174">
        <v>1</v>
      </c>
      <c r="CX403" s="174">
        <v>0</v>
      </c>
      <c r="CY403" s="174">
        <v>1</v>
      </c>
      <c r="CZ403" s="174">
        <v>1</v>
      </c>
      <c r="DA403" s="174">
        <v>0</v>
      </c>
      <c r="DB403" s="174">
        <v>0</v>
      </c>
      <c r="DC403" s="174">
        <v>0</v>
      </c>
      <c r="DD403" s="174">
        <v>0</v>
      </c>
      <c r="DE403" s="174">
        <v>1</v>
      </c>
      <c r="DF403" s="174">
        <v>1</v>
      </c>
      <c r="DG403" s="174">
        <v>0</v>
      </c>
      <c r="DH403" s="46" t="s">
        <v>791</v>
      </c>
    </row>
    <row r="404" spans="1:112" x14ac:dyDescent="0.2">
      <c r="A404" s="174" t="s">
        <v>789</v>
      </c>
      <c r="B404" s="174" t="s">
        <v>385</v>
      </c>
      <c r="C404" s="174" t="s">
        <v>792</v>
      </c>
      <c r="D404" s="174">
        <v>399</v>
      </c>
      <c r="E404" s="174">
        <v>351</v>
      </c>
      <c r="F404" s="174">
        <v>67</v>
      </c>
      <c r="G404" s="174">
        <v>8</v>
      </c>
      <c r="H404" s="174">
        <v>1</v>
      </c>
      <c r="I404" s="174">
        <v>2</v>
      </c>
      <c r="J404" s="174"/>
      <c r="K404" s="174">
        <v>1</v>
      </c>
      <c r="L404" s="174">
        <v>1</v>
      </c>
      <c r="M404" s="174">
        <v>1</v>
      </c>
      <c r="N404" s="174">
        <v>1</v>
      </c>
      <c r="O404" s="174">
        <v>1</v>
      </c>
      <c r="P404" s="174">
        <v>1</v>
      </c>
      <c r="Q404" s="174">
        <v>99</v>
      </c>
      <c r="R404" s="174">
        <v>1</v>
      </c>
      <c r="S404" s="174">
        <v>1</v>
      </c>
      <c r="T404" s="174">
        <v>1</v>
      </c>
      <c r="U404" s="174">
        <v>1</v>
      </c>
      <c r="V404" s="174"/>
      <c r="W404" s="174">
        <v>1</v>
      </c>
      <c r="X404" s="174">
        <v>1</v>
      </c>
      <c r="Y404" s="174">
        <v>1</v>
      </c>
      <c r="Z404" s="174">
        <v>1</v>
      </c>
      <c r="AA404" s="174">
        <v>1</v>
      </c>
      <c r="AB404" s="174">
        <v>1</v>
      </c>
      <c r="AC404" s="174">
        <v>1</v>
      </c>
      <c r="AD404" s="174">
        <v>1</v>
      </c>
      <c r="AE404" s="174">
        <v>1</v>
      </c>
      <c r="AF404" s="174">
        <v>1</v>
      </c>
      <c r="AG404" s="174">
        <v>1</v>
      </c>
      <c r="AH404" s="174">
        <v>1</v>
      </c>
      <c r="AI404" s="174">
        <v>1</v>
      </c>
      <c r="AJ404" s="174">
        <v>1</v>
      </c>
      <c r="AK404" s="174">
        <v>1</v>
      </c>
      <c r="AL404" s="174"/>
      <c r="AM404" s="174">
        <v>1</v>
      </c>
      <c r="AN404" s="174"/>
      <c r="AO404" s="174">
        <v>1</v>
      </c>
      <c r="AP404" s="174"/>
      <c r="AQ404" s="174"/>
      <c r="AR404" s="174"/>
      <c r="AS404" s="174">
        <v>1</v>
      </c>
      <c r="AT404" s="174">
        <v>1</v>
      </c>
      <c r="AU404" s="174">
        <v>1</v>
      </c>
      <c r="AV404" s="174">
        <v>1</v>
      </c>
      <c r="AW404" s="174">
        <v>1</v>
      </c>
      <c r="AX404" s="174">
        <v>1</v>
      </c>
      <c r="AY404" s="174"/>
      <c r="AZ404" s="174"/>
      <c r="BA404" s="174"/>
      <c r="BB404" s="174"/>
      <c r="BC404" s="174"/>
      <c r="BD404" s="174">
        <v>1</v>
      </c>
      <c r="BE404" s="174">
        <v>1</v>
      </c>
      <c r="BF404" s="174">
        <v>1</v>
      </c>
      <c r="BG404" s="174">
        <v>1</v>
      </c>
      <c r="BH404" s="174">
        <v>1</v>
      </c>
      <c r="BI404" s="174">
        <v>1</v>
      </c>
      <c r="BJ404" s="174">
        <v>1</v>
      </c>
      <c r="BK404" s="174">
        <v>1</v>
      </c>
      <c r="BL404" s="174">
        <v>1</v>
      </c>
      <c r="BM404" s="174">
        <v>1</v>
      </c>
      <c r="BN404" s="174">
        <v>1</v>
      </c>
      <c r="BO404" s="174">
        <v>1</v>
      </c>
      <c r="BP404" s="174">
        <v>1</v>
      </c>
      <c r="BQ404" s="174">
        <v>1</v>
      </c>
      <c r="BR404" s="174">
        <v>1</v>
      </c>
      <c r="BS404" s="174">
        <v>1</v>
      </c>
      <c r="BT404" s="174">
        <v>1</v>
      </c>
      <c r="BU404" s="174">
        <v>99</v>
      </c>
      <c r="BV404" s="174">
        <v>99</v>
      </c>
      <c r="BW404" s="174">
        <v>99</v>
      </c>
      <c r="BX404" s="174">
        <v>99</v>
      </c>
      <c r="BY404" s="174">
        <v>1</v>
      </c>
      <c r="BZ404" s="174"/>
      <c r="CA404" s="174">
        <v>99</v>
      </c>
      <c r="CB404" s="174"/>
      <c r="CC404" s="174">
        <v>1</v>
      </c>
      <c r="CD404" s="174">
        <v>1</v>
      </c>
      <c r="CE404" s="174">
        <v>1</v>
      </c>
      <c r="CF404" s="174">
        <v>1</v>
      </c>
      <c r="CG404" s="174">
        <v>99</v>
      </c>
      <c r="CH404" s="174">
        <v>1</v>
      </c>
      <c r="CI404" s="174">
        <v>1</v>
      </c>
      <c r="CJ404" s="174">
        <v>1</v>
      </c>
      <c r="CK404" s="174"/>
      <c r="CL404" s="174">
        <v>1</v>
      </c>
      <c r="CM404" s="174">
        <v>1</v>
      </c>
      <c r="CN404" s="174">
        <v>1</v>
      </c>
      <c r="CO404" s="174">
        <v>1</v>
      </c>
      <c r="CP404" s="174">
        <v>1</v>
      </c>
      <c r="CQ404" s="174">
        <v>1</v>
      </c>
      <c r="CR404" s="174">
        <v>1</v>
      </c>
      <c r="CS404" s="174">
        <v>1</v>
      </c>
      <c r="CT404" s="174">
        <v>1</v>
      </c>
      <c r="CU404" s="174">
        <v>1</v>
      </c>
      <c r="CV404" s="174">
        <v>1</v>
      </c>
      <c r="CW404" s="174">
        <v>1</v>
      </c>
      <c r="CX404" s="174">
        <v>0</v>
      </c>
      <c r="CY404" s="174">
        <v>0</v>
      </c>
      <c r="CZ404" s="174">
        <v>0</v>
      </c>
      <c r="DA404" s="174">
        <v>1</v>
      </c>
      <c r="DB404" s="174">
        <v>0</v>
      </c>
      <c r="DC404" s="174">
        <v>0</v>
      </c>
      <c r="DD404" s="174">
        <v>0</v>
      </c>
      <c r="DE404" s="174">
        <v>1</v>
      </c>
      <c r="DF404" s="174">
        <v>1</v>
      </c>
      <c r="DG404" s="174">
        <v>0</v>
      </c>
      <c r="DH404" s="46" t="s">
        <v>792</v>
      </c>
    </row>
    <row r="405" spans="1:112" x14ac:dyDescent="0.2">
      <c r="A405" s="174" t="s">
        <v>789</v>
      </c>
      <c r="B405" s="174" t="s">
        <v>385</v>
      </c>
      <c r="C405" s="174" t="s">
        <v>793</v>
      </c>
      <c r="D405" s="174">
        <v>400</v>
      </c>
      <c r="E405" s="174">
        <v>440</v>
      </c>
      <c r="F405" s="174">
        <v>105</v>
      </c>
      <c r="G405" s="174">
        <v>4</v>
      </c>
      <c r="H405" s="174">
        <v>1</v>
      </c>
      <c r="I405" s="174">
        <v>2</v>
      </c>
      <c r="J405" s="174"/>
      <c r="K405" s="174">
        <v>1</v>
      </c>
      <c r="L405" s="174">
        <v>1</v>
      </c>
      <c r="M405" s="174">
        <v>1</v>
      </c>
      <c r="N405" s="174">
        <v>1</v>
      </c>
      <c r="O405" s="174">
        <v>1</v>
      </c>
      <c r="P405" s="174">
        <v>1</v>
      </c>
      <c r="Q405" s="174">
        <v>99</v>
      </c>
      <c r="R405" s="174">
        <v>1</v>
      </c>
      <c r="S405" s="174">
        <v>1</v>
      </c>
      <c r="T405" s="174">
        <v>1</v>
      </c>
      <c r="U405" s="174">
        <v>1</v>
      </c>
      <c r="V405" s="174"/>
      <c r="W405" s="174">
        <v>1</v>
      </c>
      <c r="X405" s="174">
        <v>1</v>
      </c>
      <c r="Y405" s="174">
        <v>1</v>
      </c>
      <c r="Z405" s="174">
        <v>1</v>
      </c>
      <c r="AA405" s="174">
        <v>1</v>
      </c>
      <c r="AB405" s="174">
        <v>1</v>
      </c>
      <c r="AC405" s="174">
        <v>1</v>
      </c>
      <c r="AD405" s="174">
        <v>1</v>
      </c>
      <c r="AE405" s="174">
        <v>1</v>
      </c>
      <c r="AF405" s="174">
        <v>1</v>
      </c>
      <c r="AG405" s="174">
        <v>1</v>
      </c>
      <c r="AH405" s="174">
        <v>1</v>
      </c>
      <c r="AI405" s="174">
        <v>1</v>
      </c>
      <c r="AJ405" s="174">
        <v>1</v>
      </c>
      <c r="AK405" s="174">
        <v>1</v>
      </c>
      <c r="AL405" s="174"/>
      <c r="AM405" s="174">
        <v>1</v>
      </c>
      <c r="AN405" s="174"/>
      <c r="AO405" s="174">
        <v>1</v>
      </c>
      <c r="AP405" s="174"/>
      <c r="AQ405" s="174"/>
      <c r="AR405" s="174"/>
      <c r="AS405" s="174">
        <v>1</v>
      </c>
      <c r="AT405" s="174">
        <v>0</v>
      </c>
      <c r="AU405" s="174">
        <v>1</v>
      </c>
      <c r="AV405" s="174">
        <v>1</v>
      </c>
      <c r="AW405" s="174">
        <v>1</v>
      </c>
      <c r="AX405" s="174">
        <v>1</v>
      </c>
      <c r="AY405" s="174"/>
      <c r="AZ405" s="174"/>
      <c r="BA405" s="174"/>
      <c r="BB405" s="174"/>
      <c r="BC405" s="174"/>
      <c r="BD405" s="174">
        <v>1</v>
      </c>
      <c r="BE405" s="174">
        <v>1</v>
      </c>
      <c r="BF405" s="174">
        <v>1</v>
      </c>
      <c r="BG405" s="174">
        <v>1</v>
      </c>
      <c r="BH405" s="174">
        <v>1</v>
      </c>
      <c r="BI405" s="174">
        <v>1</v>
      </c>
      <c r="BJ405" s="174">
        <v>1</v>
      </c>
      <c r="BK405" s="174">
        <v>1</v>
      </c>
      <c r="BL405" s="174">
        <v>1</v>
      </c>
      <c r="BM405" s="174">
        <v>1</v>
      </c>
      <c r="BN405" s="174">
        <v>1</v>
      </c>
      <c r="BO405" s="174">
        <v>1</v>
      </c>
      <c r="BP405" s="174">
        <v>1</v>
      </c>
      <c r="BQ405" s="174">
        <v>0</v>
      </c>
      <c r="BR405" s="174">
        <v>1</v>
      </c>
      <c r="BS405" s="174">
        <v>1</v>
      </c>
      <c r="BT405" s="174">
        <v>1</v>
      </c>
      <c r="BU405" s="174">
        <v>99</v>
      </c>
      <c r="BV405" s="174">
        <v>99</v>
      </c>
      <c r="BW405" s="174">
        <v>99</v>
      </c>
      <c r="BX405" s="174">
        <v>99</v>
      </c>
      <c r="BY405" s="174">
        <v>1</v>
      </c>
      <c r="BZ405" s="174"/>
      <c r="CA405" s="174">
        <v>99</v>
      </c>
      <c r="CB405" s="174"/>
      <c r="CC405" s="174">
        <v>1</v>
      </c>
      <c r="CD405" s="174">
        <v>1</v>
      </c>
      <c r="CE405" s="174">
        <v>1</v>
      </c>
      <c r="CF405" s="174">
        <v>1</v>
      </c>
      <c r="CG405" s="174">
        <v>99</v>
      </c>
      <c r="CH405" s="174">
        <v>1</v>
      </c>
      <c r="CI405" s="174">
        <v>1</v>
      </c>
      <c r="CJ405" s="174">
        <v>1</v>
      </c>
      <c r="CK405" s="174"/>
      <c r="CL405" s="174">
        <v>1</v>
      </c>
      <c r="CM405" s="174">
        <v>1</v>
      </c>
      <c r="CN405" s="174">
        <v>1</v>
      </c>
      <c r="CO405" s="174">
        <v>1</v>
      </c>
      <c r="CP405" s="174">
        <v>1</v>
      </c>
      <c r="CQ405" s="174">
        <v>1</v>
      </c>
      <c r="CR405" s="174">
        <v>1</v>
      </c>
      <c r="CS405" s="174">
        <v>1</v>
      </c>
      <c r="CT405" s="174">
        <v>1</v>
      </c>
      <c r="CU405" s="174">
        <v>1</v>
      </c>
      <c r="CV405" s="174">
        <v>1</v>
      </c>
      <c r="CW405" s="174">
        <v>1</v>
      </c>
      <c r="CX405" s="174">
        <v>0</v>
      </c>
      <c r="CY405" s="174">
        <v>0</v>
      </c>
      <c r="CZ405" s="174">
        <v>0</v>
      </c>
      <c r="DA405" s="174">
        <v>1</v>
      </c>
      <c r="DB405" s="174">
        <v>0</v>
      </c>
      <c r="DC405" s="174">
        <v>0</v>
      </c>
      <c r="DD405" s="174">
        <v>0</v>
      </c>
      <c r="DE405" s="174">
        <v>1</v>
      </c>
      <c r="DF405" s="174">
        <v>1</v>
      </c>
      <c r="DG405" s="174">
        <v>0</v>
      </c>
      <c r="DH405" s="46" t="s">
        <v>793</v>
      </c>
    </row>
    <row r="406" spans="1:112" x14ac:dyDescent="0.2">
      <c r="A406" s="174" t="s">
        <v>789</v>
      </c>
      <c r="B406" s="174" t="s">
        <v>385</v>
      </c>
      <c r="C406" s="174" t="s">
        <v>794</v>
      </c>
      <c r="D406" s="174">
        <v>401</v>
      </c>
      <c r="E406" s="174">
        <v>158</v>
      </c>
      <c r="F406" s="174">
        <v>29</v>
      </c>
      <c r="G406" s="174">
        <v>1</v>
      </c>
      <c r="H406" s="174">
        <v>1</v>
      </c>
      <c r="I406" s="174">
        <v>2</v>
      </c>
      <c r="J406" s="174"/>
      <c r="K406" s="174">
        <v>1</v>
      </c>
      <c r="L406" s="174">
        <v>1</v>
      </c>
      <c r="M406" s="174">
        <v>1</v>
      </c>
      <c r="N406" s="174">
        <v>1</v>
      </c>
      <c r="O406" s="174">
        <v>1</v>
      </c>
      <c r="P406" s="174">
        <v>1</v>
      </c>
      <c r="Q406" s="174">
        <v>99</v>
      </c>
      <c r="R406" s="174">
        <v>1</v>
      </c>
      <c r="S406" s="174">
        <v>1</v>
      </c>
      <c r="T406" s="174">
        <v>1</v>
      </c>
      <c r="U406" s="174">
        <v>1</v>
      </c>
      <c r="V406" s="174"/>
      <c r="W406" s="174">
        <v>1</v>
      </c>
      <c r="X406" s="174">
        <v>1</v>
      </c>
      <c r="Y406" s="174">
        <v>1</v>
      </c>
      <c r="Z406" s="174">
        <v>1</v>
      </c>
      <c r="AA406" s="174">
        <v>1</v>
      </c>
      <c r="AB406" s="174">
        <v>1</v>
      </c>
      <c r="AC406" s="174">
        <v>1</v>
      </c>
      <c r="AD406" s="174">
        <v>1</v>
      </c>
      <c r="AE406" s="174">
        <v>1</v>
      </c>
      <c r="AF406" s="174">
        <v>1</v>
      </c>
      <c r="AG406" s="174">
        <v>1</v>
      </c>
      <c r="AH406" s="174">
        <v>1</v>
      </c>
      <c r="AI406" s="174">
        <v>1</v>
      </c>
      <c r="AJ406" s="174">
        <v>1</v>
      </c>
      <c r="AK406" s="174">
        <v>1</v>
      </c>
      <c r="AL406" s="174"/>
      <c r="AM406" s="174">
        <v>1</v>
      </c>
      <c r="AN406" s="174"/>
      <c r="AO406" s="174">
        <v>1</v>
      </c>
      <c r="AP406" s="174"/>
      <c r="AQ406" s="174"/>
      <c r="AR406" s="174"/>
      <c r="AS406" s="174">
        <v>1</v>
      </c>
      <c r="AT406" s="174">
        <v>1</v>
      </c>
      <c r="AU406" s="174">
        <v>1</v>
      </c>
      <c r="AV406" s="174">
        <v>1</v>
      </c>
      <c r="AW406" s="174">
        <v>1</v>
      </c>
      <c r="AX406" s="174">
        <v>1</v>
      </c>
      <c r="AY406" s="174"/>
      <c r="AZ406" s="174"/>
      <c r="BA406" s="174"/>
      <c r="BB406" s="174"/>
      <c r="BC406" s="174"/>
      <c r="BD406" s="174">
        <v>1</v>
      </c>
      <c r="BE406" s="174">
        <v>1</v>
      </c>
      <c r="BF406" s="174">
        <v>1</v>
      </c>
      <c r="BG406" s="174">
        <v>1</v>
      </c>
      <c r="BH406" s="174">
        <v>1</v>
      </c>
      <c r="BI406" s="174">
        <v>1</v>
      </c>
      <c r="BJ406" s="174">
        <v>1</v>
      </c>
      <c r="BK406" s="174">
        <v>1</v>
      </c>
      <c r="BL406" s="174">
        <v>1</v>
      </c>
      <c r="BM406" s="174">
        <v>1</v>
      </c>
      <c r="BN406" s="174">
        <v>1</v>
      </c>
      <c r="BO406" s="174">
        <v>1</v>
      </c>
      <c r="BP406" s="174">
        <v>1</v>
      </c>
      <c r="BQ406" s="174">
        <v>1</v>
      </c>
      <c r="BR406" s="174">
        <v>1</v>
      </c>
      <c r="BS406" s="174">
        <v>1</v>
      </c>
      <c r="BT406" s="174">
        <v>1</v>
      </c>
      <c r="BU406" s="174">
        <v>99</v>
      </c>
      <c r="BV406" s="174">
        <v>99</v>
      </c>
      <c r="BW406" s="174">
        <v>99</v>
      </c>
      <c r="BX406" s="174">
        <v>99</v>
      </c>
      <c r="BY406" s="174">
        <v>1</v>
      </c>
      <c r="BZ406" s="174"/>
      <c r="CA406" s="174">
        <v>99</v>
      </c>
      <c r="CB406" s="174"/>
      <c r="CC406" s="174">
        <v>1</v>
      </c>
      <c r="CD406" s="174">
        <v>1</v>
      </c>
      <c r="CE406" s="174">
        <v>1</v>
      </c>
      <c r="CF406" s="174">
        <v>1</v>
      </c>
      <c r="CG406" s="174">
        <v>99</v>
      </c>
      <c r="CH406" s="174">
        <v>1</v>
      </c>
      <c r="CI406" s="174">
        <v>1</v>
      </c>
      <c r="CJ406" s="174">
        <v>1</v>
      </c>
      <c r="CK406" s="174"/>
      <c r="CL406" s="174">
        <v>1</v>
      </c>
      <c r="CM406" s="174">
        <v>1</v>
      </c>
      <c r="CN406" s="174">
        <v>1</v>
      </c>
      <c r="CO406" s="174">
        <v>1</v>
      </c>
      <c r="CP406" s="174">
        <v>1</v>
      </c>
      <c r="CQ406" s="174">
        <v>1</v>
      </c>
      <c r="CR406" s="174">
        <v>1</v>
      </c>
      <c r="CS406" s="174">
        <v>1</v>
      </c>
      <c r="CT406" s="174">
        <v>1</v>
      </c>
      <c r="CU406" s="174">
        <v>1</v>
      </c>
      <c r="CV406" s="174">
        <v>1</v>
      </c>
      <c r="CW406" s="174">
        <v>0</v>
      </c>
      <c r="CX406" s="174">
        <v>0</v>
      </c>
      <c r="CY406" s="174">
        <v>0</v>
      </c>
      <c r="CZ406" s="174">
        <v>0</v>
      </c>
      <c r="DA406" s="174">
        <v>0</v>
      </c>
      <c r="DB406" s="174">
        <v>0</v>
      </c>
      <c r="DC406" s="174">
        <v>0</v>
      </c>
      <c r="DD406" s="174">
        <v>0</v>
      </c>
      <c r="DE406" s="174">
        <v>1</v>
      </c>
      <c r="DF406" s="174">
        <v>1</v>
      </c>
      <c r="DG406" s="174">
        <v>1</v>
      </c>
      <c r="DH406" s="46" t="s">
        <v>794</v>
      </c>
    </row>
    <row r="407" spans="1:112" x14ac:dyDescent="0.2">
      <c r="A407" s="174" t="s">
        <v>789</v>
      </c>
      <c r="B407" s="174" t="s">
        <v>385</v>
      </c>
      <c r="C407" s="174" t="s">
        <v>795</v>
      </c>
      <c r="D407" s="174">
        <v>402</v>
      </c>
      <c r="E407" s="174">
        <v>578</v>
      </c>
      <c r="F407" s="174">
        <v>59</v>
      </c>
      <c r="G407" s="174">
        <v>5</v>
      </c>
      <c r="H407" s="174">
        <v>1</v>
      </c>
      <c r="I407" s="174">
        <v>2</v>
      </c>
      <c r="J407" s="174"/>
      <c r="K407" s="174">
        <v>1</v>
      </c>
      <c r="L407" s="174">
        <v>1</v>
      </c>
      <c r="M407" s="174">
        <v>1</v>
      </c>
      <c r="N407" s="174">
        <v>1</v>
      </c>
      <c r="O407" s="174">
        <v>1</v>
      </c>
      <c r="P407" s="174">
        <v>1</v>
      </c>
      <c r="Q407" s="174">
        <v>1</v>
      </c>
      <c r="R407" s="174">
        <v>1</v>
      </c>
      <c r="S407" s="174">
        <v>1</v>
      </c>
      <c r="T407" s="174">
        <v>1</v>
      </c>
      <c r="U407" s="174">
        <v>1</v>
      </c>
      <c r="V407" s="174"/>
      <c r="W407" s="174">
        <v>1</v>
      </c>
      <c r="X407" s="174">
        <v>1</v>
      </c>
      <c r="Y407" s="174">
        <v>1</v>
      </c>
      <c r="Z407" s="174">
        <v>1</v>
      </c>
      <c r="AA407" s="174">
        <v>1</v>
      </c>
      <c r="AB407" s="174">
        <v>1</v>
      </c>
      <c r="AC407" s="174">
        <v>1</v>
      </c>
      <c r="AD407" s="174">
        <v>1</v>
      </c>
      <c r="AE407" s="174">
        <v>1</v>
      </c>
      <c r="AF407" s="174">
        <v>1</v>
      </c>
      <c r="AG407" s="174">
        <v>1</v>
      </c>
      <c r="AH407" s="174">
        <v>1</v>
      </c>
      <c r="AI407" s="174">
        <v>1</v>
      </c>
      <c r="AJ407" s="174">
        <v>1</v>
      </c>
      <c r="AK407" s="174">
        <v>1</v>
      </c>
      <c r="AL407" s="174"/>
      <c r="AM407" s="174">
        <v>1</v>
      </c>
      <c r="AN407" s="174"/>
      <c r="AO407" s="174">
        <v>1</v>
      </c>
      <c r="AP407" s="174"/>
      <c r="AQ407" s="174"/>
      <c r="AR407" s="174"/>
      <c r="AS407" s="174">
        <v>1</v>
      </c>
      <c r="AT407" s="174">
        <v>0</v>
      </c>
      <c r="AU407" s="174">
        <v>1</v>
      </c>
      <c r="AV407" s="174">
        <v>0</v>
      </c>
      <c r="AW407" s="174">
        <v>1</v>
      </c>
      <c r="AX407" s="174">
        <v>1</v>
      </c>
      <c r="AY407" s="174"/>
      <c r="AZ407" s="174"/>
      <c r="BA407" s="174"/>
      <c r="BB407" s="174"/>
      <c r="BC407" s="174"/>
      <c r="BD407" s="174">
        <v>1</v>
      </c>
      <c r="BE407" s="174">
        <v>1</v>
      </c>
      <c r="BF407" s="174">
        <v>1</v>
      </c>
      <c r="BG407" s="174">
        <v>1</v>
      </c>
      <c r="BH407" s="174">
        <v>1</v>
      </c>
      <c r="BI407" s="174">
        <v>1</v>
      </c>
      <c r="BJ407" s="174">
        <v>1</v>
      </c>
      <c r="BK407" s="174">
        <v>1</v>
      </c>
      <c r="BL407" s="174">
        <v>1</v>
      </c>
      <c r="BM407" s="174">
        <v>1</v>
      </c>
      <c r="BN407" s="174">
        <v>1</v>
      </c>
      <c r="BO407" s="174">
        <v>1</v>
      </c>
      <c r="BP407" s="174">
        <v>1</v>
      </c>
      <c r="BQ407" s="174">
        <v>1</v>
      </c>
      <c r="BR407" s="174">
        <v>1</v>
      </c>
      <c r="BS407" s="174">
        <v>1</v>
      </c>
      <c r="BT407" s="174">
        <v>1</v>
      </c>
      <c r="BU407" s="174">
        <v>99</v>
      </c>
      <c r="BV407" s="174">
        <v>99</v>
      </c>
      <c r="BW407" s="174">
        <v>99</v>
      </c>
      <c r="BX407" s="174">
        <v>99</v>
      </c>
      <c r="BY407" s="174">
        <v>0</v>
      </c>
      <c r="BZ407" s="174"/>
      <c r="CA407" s="174">
        <v>99</v>
      </c>
      <c r="CB407" s="174"/>
      <c r="CC407" s="174">
        <v>1</v>
      </c>
      <c r="CD407" s="174">
        <v>1</v>
      </c>
      <c r="CE407" s="174">
        <v>1</v>
      </c>
      <c r="CF407" s="174">
        <v>1</v>
      </c>
      <c r="CG407" s="174">
        <v>99</v>
      </c>
      <c r="CH407" s="174">
        <v>1</v>
      </c>
      <c r="CI407" s="174">
        <v>1</v>
      </c>
      <c r="CJ407" s="174">
        <v>1</v>
      </c>
      <c r="CK407" s="174"/>
      <c r="CL407" s="174">
        <v>1</v>
      </c>
      <c r="CM407" s="174">
        <v>1</v>
      </c>
      <c r="CN407" s="174">
        <v>1</v>
      </c>
      <c r="CO407" s="174">
        <v>1</v>
      </c>
      <c r="CP407" s="174">
        <v>1</v>
      </c>
      <c r="CQ407" s="174">
        <v>1</v>
      </c>
      <c r="CR407" s="174">
        <v>1</v>
      </c>
      <c r="CS407" s="174">
        <v>1</v>
      </c>
      <c r="CT407" s="174">
        <v>1</v>
      </c>
      <c r="CU407" s="174">
        <v>1</v>
      </c>
      <c r="CV407" s="174">
        <v>1</v>
      </c>
      <c r="CW407" s="174">
        <v>0</v>
      </c>
      <c r="CX407" s="174">
        <v>0</v>
      </c>
      <c r="CY407" s="174">
        <v>0</v>
      </c>
      <c r="CZ407" s="174">
        <v>0</v>
      </c>
      <c r="DA407" s="174">
        <v>0</v>
      </c>
      <c r="DB407" s="174">
        <v>0</v>
      </c>
      <c r="DC407" s="174">
        <v>0</v>
      </c>
      <c r="DD407" s="174">
        <v>0</v>
      </c>
      <c r="DE407" s="174">
        <v>1</v>
      </c>
      <c r="DF407" s="174">
        <v>1</v>
      </c>
      <c r="DG407" s="174">
        <v>1</v>
      </c>
      <c r="DH407" s="46" t="s">
        <v>795</v>
      </c>
    </row>
    <row r="408" spans="1:112" x14ac:dyDescent="0.2">
      <c r="A408" s="174" t="s">
        <v>789</v>
      </c>
      <c r="B408" s="174" t="s">
        <v>385</v>
      </c>
      <c r="C408" s="174" t="s">
        <v>796</v>
      </c>
      <c r="D408" s="174">
        <v>403</v>
      </c>
      <c r="E408" s="174">
        <v>217</v>
      </c>
      <c r="F408" s="174">
        <v>34</v>
      </c>
      <c r="G408" s="174">
        <v>0</v>
      </c>
      <c r="H408" s="174">
        <v>1</v>
      </c>
      <c r="I408" s="174">
        <v>2</v>
      </c>
      <c r="J408" s="174"/>
      <c r="K408" s="174">
        <v>1</v>
      </c>
      <c r="L408" s="174">
        <v>1</v>
      </c>
      <c r="M408" s="174">
        <v>1</v>
      </c>
      <c r="N408" s="174">
        <v>1</v>
      </c>
      <c r="O408" s="174">
        <v>1</v>
      </c>
      <c r="P408" s="174">
        <v>1</v>
      </c>
      <c r="Q408" s="174">
        <v>1</v>
      </c>
      <c r="R408" s="174">
        <v>1</v>
      </c>
      <c r="S408" s="174">
        <v>1</v>
      </c>
      <c r="T408" s="174">
        <v>1</v>
      </c>
      <c r="U408" s="174">
        <v>1</v>
      </c>
      <c r="V408" s="174"/>
      <c r="W408" s="174">
        <v>1</v>
      </c>
      <c r="X408" s="174">
        <v>1</v>
      </c>
      <c r="Y408" s="174">
        <v>1</v>
      </c>
      <c r="Z408" s="174">
        <v>1</v>
      </c>
      <c r="AA408" s="174">
        <v>1</v>
      </c>
      <c r="AB408" s="174">
        <v>1</v>
      </c>
      <c r="AC408" s="174">
        <v>1</v>
      </c>
      <c r="AD408" s="174">
        <v>1</v>
      </c>
      <c r="AE408" s="174">
        <v>1</v>
      </c>
      <c r="AF408" s="174">
        <v>1</v>
      </c>
      <c r="AG408" s="174">
        <v>1</v>
      </c>
      <c r="AH408" s="174">
        <v>1</v>
      </c>
      <c r="AI408" s="174">
        <v>1</v>
      </c>
      <c r="AJ408" s="174">
        <v>1</v>
      </c>
      <c r="AK408" s="174">
        <v>1</v>
      </c>
      <c r="AL408" s="174"/>
      <c r="AM408" s="174">
        <v>1</v>
      </c>
      <c r="AN408" s="174"/>
      <c r="AO408" s="174">
        <v>1</v>
      </c>
      <c r="AP408" s="174"/>
      <c r="AQ408" s="174"/>
      <c r="AR408" s="174"/>
      <c r="AS408" s="174">
        <v>1</v>
      </c>
      <c r="AT408" s="174">
        <v>1</v>
      </c>
      <c r="AU408" s="174">
        <v>1</v>
      </c>
      <c r="AV408" s="174">
        <v>1</v>
      </c>
      <c r="AW408" s="174">
        <v>1</v>
      </c>
      <c r="AX408" s="174">
        <v>1</v>
      </c>
      <c r="AY408" s="174"/>
      <c r="AZ408" s="174"/>
      <c r="BA408" s="174"/>
      <c r="BB408" s="174"/>
      <c r="BC408" s="174"/>
      <c r="BD408" s="174">
        <v>1</v>
      </c>
      <c r="BE408" s="174">
        <v>1</v>
      </c>
      <c r="BF408" s="174">
        <v>1</v>
      </c>
      <c r="BG408" s="174">
        <v>0</v>
      </c>
      <c r="BH408" s="174">
        <v>1</v>
      </c>
      <c r="BI408" s="174">
        <v>1</v>
      </c>
      <c r="BJ408" s="174">
        <v>1</v>
      </c>
      <c r="BK408" s="174">
        <v>1</v>
      </c>
      <c r="BL408" s="174">
        <v>1</v>
      </c>
      <c r="BM408" s="174">
        <v>1</v>
      </c>
      <c r="BN408" s="174">
        <v>1</v>
      </c>
      <c r="BO408" s="174">
        <v>1</v>
      </c>
      <c r="BP408" s="174">
        <v>1</v>
      </c>
      <c r="BQ408" s="174">
        <v>1</v>
      </c>
      <c r="BR408" s="174">
        <v>1</v>
      </c>
      <c r="BS408" s="174">
        <v>1</v>
      </c>
      <c r="BT408" s="174">
        <v>1</v>
      </c>
      <c r="BU408" s="174">
        <v>99</v>
      </c>
      <c r="BV408" s="174">
        <v>99</v>
      </c>
      <c r="BW408" s="174">
        <v>99</v>
      </c>
      <c r="BX408" s="174">
        <v>99</v>
      </c>
      <c r="BY408" s="174">
        <v>1</v>
      </c>
      <c r="BZ408" s="174"/>
      <c r="CA408" s="174">
        <v>99</v>
      </c>
      <c r="CB408" s="174"/>
      <c r="CC408" s="174">
        <v>1</v>
      </c>
      <c r="CD408" s="174">
        <v>1</v>
      </c>
      <c r="CE408" s="174">
        <v>1</v>
      </c>
      <c r="CF408" s="174">
        <v>1</v>
      </c>
      <c r="CG408" s="174">
        <v>99</v>
      </c>
      <c r="CH408" s="174">
        <v>1</v>
      </c>
      <c r="CI408" s="174">
        <v>1</v>
      </c>
      <c r="CJ408" s="174">
        <v>1</v>
      </c>
      <c r="CK408" s="174"/>
      <c r="CL408" s="174">
        <v>1</v>
      </c>
      <c r="CM408" s="174">
        <v>1</v>
      </c>
      <c r="CN408" s="174">
        <v>1</v>
      </c>
      <c r="CO408" s="174">
        <v>1</v>
      </c>
      <c r="CP408" s="174">
        <v>1</v>
      </c>
      <c r="CQ408" s="174">
        <v>1</v>
      </c>
      <c r="CR408" s="174">
        <v>1</v>
      </c>
      <c r="CS408" s="174">
        <v>1</v>
      </c>
      <c r="CT408" s="174">
        <v>1</v>
      </c>
      <c r="CU408" s="174">
        <v>1</v>
      </c>
      <c r="CV408" s="174">
        <v>1</v>
      </c>
      <c r="CW408" s="174">
        <v>0</v>
      </c>
      <c r="CX408" s="174">
        <v>0</v>
      </c>
      <c r="CY408" s="174">
        <v>0</v>
      </c>
      <c r="CZ408" s="174">
        <v>0</v>
      </c>
      <c r="DA408" s="174">
        <v>0</v>
      </c>
      <c r="DB408" s="174">
        <v>0</v>
      </c>
      <c r="DC408" s="174">
        <v>0</v>
      </c>
      <c r="DD408" s="174">
        <v>0</v>
      </c>
      <c r="DE408" s="174">
        <v>1</v>
      </c>
      <c r="DF408" s="174">
        <v>1</v>
      </c>
      <c r="DG408" s="174">
        <v>0</v>
      </c>
      <c r="DH408" s="46" t="s">
        <v>796</v>
      </c>
    </row>
    <row r="409" spans="1:112" x14ac:dyDescent="0.2">
      <c r="A409" s="174" t="s">
        <v>789</v>
      </c>
      <c r="B409" s="174" t="s">
        <v>385</v>
      </c>
      <c r="C409" s="174" t="s">
        <v>797</v>
      </c>
      <c r="D409" s="174">
        <v>404</v>
      </c>
      <c r="E409" s="174">
        <v>359</v>
      </c>
      <c r="F409" s="174">
        <v>75</v>
      </c>
      <c r="G409" s="174">
        <v>6</v>
      </c>
      <c r="H409" s="174">
        <v>1</v>
      </c>
      <c r="I409" s="174">
        <v>2</v>
      </c>
      <c r="J409" s="174"/>
      <c r="K409" s="174">
        <v>1</v>
      </c>
      <c r="L409" s="174">
        <v>1</v>
      </c>
      <c r="M409" s="174">
        <v>1</v>
      </c>
      <c r="N409" s="174">
        <v>1</v>
      </c>
      <c r="O409" s="174">
        <v>1</v>
      </c>
      <c r="P409" s="174">
        <v>1</v>
      </c>
      <c r="Q409" s="174">
        <v>99</v>
      </c>
      <c r="R409" s="174">
        <v>1</v>
      </c>
      <c r="S409" s="174">
        <v>1</v>
      </c>
      <c r="T409" s="174">
        <v>1</v>
      </c>
      <c r="U409" s="174">
        <v>1</v>
      </c>
      <c r="V409" s="174"/>
      <c r="W409" s="174">
        <v>1</v>
      </c>
      <c r="X409" s="174">
        <v>1</v>
      </c>
      <c r="Y409" s="174">
        <v>1</v>
      </c>
      <c r="Z409" s="174">
        <v>1</v>
      </c>
      <c r="AA409" s="174">
        <v>1</v>
      </c>
      <c r="AB409" s="174">
        <v>1</v>
      </c>
      <c r="AC409" s="174">
        <v>1</v>
      </c>
      <c r="AD409" s="174">
        <v>1</v>
      </c>
      <c r="AE409" s="174">
        <v>1</v>
      </c>
      <c r="AF409" s="174">
        <v>1</v>
      </c>
      <c r="AG409" s="174">
        <v>1</v>
      </c>
      <c r="AH409" s="174">
        <v>1</v>
      </c>
      <c r="AI409" s="174">
        <v>1</v>
      </c>
      <c r="AJ409" s="174">
        <v>1</v>
      </c>
      <c r="AK409" s="174">
        <v>1</v>
      </c>
      <c r="AL409" s="174"/>
      <c r="AM409" s="174">
        <v>1</v>
      </c>
      <c r="AN409" s="174"/>
      <c r="AO409" s="174">
        <v>1</v>
      </c>
      <c r="AP409" s="174"/>
      <c r="AQ409" s="174"/>
      <c r="AR409" s="174"/>
      <c r="AS409" s="174">
        <v>1</v>
      </c>
      <c r="AT409" s="174">
        <v>1</v>
      </c>
      <c r="AU409" s="174">
        <v>1</v>
      </c>
      <c r="AV409" s="174">
        <v>1</v>
      </c>
      <c r="AW409" s="174">
        <v>1</v>
      </c>
      <c r="AX409" s="174">
        <v>1</v>
      </c>
      <c r="AY409" s="174"/>
      <c r="AZ409" s="174"/>
      <c r="BA409" s="174"/>
      <c r="BB409" s="174"/>
      <c r="BC409" s="174"/>
      <c r="BD409" s="174">
        <v>1</v>
      </c>
      <c r="BE409" s="174">
        <v>1</v>
      </c>
      <c r="BF409" s="174">
        <v>1</v>
      </c>
      <c r="BG409" s="174">
        <v>1</v>
      </c>
      <c r="BH409" s="174">
        <v>1</v>
      </c>
      <c r="BI409" s="174">
        <v>1</v>
      </c>
      <c r="BJ409" s="174">
        <v>1</v>
      </c>
      <c r="BK409" s="174">
        <v>1</v>
      </c>
      <c r="BL409" s="174">
        <v>1</v>
      </c>
      <c r="BM409" s="174">
        <v>1</v>
      </c>
      <c r="BN409" s="174">
        <v>1</v>
      </c>
      <c r="BO409" s="174">
        <v>1</v>
      </c>
      <c r="BP409" s="174">
        <v>1</v>
      </c>
      <c r="BQ409" s="174">
        <v>1</v>
      </c>
      <c r="BR409" s="174">
        <v>1</v>
      </c>
      <c r="BS409" s="174">
        <v>1</v>
      </c>
      <c r="BT409" s="174">
        <v>1</v>
      </c>
      <c r="BU409" s="174">
        <v>99</v>
      </c>
      <c r="BV409" s="174">
        <v>99</v>
      </c>
      <c r="BW409" s="174">
        <v>99</v>
      </c>
      <c r="BX409" s="174">
        <v>99</v>
      </c>
      <c r="BY409" s="174">
        <v>1</v>
      </c>
      <c r="BZ409" s="174"/>
      <c r="CA409" s="174">
        <v>99</v>
      </c>
      <c r="CB409" s="174"/>
      <c r="CC409" s="174">
        <v>0</v>
      </c>
      <c r="CD409" s="174">
        <v>1</v>
      </c>
      <c r="CE409" s="174">
        <v>1</v>
      </c>
      <c r="CF409" s="174">
        <v>1</v>
      </c>
      <c r="CG409" s="174">
        <v>99</v>
      </c>
      <c r="CH409" s="174">
        <v>1</v>
      </c>
      <c r="CI409" s="174">
        <v>1</v>
      </c>
      <c r="CJ409" s="174">
        <v>1</v>
      </c>
      <c r="CK409" s="174"/>
      <c r="CL409" s="174">
        <v>1</v>
      </c>
      <c r="CM409" s="174">
        <v>1</v>
      </c>
      <c r="CN409" s="174">
        <v>1</v>
      </c>
      <c r="CO409" s="174">
        <v>1</v>
      </c>
      <c r="CP409" s="174">
        <v>1</v>
      </c>
      <c r="CQ409" s="174">
        <v>1</v>
      </c>
      <c r="CR409" s="174">
        <v>1</v>
      </c>
      <c r="CS409" s="174">
        <v>1</v>
      </c>
      <c r="CT409" s="174">
        <v>1</v>
      </c>
      <c r="CU409" s="174">
        <v>1</v>
      </c>
      <c r="CV409" s="174">
        <v>1</v>
      </c>
      <c r="CW409" s="174">
        <v>0</v>
      </c>
      <c r="CX409" s="174">
        <v>0</v>
      </c>
      <c r="CY409" s="174">
        <v>0</v>
      </c>
      <c r="CZ409" s="174">
        <v>0</v>
      </c>
      <c r="DA409" s="174">
        <v>1</v>
      </c>
      <c r="DB409" s="174">
        <v>0</v>
      </c>
      <c r="DC409" s="174">
        <v>0</v>
      </c>
      <c r="DD409" s="174">
        <v>0</v>
      </c>
      <c r="DE409" s="174">
        <v>1</v>
      </c>
      <c r="DF409" s="174">
        <v>1</v>
      </c>
      <c r="DG409" s="174">
        <v>1</v>
      </c>
      <c r="DH409" s="46" t="s">
        <v>797</v>
      </c>
    </row>
    <row r="410" spans="1:112" x14ac:dyDescent="0.2">
      <c r="A410" s="174" t="s">
        <v>789</v>
      </c>
      <c r="B410" s="174" t="s">
        <v>385</v>
      </c>
      <c r="C410" s="174" t="s">
        <v>798</v>
      </c>
      <c r="D410" s="174">
        <v>405</v>
      </c>
      <c r="E410" s="174">
        <v>312</v>
      </c>
      <c r="F410" s="174">
        <v>70</v>
      </c>
      <c r="G410" s="174">
        <v>1</v>
      </c>
      <c r="H410" s="174">
        <v>1</v>
      </c>
      <c r="I410" s="174">
        <v>2</v>
      </c>
      <c r="J410" s="174"/>
      <c r="K410" s="174">
        <v>1</v>
      </c>
      <c r="L410" s="174">
        <v>1</v>
      </c>
      <c r="M410" s="174">
        <v>1</v>
      </c>
      <c r="N410" s="174">
        <v>1</v>
      </c>
      <c r="O410" s="174">
        <v>1</v>
      </c>
      <c r="P410" s="174">
        <v>1</v>
      </c>
      <c r="Q410" s="174">
        <v>99</v>
      </c>
      <c r="R410" s="174">
        <v>1</v>
      </c>
      <c r="S410" s="174">
        <v>1</v>
      </c>
      <c r="T410" s="174">
        <v>1</v>
      </c>
      <c r="U410" s="174">
        <v>1</v>
      </c>
      <c r="V410" s="174"/>
      <c r="W410" s="174">
        <v>1</v>
      </c>
      <c r="X410" s="174">
        <v>1</v>
      </c>
      <c r="Y410" s="174">
        <v>1</v>
      </c>
      <c r="Z410" s="174">
        <v>1</v>
      </c>
      <c r="AA410" s="174">
        <v>1</v>
      </c>
      <c r="AB410" s="174">
        <v>1</v>
      </c>
      <c r="AC410" s="174">
        <v>1</v>
      </c>
      <c r="AD410" s="174">
        <v>1</v>
      </c>
      <c r="AE410" s="174">
        <v>1</v>
      </c>
      <c r="AF410" s="174">
        <v>1</v>
      </c>
      <c r="AG410" s="174">
        <v>1</v>
      </c>
      <c r="AH410" s="174">
        <v>1</v>
      </c>
      <c r="AI410" s="174">
        <v>1</v>
      </c>
      <c r="AJ410" s="174">
        <v>1</v>
      </c>
      <c r="AK410" s="174">
        <v>1</v>
      </c>
      <c r="AL410" s="174"/>
      <c r="AM410" s="174">
        <v>1</v>
      </c>
      <c r="AN410" s="174"/>
      <c r="AO410" s="174">
        <v>1</v>
      </c>
      <c r="AP410" s="174"/>
      <c r="AQ410" s="174"/>
      <c r="AR410" s="174"/>
      <c r="AS410" s="174">
        <v>1</v>
      </c>
      <c r="AT410" s="174">
        <v>1</v>
      </c>
      <c r="AU410" s="174">
        <v>1</v>
      </c>
      <c r="AV410" s="174">
        <v>1</v>
      </c>
      <c r="AW410" s="174">
        <v>1</v>
      </c>
      <c r="AX410" s="174">
        <v>1</v>
      </c>
      <c r="AY410" s="174"/>
      <c r="AZ410" s="174"/>
      <c r="BA410" s="174"/>
      <c r="BB410" s="174"/>
      <c r="BC410" s="174"/>
      <c r="BD410" s="174">
        <v>1</v>
      </c>
      <c r="BE410" s="174">
        <v>1</v>
      </c>
      <c r="BF410" s="174">
        <v>1</v>
      </c>
      <c r="BG410" s="174">
        <v>1</v>
      </c>
      <c r="BH410" s="174">
        <v>1</v>
      </c>
      <c r="BI410" s="174">
        <v>1</v>
      </c>
      <c r="BJ410" s="174">
        <v>1</v>
      </c>
      <c r="BK410" s="174">
        <v>1</v>
      </c>
      <c r="BL410" s="174">
        <v>1</v>
      </c>
      <c r="BM410" s="174">
        <v>1</v>
      </c>
      <c r="BN410" s="174">
        <v>1</v>
      </c>
      <c r="BO410" s="174">
        <v>1</v>
      </c>
      <c r="BP410" s="174">
        <v>1</v>
      </c>
      <c r="BQ410" s="174">
        <v>1</v>
      </c>
      <c r="BR410" s="174">
        <v>1</v>
      </c>
      <c r="BS410" s="174">
        <v>1</v>
      </c>
      <c r="BT410" s="174">
        <v>1</v>
      </c>
      <c r="BU410" s="174">
        <v>99</v>
      </c>
      <c r="BV410" s="174">
        <v>99</v>
      </c>
      <c r="BW410" s="174">
        <v>99</v>
      </c>
      <c r="BX410" s="174">
        <v>99</v>
      </c>
      <c r="BY410" s="174">
        <v>1</v>
      </c>
      <c r="BZ410" s="174"/>
      <c r="CA410" s="174">
        <v>99</v>
      </c>
      <c r="CB410" s="174"/>
      <c r="CC410" s="174">
        <v>1</v>
      </c>
      <c r="CD410" s="174">
        <v>1</v>
      </c>
      <c r="CE410" s="174">
        <v>1</v>
      </c>
      <c r="CF410" s="174">
        <v>1</v>
      </c>
      <c r="CG410" s="174">
        <v>99</v>
      </c>
      <c r="CH410" s="174">
        <v>1</v>
      </c>
      <c r="CI410" s="174">
        <v>1</v>
      </c>
      <c r="CJ410" s="174">
        <v>1</v>
      </c>
      <c r="CK410" s="174"/>
      <c r="CL410" s="174">
        <v>1</v>
      </c>
      <c r="CM410" s="174">
        <v>1</v>
      </c>
      <c r="CN410" s="174">
        <v>1</v>
      </c>
      <c r="CO410" s="174">
        <v>1</v>
      </c>
      <c r="CP410" s="174">
        <v>1</v>
      </c>
      <c r="CQ410" s="174">
        <v>1</v>
      </c>
      <c r="CR410" s="174">
        <v>1</v>
      </c>
      <c r="CS410" s="174">
        <v>1</v>
      </c>
      <c r="CT410" s="174">
        <v>1</v>
      </c>
      <c r="CU410" s="174">
        <v>1</v>
      </c>
      <c r="CV410" s="174">
        <v>1</v>
      </c>
      <c r="CW410" s="174">
        <v>0</v>
      </c>
      <c r="CX410" s="174">
        <v>0</v>
      </c>
      <c r="CY410" s="174">
        <v>0</v>
      </c>
      <c r="CZ410" s="174">
        <v>0</v>
      </c>
      <c r="DA410" s="174">
        <v>0</v>
      </c>
      <c r="DB410" s="174">
        <v>0</v>
      </c>
      <c r="DC410" s="174">
        <v>0</v>
      </c>
      <c r="DD410" s="174">
        <v>0</v>
      </c>
      <c r="DE410" s="174">
        <v>1</v>
      </c>
      <c r="DF410" s="174">
        <v>1</v>
      </c>
      <c r="DG410" s="174">
        <v>0</v>
      </c>
      <c r="DH410" s="46" t="s">
        <v>798</v>
      </c>
    </row>
    <row r="411" spans="1:112" x14ac:dyDescent="0.2">
      <c r="A411" s="174" t="s">
        <v>789</v>
      </c>
      <c r="B411" s="174" t="s">
        <v>385</v>
      </c>
      <c r="C411" s="174" t="s">
        <v>799</v>
      </c>
      <c r="D411" s="174">
        <v>406</v>
      </c>
      <c r="E411" s="174">
        <v>113</v>
      </c>
      <c r="F411" s="174">
        <v>24</v>
      </c>
      <c r="G411" s="174">
        <v>2</v>
      </c>
      <c r="H411" s="174">
        <v>1</v>
      </c>
      <c r="I411" s="174">
        <v>2</v>
      </c>
      <c r="J411" s="174"/>
      <c r="K411" s="174">
        <v>1</v>
      </c>
      <c r="L411" s="174">
        <v>1</v>
      </c>
      <c r="M411" s="174">
        <v>1</v>
      </c>
      <c r="N411" s="174">
        <v>1</v>
      </c>
      <c r="O411" s="174">
        <v>1</v>
      </c>
      <c r="P411" s="174">
        <v>1</v>
      </c>
      <c r="Q411" s="174">
        <v>1</v>
      </c>
      <c r="R411" s="174">
        <v>1</v>
      </c>
      <c r="S411" s="174">
        <v>1</v>
      </c>
      <c r="T411" s="174">
        <v>1</v>
      </c>
      <c r="U411" s="174">
        <v>1</v>
      </c>
      <c r="V411" s="174"/>
      <c r="W411" s="174">
        <v>1</v>
      </c>
      <c r="X411" s="174">
        <v>1</v>
      </c>
      <c r="Y411" s="174">
        <v>1</v>
      </c>
      <c r="Z411" s="174">
        <v>1</v>
      </c>
      <c r="AA411" s="174">
        <v>1</v>
      </c>
      <c r="AB411" s="174">
        <v>1</v>
      </c>
      <c r="AC411" s="174">
        <v>1</v>
      </c>
      <c r="AD411" s="174">
        <v>1</v>
      </c>
      <c r="AE411" s="174">
        <v>1</v>
      </c>
      <c r="AF411" s="174">
        <v>1</v>
      </c>
      <c r="AG411" s="174">
        <v>1</v>
      </c>
      <c r="AH411" s="174">
        <v>1</v>
      </c>
      <c r="AI411" s="174">
        <v>1</v>
      </c>
      <c r="AJ411" s="174">
        <v>1</v>
      </c>
      <c r="AK411" s="174">
        <v>1</v>
      </c>
      <c r="AL411" s="174"/>
      <c r="AM411" s="174">
        <v>1</v>
      </c>
      <c r="AN411" s="174"/>
      <c r="AO411" s="174">
        <v>1</v>
      </c>
      <c r="AP411" s="174"/>
      <c r="AQ411" s="174"/>
      <c r="AR411" s="174"/>
      <c r="AS411" s="174">
        <v>1</v>
      </c>
      <c r="AT411" s="174">
        <v>1</v>
      </c>
      <c r="AU411" s="174">
        <v>1</v>
      </c>
      <c r="AV411" s="174">
        <v>1</v>
      </c>
      <c r="AW411" s="174">
        <v>1</v>
      </c>
      <c r="AX411" s="174">
        <v>1</v>
      </c>
      <c r="AY411" s="174"/>
      <c r="AZ411" s="174"/>
      <c r="BA411" s="174"/>
      <c r="BB411" s="174"/>
      <c r="BC411" s="174"/>
      <c r="BD411" s="174">
        <v>1</v>
      </c>
      <c r="BE411" s="174">
        <v>1</v>
      </c>
      <c r="BF411" s="174">
        <v>1</v>
      </c>
      <c r="BG411" s="174">
        <v>1</v>
      </c>
      <c r="BH411" s="174">
        <v>1</v>
      </c>
      <c r="BI411" s="174">
        <v>1</v>
      </c>
      <c r="BJ411" s="174">
        <v>1</v>
      </c>
      <c r="BK411" s="174">
        <v>1</v>
      </c>
      <c r="BL411" s="174">
        <v>1</v>
      </c>
      <c r="BM411" s="174">
        <v>1</v>
      </c>
      <c r="BN411" s="174">
        <v>1</v>
      </c>
      <c r="BO411" s="174">
        <v>1</v>
      </c>
      <c r="BP411" s="174">
        <v>1</v>
      </c>
      <c r="BQ411" s="174">
        <v>1</v>
      </c>
      <c r="BR411" s="174">
        <v>1</v>
      </c>
      <c r="BS411" s="174">
        <v>1</v>
      </c>
      <c r="BT411" s="174">
        <v>1</v>
      </c>
      <c r="BU411" s="174">
        <v>99</v>
      </c>
      <c r="BV411" s="174">
        <v>99</v>
      </c>
      <c r="BW411" s="174">
        <v>99</v>
      </c>
      <c r="BX411" s="174">
        <v>99</v>
      </c>
      <c r="BY411" s="174">
        <v>1</v>
      </c>
      <c r="BZ411" s="174"/>
      <c r="CA411" s="174">
        <v>99</v>
      </c>
      <c r="CB411" s="174"/>
      <c r="CC411" s="174">
        <v>1</v>
      </c>
      <c r="CD411" s="174">
        <v>1</v>
      </c>
      <c r="CE411" s="174">
        <v>1</v>
      </c>
      <c r="CF411" s="174">
        <v>1</v>
      </c>
      <c r="CG411" s="174">
        <v>99</v>
      </c>
      <c r="CH411" s="174">
        <v>1</v>
      </c>
      <c r="CI411" s="174">
        <v>1</v>
      </c>
      <c r="CJ411" s="174">
        <v>1</v>
      </c>
      <c r="CK411" s="174"/>
      <c r="CL411" s="174">
        <v>1</v>
      </c>
      <c r="CM411" s="174">
        <v>1</v>
      </c>
      <c r="CN411" s="174">
        <v>1</v>
      </c>
      <c r="CO411" s="174">
        <v>1</v>
      </c>
      <c r="CP411" s="174">
        <v>1</v>
      </c>
      <c r="CQ411" s="174">
        <v>1</v>
      </c>
      <c r="CR411" s="174">
        <v>1</v>
      </c>
      <c r="CS411" s="174">
        <v>1</v>
      </c>
      <c r="CT411" s="174">
        <v>1</v>
      </c>
      <c r="CU411" s="174">
        <v>1</v>
      </c>
      <c r="CV411" s="174">
        <v>1</v>
      </c>
      <c r="CW411" s="174">
        <v>1</v>
      </c>
      <c r="CX411" s="174">
        <v>0</v>
      </c>
      <c r="CY411" s="174">
        <v>1</v>
      </c>
      <c r="CZ411" s="174">
        <v>0</v>
      </c>
      <c r="DA411" s="174">
        <v>1</v>
      </c>
      <c r="DB411" s="174">
        <v>0</v>
      </c>
      <c r="DC411" s="174">
        <v>0</v>
      </c>
      <c r="DD411" s="174">
        <v>0</v>
      </c>
      <c r="DE411" s="174">
        <v>1</v>
      </c>
      <c r="DF411" s="174">
        <v>1</v>
      </c>
      <c r="DG411" s="174">
        <v>0</v>
      </c>
      <c r="DH411" s="46" t="s">
        <v>799</v>
      </c>
    </row>
    <row r="412" spans="1:112" x14ac:dyDescent="0.2">
      <c r="A412" s="174" t="s">
        <v>789</v>
      </c>
      <c r="B412" s="174" t="s">
        <v>385</v>
      </c>
      <c r="C412" s="174" t="s">
        <v>800</v>
      </c>
      <c r="D412" s="174">
        <v>407</v>
      </c>
      <c r="E412" s="174">
        <v>205</v>
      </c>
      <c r="F412" s="174">
        <v>22</v>
      </c>
      <c r="G412" s="174">
        <v>9</v>
      </c>
      <c r="H412" s="174">
        <v>1</v>
      </c>
      <c r="I412" s="174">
        <v>2</v>
      </c>
      <c r="J412" s="174"/>
      <c r="K412" s="174">
        <v>1</v>
      </c>
      <c r="L412" s="174">
        <v>1</v>
      </c>
      <c r="M412" s="174">
        <v>1</v>
      </c>
      <c r="N412" s="174">
        <v>1</v>
      </c>
      <c r="O412" s="174">
        <v>1</v>
      </c>
      <c r="P412" s="174">
        <v>1</v>
      </c>
      <c r="Q412" s="174">
        <v>99</v>
      </c>
      <c r="R412" s="174">
        <v>1</v>
      </c>
      <c r="S412" s="174">
        <v>1</v>
      </c>
      <c r="T412" s="174">
        <v>1</v>
      </c>
      <c r="U412" s="174">
        <v>1</v>
      </c>
      <c r="V412" s="174"/>
      <c r="W412" s="174">
        <v>1</v>
      </c>
      <c r="X412" s="174">
        <v>1</v>
      </c>
      <c r="Y412" s="174">
        <v>1</v>
      </c>
      <c r="Z412" s="174">
        <v>1</v>
      </c>
      <c r="AA412" s="174">
        <v>1</v>
      </c>
      <c r="AB412" s="174">
        <v>1</v>
      </c>
      <c r="AC412" s="174">
        <v>1</v>
      </c>
      <c r="AD412" s="174">
        <v>1</v>
      </c>
      <c r="AE412" s="174">
        <v>1</v>
      </c>
      <c r="AF412" s="174">
        <v>1</v>
      </c>
      <c r="AG412" s="174">
        <v>1</v>
      </c>
      <c r="AH412" s="174">
        <v>1</v>
      </c>
      <c r="AI412" s="174">
        <v>1</v>
      </c>
      <c r="AJ412" s="174">
        <v>1</v>
      </c>
      <c r="AK412" s="174">
        <v>1</v>
      </c>
      <c r="AL412" s="174"/>
      <c r="AM412" s="174">
        <v>1</v>
      </c>
      <c r="AN412" s="174"/>
      <c r="AO412" s="174">
        <v>1</v>
      </c>
      <c r="AP412" s="174"/>
      <c r="AQ412" s="174"/>
      <c r="AR412" s="174"/>
      <c r="AS412" s="174">
        <v>1</v>
      </c>
      <c r="AT412" s="174">
        <v>1</v>
      </c>
      <c r="AU412" s="174">
        <v>1</v>
      </c>
      <c r="AV412" s="174">
        <v>1</v>
      </c>
      <c r="AW412" s="174">
        <v>1</v>
      </c>
      <c r="AX412" s="174">
        <v>1</v>
      </c>
      <c r="AY412" s="174"/>
      <c r="AZ412" s="174"/>
      <c r="BA412" s="174"/>
      <c r="BB412" s="174"/>
      <c r="BC412" s="174"/>
      <c r="BD412" s="174">
        <v>1</v>
      </c>
      <c r="BE412" s="174">
        <v>1</v>
      </c>
      <c r="BF412" s="174">
        <v>1</v>
      </c>
      <c r="BG412" s="174">
        <v>1</v>
      </c>
      <c r="BH412" s="174">
        <v>1</v>
      </c>
      <c r="BI412" s="174">
        <v>1</v>
      </c>
      <c r="BJ412" s="174">
        <v>1</v>
      </c>
      <c r="BK412" s="174">
        <v>1</v>
      </c>
      <c r="BL412" s="174">
        <v>1</v>
      </c>
      <c r="BM412" s="174">
        <v>1</v>
      </c>
      <c r="BN412" s="174">
        <v>1</v>
      </c>
      <c r="BO412" s="174">
        <v>1</v>
      </c>
      <c r="BP412" s="174">
        <v>1</v>
      </c>
      <c r="BQ412" s="174">
        <v>1</v>
      </c>
      <c r="BR412" s="174">
        <v>1</v>
      </c>
      <c r="BS412" s="174">
        <v>1</v>
      </c>
      <c r="BT412" s="174">
        <v>1</v>
      </c>
      <c r="BU412" s="174">
        <v>99</v>
      </c>
      <c r="BV412" s="174">
        <v>99</v>
      </c>
      <c r="BW412" s="174">
        <v>99</v>
      </c>
      <c r="BX412" s="174">
        <v>99</v>
      </c>
      <c r="BY412" s="174">
        <v>1</v>
      </c>
      <c r="BZ412" s="174"/>
      <c r="CA412" s="174">
        <v>99</v>
      </c>
      <c r="CB412" s="174"/>
      <c r="CC412" s="174">
        <v>1</v>
      </c>
      <c r="CD412" s="174">
        <v>1</v>
      </c>
      <c r="CE412" s="174">
        <v>1</v>
      </c>
      <c r="CF412" s="174">
        <v>1</v>
      </c>
      <c r="CG412" s="174">
        <v>99</v>
      </c>
      <c r="CH412" s="174">
        <v>1</v>
      </c>
      <c r="CI412" s="174">
        <v>1</v>
      </c>
      <c r="CJ412" s="174">
        <v>1</v>
      </c>
      <c r="CK412" s="174"/>
      <c r="CL412" s="174">
        <v>1</v>
      </c>
      <c r="CM412" s="174">
        <v>1</v>
      </c>
      <c r="CN412" s="174">
        <v>1</v>
      </c>
      <c r="CO412" s="174">
        <v>1</v>
      </c>
      <c r="CP412" s="174">
        <v>1</v>
      </c>
      <c r="CQ412" s="174">
        <v>0</v>
      </c>
      <c r="CR412" s="174">
        <v>1</v>
      </c>
      <c r="CS412" s="174">
        <v>1</v>
      </c>
      <c r="CT412" s="174">
        <v>1</v>
      </c>
      <c r="CU412" s="174">
        <v>1</v>
      </c>
      <c r="CV412" s="174">
        <v>1</v>
      </c>
      <c r="CW412" s="174">
        <v>0</v>
      </c>
      <c r="CX412" s="174">
        <v>0</v>
      </c>
      <c r="CY412" s="174">
        <v>0</v>
      </c>
      <c r="CZ412" s="174">
        <v>0</v>
      </c>
      <c r="DA412" s="174">
        <v>1</v>
      </c>
      <c r="DB412" s="174">
        <v>0</v>
      </c>
      <c r="DC412" s="174">
        <v>0</v>
      </c>
      <c r="DD412" s="174">
        <v>0</v>
      </c>
      <c r="DE412" s="174">
        <v>1</v>
      </c>
      <c r="DF412" s="174">
        <v>1</v>
      </c>
      <c r="DG412" s="174">
        <v>0</v>
      </c>
      <c r="DH412" s="46" t="s">
        <v>800</v>
      </c>
    </row>
    <row r="413" spans="1:112" x14ac:dyDescent="0.2">
      <c r="A413" s="174" t="s">
        <v>789</v>
      </c>
      <c r="B413" s="174" t="s">
        <v>385</v>
      </c>
      <c r="C413" s="174" t="s">
        <v>801</v>
      </c>
      <c r="D413" s="174">
        <v>408</v>
      </c>
      <c r="E413" s="174">
        <v>123</v>
      </c>
      <c r="F413" s="174">
        <v>26</v>
      </c>
      <c r="G413" s="174">
        <v>2</v>
      </c>
      <c r="H413" s="174">
        <v>1</v>
      </c>
      <c r="I413" s="174">
        <v>2</v>
      </c>
      <c r="J413" s="174"/>
      <c r="K413" s="174">
        <v>1</v>
      </c>
      <c r="L413" s="174">
        <v>1</v>
      </c>
      <c r="M413" s="174">
        <v>1</v>
      </c>
      <c r="N413" s="174">
        <v>1</v>
      </c>
      <c r="O413" s="174">
        <v>1</v>
      </c>
      <c r="P413" s="174">
        <v>1</v>
      </c>
      <c r="Q413" s="174">
        <v>99</v>
      </c>
      <c r="R413" s="174">
        <v>1</v>
      </c>
      <c r="S413" s="174">
        <v>1</v>
      </c>
      <c r="T413" s="174">
        <v>1</v>
      </c>
      <c r="U413" s="174">
        <v>1</v>
      </c>
      <c r="V413" s="174"/>
      <c r="W413" s="174">
        <v>1</v>
      </c>
      <c r="X413" s="174">
        <v>1</v>
      </c>
      <c r="Y413" s="174">
        <v>1</v>
      </c>
      <c r="Z413" s="174">
        <v>1</v>
      </c>
      <c r="AA413" s="174">
        <v>1</v>
      </c>
      <c r="AB413" s="174">
        <v>1</v>
      </c>
      <c r="AC413" s="174">
        <v>1</v>
      </c>
      <c r="AD413" s="174">
        <v>1</v>
      </c>
      <c r="AE413" s="174">
        <v>1</v>
      </c>
      <c r="AF413" s="174">
        <v>1</v>
      </c>
      <c r="AG413" s="174">
        <v>1</v>
      </c>
      <c r="AH413" s="174">
        <v>1</v>
      </c>
      <c r="AI413" s="174">
        <v>1</v>
      </c>
      <c r="AJ413" s="174">
        <v>1</v>
      </c>
      <c r="AK413" s="174">
        <v>1</v>
      </c>
      <c r="AL413" s="174"/>
      <c r="AM413" s="174">
        <v>1</v>
      </c>
      <c r="AN413" s="174"/>
      <c r="AO413" s="174">
        <v>1</v>
      </c>
      <c r="AP413" s="174"/>
      <c r="AQ413" s="174"/>
      <c r="AR413" s="174"/>
      <c r="AS413" s="174">
        <v>1</v>
      </c>
      <c r="AT413" s="174">
        <v>1</v>
      </c>
      <c r="AU413" s="174">
        <v>1</v>
      </c>
      <c r="AV413" s="174">
        <v>1</v>
      </c>
      <c r="AW413" s="174">
        <v>1</v>
      </c>
      <c r="AX413" s="174">
        <v>1</v>
      </c>
      <c r="AY413" s="174"/>
      <c r="AZ413" s="174"/>
      <c r="BA413" s="174"/>
      <c r="BB413" s="174"/>
      <c r="BC413" s="174"/>
      <c r="BD413" s="174">
        <v>1</v>
      </c>
      <c r="BE413" s="174">
        <v>1</v>
      </c>
      <c r="BF413" s="174">
        <v>1</v>
      </c>
      <c r="BG413" s="174">
        <v>1</v>
      </c>
      <c r="BH413" s="174">
        <v>1</v>
      </c>
      <c r="BI413" s="174">
        <v>1</v>
      </c>
      <c r="BJ413" s="174">
        <v>1</v>
      </c>
      <c r="BK413" s="174">
        <v>1</v>
      </c>
      <c r="BL413" s="174">
        <v>1</v>
      </c>
      <c r="BM413" s="174">
        <v>1</v>
      </c>
      <c r="BN413" s="174">
        <v>1</v>
      </c>
      <c r="BO413" s="174">
        <v>1</v>
      </c>
      <c r="BP413" s="174">
        <v>1</v>
      </c>
      <c r="BQ413" s="174">
        <v>1</v>
      </c>
      <c r="BR413" s="174">
        <v>1</v>
      </c>
      <c r="BS413" s="174">
        <v>1</v>
      </c>
      <c r="BT413" s="174">
        <v>1</v>
      </c>
      <c r="BU413" s="174">
        <v>99</v>
      </c>
      <c r="BV413" s="174">
        <v>99</v>
      </c>
      <c r="BW413" s="174">
        <v>99</v>
      </c>
      <c r="BX413" s="174">
        <v>99</v>
      </c>
      <c r="BY413" s="174">
        <v>1</v>
      </c>
      <c r="BZ413" s="174"/>
      <c r="CA413" s="174">
        <v>99</v>
      </c>
      <c r="CB413" s="174"/>
      <c r="CC413" s="174">
        <v>1</v>
      </c>
      <c r="CD413" s="174">
        <v>1</v>
      </c>
      <c r="CE413" s="174">
        <v>0</v>
      </c>
      <c r="CF413" s="174">
        <v>1</v>
      </c>
      <c r="CG413" s="174">
        <v>99</v>
      </c>
      <c r="CH413" s="174">
        <v>1</v>
      </c>
      <c r="CI413" s="174">
        <v>1</v>
      </c>
      <c r="CJ413" s="174">
        <v>1</v>
      </c>
      <c r="CK413" s="174"/>
      <c r="CL413" s="174">
        <v>1</v>
      </c>
      <c r="CM413" s="174">
        <v>1</v>
      </c>
      <c r="CN413" s="174">
        <v>1</v>
      </c>
      <c r="CO413" s="174">
        <v>1</v>
      </c>
      <c r="CP413" s="174">
        <v>1</v>
      </c>
      <c r="CQ413" s="174">
        <v>1</v>
      </c>
      <c r="CR413" s="174">
        <v>1</v>
      </c>
      <c r="CS413" s="174">
        <v>1</v>
      </c>
      <c r="CT413" s="174">
        <v>1</v>
      </c>
      <c r="CU413" s="174">
        <v>1</v>
      </c>
      <c r="CV413" s="174">
        <v>1</v>
      </c>
      <c r="CW413" s="174">
        <v>0</v>
      </c>
      <c r="CX413" s="174">
        <v>0</v>
      </c>
      <c r="CY413" s="174">
        <v>0</v>
      </c>
      <c r="CZ413" s="174">
        <v>0</v>
      </c>
      <c r="DA413" s="174">
        <v>1</v>
      </c>
      <c r="DB413" s="174">
        <v>0</v>
      </c>
      <c r="DC413" s="174">
        <v>0</v>
      </c>
      <c r="DD413" s="174">
        <v>0</v>
      </c>
      <c r="DE413" s="174">
        <v>1</v>
      </c>
      <c r="DF413" s="174">
        <v>1</v>
      </c>
      <c r="DG413" s="174">
        <v>0</v>
      </c>
      <c r="DH413" s="46" t="s">
        <v>801</v>
      </c>
    </row>
    <row r="414" spans="1:112" x14ac:dyDescent="0.2">
      <c r="A414" s="174" t="s">
        <v>789</v>
      </c>
      <c r="B414" s="174" t="s">
        <v>385</v>
      </c>
      <c r="C414" s="174" t="s">
        <v>802</v>
      </c>
      <c r="D414" s="174">
        <v>409</v>
      </c>
      <c r="E414" s="174">
        <v>254</v>
      </c>
      <c r="F414" s="174">
        <v>61</v>
      </c>
      <c r="G414" s="174">
        <v>2</v>
      </c>
      <c r="H414" s="174">
        <v>1</v>
      </c>
      <c r="I414" s="174">
        <v>2</v>
      </c>
      <c r="J414" s="174"/>
      <c r="K414" s="174">
        <v>1</v>
      </c>
      <c r="L414" s="174">
        <v>1</v>
      </c>
      <c r="M414" s="174">
        <v>1</v>
      </c>
      <c r="N414" s="174">
        <v>1</v>
      </c>
      <c r="O414" s="174">
        <v>1</v>
      </c>
      <c r="P414" s="174">
        <v>1</v>
      </c>
      <c r="Q414" s="174">
        <v>99</v>
      </c>
      <c r="R414" s="174">
        <v>1</v>
      </c>
      <c r="S414" s="174">
        <v>1</v>
      </c>
      <c r="T414" s="174">
        <v>1</v>
      </c>
      <c r="U414" s="174">
        <v>0</v>
      </c>
      <c r="V414" s="174"/>
      <c r="W414" s="174">
        <v>1</v>
      </c>
      <c r="X414" s="174">
        <v>1</v>
      </c>
      <c r="Y414" s="174">
        <v>1</v>
      </c>
      <c r="Z414" s="174">
        <v>1</v>
      </c>
      <c r="AA414" s="174">
        <v>1</v>
      </c>
      <c r="AB414" s="174">
        <v>1</v>
      </c>
      <c r="AC414" s="174">
        <v>1</v>
      </c>
      <c r="AD414" s="174">
        <v>1</v>
      </c>
      <c r="AE414" s="174">
        <v>1</v>
      </c>
      <c r="AF414" s="174">
        <v>1</v>
      </c>
      <c r="AG414" s="174">
        <v>1</v>
      </c>
      <c r="AH414" s="174">
        <v>1</v>
      </c>
      <c r="AI414" s="174">
        <v>1</v>
      </c>
      <c r="AJ414" s="174">
        <v>1</v>
      </c>
      <c r="AK414" s="174">
        <v>1</v>
      </c>
      <c r="AL414" s="174"/>
      <c r="AM414" s="174">
        <v>1</v>
      </c>
      <c r="AN414" s="174"/>
      <c r="AO414" s="174">
        <v>1</v>
      </c>
      <c r="AP414" s="174"/>
      <c r="AQ414" s="174"/>
      <c r="AR414" s="174"/>
      <c r="AS414" s="174">
        <v>1</v>
      </c>
      <c r="AT414" s="174">
        <v>1</v>
      </c>
      <c r="AU414" s="174">
        <v>1</v>
      </c>
      <c r="AV414" s="174">
        <v>1</v>
      </c>
      <c r="AW414" s="174">
        <v>1</v>
      </c>
      <c r="AX414" s="174">
        <v>1</v>
      </c>
      <c r="AY414" s="174"/>
      <c r="AZ414" s="174"/>
      <c r="BA414" s="174"/>
      <c r="BB414" s="174"/>
      <c r="BC414" s="174"/>
      <c r="BD414" s="174">
        <v>1</v>
      </c>
      <c r="BE414" s="174">
        <v>1</v>
      </c>
      <c r="BF414" s="174">
        <v>1</v>
      </c>
      <c r="BG414" s="174">
        <v>1</v>
      </c>
      <c r="BH414" s="174">
        <v>1</v>
      </c>
      <c r="BI414" s="174">
        <v>1</v>
      </c>
      <c r="BJ414" s="174">
        <v>1</v>
      </c>
      <c r="BK414" s="174">
        <v>1</v>
      </c>
      <c r="BL414" s="174">
        <v>1</v>
      </c>
      <c r="BM414" s="174">
        <v>1</v>
      </c>
      <c r="BN414" s="174">
        <v>1</v>
      </c>
      <c r="BO414" s="174">
        <v>1</v>
      </c>
      <c r="BP414" s="174">
        <v>1</v>
      </c>
      <c r="BQ414" s="174">
        <v>1</v>
      </c>
      <c r="BR414" s="174">
        <v>1</v>
      </c>
      <c r="BS414" s="174">
        <v>1</v>
      </c>
      <c r="BT414" s="174">
        <v>0</v>
      </c>
      <c r="BU414" s="174">
        <v>99</v>
      </c>
      <c r="BV414" s="174">
        <v>99</v>
      </c>
      <c r="BW414" s="174">
        <v>99</v>
      </c>
      <c r="BX414" s="174">
        <v>99</v>
      </c>
      <c r="BY414" s="174">
        <v>1</v>
      </c>
      <c r="BZ414" s="174"/>
      <c r="CA414" s="174">
        <v>99</v>
      </c>
      <c r="CB414" s="174"/>
      <c r="CC414" s="174">
        <v>1</v>
      </c>
      <c r="CD414" s="174">
        <v>1</v>
      </c>
      <c r="CE414" s="174">
        <v>1</v>
      </c>
      <c r="CF414" s="174">
        <v>1</v>
      </c>
      <c r="CG414" s="174">
        <v>99</v>
      </c>
      <c r="CH414" s="174">
        <v>1</v>
      </c>
      <c r="CI414" s="174">
        <v>1</v>
      </c>
      <c r="CJ414" s="174">
        <v>1</v>
      </c>
      <c r="CK414" s="174"/>
      <c r="CL414" s="174">
        <v>1</v>
      </c>
      <c r="CM414" s="174">
        <v>1</v>
      </c>
      <c r="CN414" s="174">
        <v>1</v>
      </c>
      <c r="CO414" s="174">
        <v>1</v>
      </c>
      <c r="CP414" s="174">
        <v>1</v>
      </c>
      <c r="CQ414" s="174">
        <v>1</v>
      </c>
      <c r="CR414" s="174">
        <v>1</v>
      </c>
      <c r="CS414" s="174">
        <v>1</v>
      </c>
      <c r="CT414" s="174">
        <v>1</v>
      </c>
      <c r="CU414" s="174">
        <v>1</v>
      </c>
      <c r="CV414" s="174">
        <v>1</v>
      </c>
      <c r="CW414" s="174">
        <v>0</v>
      </c>
      <c r="CX414" s="174">
        <v>0</v>
      </c>
      <c r="CY414" s="174">
        <v>0</v>
      </c>
      <c r="CZ414" s="174">
        <v>0</v>
      </c>
      <c r="DA414" s="174">
        <v>1</v>
      </c>
      <c r="DB414" s="174">
        <v>0</v>
      </c>
      <c r="DC414" s="174">
        <v>0</v>
      </c>
      <c r="DD414" s="174">
        <v>0</v>
      </c>
      <c r="DE414" s="174">
        <v>1</v>
      </c>
      <c r="DF414" s="174">
        <v>1</v>
      </c>
      <c r="DG414" s="174">
        <v>0</v>
      </c>
      <c r="DH414" s="46" t="s">
        <v>802</v>
      </c>
    </row>
    <row r="415" spans="1:112" x14ac:dyDescent="0.2">
      <c r="A415" s="174" t="s">
        <v>789</v>
      </c>
      <c r="B415" s="174" t="s">
        <v>385</v>
      </c>
      <c r="C415" s="174" t="s">
        <v>803</v>
      </c>
      <c r="D415" s="174">
        <v>410</v>
      </c>
      <c r="E415" s="174">
        <v>295</v>
      </c>
      <c r="F415" s="174">
        <v>56</v>
      </c>
      <c r="G415" s="174">
        <v>4</v>
      </c>
      <c r="H415" s="174">
        <v>1</v>
      </c>
      <c r="I415" s="174">
        <v>2</v>
      </c>
      <c r="J415" s="174"/>
      <c r="K415" s="174">
        <v>1</v>
      </c>
      <c r="L415" s="174">
        <v>1</v>
      </c>
      <c r="M415" s="174">
        <v>1</v>
      </c>
      <c r="N415" s="174">
        <v>1</v>
      </c>
      <c r="O415" s="174">
        <v>1</v>
      </c>
      <c r="P415" s="174">
        <v>1</v>
      </c>
      <c r="Q415" s="174">
        <v>1</v>
      </c>
      <c r="R415" s="174">
        <v>1</v>
      </c>
      <c r="S415" s="174">
        <v>1</v>
      </c>
      <c r="T415" s="174">
        <v>1</v>
      </c>
      <c r="U415" s="174">
        <v>1</v>
      </c>
      <c r="V415" s="174"/>
      <c r="W415" s="174">
        <v>1</v>
      </c>
      <c r="X415" s="174">
        <v>1</v>
      </c>
      <c r="Y415" s="174">
        <v>0</v>
      </c>
      <c r="Z415" s="174">
        <v>1</v>
      </c>
      <c r="AA415" s="174">
        <v>1</v>
      </c>
      <c r="AB415" s="174">
        <v>1</v>
      </c>
      <c r="AC415" s="174">
        <v>1</v>
      </c>
      <c r="AD415" s="174">
        <v>1</v>
      </c>
      <c r="AE415" s="174">
        <v>1</v>
      </c>
      <c r="AF415" s="174">
        <v>1</v>
      </c>
      <c r="AG415" s="174">
        <v>1</v>
      </c>
      <c r="AH415" s="174">
        <v>1</v>
      </c>
      <c r="AI415" s="174">
        <v>1</v>
      </c>
      <c r="AJ415" s="174">
        <v>1</v>
      </c>
      <c r="AK415" s="174">
        <v>1</v>
      </c>
      <c r="AL415" s="174"/>
      <c r="AM415" s="174">
        <v>1</v>
      </c>
      <c r="AN415" s="174"/>
      <c r="AO415" s="174">
        <v>1</v>
      </c>
      <c r="AP415" s="174"/>
      <c r="AQ415" s="174"/>
      <c r="AR415" s="174"/>
      <c r="AS415" s="174">
        <v>1</v>
      </c>
      <c r="AT415" s="174">
        <v>1</v>
      </c>
      <c r="AU415" s="174">
        <v>1</v>
      </c>
      <c r="AV415" s="174">
        <v>1</v>
      </c>
      <c r="AW415" s="174">
        <v>1</v>
      </c>
      <c r="AX415" s="174">
        <v>1</v>
      </c>
      <c r="AY415" s="174"/>
      <c r="AZ415" s="174"/>
      <c r="BA415" s="174"/>
      <c r="BB415" s="174"/>
      <c r="BC415" s="174"/>
      <c r="BD415" s="174">
        <v>1</v>
      </c>
      <c r="BE415" s="174">
        <v>1</v>
      </c>
      <c r="BF415" s="174">
        <v>1</v>
      </c>
      <c r="BG415" s="174">
        <v>1</v>
      </c>
      <c r="BH415" s="174">
        <v>1</v>
      </c>
      <c r="BI415" s="174">
        <v>1</v>
      </c>
      <c r="BJ415" s="174">
        <v>1</v>
      </c>
      <c r="BK415" s="174">
        <v>1</v>
      </c>
      <c r="BL415" s="174">
        <v>1</v>
      </c>
      <c r="BM415" s="174">
        <v>1</v>
      </c>
      <c r="BN415" s="174">
        <v>1</v>
      </c>
      <c r="BO415" s="174">
        <v>1</v>
      </c>
      <c r="BP415" s="174">
        <v>1</v>
      </c>
      <c r="BQ415" s="174">
        <v>1</v>
      </c>
      <c r="BR415" s="174">
        <v>1</v>
      </c>
      <c r="BS415" s="174">
        <v>1</v>
      </c>
      <c r="BT415" s="174">
        <v>1</v>
      </c>
      <c r="BU415" s="174">
        <v>99</v>
      </c>
      <c r="BV415" s="174">
        <v>99</v>
      </c>
      <c r="BW415" s="174">
        <v>99</v>
      </c>
      <c r="BX415" s="174">
        <v>99</v>
      </c>
      <c r="BY415" s="174">
        <v>1</v>
      </c>
      <c r="BZ415" s="174"/>
      <c r="CA415" s="174">
        <v>99</v>
      </c>
      <c r="CB415" s="174"/>
      <c r="CC415" s="174">
        <v>0</v>
      </c>
      <c r="CD415" s="174">
        <v>0</v>
      </c>
      <c r="CE415" s="174">
        <v>0</v>
      </c>
      <c r="CF415" s="174">
        <v>1</v>
      </c>
      <c r="CG415" s="174">
        <v>1</v>
      </c>
      <c r="CH415" s="174">
        <v>1</v>
      </c>
      <c r="CI415" s="174">
        <v>1</v>
      </c>
      <c r="CJ415" s="174">
        <v>1</v>
      </c>
      <c r="CK415" s="174"/>
      <c r="CL415" s="174">
        <v>1</v>
      </c>
      <c r="CM415" s="174">
        <v>99</v>
      </c>
      <c r="CN415" s="174">
        <v>1</v>
      </c>
      <c r="CO415" s="174">
        <v>1</v>
      </c>
      <c r="CP415" s="174">
        <v>1</v>
      </c>
      <c r="CQ415" s="174">
        <v>1</v>
      </c>
      <c r="CR415" s="174">
        <v>1</v>
      </c>
      <c r="CS415" s="174">
        <v>1</v>
      </c>
      <c r="CT415" s="174">
        <v>1</v>
      </c>
      <c r="CU415" s="174">
        <v>1</v>
      </c>
      <c r="CV415" s="174">
        <v>1</v>
      </c>
      <c r="CW415" s="174">
        <v>1</v>
      </c>
      <c r="CX415" s="174">
        <v>0</v>
      </c>
      <c r="CY415" s="174">
        <v>0</v>
      </c>
      <c r="CZ415" s="174">
        <v>0</v>
      </c>
      <c r="DA415" s="174">
        <v>0</v>
      </c>
      <c r="DB415" s="174">
        <v>0</v>
      </c>
      <c r="DC415" s="174">
        <v>0</v>
      </c>
      <c r="DD415" s="174">
        <v>0</v>
      </c>
      <c r="DE415" s="174">
        <v>1</v>
      </c>
      <c r="DF415" s="174">
        <v>1</v>
      </c>
      <c r="DG415" s="174">
        <v>0</v>
      </c>
      <c r="DH415" s="46" t="s">
        <v>803</v>
      </c>
    </row>
    <row r="416" spans="1:112" x14ac:dyDescent="0.2">
      <c r="A416" s="174" t="s">
        <v>789</v>
      </c>
      <c r="B416" s="174" t="s">
        <v>385</v>
      </c>
      <c r="C416" s="174" t="s">
        <v>804</v>
      </c>
      <c r="D416" s="174">
        <v>411</v>
      </c>
      <c r="E416" s="174">
        <v>124</v>
      </c>
      <c r="F416" s="174">
        <v>21</v>
      </c>
      <c r="G416" s="174">
        <v>1</v>
      </c>
      <c r="H416" s="174">
        <v>1</v>
      </c>
      <c r="I416" s="174">
        <v>2</v>
      </c>
      <c r="J416" s="174"/>
      <c r="K416" s="174">
        <v>0</v>
      </c>
      <c r="L416" s="174">
        <v>1</v>
      </c>
      <c r="M416" s="174">
        <v>1</v>
      </c>
      <c r="N416" s="174">
        <v>1</v>
      </c>
      <c r="O416" s="174">
        <v>1</v>
      </c>
      <c r="P416" s="174">
        <v>1</v>
      </c>
      <c r="Q416" s="174">
        <v>99</v>
      </c>
      <c r="R416" s="174">
        <v>1</v>
      </c>
      <c r="S416" s="174">
        <v>1</v>
      </c>
      <c r="T416" s="174">
        <v>1</v>
      </c>
      <c r="U416" s="174">
        <v>1</v>
      </c>
      <c r="V416" s="174"/>
      <c r="W416" s="174">
        <v>1</v>
      </c>
      <c r="X416" s="174">
        <v>1</v>
      </c>
      <c r="Y416" s="174">
        <v>0</v>
      </c>
      <c r="Z416" s="174">
        <v>1</v>
      </c>
      <c r="AA416" s="174">
        <v>1</v>
      </c>
      <c r="AB416" s="174">
        <v>1</v>
      </c>
      <c r="AC416" s="174">
        <v>0</v>
      </c>
      <c r="AD416" s="174">
        <v>0</v>
      </c>
      <c r="AE416" s="174">
        <v>99</v>
      </c>
      <c r="AF416" s="174">
        <v>1</v>
      </c>
      <c r="AG416" s="174">
        <v>0</v>
      </c>
      <c r="AH416" s="174">
        <v>1</v>
      </c>
      <c r="AI416" s="174">
        <v>1</v>
      </c>
      <c r="AJ416" s="174">
        <v>0</v>
      </c>
      <c r="AK416" s="174">
        <v>0</v>
      </c>
      <c r="AL416" s="174"/>
      <c r="AM416" s="174">
        <v>0</v>
      </c>
      <c r="AN416" s="174"/>
      <c r="AO416" s="174">
        <v>0</v>
      </c>
      <c r="AP416" s="174"/>
      <c r="AQ416" s="174"/>
      <c r="AR416" s="174"/>
      <c r="AS416" s="174">
        <v>0</v>
      </c>
      <c r="AT416" s="174">
        <v>0</v>
      </c>
      <c r="AU416" s="174">
        <v>0</v>
      </c>
      <c r="AV416" s="174">
        <v>0</v>
      </c>
      <c r="AW416" s="174">
        <v>0</v>
      </c>
      <c r="AX416" s="174">
        <v>0</v>
      </c>
      <c r="AY416" s="174"/>
      <c r="AZ416" s="174"/>
      <c r="BA416" s="174"/>
      <c r="BB416" s="174"/>
      <c r="BC416" s="174"/>
      <c r="BD416" s="174">
        <v>0</v>
      </c>
      <c r="BE416" s="174">
        <v>1</v>
      </c>
      <c r="BF416" s="174">
        <v>0</v>
      </c>
      <c r="BG416" s="174">
        <v>0</v>
      </c>
      <c r="BH416" s="174">
        <v>0</v>
      </c>
      <c r="BI416" s="174">
        <v>0</v>
      </c>
      <c r="BJ416" s="174">
        <v>0</v>
      </c>
      <c r="BK416" s="174">
        <v>0</v>
      </c>
      <c r="BL416" s="174">
        <v>0</v>
      </c>
      <c r="BM416" s="174">
        <v>0</v>
      </c>
      <c r="BN416" s="174">
        <v>0</v>
      </c>
      <c r="BO416" s="174">
        <v>0</v>
      </c>
      <c r="BP416" s="174">
        <v>0</v>
      </c>
      <c r="BQ416" s="174">
        <v>0</v>
      </c>
      <c r="BR416" s="174">
        <v>0</v>
      </c>
      <c r="BS416" s="174">
        <v>0</v>
      </c>
      <c r="BT416" s="174">
        <v>0</v>
      </c>
      <c r="BU416" s="174">
        <v>99</v>
      </c>
      <c r="BV416" s="174">
        <v>99</v>
      </c>
      <c r="BW416" s="174">
        <v>99</v>
      </c>
      <c r="BX416" s="174">
        <v>99</v>
      </c>
      <c r="BY416" s="174">
        <v>0</v>
      </c>
      <c r="BZ416" s="174"/>
      <c r="CA416" s="174">
        <v>99</v>
      </c>
      <c r="CB416" s="174"/>
      <c r="CC416" s="174">
        <v>0</v>
      </c>
      <c r="CD416" s="174">
        <v>0</v>
      </c>
      <c r="CE416" s="174">
        <v>0</v>
      </c>
      <c r="CF416" s="174">
        <v>0</v>
      </c>
      <c r="CG416" s="174">
        <v>1</v>
      </c>
      <c r="CH416" s="174">
        <v>0</v>
      </c>
      <c r="CI416" s="174">
        <v>0</v>
      </c>
      <c r="CJ416" s="174">
        <v>0</v>
      </c>
      <c r="CK416" s="174"/>
      <c r="CL416" s="174">
        <v>1</v>
      </c>
      <c r="CM416" s="174">
        <v>99</v>
      </c>
      <c r="CN416" s="174">
        <v>1</v>
      </c>
      <c r="CO416" s="174">
        <v>1</v>
      </c>
      <c r="CP416" s="174">
        <v>1</v>
      </c>
      <c r="CQ416" s="174">
        <v>1</v>
      </c>
      <c r="CR416" s="174">
        <v>1</v>
      </c>
      <c r="CS416" s="174">
        <v>1</v>
      </c>
      <c r="CT416" s="174">
        <v>1</v>
      </c>
      <c r="CU416" s="174">
        <v>1</v>
      </c>
      <c r="CV416" s="174">
        <v>1</v>
      </c>
      <c r="CW416" s="174">
        <v>0</v>
      </c>
      <c r="CX416" s="174">
        <v>0</v>
      </c>
      <c r="CY416" s="174">
        <v>0</v>
      </c>
      <c r="CZ416" s="174">
        <v>0</v>
      </c>
      <c r="DA416" s="174">
        <v>0</v>
      </c>
      <c r="DB416" s="174">
        <v>0</v>
      </c>
      <c r="DC416" s="174">
        <v>0</v>
      </c>
      <c r="DD416" s="174">
        <v>0</v>
      </c>
      <c r="DE416" s="174">
        <v>1</v>
      </c>
      <c r="DF416" s="174">
        <v>1</v>
      </c>
      <c r="DG416" s="174">
        <v>0</v>
      </c>
      <c r="DH416" s="46" t="s">
        <v>804</v>
      </c>
    </row>
    <row r="417" spans="1:112" x14ac:dyDescent="0.2">
      <c r="A417" s="174" t="s">
        <v>789</v>
      </c>
      <c r="B417" s="174" t="s">
        <v>385</v>
      </c>
      <c r="C417" s="174" t="s">
        <v>805</v>
      </c>
      <c r="D417" s="174">
        <v>412</v>
      </c>
      <c r="E417" s="174">
        <v>336</v>
      </c>
      <c r="F417" s="174">
        <v>70</v>
      </c>
      <c r="G417" s="174">
        <v>1</v>
      </c>
      <c r="H417" s="174">
        <v>1</v>
      </c>
      <c r="I417" s="174">
        <v>2</v>
      </c>
      <c r="J417" s="174"/>
      <c r="K417" s="174">
        <v>1</v>
      </c>
      <c r="L417" s="174">
        <v>1</v>
      </c>
      <c r="M417" s="174">
        <v>1</v>
      </c>
      <c r="N417" s="174">
        <v>1</v>
      </c>
      <c r="O417" s="174">
        <v>1</v>
      </c>
      <c r="P417" s="174">
        <v>1</v>
      </c>
      <c r="Q417" s="174">
        <v>99</v>
      </c>
      <c r="R417" s="174">
        <v>1</v>
      </c>
      <c r="S417" s="174">
        <v>1</v>
      </c>
      <c r="T417" s="174">
        <v>1</v>
      </c>
      <c r="U417" s="174">
        <v>1</v>
      </c>
      <c r="V417" s="174"/>
      <c r="W417" s="174">
        <v>1</v>
      </c>
      <c r="X417" s="174">
        <v>0</v>
      </c>
      <c r="Y417" s="174">
        <v>0</v>
      </c>
      <c r="Z417" s="174">
        <v>1</v>
      </c>
      <c r="AA417" s="174">
        <v>1</v>
      </c>
      <c r="AB417" s="174">
        <v>1</v>
      </c>
      <c r="AC417" s="174">
        <v>1</v>
      </c>
      <c r="AD417" s="174">
        <v>1</v>
      </c>
      <c r="AE417" s="174">
        <v>1</v>
      </c>
      <c r="AF417" s="174">
        <v>1</v>
      </c>
      <c r="AG417" s="174">
        <v>1</v>
      </c>
      <c r="AH417" s="174">
        <v>0</v>
      </c>
      <c r="AI417" s="174">
        <v>1</v>
      </c>
      <c r="AJ417" s="174">
        <v>1</v>
      </c>
      <c r="AK417" s="174">
        <v>0</v>
      </c>
      <c r="AL417" s="174"/>
      <c r="AM417" s="174">
        <v>0</v>
      </c>
      <c r="AN417" s="174"/>
      <c r="AO417" s="174">
        <v>0</v>
      </c>
      <c r="AP417" s="174"/>
      <c r="AQ417" s="174"/>
      <c r="AR417" s="174"/>
      <c r="AS417" s="174">
        <v>0</v>
      </c>
      <c r="AT417" s="174">
        <v>0</v>
      </c>
      <c r="AU417" s="174">
        <v>0</v>
      </c>
      <c r="AV417" s="174">
        <v>0</v>
      </c>
      <c r="AW417" s="174">
        <v>0</v>
      </c>
      <c r="AX417" s="174">
        <v>0</v>
      </c>
      <c r="AY417" s="174"/>
      <c r="AZ417" s="174"/>
      <c r="BA417" s="174"/>
      <c r="BB417" s="174"/>
      <c r="BC417" s="174"/>
      <c r="BD417" s="174">
        <v>0</v>
      </c>
      <c r="BE417" s="174">
        <v>1</v>
      </c>
      <c r="BF417" s="174">
        <v>0</v>
      </c>
      <c r="BG417" s="174">
        <v>0</v>
      </c>
      <c r="BH417" s="174">
        <v>0</v>
      </c>
      <c r="BI417" s="174">
        <v>0</v>
      </c>
      <c r="BJ417" s="174">
        <v>0</v>
      </c>
      <c r="BK417" s="174">
        <v>0</v>
      </c>
      <c r="BL417" s="174">
        <v>0</v>
      </c>
      <c r="BM417" s="174">
        <v>0</v>
      </c>
      <c r="BN417" s="174">
        <v>0</v>
      </c>
      <c r="BO417" s="174">
        <v>0</v>
      </c>
      <c r="BP417" s="174">
        <v>0</v>
      </c>
      <c r="BQ417" s="174">
        <v>0</v>
      </c>
      <c r="BR417" s="174">
        <v>0</v>
      </c>
      <c r="BS417" s="174">
        <v>0</v>
      </c>
      <c r="BT417" s="174">
        <v>0</v>
      </c>
      <c r="BU417" s="174">
        <v>99</v>
      </c>
      <c r="BV417" s="174">
        <v>99</v>
      </c>
      <c r="BW417" s="174">
        <v>99</v>
      </c>
      <c r="BX417" s="174">
        <v>99</v>
      </c>
      <c r="BY417" s="174">
        <v>0</v>
      </c>
      <c r="BZ417" s="174"/>
      <c r="CA417" s="174">
        <v>99</v>
      </c>
      <c r="CB417" s="174"/>
      <c r="CC417" s="174">
        <v>0</v>
      </c>
      <c r="CD417" s="174">
        <v>0</v>
      </c>
      <c r="CE417" s="174">
        <v>0</v>
      </c>
      <c r="CF417" s="174">
        <v>0</v>
      </c>
      <c r="CG417" s="174">
        <v>99</v>
      </c>
      <c r="CH417" s="174">
        <v>0</v>
      </c>
      <c r="CI417" s="174">
        <v>0</v>
      </c>
      <c r="CJ417" s="174">
        <v>1</v>
      </c>
      <c r="CK417" s="174"/>
      <c r="CL417" s="174">
        <v>1</v>
      </c>
      <c r="CM417" s="174">
        <v>99</v>
      </c>
      <c r="CN417" s="174">
        <v>1</v>
      </c>
      <c r="CO417" s="174">
        <v>1</v>
      </c>
      <c r="CP417" s="174">
        <v>1</v>
      </c>
      <c r="CQ417" s="174">
        <v>0</v>
      </c>
      <c r="CR417" s="174">
        <v>1</v>
      </c>
      <c r="CS417" s="174">
        <v>1</v>
      </c>
      <c r="CT417" s="174">
        <v>1</v>
      </c>
      <c r="CU417" s="174">
        <v>1</v>
      </c>
      <c r="CV417" s="174">
        <v>1</v>
      </c>
      <c r="CW417" s="174">
        <v>0</v>
      </c>
      <c r="CX417" s="174">
        <v>0</v>
      </c>
      <c r="CY417" s="174">
        <v>0</v>
      </c>
      <c r="CZ417" s="174">
        <v>0</v>
      </c>
      <c r="DA417" s="174">
        <v>0</v>
      </c>
      <c r="DB417" s="174">
        <v>0</v>
      </c>
      <c r="DC417" s="174">
        <v>0</v>
      </c>
      <c r="DD417" s="174">
        <v>0</v>
      </c>
      <c r="DE417" s="174">
        <v>1</v>
      </c>
      <c r="DF417" s="174">
        <v>1</v>
      </c>
      <c r="DG417" s="174">
        <v>0</v>
      </c>
      <c r="DH417" s="46" t="s">
        <v>805</v>
      </c>
    </row>
    <row r="418" spans="1:112" x14ac:dyDescent="0.2">
      <c r="A418" s="174" t="s">
        <v>789</v>
      </c>
      <c r="B418" s="174" t="s">
        <v>385</v>
      </c>
      <c r="C418" s="174" t="s">
        <v>806</v>
      </c>
      <c r="D418" s="174">
        <v>413</v>
      </c>
      <c r="E418" s="174">
        <v>352</v>
      </c>
      <c r="F418" s="174">
        <v>80</v>
      </c>
      <c r="G418" s="174">
        <v>0</v>
      </c>
      <c r="H418" s="174">
        <v>1</v>
      </c>
      <c r="I418" s="174">
        <v>2</v>
      </c>
      <c r="J418" s="174"/>
      <c r="K418" s="174">
        <v>1</v>
      </c>
      <c r="L418" s="174">
        <v>1</v>
      </c>
      <c r="M418" s="174">
        <v>1</v>
      </c>
      <c r="N418" s="174">
        <v>1</v>
      </c>
      <c r="O418" s="174">
        <v>1</v>
      </c>
      <c r="P418" s="174">
        <v>1</v>
      </c>
      <c r="Q418" s="174">
        <v>99</v>
      </c>
      <c r="R418" s="174">
        <v>1</v>
      </c>
      <c r="S418" s="174">
        <v>1</v>
      </c>
      <c r="T418" s="174">
        <v>1</v>
      </c>
      <c r="U418" s="174">
        <v>1</v>
      </c>
      <c r="V418" s="174"/>
      <c r="W418" s="174">
        <v>1</v>
      </c>
      <c r="X418" s="174">
        <v>1</v>
      </c>
      <c r="Y418" s="174">
        <v>1</v>
      </c>
      <c r="Z418" s="174">
        <v>1</v>
      </c>
      <c r="AA418" s="174">
        <v>1</v>
      </c>
      <c r="AB418" s="174">
        <v>1</v>
      </c>
      <c r="AC418" s="174">
        <v>1</v>
      </c>
      <c r="AD418" s="174">
        <v>1</v>
      </c>
      <c r="AE418" s="174">
        <v>1</v>
      </c>
      <c r="AF418" s="174">
        <v>1</v>
      </c>
      <c r="AG418" s="174">
        <v>1</v>
      </c>
      <c r="AH418" s="174">
        <v>1</v>
      </c>
      <c r="AI418" s="174">
        <v>1</v>
      </c>
      <c r="AJ418" s="174">
        <v>1</v>
      </c>
      <c r="AK418" s="174">
        <v>1</v>
      </c>
      <c r="AL418" s="174"/>
      <c r="AM418" s="174">
        <v>1</v>
      </c>
      <c r="AN418" s="174"/>
      <c r="AO418" s="174">
        <v>1</v>
      </c>
      <c r="AP418" s="174"/>
      <c r="AQ418" s="174"/>
      <c r="AR418" s="174"/>
      <c r="AS418" s="174">
        <v>1</v>
      </c>
      <c r="AT418" s="174">
        <v>1</v>
      </c>
      <c r="AU418" s="174">
        <v>1</v>
      </c>
      <c r="AV418" s="174">
        <v>1</v>
      </c>
      <c r="AW418" s="174">
        <v>1</v>
      </c>
      <c r="AX418" s="174">
        <v>1</v>
      </c>
      <c r="AY418" s="174"/>
      <c r="AZ418" s="174"/>
      <c r="BA418" s="174"/>
      <c r="BB418" s="174"/>
      <c r="BC418" s="174"/>
      <c r="BD418" s="174">
        <v>1</v>
      </c>
      <c r="BE418" s="174">
        <v>1</v>
      </c>
      <c r="BF418" s="174">
        <v>1</v>
      </c>
      <c r="BG418" s="174">
        <v>1</v>
      </c>
      <c r="BH418" s="174">
        <v>1</v>
      </c>
      <c r="BI418" s="174">
        <v>1</v>
      </c>
      <c r="BJ418" s="174">
        <v>1</v>
      </c>
      <c r="BK418" s="174">
        <v>1</v>
      </c>
      <c r="BL418" s="174">
        <v>1</v>
      </c>
      <c r="BM418" s="174">
        <v>1</v>
      </c>
      <c r="BN418" s="174">
        <v>1</v>
      </c>
      <c r="BO418" s="174">
        <v>1</v>
      </c>
      <c r="BP418" s="174">
        <v>1</v>
      </c>
      <c r="BQ418" s="174">
        <v>1</v>
      </c>
      <c r="BR418" s="174">
        <v>1</v>
      </c>
      <c r="BS418" s="174">
        <v>1</v>
      </c>
      <c r="BT418" s="174">
        <v>1</v>
      </c>
      <c r="BU418" s="174">
        <v>1</v>
      </c>
      <c r="BV418" s="174">
        <v>1</v>
      </c>
      <c r="BW418" s="174">
        <v>1</v>
      </c>
      <c r="BX418" s="174">
        <v>1</v>
      </c>
      <c r="BY418" s="174">
        <v>1</v>
      </c>
      <c r="BZ418" s="174"/>
      <c r="CA418" s="174">
        <v>1</v>
      </c>
      <c r="CB418" s="174"/>
      <c r="CC418" s="174">
        <v>1</v>
      </c>
      <c r="CD418" s="174">
        <v>1</v>
      </c>
      <c r="CE418" s="174">
        <v>1</v>
      </c>
      <c r="CF418" s="174">
        <v>1</v>
      </c>
      <c r="CG418" s="174">
        <v>1</v>
      </c>
      <c r="CH418" s="174">
        <v>1</v>
      </c>
      <c r="CI418" s="174">
        <v>1</v>
      </c>
      <c r="CJ418" s="174">
        <v>1</v>
      </c>
      <c r="CK418" s="174"/>
      <c r="CL418" s="174">
        <v>1</v>
      </c>
      <c r="CM418" s="174">
        <v>1</v>
      </c>
      <c r="CN418" s="174">
        <v>1</v>
      </c>
      <c r="CO418" s="174">
        <v>1</v>
      </c>
      <c r="CP418" s="174">
        <v>1</v>
      </c>
      <c r="CQ418" s="174">
        <v>1</v>
      </c>
      <c r="CR418" s="174">
        <v>1</v>
      </c>
      <c r="CS418" s="174">
        <v>1</v>
      </c>
      <c r="CT418" s="174">
        <v>1</v>
      </c>
      <c r="CU418" s="174">
        <v>1</v>
      </c>
      <c r="CV418" s="174">
        <v>1</v>
      </c>
      <c r="CW418" s="174">
        <v>1</v>
      </c>
      <c r="CX418" s="174">
        <v>0</v>
      </c>
      <c r="CY418" s="174">
        <v>0</v>
      </c>
      <c r="CZ418" s="174">
        <v>0</v>
      </c>
      <c r="DA418" s="174">
        <v>0</v>
      </c>
      <c r="DB418" s="174">
        <v>0</v>
      </c>
      <c r="DC418" s="174">
        <v>0</v>
      </c>
      <c r="DD418" s="174">
        <v>0</v>
      </c>
      <c r="DE418" s="174">
        <v>1</v>
      </c>
      <c r="DF418" s="174">
        <v>1</v>
      </c>
      <c r="DG418" s="174">
        <v>1</v>
      </c>
      <c r="DH418" s="46" t="s">
        <v>806</v>
      </c>
    </row>
    <row r="419" spans="1:112" x14ac:dyDescent="0.2">
      <c r="A419" s="174" t="s">
        <v>789</v>
      </c>
      <c r="B419" s="174" t="s">
        <v>385</v>
      </c>
      <c r="C419" s="174" t="s">
        <v>807</v>
      </c>
      <c r="D419" s="174">
        <v>414</v>
      </c>
      <c r="E419" s="174">
        <v>336</v>
      </c>
      <c r="F419" s="174">
        <v>70</v>
      </c>
      <c r="G419" s="174">
        <v>1</v>
      </c>
      <c r="H419" s="174">
        <v>1</v>
      </c>
      <c r="I419" s="174">
        <v>2</v>
      </c>
      <c r="J419" s="174"/>
      <c r="K419" s="174">
        <v>1</v>
      </c>
      <c r="L419" s="174">
        <v>1</v>
      </c>
      <c r="M419" s="174">
        <v>1</v>
      </c>
      <c r="N419" s="174">
        <v>1</v>
      </c>
      <c r="O419" s="174">
        <v>1</v>
      </c>
      <c r="P419" s="174">
        <v>1</v>
      </c>
      <c r="Q419" s="174">
        <v>1</v>
      </c>
      <c r="R419" s="174">
        <v>1</v>
      </c>
      <c r="S419" s="174">
        <v>1</v>
      </c>
      <c r="T419" s="174">
        <v>1</v>
      </c>
      <c r="U419" s="174">
        <v>1</v>
      </c>
      <c r="V419" s="174"/>
      <c r="W419" s="174">
        <v>1</v>
      </c>
      <c r="X419" s="174">
        <v>1</v>
      </c>
      <c r="Y419" s="174">
        <v>1</v>
      </c>
      <c r="Z419" s="174">
        <v>1</v>
      </c>
      <c r="AA419" s="174">
        <v>1</v>
      </c>
      <c r="AB419" s="174">
        <v>1</v>
      </c>
      <c r="AC419" s="174">
        <v>1</v>
      </c>
      <c r="AD419" s="174">
        <v>1</v>
      </c>
      <c r="AE419" s="174">
        <v>1</v>
      </c>
      <c r="AF419" s="174">
        <v>1</v>
      </c>
      <c r="AG419" s="174">
        <v>1</v>
      </c>
      <c r="AH419" s="174">
        <v>1</v>
      </c>
      <c r="AI419" s="174">
        <v>1</v>
      </c>
      <c r="AJ419" s="174">
        <v>1</v>
      </c>
      <c r="AK419" s="174">
        <v>1</v>
      </c>
      <c r="AL419" s="174"/>
      <c r="AM419" s="174">
        <v>1</v>
      </c>
      <c r="AN419" s="174"/>
      <c r="AO419" s="174">
        <v>1</v>
      </c>
      <c r="AP419" s="174"/>
      <c r="AQ419" s="174"/>
      <c r="AR419" s="174"/>
      <c r="AS419" s="174">
        <v>1</v>
      </c>
      <c r="AT419" s="174">
        <v>1</v>
      </c>
      <c r="AU419" s="174">
        <v>1</v>
      </c>
      <c r="AV419" s="174">
        <v>1</v>
      </c>
      <c r="AW419" s="174">
        <v>1</v>
      </c>
      <c r="AX419" s="174">
        <v>1</v>
      </c>
      <c r="AY419" s="174"/>
      <c r="AZ419" s="174"/>
      <c r="BA419" s="174"/>
      <c r="BB419" s="174"/>
      <c r="BC419" s="174"/>
      <c r="BD419" s="174">
        <v>1</v>
      </c>
      <c r="BE419" s="174">
        <v>1</v>
      </c>
      <c r="BF419" s="174">
        <v>1</v>
      </c>
      <c r="BG419" s="174">
        <v>1</v>
      </c>
      <c r="BH419" s="174">
        <v>1</v>
      </c>
      <c r="BI419" s="174">
        <v>0</v>
      </c>
      <c r="BJ419" s="174">
        <v>1</v>
      </c>
      <c r="BK419" s="174">
        <v>0</v>
      </c>
      <c r="BL419" s="174">
        <v>0</v>
      </c>
      <c r="BM419" s="174">
        <v>0</v>
      </c>
      <c r="BN419" s="174">
        <v>1</v>
      </c>
      <c r="BO419" s="174">
        <v>1</v>
      </c>
      <c r="BP419" s="174">
        <v>0</v>
      </c>
      <c r="BQ419" s="174">
        <v>0</v>
      </c>
      <c r="BR419" s="174">
        <v>0</v>
      </c>
      <c r="BS419" s="174">
        <v>0</v>
      </c>
      <c r="BT419" s="174">
        <v>0</v>
      </c>
      <c r="BU419" s="174">
        <v>0</v>
      </c>
      <c r="BV419" s="174">
        <v>0</v>
      </c>
      <c r="BW419" s="174">
        <v>0</v>
      </c>
      <c r="BX419" s="174">
        <v>1</v>
      </c>
      <c r="BY419" s="174">
        <v>1</v>
      </c>
      <c r="BZ419" s="174"/>
      <c r="CA419" s="174">
        <v>99</v>
      </c>
      <c r="CB419" s="174"/>
      <c r="CC419" s="174">
        <v>1</v>
      </c>
      <c r="CD419" s="174">
        <v>1</v>
      </c>
      <c r="CE419" s="174">
        <v>1</v>
      </c>
      <c r="CF419" s="174">
        <v>1</v>
      </c>
      <c r="CG419" s="174">
        <v>99</v>
      </c>
      <c r="CH419" s="174">
        <v>1</v>
      </c>
      <c r="CI419" s="174">
        <v>1</v>
      </c>
      <c r="CJ419" s="174">
        <v>1</v>
      </c>
      <c r="CK419" s="174"/>
      <c r="CL419" s="174">
        <v>1</v>
      </c>
      <c r="CM419" s="174">
        <v>1</v>
      </c>
      <c r="CN419" s="174">
        <v>1</v>
      </c>
      <c r="CO419" s="174">
        <v>1</v>
      </c>
      <c r="CP419" s="174">
        <v>1</v>
      </c>
      <c r="CQ419" s="174">
        <v>1</v>
      </c>
      <c r="CR419" s="174">
        <v>1</v>
      </c>
      <c r="CS419" s="174">
        <v>1</v>
      </c>
      <c r="CT419" s="174">
        <v>1</v>
      </c>
      <c r="CU419" s="174">
        <v>1</v>
      </c>
      <c r="CV419" s="174">
        <v>1</v>
      </c>
      <c r="CW419" s="174">
        <v>0</v>
      </c>
      <c r="CX419" s="174">
        <v>0</v>
      </c>
      <c r="CY419" s="174">
        <v>0</v>
      </c>
      <c r="CZ419" s="174">
        <v>0</v>
      </c>
      <c r="DA419" s="174">
        <v>0</v>
      </c>
      <c r="DB419" s="174">
        <v>0</v>
      </c>
      <c r="DC419" s="174">
        <v>0</v>
      </c>
      <c r="DD419" s="174">
        <v>0</v>
      </c>
      <c r="DE419" s="174">
        <v>1</v>
      </c>
      <c r="DF419" s="174">
        <v>1</v>
      </c>
      <c r="DG419" s="174">
        <v>0</v>
      </c>
      <c r="DH419" s="46" t="s">
        <v>807</v>
      </c>
    </row>
    <row r="420" spans="1:112" x14ac:dyDescent="0.2">
      <c r="A420" s="174" t="s">
        <v>789</v>
      </c>
      <c r="B420" s="174" t="s">
        <v>385</v>
      </c>
      <c r="C420" s="174" t="s">
        <v>808</v>
      </c>
      <c r="D420" s="174">
        <v>415</v>
      </c>
      <c r="E420" s="174">
        <v>257</v>
      </c>
      <c r="F420" s="174">
        <v>65</v>
      </c>
      <c r="G420" s="174">
        <v>8</v>
      </c>
      <c r="H420" s="174">
        <v>1</v>
      </c>
      <c r="I420" s="174">
        <v>2</v>
      </c>
      <c r="J420" s="174"/>
      <c r="K420" s="174">
        <v>0</v>
      </c>
      <c r="L420" s="174">
        <v>1</v>
      </c>
      <c r="M420" s="174">
        <v>1</v>
      </c>
      <c r="N420" s="174">
        <v>1</v>
      </c>
      <c r="O420" s="174">
        <v>1</v>
      </c>
      <c r="P420" s="174">
        <v>1</v>
      </c>
      <c r="Q420" s="174">
        <v>99</v>
      </c>
      <c r="R420" s="174">
        <v>1</v>
      </c>
      <c r="S420" s="174">
        <v>1</v>
      </c>
      <c r="T420" s="174">
        <v>1</v>
      </c>
      <c r="U420" s="174">
        <v>1</v>
      </c>
      <c r="V420" s="174"/>
      <c r="W420" s="174">
        <v>1</v>
      </c>
      <c r="X420" s="174">
        <v>1</v>
      </c>
      <c r="Y420" s="174">
        <v>0</v>
      </c>
      <c r="Z420" s="174">
        <v>1</v>
      </c>
      <c r="AA420" s="174">
        <v>1</v>
      </c>
      <c r="AB420" s="174">
        <v>1</v>
      </c>
      <c r="AC420" s="174">
        <v>1</v>
      </c>
      <c r="AD420" s="174">
        <v>1</v>
      </c>
      <c r="AE420" s="174">
        <v>1</v>
      </c>
      <c r="AF420" s="174">
        <v>1</v>
      </c>
      <c r="AG420" s="174">
        <v>1</v>
      </c>
      <c r="AH420" s="174">
        <v>1</v>
      </c>
      <c r="AI420" s="174">
        <v>1</v>
      </c>
      <c r="AJ420" s="174">
        <v>1</v>
      </c>
      <c r="AK420" s="174">
        <v>1</v>
      </c>
      <c r="AL420" s="174"/>
      <c r="AM420" s="174">
        <v>1</v>
      </c>
      <c r="AN420" s="174"/>
      <c r="AO420" s="174">
        <v>1</v>
      </c>
      <c r="AP420" s="174"/>
      <c r="AQ420" s="174"/>
      <c r="AR420" s="174"/>
      <c r="AS420" s="174">
        <v>1</v>
      </c>
      <c r="AT420" s="174">
        <v>1</v>
      </c>
      <c r="AU420" s="174">
        <v>1</v>
      </c>
      <c r="AV420" s="174">
        <v>1</v>
      </c>
      <c r="AW420" s="174">
        <v>1</v>
      </c>
      <c r="AX420" s="174">
        <v>1</v>
      </c>
      <c r="AY420" s="174"/>
      <c r="AZ420" s="174"/>
      <c r="BA420" s="174"/>
      <c r="BB420" s="174"/>
      <c r="BC420" s="174"/>
      <c r="BD420" s="174">
        <v>1</v>
      </c>
      <c r="BE420" s="174">
        <v>1</v>
      </c>
      <c r="BF420" s="174">
        <v>1</v>
      </c>
      <c r="BG420" s="174">
        <v>1</v>
      </c>
      <c r="BH420" s="174">
        <v>1</v>
      </c>
      <c r="BI420" s="174">
        <v>1</v>
      </c>
      <c r="BJ420" s="174">
        <v>1</v>
      </c>
      <c r="BK420" s="174">
        <v>1</v>
      </c>
      <c r="BL420" s="174">
        <v>1</v>
      </c>
      <c r="BM420" s="174">
        <v>1</v>
      </c>
      <c r="BN420" s="174">
        <v>1</v>
      </c>
      <c r="BO420" s="174">
        <v>1</v>
      </c>
      <c r="BP420" s="174">
        <v>1</v>
      </c>
      <c r="BQ420" s="174">
        <v>1</v>
      </c>
      <c r="BR420" s="174">
        <v>1</v>
      </c>
      <c r="BS420" s="174">
        <v>1</v>
      </c>
      <c r="BT420" s="174">
        <v>1</v>
      </c>
      <c r="BU420" s="174">
        <v>99</v>
      </c>
      <c r="BV420" s="174">
        <v>99</v>
      </c>
      <c r="BW420" s="174">
        <v>99</v>
      </c>
      <c r="BX420" s="174">
        <v>99</v>
      </c>
      <c r="BY420" s="174">
        <v>1</v>
      </c>
      <c r="BZ420" s="174"/>
      <c r="CA420" s="174">
        <v>99</v>
      </c>
      <c r="CB420" s="174"/>
      <c r="CC420" s="174">
        <v>0</v>
      </c>
      <c r="CD420" s="174">
        <v>0</v>
      </c>
      <c r="CE420" s="174">
        <v>0</v>
      </c>
      <c r="CF420" s="174">
        <v>1</v>
      </c>
      <c r="CG420" s="174">
        <v>1</v>
      </c>
      <c r="CH420" s="174">
        <v>1</v>
      </c>
      <c r="CI420" s="174">
        <v>1</v>
      </c>
      <c r="CJ420" s="174">
        <v>1</v>
      </c>
      <c r="CK420" s="174"/>
      <c r="CL420" s="174">
        <v>1</v>
      </c>
      <c r="CM420" s="174">
        <v>99</v>
      </c>
      <c r="CN420" s="174">
        <v>1</v>
      </c>
      <c r="CO420" s="174">
        <v>1</v>
      </c>
      <c r="CP420" s="174">
        <v>1</v>
      </c>
      <c r="CQ420" s="174">
        <v>1</v>
      </c>
      <c r="CR420" s="174">
        <v>1</v>
      </c>
      <c r="CS420" s="174">
        <v>1</v>
      </c>
      <c r="CT420" s="174">
        <v>1</v>
      </c>
      <c r="CU420" s="174">
        <v>1</v>
      </c>
      <c r="CV420" s="174">
        <v>1</v>
      </c>
      <c r="CW420" s="174">
        <v>1</v>
      </c>
      <c r="CX420" s="174">
        <v>0</v>
      </c>
      <c r="CY420" s="174">
        <v>0</v>
      </c>
      <c r="CZ420" s="174">
        <v>0</v>
      </c>
      <c r="DA420" s="174">
        <v>0</v>
      </c>
      <c r="DB420" s="174">
        <v>0</v>
      </c>
      <c r="DC420" s="174">
        <v>0</v>
      </c>
      <c r="DD420" s="174">
        <v>0</v>
      </c>
      <c r="DE420" s="174">
        <v>1</v>
      </c>
      <c r="DF420" s="174">
        <v>1</v>
      </c>
      <c r="DG420" s="174">
        <v>0</v>
      </c>
      <c r="DH420" s="46" t="s">
        <v>808</v>
      </c>
    </row>
    <row r="421" spans="1:112" x14ac:dyDescent="0.2">
      <c r="A421" s="174" t="s">
        <v>809</v>
      </c>
      <c r="B421" s="174" t="s">
        <v>385</v>
      </c>
      <c r="C421" s="174" t="s">
        <v>810</v>
      </c>
      <c r="D421" s="174">
        <v>416</v>
      </c>
      <c r="E421" s="174">
        <v>100</v>
      </c>
      <c r="F421" s="174">
        <v>20</v>
      </c>
      <c r="G421" s="174">
        <v>1</v>
      </c>
      <c r="H421" s="174">
        <v>1</v>
      </c>
      <c r="I421" s="174">
        <v>2</v>
      </c>
      <c r="J421" s="174"/>
      <c r="K421" s="174">
        <v>1</v>
      </c>
      <c r="L421" s="174">
        <v>1</v>
      </c>
      <c r="M421" s="174">
        <v>1</v>
      </c>
      <c r="N421" s="174">
        <v>1</v>
      </c>
      <c r="O421" s="174">
        <v>1</v>
      </c>
      <c r="P421" s="174">
        <v>1</v>
      </c>
      <c r="Q421" s="174">
        <v>99</v>
      </c>
      <c r="R421" s="174">
        <v>1</v>
      </c>
      <c r="S421" s="174">
        <v>1</v>
      </c>
      <c r="T421" s="174">
        <v>1</v>
      </c>
      <c r="U421" s="174">
        <v>1</v>
      </c>
      <c r="V421" s="174"/>
      <c r="W421" s="174">
        <v>1</v>
      </c>
      <c r="X421" s="174">
        <v>1</v>
      </c>
      <c r="Y421" s="174">
        <v>0</v>
      </c>
      <c r="Z421" s="174">
        <v>1</v>
      </c>
      <c r="AA421" s="174">
        <v>1</v>
      </c>
      <c r="AB421" s="174">
        <v>1</v>
      </c>
      <c r="AC421" s="174">
        <v>1</v>
      </c>
      <c r="AD421" s="174">
        <v>1</v>
      </c>
      <c r="AE421" s="174">
        <v>1</v>
      </c>
      <c r="AF421" s="174">
        <v>0</v>
      </c>
      <c r="AG421" s="174">
        <v>0</v>
      </c>
      <c r="AH421" s="174">
        <v>1</v>
      </c>
      <c r="AI421" s="174">
        <v>99</v>
      </c>
      <c r="AJ421" s="174">
        <v>1</v>
      </c>
      <c r="AK421" s="174">
        <v>1</v>
      </c>
      <c r="AL421" s="174"/>
      <c r="AM421" s="174">
        <v>1</v>
      </c>
      <c r="AN421" s="174"/>
      <c r="AO421" s="174">
        <v>1</v>
      </c>
      <c r="AP421" s="174"/>
      <c r="AQ421" s="174"/>
      <c r="AR421" s="174"/>
      <c r="AS421" s="174">
        <v>1</v>
      </c>
      <c r="AT421" s="174">
        <v>1</v>
      </c>
      <c r="AU421" s="174">
        <v>1</v>
      </c>
      <c r="AV421" s="174">
        <v>1</v>
      </c>
      <c r="AW421" s="174">
        <v>1</v>
      </c>
      <c r="AX421" s="174">
        <v>1</v>
      </c>
      <c r="AY421" s="174"/>
      <c r="AZ421" s="174"/>
      <c r="BA421" s="174"/>
      <c r="BB421" s="174"/>
      <c r="BC421" s="174"/>
      <c r="BD421" s="174">
        <v>1</v>
      </c>
      <c r="BE421" s="174">
        <v>1</v>
      </c>
      <c r="BF421" s="174">
        <v>1</v>
      </c>
      <c r="BG421" s="174">
        <v>1</v>
      </c>
      <c r="BH421" s="174">
        <v>1</v>
      </c>
      <c r="BI421" s="174">
        <v>1</v>
      </c>
      <c r="BJ421" s="174">
        <v>1</v>
      </c>
      <c r="BK421" s="174">
        <v>1</v>
      </c>
      <c r="BL421" s="174">
        <v>0</v>
      </c>
      <c r="BM421" s="174">
        <v>0</v>
      </c>
      <c r="BN421" s="174">
        <v>0</v>
      </c>
      <c r="BO421" s="174">
        <v>0</v>
      </c>
      <c r="BP421" s="174">
        <v>0</v>
      </c>
      <c r="BQ421" s="174">
        <v>1</v>
      </c>
      <c r="BR421" s="174">
        <v>0</v>
      </c>
      <c r="BS421" s="174">
        <v>0</v>
      </c>
      <c r="BT421" s="174">
        <v>0</v>
      </c>
      <c r="BU421" s="174">
        <v>99</v>
      </c>
      <c r="BV421" s="174">
        <v>99</v>
      </c>
      <c r="BW421" s="174">
        <v>99</v>
      </c>
      <c r="BX421" s="174">
        <v>99</v>
      </c>
      <c r="BY421" s="174">
        <v>1</v>
      </c>
      <c r="BZ421" s="174"/>
      <c r="CA421" s="174">
        <v>99</v>
      </c>
      <c r="CB421" s="174"/>
      <c r="CC421" s="174">
        <v>1</v>
      </c>
      <c r="CD421" s="174">
        <v>1</v>
      </c>
      <c r="CE421" s="174">
        <v>1</v>
      </c>
      <c r="CF421" s="174">
        <v>1</v>
      </c>
      <c r="CG421" s="174">
        <v>99</v>
      </c>
      <c r="CH421" s="174">
        <v>1</v>
      </c>
      <c r="CI421" s="174">
        <v>1</v>
      </c>
      <c r="CJ421" s="174">
        <v>1</v>
      </c>
      <c r="CK421" s="174"/>
      <c r="CL421" s="174">
        <v>1</v>
      </c>
      <c r="CM421" s="174">
        <v>99</v>
      </c>
      <c r="CN421" s="174">
        <v>1</v>
      </c>
      <c r="CO421" s="174">
        <v>1</v>
      </c>
      <c r="CP421" s="174">
        <v>1</v>
      </c>
      <c r="CQ421" s="174">
        <v>0</v>
      </c>
      <c r="CR421" s="174">
        <v>1</v>
      </c>
      <c r="CS421" s="174">
        <v>1</v>
      </c>
      <c r="CT421" s="174">
        <v>1</v>
      </c>
      <c r="CU421" s="174">
        <v>1</v>
      </c>
      <c r="CV421" s="174">
        <v>1</v>
      </c>
      <c r="CW421" s="174">
        <v>0</v>
      </c>
      <c r="CX421" s="174">
        <v>0</v>
      </c>
      <c r="CY421" s="174">
        <v>0</v>
      </c>
      <c r="CZ421" s="174">
        <v>0</v>
      </c>
      <c r="DA421" s="174">
        <v>0</v>
      </c>
      <c r="DB421" s="174">
        <v>0</v>
      </c>
      <c r="DC421" s="174">
        <v>0</v>
      </c>
      <c r="DD421" s="174">
        <v>0</v>
      </c>
      <c r="DE421" s="174">
        <v>1</v>
      </c>
      <c r="DF421" s="174">
        <v>1</v>
      </c>
      <c r="DG421" s="174">
        <v>0</v>
      </c>
      <c r="DH421" s="46" t="s">
        <v>810</v>
      </c>
    </row>
    <row r="422" spans="1:112" x14ac:dyDescent="0.2">
      <c r="A422" s="174" t="s">
        <v>809</v>
      </c>
      <c r="B422" s="174" t="s">
        <v>385</v>
      </c>
      <c r="C422" s="174" t="s">
        <v>811</v>
      </c>
      <c r="D422" s="174">
        <v>417</v>
      </c>
      <c r="E422" s="174">
        <v>51</v>
      </c>
      <c r="F422" s="174">
        <v>12</v>
      </c>
      <c r="G422" s="174">
        <v>0</v>
      </c>
      <c r="H422" s="174">
        <v>1</v>
      </c>
      <c r="I422" s="174">
        <v>2</v>
      </c>
      <c r="J422" s="174"/>
      <c r="K422" s="174">
        <v>1</v>
      </c>
      <c r="L422" s="174">
        <v>1</v>
      </c>
      <c r="M422" s="174">
        <v>1</v>
      </c>
      <c r="N422" s="174">
        <v>1</v>
      </c>
      <c r="O422" s="174">
        <v>1</v>
      </c>
      <c r="P422" s="174">
        <v>1</v>
      </c>
      <c r="Q422" s="174">
        <v>99</v>
      </c>
      <c r="R422" s="174">
        <v>1</v>
      </c>
      <c r="S422" s="174">
        <v>1</v>
      </c>
      <c r="T422" s="174">
        <v>1</v>
      </c>
      <c r="U422" s="174">
        <v>1</v>
      </c>
      <c r="V422" s="174"/>
      <c r="W422" s="174">
        <v>1</v>
      </c>
      <c r="X422" s="174">
        <v>1</v>
      </c>
      <c r="Y422" s="174">
        <v>0</v>
      </c>
      <c r="Z422" s="174">
        <v>1</v>
      </c>
      <c r="AA422" s="174">
        <v>1</v>
      </c>
      <c r="AB422" s="174">
        <v>1</v>
      </c>
      <c r="AC422" s="174">
        <v>1</v>
      </c>
      <c r="AD422" s="174">
        <v>1</v>
      </c>
      <c r="AE422" s="174">
        <v>1</v>
      </c>
      <c r="AF422" s="174">
        <v>1</v>
      </c>
      <c r="AG422" s="174">
        <v>1</v>
      </c>
      <c r="AH422" s="174">
        <v>1</v>
      </c>
      <c r="AI422" s="174">
        <v>1</v>
      </c>
      <c r="AJ422" s="174">
        <v>1</v>
      </c>
      <c r="AK422" s="174">
        <v>1</v>
      </c>
      <c r="AL422" s="174"/>
      <c r="AM422" s="174">
        <v>1</v>
      </c>
      <c r="AN422" s="174"/>
      <c r="AO422" s="174">
        <v>1</v>
      </c>
      <c r="AP422" s="174"/>
      <c r="AQ422" s="174"/>
      <c r="AR422" s="174"/>
      <c r="AS422" s="174">
        <v>1</v>
      </c>
      <c r="AT422" s="174">
        <v>1</v>
      </c>
      <c r="AU422" s="174">
        <v>1</v>
      </c>
      <c r="AV422" s="174">
        <v>1</v>
      </c>
      <c r="AW422" s="174">
        <v>1</v>
      </c>
      <c r="AX422" s="174">
        <v>1</v>
      </c>
      <c r="AY422" s="174"/>
      <c r="AZ422" s="174"/>
      <c r="BA422" s="174"/>
      <c r="BB422" s="174"/>
      <c r="BC422" s="174"/>
      <c r="BD422" s="174">
        <v>1</v>
      </c>
      <c r="BE422" s="174">
        <v>1</v>
      </c>
      <c r="BF422" s="174">
        <v>1</v>
      </c>
      <c r="BG422" s="174">
        <v>1</v>
      </c>
      <c r="BH422" s="174">
        <v>1</v>
      </c>
      <c r="BI422" s="174">
        <v>1</v>
      </c>
      <c r="BJ422" s="174">
        <v>1</v>
      </c>
      <c r="BK422" s="174">
        <v>1</v>
      </c>
      <c r="BL422" s="174">
        <v>1</v>
      </c>
      <c r="BM422" s="174">
        <v>1</v>
      </c>
      <c r="BN422" s="174">
        <v>1</v>
      </c>
      <c r="BO422" s="174">
        <v>1</v>
      </c>
      <c r="BP422" s="174">
        <v>1</v>
      </c>
      <c r="BQ422" s="174">
        <v>1</v>
      </c>
      <c r="BR422" s="174">
        <v>1</v>
      </c>
      <c r="BS422" s="174">
        <v>1</v>
      </c>
      <c r="BT422" s="174">
        <v>1</v>
      </c>
      <c r="BU422" s="174">
        <v>99</v>
      </c>
      <c r="BV422" s="174">
        <v>99</v>
      </c>
      <c r="BW422" s="174">
        <v>99</v>
      </c>
      <c r="BX422" s="174">
        <v>99</v>
      </c>
      <c r="BY422" s="174">
        <v>1</v>
      </c>
      <c r="BZ422" s="174"/>
      <c r="CA422" s="174">
        <v>99</v>
      </c>
      <c r="CB422" s="174"/>
      <c r="CC422" s="174">
        <v>0</v>
      </c>
      <c r="CD422" s="174">
        <v>0</v>
      </c>
      <c r="CE422" s="174">
        <v>0</v>
      </c>
      <c r="CF422" s="174">
        <v>1</v>
      </c>
      <c r="CG422" s="174">
        <v>1</v>
      </c>
      <c r="CH422" s="174">
        <v>1</v>
      </c>
      <c r="CI422" s="174">
        <v>1</v>
      </c>
      <c r="CJ422" s="174">
        <v>1</v>
      </c>
      <c r="CK422" s="174"/>
      <c r="CL422" s="174">
        <v>1</v>
      </c>
      <c r="CM422" s="174">
        <v>99</v>
      </c>
      <c r="CN422" s="174">
        <v>1</v>
      </c>
      <c r="CO422" s="174">
        <v>1</v>
      </c>
      <c r="CP422" s="174">
        <v>1</v>
      </c>
      <c r="CQ422" s="174">
        <v>1</v>
      </c>
      <c r="CR422" s="174">
        <v>1</v>
      </c>
      <c r="CS422" s="174">
        <v>1</v>
      </c>
      <c r="CT422" s="174">
        <v>1</v>
      </c>
      <c r="CU422" s="174">
        <v>1</v>
      </c>
      <c r="CV422" s="174">
        <v>1</v>
      </c>
      <c r="CW422" s="174">
        <v>1</v>
      </c>
      <c r="CX422" s="174">
        <v>0</v>
      </c>
      <c r="CY422" s="174">
        <v>0</v>
      </c>
      <c r="CZ422" s="174">
        <v>0</v>
      </c>
      <c r="DA422" s="174">
        <v>0</v>
      </c>
      <c r="DB422" s="174">
        <v>0</v>
      </c>
      <c r="DC422" s="174">
        <v>0</v>
      </c>
      <c r="DD422" s="174">
        <v>0</v>
      </c>
      <c r="DE422" s="174">
        <v>1</v>
      </c>
      <c r="DF422" s="174">
        <v>1</v>
      </c>
      <c r="DG422" s="174">
        <v>0</v>
      </c>
      <c r="DH422" s="46" t="s">
        <v>811</v>
      </c>
    </row>
    <row r="423" spans="1:112" x14ac:dyDescent="0.2">
      <c r="A423" s="174" t="s">
        <v>809</v>
      </c>
      <c r="B423" s="174" t="s">
        <v>385</v>
      </c>
      <c r="C423" s="174" t="s">
        <v>812</v>
      </c>
      <c r="D423" s="174">
        <v>418</v>
      </c>
      <c r="E423" s="174">
        <v>61</v>
      </c>
      <c r="F423" s="174">
        <v>13</v>
      </c>
      <c r="G423" s="174">
        <v>1</v>
      </c>
      <c r="H423" s="174">
        <v>1</v>
      </c>
      <c r="I423" s="174">
        <v>2</v>
      </c>
      <c r="J423" s="174"/>
      <c r="K423" s="174">
        <v>1</v>
      </c>
      <c r="L423" s="174">
        <v>1</v>
      </c>
      <c r="M423" s="174">
        <v>1</v>
      </c>
      <c r="N423" s="174">
        <v>1</v>
      </c>
      <c r="O423" s="174">
        <v>1</v>
      </c>
      <c r="P423" s="174">
        <v>1</v>
      </c>
      <c r="Q423" s="174">
        <v>99</v>
      </c>
      <c r="R423" s="174">
        <v>1</v>
      </c>
      <c r="S423" s="174">
        <v>1</v>
      </c>
      <c r="T423" s="174">
        <v>1</v>
      </c>
      <c r="U423" s="174">
        <v>1</v>
      </c>
      <c r="V423" s="174"/>
      <c r="W423" s="174">
        <v>1</v>
      </c>
      <c r="X423" s="174">
        <v>1</v>
      </c>
      <c r="Y423" s="174">
        <v>1</v>
      </c>
      <c r="Z423" s="174">
        <v>1</v>
      </c>
      <c r="AA423" s="174">
        <v>1</v>
      </c>
      <c r="AB423" s="174">
        <v>1</v>
      </c>
      <c r="AC423" s="174">
        <v>1</v>
      </c>
      <c r="AD423" s="174">
        <v>1</v>
      </c>
      <c r="AE423" s="174">
        <v>1</v>
      </c>
      <c r="AF423" s="174">
        <v>1</v>
      </c>
      <c r="AG423" s="174">
        <v>1</v>
      </c>
      <c r="AH423" s="174">
        <v>1</v>
      </c>
      <c r="AI423" s="174">
        <v>1</v>
      </c>
      <c r="AJ423" s="174">
        <v>1</v>
      </c>
      <c r="AK423" s="174">
        <v>1</v>
      </c>
      <c r="AL423" s="174"/>
      <c r="AM423" s="174">
        <v>1</v>
      </c>
      <c r="AN423" s="174"/>
      <c r="AO423" s="174">
        <v>1</v>
      </c>
      <c r="AP423" s="174"/>
      <c r="AQ423" s="174"/>
      <c r="AR423" s="174"/>
      <c r="AS423" s="174">
        <v>1</v>
      </c>
      <c r="AT423" s="174">
        <v>1</v>
      </c>
      <c r="AU423" s="174">
        <v>1</v>
      </c>
      <c r="AV423" s="174">
        <v>1</v>
      </c>
      <c r="AW423" s="174">
        <v>0</v>
      </c>
      <c r="AX423" s="174">
        <v>0</v>
      </c>
      <c r="AY423" s="174"/>
      <c r="AZ423" s="174"/>
      <c r="BA423" s="174"/>
      <c r="BB423" s="174"/>
      <c r="BC423" s="174"/>
      <c r="BD423" s="174">
        <v>0</v>
      </c>
      <c r="BE423" s="174">
        <v>1</v>
      </c>
      <c r="BF423" s="174">
        <v>1</v>
      </c>
      <c r="BG423" s="174">
        <v>0</v>
      </c>
      <c r="BH423" s="174">
        <v>0</v>
      </c>
      <c r="BI423" s="174">
        <v>0</v>
      </c>
      <c r="BJ423" s="174">
        <v>1</v>
      </c>
      <c r="BK423" s="174">
        <v>0</v>
      </c>
      <c r="BL423" s="174">
        <v>0</v>
      </c>
      <c r="BM423" s="174">
        <v>1</v>
      </c>
      <c r="BN423" s="174">
        <v>1</v>
      </c>
      <c r="BO423" s="174">
        <v>0</v>
      </c>
      <c r="BP423" s="174">
        <v>0</v>
      </c>
      <c r="BQ423" s="174">
        <v>0</v>
      </c>
      <c r="BR423" s="174">
        <v>0</v>
      </c>
      <c r="BS423" s="174">
        <v>0</v>
      </c>
      <c r="BT423" s="174">
        <v>0</v>
      </c>
      <c r="BU423" s="174">
        <v>0</v>
      </c>
      <c r="BV423" s="174">
        <v>0</v>
      </c>
      <c r="BW423" s="174">
        <v>0</v>
      </c>
      <c r="BX423" s="174">
        <v>0</v>
      </c>
      <c r="BY423" s="174">
        <v>1</v>
      </c>
      <c r="BZ423" s="174"/>
      <c r="CA423" s="174">
        <v>99</v>
      </c>
      <c r="CB423" s="174"/>
      <c r="CC423" s="174">
        <v>1</v>
      </c>
      <c r="CD423" s="174">
        <v>1</v>
      </c>
      <c r="CE423" s="174">
        <v>1</v>
      </c>
      <c r="CF423" s="174">
        <v>1</v>
      </c>
      <c r="CG423" s="174">
        <v>1</v>
      </c>
      <c r="CH423" s="174">
        <v>1</v>
      </c>
      <c r="CI423" s="174">
        <v>1</v>
      </c>
      <c r="CJ423" s="174">
        <v>1</v>
      </c>
      <c r="CK423" s="174"/>
      <c r="CL423" s="174">
        <v>1</v>
      </c>
      <c r="CM423" s="174">
        <v>1</v>
      </c>
      <c r="CN423" s="174">
        <v>1</v>
      </c>
      <c r="CO423" s="174">
        <v>1</v>
      </c>
      <c r="CP423" s="174">
        <v>1</v>
      </c>
      <c r="CQ423" s="174">
        <v>1</v>
      </c>
      <c r="CR423" s="174">
        <v>1</v>
      </c>
      <c r="CS423" s="174">
        <v>1</v>
      </c>
      <c r="CT423" s="174">
        <v>1</v>
      </c>
      <c r="CU423" s="174">
        <v>1</v>
      </c>
      <c r="CV423" s="174">
        <v>1</v>
      </c>
      <c r="CW423" s="174">
        <v>0</v>
      </c>
      <c r="CX423" s="174">
        <v>0</v>
      </c>
      <c r="CY423" s="174">
        <v>0</v>
      </c>
      <c r="CZ423" s="174">
        <v>0</v>
      </c>
      <c r="DA423" s="174">
        <v>0</v>
      </c>
      <c r="DB423" s="174">
        <v>0</v>
      </c>
      <c r="DC423" s="174">
        <v>0</v>
      </c>
      <c r="DD423" s="174">
        <v>0</v>
      </c>
      <c r="DE423" s="174">
        <v>1</v>
      </c>
      <c r="DF423" s="174">
        <v>1</v>
      </c>
      <c r="DG423" s="174">
        <v>0</v>
      </c>
      <c r="DH423" s="46" t="s">
        <v>812</v>
      </c>
    </row>
    <row r="424" spans="1:112" x14ac:dyDescent="0.2">
      <c r="A424" s="174" t="s">
        <v>809</v>
      </c>
      <c r="B424" s="174" t="s">
        <v>446</v>
      </c>
      <c r="C424" s="174" t="s">
        <v>813</v>
      </c>
      <c r="D424" s="174">
        <v>419</v>
      </c>
      <c r="E424" s="174">
        <v>406</v>
      </c>
      <c r="F424" s="174"/>
      <c r="G424" s="174">
        <v>1</v>
      </c>
      <c r="H424" s="174">
        <v>1</v>
      </c>
      <c r="I424" s="174">
        <v>2</v>
      </c>
      <c r="J424" s="174"/>
      <c r="K424" s="174">
        <v>1</v>
      </c>
      <c r="L424" s="174">
        <v>1</v>
      </c>
      <c r="M424" s="174">
        <v>1</v>
      </c>
      <c r="N424" s="174">
        <v>1</v>
      </c>
      <c r="O424" s="174"/>
      <c r="P424" s="174">
        <v>1</v>
      </c>
      <c r="Q424" s="174">
        <v>99</v>
      </c>
      <c r="R424" s="174">
        <v>1</v>
      </c>
      <c r="S424" s="174"/>
      <c r="T424" s="174">
        <v>1</v>
      </c>
      <c r="U424" s="174"/>
      <c r="V424" s="174"/>
      <c r="W424" s="174">
        <v>1</v>
      </c>
      <c r="X424" s="174">
        <v>1</v>
      </c>
      <c r="Y424" s="174">
        <v>1</v>
      </c>
      <c r="Z424" s="174">
        <v>1</v>
      </c>
      <c r="AA424" s="174">
        <v>1</v>
      </c>
      <c r="AB424" s="174">
        <v>1</v>
      </c>
      <c r="AC424" s="174">
        <v>1</v>
      </c>
      <c r="AD424" s="174">
        <v>1</v>
      </c>
      <c r="AE424" s="174">
        <v>99</v>
      </c>
      <c r="AF424" s="174">
        <v>1</v>
      </c>
      <c r="AG424" s="174">
        <v>1</v>
      </c>
      <c r="AH424" s="174">
        <v>0</v>
      </c>
      <c r="AI424" s="174">
        <v>1</v>
      </c>
      <c r="AJ424" s="174">
        <v>1</v>
      </c>
      <c r="AK424" s="174">
        <v>1</v>
      </c>
      <c r="AL424" s="174"/>
      <c r="AM424" s="174">
        <v>1</v>
      </c>
      <c r="AN424" s="174"/>
      <c r="AO424" s="174">
        <v>1</v>
      </c>
      <c r="AP424" s="174"/>
      <c r="AQ424" s="174"/>
      <c r="AR424" s="174"/>
      <c r="AS424" s="174">
        <v>0</v>
      </c>
      <c r="AT424" s="174">
        <v>0</v>
      </c>
      <c r="AU424" s="174">
        <v>0</v>
      </c>
      <c r="AV424" s="174">
        <v>0</v>
      </c>
      <c r="AW424" s="174">
        <v>0</v>
      </c>
      <c r="AX424" s="174">
        <v>0</v>
      </c>
      <c r="AY424" s="174"/>
      <c r="AZ424" s="174"/>
      <c r="BA424" s="174"/>
      <c r="BB424" s="174"/>
      <c r="BC424" s="174"/>
      <c r="BD424" s="174">
        <v>0</v>
      </c>
      <c r="BE424" s="174">
        <v>1</v>
      </c>
      <c r="BF424" s="174">
        <v>1</v>
      </c>
      <c r="BG424" s="174">
        <v>1</v>
      </c>
      <c r="BH424" s="174">
        <v>1</v>
      </c>
      <c r="BI424" s="174">
        <v>1</v>
      </c>
      <c r="BJ424" s="174">
        <v>1</v>
      </c>
      <c r="BK424" s="174">
        <v>1</v>
      </c>
      <c r="BL424" s="174">
        <v>1</v>
      </c>
      <c r="BM424" s="174">
        <v>1</v>
      </c>
      <c r="BN424" s="174">
        <v>1</v>
      </c>
      <c r="BO424" s="174">
        <v>1</v>
      </c>
      <c r="BP424" s="174">
        <v>1</v>
      </c>
      <c r="BQ424" s="174">
        <v>1</v>
      </c>
      <c r="BR424" s="174">
        <v>0</v>
      </c>
      <c r="BS424" s="174">
        <v>1</v>
      </c>
      <c r="BT424" s="174">
        <v>1</v>
      </c>
      <c r="BU424" s="174">
        <v>99</v>
      </c>
      <c r="BV424" s="174">
        <v>99</v>
      </c>
      <c r="BW424" s="174">
        <v>99</v>
      </c>
      <c r="BX424" s="174">
        <v>99</v>
      </c>
      <c r="BY424" s="174">
        <v>0</v>
      </c>
      <c r="BZ424" s="174"/>
      <c r="CA424" s="174">
        <v>99</v>
      </c>
      <c r="CB424" s="174"/>
      <c r="CC424" s="174">
        <v>1</v>
      </c>
      <c r="CD424" s="174">
        <v>1</v>
      </c>
      <c r="CE424" s="174">
        <v>1</v>
      </c>
      <c r="CF424" s="174">
        <v>1</v>
      </c>
      <c r="CG424" s="174">
        <v>99</v>
      </c>
      <c r="CH424" s="174">
        <v>0</v>
      </c>
      <c r="CI424" s="174">
        <v>1</v>
      </c>
      <c r="CJ424" s="174">
        <v>1</v>
      </c>
      <c r="CK424" s="174"/>
      <c r="CL424" s="174">
        <v>1</v>
      </c>
      <c r="CM424" s="174">
        <v>1</v>
      </c>
      <c r="CN424" s="174">
        <v>1</v>
      </c>
      <c r="CO424" s="174">
        <v>1</v>
      </c>
      <c r="CP424" s="174">
        <v>1</v>
      </c>
      <c r="CQ424" s="174">
        <v>1</v>
      </c>
      <c r="CR424" s="174">
        <v>1</v>
      </c>
      <c r="CS424" s="174">
        <v>1</v>
      </c>
      <c r="CT424" s="174">
        <v>1</v>
      </c>
      <c r="CU424" s="174">
        <v>1</v>
      </c>
      <c r="CV424" s="174">
        <v>1</v>
      </c>
      <c r="CW424" s="174">
        <v>0</v>
      </c>
      <c r="CX424" s="174">
        <v>0</v>
      </c>
      <c r="CY424" s="174">
        <v>0</v>
      </c>
      <c r="CZ424" s="174">
        <v>0</v>
      </c>
      <c r="DA424" s="174">
        <v>0</v>
      </c>
      <c r="DB424" s="174">
        <v>0</v>
      </c>
      <c r="DC424" s="174">
        <v>0</v>
      </c>
      <c r="DD424" s="174">
        <v>0</v>
      </c>
      <c r="DE424" s="174">
        <v>1</v>
      </c>
      <c r="DF424" s="174">
        <v>1</v>
      </c>
      <c r="DG424" s="174">
        <v>0</v>
      </c>
      <c r="DH424" s="46" t="s">
        <v>813</v>
      </c>
    </row>
    <row r="425" spans="1:112" x14ac:dyDescent="0.2">
      <c r="A425" s="174" t="s">
        <v>809</v>
      </c>
      <c r="B425" s="174" t="s">
        <v>446</v>
      </c>
      <c r="C425" s="174" t="s">
        <v>814</v>
      </c>
      <c r="D425" s="174">
        <v>420</v>
      </c>
      <c r="E425" s="174">
        <v>210</v>
      </c>
      <c r="F425" s="174"/>
      <c r="G425" s="174">
        <v>3</v>
      </c>
      <c r="H425" s="174">
        <v>1</v>
      </c>
      <c r="I425" s="174">
        <v>2</v>
      </c>
      <c r="J425" s="174"/>
      <c r="K425" s="174">
        <v>1</v>
      </c>
      <c r="L425" s="174">
        <v>1</v>
      </c>
      <c r="M425" s="174">
        <v>1</v>
      </c>
      <c r="N425" s="174">
        <v>1</v>
      </c>
      <c r="O425" s="174"/>
      <c r="P425" s="174">
        <v>1</v>
      </c>
      <c r="Q425" s="174">
        <v>99</v>
      </c>
      <c r="R425" s="174">
        <v>1</v>
      </c>
      <c r="S425" s="174"/>
      <c r="T425" s="174">
        <v>1</v>
      </c>
      <c r="U425" s="174"/>
      <c r="V425" s="174"/>
      <c r="W425" s="174">
        <v>1</v>
      </c>
      <c r="X425" s="174">
        <v>1</v>
      </c>
      <c r="Y425" s="174">
        <v>0</v>
      </c>
      <c r="Z425" s="174">
        <v>1</v>
      </c>
      <c r="AA425" s="174">
        <v>1</v>
      </c>
      <c r="AB425" s="174">
        <v>1</v>
      </c>
      <c r="AC425" s="174">
        <v>1</v>
      </c>
      <c r="AD425" s="174">
        <v>1</v>
      </c>
      <c r="AE425" s="174">
        <v>1</v>
      </c>
      <c r="AF425" s="174">
        <v>1</v>
      </c>
      <c r="AG425" s="174">
        <v>1</v>
      </c>
      <c r="AH425" s="174">
        <v>1</v>
      </c>
      <c r="AI425" s="174">
        <v>1</v>
      </c>
      <c r="AJ425" s="174">
        <v>1</v>
      </c>
      <c r="AK425" s="174">
        <v>1</v>
      </c>
      <c r="AL425" s="174"/>
      <c r="AM425" s="174">
        <v>1</v>
      </c>
      <c r="AN425" s="174"/>
      <c r="AO425" s="174">
        <v>1</v>
      </c>
      <c r="AP425" s="174"/>
      <c r="AQ425" s="174"/>
      <c r="AR425" s="174"/>
      <c r="AS425" s="174">
        <v>1</v>
      </c>
      <c r="AT425" s="174">
        <v>1</v>
      </c>
      <c r="AU425" s="174">
        <v>1</v>
      </c>
      <c r="AV425" s="174">
        <v>1</v>
      </c>
      <c r="AW425" s="174">
        <v>1</v>
      </c>
      <c r="AX425" s="174">
        <v>1</v>
      </c>
      <c r="AY425" s="174"/>
      <c r="AZ425" s="174"/>
      <c r="BA425" s="174"/>
      <c r="BB425" s="174"/>
      <c r="BC425" s="174"/>
      <c r="BD425" s="174">
        <v>1</v>
      </c>
      <c r="BE425" s="174">
        <v>1</v>
      </c>
      <c r="BF425" s="174">
        <v>1</v>
      </c>
      <c r="BG425" s="174">
        <v>1</v>
      </c>
      <c r="BH425" s="174">
        <v>1</v>
      </c>
      <c r="BI425" s="174">
        <v>1</v>
      </c>
      <c r="BJ425" s="174">
        <v>1</v>
      </c>
      <c r="BK425" s="174">
        <v>1</v>
      </c>
      <c r="BL425" s="174">
        <v>1</v>
      </c>
      <c r="BM425" s="174">
        <v>1</v>
      </c>
      <c r="BN425" s="174">
        <v>1</v>
      </c>
      <c r="BO425" s="174">
        <v>1</v>
      </c>
      <c r="BP425" s="174">
        <v>1</v>
      </c>
      <c r="BQ425" s="174">
        <v>1</v>
      </c>
      <c r="BR425" s="174">
        <v>1</v>
      </c>
      <c r="BS425" s="174">
        <v>1</v>
      </c>
      <c r="BT425" s="174">
        <v>0</v>
      </c>
      <c r="BU425" s="174">
        <v>99</v>
      </c>
      <c r="BV425" s="174">
        <v>99</v>
      </c>
      <c r="BW425" s="174">
        <v>99</v>
      </c>
      <c r="BX425" s="174">
        <v>99</v>
      </c>
      <c r="BY425" s="174">
        <v>1</v>
      </c>
      <c r="BZ425" s="174"/>
      <c r="CA425" s="174">
        <v>99</v>
      </c>
      <c r="CB425" s="174"/>
      <c r="CC425" s="174">
        <v>0</v>
      </c>
      <c r="CD425" s="174">
        <v>0</v>
      </c>
      <c r="CE425" s="174">
        <v>0</v>
      </c>
      <c r="CF425" s="174">
        <v>0</v>
      </c>
      <c r="CG425" s="174">
        <v>1</v>
      </c>
      <c r="CH425" s="174">
        <v>1</v>
      </c>
      <c r="CI425" s="174">
        <v>1</v>
      </c>
      <c r="CJ425" s="174">
        <v>1</v>
      </c>
      <c r="CK425" s="174"/>
      <c r="CL425" s="174">
        <v>1</v>
      </c>
      <c r="CM425" s="174">
        <v>99</v>
      </c>
      <c r="CN425" s="174">
        <v>1</v>
      </c>
      <c r="CO425" s="174">
        <v>1</v>
      </c>
      <c r="CP425" s="174">
        <v>1</v>
      </c>
      <c r="CQ425" s="174">
        <v>1</v>
      </c>
      <c r="CR425" s="174">
        <v>1</v>
      </c>
      <c r="CS425" s="174">
        <v>1</v>
      </c>
      <c r="CT425" s="174">
        <v>1</v>
      </c>
      <c r="CU425" s="174">
        <v>1</v>
      </c>
      <c r="CV425" s="174">
        <v>1</v>
      </c>
      <c r="CW425" s="174">
        <v>1</v>
      </c>
      <c r="CX425" s="174">
        <v>0</v>
      </c>
      <c r="CY425" s="174">
        <v>0</v>
      </c>
      <c r="CZ425" s="174">
        <v>0</v>
      </c>
      <c r="DA425" s="174">
        <v>0</v>
      </c>
      <c r="DB425" s="174">
        <v>0</v>
      </c>
      <c r="DC425" s="174">
        <v>0</v>
      </c>
      <c r="DD425" s="174">
        <v>0</v>
      </c>
      <c r="DE425" s="174">
        <v>1</v>
      </c>
      <c r="DF425" s="174">
        <v>1</v>
      </c>
      <c r="DG425" s="174">
        <v>0</v>
      </c>
      <c r="DH425" s="46" t="s">
        <v>814</v>
      </c>
    </row>
    <row r="426" spans="1:112" x14ac:dyDescent="0.2">
      <c r="A426" s="174" t="s">
        <v>809</v>
      </c>
      <c r="B426" s="174" t="s">
        <v>446</v>
      </c>
      <c r="C426" s="174" t="s">
        <v>815</v>
      </c>
      <c r="D426" s="174">
        <v>421</v>
      </c>
      <c r="E426" s="174">
        <v>90</v>
      </c>
      <c r="F426" s="174"/>
      <c r="G426" s="174">
        <v>0</v>
      </c>
      <c r="H426" s="174">
        <v>1</v>
      </c>
      <c r="I426" s="174">
        <v>2</v>
      </c>
      <c r="J426" s="174"/>
      <c r="K426" s="174">
        <v>1</v>
      </c>
      <c r="L426" s="174">
        <v>1</v>
      </c>
      <c r="M426" s="174">
        <v>1</v>
      </c>
      <c r="N426" s="174">
        <v>1</v>
      </c>
      <c r="O426" s="174"/>
      <c r="P426" s="174">
        <v>1</v>
      </c>
      <c r="Q426" s="174">
        <v>99</v>
      </c>
      <c r="R426" s="174">
        <v>1</v>
      </c>
      <c r="S426" s="174"/>
      <c r="T426" s="174">
        <v>1</v>
      </c>
      <c r="U426" s="174"/>
      <c r="V426" s="174"/>
      <c r="W426" s="174">
        <v>1</v>
      </c>
      <c r="X426" s="174">
        <v>1</v>
      </c>
      <c r="Y426" s="174">
        <v>1</v>
      </c>
      <c r="Z426" s="174">
        <v>1</v>
      </c>
      <c r="AA426" s="174">
        <v>1</v>
      </c>
      <c r="AB426" s="174">
        <v>1</v>
      </c>
      <c r="AC426" s="174">
        <v>1</v>
      </c>
      <c r="AD426" s="174">
        <v>1</v>
      </c>
      <c r="AE426" s="174">
        <v>1</v>
      </c>
      <c r="AF426" s="174">
        <v>0</v>
      </c>
      <c r="AG426" s="174">
        <v>1</v>
      </c>
      <c r="AH426" s="174">
        <v>1</v>
      </c>
      <c r="AI426" s="174">
        <v>1</v>
      </c>
      <c r="AJ426" s="174">
        <v>1</v>
      </c>
      <c r="AK426" s="174">
        <v>1</v>
      </c>
      <c r="AL426" s="174"/>
      <c r="AM426" s="174">
        <v>1</v>
      </c>
      <c r="AN426" s="174"/>
      <c r="AO426" s="174">
        <v>1</v>
      </c>
      <c r="AP426" s="174"/>
      <c r="AQ426" s="174"/>
      <c r="AR426" s="174"/>
      <c r="AS426" s="174">
        <v>1</v>
      </c>
      <c r="AT426" s="174">
        <v>1</v>
      </c>
      <c r="AU426" s="174">
        <v>1</v>
      </c>
      <c r="AV426" s="174">
        <v>1</v>
      </c>
      <c r="AW426" s="174">
        <v>1</v>
      </c>
      <c r="AX426" s="174">
        <v>1</v>
      </c>
      <c r="AY426" s="174"/>
      <c r="AZ426" s="174"/>
      <c r="BA426" s="174"/>
      <c r="BB426" s="174"/>
      <c r="BC426" s="174"/>
      <c r="BD426" s="174">
        <v>1</v>
      </c>
      <c r="BE426" s="174">
        <v>1</v>
      </c>
      <c r="BF426" s="174">
        <v>1</v>
      </c>
      <c r="BG426" s="174">
        <v>1</v>
      </c>
      <c r="BH426" s="174">
        <v>1</v>
      </c>
      <c r="BI426" s="174">
        <v>1</v>
      </c>
      <c r="BJ426" s="174">
        <v>1</v>
      </c>
      <c r="BK426" s="174">
        <v>1</v>
      </c>
      <c r="BL426" s="174">
        <v>1</v>
      </c>
      <c r="BM426" s="174">
        <v>1</v>
      </c>
      <c r="BN426" s="174">
        <v>1</v>
      </c>
      <c r="BO426" s="174">
        <v>1</v>
      </c>
      <c r="BP426" s="174">
        <v>1</v>
      </c>
      <c r="BQ426" s="174">
        <v>1</v>
      </c>
      <c r="BR426" s="174">
        <v>1</v>
      </c>
      <c r="BS426" s="174">
        <v>1</v>
      </c>
      <c r="BT426" s="174">
        <v>1</v>
      </c>
      <c r="BU426" s="174">
        <v>99</v>
      </c>
      <c r="BV426" s="174">
        <v>99</v>
      </c>
      <c r="BW426" s="174">
        <v>99</v>
      </c>
      <c r="BX426" s="174">
        <v>99</v>
      </c>
      <c r="BY426" s="174">
        <v>1</v>
      </c>
      <c r="BZ426" s="174"/>
      <c r="CA426" s="174">
        <v>99</v>
      </c>
      <c r="CB426" s="174"/>
      <c r="CC426" s="174">
        <v>0</v>
      </c>
      <c r="CD426" s="174">
        <v>1</v>
      </c>
      <c r="CE426" s="174">
        <v>1</v>
      </c>
      <c r="CF426" s="174">
        <v>1</v>
      </c>
      <c r="CG426" s="174">
        <v>99</v>
      </c>
      <c r="CH426" s="174">
        <v>1</v>
      </c>
      <c r="CI426" s="174">
        <v>1</v>
      </c>
      <c r="CJ426" s="174">
        <v>1</v>
      </c>
      <c r="CK426" s="174"/>
      <c r="CL426" s="174">
        <v>1</v>
      </c>
      <c r="CM426" s="174">
        <v>1</v>
      </c>
      <c r="CN426" s="174">
        <v>1</v>
      </c>
      <c r="CO426" s="174">
        <v>1</v>
      </c>
      <c r="CP426" s="174">
        <v>1</v>
      </c>
      <c r="CQ426" s="174">
        <v>1</v>
      </c>
      <c r="CR426" s="174">
        <v>1</v>
      </c>
      <c r="CS426" s="174">
        <v>1</v>
      </c>
      <c r="CT426" s="174">
        <v>1</v>
      </c>
      <c r="CU426" s="174">
        <v>1</v>
      </c>
      <c r="CV426" s="174">
        <v>1</v>
      </c>
      <c r="CW426" s="174">
        <v>0</v>
      </c>
      <c r="CX426" s="174">
        <v>0</v>
      </c>
      <c r="CY426" s="174">
        <v>0</v>
      </c>
      <c r="CZ426" s="174">
        <v>0</v>
      </c>
      <c r="DA426" s="174">
        <v>0</v>
      </c>
      <c r="DB426" s="174">
        <v>1</v>
      </c>
      <c r="DC426" s="174">
        <v>1</v>
      </c>
      <c r="DD426" s="174">
        <v>0</v>
      </c>
      <c r="DE426" s="174">
        <v>1</v>
      </c>
      <c r="DF426" s="174">
        <v>1</v>
      </c>
      <c r="DG426" s="174">
        <v>1</v>
      </c>
      <c r="DH426" s="46" t="s">
        <v>815</v>
      </c>
    </row>
    <row r="427" spans="1:112" x14ac:dyDescent="0.2">
      <c r="A427" s="174" t="s">
        <v>809</v>
      </c>
      <c r="B427" s="174" t="s">
        <v>446</v>
      </c>
      <c r="C427" s="174" t="s">
        <v>816</v>
      </c>
      <c r="D427" s="174">
        <v>422</v>
      </c>
      <c r="E427" s="174">
        <v>65</v>
      </c>
      <c r="F427" s="174"/>
      <c r="G427" s="174">
        <v>1</v>
      </c>
      <c r="H427" s="174">
        <v>1</v>
      </c>
      <c r="I427" s="174">
        <v>2</v>
      </c>
      <c r="J427" s="174"/>
      <c r="K427" s="174">
        <v>1</v>
      </c>
      <c r="L427" s="174">
        <v>1</v>
      </c>
      <c r="M427" s="174">
        <v>1</v>
      </c>
      <c r="N427" s="174">
        <v>1</v>
      </c>
      <c r="O427" s="174"/>
      <c r="P427" s="174">
        <v>1</v>
      </c>
      <c r="Q427" s="174">
        <v>99</v>
      </c>
      <c r="R427" s="174">
        <v>1</v>
      </c>
      <c r="S427" s="174"/>
      <c r="T427" s="174">
        <v>1</v>
      </c>
      <c r="U427" s="174"/>
      <c r="V427" s="174"/>
      <c r="W427" s="174">
        <v>1</v>
      </c>
      <c r="X427" s="174">
        <v>1</v>
      </c>
      <c r="Y427" s="174">
        <v>1</v>
      </c>
      <c r="Z427" s="174">
        <v>1</v>
      </c>
      <c r="AA427" s="174">
        <v>1</v>
      </c>
      <c r="AB427" s="174">
        <v>1</v>
      </c>
      <c r="AC427" s="174">
        <v>1</v>
      </c>
      <c r="AD427" s="174">
        <v>1</v>
      </c>
      <c r="AE427" s="174">
        <v>1</v>
      </c>
      <c r="AF427" s="174">
        <v>0</v>
      </c>
      <c r="AG427" s="174">
        <v>1</v>
      </c>
      <c r="AH427" s="174">
        <v>1</v>
      </c>
      <c r="AI427" s="174">
        <v>1</v>
      </c>
      <c r="AJ427" s="174">
        <v>1</v>
      </c>
      <c r="AK427" s="174">
        <v>1</v>
      </c>
      <c r="AL427" s="174"/>
      <c r="AM427" s="174">
        <v>1</v>
      </c>
      <c r="AN427" s="174"/>
      <c r="AO427" s="174">
        <v>1</v>
      </c>
      <c r="AP427" s="174"/>
      <c r="AQ427" s="174"/>
      <c r="AR427" s="174"/>
      <c r="AS427" s="174">
        <v>1</v>
      </c>
      <c r="AT427" s="174">
        <v>1</v>
      </c>
      <c r="AU427" s="174">
        <v>1</v>
      </c>
      <c r="AV427" s="174">
        <v>1</v>
      </c>
      <c r="AW427" s="174">
        <v>1</v>
      </c>
      <c r="AX427" s="174">
        <v>1</v>
      </c>
      <c r="AY427" s="174"/>
      <c r="AZ427" s="174"/>
      <c r="BA427" s="174"/>
      <c r="BB427" s="174"/>
      <c r="BC427" s="174"/>
      <c r="BD427" s="174">
        <v>1</v>
      </c>
      <c r="BE427" s="174">
        <v>1</v>
      </c>
      <c r="BF427" s="174">
        <v>1</v>
      </c>
      <c r="BG427" s="174">
        <v>1</v>
      </c>
      <c r="BH427" s="174">
        <v>1</v>
      </c>
      <c r="BI427" s="174">
        <v>1</v>
      </c>
      <c r="BJ427" s="174">
        <v>1</v>
      </c>
      <c r="BK427" s="174">
        <v>1</v>
      </c>
      <c r="BL427" s="174">
        <v>1</v>
      </c>
      <c r="BM427" s="174">
        <v>1</v>
      </c>
      <c r="BN427" s="174">
        <v>1</v>
      </c>
      <c r="BO427" s="174">
        <v>1</v>
      </c>
      <c r="BP427" s="174">
        <v>1</v>
      </c>
      <c r="BQ427" s="174">
        <v>1</v>
      </c>
      <c r="BR427" s="174">
        <v>1</v>
      </c>
      <c r="BS427" s="174">
        <v>1</v>
      </c>
      <c r="BT427" s="174">
        <v>1</v>
      </c>
      <c r="BU427" s="174">
        <v>99</v>
      </c>
      <c r="BV427" s="174">
        <v>99</v>
      </c>
      <c r="BW427" s="174">
        <v>99</v>
      </c>
      <c r="BX427" s="174">
        <v>99</v>
      </c>
      <c r="BY427" s="174">
        <v>1</v>
      </c>
      <c r="BZ427" s="174"/>
      <c r="CA427" s="174">
        <v>99</v>
      </c>
      <c r="CB427" s="174"/>
      <c r="CC427" s="174">
        <v>0</v>
      </c>
      <c r="CD427" s="174">
        <v>1</v>
      </c>
      <c r="CE427" s="174">
        <v>1</v>
      </c>
      <c r="CF427" s="174">
        <v>1</v>
      </c>
      <c r="CG427" s="174">
        <v>99</v>
      </c>
      <c r="CH427" s="174">
        <v>1</v>
      </c>
      <c r="CI427" s="174">
        <v>1</v>
      </c>
      <c r="CJ427" s="174">
        <v>1</v>
      </c>
      <c r="CK427" s="174"/>
      <c r="CL427" s="174">
        <v>1</v>
      </c>
      <c r="CM427" s="174">
        <v>1</v>
      </c>
      <c r="CN427" s="174">
        <v>1</v>
      </c>
      <c r="CO427" s="174">
        <v>1</v>
      </c>
      <c r="CP427" s="174">
        <v>1</v>
      </c>
      <c r="CQ427" s="174">
        <v>1</v>
      </c>
      <c r="CR427" s="174">
        <v>1</v>
      </c>
      <c r="CS427" s="174">
        <v>1</v>
      </c>
      <c r="CT427" s="174">
        <v>1</v>
      </c>
      <c r="CU427" s="174">
        <v>1</v>
      </c>
      <c r="CV427" s="174">
        <v>1</v>
      </c>
      <c r="CW427" s="174">
        <v>0</v>
      </c>
      <c r="CX427" s="174">
        <v>0</v>
      </c>
      <c r="CY427" s="174">
        <v>0</v>
      </c>
      <c r="CZ427" s="174">
        <v>0</v>
      </c>
      <c r="DA427" s="174">
        <v>0</v>
      </c>
      <c r="DB427" s="174">
        <v>1</v>
      </c>
      <c r="DC427" s="174">
        <v>1</v>
      </c>
      <c r="DD427" s="174">
        <v>0</v>
      </c>
      <c r="DE427" s="174">
        <v>1</v>
      </c>
      <c r="DF427" s="174">
        <v>1</v>
      </c>
      <c r="DG427" s="174">
        <v>1</v>
      </c>
      <c r="DH427" s="46" t="s">
        <v>816</v>
      </c>
    </row>
    <row r="428" spans="1:112" x14ac:dyDescent="0.2">
      <c r="A428" s="174" t="s">
        <v>809</v>
      </c>
      <c r="B428" s="174" t="s">
        <v>446</v>
      </c>
      <c r="C428" s="174" t="s">
        <v>817</v>
      </c>
      <c r="D428" s="174">
        <v>423</v>
      </c>
      <c r="E428" s="174">
        <v>28</v>
      </c>
      <c r="F428" s="174"/>
      <c r="G428" s="174">
        <v>0</v>
      </c>
      <c r="H428" s="174">
        <v>1</v>
      </c>
      <c r="I428" s="174">
        <v>2</v>
      </c>
      <c r="J428" s="174"/>
      <c r="K428" s="174">
        <v>1</v>
      </c>
      <c r="L428" s="174">
        <v>1</v>
      </c>
      <c r="M428" s="174">
        <v>1</v>
      </c>
      <c r="N428" s="174">
        <v>1</v>
      </c>
      <c r="O428" s="174"/>
      <c r="P428" s="174">
        <v>1</v>
      </c>
      <c r="Q428" s="174">
        <v>99</v>
      </c>
      <c r="R428" s="174">
        <v>1</v>
      </c>
      <c r="S428" s="174"/>
      <c r="T428" s="174">
        <v>1</v>
      </c>
      <c r="U428" s="174"/>
      <c r="V428" s="174"/>
      <c r="W428" s="174">
        <v>1</v>
      </c>
      <c r="X428" s="174">
        <v>1</v>
      </c>
      <c r="Y428" s="174">
        <v>1</v>
      </c>
      <c r="Z428" s="174">
        <v>1</v>
      </c>
      <c r="AA428" s="174">
        <v>1</v>
      </c>
      <c r="AB428" s="174">
        <v>1</v>
      </c>
      <c r="AC428" s="174">
        <v>1</v>
      </c>
      <c r="AD428" s="174">
        <v>1</v>
      </c>
      <c r="AE428" s="174">
        <v>1</v>
      </c>
      <c r="AF428" s="174">
        <v>0</v>
      </c>
      <c r="AG428" s="174">
        <v>1</v>
      </c>
      <c r="AH428" s="174">
        <v>1</v>
      </c>
      <c r="AI428" s="174">
        <v>1</v>
      </c>
      <c r="AJ428" s="174">
        <v>1</v>
      </c>
      <c r="AK428" s="174">
        <v>1</v>
      </c>
      <c r="AL428" s="174"/>
      <c r="AM428" s="174">
        <v>1</v>
      </c>
      <c r="AN428" s="174"/>
      <c r="AO428" s="174">
        <v>1</v>
      </c>
      <c r="AP428" s="174"/>
      <c r="AQ428" s="174"/>
      <c r="AR428" s="174"/>
      <c r="AS428" s="174">
        <v>1</v>
      </c>
      <c r="AT428" s="174">
        <v>1</v>
      </c>
      <c r="AU428" s="174">
        <v>1</v>
      </c>
      <c r="AV428" s="174">
        <v>1</v>
      </c>
      <c r="AW428" s="174">
        <v>1</v>
      </c>
      <c r="AX428" s="174">
        <v>1</v>
      </c>
      <c r="AY428" s="174"/>
      <c r="AZ428" s="174"/>
      <c r="BA428" s="174"/>
      <c r="BB428" s="174"/>
      <c r="BC428" s="174"/>
      <c r="BD428" s="174">
        <v>1</v>
      </c>
      <c r="BE428" s="174">
        <v>1</v>
      </c>
      <c r="BF428" s="174">
        <v>1</v>
      </c>
      <c r="BG428" s="174">
        <v>1</v>
      </c>
      <c r="BH428" s="174">
        <v>1</v>
      </c>
      <c r="BI428" s="174">
        <v>1</v>
      </c>
      <c r="BJ428" s="174">
        <v>1</v>
      </c>
      <c r="BK428" s="174">
        <v>1</v>
      </c>
      <c r="BL428" s="174">
        <v>1</v>
      </c>
      <c r="BM428" s="174">
        <v>1</v>
      </c>
      <c r="BN428" s="174">
        <v>1</v>
      </c>
      <c r="BO428" s="174">
        <v>1</v>
      </c>
      <c r="BP428" s="174">
        <v>1</v>
      </c>
      <c r="BQ428" s="174">
        <v>1</v>
      </c>
      <c r="BR428" s="174">
        <v>1</v>
      </c>
      <c r="BS428" s="174">
        <v>1</v>
      </c>
      <c r="BT428" s="174">
        <v>1</v>
      </c>
      <c r="BU428" s="174">
        <v>99</v>
      </c>
      <c r="BV428" s="174">
        <v>99</v>
      </c>
      <c r="BW428" s="174">
        <v>99</v>
      </c>
      <c r="BX428" s="174">
        <v>99</v>
      </c>
      <c r="BY428" s="174">
        <v>1</v>
      </c>
      <c r="BZ428" s="174"/>
      <c r="CA428" s="174">
        <v>99</v>
      </c>
      <c r="CB428" s="174"/>
      <c r="CC428" s="174">
        <v>0</v>
      </c>
      <c r="CD428" s="174">
        <v>1</v>
      </c>
      <c r="CE428" s="174">
        <v>1</v>
      </c>
      <c r="CF428" s="174">
        <v>1</v>
      </c>
      <c r="CG428" s="174">
        <v>99</v>
      </c>
      <c r="CH428" s="174">
        <v>1</v>
      </c>
      <c r="CI428" s="174">
        <v>1</v>
      </c>
      <c r="CJ428" s="174">
        <v>1</v>
      </c>
      <c r="CK428" s="174"/>
      <c r="CL428" s="174">
        <v>1</v>
      </c>
      <c r="CM428" s="174">
        <v>1</v>
      </c>
      <c r="CN428" s="174">
        <v>1</v>
      </c>
      <c r="CO428" s="174">
        <v>1</v>
      </c>
      <c r="CP428" s="174">
        <v>1</v>
      </c>
      <c r="CQ428" s="174">
        <v>1</v>
      </c>
      <c r="CR428" s="174">
        <v>1</v>
      </c>
      <c r="CS428" s="174">
        <v>1</v>
      </c>
      <c r="CT428" s="174">
        <v>1</v>
      </c>
      <c r="CU428" s="174">
        <v>1</v>
      </c>
      <c r="CV428" s="174">
        <v>1</v>
      </c>
      <c r="CW428" s="174">
        <v>0</v>
      </c>
      <c r="CX428" s="174">
        <v>0</v>
      </c>
      <c r="CY428" s="174">
        <v>0</v>
      </c>
      <c r="CZ428" s="174">
        <v>0</v>
      </c>
      <c r="DA428" s="174">
        <v>0</v>
      </c>
      <c r="DB428" s="174">
        <v>1</v>
      </c>
      <c r="DC428" s="174">
        <v>1</v>
      </c>
      <c r="DD428" s="174">
        <v>0</v>
      </c>
      <c r="DE428" s="174">
        <v>1</v>
      </c>
      <c r="DF428" s="174">
        <v>1</v>
      </c>
      <c r="DG428" s="174">
        <v>1</v>
      </c>
      <c r="DH428" s="46" t="s">
        <v>817</v>
      </c>
    </row>
    <row r="429" spans="1:112" x14ac:dyDescent="0.2">
      <c r="A429" s="174" t="s">
        <v>809</v>
      </c>
      <c r="B429" s="174" t="s">
        <v>446</v>
      </c>
      <c r="C429" s="174" t="s">
        <v>818</v>
      </c>
      <c r="D429" s="174">
        <v>424</v>
      </c>
      <c r="E429" s="174">
        <v>72</v>
      </c>
      <c r="F429" s="174"/>
      <c r="G429" s="174">
        <v>0</v>
      </c>
      <c r="H429" s="174">
        <v>1</v>
      </c>
      <c r="I429" s="174">
        <v>2</v>
      </c>
      <c r="J429" s="174"/>
      <c r="K429" s="174">
        <v>1</v>
      </c>
      <c r="L429" s="174">
        <v>1</v>
      </c>
      <c r="M429" s="174">
        <v>1</v>
      </c>
      <c r="N429" s="174">
        <v>1</v>
      </c>
      <c r="O429" s="174"/>
      <c r="P429" s="174">
        <v>1</v>
      </c>
      <c r="Q429" s="174">
        <v>99</v>
      </c>
      <c r="R429" s="174">
        <v>1</v>
      </c>
      <c r="S429" s="174"/>
      <c r="T429" s="174">
        <v>1</v>
      </c>
      <c r="U429" s="174"/>
      <c r="V429" s="174"/>
      <c r="W429" s="174">
        <v>1</v>
      </c>
      <c r="X429" s="174">
        <v>1</v>
      </c>
      <c r="Y429" s="174">
        <v>1</v>
      </c>
      <c r="Z429" s="174">
        <v>1</v>
      </c>
      <c r="AA429" s="174">
        <v>1</v>
      </c>
      <c r="AB429" s="174">
        <v>1</v>
      </c>
      <c r="AC429" s="174">
        <v>1</v>
      </c>
      <c r="AD429" s="174">
        <v>1</v>
      </c>
      <c r="AE429" s="174">
        <v>1</v>
      </c>
      <c r="AF429" s="174">
        <v>0</v>
      </c>
      <c r="AG429" s="174">
        <v>1</v>
      </c>
      <c r="AH429" s="174">
        <v>1</v>
      </c>
      <c r="AI429" s="174">
        <v>1</v>
      </c>
      <c r="AJ429" s="174">
        <v>1</v>
      </c>
      <c r="AK429" s="174">
        <v>1</v>
      </c>
      <c r="AL429" s="174"/>
      <c r="AM429" s="174">
        <v>1</v>
      </c>
      <c r="AN429" s="174"/>
      <c r="AO429" s="174">
        <v>1</v>
      </c>
      <c r="AP429" s="174"/>
      <c r="AQ429" s="174"/>
      <c r="AR429" s="174"/>
      <c r="AS429" s="174">
        <v>1</v>
      </c>
      <c r="AT429" s="174">
        <v>1</v>
      </c>
      <c r="AU429" s="174">
        <v>1</v>
      </c>
      <c r="AV429" s="174">
        <v>1</v>
      </c>
      <c r="AW429" s="174">
        <v>1</v>
      </c>
      <c r="AX429" s="174">
        <v>1</v>
      </c>
      <c r="AY429" s="174"/>
      <c r="AZ429" s="174"/>
      <c r="BA429" s="174"/>
      <c r="BB429" s="174"/>
      <c r="BC429" s="174"/>
      <c r="BD429" s="174">
        <v>1</v>
      </c>
      <c r="BE429" s="174">
        <v>1</v>
      </c>
      <c r="BF429" s="174">
        <v>1</v>
      </c>
      <c r="BG429" s="174">
        <v>1</v>
      </c>
      <c r="BH429" s="174">
        <v>1</v>
      </c>
      <c r="BI429" s="174">
        <v>1</v>
      </c>
      <c r="BJ429" s="174">
        <v>1</v>
      </c>
      <c r="BK429" s="174">
        <v>1</v>
      </c>
      <c r="BL429" s="174">
        <v>1</v>
      </c>
      <c r="BM429" s="174">
        <v>1</v>
      </c>
      <c r="BN429" s="174">
        <v>1</v>
      </c>
      <c r="BO429" s="174">
        <v>1</v>
      </c>
      <c r="BP429" s="174">
        <v>1</v>
      </c>
      <c r="BQ429" s="174">
        <v>1</v>
      </c>
      <c r="BR429" s="174">
        <v>1</v>
      </c>
      <c r="BS429" s="174">
        <v>1</v>
      </c>
      <c r="BT429" s="174">
        <v>1</v>
      </c>
      <c r="BU429" s="174">
        <v>99</v>
      </c>
      <c r="BV429" s="174">
        <v>99</v>
      </c>
      <c r="BW429" s="174">
        <v>99</v>
      </c>
      <c r="BX429" s="174">
        <v>99</v>
      </c>
      <c r="BY429" s="174">
        <v>1</v>
      </c>
      <c r="BZ429" s="174"/>
      <c r="CA429" s="174">
        <v>99</v>
      </c>
      <c r="CB429" s="174"/>
      <c r="CC429" s="174">
        <v>0</v>
      </c>
      <c r="CD429" s="174">
        <v>1</v>
      </c>
      <c r="CE429" s="174">
        <v>1</v>
      </c>
      <c r="CF429" s="174">
        <v>1</v>
      </c>
      <c r="CG429" s="174">
        <v>99</v>
      </c>
      <c r="CH429" s="174">
        <v>1</v>
      </c>
      <c r="CI429" s="174">
        <v>1</v>
      </c>
      <c r="CJ429" s="174">
        <v>1</v>
      </c>
      <c r="CK429" s="174"/>
      <c r="CL429" s="174">
        <v>1</v>
      </c>
      <c r="CM429" s="174">
        <v>1</v>
      </c>
      <c r="CN429" s="174">
        <v>1</v>
      </c>
      <c r="CO429" s="174">
        <v>1</v>
      </c>
      <c r="CP429" s="174">
        <v>1</v>
      </c>
      <c r="CQ429" s="174">
        <v>1</v>
      </c>
      <c r="CR429" s="174">
        <v>1</v>
      </c>
      <c r="CS429" s="174">
        <v>1</v>
      </c>
      <c r="CT429" s="174">
        <v>1</v>
      </c>
      <c r="CU429" s="174">
        <v>1</v>
      </c>
      <c r="CV429" s="174">
        <v>1</v>
      </c>
      <c r="CW429" s="174">
        <v>0</v>
      </c>
      <c r="CX429" s="174">
        <v>0</v>
      </c>
      <c r="CY429" s="174">
        <v>0</v>
      </c>
      <c r="CZ429" s="174">
        <v>0</v>
      </c>
      <c r="DA429" s="174">
        <v>0</v>
      </c>
      <c r="DB429" s="174">
        <v>1</v>
      </c>
      <c r="DC429" s="174">
        <v>1</v>
      </c>
      <c r="DD429" s="174">
        <v>0</v>
      </c>
      <c r="DE429" s="174">
        <v>1</v>
      </c>
      <c r="DF429" s="174">
        <v>1</v>
      </c>
      <c r="DG429" s="174">
        <v>1</v>
      </c>
      <c r="DH429" s="46" t="s">
        <v>818</v>
      </c>
    </row>
    <row r="430" spans="1:112" x14ac:dyDescent="0.2">
      <c r="A430" s="174" t="s">
        <v>809</v>
      </c>
      <c r="B430" s="174" t="s">
        <v>384</v>
      </c>
      <c r="C430" s="174" t="s">
        <v>633</v>
      </c>
      <c r="D430" s="174">
        <v>425</v>
      </c>
      <c r="E430" s="174">
        <v>161</v>
      </c>
      <c r="F430" s="174">
        <v>37</v>
      </c>
      <c r="G430" s="174">
        <v>0</v>
      </c>
      <c r="H430" s="174">
        <v>1</v>
      </c>
      <c r="I430" s="174">
        <v>2</v>
      </c>
      <c r="J430" s="174"/>
      <c r="K430" s="174">
        <v>1</v>
      </c>
      <c r="L430" s="174">
        <v>1</v>
      </c>
      <c r="M430" s="174">
        <v>1</v>
      </c>
      <c r="N430" s="174">
        <v>1</v>
      </c>
      <c r="O430" s="174"/>
      <c r="P430" s="174">
        <v>1</v>
      </c>
      <c r="Q430" s="174">
        <v>99</v>
      </c>
      <c r="R430" s="174">
        <v>1</v>
      </c>
      <c r="S430" s="174"/>
      <c r="T430" s="174">
        <v>1</v>
      </c>
      <c r="U430" s="174"/>
      <c r="V430" s="174"/>
      <c r="W430" s="174">
        <v>1</v>
      </c>
      <c r="X430" s="174">
        <v>0</v>
      </c>
      <c r="Y430" s="174">
        <v>0</v>
      </c>
      <c r="Z430" s="174">
        <v>1</v>
      </c>
      <c r="AA430" s="174">
        <v>0</v>
      </c>
      <c r="AB430" s="174">
        <v>1</v>
      </c>
      <c r="AC430" s="174">
        <v>1</v>
      </c>
      <c r="AD430" s="174">
        <v>1</v>
      </c>
      <c r="AE430" s="174">
        <v>99</v>
      </c>
      <c r="AF430" s="174">
        <v>1</v>
      </c>
      <c r="AG430" s="174">
        <v>1</v>
      </c>
      <c r="AH430" s="174">
        <v>0</v>
      </c>
      <c r="AI430" s="174">
        <v>1</v>
      </c>
      <c r="AJ430" s="174">
        <v>1</v>
      </c>
      <c r="AK430" s="174">
        <v>1</v>
      </c>
      <c r="AL430" s="174"/>
      <c r="AM430" s="174">
        <v>1</v>
      </c>
      <c r="AN430" s="174"/>
      <c r="AO430" s="174">
        <v>1</v>
      </c>
      <c r="AP430" s="174"/>
      <c r="AQ430" s="174"/>
      <c r="AR430" s="174"/>
      <c r="AS430" s="174">
        <v>0</v>
      </c>
      <c r="AT430" s="174">
        <v>0</v>
      </c>
      <c r="AU430" s="174">
        <v>0</v>
      </c>
      <c r="AV430" s="174">
        <v>0</v>
      </c>
      <c r="AW430" s="174">
        <v>1</v>
      </c>
      <c r="AX430" s="174">
        <v>1</v>
      </c>
      <c r="AY430" s="174"/>
      <c r="AZ430" s="174"/>
      <c r="BA430" s="174"/>
      <c r="BB430" s="174"/>
      <c r="BC430" s="174"/>
      <c r="BD430" s="174">
        <v>0</v>
      </c>
      <c r="BE430" s="174">
        <v>1</v>
      </c>
      <c r="BF430" s="174">
        <v>0</v>
      </c>
      <c r="BG430" s="174">
        <v>0</v>
      </c>
      <c r="BH430" s="174">
        <v>0</v>
      </c>
      <c r="BI430" s="174">
        <v>0</v>
      </c>
      <c r="BJ430" s="174">
        <v>0</v>
      </c>
      <c r="BK430" s="174">
        <v>0</v>
      </c>
      <c r="BL430" s="174">
        <v>0</v>
      </c>
      <c r="BM430" s="174">
        <v>0</v>
      </c>
      <c r="BN430" s="174">
        <v>0</v>
      </c>
      <c r="BO430" s="174">
        <v>0</v>
      </c>
      <c r="BP430" s="174">
        <v>0</v>
      </c>
      <c r="BQ430" s="174">
        <v>0</v>
      </c>
      <c r="BR430" s="174">
        <v>0</v>
      </c>
      <c r="BS430" s="174">
        <v>0</v>
      </c>
      <c r="BT430" s="174">
        <v>0</v>
      </c>
      <c r="BU430" s="174">
        <v>99</v>
      </c>
      <c r="BV430" s="174">
        <v>99</v>
      </c>
      <c r="BW430" s="174">
        <v>99</v>
      </c>
      <c r="BX430" s="174">
        <v>99</v>
      </c>
      <c r="BY430" s="174">
        <v>0</v>
      </c>
      <c r="BZ430" s="174"/>
      <c r="CA430" s="174">
        <v>99</v>
      </c>
      <c r="CB430" s="174"/>
      <c r="CC430" s="174">
        <v>0</v>
      </c>
      <c r="CD430" s="174">
        <v>0</v>
      </c>
      <c r="CE430" s="174">
        <v>0</v>
      </c>
      <c r="CF430" s="174">
        <v>0</v>
      </c>
      <c r="CG430" s="174">
        <v>99</v>
      </c>
      <c r="CH430" s="174">
        <v>0</v>
      </c>
      <c r="CI430" s="174">
        <v>0</v>
      </c>
      <c r="CJ430" s="174">
        <v>0</v>
      </c>
      <c r="CK430" s="174"/>
      <c r="CL430" s="174">
        <v>1</v>
      </c>
      <c r="CM430" s="174">
        <v>99</v>
      </c>
      <c r="CN430" s="174">
        <v>1</v>
      </c>
      <c r="CO430" s="174">
        <v>1</v>
      </c>
      <c r="CP430" s="174">
        <v>1</v>
      </c>
      <c r="CQ430" s="174">
        <v>0</v>
      </c>
      <c r="CR430" s="174">
        <v>1</v>
      </c>
      <c r="CS430" s="174">
        <v>1</v>
      </c>
      <c r="CT430" s="174">
        <v>1</v>
      </c>
      <c r="CU430" s="174">
        <v>1</v>
      </c>
      <c r="CV430" s="174">
        <v>1</v>
      </c>
      <c r="CW430" s="174">
        <v>1</v>
      </c>
      <c r="CX430" s="174">
        <v>0</v>
      </c>
      <c r="CY430" s="174">
        <v>0</v>
      </c>
      <c r="CZ430" s="174">
        <v>0</v>
      </c>
      <c r="DA430" s="174">
        <v>0</v>
      </c>
      <c r="DB430" s="174">
        <v>0</v>
      </c>
      <c r="DC430" s="174">
        <v>0</v>
      </c>
      <c r="DD430" s="174">
        <v>0</v>
      </c>
      <c r="DE430" s="174">
        <v>1</v>
      </c>
      <c r="DF430" s="174">
        <v>1</v>
      </c>
      <c r="DG430" s="174">
        <v>0</v>
      </c>
      <c r="DH430" s="46" t="s">
        <v>633</v>
      </c>
    </row>
    <row r="431" spans="1:112" x14ac:dyDescent="0.2">
      <c r="A431" s="174" t="s">
        <v>809</v>
      </c>
      <c r="B431" s="174" t="s">
        <v>384</v>
      </c>
      <c r="C431" s="174" t="s">
        <v>819</v>
      </c>
      <c r="D431" s="174">
        <v>426</v>
      </c>
      <c r="E431" s="174">
        <v>416</v>
      </c>
      <c r="F431" s="174">
        <v>79</v>
      </c>
      <c r="G431" s="174">
        <v>0</v>
      </c>
      <c r="H431" s="174">
        <v>1</v>
      </c>
      <c r="I431" s="174">
        <v>2</v>
      </c>
      <c r="J431" s="174"/>
      <c r="K431" s="174">
        <v>1</v>
      </c>
      <c r="L431" s="174">
        <v>1</v>
      </c>
      <c r="M431" s="174">
        <v>1</v>
      </c>
      <c r="N431" s="174">
        <v>1</v>
      </c>
      <c r="O431" s="174"/>
      <c r="P431" s="174">
        <v>1</v>
      </c>
      <c r="Q431" s="174">
        <v>99</v>
      </c>
      <c r="R431" s="174">
        <v>1</v>
      </c>
      <c r="S431" s="174"/>
      <c r="T431" s="174">
        <v>1</v>
      </c>
      <c r="U431" s="174"/>
      <c r="V431" s="174"/>
      <c r="W431" s="174">
        <v>1</v>
      </c>
      <c r="X431" s="174">
        <v>1</v>
      </c>
      <c r="Y431" s="174">
        <v>1</v>
      </c>
      <c r="Z431" s="174">
        <v>1</v>
      </c>
      <c r="AA431" s="174">
        <v>1</v>
      </c>
      <c r="AB431" s="174">
        <v>1</v>
      </c>
      <c r="AC431" s="174">
        <v>1</v>
      </c>
      <c r="AD431" s="174">
        <v>1</v>
      </c>
      <c r="AE431" s="174">
        <v>99</v>
      </c>
      <c r="AF431" s="174">
        <v>0</v>
      </c>
      <c r="AG431" s="174">
        <v>1</v>
      </c>
      <c r="AH431" s="174">
        <v>1</v>
      </c>
      <c r="AI431" s="174">
        <v>99</v>
      </c>
      <c r="AJ431" s="174">
        <v>1</v>
      </c>
      <c r="AK431" s="174">
        <v>1</v>
      </c>
      <c r="AL431" s="174"/>
      <c r="AM431" s="174">
        <v>1</v>
      </c>
      <c r="AN431" s="174"/>
      <c r="AO431" s="174">
        <v>1</v>
      </c>
      <c r="AP431" s="174"/>
      <c r="AQ431" s="174"/>
      <c r="AR431" s="174"/>
      <c r="AS431" s="174">
        <v>1</v>
      </c>
      <c r="AT431" s="174">
        <v>1</v>
      </c>
      <c r="AU431" s="174">
        <v>1</v>
      </c>
      <c r="AV431" s="174">
        <v>1</v>
      </c>
      <c r="AW431" s="174">
        <v>1</v>
      </c>
      <c r="AX431" s="174">
        <v>1</v>
      </c>
      <c r="AY431" s="174"/>
      <c r="AZ431" s="174"/>
      <c r="BA431" s="174"/>
      <c r="BB431" s="174"/>
      <c r="BC431" s="174"/>
      <c r="BD431" s="174">
        <v>1</v>
      </c>
      <c r="BE431" s="174">
        <v>1</v>
      </c>
      <c r="BF431" s="174">
        <v>1</v>
      </c>
      <c r="BG431" s="174">
        <v>1</v>
      </c>
      <c r="BH431" s="174">
        <v>1</v>
      </c>
      <c r="BI431" s="174">
        <v>1</v>
      </c>
      <c r="BJ431" s="174">
        <v>1</v>
      </c>
      <c r="BK431" s="174">
        <v>1</v>
      </c>
      <c r="BL431" s="174">
        <v>1</v>
      </c>
      <c r="BM431" s="174">
        <v>1</v>
      </c>
      <c r="BN431" s="174">
        <v>1</v>
      </c>
      <c r="BO431" s="174">
        <v>1</v>
      </c>
      <c r="BP431" s="174">
        <v>1</v>
      </c>
      <c r="BQ431" s="174">
        <v>1</v>
      </c>
      <c r="BR431" s="174">
        <v>1</v>
      </c>
      <c r="BS431" s="174">
        <v>1</v>
      </c>
      <c r="BT431" s="174">
        <v>1</v>
      </c>
      <c r="BU431" s="174">
        <v>99</v>
      </c>
      <c r="BV431" s="174">
        <v>99</v>
      </c>
      <c r="BW431" s="174">
        <v>99</v>
      </c>
      <c r="BX431" s="174">
        <v>99</v>
      </c>
      <c r="BY431" s="174">
        <v>1</v>
      </c>
      <c r="BZ431" s="174"/>
      <c r="CA431" s="174">
        <v>99</v>
      </c>
      <c r="CB431" s="174"/>
      <c r="CC431" s="174">
        <v>0</v>
      </c>
      <c r="CD431" s="174">
        <v>1</v>
      </c>
      <c r="CE431" s="174">
        <v>1</v>
      </c>
      <c r="CF431" s="174">
        <v>1</v>
      </c>
      <c r="CG431" s="174">
        <v>99</v>
      </c>
      <c r="CH431" s="174">
        <v>1</v>
      </c>
      <c r="CI431" s="174">
        <v>1</v>
      </c>
      <c r="CJ431" s="174">
        <v>1</v>
      </c>
      <c r="CK431" s="174"/>
      <c r="CL431" s="174">
        <v>1</v>
      </c>
      <c r="CM431" s="174">
        <v>1</v>
      </c>
      <c r="CN431" s="174">
        <v>1</v>
      </c>
      <c r="CO431" s="174">
        <v>1</v>
      </c>
      <c r="CP431" s="174">
        <v>1</v>
      </c>
      <c r="CQ431" s="174">
        <v>1</v>
      </c>
      <c r="CR431" s="174">
        <v>1</v>
      </c>
      <c r="CS431" s="174">
        <v>1</v>
      </c>
      <c r="CT431" s="174">
        <v>1</v>
      </c>
      <c r="CU431" s="174">
        <v>1</v>
      </c>
      <c r="CV431" s="174">
        <v>1</v>
      </c>
      <c r="CW431" s="174">
        <v>0</v>
      </c>
      <c r="CX431" s="174">
        <v>0</v>
      </c>
      <c r="CY431" s="174">
        <v>0</v>
      </c>
      <c r="CZ431" s="174">
        <v>0</v>
      </c>
      <c r="DA431" s="174">
        <v>0</v>
      </c>
      <c r="DB431" s="174">
        <v>1</v>
      </c>
      <c r="DC431" s="174">
        <v>1</v>
      </c>
      <c r="DD431" s="174">
        <v>0</v>
      </c>
      <c r="DE431" s="174">
        <v>1</v>
      </c>
      <c r="DF431" s="174">
        <v>1</v>
      </c>
      <c r="DG431" s="174">
        <v>1</v>
      </c>
      <c r="DH431" s="46" t="s">
        <v>819</v>
      </c>
    </row>
    <row r="432" spans="1:112" x14ac:dyDescent="0.2">
      <c r="A432" s="174" t="s">
        <v>809</v>
      </c>
      <c r="B432" s="174" t="s">
        <v>384</v>
      </c>
      <c r="C432" s="174" t="s">
        <v>820</v>
      </c>
      <c r="D432" s="174">
        <v>427</v>
      </c>
      <c r="E432" s="174">
        <v>258</v>
      </c>
      <c r="F432" s="174">
        <v>96</v>
      </c>
      <c r="G432" s="174">
        <v>0</v>
      </c>
      <c r="H432" s="174">
        <v>1</v>
      </c>
      <c r="I432" s="174">
        <v>2</v>
      </c>
      <c r="J432" s="174"/>
      <c r="K432" s="174">
        <v>1</v>
      </c>
      <c r="L432" s="174">
        <v>1</v>
      </c>
      <c r="M432" s="174">
        <v>1</v>
      </c>
      <c r="N432" s="174">
        <v>1</v>
      </c>
      <c r="O432" s="174"/>
      <c r="P432" s="174">
        <v>1</v>
      </c>
      <c r="Q432" s="174">
        <v>99</v>
      </c>
      <c r="R432" s="174">
        <v>1</v>
      </c>
      <c r="S432" s="174"/>
      <c r="T432" s="174">
        <v>0</v>
      </c>
      <c r="U432" s="174"/>
      <c r="V432" s="174"/>
      <c r="W432" s="174">
        <v>1</v>
      </c>
      <c r="X432" s="174">
        <v>1</v>
      </c>
      <c r="Y432" s="174">
        <v>1</v>
      </c>
      <c r="Z432" s="174">
        <v>1</v>
      </c>
      <c r="AA432" s="174">
        <v>1</v>
      </c>
      <c r="AB432" s="174">
        <v>1</v>
      </c>
      <c r="AC432" s="174">
        <v>1</v>
      </c>
      <c r="AD432" s="174">
        <v>1</v>
      </c>
      <c r="AE432" s="174">
        <v>99</v>
      </c>
      <c r="AF432" s="174">
        <v>0</v>
      </c>
      <c r="AG432" s="174">
        <v>0</v>
      </c>
      <c r="AH432" s="174">
        <v>1</v>
      </c>
      <c r="AI432" s="174">
        <v>1</v>
      </c>
      <c r="AJ432" s="174">
        <v>1</v>
      </c>
      <c r="AK432" s="174">
        <v>1</v>
      </c>
      <c r="AL432" s="174"/>
      <c r="AM432" s="174">
        <v>1</v>
      </c>
      <c r="AN432" s="174"/>
      <c r="AO432" s="174">
        <v>1</v>
      </c>
      <c r="AP432" s="174"/>
      <c r="AQ432" s="174"/>
      <c r="AR432" s="174"/>
      <c r="AS432" s="174">
        <v>1</v>
      </c>
      <c r="AT432" s="174">
        <v>1</v>
      </c>
      <c r="AU432" s="174">
        <v>1</v>
      </c>
      <c r="AV432" s="174">
        <v>1</v>
      </c>
      <c r="AW432" s="174">
        <v>1</v>
      </c>
      <c r="AX432" s="174">
        <v>1</v>
      </c>
      <c r="AY432" s="174"/>
      <c r="AZ432" s="174"/>
      <c r="BA432" s="174"/>
      <c r="BB432" s="174"/>
      <c r="BC432" s="174"/>
      <c r="BD432" s="174">
        <v>1</v>
      </c>
      <c r="BE432" s="174">
        <v>1</v>
      </c>
      <c r="BF432" s="174">
        <v>1</v>
      </c>
      <c r="BG432" s="174">
        <v>1</v>
      </c>
      <c r="BH432" s="174">
        <v>1</v>
      </c>
      <c r="BI432" s="174">
        <v>1</v>
      </c>
      <c r="BJ432" s="174">
        <v>1</v>
      </c>
      <c r="BK432" s="174">
        <v>1</v>
      </c>
      <c r="BL432" s="174">
        <v>1</v>
      </c>
      <c r="BM432" s="174">
        <v>1</v>
      </c>
      <c r="BN432" s="174">
        <v>1</v>
      </c>
      <c r="BO432" s="174">
        <v>1</v>
      </c>
      <c r="BP432" s="174">
        <v>1</v>
      </c>
      <c r="BQ432" s="174">
        <v>1</v>
      </c>
      <c r="BR432" s="174">
        <v>1</v>
      </c>
      <c r="BS432" s="174">
        <v>1</v>
      </c>
      <c r="BT432" s="174">
        <v>1</v>
      </c>
      <c r="BU432" s="174">
        <v>99</v>
      </c>
      <c r="BV432" s="174">
        <v>99</v>
      </c>
      <c r="BW432" s="174">
        <v>99</v>
      </c>
      <c r="BX432" s="174">
        <v>99</v>
      </c>
      <c r="BY432" s="174">
        <v>1</v>
      </c>
      <c r="BZ432" s="174"/>
      <c r="CA432" s="174">
        <v>99</v>
      </c>
      <c r="CB432" s="174"/>
      <c r="CC432" s="174">
        <v>0</v>
      </c>
      <c r="CD432" s="174">
        <v>1</v>
      </c>
      <c r="CE432" s="174">
        <v>1</v>
      </c>
      <c r="CF432" s="174">
        <v>1</v>
      </c>
      <c r="CG432" s="174">
        <v>99</v>
      </c>
      <c r="CH432" s="174">
        <v>1</v>
      </c>
      <c r="CI432" s="174">
        <v>1</v>
      </c>
      <c r="CJ432" s="174">
        <v>1</v>
      </c>
      <c r="CK432" s="174"/>
      <c r="CL432" s="174">
        <v>1</v>
      </c>
      <c r="CM432" s="174">
        <v>99</v>
      </c>
      <c r="CN432" s="174">
        <v>1</v>
      </c>
      <c r="CO432" s="174">
        <v>1</v>
      </c>
      <c r="CP432" s="174">
        <v>1</v>
      </c>
      <c r="CQ432" s="174">
        <v>1</v>
      </c>
      <c r="CR432" s="174">
        <v>1</v>
      </c>
      <c r="CS432" s="174">
        <v>1</v>
      </c>
      <c r="CT432" s="174">
        <v>1</v>
      </c>
      <c r="CU432" s="174">
        <v>1</v>
      </c>
      <c r="CV432" s="174">
        <v>1</v>
      </c>
      <c r="CW432" s="174">
        <v>0</v>
      </c>
      <c r="CX432" s="174">
        <v>0</v>
      </c>
      <c r="CY432" s="174">
        <v>0</v>
      </c>
      <c r="CZ432" s="174">
        <v>0</v>
      </c>
      <c r="DA432" s="174">
        <v>0</v>
      </c>
      <c r="DB432" s="174">
        <v>1</v>
      </c>
      <c r="DC432" s="174">
        <v>1</v>
      </c>
      <c r="DD432" s="174">
        <v>0</v>
      </c>
      <c r="DE432" s="174">
        <v>1</v>
      </c>
      <c r="DF432" s="174">
        <v>1</v>
      </c>
      <c r="DG432" s="174">
        <v>0</v>
      </c>
      <c r="DH432" s="46" t="s">
        <v>820</v>
      </c>
    </row>
    <row r="433" spans="1:112" x14ac:dyDescent="0.2">
      <c r="A433" s="174" t="s">
        <v>821</v>
      </c>
      <c r="B433" s="174" t="s">
        <v>385</v>
      </c>
      <c r="C433" s="174" t="s">
        <v>822</v>
      </c>
      <c r="D433" s="174">
        <v>428</v>
      </c>
      <c r="E433" s="174">
        <v>123</v>
      </c>
      <c r="F433" s="174">
        <v>43</v>
      </c>
      <c r="G433" s="174">
        <v>12</v>
      </c>
      <c r="H433" s="174">
        <v>1</v>
      </c>
      <c r="I433" s="174">
        <v>2</v>
      </c>
      <c r="J433" s="174"/>
      <c r="K433" s="174">
        <v>1</v>
      </c>
      <c r="L433" s="174">
        <v>1</v>
      </c>
      <c r="M433" s="174">
        <v>1</v>
      </c>
      <c r="N433" s="174">
        <v>1</v>
      </c>
      <c r="O433" s="174">
        <v>1</v>
      </c>
      <c r="P433" s="174">
        <v>1</v>
      </c>
      <c r="Q433" s="174">
        <v>99</v>
      </c>
      <c r="R433" s="174">
        <v>1</v>
      </c>
      <c r="S433" s="174">
        <v>1</v>
      </c>
      <c r="T433" s="174">
        <v>1</v>
      </c>
      <c r="U433" s="174">
        <v>1</v>
      </c>
      <c r="V433" s="174"/>
      <c r="W433" s="174">
        <v>1</v>
      </c>
      <c r="X433" s="174">
        <v>1</v>
      </c>
      <c r="Y433" s="174">
        <v>1</v>
      </c>
      <c r="Z433" s="174">
        <v>1</v>
      </c>
      <c r="AA433" s="174">
        <v>1</v>
      </c>
      <c r="AB433" s="174">
        <v>1</v>
      </c>
      <c r="AC433" s="174">
        <v>1</v>
      </c>
      <c r="AD433" s="174">
        <v>1</v>
      </c>
      <c r="AE433" s="174">
        <v>1</v>
      </c>
      <c r="AF433" s="174">
        <v>1</v>
      </c>
      <c r="AG433" s="174">
        <v>1</v>
      </c>
      <c r="AH433" s="174">
        <v>1</v>
      </c>
      <c r="AI433" s="174">
        <v>1</v>
      </c>
      <c r="AJ433" s="174">
        <v>1</v>
      </c>
      <c r="AK433" s="174">
        <v>1</v>
      </c>
      <c r="AL433" s="174"/>
      <c r="AM433" s="174">
        <v>1</v>
      </c>
      <c r="AN433" s="174"/>
      <c r="AO433" s="174">
        <v>1</v>
      </c>
      <c r="AP433" s="174"/>
      <c r="AQ433" s="174"/>
      <c r="AR433" s="174"/>
      <c r="AS433" s="174">
        <v>1</v>
      </c>
      <c r="AT433" s="174">
        <v>1</v>
      </c>
      <c r="AU433" s="174">
        <v>0</v>
      </c>
      <c r="AV433" s="174">
        <v>0</v>
      </c>
      <c r="AW433" s="174">
        <v>1</v>
      </c>
      <c r="AX433" s="174">
        <v>1</v>
      </c>
      <c r="AY433" s="174"/>
      <c r="AZ433" s="174"/>
      <c r="BA433" s="174"/>
      <c r="BB433" s="174"/>
      <c r="BC433" s="174"/>
      <c r="BD433" s="174">
        <v>1</v>
      </c>
      <c r="BE433" s="174">
        <v>0</v>
      </c>
      <c r="BF433" s="174">
        <v>1</v>
      </c>
      <c r="BG433" s="174">
        <v>1</v>
      </c>
      <c r="BH433" s="174">
        <v>1</v>
      </c>
      <c r="BI433" s="174">
        <v>1</v>
      </c>
      <c r="BJ433" s="174">
        <v>1</v>
      </c>
      <c r="BK433" s="174">
        <v>1</v>
      </c>
      <c r="BL433" s="174">
        <v>1</v>
      </c>
      <c r="BM433" s="174">
        <v>1</v>
      </c>
      <c r="BN433" s="174">
        <v>1</v>
      </c>
      <c r="BO433" s="174">
        <v>1</v>
      </c>
      <c r="BP433" s="174">
        <v>1</v>
      </c>
      <c r="BQ433" s="174">
        <v>1</v>
      </c>
      <c r="BR433" s="174">
        <v>1</v>
      </c>
      <c r="BS433" s="174">
        <v>1</v>
      </c>
      <c r="BT433" s="174">
        <v>1</v>
      </c>
      <c r="BU433" s="174">
        <v>0</v>
      </c>
      <c r="BV433" s="174">
        <v>0</v>
      </c>
      <c r="BW433" s="174">
        <v>1</v>
      </c>
      <c r="BX433" s="174">
        <v>1</v>
      </c>
      <c r="BY433" s="174">
        <v>1</v>
      </c>
      <c r="BZ433" s="174"/>
      <c r="CA433" s="174">
        <v>99</v>
      </c>
      <c r="CB433" s="174"/>
      <c r="CC433" s="174">
        <v>1</v>
      </c>
      <c r="CD433" s="174">
        <v>1</v>
      </c>
      <c r="CE433" s="174">
        <v>1</v>
      </c>
      <c r="CF433" s="174">
        <v>1</v>
      </c>
      <c r="CG433" s="174">
        <v>1</v>
      </c>
      <c r="CH433" s="174">
        <v>1</v>
      </c>
      <c r="CI433" s="174">
        <v>1</v>
      </c>
      <c r="CJ433" s="174">
        <v>1</v>
      </c>
      <c r="CK433" s="174"/>
      <c r="CL433" s="174">
        <v>1</v>
      </c>
      <c r="CM433" s="174">
        <v>1</v>
      </c>
      <c r="CN433" s="174">
        <v>1</v>
      </c>
      <c r="CO433" s="174">
        <v>1</v>
      </c>
      <c r="CP433" s="174">
        <v>1</v>
      </c>
      <c r="CQ433" s="174">
        <v>1</v>
      </c>
      <c r="CR433" s="174">
        <v>1</v>
      </c>
      <c r="CS433" s="174">
        <v>1</v>
      </c>
      <c r="CT433" s="174">
        <v>1</v>
      </c>
      <c r="CU433" s="174">
        <v>1</v>
      </c>
      <c r="CV433" s="174">
        <v>1</v>
      </c>
      <c r="CW433" s="174">
        <v>1</v>
      </c>
      <c r="CX433" s="174">
        <v>1</v>
      </c>
      <c r="CY433" s="174">
        <v>1</v>
      </c>
      <c r="CZ433" s="174">
        <v>0</v>
      </c>
      <c r="DA433" s="174">
        <v>0</v>
      </c>
      <c r="DB433" s="174">
        <v>0</v>
      </c>
      <c r="DC433" s="174">
        <v>0</v>
      </c>
      <c r="DD433" s="174">
        <v>0</v>
      </c>
      <c r="DE433" s="174">
        <v>1</v>
      </c>
      <c r="DF433" s="174">
        <v>1</v>
      </c>
      <c r="DG433" s="174">
        <v>1</v>
      </c>
      <c r="DH433" s="46" t="s">
        <v>822</v>
      </c>
    </row>
    <row r="434" spans="1:112" x14ac:dyDescent="0.2">
      <c r="A434" s="174" t="s">
        <v>821</v>
      </c>
      <c r="B434" s="174" t="s">
        <v>385</v>
      </c>
      <c r="C434" s="174" t="s">
        <v>823</v>
      </c>
      <c r="D434" s="174">
        <v>429</v>
      </c>
      <c r="E434" s="174">
        <v>112</v>
      </c>
      <c r="F434" s="174">
        <v>37</v>
      </c>
      <c r="G434" s="174">
        <v>2</v>
      </c>
      <c r="H434" s="174">
        <v>1</v>
      </c>
      <c r="I434" s="174">
        <v>2</v>
      </c>
      <c r="J434" s="174"/>
      <c r="K434" s="174">
        <v>1</v>
      </c>
      <c r="L434" s="174">
        <v>1</v>
      </c>
      <c r="M434" s="174">
        <v>1</v>
      </c>
      <c r="N434" s="174">
        <v>1</v>
      </c>
      <c r="O434" s="174">
        <v>1</v>
      </c>
      <c r="P434" s="174">
        <v>1</v>
      </c>
      <c r="Q434" s="174">
        <v>99</v>
      </c>
      <c r="R434" s="174">
        <v>1</v>
      </c>
      <c r="S434" s="174">
        <v>1</v>
      </c>
      <c r="T434" s="174">
        <v>1</v>
      </c>
      <c r="U434" s="174">
        <v>1</v>
      </c>
      <c r="V434" s="174"/>
      <c r="W434" s="174">
        <v>1</v>
      </c>
      <c r="X434" s="174">
        <v>1</v>
      </c>
      <c r="Y434" s="174">
        <v>1</v>
      </c>
      <c r="Z434" s="174">
        <v>1</v>
      </c>
      <c r="AA434" s="174">
        <v>1</v>
      </c>
      <c r="AB434" s="174">
        <v>1</v>
      </c>
      <c r="AC434" s="174">
        <v>1</v>
      </c>
      <c r="AD434" s="174">
        <v>0</v>
      </c>
      <c r="AE434" s="174">
        <v>1</v>
      </c>
      <c r="AF434" s="174">
        <v>1</v>
      </c>
      <c r="AG434" s="174">
        <v>1</v>
      </c>
      <c r="AH434" s="174">
        <v>1</v>
      </c>
      <c r="AI434" s="174">
        <v>1</v>
      </c>
      <c r="AJ434" s="174">
        <v>1</v>
      </c>
      <c r="AK434" s="174">
        <v>1</v>
      </c>
      <c r="AL434" s="174"/>
      <c r="AM434" s="174">
        <v>1</v>
      </c>
      <c r="AN434" s="174"/>
      <c r="AO434" s="174">
        <v>1</v>
      </c>
      <c r="AP434" s="174"/>
      <c r="AQ434" s="174"/>
      <c r="AR434" s="174"/>
      <c r="AS434" s="174">
        <v>1</v>
      </c>
      <c r="AT434" s="174">
        <v>1</v>
      </c>
      <c r="AU434" s="174">
        <v>1</v>
      </c>
      <c r="AV434" s="174">
        <v>1</v>
      </c>
      <c r="AW434" s="174">
        <v>1</v>
      </c>
      <c r="AX434" s="174">
        <v>1</v>
      </c>
      <c r="AY434" s="174"/>
      <c r="AZ434" s="174"/>
      <c r="BA434" s="174"/>
      <c r="BB434" s="174"/>
      <c r="BC434" s="174"/>
      <c r="BD434" s="174">
        <v>0</v>
      </c>
      <c r="BE434" s="174">
        <v>1</v>
      </c>
      <c r="BF434" s="174">
        <v>1</v>
      </c>
      <c r="BG434" s="174">
        <v>1</v>
      </c>
      <c r="BH434" s="174">
        <v>0</v>
      </c>
      <c r="BI434" s="174">
        <v>1</v>
      </c>
      <c r="BJ434" s="174">
        <v>1</v>
      </c>
      <c r="BK434" s="174">
        <v>1</v>
      </c>
      <c r="BL434" s="174">
        <v>1</v>
      </c>
      <c r="BM434" s="174">
        <v>1</v>
      </c>
      <c r="BN434" s="174">
        <v>1</v>
      </c>
      <c r="BO434" s="174">
        <v>1</v>
      </c>
      <c r="BP434" s="174">
        <v>1</v>
      </c>
      <c r="BQ434" s="174">
        <v>1</v>
      </c>
      <c r="BR434" s="174">
        <v>1</v>
      </c>
      <c r="BS434" s="174">
        <v>1</v>
      </c>
      <c r="BT434" s="174">
        <v>1</v>
      </c>
      <c r="BU434" s="174">
        <v>99</v>
      </c>
      <c r="BV434" s="174">
        <v>99</v>
      </c>
      <c r="BW434" s="174">
        <v>99</v>
      </c>
      <c r="BX434" s="174">
        <v>99</v>
      </c>
      <c r="BY434" s="174">
        <v>1</v>
      </c>
      <c r="BZ434" s="174"/>
      <c r="CA434" s="174">
        <v>99</v>
      </c>
      <c r="CB434" s="174"/>
      <c r="CC434" s="174">
        <v>0</v>
      </c>
      <c r="CD434" s="174">
        <v>1</v>
      </c>
      <c r="CE434" s="174">
        <v>1</v>
      </c>
      <c r="CF434" s="174">
        <v>1</v>
      </c>
      <c r="CG434" s="174">
        <v>99</v>
      </c>
      <c r="CH434" s="174">
        <v>1</v>
      </c>
      <c r="CI434" s="174">
        <v>1</v>
      </c>
      <c r="CJ434" s="174">
        <v>1</v>
      </c>
      <c r="CK434" s="174"/>
      <c r="CL434" s="174">
        <v>1</v>
      </c>
      <c r="CM434" s="174">
        <v>1</v>
      </c>
      <c r="CN434" s="174">
        <v>1</v>
      </c>
      <c r="CO434" s="174">
        <v>1</v>
      </c>
      <c r="CP434" s="174">
        <v>1</v>
      </c>
      <c r="CQ434" s="174">
        <v>1</v>
      </c>
      <c r="CR434" s="174">
        <v>1</v>
      </c>
      <c r="CS434" s="174">
        <v>1</v>
      </c>
      <c r="CT434" s="174">
        <v>1</v>
      </c>
      <c r="CU434" s="174">
        <v>1</v>
      </c>
      <c r="CV434" s="174">
        <v>1</v>
      </c>
      <c r="CW434" s="174">
        <v>0</v>
      </c>
      <c r="CX434" s="174">
        <v>0</v>
      </c>
      <c r="CY434" s="174">
        <v>0</v>
      </c>
      <c r="CZ434" s="174">
        <v>0</v>
      </c>
      <c r="DA434" s="174">
        <v>0</v>
      </c>
      <c r="DB434" s="174">
        <v>0</v>
      </c>
      <c r="DC434" s="174">
        <v>0</v>
      </c>
      <c r="DD434" s="174">
        <v>0</v>
      </c>
      <c r="DE434" s="174">
        <v>1</v>
      </c>
      <c r="DF434" s="174">
        <v>1</v>
      </c>
      <c r="DG434" s="174">
        <v>0</v>
      </c>
      <c r="DH434" s="46" t="s">
        <v>823</v>
      </c>
    </row>
    <row r="435" spans="1:112" x14ac:dyDescent="0.2">
      <c r="A435" s="174" t="s">
        <v>821</v>
      </c>
      <c r="B435" s="174" t="s">
        <v>385</v>
      </c>
      <c r="C435" s="174" t="s">
        <v>824</v>
      </c>
      <c r="D435" s="174">
        <v>430</v>
      </c>
      <c r="E435" s="174">
        <v>211</v>
      </c>
      <c r="F435" s="174">
        <v>21</v>
      </c>
      <c r="G435" s="174">
        <v>0</v>
      </c>
      <c r="H435" s="174">
        <v>1</v>
      </c>
      <c r="I435" s="174">
        <v>2</v>
      </c>
      <c r="J435" s="174"/>
      <c r="K435" s="174">
        <v>1</v>
      </c>
      <c r="L435" s="174">
        <v>1</v>
      </c>
      <c r="M435" s="174">
        <v>1</v>
      </c>
      <c r="N435" s="174">
        <v>1</v>
      </c>
      <c r="O435" s="174">
        <v>1</v>
      </c>
      <c r="P435" s="174">
        <v>1</v>
      </c>
      <c r="Q435" s="174">
        <v>1</v>
      </c>
      <c r="R435" s="174">
        <v>1</v>
      </c>
      <c r="S435" s="174">
        <v>1</v>
      </c>
      <c r="T435" s="174">
        <v>1</v>
      </c>
      <c r="U435" s="174">
        <v>1</v>
      </c>
      <c r="V435" s="174"/>
      <c r="W435" s="174">
        <v>1</v>
      </c>
      <c r="X435" s="174">
        <v>1</v>
      </c>
      <c r="Y435" s="174">
        <v>1</v>
      </c>
      <c r="Z435" s="174">
        <v>1</v>
      </c>
      <c r="AA435" s="174">
        <v>1</v>
      </c>
      <c r="AB435" s="174">
        <v>1</v>
      </c>
      <c r="AC435" s="174">
        <v>1</v>
      </c>
      <c r="AD435" s="174">
        <v>1</v>
      </c>
      <c r="AE435" s="174">
        <v>1</v>
      </c>
      <c r="AF435" s="174">
        <v>1</v>
      </c>
      <c r="AG435" s="174">
        <v>1</v>
      </c>
      <c r="AH435" s="174">
        <v>1</v>
      </c>
      <c r="AI435" s="174">
        <v>1</v>
      </c>
      <c r="AJ435" s="174">
        <v>1</v>
      </c>
      <c r="AK435" s="174">
        <v>1</v>
      </c>
      <c r="AL435" s="174"/>
      <c r="AM435" s="174">
        <v>1</v>
      </c>
      <c r="AN435" s="174"/>
      <c r="AO435" s="174">
        <v>1</v>
      </c>
      <c r="AP435" s="174"/>
      <c r="AQ435" s="174"/>
      <c r="AR435" s="174"/>
      <c r="AS435" s="174">
        <v>1</v>
      </c>
      <c r="AT435" s="174">
        <v>1</v>
      </c>
      <c r="AU435" s="174">
        <v>1</v>
      </c>
      <c r="AV435" s="174">
        <v>1</v>
      </c>
      <c r="AW435" s="174">
        <v>1</v>
      </c>
      <c r="AX435" s="174">
        <v>1</v>
      </c>
      <c r="AY435" s="174"/>
      <c r="AZ435" s="174"/>
      <c r="BA435" s="174"/>
      <c r="BB435" s="174"/>
      <c r="BC435" s="174"/>
      <c r="BD435" s="174">
        <v>0</v>
      </c>
      <c r="BE435" s="174">
        <v>1</v>
      </c>
      <c r="BF435" s="174">
        <v>1</v>
      </c>
      <c r="BG435" s="174">
        <v>1</v>
      </c>
      <c r="BH435" s="174">
        <v>1</v>
      </c>
      <c r="BI435" s="174">
        <v>1</v>
      </c>
      <c r="BJ435" s="174">
        <v>1</v>
      </c>
      <c r="BK435" s="174">
        <v>1</v>
      </c>
      <c r="BL435" s="174">
        <v>1</v>
      </c>
      <c r="BM435" s="174">
        <v>1</v>
      </c>
      <c r="BN435" s="174">
        <v>1</v>
      </c>
      <c r="BO435" s="174">
        <v>1</v>
      </c>
      <c r="BP435" s="174">
        <v>1</v>
      </c>
      <c r="BQ435" s="174">
        <v>1</v>
      </c>
      <c r="BR435" s="174">
        <v>1</v>
      </c>
      <c r="BS435" s="174">
        <v>1</v>
      </c>
      <c r="BT435" s="174">
        <v>1</v>
      </c>
      <c r="BU435" s="174">
        <v>0</v>
      </c>
      <c r="BV435" s="174">
        <v>0</v>
      </c>
      <c r="BW435" s="174">
        <v>1</v>
      </c>
      <c r="BX435" s="174">
        <v>1</v>
      </c>
      <c r="BY435" s="174">
        <v>1</v>
      </c>
      <c r="BZ435" s="174"/>
      <c r="CA435" s="174">
        <v>99</v>
      </c>
      <c r="CB435" s="174"/>
      <c r="CC435" s="174">
        <v>1</v>
      </c>
      <c r="CD435" s="174">
        <v>1</v>
      </c>
      <c r="CE435" s="174">
        <v>1</v>
      </c>
      <c r="CF435" s="174">
        <v>1</v>
      </c>
      <c r="CG435" s="174">
        <v>1</v>
      </c>
      <c r="CH435" s="174">
        <v>1</v>
      </c>
      <c r="CI435" s="174">
        <v>1</v>
      </c>
      <c r="CJ435" s="174">
        <v>1</v>
      </c>
      <c r="CK435" s="174"/>
      <c r="CL435" s="174">
        <v>1</v>
      </c>
      <c r="CM435" s="174">
        <v>1</v>
      </c>
      <c r="CN435" s="174">
        <v>1</v>
      </c>
      <c r="CO435" s="174">
        <v>1</v>
      </c>
      <c r="CP435" s="174">
        <v>1</v>
      </c>
      <c r="CQ435" s="174">
        <v>1</v>
      </c>
      <c r="CR435" s="174">
        <v>1</v>
      </c>
      <c r="CS435" s="174">
        <v>1</v>
      </c>
      <c r="CT435" s="174">
        <v>1</v>
      </c>
      <c r="CU435" s="174">
        <v>1</v>
      </c>
      <c r="CV435" s="174">
        <v>1</v>
      </c>
      <c r="CW435" s="174">
        <v>0</v>
      </c>
      <c r="CX435" s="174">
        <v>0</v>
      </c>
      <c r="CY435" s="174">
        <v>0</v>
      </c>
      <c r="CZ435" s="174">
        <v>1</v>
      </c>
      <c r="DA435" s="174">
        <v>0</v>
      </c>
      <c r="DB435" s="174">
        <v>0</v>
      </c>
      <c r="DC435" s="174">
        <v>0</v>
      </c>
      <c r="DD435" s="174">
        <v>0</v>
      </c>
      <c r="DE435" s="174">
        <v>1</v>
      </c>
      <c r="DF435" s="174">
        <v>1</v>
      </c>
      <c r="DG435" s="174">
        <v>1</v>
      </c>
      <c r="DH435" s="46" t="s">
        <v>824</v>
      </c>
    </row>
    <row r="436" spans="1:112" x14ac:dyDescent="0.2">
      <c r="A436" s="174" t="s">
        <v>821</v>
      </c>
      <c r="B436" s="174" t="s">
        <v>385</v>
      </c>
      <c r="C436" s="174" t="s">
        <v>825</v>
      </c>
      <c r="D436" s="174">
        <v>431</v>
      </c>
      <c r="E436" s="174">
        <v>71</v>
      </c>
      <c r="F436" s="174">
        <v>8</v>
      </c>
      <c r="G436" s="174">
        <v>1</v>
      </c>
      <c r="H436" s="174">
        <v>1</v>
      </c>
      <c r="I436" s="174">
        <v>2</v>
      </c>
      <c r="J436" s="174"/>
      <c r="K436" s="174">
        <v>1</v>
      </c>
      <c r="L436" s="174">
        <v>1</v>
      </c>
      <c r="M436" s="174">
        <v>1</v>
      </c>
      <c r="N436" s="174">
        <v>1</v>
      </c>
      <c r="O436" s="174">
        <v>1</v>
      </c>
      <c r="P436" s="174">
        <v>1</v>
      </c>
      <c r="Q436" s="174">
        <v>99</v>
      </c>
      <c r="R436" s="174">
        <v>1</v>
      </c>
      <c r="S436" s="174">
        <v>1</v>
      </c>
      <c r="T436" s="174">
        <v>1</v>
      </c>
      <c r="U436" s="174">
        <v>1</v>
      </c>
      <c r="V436" s="174"/>
      <c r="W436" s="174">
        <v>1</v>
      </c>
      <c r="X436" s="174">
        <v>1</v>
      </c>
      <c r="Y436" s="174">
        <v>1</v>
      </c>
      <c r="Z436" s="174">
        <v>1</v>
      </c>
      <c r="AA436" s="174">
        <v>1</v>
      </c>
      <c r="AB436" s="174">
        <v>1</v>
      </c>
      <c r="AC436" s="174">
        <v>1</v>
      </c>
      <c r="AD436" s="174">
        <v>1</v>
      </c>
      <c r="AE436" s="174">
        <v>1</v>
      </c>
      <c r="AF436" s="174">
        <v>1</v>
      </c>
      <c r="AG436" s="174">
        <v>1</v>
      </c>
      <c r="AH436" s="174">
        <v>1</v>
      </c>
      <c r="AI436" s="174">
        <v>1</v>
      </c>
      <c r="AJ436" s="174">
        <v>1</v>
      </c>
      <c r="AK436" s="174">
        <v>1</v>
      </c>
      <c r="AL436" s="174"/>
      <c r="AM436" s="174">
        <v>1</v>
      </c>
      <c r="AN436" s="174"/>
      <c r="AO436" s="174">
        <v>1</v>
      </c>
      <c r="AP436" s="174"/>
      <c r="AQ436" s="174"/>
      <c r="AR436" s="174"/>
      <c r="AS436" s="174">
        <v>1</v>
      </c>
      <c r="AT436" s="174">
        <v>1</v>
      </c>
      <c r="AU436" s="174">
        <v>1</v>
      </c>
      <c r="AV436" s="174">
        <v>0</v>
      </c>
      <c r="AW436" s="174">
        <v>1</v>
      </c>
      <c r="AX436" s="174">
        <v>1</v>
      </c>
      <c r="AY436" s="174"/>
      <c r="AZ436" s="174"/>
      <c r="BA436" s="174"/>
      <c r="BB436" s="174"/>
      <c r="BC436" s="174"/>
      <c r="BD436" s="174">
        <v>1</v>
      </c>
      <c r="BE436" s="174">
        <v>1</v>
      </c>
      <c r="BF436" s="174">
        <v>1</v>
      </c>
      <c r="BG436" s="174">
        <v>0</v>
      </c>
      <c r="BH436" s="174">
        <v>0</v>
      </c>
      <c r="BI436" s="174">
        <v>1</v>
      </c>
      <c r="BJ436" s="174">
        <v>1</v>
      </c>
      <c r="BK436" s="174">
        <v>1</v>
      </c>
      <c r="BL436" s="174">
        <v>1</v>
      </c>
      <c r="BM436" s="174">
        <v>1</v>
      </c>
      <c r="BN436" s="174">
        <v>0</v>
      </c>
      <c r="BO436" s="174">
        <v>1</v>
      </c>
      <c r="BP436" s="174">
        <v>1</v>
      </c>
      <c r="BQ436" s="174">
        <v>1</v>
      </c>
      <c r="BR436" s="174">
        <v>1</v>
      </c>
      <c r="BS436" s="174">
        <v>1</v>
      </c>
      <c r="BT436" s="174">
        <v>1</v>
      </c>
      <c r="BU436" s="174">
        <v>99</v>
      </c>
      <c r="BV436" s="174">
        <v>99</v>
      </c>
      <c r="BW436" s="174">
        <v>99</v>
      </c>
      <c r="BX436" s="174">
        <v>99</v>
      </c>
      <c r="BY436" s="174">
        <v>1</v>
      </c>
      <c r="BZ436" s="174"/>
      <c r="CA436" s="174">
        <v>99</v>
      </c>
      <c r="CB436" s="174"/>
      <c r="CC436" s="174">
        <v>1</v>
      </c>
      <c r="CD436" s="174">
        <v>1</v>
      </c>
      <c r="CE436" s="174">
        <v>1</v>
      </c>
      <c r="CF436" s="174">
        <v>1</v>
      </c>
      <c r="CG436" s="174">
        <v>99</v>
      </c>
      <c r="CH436" s="174">
        <v>0</v>
      </c>
      <c r="CI436" s="174">
        <v>1</v>
      </c>
      <c r="CJ436" s="174">
        <v>1</v>
      </c>
      <c r="CK436" s="174"/>
      <c r="CL436" s="174">
        <v>1</v>
      </c>
      <c r="CM436" s="174">
        <v>1</v>
      </c>
      <c r="CN436" s="174">
        <v>1</v>
      </c>
      <c r="CO436" s="174">
        <v>1</v>
      </c>
      <c r="CP436" s="174">
        <v>1</v>
      </c>
      <c r="CQ436" s="174">
        <v>1</v>
      </c>
      <c r="CR436" s="174">
        <v>1</v>
      </c>
      <c r="CS436" s="174">
        <v>1</v>
      </c>
      <c r="CT436" s="174">
        <v>1</v>
      </c>
      <c r="CU436" s="174">
        <v>1</v>
      </c>
      <c r="CV436" s="174">
        <v>1</v>
      </c>
      <c r="CW436" s="174">
        <v>0</v>
      </c>
      <c r="CX436" s="174">
        <v>0</v>
      </c>
      <c r="CY436" s="174">
        <v>0</v>
      </c>
      <c r="CZ436" s="174">
        <v>0</v>
      </c>
      <c r="DA436" s="174">
        <v>0</v>
      </c>
      <c r="DB436" s="174">
        <v>0</v>
      </c>
      <c r="DC436" s="174">
        <v>0</v>
      </c>
      <c r="DD436" s="174">
        <v>0</v>
      </c>
      <c r="DE436" s="174">
        <v>1</v>
      </c>
      <c r="DF436" s="174">
        <v>1</v>
      </c>
      <c r="DG436" s="174">
        <v>0</v>
      </c>
      <c r="DH436" s="46" t="s">
        <v>825</v>
      </c>
    </row>
    <row r="437" spans="1:112" x14ac:dyDescent="0.2">
      <c r="A437" s="174" t="s">
        <v>821</v>
      </c>
      <c r="B437" s="174" t="s">
        <v>385</v>
      </c>
      <c r="C437" s="174" t="s">
        <v>826</v>
      </c>
      <c r="D437" s="174">
        <v>432</v>
      </c>
      <c r="E437" s="174">
        <v>163</v>
      </c>
      <c r="F437" s="174">
        <v>50</v>
      </c>
      <c r="G437" s="174">
        <v>2</v>
      </c>
      <c r="H437" s="174">
        <v>1</v>
      </c>
      <c r="I437" s="174">
        <v>2</v>
      </c>
      <c r="J437" s="174"/>
      <c r="K437" s="174">
        <v>1</v>
      </c>
      <c r="L437" s="174">
        <v>1</v>
      </c>
      <c r="M437" s="174">
        <v>1</v>
      </c>
      <c r="N437" s="174">
        <v>1</v>
      </c>
      <c r="O437" s="174">
        <v>1</v>
      </c>
      <c r="P437" s="174">
        <v>1</v>
      </c>
      <c r="Q437" s="174">
        <v>99</v>
      </c>
      <c r="R437" s="174">
        <v>1</v>
      </c>
      <c r="S437" s="174">
        <v>1</v>
      </c>
      <c r="T437" s="174">
        <v>1</v>
      </c>
      <c r="U437" s="174">
        <v>1</v>
      </c>
      <c r="V437" s="174"/>
      <c r="W437" s="174">
        <v>1</v>
      </c>
      <c r="X437" s="174">
        <v>1</v>
      </c>
      <c r="Y437" s="174">
        <v>1</v>
      </c>
      <c r="Z437" s="174">
        <v>1</v>
      </c>
      <c r="AA437" s="174">
        <v>1</v>
      </c>
      <c r="AB437" s="174">
        <v>1</v>
      </c>
      <c r="AC437" s="174">
        <v>1</v>
      </c>
      <c r="AD437" s="174">
        <v>1</v>
      </c>
      <c r="AE437" s="174">
        <v>1</v>
      </c>
      <c r="AF437" s="174">
        <v>1</v>
      </c>
      <c r="AG437" s="174">
        <v>1</v>
      </c>
      <c r="AH437" s="174">
        <v>0</v>
      </c>
      <c r="AI437" s="174">
        <v>1</v>
      </c>
      <c r="AJ437" s="174">
        <v>1</v>
      </c>
      <c r="AK437" s="174">
        <v>1</v>
      </c>
      <c r="AL437" s="174"/>
      <c r="AM437" s="174">
        <v>1</v>
      </c>
      <c r="AN437" s="174"/>
      <c r="AO437" s="174">
        <v>1</v>
      </c>
      <c r="AP437" s="174"/>
      <c r="AQ437" s="174"/>
      <c r="AR437" s="174"/>
      <c r="AS437" s="174">
        <v>1</v>
      </c>
      <c r="AT437" s="174">
        <v>0</v>
      </c>
      <c r="AU437" s="174">
        <v>0</v>
      </c>
      <c r="AV437" s="174">
        <v>0</v>
      </c>
      <c r="AW437" s="174">
        <v>1</v>
      </c>
      <c r="AX437" s="174">
        <v>1</v>
      </c>
      <c r="AY437" s="174"/>
      <c r="AZ437" s="174"/>
      <c r="BA437" s="174"/>
      <c r="BB437" s="174"/>
      <c r="BC437" s="174"/>
      <c r="BD437" s="174">
        <v>1</v>
      </c>
      <c r="BE437" s="174">
        <v>1</v>
      </c>
      <c r="BF437" s="174">
        <v>1</v>
      </c>
      <c r="BG437" s="174">
        <v>1</v>
      </c>
      <c r="BH437" s="174">
        <v>1</v>
      </c>
      <c r="BI437" s="174">
        <v>1</v>
      </c>
      <c r="BJ437" s="174">
        <v>1</v>
      </c>
      <c r="BK437" s="174">
        <v>1</v>
      </c>
      <c r="BL437" s="174">
        <v>1</v>
      </c>
      <c r="BM437" s="174">
        <v>1</v>
      </c>
      <c r="BN437" s="174">
        <v>1</v>
      </c>
      <c r="BO437" s="174">
        <v>0</v>
      </c>
      <c r="BP437" s="174">
        <v>1</v>
      </c>
      <c r="BQ437" s="174">
        <v>1</v>
      </c>
      <c r="BR437" s="174">
        <v>1</v>
      </c>
      <c r="BS437" s="174">
        <v>1</v>
      </c>
      <c r="BT437" s="174">
        <v>1</v>
      </c>
      <c r="BU437" s="174">
        <v>99</v>
      </c>
      <c r="BV437" s="174">
        <v>99</v>
      </c>
      <c r="BW437" s="174">
        <v>99</v>
      </c>
      <c r="BX437" s="174">
        <v>99</v>
      </c>
      <c r="BY437" s="174">
        <v>0</v>
      </c>
      <c r="BZ437" s="174"/>
      <c r="CA437" s="174">
        <v>99</v>
      </c>
      <c r="CB437" s="174"/>
      <c r="CC437" s="174">
        <v>1</v>
      </c>
      <c r="CD437" s="174">
        <v>1</v>
      </c>
      <c r="CE437" s="174">
        <v>1</v>
      </c>
      <c r="CF437" s="174">
        <v>1</v>
      </c>
      <c r="CG437" s="174">
        <v>1</v>
      </c>
      <c r="CH437" s="174">
        <v>1</v>
      </c>
      <c r="CI437" s="174">
        <v>1</v>
      </c>
      <c r="CJ437" s="174">
        <v>1</v>
      </c>
      <c r="CK437" s="174"/>
      <c r="CL437" s="174">
        <v>1</v>
      </c>
      <c r="CM437" s="174">
        <v>1</v>
      </c>
      <c r="CN437" s="174">
        <v>1</v>
      </c>
      <c r="CO437" s="174">
        <v>1</v>
      </c>
      <c r="CP437" s="174">
        <v>1</v>
      </c>
      <c r="CQ437" s="174">
        <v>1</v>
      </c>
      <c r="CR437" s="174">
        <v>1</v>
      </c>
      <c r="CS437" s="174">
        <v>1</v>
      </c>
      <c r="CT437" s="174">
        <v>1</v>
      </c>
      <c r="CU437" s="174">
        <v>1</v>
      </c>
      <c r="CV437" s="174">
        <v>1</v>
      </c>
      <c r="CW437" s="174">
        <v>0</v>
      </c>
      <c r="CX437" s="174">
        <v>0</v>
      </c>
      <c r="CY437" s="174">
        <v>0</v>
      </c>
      <c r="CZ437" s="174">
        <v>0</v>
      </c>
      <c r="DA437" s="174">
        <v>0</v>
      </c>
      <c r="DB437" s="174">
        <v>0</v>
      </c>
      <c r="DC437" s="174">
        <v>0</v>
      </c>
      <c r="DD437" s="174">
        <v>0</v>
      </c>
      <c r="DE437" s="174">
        <v>1</v>
      </c>
      <c r="DF437" s="174">
        <v>1</v>
      </c>
      <c r="DG437" s="174">
        <v>0</v>
      </c>
      <c r="DH437" s="46" t="s">
        <v>826</v>
      </c>
    </row>
    <row r="438" spans="1:112" x14ac:dyDescent="0.2">
      <c r="A438" s="174" t="s">
        <v>821</v>
      </c>
      <c r="B438" s="174" t="s">
        <v>385</v>
      </c>
      <c r="C438" s="174" t="s">
        <v>827</v>
      </c>
      <c r="D438" s="174">
        <v>433</v>
      </c>
      <c r="E438" s="174">
        <v>168</v>
      </c>
      <c r="F438" s="174">
        <v>36</v>
      </c>
      <c r="G438" s="174">
        <v>0</v>
      </c>
      <c r="H438" s="174">
        <v>1</v>
      </c>
      <c r="I438" s="174">
        <v>2</v>
      </c>
      <c r="J438" s="174"/>
      <c r="K438" s="174">
        <v>1</v>
      </c>
      <c r="L438" s="174">
        <v>1</v>
      </c>
      <c r="M438" s="174">
        <v>1</v>
      </c>
      <c r="N438" s="174">
        <v>1</v>
      </c>
      <c r="O438" s="174">
        <v>1</v>
      </c>
      <c r="P438" s="174">
        <v>1</v>
      </c>
      <c r="Q438" s="174">
        <v>99</v>
      </c>
      <c r="R438" s="174">
        <v>1</v>
      </c>
      <c r="S438" s="174">
        <v>1</v>
      </c>
      <c r="T438" s="174">
        <v>1</v>
      </c>
      <c r="U438" s="174">
        <v>1</v>
      </c>
      <c r="V438" s="174"/>
      <c r="W438" s="174">
        <v>1</v>
      </c>
      <c r="X438" s="174">
        <v>1</v>
      </c>
      <c r="Y438" s="174">
        <v>0</v>
      </c>
      <c r="Z438" s="174">
        <v>1</v>
      </c>
      <c r="AA438" s="174">
        <v>1</v>
      </c>
      <c r="AB438" s="174">
        <v>1</v>
      </c>
      <c r="AC438" s="174">
        <v>1</v>
      </c>
      <c r="AD438" s="174">
        <v>1</v>
      </c>
      <c r="AE438" s="174">
        <v>1</v>
      </c>
      <c r="AF438" s="174">
        <v>0</v>
      </c>
      <c r="AG438" s="174">
        <v>1</v>
      </c>
      <c r="AH438" s="174">
        <v>1</v>
      </c>
      <c r="AI438" s="174">
        <v>1</v>
      </c>
      <c r="AJ438" s="174">
        <v>1</v>
      </c>
      <c r="AK438" s="174">
        <v>1</v>
      </c>
      <c r="AL438" s="174"/>
      <c r="AM438" s="174">
        <v>1</v>
      </c>
      <c r="AN438" s="174"/>
      <c r="AO438" s="174">
        <v>1</v>
      </c>
      <c r="AP438" s="174"/>
      <c r="AQ438" s="174"/>
      <c r="AR438" s="174"/>
      <c r="AS438" s="174">
        <v>1</v>
      </c>
      <c r="AT438" s="174">
        <v>1</v>
      </c>
      <c r="AU438" s="174">
        <v>1</v>
      </c>
      <c r="AV438" s="174">
        <v>1</v>
      </c>
      <c r="AW438" s="174">
        <v>1</v>
      </c>
      <c r="AX438" s="174">
        <v>0</v>
      </c>
      <c r="AY438" s="174"/>
      <c r="AZ438" s="174"/>
      <c r="BA438" s="174"/>
      <c r="BB438" s="174"/>
      <c r="BC438" s="174"/>
      <c r="BD438" s="174">
        <v>1</v>
      </c>
      <c r="BE438" s="174">
        <v>1</v>
      </c>
      <c r="BF438" s="174">
        <v>1</v>
      </c>
      <c r="BG438" s="174">
        <v>0</v>
      </c>
      <c r="BH438" s="174">
        <v>0</v>
      </c>
      <c r="BI438" s="174">
        <v>0</v>
      </c>
      <c r="BJ438" s="174">
        <v>0</v>
      </c>
      <c r="BK438" s="174">
        <v>0</v>
      </c>
      <c r="BL438" s="174">
        <v>0</v>
      </c>
      <c r="BM438" s="174">
        <v>0</v>
      </c>
      <c r="BN438" s="174">
        <v>0</v>
      </c>
      <c r="BO438" s="174">
        <v>0</v>
      </c>
      <c r="BP438" s="174">
        <v>0</v>
      </c>
      <c r="BQ438" s="174">
        <v>0</v>
      </c>
      <c r="BR438" s="174">
        <v>0</v>
      </c>
      <c r="BS438" s="174">
        <v>0</v>
      </c>
      <c r="BT438" s="174">
        <v>0</v>
      </c>
      <c r="BU438" s="174">
        <v>99</v>
      </c>
      <c r="BV438" s="174">
        <v>99</v>
      </c>
      <c r="BW438" s="174">
        <v>99</v>
      </c>
      <c r="BX438" s="174">
        <v>99</v>
      </c>
      <c r="BY438" s="174">
        <v>0</v>
      </c>
      <c r="BZ438" s="174"/>
      <c r="CA438" s="174">
        <v>99</v>
      </c>
      <c r="CB438" s="174"/>
      <c r="CC438" s="174">
        <v>0</v>
      </c>
      <c r="CD438" s="174">
        <v>0</v>
      </c>
      <c r="CE438" s="174">
        <v>0</v>
      </c>
      <c r="CF438" s="174">
        <v>1</v>
      </c>
      <c r="CG438" s="174">
        <v>1</v>
      </c>
      <c r="CH438" s="174">
        <v>1</v>
      </c>
      <c r="CI438" s="174">
        <v>1</v>
      </c>
      <c r="CJ438" s="174">
        <v>1</v>
      </c>
      <c r="CK438" s="174"/>
      <c r="CL438" s="174">
        <v>1</v>
      </c>
      <c r="CM438" s="174">
        <v>99</v>
      </c>
      <c r="CN438" s="174">
        <v>1</v>
      </c>
      <c r="CO438" s="174">
        <v>1</v>
      </c>
      <c r="CP438" s="174">
        <v>1</v>
      </c>
      <c r="CQ438" s="174">
        <v>0</v>
      </c>
      <c r="CR438" s="174">
        <v>1</v>
      </c>
      <c r="CS438" s="174">
        <v>1</v>
      </c>
      <c r="CT438" s="174">
        <v>1</v>
      </c>
      <c r="CU438" s="174">
        <v>1</v>
      </c>
      <c r="CV438" s="174">
        <v>1</v>
      </c>
      <c r="CW438" s="174">
        <v>0</v>
      </c>
      <c r="CX438" s="174">
        <v>0</v>
      </c>
      <c r="CY438" s="174">
        <v>0</v>
      </c>
      <c r="CZ438" s="174">
        <v>0</v>
      </c>
      <c r="DA438" s="174">
        <v>0</v>
      </c>
      <c r="DB438" s="174">
        <v>0</v>
      </c>
      <c r="DC438" s="174">
        <v>0</v>
      </c>
      <c r="DD438" s="174">
        <v>0</v>
      </c>
      <c r="DE438" s="174">
        <v>1</v>
      </c>
      <c r="DF438" s="174">
        <v>1</v>
      </c>
      <c r="DG438" s="174">
        <v>0</v>
      </c>
      <c r="DH438" s="46" t="s">
        <v>827</v>
      </c>
    </row>
    <row r="439" spans="1:112" x14ac:dyDescent="0.2">
      <c r="A439" s="174" t="s">
        <v>821</v>
      </c>
      <c r="B439" s="174" t="s">
        <v>385</v>
      </c>
      <c r="C439" s="174" t="s">
        <v>828</v>
      </c>
      <c r="D439" s="174">
        <v>434</v>
      </c>
      <c r="E439" s="174">
        <v>17</v>
      </c>
      <c r="F439" s="174">
        <v>7</v>
      </c>
      <c r="G439" s="174">
        <v>0</v>
      </c>
      <c r="H439" s="174">
        <v>2</v>
      </c>
      <c r="I439" s="174">
        <v>2</v>
      </c>
      <c r="J439" s="174"/>
      <c r="K439" s="174">
        <v>1</v>
      </c>
      <c r="L439" s="174">
        <v>1</v>
      </c>
      <c r="M439" s="174">
        <v>1</v>
      </c>
      <c r="N439" s="174">
        <v>1</v>
      </c>
      <c r="O439" s="174">
        <v>1</v>
      </c>
      <c r="P439" s="174">
        <v>1</v>
      </c>
      <c r="Q439" s="174">
        <v>99</v>
      </c>
      <c r="R439" s="174">
        <v>1</v>
      </c>
      <c r="S439" s="174">
        <v>1</v>
      </c>
      <c r="T439" s="174">
        <v>1</v>
      </c>
      <c r="U439" s="174">
        <v>1</v>
      </c>
      <c r="V439" s="174"/>
      <c r="W439" s="174">
        <v>1</v>
      </c>
      <c r="X439" s="174">
        <v>1</v>
      </c>
      <c r="Y439" s="174">
        <v>1</v>
      </c>
      <c r="Z439" s="174">
        <v>1</v>
      </c>
      <c r="AA439" s="174">
        <v>1</v>
      </c>
      <c r="AB439" s="174">
        <v>1</v>
      </c>
      <c r="AC439" s="174">
        <v>1</v>
      </c>
      <c r="AD439" s="174">
        <v>1</v>
      </c>
      <c r="AE439" s="174">
        <v>1</v>
      </c>
      <c r="AF439" s="174">
        <v>1</v>
      </c>
      <c r="AG439" s="174">
        <v>1</v>
      </c>
      <c r="AH439" s="174">
        <v>1</v>
      </c>
      <c r="AI439" s="174">
        <v>1</v>
      </c>
      <c r="AJ439" s="174">
        <v>1</v>
      </c>
      <c r="AK439" s="174">
        <v>1</v>
      </c>
      <c r="AL439" s="174"/>
      <c r="AM439" s="174">
        <v>1</v>
      </c>
      <c r="AN439" s="174"/>
      <c r="AO439" s="174">
        <v>1</v>
      </c>
      <c r="AP439" s="174"/>
      <c r="AQ439" s="174"/>
      <c r="AR439" s="174"/>
      <c r="AS439" s="174">
        <v>1</v>
      </c>
      <c r="AT439" s="174">
        <v>1</v>
      </c>
      <c r="AU439" s="174">
        <v>1</v>
      </c>
      <c r="AV439" s="174">
        <v>1</v>
      </c>
      <c r="AW439" s="174">
        <v>1</v>
      </c>
      <c r="AX439" s="174">
        <v>1</v>
      </c>
      <c r="AY439" s="174"/>
      <c r="AZ439" s="174"/>
      <c r="BA439" s="174"/>
      <c r="BB439" s="174"/>
      <c r="BC439" s="174"/>
      <c r="BD439" s="174">
        <v>1</v>
      </c>
      <c r="BE439" s="174">
        <v>1</v>
      </c>
      <c r="BF439" s="174">
        <v>1</v>
      </c>
      <c r="BG439" s="174">
        <v>0</v>
      </c>
      <c r="BH439" s="174">
        <v>0</v>
      </c>
      <c r="BI439" s="174">
        <v>0</v>
      </c>
      <c r="BJ439" s="174">
        <v>0</v>
      </c>
      <c r="BK439" s="174">
        <v>0</v>
      </c>
      <c r="BL439" s="174">
        <v>0</v>
      </c>
      <c r="BM439" s="174">
        <v>0</v>
      </c>
      <c r="BN439" s="174">
        <v>0</v>
      </c>
      <c r="BO439" s="174">
        <v>0</v>
      </c>
      <c r="BP439" s="174">
        <v>0</v>
      </c>
      <c r="BQ439" s="174">
        <v>0</v>
      </c>
      <c r="BR439" s="174">
        <v>0</v>
      </c>
      <c r="BS439" s="174">
        <v>0</v>
      </c>
      <c r="BT439" s="174">
        <v>0</v>
      </c>
      <c r="BU439" s="174">
        <v>99</v>
      </c>
      <c r="BV439" s="174">
        <v>99</v>
      </c>
      <c r="BW439" s="174">
        <v>99</v>
      </c>
      <c r="BX439" s="174">
        <v>99</v>
      </c>
      <c r="BY439" s="174">
        <v>0</v>
      </c>
      <c r="BZ439" s="174"/>
      <c r="CA439" s="174">
        <v>99</v>
      </c>
      <c r="CB439" s="174"/>
      <c r="CC439" s="174">
        <v>0</v>
      </c>
      <c r="CD439" s="174">
        <v>0</v>
      </c>
      <c r="CE439" s="174">
        <v>0</v>
      </c>
      <c r="CF439" s="174">
        <v>0</v>
      </c>
      <c r="CG439" s="174">
        <v>99</v>
      </c>
      <c r="CH439" s="174">
        <v>1</v>
      </c>
      <c r="CI439" s="174">
        <v>1</v>
      </c>
      <c r="CJ439" s="174">
        <v>1</v>
      </c>
      <c r="CK439" s="174"/>
      <c r="CL439" s="174">
        <v>1</v>
      </c>
      <c r="CM439" s="174">
        <v>99</v>
      </c>
      <c r="CN439" s="174">
        <v>1</v>
      </c>
      <c r="CO439" s="174">
        <v>1</v>
      </c>
      <c r="CP439" s="174">
        <v>1</v>
      </c>
      <c r="CQ439" s="174">
        <v>0</v>
      </c>
      <c r="CR439" s="174">
        <v>1</v>
      </c>
      <c r="CS439" s="174">
        <v>1</v>
      </c>
      <c r="CT439" s="174">
        <v>1</v>
      </c>
      <c r="CU439" s="174">
        <v>1</v>
      </c>
      <c r="CV439" s="174">
        <v>1</v>
      </c>
      <c r="CW439" s="174">
        <v>0</v>
      </c>
      <c r="CX439" s="174">
        <v>0</v>
      </c>
      <c r="CY439" s="174">
        <v>0</v>
      </c>
      <c r="CZ439" s="174">
        <v>0</v>
      </c>
      <c r="DA439" s="174">
        <v>0</v>
      </c>
      <c r="DB439" s="174">
        <v>0</v>
      </c>
      <c r="DC439" s="174">
        <v>0</v>
      </c>
      <c r="DD439" s="174">
        <v>0</v>
      </c>
      <c r="DE439" s="174">
        <v>1</v>
      </c>
      <c r="DF439" s="174">
        <v>1</v>
      </c>
      <c r="DG439" s="174">
        <v>0</v>
      </c>
      <c r="DH439" s="46" t="s">
        <v>828</v>
      </c>
    </row>
    <row r="440" spans="1:112" x14ac:dyDescent="0.2">
      <c r="A440" s="174" t="s">
        <v>821</v>
      </c>
      <c r="B440" s="174" t="s">
        <v>385</v>
      </c>
      <c r="C440" s="174" t="s">
        <v>829</v>
      </c>
      <c r="D440" s="174">
        <v>435</v>
      </c>
      <c r="E440" s="174">
        <v>36</v>
      </c>
      <c r="F440" s="174">
        <v>8</v>
      </c>
      <c r="G440" s="174">
        <v>0</v>
      </c>
      <c r="H440" s="174">
        <v>2</v>
      </c>
      <c r="I440" s="174">
        <v>2</v>
      </c>
      <c r="J440" s="174"/>
      <c r="K440" s="174">
        <v>1</v>
      </c>
      <c r="L440" s="174">
        <v>1</v>
      </c>
      <c r="M440" s="174">
        <v>1</v>
      </c>
      <c r="N440" s="174">
        <v>1</v>
      </c>
      <c r="O440" s="174">
        <v>1</v>
      </c>
      <c r="P440" s="174">
        <v>1</v>
      </c>
      <c r="Q440" s="174">
        <v>99</v>
      </c>
      <c r="R440" s="174">
        <v>1</v>
      </c>
      <c r="S440" s="174">
        <v>1</v>
      </c>
      <c r="T440" s="174">
        <v>1</v>
      </c>
      <c r="U440" s="174">
        <v>1</v>
      </c>
      <c r="V440" s="174"/>
      <c r="W440" s="174">
        <v>1</v>
      </c>
      <c r="X440" s="174">
        <v>1</v>
      </c>
      <c r="Y440" s="174">
        <v>1</v>
      </c>
      <c r="Z440" s="174">
        <v>1</v>
      </c>
      <c r="AA440" s="174">
        <v>1</v>
      </c>
      <c r="AB440" s="174">
        <v>1</v>
      </c>
      <c r="AC440" s="174">
        <v>1</v>
      </c>
      <c r="AD440" s="174">
        <v>1</v>
      </c>
      <c r="AE440" s="174">
        <v>1</v>
      </c>
      <c r="AF440" s="174">
        <v>1</v>
      </c>
      <c r="AG440" s="174">
        <v>1</v>
      </c>
      <c r="AH440" s="174">
        <v>1</v>
      </c>
      <c r="AI440" s="174">
        <v>1</v>
      </c>
      <c r="AJ440" s="174">
        <v>1</v>
      </c>
      <c r="AK440" s="174">
        <v>1</v>
      </c>
      <c r="AL440" s="174"/>
      <c r="AM440" s="174">
        <v>1</v>
      </c>
      <c r="AN440" s="174"/>
      <c r="AO440" s="174">
        <v>1</v>
      </c>
      <c r="AP440" s="174"/>
      <c r="AQ440" s="174"/>
      <c r="AR440" s="174"/>
      <c r="AS440" s="174">
        <v>1</v>
      </c>
      <c r="AT440" s="174">
        <v>1</v>
      </c>
      <c r="AU440" s="174">
        <v>1</v>
      </c>
      <c r="AV440" s="174">
        <v>1</v>
      </c>
      <c r="AW440" s="174">
        <v>1</v>
      </c>
      <c r="AX440" s="174">
        <v>1</v>
      </c>
      <c r="AY440" s="174"/>
      <c r="AZ440" s="174"/>
      <c r="BA440" s="174"/>
      <c r="BB440" s="174"/>
      <c r="BC440" s="174"/>
      <c r="BD440" s="174">
        <v>1</v>
      </c>
      <c r="BE440" s="174">
        <v>1</v>
      </c>
      <c r="BF440" s="174">
        <v>1</v>
      </c>
      <c r="BG440" s="174">
        <v>1</v>
      </c>
      <c r="BH440" s="174">
        <v>1</v>
      </c>
      <c r="BI440" s="174">
        <v>1</v>
      </c>
      <c r="BJ440" s="174">
        <v>1</v>
      </c>
      <c r="BK440" s="174">
        <v>1</v>
      </c>
      <c r="BL440" s="174">
        <v>1</v>
      </c>
      <c r="BM440" s="174">
        <v>0</v>
      </c>
      <c r="BN440" s="174">
        <v>1</v>
      </c>
      <c r="BO440" s="174">
        <v>1</v>
      </c>
      <c r="BP440" s="174">
        <v>1</v>
      </c>
      <c r="BQ440" s="174">
        <v>1</v>
      </c>
      <c r="BR440" s="174">
        <v>1</v>
      </c>
      <c r="BS440" s="174">
        <v>1</v>
      </c>
      <c r="BT440" s="174">
        <v>0</v>
      </c>
      <c r="BU440" s="174">
        <v>99</v>
      </c>
      <c r="BV440" s="174">
        <v>99</v>
      </c>
      <c r="BW440" s="174">
        <v>99</v>
      </c>
      <c r="BX440" s="174">
        <v>99</v>
      </c>
      <c r="BY440" s="174">
        <v>0</v>
      </c>
      <c r="BZ440" s="174"/>
      <c r="CA440" s="174">
        <v>99</v>
      </c>
      <c r="CB440" s="174"/>
      <c r="CC440" s="174">
        <v>0</v>
      </c>
      <c r="CD440" s="174">
        <v>1</v>
      </c>
      <c r="CE440" s="174">
        <v>1</v>
      </c>
      <c r="CF440" s="174">
        <v>0</v>
      </c>
      <c r="CG440" s="174">
        <v>99</v>
      </c>
      <c r="CH440" s="174">
        <v>0</v>
      </c>
      <c r="CI440" s="174">
        <v>1</v>
      </c>
      <c r="CJ440" s="174">
        <v>1</v>
      </c>
      <c r="CK440" s="174"/>
      <c r="CL440" s="174">
        <v>1</v>
      </c>
      <c r="CM440" s="174">
        <v>1</v>
      </c>
      <c r="CN440" s="174">
        <v>1</v>
      </c>
      <c r="CO440" s="174">
        <v>1</v>
      </c>
      <c r="CP440" s="174">
        <v>1</v>
      </c>
      <c r="CQ440" s="174">
        <v>1</v>
      </c>
      <c r="CR440" s="174">
        <v>1</v>
      </c>
      <c r="CS440" s="174">
        <v>1</v>
      </c>
      <c r="CT440" s="174">
        <v>1</v>
      </c>
      <c r="CU440" s="174">
        <v>1</v>
      </c>
      <c r="CV440" s="174">
        <v>1</v>
      </c>
      <c r="CW440" s="174">
        <v>0</v>
      </c>
      <c r="CX440" s="174">
        <v>1</v>
      </c>
      <c r="CY440" s="174">
        <v>0</v>
      </c>
      <c r="CZ440" s="174">
        <v>0</v>
      </c>
      <c r="DA440" s="174">
        <v>0</v>
      </c>
      <c r="DB440" s="174">
        <v>0</v>
      </c>
      <c r="DC440" s="174">
        <v>0</v>
      </c>
      <c r="DD440" s="174">
        <v>0</v>
      </c>
      <c r="DE440" s="174">
        <v>1</v>
      </c>
      <c r="DF440" s="174">
        <v>1</v>
      </c>
      <c r="DG440" s="174">
        <v>1</v>
      </c>
      <c r="DH440" s="46" t="s">
        <v>829</v>
      </c>
    </row>
    <row r="441" spans="1:112" x14ac:dyDescent="0.2">
      <c r="A441" s="174" t="s">
        <v>821</v>
      </c>
      <c r="B441" s="174" t="s">
        <v>385</v>
      </c>
      <c r="C441" s="174" t="s">
        <v>830</v>
      </c>
      <c r="D441" s="174">
        <v>436</v>
      </c>
      <c r="E441" s="174">
        <v>25</v>
      </c>
      <c r="F441" s="174">
        <v>0</v>
      </c>
      <c r="G441" s="174">
        <v>0</v>
      </c>
      <c r="H441" s="174">
        <v>2</v>
      </c>
      <c r="I441" s="174">
        <v>2</v>
      </c>
      <c r="J441" s="174"/>
      <c r="K441" s="174">
        <v>1</v>
      </c>
      <c r="L441" s="174">
        <v>1</v>
      </c>
      <c r="M441" s="174">
        <v>1</v>
      </c>
      <c r="N441" s="174">
        <v>1</v>
      </c>
      <c r="O441" s="174">
        <v>1</v>
      </c>
      <c r="P441" s="174">
        <v>1</v>
      </c>
      <c r="Q441" s="174">
        <v>99</v>
      </c>
      <c r="R441" s="174">
        <v>1</v>
      </c>
      <c r="S441" s="174">
        <v>1</v>
      </c>
      <c r="T441" s="174">
        <v>1</v>
      </c>
      <c r="U441" s="174">
        <v>1</v>
      </c>
      <c r="V441" s="174"/>
      <c r="W441" s="174">
        <v>1</v>
      </c>
      <c r="X441" s="174">
        <v>1</v>
      </c>
      <c r="Y441" s="174">
        <v>1</v>
      </c>
      <c r="Z441" s="174">
        <v>1</v>
      </c>
      <c r="AA441" s="174">
        <v>1</v>
      </c>
      <c r="AB441" s="174">
        <v>1</v>
      </c>
      <c r="AC441" s="174">
        <v>1</v>
      </c>
      <c r="AD441" s="174">
        <v>1</v>
      </c>
      <c r="AE441" s="174">
        <v>1</v>
      </c>
      <c r="AF441" s="174">
        <v>1</v>
      </c>
      <c r="AG441" s="174">
        <v>1</v>
      </c>
      <c r="AH441" s="174">
        <v>1</v>
      </c>
      <c r="AI441" s="174">
        <v>1</v>
      </c>
      <c r="AJ441" s="174">
        <v>1</v>
      </c>
      <c r="AK441" s="174">
        <v>1</v>
      </c>
      <c r="AL441" s="174"/>
      <c r="AM441" s="174">
        <v>1</v>
      </c>
      <c r="AN441" s="174"/>
      <c r="AO441" s="174">
        <v>1</v>
      </c>
      <c r="AP441" s="174"/>
      <c r="AQ441" s="174"/>
      <c r="AR441" s="174"/>
      <c r="AS441" s="174">
        <v>1</v>
      </c>
      <c r="AT441" s="174">
        <v>0</v>
      </c>
      <c r="AU441" s="174">
        <v>1</v>
      </c>
      <c r="AV441" s="174">
        <v>0</v>
      </c>
      <c r="AW441" s="174">
        <v>1</v>
      </c>
      <c r="AX441" s="174">
        <v>1</v>
      </c>
      <c r="AY441" s="174"/>
      <c r="AZ441" s="174"/>
      <c r="BA441" s="174"/>
      <c r="BB441" s="174"/>
      <c r="BC441" s="174"/>
      <c r="BD441" s="174">
        <v>1</v>
      </c>
      <c r="BE441" s="174">
        <v>1</v>
      </c>
      <c r="BF441" s="174">
        <v>1</v>
      </c>
      <c r="BG441" s="174">
        <v>1</v>
      </c>
      <c r="BH441" s="174">
        <v>1</v>
      </c>
      <c r="BI441" s="174">
        <v>1</v>
      </c>
      <c r="BJ441" s="174">
        <v>1</v>
      </c>
      <c r="BK441" s="174">
        <v>1</v>
      </c>
      <c r="BL441" s="174">
        <v>1</v>
      </c>
      <c r="BM441" s="174">
        <v>1</v>
      </c>
      <c r="BN441" s="174">
        <v>0</v>
      </c>
      <c r="BO441" s="174">
        <v>1</v>
      </c>
      <c r="BP441" s="174">
        <v>1</v>
      </c>
      <c r="BQ441" s="174">
        <v>1</v>
      </c>
      <c r="BR441" s="174">
        <v>1</v>
      </c>
      <c r="BS441" s="174">
        <v>1</v>
      </c>
      <c r="BT441" s="174">
        <v>1</v>
      </c>
      <c r="BU441" s="174">
        <v>99</v>
      </c>
      <c r="BV441" s="174">
        <v>99</v>
      </c>
      <c r="BW441" s="174">
        <v>99</v>
      </c>
      <c r="BX441" s="174">
        <v>99</v>
      </c>
      <c r="BY441" s="174">
        <v>1</v>
      </c>
      <c r="BZ441" s="174"/>
      <c r="CA441" s="174">
        <v>99</v>
      </c>
      <c r="CB441" s="174"/>
      <c r="CC441" s="174">
        <v>1</v>
      </c>
      <c r="CD441" s="174">
        <v>1</v>
      </c>
      <c r="CE441" s="174">
        <v>1</v>
      </c>
      <c r="CF441" s="174">
        <v>1</v>
      </c>
      <c r="CG441" s="174">
        <v>99</v>
      </c>
      <c r="CH441" s="174">
        <v>1</v>
      </c>
      <c r="CI441" s="174">
        <v>1</v>
      </c>
      <c r="CJ441" s="174">
        <v>1</v>
      </c>
      <c r="CK441" s="174"/>
      <c r="CL441" s="174">
        <v>1</v>
      </c>
      <c r="CM441" s="174">
        <v>1</v>
      </c>
      <c r="CN441" s="174">
        <v>1</v>
      </c>
      <c r="CO441" s="174">
        <v>1</v>
      </c>
      <c r="CP441" s="174">
        <v>1</v>
      </c>
      <c r="CQ441" s="174">
        <v>0</v>
      </c>
      <c r="CR441" s="174">
        <v>1</v>
      </c>
      <c r="CS441" s="174">
        <v>1</v>
      </c>
      <c r="CT441" s="174">
        <v>1</v>
      </c>
      <c r="CU441" s="174">
        <v>1</v>
      </c>
      <c r="CV441" s="174">
        <v>1</v>
      </c>
      <c r="CW441" s="174">
        <v>1</v>
      </c>
      <c r="CX441" s="174">
        <v>0</v>
      </c>
      <c r="CY441" s="174">
        <v>0</v>
      </c>
      <c r="CZ441" s="174">
        <v>0</v>
      </c>
      <c r="DA441" s="174">
        <v>1</v>
      </c>
      <c r="DB441" s="174">
        <v>0</v>
      </c>
      <c r="DC441" s="174">
        <v>0</v>
      </c>
      <c r="DD441" s="174">
        <v>0</v>
      </c>
      <c r="DE441" s="174">
        <v>1</v>
      </c>
      <c r="DF441" s="174">
        <v>1</v>
      </c>
      <c r="DG441" s="174">
        <v>0</v>
      </c>
      <c r="DH441" s="46" t="s">
        <v>830</v>
      </c>
    </row>
    <row r="442" spans="1:112" x14ac:dyDescent="0.2">
      <c r="A442" s="174" t="s">
        <v>821</v>
      </c>
      <c r="B442" s="174" t="s">
        <v>385</v>
      </c>
      <c r="C442" s="174" t="s">
        <v>831</v>
      </c>
      <c r="D442" s="174">
        <v>437</v>
      </c>
      <c r="E442" s="174">
        <v>2</v>
      </c>
      <c r="F442" s="174">
        <v>0</v>
      </c>
      <c r="G442" s="174">
        <v>0</v>
      </c>
      <c r="H442" s="174">
        <v>2</v>
      </c>
      <c r="I442" s="174">
        <v>2</v>
      </c>
      <c r="J442" s="174"/>
      <c r="K442" s="174">
        <v>1</v>
      </c>
      <c r="L442" s="174">
        <v>1</v>
      </c>
      <c r="M442" s="174">
        <v>1</v>
      </c>
      <c r="N442" s="174">
        <v>1</v>
      </c>
      <c r="O442" s="174">
        <v>1</v>
      </c>
      <c r="P442" s="174">
        <v>1</v>
      </c>
      <c r="Q442" s="174">
        <v>99</v>
      </c>
      <c r="R442" s="174">
        <v>1</v>
      </c>
      <c r="S442" s="174">
        <v>1</v>
      </c>
      <c r="T442" s="174">
        <v>1</v>
      </c>
      <c r="U442" s="174">
        <v>1</v>
      </c>
      <c r="V442" s="174"/>
      <c r="W442" s="174">
        <v>1</v>
      </c>
      <c r="X442" s="174">
        <v>1</v>
      </c>
      <c r="Y442" s="174">
        <v>1</v>
      </c>
      <c r="Z442" s="174">
        <v>1</v>
      </c>
      <c r="AA442" s="174">
        <v>1</v>
      </c>
      <c r="AB442" s="174">
        <v>1</v>
      </c>
      <c r="AC442" s="174">
        <v>1</v>
      </c>
      <c r="AD442" s="174">
        <v>1</v>
      </c>
      <c r="AE442" s="174">
        <v>1</v>
      </c>
      <c r="AF442" s="174">
        <v>1</v>
      </c>
      <c r="AG442" s="174">
        <v>1</v>
      </c>
      <c r="AH442" s="174">
        <v>1</v>
      </c>
      <c r="AI442" s="174">
        <v>1</v>
      </c>
      <c r="AJ442" s="174">
        <v>1</v>
      </c>
      <c r="AK442" s="174">
        <v>1</v>
      </c>
      <c r="AL442" s="174"/>
      <c r="AM442" s="174">
        <v>1</v>
      </c>
      <c r="AN442" s="174"/>
      <c r="AO442" s="174">
        <v>1</v>
      </c>
      <c r="AP442" s="174"/>
      <c r="AQ442" s="174"/>
      <c r="AR442" s="174"/>
      <c r="AS442" s="174">
        <v>1</v>
      </c>
      <c r="AT442" s="174">
        <v>1</v>
      </c>
      <c r="AU442" s="174">
        <v>1</v>
      </c>
      <c r="AV442" s="174">
        <v>1</v>
      </c>
      <c r="AW442" s="174">
        <v>1</v>
      </c>
      <c r="AX442" s="174">
        <v>1</v>
      </c>
      <c r="AY442" s="174"/>
      <c r="AZ442" s="174"/>
      <c r="BA442" s="174"/>
      <c r="BB442" s="174"/>
      <c r="BC442" s="174"/>
      <c r="BD442" s="174">
        <v>1</v>
      </c>
      <c r="BE442" s="174">
        <v>1</v>
      </c>
      <c r="BF442" s="174">
        <v>1</v>
      </c>
      <c r="BG442" s="174">
        <v>1</v>
      </c>
      <c r="BH442" s="174">
        <v>1</v>
      </c>
      <c r="BI442" s="174">
        <v>1</v>
      </c>
      <c r="BJ442" s="174">
        <v>1</v>
      </c>
      <c r="BK442" s="174">
        <v>1</v>
      </c>
      <c r="BL442" s="174">
        <v>1</v>
      </c>
      <c r="BM442" s="174">
        <v>1</v>
      </c>
      <c r="BN442" s="174">
        <v>1</v>
      </c>
      <c r="BO442" s="174">
        <v>1</v>
      </c>
      <c r="BP442" s="174">
        <v>1</v>
      </c>
      <c r="BQ442" s="174">
        <v>1</v>
      </c>
      <c r="BR442" s="174">
        <v>1</v>
      </c>
      <c r="BS442" s="174">
        <v>1</v>
      </c>
      <c r="BT442" s="174">
        <v>1</v>
      </c>
      <c r="BU442" s="174">
        <v>0</v>
      </c>
      <c r="BV442" s="174">
        <v>0</v>
      </c>
      <c r="BW442" s="174">
        <v>1</v>
      </c>
      <c r="BX442" s="174">
        <v>1</v>
      </c>
      <c r="BY442" s="174">
        <v>1</v>
      </c>
      <c r="BZ442" s="174"/>
      <c r="CA442" s="174">
        <v>99</v>
      </c>
      <c r="CB442" s="174"/>
      <c r="CC442" s="174">
        <v>1</v>
      </c>
      <c r="CD442" s="174">
        <v>1</v>
      </c>
      <c r="CE442" s="174">
        <v>1</v>
      </c>
      <c r="CF442" s="174">
        <v>1</v>
      </c>
      <c r="CG442" s="174">
        <v>1</v>
      </c>
      <c r="CH442" s="174">
        <v>1</v>
      </c>
      <c r="CI442" s="174">
        <v>1</v>
      </c>
      <c r="CJ442" s="174">
        <v>1</v>
      </c>
      <c r="CK442" s="174"/>
      <c r="CL442" s="174">
        <v>1</v>
      </c>
      <c r="CM442" s="174">
        <v>1</v>
      </c>
      <c r="CN442" s="174">
        <v>1</v>
      </c>
      <c r="CO442" s="174">
        <v>1</v>
      </c>
      <c r="CP442" s="174">
        <v>1</v>
      </c>
      <c r="CQ442" s="174">
        <v>1</v>
      </c>
      <c r="CR442" s="174">
        <v>1</v>
      </c>
      <c r="CS442" s="174">
        <v>1</v>
      </c>
      <c r="CT442" s="174">
        <v>1</v>
      </c>
      <c r="CU442" s="174">
        <v>1</v>
      </c>
      <c r="CV442" s="174">
        <v>1</v>
      </c>
      <c r="CW442" s="174">
        <v>0</v>
      </c>
      <c r="CX442" s="174">
        <v>0</v>
      </c>
      <c r="CY442" s="174">
        <v>0</v>
      </c>
      <c r="CZ442" s="174">
        <v>0</v>
      </c>
      <c r="DA442" s="174">
        <v>0</v>
      </c>
      <c r="DB442" s="174">
        <v>0</v>
      </c>
      <c r="DC442" s="174">
        <v>0</v>
      </c>
      <c r="DD442" s="174">
        <v>0</v>
      </c>
      <c r="DE442" s="174">
        <v>1</v>
      </c>
      <c r="DF442" s="174">
        <v>1</v>
      </c>
      <c r="DG442" s="174">
        <v>0</v>
      </c>
      <c r="DH442" s="46" t="s">
        <v>831</v>
      </c>
    </row>
    <row r="443" spans="1:112" x14ac:dyDescent="0.2">
      <c r="A443" s="174" t="s">
        <v>821</v>
      </c>
      <c r="B443" s="174" t="s">
        <v>385</v>
      </c>
      <c r="C443" s="174" t="s">
        <v>832</v>
      </c>
      <c r="D443" s="174">
        <v>438</v>
      </c>
      <c r="E443" s="174">
        <v>2</v>
      </c>
      <c r="F443" s="174">
        <v>0</v>
      </c>
      <c r="G443" s="174">
        <v>0</v>
      </c>
      <c r="H443" s="174">
        <v>2</v>
      </c>
      <c r="I443" s="174">
        <v>2</v>
      </c>
      <c r="J443" s="174"/>
      <c r="K443" s="174">
        <v>1</v>
      </c>
      <c r="L443" s="174">
        <v>1</v>
      </c>
      <c r="M443" s="174">
        <v>1</v>
      </c>
      <c r="N443" s="174">
        <v>1</v>
      </c>
      <c r="O443" s="174">
        <v>1</v>
      </c>
      <c r="P443" s="174">
        <v>1</v>
      </c>
      <c r="Q443" s="174">
        <v>99</v>
      </c>
      <c r="R443" s="174">
        <v>1</v>
      </c>
      <c r="S443" s="174">
        <v>1</v>
      </c>
      <c r="T443" s="174">
        <v>1</v>
      </c>
      <c r="U443" s="174">
        <v>1</v>
      </c>
      <c r="V443" s="174"/>
      <c r="W443" s="174">
        <v>0</v>
      </c>
      <c r="X443" s="174">
        <v>0</v>
      </c>
      <c r="Y443" s="174">
        <v>1</v>
      </c>
      <c r="Z443" s="174">
        <v>1</v>
      </c>
      <c r="AA443" s="174">
        <v>1</v>
      </c>
      <c r="AB443" s="174">
        <v>1</v>
      </c>
      <c r="AC443" s="174">
        <v>1</v>
      </c>
      <c r="AD443" s="174">
        <v>1</v>
      </c>
      <c r="AE443" s="174">
        <v>1</v>
      </c>
      <c r="AF443" s="174">
        <v>1</v>
      </c>
      <c r="AG443" s="174">
        <v>1</v>
      </c>
      <c r="AH443" s="174">
        <v>1</v>
      </c>
      <c r="AI443" s="174">
        <v>99</v>
      </c>
      <c r="AJ443" s="174">
        <v>0</v>
      </c>
      <c r="AK443" s="174">
        <v>1</v>
      </c>
      <c r="AL443" s="174"/>
      <c r="AM443" s="174">
        <v>1</v>
      </c>
      <c r="AN443" s="174"/>
      <c r="AO443" s="174">
        <v>1</v>
      </c>
      <c r="AP443" s="174"/>
      <c r="AQ443" s="174"/>
      <c r="AR443" s="174"/>
      <c r="AS443" s="174">
        <v>0</v>
      </c>
      <c r="AT443" s="174">
        <v>0</v>
      </c>
      <c r="AU443" s="174">
        <v>1</v>
      </c>
      <c r="AV443" s="174">
        <v>0</v>
      </c>
      <c r="AW443" s="174">
        <v>1</v>
      </c>
      <c r="AX443" s="174">
        <v>0</v>
      </c>
      <c r="AY443" s="174"/>
      <c r="AZ443" s="174"/>
      <c r="BA443" s="174"/>
      <c r="BB443" s="174"/>
      <c r="BC443" s="174"/>
      <c r="BD443" s="174">
        <v>1</v>
      </c>
      <c r="BE443" s="174">
        <v>1</v>
      </c>
      <c r="BF443" s="174">
        <v>0</v>
      </c>
      <c r="BG443" s="174">
        <v>0</v>
      </c>
      <c r="BH443" s="174">
        <v>0</v>
      </c>
      <c r="BI443" s="174">
        <v>0</v>
      </c>
      <c r="BJ443" s="174">
        <v>0</v>
      </c>
      <c r="BK443" s="174">
        <v>1</v>
      </c>
      <c r="BL443" s="174">
        <v>0</v>
      </c>
      <c r="BM443" s="174">
        <v>0</v>
      </c>
      <c r="BN443" s="174">
        <v>0</v>
      </c>
      <c r="BO443" s="174">
        <v>0</v>
      </c>
      <c r="BP443" s="174">
        <v>1</v>
      </c>
      <c r="BQ443" s="174">
        <v>0</v>
      </c>
      <c r="BR443" s="174">
        <v>0</v>
      </c>
      <c r="BS443" s="174">
        <v>0</v>
      </c>
      <c r="BT443" s="174">
        <v>0</v>
      </c>
      <c r="BU443" s="174">
        <v>99</v>
      </c>
      <c r="BV443" s="174">
        <v>99</v>
      </c>
      <c r="BW443" s="174">
        <v>99</v>
      </c>
      <c r="BX443" s="174">
        <v>99</v>
      </c>
      <c r="BY443" s="174">
        <v>1</v>
      </c>
      <c r="BZ443" s="174"/>
      <c r="CA443" s="174">
        <v>99</v>
      </c>
      <c r="CB443" s="174"/>
      <c r="CC443" s="174">
        <v>0</v>
      </c>
      <c r="CD443" s="174">
        <v>0</v>
      </c>
      <c r="CE443" s="174">
        <v>0</v>
      </c>
      <c r="CF443" s="174">
        <v>0</v>
      </c>
      <c r="CG443" s="174">
        <v>99</v>
      </c>
      <c r="CH443" s="174">
        <v>1</v>
      </c>
      <c r="CI443" s="174">
        <v>1</v>
      </c>
      <c r="CJ443" s="174">
        <v>1</v>
      </c>
      <c r="CK443" s="174"/>
      <c r="CL443" s="174">
        <v>1</v>
      </c>
      <c r="CM443" s="174">
        <v>99</v>
      </c>
      <c r="CN443" s="174">
        <v>1</v>
      </c>
      <c r="CO443" s="174">
        <v>1</v>
      </c>
      <c r="CP443" s="174">
        <v>1</v>
      </c>
      <c r="CQ443" s="174">
        <v>0</v>
      </c>
      <c r="CR443" s="174">
        <v>1</v>
      </c>
      <c r="CS443" s="174">
        <v>1</v>
      </c>
      <c r="CT443" s="174">
        <v>1</v>
      </c>
      <c r="CU443" s="174">
        <v>1</v>
      </c>
      <c r="CV443" s="174">
        <v>1</v>
      </c>
      <c r="CW443" s="174">
        <v>0</v>
      </c>
      <c r="CX443" s="174">
        <v>0</v>
      </c>
      <c r="CY443" s="174">
        <v>0</v>
      </c>
      <c r="CZ443" s="174">
        <v>0</v>
      </c>
      <c r="DA443" s="174">
        <v>0</v>
      </c>
      <c r="DB443" s="174">
        <v>0</v>
      </c>
      <c r="DC443" s="174">
        <v>0</v>
      </c>
      <c r="DD443" s="174">
        <v>0</v>
      </c>
      <c r="DE443" s="174">
        <v>1</v>
      </c>
      <c r="DF443" s="174">
        <v>1</v>
      </c>
      <c r="DG443" s="174">
        <v>0</v>
      </c>
      <c r="DH443" s="46" t="s">
        <v>832</v>
      </c>
    </row>
    <row r="444" spans="1:112" x14ac:dyDescent="0.2">
      <c r="A444" s="174" t="s">
        <v>821</v>
      </c>
      <c r="B444" s="174" t="s">
        <v>385</v>
      </c>
      <c r="C444" s="174" t="s">
        <v>833</v>
      </c>
      <c r="D444" s="174">
        <v>439</v>
      </c>
      <c r="E444" s="174">
        <v>14</v>
      </c>
      <c r="F444" s="174">
        <v>0</v>
      </c>
      <c r="G444" s="174">
        <v>0</v>
      </c>
      <c r="H444" s="174">
        <v>2</v>
      </c>
      <c r="I444" s="174">
        <v>2</v>
      </c>
      <c r="J444" s="174"/>
      <c r="K444" s="174">
        <v>1</v>
      </c>
      <c r="L444" s="174">
        <v>1</v>
      </c>
      <c r="M444" s="174">
        <v>1</v>
      </c>
      <c r="N444" s="174">
        <v>1</v>
      </c>
      <c r="O444" s="174">
        <v>1</v>
      </c>
      <c r="P444" s="174">
        <v>1</v>
      </c>
      <c r="Q444" s="174">
        <v>99</v>
      </c>
      <c r="R444" s="174">
        <v>1</v>
      </c>
      <c r="S444" s="174">
        <v>1</v>
      </c>
      <c r="T444" s="174">
        <v>1</v>
      </c>
      <c r="U444" s="174">
        <v>1</v>
      </c>
      <c r="V444" s="174"/>
      <c r="W444" s="174">
        <v>1</v>
      </c>
      <c r="X444" s="174">
        <v>1</v>
      </c>
      <c r="Y444" s="174">
        <v>1</v>
      </c>
      <c r="Z444" s="174">
        <v>1</v>
      </c>
      <c r="AA444" s="174">
        <v>1</v>
      </c>
      <c r="AB444" s="174">
        <v>1</v>
      </c>
      <c r="AC444" s="174">
        <v>1</v>
      </c>
      <c r="AD444" s="174">
        <v>1</v>
      </c>
      <c r="AE444" s="174">
        <v>1</v>
      </c>
      <c r="AF444" s="174">
        <v>1</v>
      </c>
      <c r="AG444" s="174">
        <v>1</v>
      </c>
      <c r="AH444" s="174">
        <v>1</v>
      </c>
      <c r="AI444" s="174">
        <v>1</v>
      </c>
      <c r="AJ444" s="174">
        <v>1</v>
      </c>
      <c r="AK444" s="174">
        <v>1</v>
      </c>
      <c r="AL444" s="174"/>
      <c r="AM444" s="174">
        <v>1</v>
      </c>
      <c r="AN444" s="174"/>
      <c r="AO444" s="174">
        <v>1</v>
      </c>
      <c r="AP444" s="174"/>
      <c r="AQ444" s="174"/>
      <c r="AR444" s="174"/>
      <c r="AS444" s="174">
        <v>1</v>
      </c>
      <c r="AT444" s="174">
        <v>1</v>
      </c>
      <c r="AU444" s="174">
        <v>1</v>
      </c>
      <c r="AV444" s="174">
        <v>1</v>
      </c>
      <c r="AW444" s="174">
        <v>1</v>
      </c>
      <c r="AX444" s="174">
        <v>1</v>
      </c>
      <c r="AY444" s="174"/>
      <c r="AZ444" s="174"/>
      <c r="BA444" s="174"/>
      <c r="BB444" s="174"/>
      <c r="BC444" s="174"/>
      <c r="BD444" s="174">
        <v>1</v>
      </c>
      <c r="BE444" s="174">
        <v>1</v>
      </c>
      <c r="BF444" s="174">
        <v>1</v>
      </c>
      <c r="BG444" s="174">
        <v>1</v>
      </c>
      <c r="BH444" s="174">
        <v>1</v>
      </c>
      <c r="BI444" s="174">
        <v>1</v>
      </c>
      <c r="BJ444" s="174">
        <v>1</v>
      </c>
      <c r="BK444" s="174">
        <v>1</v>
      </c>
      <c r="BL444" s="174">
        <v>1</v>
      </c>
      <c r="BM444" s="174">
        <v>1</v>
      </c>
      <c r="BN444" s="174">
        <v>1</v>
      </c>
      <c r="BO444" s="174">
        <v>1</v>
      </c>
      <c r="BP444" s="174">
        <v>1</v>
      </c>
      <c r="BQ444" s="174">
        <v>1</v>
      </c>
      <c r="BR444" s="174">
        <v>1</v>
      </c>
      <c r="BS444" s="174">
        <v>1</v>
      </c>
      <c r="BT444" s="174">
        <v>1</v>
      </c>
      <c r="BU444" s="174">
        <v>0</v>
      </c>
      <c r="BV444" s="174">
        <v>0</v>
      </c>
      <c r="BW444" s="174">
        <v>1</v>
      </c>
      <c r="BX444" s="174">
        <v>1</v>
      </c>
      <c r="BY444" s="174">
        <v>1</v>
      </c>
      <c r="BZ444" s="174"/>
      <c r="CA444" s="174">
        <v>99</v>
      </c>
      <c r="CB444" s="174"/>
      <c r="CC444" s="174">
        <v>1</v>
      </c>
      <c r="CD444" s="174">
        <v>1</v>
      </c>
      <c r="CE444" s="174">
        <v>1</v>
      </c>
      <c r="CF444" s="174">
        <v>1</v>
      </c>
      <c r="CG444" s="174">
        <v>1</v>
      </c>
      <c r="CH444" s="174">
        <v>1</v>
      </c>
      <c r="CI444" s="174">
        <v>1</v>
      </c>
      <c r="CJ444" s="174">
        <v>1</v>
      </c>
      <c r="CK444" s="174"/>
      <c r="CL444" s="174">
        <v>1</v>
      </c>
      <c r="CM444" s="174">
        <v>1</v>
      </c>
      <c r="CN444" s="174">
        <v>1</v>
      </c>
      <c r="CO444" s="174">
        <v>1</v>
      </c>
      <c r="CP444" s="174">
        <v>1</v>
      </c>
      <c r="CQ444" s="174">
        <v>1</v>
      </c>
      <c r="CR444" s="174">
        <v>1</v>
      </c>
      <c r="CS444" s="174">
        <v>1</v>
      </c>
      <c r="CT444" s="174">
        <v>1</v>
      </c>
      <c r="CU444" s="174">
        <v>1</v>
      </c>
      <c r="CV444" s="174">
        <v>1</v>
      </c>
      <c r="CW444" s="174">
        <v>1</v>
      </c>
      <c r="CX444" s="174">
        <v>0</v>
      </c>
      <c r="CY444" s="174">
        <v>0</v>
      </c>
      <c r="CZ444" s="174">
        <v>0</v>
      </c>
      <c r="DA444" s="174">
        <v>0</v>
      </c>
      <c r="DB444" s="174">
        <v>0</v>
      </c>
      <c r="DC444" s="174">
        <v>0</v>
      </c>
      <c r="DD444" s="174">
        <v>0</v>
      </c>
      <c r="DE444" s="174">
        <v>1</v>
      </c>
      <c r="DF444" s="174">
        <v>1</v>
      </c>
      <c r="DG444" s="174">
        <v>0</v>
      </c>
      <c r="DH444" s="46" t="s">
        <v>833</v>
      </c>
    </row>
    <row r="445" spans="1:112" x14ac:dyDescent="0.2">
      <c r="A445" s="174" t="s">
        <v>821</v>
      </c>
      <c r="B445" s="174" t="s">
        <v>385</v>
      </c>
      <c r="C445" s="174" t="s">
        <v>834</v>
      </c>
      <c r="D445" s="174">
        <v>440</v>
      </c>
      <c r="E445" s="174">
        <v>3</v>
      </c>
      <c r="F445" s="174">
        <v>0</v>
      </c>
      <c r="G445" s="174">
        <v>0</v>
      </c>
      <c r="H445" s="174">
        <v>2</v>
      </c>
      <c r="I445" s="174">
        <v>2</v>
      </c>
      <c r="J445" s="174"/>
      <c r="K445" s="174">
        <v>1</v>
      </c>
      <c r="L445" s="174">
        <v>1</v>
      </c>
      <c r="M445" s="174">
        <v>1</v>
      </c>
      <c r="N445" s="174">
        <v>1</v>
      </c>
      <c r="O445" s="174">
        <v>1</v>
      </c>
      <c r="P445" s="174">
        <v>1</v>
      </c>
      <c r="Q445" s="174">
        <v>99</v>
      </c>
      <c r="R445" s="174">
        <v>1</v>
      </c>
      <c r="S445" s="174">
        <v>1</v>
      </c>
      <c r="T445" s="174">
        <v>1</v>
      </c>
      <c r="U445" s="174">
        <v>1</v>
      </c>
      <c r="V445" s="174"/>
      <c r="W445" s="174">
        <v>1</v>
      </c>
      <c r="X445" s="174">
        <v>1</v>
      </c>
      <c r="Y445" s="174">
        <v>0</v>
      </c>
      <c r="Z445" s="174">
        <v>1</v>
      </c>
      <c r="AA445" s="174">
        <v>1</v>
      </c>
      <c r="AB445" s="174">
        <v>0</v>
      </c>
      <c r="AC445" s="174">
        <v>0</v>
      </c>
      <c r="AD445" s="174">
        <v>1</v>
      </c>
      <c r="AE445" s="174">
        <v>1</v>
      </c>
      <c r="AF445" s="174">
        <v>1</v>
      </c>
      <c r="AG445" s="174">
        <v>1</v>
      </c>
      <c r="AH445" s="174">
        <v>1</v>
      </c>
      <c r="AI445" s="174">
        <v>99</v>
      </c>
      <c r="AJ445" s="174">
        <v>1</v>
      </c>
      <c r="AK445" s="174">
        <v>1</v>
      </c>
      <c r="AL445" s="174"/>
      <c r="AM445" s="174">
        <v>1</v>
      </c>
      <c r="AN445" s="174"/>
      <c r="AO445" s="174">
        <v>1</v>
      </c>
      <c r="AP445" s="174"/>
      <c r="AQ445" s="174"/>
      <c r="AR445" s="174"/>
      <c r="AS445" s="174">
        <v>1</v>
      </c>
      <c r="AT445" s="174">
        <v>1</v>
      </c>
      <c r="AU445" s="174">
        <v>1</v>
      </c>
      <c r="AV445" s="174">
        <v>0</v>
      </c>
      <c r="AW445" s="174">
        <v>0</v>
      </c>
      <c r="AX445" s="174">
        <v>0</v>
      </c>
      <c r="AY445" s="174"/>
      <c r="AZ445" s="174"/>
      <c r="BA445" s="174"/>
      <c r="BB445" s="174"/>
      <c r="BC445" s="174"/>
      <c r="BD445" s="174">
        <v>1</v>
      </c>
      <c r="BE445" s="174">
        <v>1</v>
      </c>
      <c r="BF445" s="174">
        <v>0</v>
      </c>
      <c r="BG445" s="174">
        <v>1</v>
      </c>
      <c r="BH445" s="174">
        <v>0</v>
      </c>
      <c r="BI445" s="174">
        <v>0</v>
      </c>
      <c r="BJ445" s="174">
        <v>0</v>
      </c>
      <c r="BK445" s="174">
        <v>0</v>
      </c>
      <c r="BL445" s="174">
        <v>0</v>
      </c>
      <c r="BM445" s="174">
        <v>0</v>
      </c>
      <c r="BN445" s="174">
        <v>0</v>
      </c>
      <c r="BO445" s="174">
        <v>1</v>
      </c>
      <c r="BP445" s="174">
        <v>1</v>
      </c>
      <c r="BQ445" s="174">
        <v>0</v>
      </c>
      <c r="BR445" s="174">
        <v>0</v>
      </c>
      <c r="BS445" s="174">
        <v>0</v>
      </c>
      <c r="BT445" s="174">
        <v>0</v>
      </c>
      <c r="BU445" s="174">
        <v>0</v>
      </c>
      <c r="BV445" s="174">
        <v>99</v>
      </c>
      <c r="BW445" s="174">
        <v>99</v>
      </c>
      <c r="BX445" s="174">
        <v>99</v>
      </c>
      <c r="BY445" s="174">
        <v>0</v>
      </c>
      <c r="BZ445" s="174"/>
      <c r="CA445" s="174">
        <v>99</v>
      </c>
      <c r="CB445" s="174"/>
      <c r="CC445" s="174">
        <v>0</v>
      </c>
      <c r="CD445" s="174">
        <v>0</v>
      </c>
      <c r="CE445" s="174">
        <v>0</v>
      </c>
      <c r="CF445" s="174">
        <v>1</v>
      </c>
      <c r="CG445" s="174">
        <v>99</v>
      </c>
      <c r="CH445" s="174">
        <v>1</v>
      </c>
      <c r="CI445" s="174">
        <v>1</v>
      </c>
      <c r="CJ445" s="174">
        <v>1</v>
      </c>
      <c r="CK445" s="174"/>
      <c r="CL445" s="174">
        <v>1</v>
      </c>
      <c r="CM445" s="174">
        <v>99</v>
      </c>
      <c r="CN445" s="174">
        <v>1</v>
      </c>
      <c r="CO445" s="174">
        <v>1</v>
      </c>
      <c r="CP445" s="174">
        <v>1</v>
      </c>
      <c r="CQ445" s="174">
        <v>0</v>
      </c>
      <c r="CR445" s="174">
        <v>1</v>
      </c>
      <c r="CS445" s="174">
        <v>1</v>
      </c>
      <c r="CT445" s="174">
        <v>1</v>
      </c>
      <c r="CU445" s="174">
        <v>1</v>
      </c>
      <c r="CV445" s="174">
        <v>1</v>
      </c>
      <c r="CW445" s="174">
        <v>0</v>
      </c>
      <c r="CX445" s="174">
        <v>0</v>
      </c>
      <c r="CY445" s="174">
        <v>0</v>
      </c>
      <c r="CZ445" s="174">
        <v>0</v>
      </c>
      <c r="DA445" s="174">
        <v>0</v>
      </c>
      <c r="DB445" s="174">
        <v>0</v>
      </c>
      <c r="DC445" s="174">
        <v>0</v>
      </c>
      <c r="DD445" s="174">
        <v>0</v>
      </c>
      <c r="DE445" s="174">
        <v>1</v>
      </c>
      <c r="DF445" s="174">
        <v>1</v>
      </c>
      <c r="DG445" s="174">
        <v>0</v>
      </c>
      <c r="DH445" s="46" t="s">
        <v>834</v>
      </c>
    </row>
    <row r="446" spans="1:112" x14ac:dyDescent="0.2">
      <c r="A446" s="174" t="s">
        <v>821</v>
      </c>
      <c r="B446" s="174" t="s">
        <v>385</v>
      </c>
      <c r="C446" s="174" t="s">
        <v>835</v>
      </c>
      <c r="D446" s="174">
        <v>441</v>
      </c>
      <c r="E446" s="174">
        <v>0</v>
      </c>
      <c r="F446" s="174">
        <v>0</v>
      </c>
      <c r="G446" s="174">
        <v>0</v>
      </c>
      <c r="H446" s="174">
        <v>2</v>
      </c>
      <c r="I446" s="174">
        <v>2</v>
      </c>
      <c r="J446" s="174"/>
      <c r="K446" s="174">
        <v>1</v>
      </c>
      <c r="L446" s="174">
        <v>1</v>
      </c>
      <c r="M446" s="174">
        <v>1</v>
      </c>
      <c r="N446" s="174">
        <v>1</v>
      </c>
      <c r="O446" s="174">
        <v>1</v>
      </c>
      <c r="P446" s="174">
        <v>1</v>
      </c>
      <c r="Q446" s="174">
        <v>99</v>
      </c>
      <c r="R446" s="174">
        <v>1</v>
      </c>
      <c r="S446" s="174">
        <v>1</v>
      </c>
      <c r="T446" s="174">
        <v>1</v>
      </c>
      <c r="U446" s="174">
        <v>1</v>
      </c>
      <c r="V446" s="174"/>
      <c r="W446" s="174">
        <v>1</v>
      </c>
      <c r="X446" s="174">
        <v>1</v>
      </c>
      <c r="Y446" s="174">
        <v>0</v>
      </c>
      <c r="Z446" s="174">
        <v>1</v>
      </c>
      <c r="AA446" s="174">
        <v>1</v>
      </c>
      <c r="AB446" s="174">
        <v>0</v>
      </c>
      <c r="AC446" s="174">
        <v>1</v>
      </c>
      <c r="AD446" s="174">
        <v>1</v>
      </c>
      <c r="AE446" s="174">
        <v>99</v>
      </c>
      <c r="AF446" s="174">
        <v>1</v>
      </c>
      <c r="AG446" s="174">
        <v>1</v>
      </c>
      <c r="AH446" s="174">
        <v>0</v>
      </c>
      <c r="AI446" s="174">
        <v>1</v>
      </c>
      <c r="AJ446" s="174">
        <v>1</v>
      </c>
      <c r="AK446" s="174">
        <v>1</v>
      </c>
      <c r="AL446" s="174"/>
      <c r="AM446" s="174">
        <v>0</v>
      </c>
      <c r="AN446" s="174"/>
      <c r="AO446" s="174">
        <v>1</v>
      </c>
      <c r="AP446" s="174"/>
      <c r="AQ446" s="174"/>
      <c r="AR446" s="174"/>
      <c r="AS446" s="174">
        <v>1</v>
      </c>
      <c r="AT446" s="174">
        <v>0</v>
      </c>
      <c r="AU446" s="174">
        <v>1</v>
      </c>
      <c r="AV446" s="174">
        <v>1</v>
      </c>
      <c r="AW446" s="174">
        <v>1</v>
      </c>
      <c r="AX446" s="174">
        <v>1</v>
      </c>
      <c r="AY446" s="174"/>
      <c r="AZ446" s="174"/>
      <c r="BA446" s="174"/>
      <c r="BB446" s="174"/>
      <c r="BC446" s="174"/>
      <c r="BD446" s="174">
        <v>0</v>
      </c>
      <c r="BE446" s="174">
        <v>1</v>
      </c>
      <c r="BF446" s="174">
        <v>1</v>
      </c>
      <c r="BG446" s="174">
        <v>0</v>
      </c>
      <c r="BH446" s="174">
        <v>1</v>
      </c>
      <c r="BI446" s="174">
        <v>1</v>
      </c>
      <c r="BJ446" s="174">
        <v>0</v>
      </c>
      <c r="BK446" s="174">
        <v>0</v>
      </c>
      <c r="BL446" s="174">
        <v>0</v>
      </c>
      <c r="BM446" s="174">
        <v>0</v>
      </c>
      <c r="BN446" s="174">
        <v>0</v>
      </c>
      <c r="BO446" s="174">
        <v>1</v>
      </c>
      <c r="BP446" s="174">
        <v>0</v>
      </c>
      <c r="BQ446" s="174">
        <v>1</v>
      </c>
      <c r="BR446" s="174">
        <v>0</v>
      </c>
      <c r="BS446" s="174">
        <v>0</v>
      </c>
      <c r="BT446" s="174">
        <v>0</v>
      </c>
      <c r="BU446" s="174">
        <v>99</v>
      </c>
      <c r="BV446" s="174">
        <v>99</v>
      </c>
      <c r="BW446" s="174">
        <v>99</v>
      </c>
      <c r="BX446" s="174">
        <v>99</v>
      </c>
      <c r="BY446" s="174">
        <v>0</v>
      </c>
      <c r="BZ446" s="174"/>
      <c r="CA446" s="174">
        <v>99</v>
      </c>
      <c r="CB446" s="174"/>
      <c r="CC446" s="174">
        <v>0</v>
      </c>
      <c r="CD446" s="174">
        <v>0</v>
      </c>
      <c r="CE446" s="174">
        <v>0</v>
      </c>
      <c r="CF446" s="174">
        <v>0</v>
      </c>
      <c r="CG446" s="174">
        <v>99</v>
      </c>
      <c r="CH446" s="174">
        <v>1</v>
      </c>
      <c r="CI446" s="174">
        <v>0</v>
      </c>
      <c r="CJ446" s="174">
        <v>1</v>
      </c>
      <c r="CK446" s="174"/>
      <c r="CL446" s="174">
        <v>1</v>
      </c>
      <c r="CM446" s="174">
        <v>1</v>
      </c>
      <c r="CN446" s="174">
        <v>1</v>
      </c>
      <c r="CO446" s="174">
        <v>1</v>
      </c>
      <c r="CP446" s="174">
        <v>1</v>
      </c>
      <c r="CQ446" s="174">
        <v>0</v>
      </c>
      <c r="CR446" s="174">
        <v>1</v>
      </c>
      <c r="CS446" s="174">
        <v>1</v>
      </c>
      <c r="CT446" s="174">
        <v>1</v>
      </c>
      <c r="CU446" s="174">
        <v>1</v>
      </c>
      <c r="CV446" s="174">
        <v>1</v>
      </c>
      <c r="CW446" s="174">
        <v>0</v>
      </c>
      <c r="CX446" s="174">
        <v>0</v>
      </c>
      <c r="CY446" s="174">
        <v>0</v>
      </c>
      <c r="CZ446" s="174">
        <v>0</v>
      </c>
      <c r="DA446" s="174">
        <v>0</v>
      </c>
      <c r="DB446" s="174">
        <v>0</v>
      </c>
      <c r="DC446" s="174">
        <v>0</v>
      </c>
      <c r="DD446" s="174">
        <v>0</v>
      </c>
      <c r="DE446" s="174">
        <v>1</v>
      </c>
      <c r="DF446" s="174">
        <v>1</v>
      </c>
      <c r="DG446" s="174">
        <v>0</v>
      </c>
      <c r="DH446" s="46" t="s">
        <v>835</v>
      </c>
    </row>
    <row r="447" spans="1:112" x14ac:dyDescent="0.2">
      <c r="A447" s="174" t="s">
        <v>821</v>
      </c>
      <c r="B447" s="174" t="s">
        <v>385</v>
      </c>
      <c r="C447" s="174" t="s">
        <v>836</v>
      </c>
      <c r="D447" s="174">
        <v>442</v>
      </c>
      <c r="E447" s="174">
        <v>5</v>
      </c>
      <c r="F447" s="174">
        <v>0</v>
      </c>
      <c r="G447" s="174">
        <v>0</v>
      </c>
      <c r="H447" s="174">
        <v>2</v>
      </c>
      <c r="I447" s="174">
        <v>2</v>
      </c>
      <c r="J447" s="174"/>
      <c r="K447" s="174">
        <v>1</v>
      </c>
      <c r="L447" s="174">
        <v>1</v>
      </c>
      <c r="M447" s="174">
        <v>1</v>
      </c>
      <c r="N447" s="174">
        <v>1</v>
      </c>
      <c r="O447" s="174">
        <v>1</v>
      </c>
      <c r="P447" s="174">
        <v>1</v>
      </c>
      <c r="Q447" s="174">
        <v>99</v>
      </c>
      <c r="R447" s="174">
        <v>1</v>
      </c>
      <c r="S447" s="174">
        <v>1</v>
      </c>
      <c r="T447" s="174">
        <v>1</v>
      </c>
      <c r="U447" s="174">
        <v>1</v>
      </c>
      <c r="V447" s="174"/>
      <c r="W447" s="174">
        <v>1</v>
      </c>
      <c r="X447" s="174">
        <v>0</v>
      </c>
      <c r="Y447" s="174">
        <v>0</v>
      </c>
      <c r="Z447" s="174">
        <v>1</v>
      </c>
      <c r="AA447" s="174">
        <v>1</v>
      </c>
      <c r="AB447" s="174">
        <v>1</v>
      </c>
      <c r="AC447" s="174">
        <v>1</v>
      </c>
      <c r="AD447" s="174">
        <v>1</v>
      </c>
      <c r="AE447" s="174">
        <v>1</v>
      </c>
      <c r="AF447" s="174">
        <v>1</v>
      </c>
      <c r="AG447" s="174">
        <v>1</v>
      </c>
      <c r="AH447" s="174">
        <v>1</v>
      </c>
      <c r="AI447" s="174">
        <v>1</v>
      </c>
      <c r="AJ447" s="174">
        <v>1</v>
      </c>
      <c r="AK447" s="174">
        <v>1</v>
      </c>
      <c r="AL447" s="174"/>
      <c r="AM447" s="174">
        <v>1</v>
      </c>
      <c r="AN447" s="174"/>
      <c r="AO447" s="174">
        <v>1</v>
      </c>
      <c r="AP447" s="174"/>
      <c r="AQ447" s="174"/>
      <c r="AR447" s="174"/>
      <c r="AS447" s="174">
        <v>1</v>
      </c>
      <c r="AT447" s="174">
        <v>0</v>
      </c>
      <c r="AU447" s="174">
        <v>0</v>
      </c>
      <c r="AV447" s="174">
        <v>0</v>
      </c>
      <c r="AW447" s="174">
        <v>1</v>
      </c>
      <c r="AX447" s="174">
        <v>0</v>
      </c>
      <c r="AY447" s="174"/>
      <c r="AZ447" s="174"/>
      <c r="BA447" s="174"/>
      <c r="BB447" s="174"/>
      <c r="BC447" s="174"/>
      <c r="BD447" s="174">
        <v>1</v>
      </c>
      <c r="BE447" s="174">
        <v>1</v>
      </c>
      <c r="BF447" s="174">
        <v>1</v>
      </c>
      <c r="BG447" s="174">
        <v>0</v>
      </c>
      <c r="BH447" s="174">
        <v>1</v>
      </c>
      <c r="BI447" s="174">
        <v>1</v>
      </c>
      <c r="BJ447" s="174">
        <v>0</v>
      </c>
      <c r="BK447" s="174">
        <v>0</v>
      </c>
      <c r="BL447" s="174">
        <v>0</v>
      </c>
      <c r="BM447" s="174">
        <v>0</v>
      </c>
      <c r="BN447" s="174">
        <v>0</v>
      </c>
      <c r="BO447" s="174">
        <v>0</v>
      </c>
      <c r="BP447" s="174">
        <v>1</v>
      </c>
      <c r="BQ447" s="174">
        <v>1</v>
      </c>
      <c r="BR447" s="174">
        <v>0</v>
      </c>
      <c r="BS447" s="174">
        <v>0</v>
      </c>
      <c r="BT447" s="174">
        <v>0</v>
      </c>
      <c r="BU447" s="174">
        <v>99</v>
      </c>
      <c r="BV447" s="174">
        <v>99</v>
      </c>
      <c r="BW447" s="174">
        <v>99</v>
      </c>
      <c r="BX447" s="174">
        <v>99</v>
      </c>
      <c r="BY447" s="174">
        <v>0</v>
      </c>
      <c r="BZ447" s="174"/>
      <c r="CA447" s="174">
        <v>99</v>
      </c>
      <c r="CB447" s="174"/>
      <c r="CC447" s="174">
        <v>0</v>
      </c>
      <c r="CD447" s="174">
        <v>1</v>
      </c>
      <c r="CE447" s="174">
        <v>1</v>
      </c>
      <c r="CF447" s="174">
        <v>1</v>
      </c>
      <c r="CG447" s="174">
        <v>1</v>
      </c>
      <c r="CH447" s="174">
        <v>1</v>
      </c>
      <c r="CI447" s="174">
        <v>1</v>
      </c>
      <c r="CJ447" s="174">
        <v>1</v>
      </c>
      <c r="CK447" s="174"/>
      <c r="CL447" s="174">
        <v>1</v>
      </c>
      <c r="CM447" s="174">
        <v>1</v>
      </c>
      <c r="CN447" s="174">
        <v>1</v>
      </c>
      <c r="CO447" s="174">
        <v>1</v>
      </c>
      <c r="CP447" s="174">
        <v>1</v>
      </c>
      <c r="CQ447" s="174">
        <v>0</v>
      </c>
      <c r="CR447" s="174">
        <v>1</v>
      </c>
      <c r="CS447" s="174">
        <v>1</v>
      </c>
      <c r="CT447" s="174">
        <v>1</v>
      </c>
      <c r="CU447" s="174">
        <v>1</v>
      </c>
      <c r="CV447" s="174">
        <v>1</v>
      </c>
      <c r="CW447" s="174">
        <v>0</v>
      </c>
      <c r="CX447" s="174">
        <v>0</v>
      </c>
      <c r="CY447" s="174">
        <v>0</v>
      </c>
      <c r="CZ447" s="174">
        <v>0</v>
      </c>
      <c r="DA447" s="174">
        <v>0</v>
      </c>
      <c r="DB447" s="174">
        <v>0</v>
      </c>
      <c r="DC447" s="174">
        <v>0</v>
      </c>
      <c r="DD447" s="174">
        <v>0</v>
      </c>
      <c r="DE447" s="174">
        <v>1</v>
      </c>
      <c r="DF447" s="174">
        <v>1</v>
      </c>
      <c r="DG447" s="174">
        <v>0</v>
      </c>
      <c r="DH447" s="46" t="s">
        <v>836</v>
      </c>
    </row>
    <row r="448" spans="1:112" x14ac:dyDescent="0.2">
      <c r="A448" s="174" t="s">
        <v>821</v>
      </c>
      <c r="B448" s="174" t="s">
        <v>385</v>
      </c>
      <c r="C448" s="174" t="s">
        <v>837</v>
      </c>
      <c r="D448" s="174">
        <v>443</v>
      </c>
      <c r="E448" s="174">
        <v>24</v>
      </c>
      <c r="F448" s="174">
        <v>0</v>
      </c>
      <c r="G448" s="174">
        <v>0</v>
      </c>
      <c r="H448" s="174">
        <v>2</v>
      </c>
      <c r="I448" s="174">
        <v>2</v>
      </c>
      <c r="J448" s="174"/>
      <c r="K448" s="174">
        <v>1</v>
      </c>
      <c r="L448" s="174">
        <v>1</v>
      </c>
      <c r="M448" s="174">
        <v>1</v>
      </c>
      <c r="N448" s="174">
        <v>1</v>
      </c>
      <c r="O448" s="174">
        <v>1</v>
      </c>
      <c r="P448" s="174">
        <v>1</v>
      </c>
      <c r="Q448" s="174">
        <v>99</v>
      </c>
      <c r="R448" s="174">
        <v>1</v>
      </c>
      <c r="S448" s="174">
        <v>1</v>
      </c>
      <c r="T448" s="174">
        <v>1</v>
      </c>
      <c r="U448" s="174">
        <v>1</v>
      </c>
      <c r="V448" s="174"/>
      <c r="W448" s="174">
        <v>1</v>
      </c>
      <c r="X448" s="174">
        <v>1</v>
      </c>
      <c r="Y448" s="174">
        <v>0</v>
      </c>
      <c r="Z448" s="174">
        <v>1</v>
      </c>
      <c r="AA448" s="174">
        <v>1</v>
      </c>
      <c r="AB448" s="174">
        <v>1</v>
      </c>
      <c r="AC448" s="174">
        <v>1</v>
      </c>
      <c r="AD448" s="174">
        <v>1</v>
      </c>
      <c r="AE448" s="174">
        <v>1</v>
      </c>
      <c r="AF448" s="174">
        <v>1</v>
      </c>
      <c r="AG448" s="174">
        <v>1</v>
      </c>
      <c r="AH448" s="174">
        <v>0</v>
      </c>
      <c r="AI448" s="174">
        <v>99</v>
      </c>
      <c r="AJ448" s="174">
        <v>1</v>
      </c>
      <c r="AK448" s="174">
        <v>0</v>
      </c>
      <c r="AL448" s="174"/>
      <c r="AM448" s="174">
        <v>0</v>
      </c>
      <c r="AN448" s="174"/>
      <c r="AO448" s="174">
        <v>1</v>
      </c>
      <c r="AP448" s="174"/>
      <c r="AQ448" s="174"/>
      <c r="AR448" s="174"/>
      <c r="AS448" s="174">
        <v>1</v>
      </c>
      <c r="AT448" s="174">
        <v>0</v>
      </c>
      <c r="AU448" s="174">
        <v>1</v>
      </c>
      <c r="AV448" s="174">
        <v>1</v>
      </c>
      <c r="AW448" s="174">
        <v>1</v>
      </c>
      <c r="AX448" s="174">
        <v>0</v>
      </c>
      <c r="AY448" s="174"/>
      <c r="AZ448" s="174"/>
      <c r="BA448" s="174"/>
      <c r="BB448" s="174"/>
      <c r="BC448" s="174"/>
      <c r="BD448" s="174">
        <v>0</v>
      </c>
      <c r="BE448" s="174">
        <v>1</v>
      </c>
      <c r="BF448" s="174">
        <v>1</v>
      </c>
      <c r="BG448" s="174">
        <v>0</v>
      </c>
      <c r="BH448" s="174">
        <v>0</v>
      </c>
      <c r="BI448" s="174">
        <v>0</v>
      </c>
      <c r="BJ448" s="174">
        <v>0</v>
      </c>
      <c r="BK448" s="174">
        <v>0</v>
      </c>
      <c r="BL448" s="174">
        <v>0</v>
      </c>
      <c r="BM448" s="174">
        <v>0</v>
      </c>
      <c r="BN448" s="174">
        <v>0</v>
      </c>
      <c r="BO448" s="174">
        <v>0</v>
      </c>
      <c r="BP448" s="174">
        <v>0</v>
      </c>
      <c r="BQ448" s="174">
        <v>0</v>
      </c>
      <c r="BR448" s="174">
        <v>0</v>
      </c>
      <c r="BS448" s="174">
        <v>0</v>
      </c>
      <c r="BT448" s="174">
        <v>0</v>
      </c>
      <c r="BU448" s="174">
        <v>99</v>
      </c>
      <c r="BV448" s="174">
        <v>99</v>
      </c>
      <c r="BW448" s="174">
        <v>99</v>
      </c>
      <c r="BX448" s="174">
        <v>99</v>
      </c>
      <c r="BY448" s="174">
        <v>0</v>
      </c>
      <c r="BZ448" s="174"/>
      <c r="CA448" s="174">
        <v>99</v>
      </c>
      <c r="CB448" s="174"/>
      <c r="CC448" s="174">
        <v>1</v>
      </c>
      <c r="CD448" s="174">
        <v>0</v>
      </c>
      <c r="CE448" s="174">
        <v>0</v>
      </c>
      <c r="CF448" s="174">
        <v>0</v>
      </c>
      <c r="CG448" s="174">
        <v>99</v>
      </c>
      <c r="CH448" s="174">
        <v>0</v>
      </c>
      <c r="CI448" s="174">
        <v>1</v>
      </c>
      <c r="CJ448" s="174">
        <v>1</v>
      </c>
      <c r="CK448" s="174"/>
      <c r="CL448" s="174">
        <v>1</v>
      </c>
      <c r="CM448" s="174">
        <v>99</v>
      </c>
      <c r="CN448" s="174">
        <v>1</v>
      </c>
      <c r="CO448" s="174">
        <v>1</v>
      </c>
      <c r="CP448" s="174">
        <v>1</v>
      </c>
      <c r="CQ448" s="174">
        <v>1</v>
      </c>
      <c r="CR448" s="174">
        <v>1</v>
      </c>
      <c r="CS448" s="174">
        <v>1</v>
      </c>
      <c r="CT448" s="174">
        <v>1</v>
      </c>
      <c r="CU448" s="174">
        <v>1</v>
      </c>
      <c r="CV448" s="174">
        <v>1</v>
      </c>
      <c r="CW448" s="174">
        <v>0</v>
      </c>
      <c r="CX448" s="174">
        <v>0</v>
      </c>
      <c r="CY448" s="174">
        <v>0</v>
      </c>
      <c r="CZ448" s="174">
        <v>0</v>
      </c>
      <c r="DA448" s="174">
        <v>0</v>
      </c>
      <c r="DB448" s="174">
        <v>0</v>
      </c>
      <c r="DC448" s="174">
        <v>0</v>
      </c>
      <c r="DD448" s="174">
        <v>0</v>
      </c>
      <c r="DE448" s="174">
        <v>1</v>
      </c>
      <c r="DF448" s="174">
        <v>1</v>
      </c>
      <c r="DG448" s="174">
        <v>0</v>
      </c>
      <c r="DH448" s="46" t="s">
        <v>837</v>
      </c>
    </row>
    <row r="449" spans="1:112" x14ac:dyDescent="0.2">
      <c r="A449" s="174" t="s">
        <v>821</v>
      </c>
      <c r="B449" s="174" t="s">
        <v>446</v>
      </c>
      <c r="C449" s="174" t="s">
        <v>838</v>
      </c>
      <c r="D449" s="174">
        <v>444</v>
      </c>
      <c r="E449" s="174">
        <v>61</v>
      </c>
      <c r="F449" s="174"/>
      <c r="G449" s="174">
        <v>0</v>
      </c>
      <c r="H449" s="174">
        <v>1</v>
      </c>
      <c r="I449" s="174">
        <v>2</v>
      </c>
      <c r="J449" s="174"/>
      <c r="K449" s="174">
        <v>1</v>
      </c>
      <c r="L449" s="174">
        <v>1</v>
      </c>
      <c r="M449" s="174">
        <v>1</v>
      </c>
      <c r="N449" s="174">
        <v>1</v>
      </c>
      <c r="O449" s="174"/>
      <c r="P449" s="174">
        <v>1</v>
      </c>
      <c r="Q449" s="174">
        <v>1</v>
      </c>
      <c r="R449" s="174">
        <v>1</v>
      </c>
      <c r="S449" s="174"/>
      <c r="T449" s="174">
        <v>1</v>
      </c>
      <c r="U449" s="174"/>
      <c r="V449" s="174"/>
      <c r="W449" s="174">
        <v>1</v>
      </c>
      <c r="X449" s="174">
        <v>1</v>
      </c>
      <c r="Y449" s="174">
        <v>1</v>
      </c>
      <c r="Z449" s="174">
        <v>1</v>
      </c>
      <c r="AA449" s="174">
        <v>1</v>
      </c>
      <c r="AB449" s="174">
        <v>1</v>
      </c>
      <c r="AC449" s="174">
        <v>1</v>
      </c>
      <c r="AD449" s="174">
        <v>0</v>
      </c>
      <c r="AE449" s="174">
        <v>1</v>
      </c>
      <c r="AF449" s="174">
        <v>1</v>
      </c>
      <c r="AG449" s="174">
        <v>1</v>
      </c>
      <c r="AH449" s="174">
        <v>0</v>
      </c>
      <c r="AI449" s="174">
        <v>1</v>
      </c>
      <c r="AJ449" s="174">
        <v>1</v>
      </c>
      <c r="AK449" s="174">
        <v>1</v>
      </c>
      <c r="AL449" s="174"/>
      <c r="AM449" s="174">
        <v>1</v>
      </c>
      <c r="AN449" s="174"/>
      <c r="AO449" s="174">
        <v>1</v>
      </c>
      <c r="AP449" s="174"/>
      <c r="AQ449" s="174"/>
      <c r="AR449" s="174"/>
      <c r="AS449" s="174">
        <v>0</v>
      </c>
      <c r="AT449" s="174">
        <v>0</v>
      </c>
      <c r="AU449" s="174">
        <v>0</v>
      </c>
      <c r="AV449" s="174">
        <v>1</v>
      </c>
      <c r="AW449" s="174">
        <v>1</v>
      </c>
      <c r="AX449" s="174">
        <v>0</v>
      </c>
      <c r="AY449" s="174"/>
      <c r="AZ449" s="174"/>
      <c r="BA449" s="174"/>
      <c r="BB449" s="174"/>
      <c r="BC449" s="174"/>
      <c r="BD449" s="174">
        <v>0</v>
      </c>
      <c r="BE449" s="174">
        <v>0</v>
      </c>
      <c r="BF449" s="174">
        <v>1</v>
      </c>
      <c r="BG449" s="174">
        <v>1</v>
      </c>
      <c r="BH449" s="174">
        <v>1</v>
      </c>
      <c r="BI449" s="174">
        <v>1</v>
      </c>
      <c r="BJ449" s="174">
        <v>0</v>
      </c>
      <c r="BK449" s="174">
        <v>0</v>
      </c>
      <c r="BL449" s="174">
        <v>1</v>
      </c>
      <c r="BM449" s="174">
        <v>0</v>
      </c>
      <c r="BN449" s="174">
        <v>0</v>
      </c>
      <c r="BO449" s="174">
        <v>1</v>
      </c>
      <c r="BP449" s="174">
        <v>0</v>
      </c>
      <c r="BQ449" s="174">
        <v>0</v>
      </c>
      <c r="BR449" s="174">
        <v>0</v>
      </c>
      <c r="BS449" s="174">
        <v>0</v>
      </c>
      <c r="BT449" s="174">
        <v>0</v>
      </c>
      <c r="BU449" s="174">
        <v>99</v>
      </c>
      <c r="BV449" s="174">
        <v>99</v>
      </c>
      <c r="BW449" s="174">
        <v>99</v>
      </c>
      <c r="BX449" s="174">
        <v>99</v>
      </c>
      <c r="BY449" s="174">
        <v>1</v>
      </c>
      <c r="BZ449" s="174"/>
      <c r="CA449" s="174">
        <v>99</v>
      </c>
      <c r="CB449" s="174"/>
      <c r="CC449" s="174">
        <v>1</v>
      </c>
      <c r="CD449" s="174">
        <v>1</v>
      </c>
      <c r="CE449" s="174">
        <v>1</v>
      </c>
      <c r="CF449" s="174">
        <v>0</v>
      </c>
      <c r="CG449" s="174">
        <v>99</v>
      </c>
      <c r="CH449" s="174">
        <v>1</v>
      </c>
      <c r="CI449" s="174">
        <v>1</v>
      </c>
      <c r="CJ449" s="174">
        <v>1</v>
      </c>
      <c r="CK449" s="174"/>
      <c r="CL449" s="174">
        <v>1</v>
      </c>
      <c r="CM449" s="174">
        <v>99</v>
      </c>
      <c r="CN449" s="174">
        <v>1</v>
      </c>
      <c r="CO449" s="174">
        <v>1</v>
      </c>
      <c r="CP449" s="174">
        <v>1</v>
      </c>
      <c r="CQ449" s="174">
        <v>0</v>
      </c>
      <c r="CR449" s="174">
        <v>1</v>
      </c>
      <c r="CS449" s="174">
        <v>1</v>
      </c>
      <c r="CT449" s="174">
        <v>1</v>
      </c>
      <c r="CU449" s="174">
        <v>1</v>
      </c>
      <c r="CV449" s="174">
        <v>1</v>
      </c>
      <c r="CW449" s="174">
        <v>0</v>
      </c>
      <c r="CX449" s="174">
        <v>0</v>
      </c>
      <c r="CY449" s="174">
        <v>0</v>
      </c>
      <c r="CZ449" s="174">
        <v>0</v>
      </c>
      <c r="DA449" s="174">
        <v>0</v>
      </c>
      <c r="DB449" s="174">
        <v>0</v>
      </c>
      <c r="DC449" s="174">
        <v>0</v>
      </c>
      <c r="DD449" s="174">
        <v>0</v>
      </c>
      <c r="DE449" s="174">
        <v>1</v>
      </c>
      <c r="DF449" s="174">
        <v>1</v>
      </c>
      <c r="DG449" s="174">
        <v>0</v>
      </c>
      <c r="DH449" s="46" t="s">
        <v>838</v>
      </c>
    </row>
    <row r="450" spans="1:112" x14ac:dyDescent="0.2">
      <c r="A450" s="174" t="s">
        <v>821</v>
      </c>
      <c r="B450" s="174" t="s">
        <v>446</v>
      </c>
      <c r="C450" s="174" t="s">
        <v>839</v>
      </c>
      <c r="D450" s="174">
        <v>445</v>
      </c>
      <c r="E450" s="174">
        <v>65</v>
      </c>
      <c r="F450" s="174"/>
      <c r="G450" s="174">
        <v>0</v>
      </c>
      <c r="H450" s="174">
        <v>1</v>
      </c>
      <c r="I450" s="174">
        <v>2</v>
      </c>
      <c r="J450" s="174"/>
      <c r="K450" s="174">
        <v>1</v>
      </c>
      <c r="L450" s="174">
        <v>1</v>
      </c>
      <c r="M450" s="174">
        <v>1</v>
      </c>
      <c r="N450" s="174">
        <v>1</v>
      </c>
      <c r="O450" s="174"/>
      <c r="P450" s="174">
        <v>1</v>
      </c>
      <c r="Q450" s="174">
        <v>1</v>
      </c>
      <c r="R450" s="174">
        <v>1</v>
      </c>
      <c r="S450" s="174"/>
      <c r="T450" s="174">
        <v>1</v>
      </c>
      <c r="U450" s="174"/>
      <c r="V450" s="174"/>
      <c r="W450" s="174">
        <v>1</v>
      </c>
      <c r="X450" s="174">
        <v>1</v>
      </c>
      <c r="Y450" s="174">
        <v>0</v>
      </c>
      <c r="Z450" s="174">
        <v>1</v>
      </c>
      <c r="AA450" s="174">
        <v>1</v>
      </c>
      <c r="AB450" s="174">
        <v>1</v>
      </c>
      <c r="AC450" s="174">
        <v>1</v>
      </c>
      <c r="AD450" s="174">
        <v>1</v>
      </c>
      <c r="AE450" s="174">
        <v>1</v>
      </c>
      <c r="AF450" s="174">
        <v>1</v>
      </c>
      <c r="AG450" s="174">
        <v>1</v>
      </c>
      <c r="AH450" s="174">
        <v>0</v>
      </c>
      <c r="AI450" s="174">
        <v>1</v>
      </c>
      <c r="AJ450" s="174">
        <v>1</v>
      </c>
      <c r="AK450" s="174">
        <v>1</v>
      </c>
      <c r="AL450" s="174"/>
      <c r="AM450" s="174">
        <v>1</v>
      </c>
      <c r="AN450" s="174"/>
      <c r="AO450" s="174">
        <v>1</v>
      </c>
      <c r="AP450" s="174"/>
      <c r="AQ450" s="174"/>
      <c r="AR450" s="174"/>
      <c r="AS450" s="174">
        <v>1</v>
      </c>
      <c r="AT450" s="174">
        <v>0</v>
      </c>
      <c r="AU450" s="174">
        <v>0</v>
      </c>
      <c r="AV450" s="174">
        <v>1</v>
      </c>
      <c r="AW450" s="174">
        <v>1</v>
      </c>
      <c r="AX450" s="174">
        <v>0</v>
      </c>
      <c r="AY450" s="174"/>
      <c r="AZ450" s="174"/>
      <c r="BA450" s="174"/>
      <c r="BB450" s="174"/>
      <c r="BC450" s="174"/>
      <c r="BD450" s="174">
        <v>1</v>
      </c>
      <c r="BE450" s="174">
        <v>1</v>
      </c>
      <c r="BF450" s="174">
        <v>1</v>
      </c>
      <c r="BG450" s="174">
        <v>0</v>
      </c>
      <c r="BH450" s="174">
        <v>0</v>
      </c>
      <c r="BI450" s="174">
        <v>0</v>
      </c>
      <c r="BJ450" s="174">
        <v>0</v>
      </c>
      <c r="BK450" s="174">
        <v>0</v>
      </c>
      <c r="BL450" s="174">
        <v>0</v>
      </c>
      <c r="BM450" s="174">
        <v>0</v>
      </c>
      <c r="BN450" s="174">
        <v>0</v>
      </c>
      <c r="BO450" s="174">
        <v>0</v>
      </c>
      <c r="BP450" s="174">
        <v>0</v>
      </c>
      <c r="BQ450" s="174">
        <v>0</v>
      </c>
      <c r="BR450" s="174">
        <v>0</v>
      </c>
      <c r="BS450" s="174">
        <v>0</v>
      </c>
      <c r="BT450" s="174">
        <v>0</v>
      </c>
      <c r="BU450" s="174">
        <v>99</v>
      </c>
      <c r="BV450" s="174">
        <v>99</v>
      </c>
      <c r="BW450" s="174">
        <v>99</v>
      </c>
      <c r="BX450" s="174">
        <v>99</v>
      </c>
      <c r="BY450" s="174">
        <v>0</v>
      </c>
      <c r="BZ450" s="174"/>
      <c r="CA450" s="174">
        <v>99</v>
      </c>
      <c r="CB450" s="174"/>
      <c r="CC450" s="174">
        <v>0</v>
      </c>
      <c r="CD450" s="174">
        <v>0</v>
      </c>
      <c r="CE450" s="174">
        <v>0</v>
      </c>
      <c r="CF450" s="174">
        <v>0</v>
      </c>
      <c r="CG450" s="174">
        <v>99</v>
      </c>
      <c r="CH450" s="174">
        <v>0</v>
      </c>
      <c r="CI450" s="174">
        <v>0</v>
      </c>
      <c r="CJ450" s="174">
        <v>1</v>
      </c>
      <c r="CK450" s="174"/>
      <c r="CL450" s="174">
        <v>1</v>
      </c>
      <c r="CM450" s="174">
        <v>99</v>
      </c>
      <c r="CN450" s="174">
        <v>1</v>
      </c>
      <c r="CO450" s="174">
        <v>1</v>
      </c>
      <c r="CP450" s="174">
        <v>1</v>
      </c>
      <c r="CQ450" s="174">
        <v>0</v>
      </c>
      <c r="CR450" s="174">
        <v>1</v>
      </c>
      <c r="CS450" s="174">
        <v>1</v>
      </c>
      <c r="CT450" s="174">
        <v>1</v>
      </c>
      <c r="CU450" s="174">
        <v>1</v>
      </c>
      <c r="CV450" s="174">
        <v>1</v>
      </c>
      <c r="CW450" s="174">
        <v>0</v>
      </c>
      <c r="CX450" s="174">
        <v>0</v>
      </c>
      <c r="CY450" s="174">
        <v>0</v>
      </c>
      <c r="CZ450" s="174">
        <v>0</v>
      </c>
      <c r="DA450" s="174">
        <v>0</v>
      </c>
      <c r="DB450" s="174">
        <v>0</v>
      </c>
      <c r="DC450" s="174">
        <v>0</v>
      </c>
      <c r="DD450" s="174">
        <v>0</v>
      </c>
      <c r="DE450" s="174">
        <v>1</v>
      </c>
      <c r="DF450" s="174">
        <v>1</v>
      </c>
      <c r="DG450" s="174">
        <v>0</v>
      </c>
      <c r="DH450" s="46" t="s">
        <v>839</v>
      </c>
    </row>
    <row r="451" spans="1:112" x14ac:dyDescent="0.2">
      <c r="A451" s="174" t="s">
        <v>821</v>
      </c>
      <c r="B451" s="174" t="s">
        <v>446</v>
      </c>
      <c r="C451" s="174" t="s">
        <v>840</v>
      </c>
      <c r="D451" s="174">
        <v>446</v>
      </c>
      <c r="E451" s="174">
        <v>58</v>
      </c>
      <c r="F451" s="174"/>
      <c r="G451" s="174">
        <v>1</v>
      </c>
      <c r="H451" s="174">
        <v>1</v>
      </c>
      <c r="I451" s="174">
        <v>2</v>
      </c>
      <c r="J451" s="174"/>
      <c r="K451" s="174">
        <v>1</v>
      </c>
      <c r="L451" s="174">
        <v>1</v>
      </c>
      <c r="M451" s="174">
        <v>1</v>
      </c>
      <c r="N451" s="174">
        <v>1</v>
      </c>
      <c r="O451" s="174"/>
      <c r="P451" s="174">
        <v>1</v>
      </c>
      <c r="Q451" s="174">
        <v>99</v>
      </c>
      <c r="R451" s="174">
        <v>1</v>
      </c>
      <c r="S451" s="174"/>
      <c r="T451" s="174">
        <v>1</v>
      </c>
      <c r="U451" s="174"/>
      <c r="V451" s="174"/>
      <c r="W451" s="174">
        <v>1</v>
      </c>
      <c r="X451" s="174">
        <v>1</v>
      </c>
      <c r="Y451" s="174">
        <v>0</v>
      </c>
      <c r="Z451" s="174">
        <v>1</v>
      </c>
      <c r="AA451" s="174">
        <v>1</v>
      </c>
      <c r="AB451" s="174">
        <v>1</v>
      </c>
      <c r="AC451" s="174">
        <v>1</v>
      </c>
      <c r="AD451" s="174">
        <v>1</v>
      </c>
      <c r="AE451" s="174">
        <v>1</v>
      </c>
      <c r="AF451" s="174">
        <v>1</v>
      </c>
      <c r="AG451" s="174">
        <v>1</v>
      </c>
      <c r="AH451" s="174">
        <v>0</v>
      </c>
      <c r="AI451" s="174">
        <v>1</v>
      </c>
      <c r="AJ451" s="174">
        <v>0</v>
      </c>
      <c r="AK451" s="174">
        <v>1</v>
      </c>
      <c r="AL451" s="174"/>
      <c r="AM451" s="174">
        <v>1</v>
      </c>
      <c r="AN451" s="174"/>
      <c r="AO451" s="174">
        <v>1</v>
      </c>
      <c r="AP451" s="174"/>
      <c r="AQ451" s="174"/>
      <c r="AR451" s="174"/>
      <c r="AS451" s="174">
        <v>0</v>
      </c>
      <c r="AT451" s="174">
        <v>0</v>
      </c>
      <c r="AU451" s="174">
        <v>0</v>
      </c>
      <c r="AV451" s="174">
        <v>0</v>
      </c>
      <c r="AW451" s="174">
        <v>1</v>
      </c>
      <c r="AX451" s="174">
        <v>0</v>
      </c>
      <c r="AY451" s="174"/>
      <c r="AZ451" s="174"/>
      <c r="BA451" s="174"/>
      <c r="BB451" s="174"/>
      <c r="BC451" s="174"/>
      <c r="BD451" s="174">
        <v>0</v>
      </c>
      <c r="BE451" s="174">
        <v>0</v>
      </c>
      <c r="BF451" s="174">
        <v>1</v>
      </c>
      <c r="BG451" s="174">
        <v>1</v>
      </c>
      <c r="BH451" s="174">
        <v>1</v>
      </c>
      <c r="BI451" s="174">
        <v>1</v>
      </c>
      <c r="BJ451" s="174">
        <v>1</v>
      </c>
      <c r="BK451" s="174">
        <v>0</v>
      </c>
      <c r="BL451" s="174">
        <v>1</v>
      </c>
      <c r="BM451" s="174">
        <v>0</v>
      </c>
      <c r="BN451" s="174">
        <v>0</v>
      </c>
      <c r="BO451" s="174">
        <v>1</v>
      </c>
      <c r="BP451" s="174">
        <v>0</v>
      </c>
      <c r="BQ451" s="174">
        <v>0</v>
      </c>
      <c r="BR451" s="174">
        <v>0</v>
      </c>
      <c r="BS451" s="174">
        <v>0</v>
      </c>
      <c r="BT451" s="174">
        <v>0</v>
      </c>
      <c r="BU451" s="174">
        <v>99</v>
      </c>
      <c r="BV451" s="174">
        <v>99</v>
      </c>
      <c r="BW451" s="174">
        <v>99</v>
      </c>
      <c r="BX451" s="174">
        <v>99</v>
      </c>
      <c r="BY451" s="174">
        <v>0</v>
      </c>
      <c r="BZ451" s="174"/>
      <c r="CA451" s="174">
        <v>99</v>
      </c>
      <c r="CB451" s="174"/>
      <c r="CC451" s="174">
        <v>0</v>
      </c>
      <c r="CD451" s="174">
        <v>1</v>
      </c>
      <c r="CE451" s="174">
        <v>1</v>
      </c>
      <c r="CF451" s="174">
        <v>1</v>
      </c>
      <c r="CG451" s="174">
        <v>99</v>
      </c>
      <c r="CH451" s="174">
        <v>1</v>
      </c>
      <c r="CI451" s="174">
        <v>1</v>
      </c>
      <c r="CJ451" s="174">
        <v>1</v>
      </c>
      <c r="CK451" s="174"/>
      <c r="CL451" s="174">
        <v>1</v>
      </c>
      <c r="CM451" s="174">
        <v>99</v>
      </c>
      <c r="CN451" s="174">
        <v>1</v>
      </c>
      <c r="CO451" s="174">
        <v>1</v>
      </c>
      <c r="CP451" s="174">
        <v>1</v>
      </c>
      <c r="CQ451" s="174">
        <v>0</v>
      </c>
      <c r="CR451" s="174">
        <v>1</v>
      </c>
      <c r="CS451" s="174">
        <v>1</v>
      </c>
      <c r="CT451" s="174">
        <v>1</v>
      </c>
      <c r="CU451" s="174">
        <v>1</v>
      </c>
      <c r="CV451" s="174">
        <v>1</v>
      </c>
      <c r="CW451" s="174">
        <v>0</v>
      </c>
      <c r="CX451" s="174">
        <v>0</v>
      </c>
      <c r="CY451" s="174">
        <v>0</v>
      </c>
      <c r="CZ451" s="174">
        <v>0</v>
      </c>
      <c r="DA451" s="174">
        <v>0</v>
      </c>
      <c r="DB451" s="174">
        <v>0</v>
      </c>
      <c r="DC451" s="174">
        <v>0</v>
      </c>
      <c r="DD451" s="174">
        <v>0</v>
      </c>
      <c r="DE451" s="174">
        <v>1</v>
      </c>
      <c r="DF451" s="174">
        <v>1</v>
      </c>
      <c r="DG451" s="174">
        <v>0</v>
      </c>
      <c r="DH451" s="46" t="s">
        <v>840</v>
      </c>
    </row>
    <row r="452" spans="1:112" x14ac:dyDescent="0.2">
      <c r="A452" s="174" t="s">
        <v>821</v>
      </c>
      <c r="B452" s="174" t="s">
        <v>446</v>
      </c>
      <c r="C452" s="174" t="s">
        <v>841</v>
      </c>
      <c r="D452" s="174">
        <v>447</v>
      </c>
      <c r="E452" s="174">
        <v>58</v>
      </c>
      <c r="F452" s="174"/>
      <c r="G452" s="174">
        <v>0</v>
      </c>
      <c r="H452" s="174">
        <v>1</v>
      </c>
      <c r="I452" s="174">
        <v>2</v>
      </c>
      <c r="J452" s="174"/>
      <c r="K452" s="174">
        <v>1</v>
      </c>
      <c r="L452" s="174">
        <v>1</v>
      </c>
      <c r="M452" s="174">
        <v>1</v>
      </c>
      <c r="N452" s="174">
        <v>1</v>
      </c>
      <c r="O452" s="174"/>
      <c r="P452" s="174">
        <v>1</v>
      </c>
      <c r="Q452" s="174">
        <v>1</v>
      </c>
      <c r="R452" s="174">
        <v>1</v>
      </c>
      <c r="S452" s="174"/>
      <c r="T452" s="174">
        <v>1</v>
      </c>
      <c r="U452" s="174"/>
      <c r="V452" s="174"/>
      <c r="W452" s="174">
        <v>1</v>
      </c>
      <c r="X452" s="174">
        <v>0</v>
      </c>
      <c r="Y452" s="174">
        <v>1</v>
      </c>
      <c r="Z452" s="174">
        <v>1</v>
      </c>
      <c r="AA452" s="174">
        <v>1</v>
      </c>
      <c r="AB452" s="174">
        <v>1</v>
      </c>
      <c r="AC452" s="174">
        <v>1</v>
      </c>
      <c r="AD452" s="174">
        <v>1</v>
      </c>
      <c r="AE452" s="174">
        <v>1</v>
      </c>
      <c r="AF452" s="174">
        <v>1</v>
      </c>
      <c r="AG452" s="174">
        <v>1</v>
      </c>
      <c r="AH452" s="174">
        <v>1</v>
      </c>
      <c r="AI452" s="174">
        <v>1</v>
      </c>
      <c r="AJ452" s="174">
        <v>1</v>
      </c>
      <c r="AK452" s="174">
        <v>1</v>
      </c>
      <c r="AL452" s="174"/>
      <c r="AM452" s="174">
        <v>1</v>
      </c>
      <c r="AN452" s="174"/>
      <c r="AO452" s="174">
        <v>1</v>
      </c>
      <c r="AP452" s="174"/>
      <c r="AQ452" s="174"/>
      <c r="AR452" s="174"/>
      <c r="AS452" s="174">
        <v>1</v>
      </c>
      <c r="AT452" s="174">
        <v>1</v>
      </c>
      <c r="AU452" s="174">
        <v>1</v>
      </c>
      <c r="AV452" s="174">
        <v>1</v>
      </c>
      <c r="AW452" s="174">
        <v>1</v>
      </c>
      <c r="AX452" s="174">
        <v>1</v>
      </c>
      <c r="AY452" s="174"/>
      <c r="AZ452" s="174"/>
      <c r="BA452" s="174"/>
      <c r="BB452" s="174"/>
      <c r="BC452" s="174"/>
      <c r="BD452" s="174">
        <v>1</v>
      </c>
      <c r="BE452" s="174">
        <v>1</v>
      </c>
      <c r="BF452" s="174">
        <v>1</v>
      </c>
      <c r="BG452" s="174">
        <v>1</v>
      </c>
      <c r="BH452" s="174">
        <v>1</v>
      </c>
      <c r="BI452" s="174">
        <v>1</v>
      </c>
      <c r="BJ452" s="174">
        <v>1</v>
      </c>
      <c r="BK452" s="174">
        <v>1</v>
      </c>
      <c r="BL452" s="174">
        <v>0</v>
      </c>
      <c r="BM452" s="174">
        <v>0</v>
      </c>
      <c r="BN452" s="174">
        <v>1</v>
      </c>
      <c r="BO452" s="174">
        <v>1</v>
      </c>
      <c r="BP452" s="174">
        <v>1</v>
      </c>
      <c r="BQ452" s="174">
        <v>1</v>
      </c>
      <c r="BR452" s="174">
        <v>1</v>
      </c>
      <c r="BS452" s="174">
        <v>1</v>
      </c>
      <c r="BT452" s="174">
        <v>0</v>
      </c>
      <c r="BU452" s="174">
        <v>1</v>
      </c>
      <c r="BV452" s="174">
        <v>1</v>
      </c>
      <c r="BW452" s="174">
        <v>0</v>
      </c>
      <c r="BX452" s="174">
        <v>0</v>
      </c>
      <c r="BY452" s="174">
        <v>1</v>
      </c>
      <c r="BZ452" s="174"/>
      <c r="CA452" s="174">
        <v>99</v>
      </c>
      <c r="CB452" s="174"/>
      <c r="CC452" s="174">
        <v>1</v>
      </c>
      <c r="CD452" s="174">
        <v>1</v>
      </c>
      <c r="CE452" s="174">
        <v>1</v>
      </c>
      <c r="CF452" s="174">
        <v>1</v>
      </c>
      <c r="CG452" s="174">
        <v>99</v>
      </c>
      <c r="CH452" s="174">
        <v>1</v>
      </c>
      <c r="CI452" s="174">
        <v>1</v>
      </c>
      <c r="CJ452" s="174">
        <v>1</v>
      </c>
      <c r="CK452" s="174"/>
      <c r="CL452" s="174">
        <v>1</v>
      </c>
      <c r="CM452" s="174">
        <v>1</v>
      </c>
      <c r="CN452" s="174">
        <v>1</v>
      </c>
      <c r="CO452" s="174">
        <v>1</v>
      </c>
      <c r="CP452" s="174">
        <v>1</v>
      </c>
      <c r="CQ452" s="174">
        <v>1</v>
      </c>
      <c r="CR452" s="174">
        <v>1</v>
      </c>
      <c r="CS452" s="174">
        <v>1</v>
      </c>
      <c r="CT452" s="174">
        <v>1</v>
      </c>
      <c r="CU452" s="174">
        <v>1</v>
      </c>
      <c r="CV452" s="174">
        <v>1</v>
      </c>
      <c r="CW452" s="174">
        <v>0</v>
      </c>
      <c r="CX452" s="174">
        <v>0</v>
      </c>
      <c r="CY452" s="174">
        <v>0</v>
      </c>
      <c r="CZ452" s="174">
        <v>0</v>
      </c>
      <c r="DA452" s="174">
        <v>0</v>
      </c>
      <c r="DB452" s="174">
        <v>0</v>
      </c>
      <c r="DC452" s="174">
        <v>0</v>
      </c>
      <c r="DD452" s="174">
        <v>0</v>
      </c>
      <c r="DE452" s="174">
        <v>1</v>
      </c>
      <c r="DF452" s="174">
        <v>1</v>
      </c>
      <c r="DG452" s="174">
        <v>0</v>
      </c>
      <c r="DH452" s="46" t="s">
        <v>841</v>
      </c>
    </row>
    <row r="453" spans="1:112" x14ac:dyDescent="0.2">
      <c r="A453" s="174" t="s">
        <v>821</v>
      </c>
      <c r="B453" s="174" t="s">
        <v>385</v>
      </c>
      <c r="C453" s="174" t="s">
        <v>842</v>
      </c>
      <c r="D453" s="174">
        <v>448</v>
      </c>
      <c r="E453" s="174">
        <v>145</v>
      </c>
      <c r="F453" s="174">
        <v>32</v>
      </c>
      <c r="G453" s="174">
        <v>0</v>
      </c>
      <c r="H453" s="174">
        <v>1</v>
      </c>
      <c r="I453" s="174">
        <v>2</v>
      </c>
      <c r="J453" s="174"/>
      <c r="K453" s="174">
        <v>1</v>
      </c>
      <c r="L453" s="174">
        <v>1</v>
      </c>
      <c r="M453" s="174">
        <v>1</v>
      </c>
      <c r="N453" s="174">
        <v>1</v>
      </c>
      <c r="O453" s="174">
        <v>1</v>
      </c>
      <c r="P453" s="174">
        <v>1</v>
      </c>
      <c r="Q453" s="174">
        <v>99</v>
      </c>
      <c r="R453" s="174">
        <v>1</v>
      </c>
      <c r="S453" s="174">
        <v>1</v>
      </c>
      <c r="T453" s="174">
        <v>1</v>
      </c>
      <c r="U453" s="174">
        <v>1</v>
      </c>
      <c r="V453" s="174"/>
      <c r="W453" s="174">
        <v>1</v>
      </c>
      <c r="X453" s="174">
        <v>1</v>
      </c>
      <c r="Y453" s="174">
        <v>0</v>
      </c>
      <c r="Z453" s="174">
        <v>1</v>
      </c>
      <c r="AA453" s="174">
        <v>1</v>
      </c>
      <c r="AB453" s="174">
        <v>1</v>
      </c>
      <c r="AC453" s="174">
        <v>1</v>
      </c>
      <c r="AD453" s="174">
        <v>1</v>
      </c>
      <c r="AE453" s="174">
        <v>1</v>
      </c>
      <c r="AF453" s="174">
        <v>1</v>
      </c>
      <c r="AG453" s="174">
        <v>1</v>
      </c>
      <c r="AH453" s="174">
        <v>0</v>
      </c>
      <c r="AI453" s="174">
        <v>1</v>
      </c>
      <c r="AJ453" s="174">
        <v>1</v>
      </c>
      <c r="AK453" s="174">
        <v>1</v>
      </c>
      <c r="AL453" s="174"/>
      <c r="AM453" s="174">
        <v>1</v>
      </c>
      <c r="AN453" s="174"/>
      <c r="AO453" s="174">
        <v>1</v>
      </c>
      <c r="AP453" s="174"/>
      <c r="AQ453" s="174"/>
      <c r="AR453" s="174"/>
      <c r="AS453" s="174">
        <v>1</v>
      </c>
      <c r="AT453" s="174">
        <v>0</v>
      </c>
      <c r="AU453" s="174">
        <v>0</v>
      </c>
      <c r="AV453" s="174">
        <v>1</v>
      </c>
      <c r="AW453" s="174">
        <v>1</v>
      </c>
      <c r="AX453" s="174">
        <v>0</v>
      </c>
      <c r="AY453" s="174"/>
      <c r="AZ453" s="174"/>
      <c r="BA453" s="174"/>
      <c r="BB453" s="174"/>
      <c r="BC453" s="174"/>
      <c r="BD453" s="174">
        <v>1</v>
      </c>
      <c r="BE453" s="174">
        <v>1</v>
      </c>
      <c r="BF453" s="174">
        <v>1</v>
      </c>
      <c r="BG453" s="174">
        <v>0</v>
      </c>
      <c r="BH453" s="174">
        <v>0</v>
      </c>
      <c r="BI453" s="174">
        <v>0</v>
      </c>
      <c r="BJ453" s="174">
        <v>0</v>
      </c>
      <c r="BK453" s="174">
        <v>0</v>
      </c>
      <c r="BL453" s="174">
        <v>0</v>
      </c>
      <c r="BM453" s="174">
        <v>0</v>
      </c>
      <c r="BN453" s="174">
        <v>0</v>
      </c>
      <c r="BO453" s="174">
        <v>0</v>
      </c>
      <c r="BP453" s="174">
        <v>0</v>
      </c>
      <c r="BQ453" s="174">
        <v>0</v>
      </c>
      <c r="BR453" s="174">
        <v>0</v>
      </c>
      <c r="BS453" s="174">
        <v>0</v>
      </c>
      <c r="BT453" s="174">
        <v>0</v>
      </c>
      <c r="BU453" s="174">
        <v>99</v>
      </c>
      <c r="BV453" s="174">
        <v>99</v>
      </c>
      <c r="BW453" s="174">
        <v>99</v>
      </c>
      <c r="BX453" s="174">
        <v>99</v>
      </c>
      <c r="BY453" s="174">
        <v>0</v>
      </c>
      <c r="BZ453" s="174"/>
      <c r="CA453" s="174">
        <v>99</v>
      </c>
      <c r="CB453" s="174"/>
      <c r="CC453" s="174">
        <v>0</v>
      </c>
      <c r="CD453" s="174">
        <v>0</v>
      </c>
      <c r="CE453" s="174">
        <v>0</v>
      </c>
      <c r="CF453" s="174">
        <v>0</v>
      </c>
      <c r="CG453" s="174">
        <v>99</v>
      </c>
      <c r="CH453" s="174">
        <v>0</v>
      </c>
      <c r="CI453" s="174">
        <v>0</v>
      </c>
      <c r="CJ453" s="174">
        <v>1</v>
      </c>
      <c r="CK453" s="174"/>
      <c r="CL453" s="174">
        <v>1</v>
      </c>
      <c r="CM453" s="174">
        <v>99</v>
      </c>
      <c r="CN453" s="174">
        <v>1</v>
      </c>
      <c r="CO453" s="174">
        <v>1</v>
      </c>
      <c r="CP453" s="174">
        <v>1</v>
      </c>
      <c r="CQ453" s="174">
        <v>0</v>
      </c>
      <c r="CR453" s="174">
        <v>1</v>
      </c>
      <c r="CS453" s="174">
        <v>1</v>
      </c>
      <c r="CT453" s="174">
        <v>1</v>
      </c>
      <c r="CU453" s="174">
        <v>1</v>
      </c>
      <c r="CV453" s="174">
        <v>1</v>
      </c>
      <c r="CW453" s="174">
        <v>0</v>
      </c>
      <c r="CX453" s="174">
        <v>0</v>
      </c>
      <c r="CY453" s="174">
        <v>0</v>
      </c>
      <c r="CZ453" s="174">
        <v>0</v>
      </c>
      <c r="DA453" s="174">
        <v>0</v>
      </c>
      <c r="DB453" s="174">
        <v>0</v>
      </c>
      <c r="DC453" s="174">
        <v>0</v>
      </c>
      <c r="DD453" s="174">
        <v>0</v>
      </c>
      <c r="DE453" s="174">
        <v>1</v>
      </c>
      <c r="DF453" s="174">
        <v>1</v>
      </c>
      <c r="DG453" s="174">
        <v>0</v>
      </c>
      <c r="DH453" s="46" t="s">
        <v>842</v>
      </c>
    </row>
    <row r="454" spans="1:112" x14ac:dyDescent="0.2">
      <c r="A454" s="174" t="s">
        <v>821</v>
      </c>
      <c r="B454" s="174" t="s">
        <v>385</v>
      </c>
      <c r="C454" s="174" t="s">
        <v>843</v>
      </c>
      <c r="D454" s="174">
        <v>449</v>
      </c>
      <c r="E454" s="174">
        <v>67</v>
      </c>
      <c r="F454" s="174">
        <v>14</v>
      </c>
      <c r="G454" s="174">
        <v>0</v>
      </c>
      <c r="H454" s="174">
        <v>1</v>
      </c>
      <c r="I454" s="174">
        <v>2</v>
      </c>
      <c r="J454" s="174"/>
      <c r="K454" s="174">
        <v>1</v>
      </c>
      <c r="L454" s="174">
        <v>1</v>
      </c>
      <c r="M454" s="174">
        <v>1</v>
      </c>
      <c r="N454" s="174">
        <v>1</v>
      </c>
      <c r="O454" s="174">
        <v>1</v>
      </c>
      <c r="P454" s="174">
        <v>1</v>
      </c>
      <c r="Q454" s="174">
        <v>99</v>
      </c>
      <c r="R454" s="174">
        <v>1</v>
      </c>
      <c r="S454" s="174">
        <v>1</v>
      </c>
      <c r="T454" s="174">
        <v>1</v>
      </c>
      <c r="U454" s="174">
        <v>1</v>
      </c>
      <c r="V454" s="174"/>
      <c r="W454" s="174">
        <v>1</v>
      </c>
      <c r="X454" s="174">
        <v>1</v>
      </c>
      <c r="Y454" s="174">
        <v>0</v>
      </c>
      <c r="Z454" s="174">
        <v>1</v>
      </c>
      <c r="AA454" s="174">
        <v>1</v>
      </c>
      <c r="AB454" s="174">
        <v>0</v>
      </c>
      <c r="AC454" s="174">
        <v>1</v>
      </c>
      <c r="AD454" s="174">
        <v>1</v>
      </c>
      <c r="AE454" s="174">
        <v>1</v>
      </c>
      <c r="AF454" s="174">
        <v>1</v>
      </c>
      <c r="AG454" s="174">
        <v>1</v>
      </c>
      <c r="AH454" s="174">
        <v>0</v>
      </c>
      <c r="AI454" s="174">
        <v>1</v>
      </c>
      <c r="AJ454" s="174">
        <v>1</v>
      </c>
      <c r="AK454" s="174">
        <v>1</v>
      </c>
      <c r="AL454" s="174"/>
      <c r="AM454" s="174">
        <v>0</v>
      </c>
      <c r="AN454" s="174"/>
      <c r="AO454" s="174">
        <v>1</v>
      </c>
      <c r="AP454" s="174"/>
      <c r="AQ454" s="174"/>
      <c r="AR454" s="174"/>
      <c r="AS454" s="174">
        <v>1</v>
      </c>
      <c r="AT454" s="174">
        <v>0</v>
      </c>
      <c r="AU454" s="174">
        <v>1</v>
      </c>
      <c r="AV454" s="174">
        <v>1</v>
      </c>
      <c r="AW454" s="174">
        <v>1</v>
      </c>
      <c r="AX454" s="174">
        <v>1</v>
      </c>
      <c r="AY454" s="174"/>
      <c r="AZ454" s="174"/>
      <c r="BA454" s="174"/>
      <c r="BB454" s="174"/>
      <c r="BC454" s="174"/>
      <c r="BD454" s="174">
        <v>0</v>
      </c>
      <c r="BE454" s="174">
        <v>1</v>
      </c>
      <c r="BF454" s="174">
        <v>1</v>
      </c>
      <c r="BG454" s="174">
        <v>0</v>
      </c>
      <c r="BH454" s="174">
        <v>1</v>
      </c>
      <c r="BI454" s="174">
        <v>1</v>
      </c>
      <c r="BJ454" s="174">
        <v>0</v>
      </c>
      <c r="BK454" s="174">
        <v>0</v>
      </c>
      <c r="BL454" s="174">
        <v>0</v>
      </c>
      <c r="BM454" s="174">
        <v>0</v>
      </c>
      <c r="BN454" s="174">
        <v>0</v>
      </c>
      <c r="BO454" s="174">
        <v>1</v>
      </c>
      <c r="BP454" s="174">
        <v>0</v>
      </c>
      <c r="BQ454" s="174">
        <v>1</v>
      </c>
      <c r="BR454" s="174">
        <v>0</v>
      </c>
      <c r="BS454" s="174">
        <v>0</v>
      </c>
      <c r="BT454" s="174">
        <v>0</v>
      </c>
      <c r="BU454" s="174">
        <v>99</v>
      </c>
      <c r="BV454" s="174">
        <v>99</v>
      </c>
      <c r="BW454" s="174">
        <v>99</v>
      </c>
      <c r="BX454" s="174">
        <v>99</v>
      </c>
      <c r="BY454" s="174">
        <v>0</v>
      </c>
      <c r="BZ454" s="174"/>
      <c r="CA454" s="174">
        <v>99</v>
      </c>
      <c r="CB454" s="174"/>
      <c r="CC454" s="174">
        <v>0</v>
      </c>
      <c r="CD454" s="174">
        <v>0</v>
      </c>
      <c r="CE454" s="174">
        <v>0</v>
      </c>
      <c r="CF454" s="174">
        <v>0</v>
      </c>
      <c r="CG454" s="174">
        <v>99</v>
      </c>
      <c r="CH454" s="174">
        <v>1</v>
      </c>
      <c r="CI454" s="174">
        <v>0</v>
      </c>
      <c r="CJ454" s="174">
        <v>1</v>
      </c>
      <c r="CK454" s="174"/>
      <c r="CL454" s="174">
        <v>1</v>
      </c>
      <c r="CM454" s="174">
        <v>1</v>
      </c>
      <c r="CN454" s="174">
        <v>1</v>
      </c>
      <c r="CO454" s="174">
        <v>1</v>
      </c>
      <c r="CP454" s="174">
        <v>1</v>
      </c>
      <c r="CQ454" s="174">
        <v>0</v>
      </c>
      <c r="CR454" s="174">
        <v>1</v>
      </c>
      <c r="CS454" s="174">
        <v>1</v>
      </c>
      <c r="CT454" s="174">
        <v>1</v>
      </c>
      <c r="CU454" s="174">
        <v>1</v>
      </c>
      <c r="CV454" s="174">
        <v>1</v>
      </c>
      <c r="CW454" s="174">
        <v>0</v>
      </c>
      <c r="CX454" s="174">
        <v>0</v>
      </c>
      <c r="CY454" s="174">
        <v>0</v>
      </c>
      <c r="CZ454" s="174">
        <v>0</v>
      </c>
      <c r="DA454" s="174">
        <v>0</v>
      </c>
      <c r="DB454" s="174">
        <v>0</v>
      </c>
      <c r="DC454" s="174">
        <v>0</v>
      </c>
      <c r="DD454" s="174">
        <v>0</v>
      </c>
      <c r="DE454" s="174">
        <v>1</v>
      </c>
      <c r="DF454" s="174">
        <v>1</v>
      </c>
      <c r="DG454" s="174">
        <v>0</v>
      </c>
      <c r="DH454" s="46" t="s">
        <v>843</v>
      </c>
    </row>
    <row r="455" spans="1:112" x14ac:dyDescent="0.2">
      <c r="A455" s="174" t="s">
        <v>844</v>
      </c>
      <c r="B455" s="174" t="s">
        <v>385</v>
      </c>
      <c r="C455" s="174" t="s">
        <v>845</v>
      </c>
      <c r="D455" s="174">
        <v>450</v>
      </c>
      <c r="E455" s="174">
        <v>41</v>
      </c>
      <c r="F455" s="174">
        <v>14</v>
      </c>
      <c r="G455" s="174">
        <v>0</v>
      </c>
      <c r="H455" s="174">
        <v>1</v>
      </c>
      <c r="I455" s="174">
        <v>2</v>
      </c>
      <c r="J455" s="174"/>
      <c r="K455" s="174">
        <v>1</v>
      </c>
      <c r="L455" s="174">
        <v>1</v>
      </c>
      <c r="M455" s="174">
        <v>1</v>
      </c>
      <c r="N455" s="174">
        <v>1</v>
      </c>
      <c r="O455" s="174">
        <v>1</v>
      </c>
      <c r="P455" s="174">
        <v>1</v>
      </c>
      <c r="Q455" s="174">
        <v>1</v>
      </c>
      <c r="R455" s="174">
        <v>1</v>
      </c>
      <c r="S455" s="174">
        <v>1</v>
      </c>
      <c r="T455" s="174">
        <v>1</v>
      </c>
      <c r="U455" s="174">
        <v>1</v>
      </c>
      <c r="V455" s="174"/>
      <c r="W455" s="174">
        <v>1</v>
      </c>
      <c r="X455" s="174">
        <v>1</v>
      </c>
      <c r="Y455" s="174">
        <v>1</v>
      </c>
      <c r="Z455" s="174">
        <v>1</v>
      </c>
      <c r="AA455" s="174">
        <v>1</v>
      </c>
      <c r="AB455" s="174">
        <v>1</v>
      </c>
      <c r="AC455" s="174">
        <v>1</v>
      </c>
      <c r="AD455" s="174">
        <v>1</v>
      </c>
      <c r="AE455" s="174">
        <v>99</v>
      </c>
      <c r="AF455" s="174">
        <v>0</v>
      </c>
      <c r="AG455" s="174">
        <v>1</v>
      </c>
      <c r="AH455" s="174">
        <v>1</v>
      </c>
      <c r="AI455" s="174">
        <v>1</v>
      </c>
      <c r="AJ455" s="174">
        <v>1</v>
      </c>
      <c r="AK455" s="174">
        <v>1</v>
      </c>
      <c r="AL455" s="174"/>
      <c r="AM455" s="174">
        <v>1</v>
      </c>
      <c r="AN455" s="174"/>
      <c r="AO455" s="174">
        <v>1</v>
      </c>
      <c r="AP455" s="174"/>
      <c r="AQ455" s="174"/>
      <c r="AR455" s="174"/>
      <c r="AS455" s="174">
        <v>1</v>
      </c>
      <c r="AT455" s="174">
        <v>1</v>
      </c>
      <c r="AU455" s="174">
        <v>1</v>
      </c>
      <c r="AV455" s="174">
        <v>0</v>
      </c>
      <c r="AW455" s="174">
        <v>0</v>
      </c>
      <c r="AX455" s="174">
        <v>0</v>
      </c>
      <c r="AY455" s="174"/>
      <c r="AZ455" s="174"/>
      <c r="BA455" s="174"/>
      <c r="BB455" s="174"/>
      <c r="BC455" s="174"/>
      <c r="BD455" s="174">
        <v>1</v>
      </c>
      <c r="BE455" s="174">
        <v>1</v>
      </c>
      <c r="BF455" s="174">
        <v>1</v>
      </c>
      <c r="BG455" s="174">
        <v>1</v>
      </c>
      <c r="BH455" s="174">
        <v>1</v>
      </c>
      <c r="BI455" s="174">
        <v>1</v>
      </c>
      <c r="BJ455" s="174">
        <v>1</v>
      </c>
      <c r="BK455" s="174">
        <v>1</v>
      </c>
      <c r="BL455" s="174">
        <v>1</v>
      </c>
      <c r="BM455" s="174">
        <v>1</v>
      </c>
      <c r="BN455" s="174">
        <v>1</v>
      </c>
      <c r="BO455" s="174">
        <v>1</v>
      </c>
      <c r="BP455" s="174">
        <v>1</v>
      </c>
      <c r="BQ455" s="174">
        <v>1</v>
      </c>
      <c r="BR455" s="174">
        <v>1</v>
      </c>
      <c r="BS455" s="174">
        <v>1</v>
      </c>
      <c r="BT455" s="174">
        <v>1</v>
      </c>
      <c r="BU455" s="174">
        <v>99</v>
      </c>
      <c r="BV455" s="174">
        <v>99</v>
      </c>
      <c r="BW455" s="174">
        <v>99</v>
      </c>
      <c r="BX455" s="174">
        <v>99</v>
      </c>
      <c r="BY455" s="174">
        <v>1</v>
      </c>
      <c r="BZ455" s="174"/>
      <c r="CA455" s="174">
        <v>99</v>
      </c>
      <c r="CB455" s="174"/>
      <c r="CC455" s="174">
        <v>0</v>
      </c>
      <c r="CD455" s="174">
        <v>1</v>
      </c>
      <c r="CE455" s="174">
        <v>1</v>
      </c>
      <c r="CF455" s="174">
        <v>1</v>
      </c>
      <c r="CG455" s="174">
        <v>99</v>
      </c>
      <c r="CH455" s="174">
        <v>1</v>
      </c>
      <c r="CI455" s="174">
        <v>1</v>
      </c>
      <c r="CJ455" s="174">
        <v>1</v>
      </c>
      <c r="CK455" s="174"/>
      <c r="CL455" s="174">
        <v>1</v>
      </c>
      <c r="CM455" s="174">
        <v>1</v>
      </c>
      <c r="CN455" s="174">
        <v>1</v>
      </c>
      <c r="CO455" s="174">
        <v>1</v>
      </c>
      <c r="CP455" s="174">
        <v>1</v>
      </c>
      <c r="CQ455" s="174">
        <v>1</v>
      </c>
      <c r="CR455" s="174">
        <v>1</v>
      </c>
      <c r="CS455" s="174">
        <v>1</v>
      </c>
      <c r="CT455" s="174">
        <v>1</v>
      </c>
      <c r="CU455" s="174">
        <v>1</v>
      </c>
      <c r="CV455" s="174">
        <v>1</v>
      </c>
      <c r="CW455" s="174">
        <v>0</v>
      </c>
      <c r="CX455" s="174">
        <v>0</v>
      </c>
      <c r="CY455" s="174">
        <v>0</v>
      </c>
      <c r="CZ455" s="174">
        <v>0</v>
      </c>
      <c r="DA455" s="174">
        <v>0</v>
      </c>
      <c r="DB455" s="174">
        <v>1</v>
      </c>
      <c r="DC455" s="174">
        <v>1</v>
      </c>
      <c r="DD455" s="174">
        <v>0</v>
      </c>
      <c r="DE455" s="174">
        <v>1</v>
      </c>
      <c r="DF455" s="174">
        <v>1</v>
      </c>
      <c r="DG455" s="174">
        <v>0</v>
      </c>
      <c r="DH455" s="46" t="s">
        <v>845</v>
      </c>
    </row>
    <row r="456" spans="1:112" x14ac:dyDescent="0.2">
      <c r="A456" s="174" t="s">
        <v>844</v>
      </c>
      <c r="B456" s="174" t="s">
        <v>385</v>
      </c>
      <c r="C456" s="174" t="s">
        <v>846</v>
      </c>
      <c r="D456" s="174">
        <v>451</v>
      </c>
      <c r="E456" s="174">
        <v>138</v>
      </c>
      <c r="F456" s="174">
        <v>32</v>
      </c>
      <c r="G456" s="174">
        <v>2</v>
      </c>
      <c r="H456" s="174">
        <v>1</v>
      </c>
      <c r="I456" s="174">
        <v>2</v>
      </c>
      <c r="J456" s="174"/>
      <c r="K456" s="174">
        <v>1</v>
      </c>
      <c r="L456" s="174">
        <v>1</v>
      </c>
      <c r="M456" s="174">
        <v>1</v>
      </c>
      <c r="N456" s="174">
        <v>1</v>
      </c>
      <c r="O456" s="174">
        <v>1</v>
      </c>
      <c r="P456" s="174">
        <v>1</v>
      </c>
      <c r="Q456" s="174">
        <v>99</v>
      </c>
      <c r="R456" s="174">
        <v>1</v>
      </c>
      <c r="S456" s="174">
        <v>1</v>
      </c>
      <c r="T456" s="174">
        <v>0</v>
      </c>
      <c r="U456" s="174">
        <v>1</v>
      </c>
      <c r="V456" s="174"/>
      <c r="W456" s="174">
        <v>1</v>
      </c>
      <c r="X456" s="174">
        <v>1</v>
      </c>
      <c r="Y456" s="174">
        <v>1</v>
      </c>
      <c r="Z456" s="174">
        <v>1</v>
      </c>
      <c r="AA456" s="174">
        <v>1</v>
      </c>
      <c r="AB456" s="174">
        <v>1</v>
      </c>
      <c r="AC456" s="174">
        <v>1</v>
      </c>
      <c r="AD456" s="174">
        <v>1</v>
      </c>
      <c r="AE456" s="174">
        <v>1</v>
      </c>
      <c r="AF456" s="174">
        <v>0</v>
      </c>
      <c r="AG456" s="174">
        <v>1</v>
      </c>
      <c r="AH456" s="174">
        <v>1</v>
      </c>
      <c r="AI456" s="174">
        <v>1</v>
      </c>
      <c r="AJ456" s="174">
        <v>1</v>
      </c>
      <c r="AK456" s="174">
        <v>1</v>
      </c>
      <c r="AL456" s="174"/>
      <c r="AM456" s="174">
        <v>1</v>
      </c>
      <c r="AN456" s="174"/>
      <c r="AO456" s="174">
        <v>1</v>
      </c>
      <c r="AP456" s="174"/>
      <c r="AQ456" s="174"/>
      <c r="AR456" s="174"/>
      <c r="AS456" s="174">
        <v>1</v>
      </c>
      <c r="AT456" s="174">
        <v>1</v>
      </c>
      <c r="AU456" s="174">
        <v>1</v>
      </c>
      <c r="AV456" s="174">
        <v>1</v>
      </c>
      <c r="AW456" s="174">
        <v>1</v>
      </c>
      <c r="AX456" s="174">
        <v>1</v>
      </c>
      <c r="AY456" s="174"/>
      <c r="AZ456" s="174"/>
      <c r="BA456" s="174"/>
      <c r="BB456" s="174"/>
      <c r="BC456" s="174"/>
      <c r="BD456" s="174">
        <v>1</v>
      </c>
      <c r="BE456" s="174">
        <v>1</v>
      </c>
      <c r="BF456" s="174">
        <v>1</v>
      </c>
      <c r="BG456" s="174">
        <v>1</v>
      </c>
      <c r="BH456" s="174">
        <v>1</v>
      </c>
      <c r="BI456" s="174">
        <v>1</v>
      </c>
      <c r="BJ456" s="174">
        <v>1</v>
      </c>
      <c r="BK456" s="174">
        <v>1</v>
      </c>
      <c r="BL456" s="174">
        <v>1</v>
      </c>
      <c r="BM456" s="174">
        <v>1</v>
      </c>
      <c r="BN456" s="174">
        <v>1</v>
      </c>
      <c r="BO456" s="174">
        <v>1</v>
      </c>
      <c r="BP456" s="174">
        <v>1</v>
      </c>
      <c r="BQ456" s="174">
        <v>1</v>
      </c>
      <c r="BR456" s="174">
        <v>1</v>
      </c>
      <c r="BS456" s="174">
        <v>1</v>
      </c>
      <c r="BT456" s="174">
        <v>1</v>
      </c>
      <c r="BU456" s="174">
        <v>99</v>
      </c>
      <c r="BV456" s="174">
        <v>99</v>
      </c>
      <c r="BW456" s="174">
        <v>99</v>
      </c>
      <c r="BX456" s="174">
        <v>99</v>
      </c>
      <c r="BY456" s="174">
        <v>1</v>
      </c>
      <c r="BZ456" s="174"/>
      <c r="CA456" s="174">
        <v>99</v>
      </c>
      <c r="CB456" s="174"/>
      <c r="CC456" s="174">
        <v>0</v>
      </c>
      <c r="CD456" s="174">
        <v>1</v>
      </c>
      <c r="CE456" s="174">
        <v>1</v>
      </c>
      <c r="CF456" s="174">
        <v>1</v>
      </c>
      <c r="CG456" s="174">
        <v>99</v>
      </c>
      <c r="CH456" s="174">
        <v>1</v>
      </c>
      <c r="CI456" s="174">
        <v>1</v>
      </c>
      <c r="CJ456" s="174">
        <v>1</v>
      </c>
      <c r="CK456" s="174"/>
      <c r="CL456" s="174">
        <v>1</v>
      </c>
      <c r="CM456" s="174">
        <v>1</v>
      </c>
      <c r="CN456" s="174">
        <v>1</v>
      </c>
      <c r="CO456" s="174">
        <v>1</v>
      </c>
      <c r="CP456" s="174">
        <v>1</v>
      </c>
      <c r="CQ456" s="174">
        <v>1</v>
      </c>
      <c r="CR456" s="174">
        <v>1</v>
      </c>
      <c r="CS456" s="174">
        <v>1</v>
      </c>
      <c r="CT456" s="174">
        <v>1</v>
      </c>
      <c r="CU456" s="174">
        <v>1</v>
      </c>
      <c r="CV456" s="174">
        <v>1</v>
      </c>
      <c r="CW456" s="174">
        <v>0</v>
      </c>
      <c r="CX456" s="174">
        <v>0</v>
      </c>
      <c r="CY456" s="174">
        <v>0</v>
      </c>
      <c r="CZ456" s="174">
        <v>0</v>
      </c>
      <c r="DA456" s="174">
        <v>0</v>
      </c>
      <c r="DB456" s="174">
        <v>1</v>
      </c>
      <c r="DC456" s="174">
        <v>1</v>
      </c>
      <c r="DD456" s="174">
        <v>0</v>
      </c>
      <c r="DE456" s="174">
        <v>1</v>
      </c>
      <c r="DF456" s="174">
        <v>1</v>
      </c>
      <c r="DG456" s="174">
        <v>1</v>
      </c>
      <c r="DH456" s="46" t="s">
        <v>846</v>
      </c>
    </row>
    <row r="457" spans="1:112" x14ac:dyDescent="0.2">
      <c r="A457" s="174" t="s">
        <v>844</v>
      </c>
      <c r="B457" s="174" t="s">
        <v>385</v>
      </c>
      <c r="C457" s="174" t="s">
        <v>847</v>
      </c>
      <c r="D457" s="174">
        <v>452</v>
      </c>
      <c r="E457" s="174">
        <v>483</v>
      </c>
      <c r="F457" s="174">
        <v>124</v>
      </c>
      <c r="G457" s="174">
        <v>43</v>
      </c>
      <c r="H457" s="174">
        <v>1</v>
      </c>
      <c r="I457" s="174">
        <v>2</v>
      </c>
      <c r="J457" s="174"/>
      <c r="K457" s="174">
        <v>0</v>
      </c>
      <c r="L457" s="174">
        <v>1</v>
      </c>
      <c r="M457" s="174">
        <v>1</v>
      </c>
      <c r="N457" s="174">
        <v>1</v>
      </c>
      <c r="O457" s="174">
        <v>1</v>
      </c>
      <c r="P457" s="174">
        <v>1</v>
      </c>
      <c r="Q457" s="174">
        <v>99</v>
      </c>
      <c r="R457" s="174">
        <v>1</v>
      </c>
      <c r="S457" s="174">
        <v>1</v>
      </c>
      <c r="T457" s="174">
        <v>0</v>
      </c>
      <c r="U457" s="174">
        <v>0</v>
      </c>
      <c r="V457" s="174"/>
      <c r="W457" s="174">
        <v>1</v>
      </c>
      <c r="X457" s="174">
        <v>1</v>
      </c>
      <c r="Y457" s="174">
        <v>1</v>
      </c>
      <c r="Z457" s="174">
        <v>1</v>
      </c>
      <c r="AA457" s="174">
        <v>1</v>
      </c>
      <c r="AB457" s="174">
        <v>1</v>
      </c>
      <c r="AC457" s="174">
        <v>1</v>
      </c>
      <c r="AD457" s="174">
        <v>1</v>
      </c>
      <c r="AE457" s="174">
        <v>99</v>
      </c>
      <c r="AF457" s="174">
        <v>1</v>
      </c>
      <c r="AG457" s="174">
        <v>1</v>
      </c>
      <c r="AH457" s="174">
        <v>0</v>
      </c>
      <c r="AI457" s="174">
        <v>1</v>
      </c>
      <c r="AJ457" s="174">
        <v>1</v>
      </c>
      <c r="AK457" s="174">
        <v>1</v>
      </c>
      <c r="AL457" s="174"/>
      <c r="AM457" s="174">
        <v>1</v>
      </c>
      <c r="AN457" s="174"/>
      <c r="AO457" s="174">
        <v>1</v>
      </c>
      <c r="AP457" s="174"/>
      <c r="AQ457" s="174"/>
      <c r="AR457" s="174"/>
      <c r="AS457" s="174">
        <v>1</v>
      </c>
      <c r="AT457" s="174">
        <v>0</v>
      </c>
      <c r="AU457" s="174">
        <v>1</v>
      </c>
      <c r="AV457" s="174">
        <v>1</v>
      </c>
      <c r="AW457" s="174">
        <v>1</v>
      </c>
      <c r="AX457" s="174">
        <v>0</v>
      </c>
      <c r="AY457" s="174"/>
      <c r="AZ457" s="174"/>
      <c r="BA457" s="174"/>
      <c r="BB457" s="174"/>
      <c r="BC457" s="174"/>
      <c r="BD457" s="174">
        <v>1</v>
      </c>
      <c r="BE457" s="174">
        <v>1</v>
      </c>
      <c r="BF457" s="174">
        <v>1</v>
      </c>
      <c r="BG457" s="174">
        <v>1</v>
      </c>
      <c r="BH457" s="174">
        <v>0</v>
      </c>
      <c r="BI457" s="174">
        <v>0</v>
      </c>
      <c r="BJ457" s="174">
        <v>0</v>
      </c>
      <c r="BK457" s="174">
        <v>0</v>
      </c>
      <c r="BL457" s="174">
        <v>1</v>
      </c>
      <c r="BM457" s="174">
        <v>0</v>
      </c>
      <c r="BN457" s="174">
        <v>0</v>
      </c>
      <c r="BO457" s="174">
        <v>1</v>
      </c>
      <c r="BP457" s="174">
        <v>1</v>
      </c>
      <c r="BQ457" s="174">
        <v>1</v>
      </c>
      <c r="BR457" s="174">
        <v>0</v>
      </c>
      <c r="BS457" s="174">
        <v>0</v>
      </c>
      <c r="BT457" s="174">
        <v>1</v>
      </c>
      <c r="BU457" s="174">
        <v>99</v>
      </c>
      <c r="BV457" s="174">
        <v>99</v>
      </c>
      <c r="BW457" s="174">
        <v>99</v>
      </c>
      <c r="BX457" s="174">
        <v>99</v>
      </c>
      <c r="BY457" s="174">
        <v>1</v>
      </c>
      <c r="BZ457" s="174"/>
      <c r="CA457" s="174">
        <v>99</v>
      </c>
      <c r="CB457" s="174"/>
      <c r="CC457" s="174">
        <v>0</v>
      </c>
      <c r="CD457" s="174">
        <v>0</v>
      </c>
      <c r="CE457" s="174">
        <v>0</v>
      </c>
      <c r="CF457" s="174">
        <v>0</v>
      </c>
      <c r="CG457" s="174">
        <v>99</v>
      </c>
      <c r="CH457" s="174">
        <v>1</v>
      </c>
      <c r="CI457" s="174">
        <v>1</v>
      </c>
      <c r="CJ457" s="174">
        <v>1</v>
      </c>
      <c r="CK457" s="174"/>
      <c r="CL457" s="174">
        <v>1</v>
      </c>
      <c r="CM457" s="174">
        <v>1</v>
      </c>
      <c r="CN457" s="174">
        <v>1</v>
      </c>
      <c r="CO457" s="174">
        <v>1</v>
      </c>
      <c r="CP457" s="174">
        <v>1</v>
      </c>
      <c r="CQ457" s="174">
        <v>0</v>
      </c>
      <c r="CR457" s="174">
        <v>1</v>
      </c>
      <c r="CS457" s="174">
        <v>1</v>
      </c>
      <c r="CT457" s="174">
        <v>1</v>
      </c>
      <c r="CU457" s="174">
        <v>1</v>
      </c>
      <c r="CV457" s="174">
        <v>1</v>
      </c>
      <c r="CW457" s="174">
        <v>1</v>
      </c>
      <c r="CX457" s="174">
        <v>0</v>
      </c>
      <c r="CY457" s="174">
        <v>0</v>
      </c>
      <c r="CZ457" s="174">
        <v>0</v>
      </c>
      <c r="DA457" s="174">
        <v>0</v>
      </c>
      <c r="DB457" s="174">
        <v>0</v>
      </c>
      <c r="DC457" s="174">
        <v>0</v>
      </c>
      <c r="DD457" s="174">
        <v>0</v>
      </c>
      <c r="DE457" s="174">
        <v>1</v>
      </c>
      <c r="DF457" s="174">
        <v>1</v>
      </c>
      <c r="DG457" s="174">
        <v>0</v>
      </c>
      <c r="DH457" s="46" t="s">
        <v>847</v>
      </c>
    </row>
    <row r="458" spans="1:112" x14ac:dyDescent="0.2">
      <c r="A458" s="174" t="s">
        <v>844</v>
      </c>
      <c r="B458" s="174" t="s">
        <v>385</v>
      </c>
      <c r="C458" s="174" t="s">
        <v>848</v>
      </c>
      <c r="D458" s="174">
        <v>453</v>
      </c>
      <c r="E458" s="174">
        <v>69</v>
      </c>
      <c r="F458" s="174">
        <v>18</v>
      </c>
      <c r="G458" s="174">
        <v>1</v>
      </c>
      <c r="H458" s="174">
        <v>1</v>
      </c>
      <c r="I458" s="174">
        <v>2</v>
      </c>
      <c r="J458" s="174"/>
      <c r="K458" s="174">
        <v>1</v>
      </c>
      <c r="L458" s="174">
        <v>1</v>
      </c>
      <c r="M458" s="174">
        <v>1</v>
      </c>
      <c r="N458" s="174">
        <v>1</v>
      </c>
      <c r="O458" s="174">
        <v>1</v>
      </c>
      <c r="P458" s="174">
        <v>1</v>
      </c>
      <c r="Q458" s="174">
        <v>99</v>
      </c>
      <c r="R458" s="174">
        <v>1</v>
      </c>
      <c r="S458" s="174">
        <v>1</v>
      </c>
      <c r="T458" s="174">
        <v>1</v>
      </c>
      <c r="U458" s="174">
        <v>1</v>
      </c>
      <c r="V458" s="174"/>
      <c r="W458" s="174">
        <v>1</v>
      </c>
      <c r="X458" s="174">
        <v>1</v>
      </c>
      <c r="Y458" s="174">
        <v>1</v>
      </c>
      <c r="Z458" s="174">
        <v>1</v>
      </c>
      <c r="AA458" s="174">
        <v>1</v>
      </c>
      <c r="AB458" s="174">
        <v>1</v>
      </c>
      <c r="AC458" s="174">
        <v>1</v>
      </c>
      <c r="AD458" s="174">
        <v>1</v>
      </c>
      <c r="AE458" s="174">
        <v>1</v>
      </c>
      <c r="AF458" s="174">
        <v>0</v>
      </c>
      <c r="AG458" s="174">
        <v>1</v>
      </c>
      <c r="AH458" s="174">
        <v>1</v>
      </c>
      <c r="AI458" s="174">
        <v>1</v>
      </c>
      <c r="AJ458" s="174">
        <v>1</v>
      </c>
      <c r="AK458" s="174">
        <v>1</v>
      </c>
      <c r="AL458" s="174"/>
      <c r="AM458" s="174">
        <v>1</v>
      </c>
      <c r="AN458" s="174"/>
      <c r="AO458" s="174">
        <v>1</v>
      </c>
      <c r="AP458" s="174"/>
      <c r="AQ458" s="174"/>
      <c r="AR458" s="174"/>
      <c r="AS458" s="174">
        <v>1</v>
      </c>
      <c r="AT458" s="174">
        <v>1</v>
      </c>
      <c r="AU458" s="174">
        <v>1</v>
      </c>
      <c r="AV458" s="174">
        <v>1</v>
      </c>
      <c r="AW458" s="174">
        <v>1</v>
      </c>
      <c r="AX458" s="174">
        <v>1</v>
      </c>
      <c r="AY458" s="174"/>
      <c r="AZ458" s="174"/>
      <c r="BA458" s="174"/>
      <c r="BB458" s="174"/>
      <c r="BC458" s="174"/>
      <c r="BD458" s="174">
        <v>1</v>
      </c>
      <c r="BE458" s="174">
        <v>1</v>
      </c>
      <c r="BF458" s="174">
        <v>1</v>
      </c>
      <c r="BG458" s="174">
        <v>1</v>
      </c>
      <c r="BH458" s="174">
        <v>1</v>
      </c>
      <c r="BI458" s="174">
        <v>1</v>
      </c>
      <c r="BJ458" s="174">
        <v>1</v>
      </c>
      <c r="BK458" s="174">
        <v>1</v>
      </c>
      <c r="BL458" s="174">
        <v>1</v>
      </c>
      <c r="BM458" s="174">
        <v>1</v>
      </c>
      <c r="BN458" s="174">
        <v>1</v>
      </c>
      <c r="BO458" s="174">
        <v>1</v>
      </c>
      <c r="BP458" s="174">
        <v>1</v>
      </c>
      <c r="BQ458" s="174">
        <v>1</v>
      </c>
      <c r="BR458" s="174">
        <v>1</v>
      </c>
      <c r="BS458" s="174">
        <v>1</v>
      </c>
      <c r="BT458" s="174">
        <v>1</v>
      </c>
      <c r="BU458" s="174">
        <v>99</v>
      </c>
      <c r="BV458" s="174">
        <v>99</v>
      </c>
      <c r="BW458" s="174">
        <v>99</v>
      </c>
      <c r="BX458" s="174">
        <v>99</v>
      </c>
      <c r="BY458" s="174">
        <v>1</v>
      </c>
      <c r="BZ458" s="174"/>
      <c r="CA458" s="174">
        <v>99</v>
      </c>
      <c r="CB458" s="174"/>
      <c r="CC458" s="174">
        <v>0</v>
      </c>
      <c r="CD458" s="174">
        <v>1</v>
      </c>
      <c r="CE458" s="174">
        <v>1</v>
      </c>
      <c r="CF458" s="174">
        <v>1</v>
      </c>
      <c r="CG458" s="174">
        <v>99</v>
      </c>
      <c r="CH458" s="174">
        <v>1</v>
      </c>
      <c r="CI458" s="174">
        <v>1</v>
      </c>
      <c r="CJ458" s="174">
        <v>1</v>
      </c>
      <c r="CK458" s="174"/>
      <c r="CL458" s="174">
        <v>1</v>
      </c>
      <c r="CM458" s="174">
        <v>1</v>
      </c>
      <c r="CN458" s="174">
        <v>1</v>
      </c>
      <c r="CO458" s="174">
        <v>1</v>
      </c>
      <c r="CP458" s="174">
        <v>1</v>
      </c>
      <c r="CQ458" s="174">
        <v>1</v>
      </c>
      <c r="CR458" s="174">
        <v>1</v>
      </c>
      <c r="CS458" s="174">
        <v>1</v>
      </c>
      <c r="CT458" s="174">
        <v>1</v>
      </c>
      <c r="CU458" s="174">
        <v>1</v>
      </c>
      <c r="CV458" s="174">
        <v>1</v>
      </c>
      <c r="CW458" s="174">
        <v>0</v>
      </c>
      <c r="CX458" s="174">
        <v>0</v>
      </c>
      <c r="CY458" s="174">
        <v>0</v>
      </c>
      <c r="CZ458" s="174">
        <v>0</v>
      </c>
      <c r="DA458" s="174">
        <v>0</v>
      </c>
      <c r="DB458" s="174">
        <v>1</v>
      </c>
      <c r="DC458" s="174">
        <v>1</v>
      </c>
      <c r="DD458" s="174">
        <v>0</v>
      </c>
      <c r="DE458" s="174">
        <v>1</v>
      </c>
      <c r="DF458" s="174">
        <v>1</v>
      </c>
      <c r="DG458" s="174">
        <v>1</v>
      </c>
      <c r="DH458" s="46" t="s">
        <v>848</v>
      </c>
    </row>
    <row r="459" spans="1:112" x14ac:dyDescent="0.2">
      <c r="A459" s="174" t="s">
        <v>844</v>
      </c>
      <c r="B459" s="174" t="s">
        <v>385</v>
      </c>
      <c r="C459" s="174" t="s">
        <v>849</v>
      </c>
      <c r="D459" s="174">
        <v>454</v>
      </c>
      <c r="E459" s="174">
        <v>520</v>
      </c>
      <c r="F459" s="174">
        <v>119</v>
      </c>
      <c r="G459" s="174">
        <v>23</v>
      </c>
      <c r="H459" s="174">
        <v>1</v>
      </c>
      <c r="I459" s="174">
        <v>2</v>
      </c>
      <c r="J459" s="174"/>
      <c r="K459" s="174">
        <v>1</v>
      </c>
      <c r="L459" s="174">
        <v>1</v>
      </c>
      <c r="M459" s="174">
        <v>1</v>
      </c>
      <c r="N459" s="174">
        <v>1</v>
      </c>
      <c r="O459" s="174">
        <v>1</v>
      </c>
      <c r="P459" s="174">
        <v>1</v>
      </c>
      <c r="Q459" s="174">
        <v>99</v>
      </c>
      <c r="R459" s="174">
        <v>1</v>
      </c>
      <c r="S459" s="174">
        <v>1</v>
      </c>
      <c r="T459" s="174">
        <v>1</v>
      </c>
      <c r="U459" s="174">
        <v>1</v>
      </c>
      <c r="V459" s="174"/>
      <c r="W459" s="174">
        <v>1</v>
      </c>
      <c r="X459" s="174">
        <v>1</v>
      </c>
      <c r="Y459" s="174">
        <v>1</v>
      </c>
      <c r="Z459" s="174">
        <v>1</v>
      </c>
      <c r="AA459" s="174">
        <v>1</v>
      </c>
      <c r="AB459" s="174">
        <v>1</v>
      </c>
      <c r="AC459" s="174">
        <v>1</v>
      </c>
      <c r="AD459" s="174">
        <v>1</v>
      </c>
      <c r="AE459" s="174">
        <v>99</v>
      </c>
      <c r="AF459" s="174">
        <v>0</v>
      </c>
      <c r="AG459" s="174">
        <v>1</v>
      </c>
      <c r="AH459" s="174">
        <v>0</v>
      </c>
      <c r="AI459" s="174">
        <v>1</v>
      </c>
      <c r="AJ459" s="174">
        <v>1</v>
      </c>
      <c r="AK459" s="174">
        <v>1</v>
      </c>
      <c r="AL459" s="174"/>
      <c r="AM459" s="174">
        <v>1</v>
      </c>
      <c r="AN459" s="174"/>
      <c r="AO459" s="174">
        <v>1</v>
      </c>
      <c r="AP459" s="174"/>
      <c r="AQ459" s="174"/>
      <c r="AR459" s="174"/>
      <c r="AS459" s="174">
        <v>1</v>
      </c>
      <c r="AT459" s="174">
        <v>1</v>
      </c>
      <c r="AU459" s="174">
        <v>1</v>
      </c>
      <c r="AV459" s="174">
        <v>1</v>
      </c>
      <c r="AW459" s="174">
        <v>1</v>
      </c>
      <c r="AX459" s="174">
        <v>1</v>
      </c>
      <c r="AY459" s="174"/>
      <c r="AZ459" s="174"/>
      <c r="BA459" s="174"/>
      <c r="BB459" s="174"/>
      <c r="BC459" s="174"/>
      <c r="BD459" s="174">
        <v>1</v>
      </c>
      <c r="BE459" s="174">
        <v>1</v>
      </c>
      <c r="BF459" s="174">
        <v>1</v>
      </c>
      <c r="BG459" s="174">
        <v>1</v>
      </c>
      <c r="BH459" s="174">
        <v>1</v>
      </c>
      <c r="BI459" s="174">
        <v>1</v>
      </c>
      <c r="BJ459" s="174">
        <v>1</v>
      </c>
      <c r="BK459" s="174">
        <v>1</v>
      </c>
      <c r="BL459" s="174">
        <v>1</v>
      </c>
      <c r="BM459" s="174">
        <v>1</v>
      </c>
      <c r="BN459" s="174">
        <v>0</v>
      </c>
      <c r="BO459" s="174">
        <v>0</v>
      </c>
      <c r="BP459" s="174">
        <v>0</v>
      </c>
      <c r="BQ459" s="174">
        <v>0</v>
      </c>
      <c r="BR459" s="174">
        <v>0</v>
      </c>
      <c r="BS459" s="174">
        <v>0</v>
      </c>
      <c r="BT459" s="174">
        <v>0</v>
      </c>
      <c r="BU459" s="174">
        <v>99</v>
      </c>
      <c r="BV459" s="174">
        <v>99</v>
      </c>
      <c r="BW459" s="174">
        <v>99</v>
      </c>
      <c r="BX459" s="174">
        <v>99</v>
      </c>
      <c r="BY459" s="174">
        <v>0</v>
      </c>
      <c r="BZ459" s="174"/>
      <c r="CA459" s="174">
        <v>99</v>
      </c>
      <c r="CB459" s="174"/>
      <c r="CC459" s="174">
        <v>0</v>
      </c>
      <c r="CD459" s="174">
        <v>0</v>
      </c>
      <c r="CE459" s="174">
        <v>1</v>
      </c>
      <c r="CF459" s="174">
        <v>1</v>
      </c>
      <c r="CG459" s="174">
        <v>99</v>
      </c>
      <c r="CH459" s="174">
        <v>0</v>
      </c>
      <c r="CI459" s="174">
        <v>1</v>
      </c>
      <c r="CJ459" s="174">
        <v>1</v>
      </c>
      <c r="CK459" s="174"/>
      <c r="CL459" s="174">
        <v>1</v>
      </c>
      <c r="CM459" s="174">
        <v>99</v>
      </c>
      <c r="CN459" s="174">
        <v>1</v>
      </c>
      <c r="CO459" s="174">
        <v>1</v>
      </c>
      <c r="CP459" s="174">
        <v>1</v>
      </c>
      <c r="CQ459" s="174">
        <v>1</v>
      </c>
      <c r="CR459" s="174">
        <v>1</v>
      </c>
      <c r="CS459" s="174">
        <v>1</v>
      </c>
      <c r="CT459" s="174">
        <v>1</v>
      </c>
      <c r="CU459" s="174">
        <v>1</v>
      </c>
      <c r="CV459" s="174">
        <v>1</v>
      </c>
      <c r="CW459" s="174">
        <v>0</v>
      </c>
      <c r="CX459" s="174">
        <v>0</v>
      </c>
      <c r="CY459" s="174">
        <v>0</v>
      </c>
      <c r="CZ459" s="174">
        <v>0</v>
      </c>
      <c r="DA459" s="174">
        <v>0</v>
      </c>
      <c r="DB459" s="174">
        <v>0</v>
      </c>
      <c r="DC459" s="174">
        <v>0</v>
      </c>
      <c r="DD459" s="174">
        <v>0</v>
      </c>
      <c r="DE459" s="174">
        <v>1</v>
      </c>
      <c r="DF459" s="174">
        <v>1</v>
      </c>
      <c r="DG459" s="174">
        <v>0</v>
      </c>
      <c r="DH459" s="46" t="s">
        <v>849</v>
      </c>
    </row>
    <row r="460" spans="1:112" x14ac:dyDescent="0.2">
      <c r="A460" s="174" t="s">
        <v>844</v>
      </c>
      <c r="B460" s="174" t="s">
        <v>385</v>
      </c>
      <c r="C460" s="174" t="s">
        <v>850</v>
      </c>
      <c r="D460" s="174">
        <v>455</v>
      </c>
      <c r="E460" s="174">
        <v>54</v>
      </c>
      <c r="F460" s="174">
        <v>25</v>
      </c>
      <c r="G460" s="174">
        <v>2</v>
      </c>
      <c r="H460" s="174">
        <v>1</v>
      </c>
      <c r="I460" s="174">
        <v>2</v>
      </c>
      <c r="J460" s="174"/>
      <c r="K460" s="174">
        <v>1</v>
      </c>
      <c r="L460" s="174">
        <v>1</v>
      </c>
      <c r="M460" s="174">
        <v>1</v>
      </c>
      <c r="N460" s="174">
        <v>1</v>
      </c>
      <c r="O460" s="174">
        <v>1</v>
      </c>
      <c r="P460" s="174">
        <v>1</v>
      </c>
      <c r="Q460" s="174">
        <v>99</v>
      </c>
      <c r="R460" s="174">
        <v>1</v>
      </c>
      <c r="S460" s="174">
        <v>1</v>
      </c>
      <c r="T460" s="174">
        <v>1</v>
      </c>
      <c r="U460" s="174">
        <v>0</v>
      </c>
      <c r="V460" s="174"/>
      <c r="W460" s="174">
        <v>1</v>
      </c>
      <c r="X460" s="174">
        <v>1</v>
      </c>
      <c r="Y460" s="174">
        <v>1</v>
      </c>
      <c r="Z460" s="174">
        <v>1</v>
      </c>
      <c r="AA460" s="174">
        <v>1</v>
      </c>
      <c r="AB460" s="174">
        <v>1</v>
      </c>
      <c r="AC460" s="174">
        <v>1</v>
      </c>
      <c r="AD460" s="174">
        <v>1</v>
      </c>
      <c r="AE460" s="174">
        <v>1</v>
      </c>
      <c r="AF460" s="174">
        <v>1</v>
      </c>
      <c r="AG460" s="174">
        <v>1</v>
      </c>
      <c r="AH460" s="174">
        <v>0</v>
      </c>
      <c r="AI460" s="174">
        <v>1</v>
      </c>
      <c r="AJ460" s="174">
        <v>1</v>
      </c>
      <c r="AK460" s="174">
        <v>1</v>
      </c>
      <c r="AL460" s="174"/>
      <c r="AM460" s="174">
        <v>1</v>
      </c>
      <c r="AN460" s="174"/>
      <c r="AO460" s="174">
        <v>1</v>
      </c>
      <c r="AP460" s="174"/>
      <c r="AQ460" s="174"/>
      <c r="AR460" s="174"/>
      <c r="AS460" s="174">
        <v>1</v>
      </c>
      <c r="AT460" s="174">
        <v>1</v>
      </c>
      <c r="AU460" s="174">
        <v>1</v>
      </c>
      <c r="AV460" s="174">
        <v>1</v>
      </c>
      <c r="AW460" s="174">
        <v>1</v>
      </c>
      <c r="AX460" s="174">
        <v>1</v>
      </c>
      <c r="AY460" s="174"/>
      <c r="AZ460" s="174"/>
      <c r="BA460" s="174"/>
      <c r="BB460" s="174"/>
      <c r="BC460" s="174"/>
      <c r="BD460" s="174">
        <v>1</v>
      </c>
      <c r="BE460" s="174">
        <v>1</v>
      </c>
      <c r="BF460" s="174">
        <v>1</v>
      </c>
      <c r="BG460" s="174">
        <v>1</v>
      </c>
      <c r="BH460" s="174">
        <v>1</v>
      </c>
      <c r="BI460" s="174">
        <v>1</v>
      </c>
      <c r="BJ460" s="174">
        <v>0</v>
      </c>
      <c r="BK460" s="174">
        <v>1</v>
      </c>
      <c r="BL460" s="174">
        <v>1</v>
      </c>
      <c r="BM460" s="174">
        <v>0</v>
      </c>
      <c r="BN460" s="174">
        <v>0</v>
      </c>
      <c r="BO460" s="174">
        <v>1</v>
      </c>
      <c r="BP460" s="174">
        <v>0</v>
      </c>
      <c r="BQ460" s="174">
        <v>0</v>
      </c>
      <c r="BR460" s="174">
        <v>0</v>
      </c>
      <c r="BS460" s="174">
        <v>0</v>
      </c>
      <c r="BT460" s="174">
        <v>0</v>
      </c>
      <c r="BU460" s="174">
        <v>99</v>
      </c>
      <c r="BV460" s="174">
        <v>99</v>
      </c>
      <c r="BW460" s="174">
        <v>99</v>
      </c>
      <c r="BX460" s="174">
        <v>99</v>
      </c>
      <c r="BY460" s="174">
        <v>0</v>
      </c>
      <c r="BZ460" s="174"/>
      <c r="CA460" s="174">
        <v>99</v>
      </c>
      <c r="CB460" s="174"/>
      <c r="CC460" s="174">
        <v>1</v>
      </c>
      <c r="CD460" s="174">
        <v>1</v>
      </c>
      <c r="CE460" s="174">
        <v>1</v>
      </c>
      <c r="CF460" s="174">
        <v>1</v>
      </c>
      <c r="CG460" s="174">
        <v>1</v>
      </c>
      <c r="CH460" s="174">
        <v>1</v>
      </c>
      <c r="CI460" s="174">
        <v>1</v>
      </c>
      <c r="CJ460" s="174">
        <v>1</v>
      </c>
      <c r="CK460" s="174"/>
      <c r="CL460" s="174">
        <v>1</v>
      </c>
      <c r="CM460" s="174">
        <v>1</v>
      </c>
      <c r="CN460" s="174">
        <v>1</v>
      </c>
      <c r="CO460" s="174">
        <v>1</v>
      </c>
      <c r="CP460" s="174">
        <v>1</v>
      </c>
      <c r="CQ460" s="174">
        <v>1</v>
      </c>
      <c r="CR460" s="174">
        <v>1</v>
      </c>
      <c r="CS460" s="174">
        <v>1</v>
      </c>
      <c r="CT460" s="174">
        <v>1</v>
      </c>
      <c r="CU460" s="174">
        <v>1</v>
      </c>
      <c r="CV460" s="174">
        <v>1</v>
      </c>
      <c r="CW460" s="174">
        <v>0</v>
      </c>
      <c r="CX460" s="174">
        <v>1</v>
      </c>
      <c r="CY460" s="174">
        <v>0</v>
      </c>
      <c r="CZ460" s="174">
        <v>0</v>
      </c>
      <c r="DA460" s="174">
        <v>0</v>
      </c>
      <c r="DB460" s="174">
        <v>0</v>
      </c>
      <c r="DC460" s="174">
        <v>0</v>
      </c>
      <c r="DD460" s="174">
        <v>0</v>
      </c>
      <c r="DE460" s="174">
        <v>1</v>
      </c>
      <c r="DF460" s="174">
        <v>1</v>
      </c>
      <c r="DG460" s="174">
        <v>1</v>
      </c>
      <c r="DH460" s="46" t="s">
        <v>850</v>
      </c>
    </row>
    <row r="461" spans="1:112" x14ac:dyDescent="0.2">
      <c r="A461" s="174" t="s">
        <v>844</v>
      </c>
      <c r="B461" s="174" t="s">
        <v>446</v>
      </c>
      <c r="C461" s="174" t="s">
        <v>851</v>
      </c>
      <c r="D461" s="174">
        <v>456</v>
      </c>
      <c r="E461" s="174">
        <v>204</v>
      </c>
      <c r="F461" s="174"/>
      <c r="G461" s="174">
        <v>0</v>
      </c>
      <c r="H461" s="174">
        <v>1</v>
      </c>
      <c r="I461" s="174">
        <v>2</v>
      </c>
      <c r="J461" s="174"/>
      <c r="K461" s="174">
        <v>1</v>
      </c>
      <c r="L461" s="174">
        <v>1</v>
      </c>
      <c r="M461" s="174">
        <v>1</v>
      </c>
      <c r="N461" s="174">
        <v>1</v>
      </c>
      <c r="O461" s="174"/>
      <c r="P461" s="174">
        <v>1</v>
      </c>
      <c r="Q461" s="174">
        <v>99</v>
      </c>
      <c r="R461" s="174">
        <v>1</v>
      </c>
      <c r="S461" s="174"/>
      <c r="T461" s="174">
        <v>1</v>
      </c>
      <c r="U461" s="174"/>
      <c r="V461" s="174"/>
      <c r="W461" s="174">
        <v>1</v>
      </c>
      <c r="X461" s="174">
        <v>1</v>
      </c>
      <c r="Y461" s="174">
        <v>1</v>
      </c>
      <c r="Z461" s="174">
        <v>1</v>
      </c>
      <c r="AA461" s="174">
        <v>1</v>
      </c>
      <c r="AB461" s="174">
        <v>1</v>
      </c>
      <c r="AC461" s="174">
        <v>1</v>
      </c>
      <c r="AD461" s="174">
        <v>1</v>
      </c>
      <c r="AE461" s="174">
        <v>1</v>
      </c>
      <c r="AF461" s="174">
        <v>1</v>
      </c>
      <c r="AG461" s="174">
        <v>1</v>
      </c>
      <c r="AH461" s="174">
        <v>1</v>
      </c>
      <c r="AI461" s="174">
        <v>1</v>
      </c>
      <c r="AJ461" s="174">
        <v>1</v>
      </c>
      <c r="AK461" s="174">
        <v>1</v>
      </c>
      <c r="AL461" s="174"/>
      <c r="AM461" s="174">
        <v>1</v>
      </c>
      <c r="AN461" s="174"/>
      <c r="AO461" s="174">
        <v>1</v>
      </c>
      <c r="AP461" s="174"/>
      <c r="AQ461" s="174"/>
      <c r="AR461" s="174"/>
      <c r="AS461" s="174">
        <v>1</v>
      </c>
      <c r="AT461" s="174">
        <v>1</v>
      </c>
      <c r="AU461" s="174">
        <v>1</v>
      </c>
      <c r="AV461" s="174">
        <v>1</v>
      </c>
      <c r="AW461" s="174">
        <v>1</v>
      </c>
      <c r="AX461" s="174">
        <v>1</v>
      </c>
      <c r="AY461" s="174"/>
      <c r="AZ461" s="174"/>
      <c r="BA461" s="174"/>
      <c r="BB461" s="174"/>
      <c r="BC461" s="174"/>
      <c r="BD461" s="174">
        <v>1</v>
      </c>
      <c r="BE461" s="174">
        <v>1</v>
      </c>
      <c r="BF461" s="174">
        <v>1</v>
      </c>
      <c r="BG461" s="174">
        <v>1</v>
      </c>
      <c r="BH461" s="174">
        <v>1</v>
      </c>
      <c r="BI461" s="174">
        <v>1</v>
      </c>
      <c r="BJ461" s="174">
        <v>1</v>
      </c>
      <c r="BK461" s="174">
        <v>1</v>
      </c>
      <c r="BL461" s="174">
        <v>1</v>
      </c>
      <c r="BM461" s="174">
        <v>1</v>
      </c>
      <c r="BN461" s="174">
        <v>1</v>
      </c>
      <c r="BO461" s="174">
        <v>1</v>
      </c>
      <c r="BP461" s="174">
        <v>1</v>
      </c>
      <c r="BQ461" s="174">
        <v>1</v>
      </c>
      <c r="BR461" s="174">
        <v>1</v>
      </c>
      <c r="BS461" s="174">
        <v>1</v>
      </c>
      <c r="BT461" s="174">
        <v>1</v>
      </c>
      <c r="BU461" s="174">
        <v>99</v>
      </c>
      <c r="BV461" s="174">
        <v>99</v>
      </c>
      <c r="BW461" s="174">
        <v>99</v>
      </c>
      <c r="BX461" s="174">
        <v>99</v>
      </c>
      <c r="BY461" s="174">
        <v>1</v>
      </c>
      <c r="BZ461" s="174"/>
      <c r="CA461" s="174">
        <v>99</v>
      </c>
      <c r="CB461" s="174"/>
      <c r="CC461" s="174">
        <v>1</v>
      </c>
      <c r="CD461" s="174">
        <v>0</v>
      </c>
      <c r="CE461" s="174">
        <v>0</v>
      </c>
      <c r="CF461" s="174">
        <v>1</v>
      </c>
      <c r="CG461" s="174">
        <v>99</v>
      </c>
      <c r="CH461" s="174">
        <v>0</v>
      </c>
      <c r="CI461" s="174">
        <v>1</v>
      </c>
      <c r="CJ461" s="174">
        <v>1</v>
      </c>
      <c r="CK461" s="174"/>
      <c r="CL461" s="174">
        <v>1</v>
      </c>
      <c r="CM461" s="174">
        <v>1</v>
      </c>
      <c r="CN461" s="174">
        <v>1</v>
      </c>
      <c r="CO461" s="174">
        <v>1</v>
      </c>
      <c r="CP461" s="174">
        <v>1</v>
      </c>
      <c r="CQ461" s="174">
        <v>1</v>
      </c>
      <c r="CR461" s="174">
        <v>1</v>
      </c>
      <c r="CS461" s="174">
        <v>1</v>
      </c>
      <c r="CT461" s="174">
        <v>1</v>
      </c>
      <c r="CU461" s="174">
        <v>1</v>
      </c>
      <c r="CV461" s="174">
        <v>1</v>
      </c>
      <c r="CW461" s="174">
        <v>0</v>
      </c>
      <c r="CX461" s="174">
        <v>0</v>
      </c>
      <c r="CY461" s="174">
        <v>0</v>
      </c>
      <c r="CZ461" s="174">
        <v>0</v>
      </c>
      <c r="DA461" s="174">
        <v>1</v>
      </c>
      <c r="DB461" s="174">
        <v>0</v>
      </c>
      <c r="DC461" s="174">
        <v>0</v>
      </c>
      <c r="DD461" s="174">
        <v>0</v>
      </c>
      <c r="DE461" s="174">
        <v>1</v>
      </c>
      <c r="DF461" s="174">
        <v>1</v>
      </c>
      <c r="DG461" s="174">
        <v>1</v>
      </c>
      <c r="DH461" s="46" t="s">
        <v>851</v>
      </c>
    </row>
    <row r="462" spans="1:112" x14ac:dyDescent="0.2">
      <c r="A462" s="174" t="s">
        <v>844</v>
      </c>
      <c r="B462" s="174" t="s">
        <v>446</v>
      </c>
      <c r="C462" s="174" t="s">
        <v>852</v>
      </c>
      <c r="D462" s="174">
        <v>457</v>
      </c>
      <c r="E462" s="174">
        <v>20</v>
      </c>
      <c r="F462" s="174"/>
      <c r="G462" s="174">
        <v>0</v>
      </c>
      <c r="H462" s="174">
        <v>1</v>
      </c>
      <c r="I462" s="174">
        <v>2</v>
      </c>
      <c r="J462" s="174"/>
      <c r="K462" s="174">
        <v>1</v>
      </c>
      <c r="L462" s="174">
        <v>1</v>
      </c>
      <c r="M462" s="174">
        <v>1</v>
      </c>
      <c r="N462" s="174">
        <v>1</v>
      </c>
      <c r="O462" s="174"/>
      <c r="P462" s="174">
        <v>1</v>
      </c>
      <c r="Q462" s="174">
        <v>99</v>
      </c>
      <c r="R462" s="174">
        <v>1</v>
      </c>
      <c r="S462" s="174"/>
      <c r="T462" s="174">
        <v>1</v>
      </c>
      <c r="U462" s="174"/>
      <c r="V462" s="174"/>
      <c r="W462" s="174">
        <v>1</v>
      </c>
      <c r="X462" s="174">
        <v>1</v>
      </c>
      <c r="Y462" s="174">
        <v>1</v>
      </c>
      <c r="Z462" s="174">
        <v>1</v>
      </c>
      <c r="AA462" s="174">
        <v>1</v>
      </c>
      <c r="AB462" s="174">
        <v>1</v>
      </c>
      <c r="AC462" s="174">
        <v>1</v>
      </c>
      <c r="AD462" s="174">
        <v>1</v>
      </c>
      <c r="AE462" s="174">
        <v>1</v>
      </c>
      <c r="AF462" s="174">
        <v>1</v>
      </c>
      <c r="AG462" s="174">
        <v>1</v>
      </c>
      <c r="AH462" s="174">
        <v>1</v>
      </c>
      <c r="AI462" s="174">
        <v>1</v>
      </c>
      <c r="AJ462" s="174">
        <v>1</v>
      </c>
      <c r="AK462" s="174">
        <v>1</v>
      </c>
      <c r="AL462" s="174"/>
      <c r="AM462" s="174">
        <v>1</v>
      </c>
      <c r="AN462" s="174"/>
      <c r="AO462" s="174">
        <v>1</v>
      </c>
      <c r="AP462" s="174"/>
      <c r="AQ462" s="174"/>
      <c r="AR462" s="174"/>
      <c r="AS462" s="174">
        <v>1</v>
      </c>
      <c r="AT462" s="174">
        <v>1</v>
      </c>
      <c r="AU462" s="174">
        <v>1</v>
      </c>
      <c r="AV462" s="174">
        <v>1</v>
      </c>
      <c r="AW462" s="174">
        <v>1</v>
      </c>
      <c r="AX462" s="174">
        <v>1</v>
      </c>
      <c r="AY462" s="174"/>
      <c r="AZ462" s="174"/>
      <c r="BA462" s="174"/>
      <c r="BB462" s="174"/>
      <c r="BC462" s="174"/>
      <c r="BD462" s="174">
        <v>1</v>
      </c>
      <c r="BE462" s="174">
        <v>1</v>
      </c>
      <c r="BF462" s="174">
        <v>1</v>
      </c>
      <c r="BG462" s="174">
        <v>1</v>
      </c>
      <c r="BH462" s="174">
        <v>1</v>
      </c>
      <c r="BI462" s="174">
        <v>1</v>
      </c>
      <c r="BJ462" s="174">
        <v>1</v>
      </c>
      <c r="BK462" s="174">
        <v>1</v>
      </c>
      <c r="BL462" s="174">
        <v>1</v>
      </c>
      <c r="BM462" s="174">
        <v>1</v>
      </c>
      <c r="BN462" s="174">
        <v>1</v>
      </c>
      <c r="BO462" s="174">
        <v>1</v>
      </c>
      <c r="BP462" s="174">
        <v>1</v>
      </c>
      <c r="BQ462" s="174">
        <v>1</v>
      </c>
      <c r="BR462" s="174">
        <v>1</v>
      </c>
      <c r="BS462" s="174">
        <v>1</v>
      </c>
      <c r="BT462" s="174">
        <v>1</v>
      </c>
      <c r="BU462" s="174">
        <v>0</v>
      </c>
      <c r="BV462" s="174">
        <v>0</v>
      </c>
      <c r="BW462" s="174">
        <v>1</v>
      </c>
      <c r="BX462" s="174">
        <v>1</v>
      </c>
      <c r="BY462" s="174">
        <v>1</v>
      </c>
      <c r="BZ462" s="174"/>
      <c r="CA462" s="174">
        <v>99</v>
      </c>
      <c r="CB462" s="174"/>
      <c r="CC462" s="174">
        <v>1</v>
      </c>
      <c r="CD462" s="174">
        <v>1</v>
      </c>
      <c r="CE462" s="174">
        <v>1</v>
      </c>
      <c r="CF462" s="174">
        <v>1</v>
      </c>
      <c r="CG462" s="174">
        <v>1</v>
      </c>
      <c r="CH462" s="174">
        <v>1</v>
      </c>
      <c r="CI462" s="174">
        <v>1</v>
      </c>
      <c r="CJ462" s="174">
        <v>1</v>
      </c>
      <c r="CK462" s="174"/>
      <c r="CL462" s="174">
        <v>1</v>
      </c>
      <c r="CM462" s="174">
        <v>1</v>
      </c>
      <c r="CN462" s="174">
        <v>1</v>
      </c>
      <c r="CO462" s="174">
        <v>1</v>
      </c>
      <c r="CP462" s="174">
        <v>1</v>
      </c>
      <c r="CQ462" s="174">
        <v>1</v>
      </c>
      <c r="CR462" s="174">
        <v>1</v>
      </c>
      <c r="CS462" s="174">
        <v>1</v>
      </c>
      <c r="CT462" s="174">
        <v>1</v>
      </c>
      <c r="CU462" s="174">
        <v>1</v>
      </c>
      <c r="CV462" s="174">
        <v>1</v>
      </c>
      <c r="CW462" s="174">
        <v>0</v>
      </c>
      <c r="CX462" s="174">
        <v>0</v>
      </c>
      <c r="CY462" s="174">
        <v>0</v>
      </c>
      <c r="CZ462" s="174">
        <v>0</v>
      </c>
      <c r="DA462" s="174">
        <v>1</v>
      </c>
      <c r="DB462" s="174">
        <v>0</v>
      </c>
      <c r="DC462" s="174">
        <v>0</v>
      </c>
      <c r="DD462" s="174">
        <v>0</v>
      </c>
      <c r="DE462" s="174">
        <v>1</v>
      </c>
      <c r="DF462" s="174">
        <v>1</v>
      </c>
      <c r="DG462" s="174">
        <v>0</v>
      </c>
      <c r="DH462" s="46" t="s">
        <v>852</v>
      </c>
    </row>
    <row r="463" spans="1:112" x14ac:dyDescent="0.2">
      <c r="A463" s="174" t="s">
        <v>844</v>
      </c>
      <c r="B463" s="174" t="s">
        <v>446</v>
      </c>
      <c r="C463" s="174" t="s">
        <v>853</v>
      </c>
      <c r="D463" s="174">
        <v>458</v>
      </c>
      <c r="E463" s="174">
        <v>135</v>
      </c>
      <c r="F463" s="174"/>
      <c r="G463" s="174">
        <v>3</v>
      </c>
      <c r="H463" s="174">
        <v>1</v>
      </c>
      <c r="I463" s="174">
        <v>2</v>
      </c>
      <c r="J463" s="174"/>
      <c r="K463" s="174">
        <v>1</v>
      </c>
      <c r="L463" s="174">
        <v>1</v>
      </c>
      <c r="M463" s="174">
        <v>1</v>
      </c>
      <c r="N463" s="174">
        <v>1</v>
      </c>
      <c r="O463" s="174"/>
      <c r="P463" s="174">
        <v>1</v>
      </c>
      <c r="Q463" s="174">
        <v>99</v>
      </c>
      <c r="R463" s="174">
        <v>1</v>
      </c>
      <c r="S463" s="174"/>
      <c r="T463" s="174">
        <v>1</v>
      </c>
      <c r="U463" s="174"/>
      <c r="V463" s="174"/>
      <c r="W463" s="174">
        <v>1</v>
      </c>
      <c r="X463" s="174">
        <v>1</v>
      </c>
      <c r="Y463" s="174">
        <v>1</v>
      </c>
      <c r="Z463" s="174">
        <v>1</v>
      </c>
      <c r="AA463" s="174">
        <v>1</v>
      </c>
      <c r="AB463" s="174">
        <v>1</v>
      </c>
      <c r="AC463" s="174">
        <v>1</v>
      </c>
      <c r="AD463" s="174">
        <v>1</v>
      </c>
      <c r="AE463" s="174">
        <v>1</v>
      </c>
      <c r="AF463" s="174">
        <v>1</v>
      </c>
      <c r="AG463" s="174">
        <v>1</v>
      </c>
      <c r="AH463" s="174">
        <v>1</v>
      </c>
      <c r="AI463" s="174">
        <v>1</v>
      </c>
      <c r="AJ463" s="174">
        <v>1</v>
      </c>
      <c r="AK463" s="174">
        <v>1</v>
      </c>
      <c r="AL463" s="174"/>
      <c r="AM463" s="174">
        <v>1</v>
      </c>
      <c r="AN463" s="174"/>
      <c r="AO463" s="174">
        <v>1</v>
      </c>
      <c r="AP463" s="174"/>
      <c r="AQ463" s="174"/>
      <c r="AR463" s="174"/>
      <c r="AS463" s="174">
        <v>1</v>
      </c>
      <c r="AT463" s="174">
        <v>1</v>
      </c>
      <c r="AU463" s="174">
        <v>1</v>
      </c>
      <c r="AV463" s="174">
        <v>1</v>
      </c>
      <c r="AW463" s="174">
        <v>1</v>
      </c>
      <c r="AX463" s="174">
        <v>1</v>
      </c>
      <c r="AY463" s="174"/>
      <c r="AZ463" s="174"/>
      <c r="BA463" s="174"/>
      <c r="BB463" s="174"/>
      <c r="BC463" s="174"/>
      <c r="BD463" s="174">
        <v>1</v>
      </c>
      <c r="BE463" s="174">
        <v>1</v>
      </c>
      <c r="BF463" s="174">
        <v>1</v>
      </c>
      <c r="BG463" s="174">
        <v>1</v>
      </c>
      <c r="BH463" s="174">
        <v>1</v>
      </c>
      <c r="BI463" s="174">
        <v>1</v>
      </c>
      <c r="BJ463" s="174">
        <v>1</v>
      </c>
      <c r="BK463" s="174">
        <v>1</v>
      </c>
      <c r="BL463" s="174">
        <v>1</v>
      </c>
      <c r="BM463" s="174">
        <v>1</v>
      </c>
      <c r="BN463" s="174">
        <v>1</v>
      </c>
      <c r="BO463" s="174">
        <v>1</v>
      </c>
      <c r="BP463" s="174">
        <v>1</v>
      </c>
      <c r="BQ463" s="174">
        <v>1</v>
      </c>
      <c r="BR463" s="174">
        <v>1</v>
      </c>
      <c r="BS463" s="174">
        <v>1</v>
      </c>
      <c r="BT463" s="174">
        <v>1</v>
      </c>
      <c r="BU463" s="174">
        <v>0</v>
      </c>
      <c r="BV463" s="174">
        <v>0</v>
      </c>
      <c r="BW463" s="174">
        <v>1</v>
      </c>
      <c r="BX463" s="174">
        <v>1</v>
      </c>
      <c r="BY463" s="174">
        <v>1</v>
      </c>
      <c r="BZ463" s="174"/>
      <c r="CA463" s="174">
        <v>99</v>
      </c>
      <c r="CB463" s="174"/>
      <c r="CC463" s="174">
        <v>1</v>
      </c>
      <c r="CD463" s="174">
        <v>1</v>
      </c>
      <c r="CE463" s="174">
        <v>1</v>
      </c>
      <c r="CF463" s="174">
        <v>1</v>
      </c>
      <c r="CG463" s="174">
        <v>1</v>
      </c>
      <c r="CH463" s="174">
        <v>1</v>
      </c>
      <c r="CI463" s="174">
        <v>1</v>
      </c>
      <c r="CJ463" s="174">
        <v>1</v>
      </c>
      <c r="CK463" s="174"/>
      <c r="CL463" s="174">
        <v>1</v>
      </c>
      <c r="CM463" s="174">
        <v>1</v>
      </c>
      <c r="CN463" s="174">
        <v>1</v>
      </c>
      <c r="CO463" s="174">
        <v>1</v>
      </c>
      <c r="CP463" s="174">
        <v>1</v>
      </c>
      <c r="CQ463" s="174">
        <v>1</v>
      </c>
      <c r="CR463" s="174">
        <v>1</v>
      </c>
      <c r="CS463" s="174">
        <v>1</v>
      </c>
      <c r="CT463" s="174">
        <v>1</v>
      </c>
      <c r="CU463" s="174">
        <v>1</v>
      </c>
      <c r="CV463" s="174">
        <v>1</v>
      </c>
      <c r="CW463" s="174">
        <v>1</v>
      </c>
      <c r="CX463" s="174">
        <v>0</v>
      </c>
      <c r="CY463" s="174">
        <v>1</v>
      </c>
      <c r="CZ463" s="174">
        <v>0</v>
      </c>
      <c r="DA463" s="174">
        <v>1</v>
      </c>
      <c r="DB463" s="174">
        <v>0</v>
      </c>
      <c r="DC463" s="174">
        <v>0</v>
      </c>
      <c r="DD463" s="174">
        <v>0</v>
      </c>
      <c r="DE463" s="174">
        <v>1</v>
      </c>
      <c r="DF463" s="174">
        <v>1</v>
      </c>
      <c r="DG463" s="174">
        <v>1</v>
      </c>
      <c r="DH463" s="46" t="s">
        <v>853</v>
      </c>
    </row>
    <row r="464" spans="1:112" x14ac:dyDescent="0.2">
      <c r="A464" s="174" t="s">
        <v>844</v>
      </c>
      <c r="B464" s="174" t="s">
        <v>446</v>
      </c>
      <c r="C464" s="174" t="s">
        <v>854</v>
      </c>
      <c r="D464" s="174">
        <v>459</v>
      </c>
      <c r="E464" s="174">
        <v>35</v>
      </c>
      <c r="F464" s="174"/>
      <c r="G464" s="174">
        <v>0</v>
      </c>
      <c r="H464" s="174">
        <v>1</v>
      </c>
      <c r="I464" s="174">
        <v>2</v>
      </c>
      <c r="J464" s="174"/>
      <c r="K464" s="174">
        <v>1</v>
      </c>
      <c r="L464" s="174">
        <v>1</v>
      </c>
      <c r="M464" s="174">
        <v>1</v>
      </c>
      <c r="N464" s="174">
        <v>1</v>
      </c>
      <c r="O464" s="174"/>
      <c r="P464" s="174">
        <v>1</v>
      </c>
      <c r="Q464" s="174">
        <v>99</v>
      </c>
      <c r="R464" s="174">
        <v>1</v>
      </c>
      <c r="S464" s="174"/>
      <c r="T464" s="174">
        <v>1</v>
      </c>
      <c r="U464" s="174"/>
      <c r="V464" s="174"/>
      <c r="W464" s="174">
        <v>1</v>
      </c>
      <c r="X464" s="174">
        <v>1</v>
      </c>
      <c r="Y464" s="174">
        <v>1</v>
      </c>
      <c r="Z464" s="174">
        <v>1</v>
      </c>
      <c r="AA464" s="174">
        <v>1</v>
      </c>
      <c r="AB464" s="174">
        <v>1</v>
      </c>
      <c r="AC464" s="174">
        <v>1</v>
      </c>
      <c r="AD464" s="174">
        <v>1</v>
      </c>
      <c r="AE464" s="174">
        <v>99</v>
      </c>
      <c r="AF464" s="174">
        <v>1</v>
      </c>
      <c r="AG464" s="174">
        <v>1</v>
      </c>
      <c r="AH464" s="174">
        <v>1</v>
      </c>
      <c r="AI464" s="174">
        <v>1</v>
      </c>
      <c r="AJ464" s="174">
        <v>1</v>
      </c>
      <c r="AK464" s="174">
        <v>1</v>
      </c>
      <c r="AL464" s="174"/>
      <c r="AM464" s="174">
        <v>1</v>
      </c>
      <c r="AN464" s="174"/>
      <c r="AO464" s="174">
        <v>1</v>
      </c>
      <c r="AP464" s="174"/>
      <c r="AQ464" s="174"/>
      <c r="AR464" s="174"/>
      <c r="AS464" s="174">
        <v>1</v>
      </c>
      <c r="AT464" s="174">
        <v>1</v>
      </c>
      <c r="AU464" s="174">
        <v>1</v>
      </c>
      <c r="AV464" s="174">
        <v>1</v>
      </c>
      <c r="AW464" s="174">
        <v>1</v>
      </c>
      <c r="AX464" s="174">
        <v>1</v>
      </c>
      <c r="AY464" s="174"/>
      <c r="AZ464" s="174"/>
      <c r="BA464" s="174"/>
      <c r="BB464" s="174"/>
      <c r="BC464" s="174"/>
      <c r="BD464" s="174">
        <v>1</v>
      </c>
      <c r="BE464" s="174">
        <v>1</v>
      </c>
      <c r="BF464" s="174">
        <v>1</v>
      </c>
      <c r="BG464" s="174">
        <v>1</v>
      </c>
      <c r="BH464" s="174">
        <v>1</v>
      </c>
      <c r="BI464" s="174">
        <v>1</v>
      </c>
      <c r="BJ464" s="174">
        <v>1</v>
      </c>
      <c r="BK464" s="174">
        <v>1</v>
      </c>
      <c r="BL464" s="174">
        <v>1</v>
      </c>
      <c r="BM464" s="174">
        <v>1</v>
      </c>
      <c r="BN464" s="174">
        <v>1</v>
      </c>
      <c r="BO464" s="174">
        <v>1</v>
      </c>
      <c r="BP464" s="174">
        <v>1</v>
      </c>
      <c r="BQ464" s="174">
        <v>1</v>
      </c>
      <c r="BR464" s="174">
        <v>1</v>
      </c>
      <c r="BS464" s="174">
        <v>1</v>
      </c>
      <c r="BT464" s="174">
        <v>1</v>
      </c>
      <c r="BU464" s="174">
        <v>99</v>
      </c>
      <c r="BV464" s="174">
        <v>99</v>
      </c>
      <c r="BW464" s="174">
        <v>99</v>
      </c>
      <c r="BX464" s="174">
        <v>99</v>
      </c>
      <c r="BY464" s="174">
        <v>0</v>
      </c>
      <c r="BZ464" s="174"/>
      <c r="CA464" s="174">
        <v>99</v>
      </c>
      <c r="CB464" s="174"/>
      <c r="CC464" s="174">
        <v>0</v>
      </c>
      <c r="CD464" s="174">
        <v>0</v>
      </c>
      <c r="CE464" s="174">
        <v>1</v>
      </c>
      <c r="CF464" s="174">
        <v>0</v>
      </c>
      <c r="CG464" s="174">
        <v>1</v>
      </c>
      <c r="CH464" s="174">
        <v>0</v>
      </c>
      <c r="CI464" s="174">
        <v>0</v>
      </c>
      <c r="CJ464" s="174">
        <v>0</v>
      </c>
      <c r="CK464" s="174"/>
      <c r="CL464" s="174">
        <v>1</v>
      </c>
      <c r="CM464" s="174">
        <v>1</v>
      </c>
      <c r="CN464" s="174">
        <v>1</v>
      </c>
      <c r="CO464" s="174">
        <v>1</v>
      </c>
      <c r="CP464" s="174">
        <v>1</v>
      </c>
      <c r="CQ464" s="174">
        <v>1</v>
      </c>
      <c r="CR464" s="174">
        <v>1</v>
      </c>
      <c r="CS464" s="174">
        <v>1</v>
      </c>
      <c r="CT464" s="174">
        <v>1</v>
      </c>
      <c r="CU464" s="174">
        <v>1</v>
      </c>
      <c r="CV464" s="174">
        <v>1</v>
      </c>
      <c r="CW464" s="174">
        <v>0</v>
      </c>
      <c r="CX464" s="174">
        <v>0</v>
      </c>
      <c r="CY464" s="174">
        <v>0</v>
      </c>
      <c r="CZ464" s="174">
        <v>0</v>
      </c>
      <c r="DA464" s="174">
        <v>0</v>
      </c>
      <c r="DB464" s="174">
        <v>0</v>
      </c>
      <c r="DC464" s="174">
        <v>0</v>
      </c>
      <c r="DD464" s="174">
        <v>0</v>
      </c>
      <c r="DE464" s="174">
        <v>1</v>
      </c>
      <c r="DF464" s="174">
        <v>1</v>
      </c>
      <c r="DG464" s="174">
        <v>0</v>
      </c>
      <c r="DH464" s="46" t="s">
        <v>854</v>
      </c>
    </row>
    <row r="465" spans="1:112" x14ac:dyDescent="0.2">
      <c r="A465" s="174" t="s">
        <v>844</v>
      </c>
      <c r="B465" s="174" t="s">
        <v>446</v>
      </c>
      <c r="C465" s="174" t="s">
        <v>855</v>
      </c>
      <c r="D465" s="174">
        <v>460</v>
      </c>
      <c r="E465" s="174">
        <v>93</v>
      </c>
      <c r="F465" s="174"/>
      <c r="G465" s="174">
        <v>3</v>
      </c>
      <c r="H465" s="174">
        <v>1</v>
      </c>
      <c r="I465" s="174">
        <v>2</v>
      </c>
      <c r="J465" s="174"/>
      <c r="K465" s="174">
        <v>1</v>
      </c>
      <c r="L465" s="174">
        <v>1</v>
      </c>
      <c r="M465" s="174">
        <v>1</v>
      </c>
      <c r="N465" s="174">
        <v>1</v>
      </c>
      <c r="O465" s="174"/>
      <c r="P465" s="174">
        <v>1</v>
      </c>
      <c r="Q465" s="174">
        <v>99</v>
      </c>
      <c r="R465" s="174">
        <v>1</v>
      </c>
      <c r="S465" s="174"/>
      <c r="T465" s="174">
        <v>1</v>
      </c>
      <c r="U465" s="174"/>
      <c r="V465" s="174"/>
      <c r="W465" s="174">
        <v>1</v>
      </c>
      <c r="X465" s="174">
        <v>1</v>
      </c>
      <c r="Y465" s="174">
        <v>1</v>
      </c>
      <c r="Z465" s="174">
        <v>1</v>
      </c>
      <c r="AA465" s="174">
        <v>1</v>
      </c>
      <c r="AB465" s="174">
        <v>1</v>
      </c>
      <c r="AC465" s="174">
        <v>1</v>
      </c>
      <c r="AD465" s="174">
        <v>1</v>
      </c>
      <c r="AE465" s="174">
        <v>1</v>
      </c>
      <c r="AF465" s="174">
        <v>1</v>
      </c>
      <c r="AG465" s="174">
        <v>1</v>
      </c>
      <c r="AH465" s="174">
        <v>1</v>
      </c>
      <c r="AI465" s="174">
        <v>1</v>
      </c>
      <c r="AJ465" s="174">
        <v>1</v>
      </c>
      <c r="AK465" s="174">
        <v>1</v>
      </c>
      <c r="AL465" s="174"/>
      <c r="AM465" s="174">
        <v>1</v>
      </c>
      <c r="AN465" s="174"/>
      <c r="AO465" s="174">
        <v>1</v>
      </c>
      <c r="AP465" s="174"/>
      <c r="AQ465" s="174"/>
      <c r="AR465" s="174"/>
      <c r="AS465" s="174">
        <v>1</v>
      </c>
      <c r="AT465" s="174">
        <v>1</v>
      </c>
      <c r="AU465" s="174">
        <v>1</v>
      </c>
      <c r="AV465" s="174">
        <v>1</v>
      </c>
      <c r="AW465" s="174">
        <v>1</v>
      </c>
      <c r="AX465" s="174">
        <v>1</v>
      </c>
      <c r="AY465" s="174"/>
      <c r="AZ465" s="174"/>
      <c r="BA465" s="174"/>
      <c r="BB465" s="174"/>
      <c r="BC465" s="174"/>
      <c r="BD465" s="174">
        <v>1</v>
      </c>
      <c r="BE465" s="174">
        <v>1</v>
      </c>
      <c r="BF465" s="174">
        <v>1</v>
      </c>
      <c r="BG465" s="174">
        <v>1</v>
      </c>
      <c r="BH465" s="174">
        <v>1</v>
      </c>
      <c r="BI465" s="174">
        <v>1</v>
      </c>
      <c r="BJ465" s="174">
        <v>1</v>
      </c>
      <c r="BK465" s="174">
        <v>1</v>
      </c>
      <c r="BL465" s="174">
        <v>1</v>
      </c>
      <c r="BM465" s="174">
        <v>1</v>
      </c>
      <c r="BN465" s="174">
        <v>1</v>
      </c>
      <c r="BO465" s="174">
        <v>1</v>
      </c>
      <c r="BP465" s="174">
        <v>1</v>
      </c>
      <c r="BQ465" s="174">
        <v>1</v>
      </c>
      <c r="BR465" s="174">
        <v>1</v>
      </c>
      <c r="BS465" s="174">
        <v>1</v>
      </c>
      <c r="BT465" s="174">
        <v>1</v>
      </c>
      <c r="BU465" s="174">
        <v>0</v>
      </c>
      <c r="BV465" s="174">
        <v>0</v>
      </c>
      <c r="BW465" s="174">
        <v>1</v>
      </c>
      <c r="BX465" s="174">
        <v>1</v>
      </c>
      <c r="BY465" s="174">
        <v>1</v>
      </c>
      <c r="BZ465" s="174"/>
      <c r="CA465" s="174">
        <v>99</v>
      </c>
      <c r="CB465" s="174"/>
      <c r="CC465" s="174">
        <v>1</v>
      </c>
      <c r="CD465" s="174">
        <v>1</v>
      </c>
      <c r="CE465" s="174">
        <v>1</v>
      </c>
      <c r="CF465" s="174">
        <v>1</v>
      </c>
      <c r="CG465" s="174">
        <v>1</v>
      </c>
      <c r="CH465" s="174">
        <v>1</v>
      </c>
      <c r="CI465" s="174">
        <v>1</v>
      </c>
      <c r="CJ465" s="174">
        <v>1</v>
      </c>
      <c r="CK465" s="174"/>
      <c r="CL465" s="174">
        <v>1</v>
      </c>
      <c r="CM465" s="174">
        <v>1</v>
      </c>
      <c r="CN465" s="174">
        <v>1</v>
      </c>
      <c r="CO465" s="174">
        <v>1</v>
      </c>
      <c r="CP465" s="174">
        <v>1</v>
      </c>
      <c r="CQ465" s="174">
        <v>1</v>
      </c>
      <c r="CR465" s="174">
        <v>1</v>
      </c>
      <c r="CS465" s="174">
        <v>1</v>
      </c>
      <c r="CT465" s="174">
        <v>1</v>
      </c>
      <c r="CU465" s="174">
        <v>1</v>
      </c>
      <c r="CV465" s="174">
        <v>1</v>
      </c>
      <c r="CW465" s="174">
        <v>0</v>
      </c>
      <c r="CX465" s="174">
        <v>1</v>
      </c>
      <c r="CY465" s="174">
        <v>0</v>
      </c>
      <c r="CZ465" s="174">
        <v>1</v>
      </c>
      <c r="DA465" s="174">
        <v>1</v>
      </c>
      <c r="DB465" s="174">
        <v>0</v>
      </c>
      <c r="DC465" s="174">
        <v>0</v>
      </c>
      <c r="DD465" s="174">
        <v>0</v>
      </c>
      <c r="DE465" s="174">
        <v>1</v>
      </c>
      <c r="DF465" s="174">
        <v>1</v>
      </c>
      <c r="DG465" s="174">
        <v>0</v>
      </c>
      <c r="DH465" s="46" t="s">
        <v>855</v>
      </c>
    </row>
    <row r="466" spans="1:112" x14ac:dyDescent="0.2">
      <c r="A466" s="174" t="s">
        <v>844</v>
      </c>
      <c r="B466" s="174" t="s">
        <v>384</v>
      </c>
      <c r="C466" s="174" t="s">
        <v>633</v>
      </c>
      <c r="D466" s="174">
        <v>461</v>
      </c>
      <c r="E466" s="174">
        <v>527</v>
      </c>
      <c r="F466" s="174">
        <v>100</v>
      </c>
      <c r="G466" s="174">
        <v>0</v>
      </c>
      <c r="H466" s="174">
        <v>1</v>
      </c>
      <c r="I466" s="174">
        <v>2</v>
      </c>
      <c r="J466" s="174"/>
      <c r="K466" s="174">
        <v>1</v>
      </c>
      <c r="L466" s="174">
        <v>1</v>
      </c>
      <c r="M466" s="174">
        <v>1</v>
      </c>
      <c r="N466" s="174">
        <v>1</v>
      </c>
      <c r="O466" s="174"/>
      <c r="P466" s="174">
        <v>1</v>
      </c>
      <c r="Q466" s="174">
        <v>99</v>
      </c>
      <c r="R466" s="174">
        <v>1</v>
      </c>
      <c r="S466" s="174"/>
      <c r="T466" s="174">
        <v>1</v>
      </c>
      <c r="U466" s="174"/>
      <c r="V466" s="174"/>
      <c r="W466" s="174">
        <v>1</v>
      </c>
      <c r="X466" s="174">
        <v>1</v>
      </c>
      <c r="Y466" s="174">
        <v>1</v>
      </c>
      <c r="Z466" s="174">
        <v>1</v>
      </c>
      <c r="AA466" s="174">
        <v>1</v>
      </c>
      <c r="AB466" s="174">
        <v>1</v>
      </c>
      <c r="AC466" s="174">
        <v>1</v>
      </c>
      <c r="AD466" s="174">
        <v>1</v>
      </c>
      <c r="AE466" s="174">
        <v>1</v>
      </c>
      <c r="AF466" s="174">
        <v>1</v>
      </c>
      <c r="AG466" s="174">
        <v>1</v>
      </c>
      <c r="AH466" s="174">
        <v>1</v>
      </c>
      <c r="AI466" s="174">
        <v>1</v>
      </c>
      <c r="AJ466" s="174">
        <v>0</v>
      </c>
      <c r="AK466" s="174">
        <v>1</v>
      </c>
      <c r="AL466" s="174"/>
      <c r="AM466" s="174">
        <v>1</v>
      </c>
      <c r="AN466" s="174"/>
      <c r="AO466" s="174">
        <v>1</v>
      </c>
      <c r="AP466" s="174"/>
      <c r="AQ466" s="174"/>
      <c r="AR466" s="174"/>
      <c r="AS466" s="174">
        <v>1</v>
      </c>
      <c r="AT466" s="174">
        <v>0</v>
      </c>
      <c r="AU466" s="174">
        <v>1</v>
      </c>
      <c r="AV466" s="174">
        <v>0</v>
      </c>
      <c r="AW466" s="174">
        <v>1</v>
      </c>
      <c r="AX466" s="174">
        <v>1</v>
      </c>
      <c r="AY466" s="174"/>
      <c r="AZ466" s="174"/>
      <c r="BA466" s="174"/>
      <c r="BB466" s="174"/>
      <c r="BC466" s="174"/>
      <c r="BD466" s="174">
        <v>1</v>
      </c>
      <c r="BE466" s="174">
        <v>1</v>
      </c>
      <c r="BF466" s="174">
        <v>1</v>
      </c>
      <c r="BG466" s="174">
        <v>1</v>
      </c>
      <c r="BH466" s="174">
        <v>1</v>
      </c>
      <c r="BI466" s="174">
        <v>1</v>
      </c>
      <c r="BJ466" s="174">
        <v>1</v>
      </c>
      <c r="BK466" s="174">
        <v>1</v>
      </c>
      <c r="BL466" s="174">
        <v>1</v>
      </c>
      <c r="BM466" s="174">
        <v>1</v>
      </c>
      <c r="BN466" s="174">
        <v>1</v>
      </c>
      <c r="BO466" s="174">
        <v>1</v>
      </c>
      <c r="BP466" s="174">
        <v>1</v>
      </c>
      <c r="BQ466" s="174">
        <v>0</v>
      </c>
      <c r="BR466" s="174">
        <v>1</v>
      </c>
      <c r="BS466" s="174">
        <v>1</v>
      </c>
      <c r="BT466" s="174">
        <v>1</v>
      </c>
      <c r="BU466" s="174">
        <v>99</v>
      </c>
      <c r="BV466" s="174">
        <v>99</v>
      </c>
      <c r="BW466" s="174">
        <v>99</v>
      </c>
      <c r="BX466" s="174">
        <v>99</v>
      </c>
      <c r="BY466" s="174">
        <v>1</v>
      </c>
      <c r="BZ466" s="174"/>
      <c r="CA466" s="174">
        <v>99</v>
      </c>
      <c r="CB466" s="174"/>
      <c r="CC466" s="174">
        <v>1</v>
      </c>
      <c r="CD466" s="174">
        <v>1</v>
      </c>
      <c r="CE466" s="174">
        <v>1</v>
      </c>
      <c r="CF466" s="174">
        <v>0</v>
      </c>
      <c r="CG466" s="174">
        <v>99</v>
      </c>
      <c r="CH466" s="174">
        <v>0</v>
      </c>
      <c r="CI466" s="174">
        <v>1</v>
      </c>
      <c r="CJ466" s="174">
        <v>1</v>
      </c>
      <c r="CK466" s="174"/>
      <c r="CL466" s="174">
        <v>1</v>
      </c>
      <c r="CM466" s="174">
        <v>1</v>
      </c>
      <c r="CN466" s="174">
        <v>1</v>
      </c>
      <c r="CO466" s="174">
        <v>1</v>
      </c>
      <c r="CP466" s="174">
        <v>1</v>
      </c>
      <c r="CQ466" s="174">
        <v>1</v>
      </c>
      <c r="CR466" s="174">
        <v>1</v>
      </c>
      <c r="CS466" s="174">
        <v>1</v>
      </c>
      <c r="CT466" s="174">
        <v>1</v>
      </c>
      <c r="CU466" s="174">
        <v>1</v>
      </c>
      <c r="CV466" s="174">
        <v>1</v>
      </c>
      <c r="CW466" s="174">
        <v>0</v>
      </c>
      <c r="CX466" s="174">
        <v>0</v>
      </c>
      <c r="CY466" s="174">
        <v>0</v>
      </c>
      <c r="CZ466" s="174">
        <v>0</v>
      </c>
      <c r="DA466" s="174">
        <v>0</v>
      </c>
      <c r="DB466" s="174">
        <v>0</v>
      </c>
      <c r="DC466" s="174">
        <v>0</v>
      </c>
      <c r="DD466" s="174">
        <v>0</v>
      </c>
      <c r="DE466" s="174">
        <v>1</v>
      </c>
      <c r="DF466" s="174">
        <v>1</v>
      </c>
      <c r="DG466" s="174">
        <v>1</v>
      </c>
      <c r="DH466" s="46" t="s">
        <v>633</v>
      </c>
    </row>
    <row r="467" spans="1:112" x14ac:dyDescent="0.2">
      <c r="A467" s="174" t="s">
        <v>844</v>
      </c>
      <c r="B467" s="174" t="s">
        <v>384</v>
      </c>
      <c r="C467" s="174" t="s">
        <v>856</v>
      </c>
      <c r="D467" s="174">
        <v>462</v>
      </c>
      <c r="E467" s="174">
        <v>273</v>
      </c>
      <c r="F467" s="174">
        <v>30</v>
      </c>
      <c r="G467" s="174">
        <v>0</v>
      </c>
      <c r="H467" s="174">
        <v>1</v>
      </c>
      <c r="I467" s="174">
        <v>2</v>
      </c>
      <c r="J467" s="174"/>
      <c r="K467" s="174">
        <v>1</v>
      </c>
      <c r="L467" s="174">
        <v>1</v>
      </c>
      <c r="M467" s="174">
        <v>1</v>
      </c>
      <c r="N467" s="174">
        <v>1</v>
      </c>
      <c r="O467" s="174"/>
      <c r="P467" s="174">
        <v>1</v>
      </c>
      <c r="Q467" s="174">
        <v>99</v>
      </c>
      <c r="R467" s="174">
        <v>1</v>
      </c>
      <c r="S467" s="174"/>
      <c r="T467" s="174">
        <v>1</v>
      </c>
      <c r="U467" s="174"/>
      <c r="V467" s="174"/>
      <c r="W467" s="174">
        <v>1</v>
      </c>
      <c r="X467" s="174">
        <v>1</v>
      </c>
      <c r="Y467" s="174">
        <v>1</v>
      </c>
      <c r="Z467" s="174">
        <v>1</v>
      </c>
      <c r="AA467" s="174">
        <v>1</v>
      </c>
      <c r="AB467" s="174">
        <v>1</v>
      </c>
      <c r="AC467" s="174">
        <v>1</v>
      </c>
      <c r="AD467" s="174">
        <v>0</v>
      </c>
      <c r="AE467" s="174">
        <v>1</v>
      </c>
      <c r="AF467" s="174">
        <v>1</v>
      </c>
      <c r="AG467" s="174">
        <v>1</v>
      </c>
      <c r="AH467" s="174">
        <v>1</v>
      </c>
      <c r="AI467" s="174">
        <v>1</v>
      </c>
      <c r="AJ467" s="174">
        <v>1</v>
      </c>
      <c r="AK467" s="174">
        <v>1</v>
      </c>
      <c r="AL467" s="174"/>
      <c r="AM467" s="174">
        <v>1</v>
      </c>
      <c r="AN467" s="174"/>
      <c r="AO467" s="174">
        <v>1</v>
      </c>
      <c r="AP467" s="174"/>
      <c r="AQ467" s="174"/>
      <c r="AR467" s="174"/>
      <c r="AS467" s="174">
        <v>1</v>
      </c>
      <c r="AT467" s="174">
        <v>0</v>
      </c>
      <c r="AU467" s="174">
        <v>1</v>
      </c>
      <c r="AV467" s="174">
        <v>1</v>
      </c>
      <c r="AW467" s="174">
        <v>1</v>
      </c>
      <c r="AX467" s="174">
        <v>0</v>
      </c>
      <c r="AY467" s="174"/>
      <c r="AZ467" s="174"/>
      <c r="BA467" s="174"/>
      <c r="BB467" s="174"/>
      <c r="BC467" s="174"/>
      <c r="BD467" s="174">
        <v>1</v>
      </c>
      <c r="BE467" s="174">
        <v>1</v>
      </c>
      <c r="BF467" s="174">
        <v>1</v>
      </c>
      <c r="BG467" s="174">
        <v>1</v>
      </c>
      <c r="BH467" s="174">
        <v>1</v>
      </c>
      <c r="BI467" s="174">
        <v>1</v>
      </c>
      <c r="BJ467" s="174">
        <v>1</v>
      </c>
      <c r="BK467" s="174">
        <v>1</v>
      </c>
      <c r="BL467" s="174">
        <v>1</v>
      </c>
      <c r="BM467" s="174">
        <v>1</v>
      </c>
      <c r="BN467" s="174">
        <v>1</v>
      </c>
      <c r="BO467" s="174">
        <v>1</v>
      </c>
      <c r="BP467" s="174">
        <v>1</v>
      </c>
      <c r="BQ467" s="174">
        <v>1</v>
      </c>
      <c r="BR467" s="174">
        <v>1</v>
      </c>
      <c r="BS467" s="174">
        <v>1</v>
      </c>
      <c r="BT467" s="174">
        <v>1</v>
      </c>
      <c r="BU467" s="174">
        <v>99</v>
      </c>
      <c r="BV467" s="174">
        <v>99</v>
      </c>
      <c r="BW467" s="174">
        <v>99</v>
      </c>
      <c r="BX467" s="174">
        <v>99</v>
      </c>
      <c r="BY467" s="174">
        <v>0</v>
      </c>
      <c r="BZ467" s="174"/>
      <c r="CA467" s="174">
        <v>99</v>
      </c>
      <c r="CB467" s="174"/>
      <c r="CC467" s="174">
        <v>1</v>
      </c>
      <c r="CD467" s="174">
        <v>1</v>
      </c>
      <c r="CE467" s="174">
        <v>1</v>
      </c>
      <c r="CF467" s="174">
        <v>1</v>
      </c>
      <c r="CG467" s="174">
        <v>99</v>
      </c>
      <c r="CH467" s="174">
        <v>1</v>
      </c>
      <c r="CI467" s="174">
        <v>1</v>
      </c>
      <c r="CJ467" s="174">
        <v>1</v>
      </c>
      <c r="CK467" s="174"/>
      <c r="CL467" s="174">
        <v>1</v>
      </c>
      <c r="CM467" s="174">
        <v>1</v>
      </c>
      <c r="CN467" s="174">
        <v>1</v>
      </c>
      <c r="CO467" s="174">
        <v>1</v>
      </c>
      <c r="CP467" s="174">
        <v>1</v>
      </c>
      <c r="CQ467" s="174">
        <v>1</v>
      </c>
      <c r="CR467" s="174">
        <v>1</v>
      </c>
      <c r="CS467" s="174">
        <v>1</v>
      </c>
      <c r="CT467" s="174">
        <v>1</v>
      </c>
      <c r="CU467" s="174">
        <v>1</v>
      </c>
      <c r="CV467" s="174">
        <v>1</v>
      </c>
      <c r="CW467" s="174">
        <v>0</v>
      </c>
      <c r="CX467" s="174">
        <v>0</v>
      </c>
      <c r="CY467" s="174">
        <v>0</v>
      </c>
      <c r="CZ467" s="174">
        <v>0</v>
      </c>
      <c r="DA467" s="174">
        <v>0</v>
      </c>
      <c r="DB467" s="174">
        <v>0</v>
      </c>
      <c r="DC467" s="174">
        <v>0</v>
      </c>
      <c r="DD467" s="174">
        <v>0</v>
      </c>
      <c r="DE467" s="174">
        <v>1</v>
      </c>
      <c r="DF467" s="174">
        <v>1</v>
      </c>
      <c r="DG467" s="174">
        <v>1</v>
      </c>
      <c r="DH467" s="46" t="s">
        <v>856</v>
      </c>
    </row>
    <row r="468" spans="1:112" x14ac:dyDescent="0.2">
      <c r="A468" s="174" t="s">
        <v>857</v>
      </c>
      <c r="B468" s="174" t="s">
        <v>385</v>
      </c>
      <c r="C468" s="174" t="s">
        <v>858</v>
      </c>
      <c r="D468" s="174">
        <v>463</v>
      </c>
      <c r="E468" s="174">
        <v>109</v>
      </c>
      <c r="F468" s="174">
        <v>32</v>
      </c>
      <c r="G468" s="174">
        <v>3</v>
      </c>
      <c r="H468" s="174">
        <v>1</v>
      </c>
      <c r="I468" s="174">
        <v>2</v>
      </c>
      <c r="J468" s="174"/>
      <c r="K468" s="174">
        <v>1</v>
      </c>
      <c r="L468" s="174">
        <v>1</v>
      </c>
      <c r="M468" s="174">
        <v>1</v>
      </c>
      <c r="N468" s="174">
        <v>1</v>
      </c>
      <c r="O468" s="174">
        <v>1</v>
      </c>
      <c r="P468" s="174">
        <v>1</v>
      </c>
      <c r="Q468" s="174">
        <v>99</v>
      </c>
      <c r="R468" s="174">
        <v>1</v>
      </c>
      <c r="S468" s="174">
        <v>1</v>
      </c>
      <c r="T468" s="174">
        <v>1</v>
      </c>
      <c r="U468" s="174">
        <v>1</v>
      </c>
      <c r="V468" s="174"/>
      <c r="W468" s="174">
        <v>1</v>
      </c>
      <c r="X468" s="174">
        <v>1</v>
      </c>
      <c r="Y468" s="174">
        <v>0</v>
      </c>
      <c r="Z468" s="174">
        <v>1</v>
      </c>
      <c r="AA468" s="174">
        <v>1</v>
      </c>
      <c r="AB468" s="174">
        <v>0</v>
      </c>
      <c r="AC468" s="174">
        <v>1</v>
      </c>
      <c r="AD468" s="174">
        <v>1</v>
      </c>
      <c r="AE468" s="174">
        <v>1</v>
      </c>
      <c r="AF468" s="174">
        <v>1</v>
      </c>
      <c r="AG468" s="174">
        <v>1</v>
      </c>
      <c r="AH468" s="174">
        <v>0</v>
      </c>
      <c r="AI468" s="174">
        <v>1</v>
      </c>
      <c r="AJ468" s="174">
        <v>1</v>
      </c>
      <c r="AK468" s="174">
        <v>1</v>
      </c>
      <c r="AL468" s="174"/>
      <c r="AM468" s="174">
        <v>0</v>
      </c>
      <c r="AN468" s="174"/>
      <c r="AO468" s="174">
        <v>1</v>
      </c>
      <c r="AP468" s="174"/>
      <c r="AQ468" s="174"/>
      <c r="AR468" s="174"/>
      <c r="AS468" s="174">
        <v>1</v>
      </c>
      <c r="AT468" s="174">
        <v>0</v>
      </c>
      <c r="AU468" s="174">
        <v>1</v>
      </c>
      <c r="AV468" s="174">
        <v>1</v>
      </c>
      <c r="AW468" s="174">
        <v>1</v>
      </c>
      <c r="AX468" s="174">
        <v>1</v>
      </c>
      <c r="AY468" s="174"/>
      <c r="AZ468" s="174"/>
      <c r="BA468" s="174"/>
      <c r="BB468" s="174"/>
      <c r="BC468" s="174"/>
      <c r="BD468" s="174">
        <v>0</v>
      </c>
      <c r="BE468" s="174">
        <v>1</v>
      </c>
      <c r="BF468" s="174">
        <v>1</v>
      </c>
      <c r="BG468" s="174">
        <v>0</v>
      </c>
      <c r="BH468" s="174">
        <v>1</v>
      </c>
      <c r="BI468" s="174">
        <v>1</v>
      </c>
      <c r="BJ468" s="174">
        <v>0</v>
      </c>
      <c r="BK468" s="174">
        <v>0</v>
      </c>
      <c r="BL468" s="174">
        <v>0</v>
      </c>
      <c r="BM468" s="174">
        <v>0</v>
      </c>
      <c r="BN468" s="174">
        <v>0</v>
      </c>
      <c r="BO468" s="174">
        <v>1</v>
      </c>
      <c r="BP468" s="174">
        <v>0</v>
      </c>
      <c r="BQ468" s="174">
        <v>1</v>
      </c>
      <c r="BR468" s="174">
        <v>0</v>
      </c>
      <c r="BS468" s="174">
        <v>0</v>
      </c>
      <c r="BT468" s="174">
        <v>0</v>
      </c>
      <c r="BU468" s="174">
        <v>99</v>
      </c>
      <c r="BV468" s="174">
        <v>99</v>
      </c>
      <c r="BW468" s="174">
        <v>99</v>
      </c>
      <c r="BX468" s="174">
        <v>99</v>
      </c>
      <c r="BY468" s="174">
        <v>0</v>
      </c>
      <c r="BZ468" s="174"/>
      <c r="CA468" s="174">
        <v>99</v>
      </c>
      <c r="CB468" s="174"/>
      <c r="CC468" s="174">
        <v>0</v>
      </c>
      <c r="CD468" s="174">
        <v>0</v>
      </c>
      <c r="CE468" s="174">
        <v>0</v>
      </c>
      <c r="CF468" s="174">
        <v>0</v>
      </c>
      <c r="CG468" s="174">
        <v>99</v>
      </c>
      <c r="CH468" s="174">
        <v>1</v>
      </c>
      <c r="CI468" s="174">
        <v>0</v>
      </c>
      <c r="CJ468" s="174">
        <v>1</v>
      </c>
      <c r="CK468" s="174"/>
      <c r="CL468" s="174">
        <v>1</v>
      </c>
      <c r="CM468" s="174">
        <v>1</v>
      </c>
      <c r="CN468" s="174">
        <v>1</v>
      </c>
      <c r="CO468" s="174">
        <v>1</v>
      </c>
      <c r="CP468" s="174">
        <v>1</v>
      </c>
      <c r="CQ468" s="174">
        <v>0</v>
      </c>
      <c r="CR468" s="174">
        <v>1</v>
      </c>
      <c r="CS468" s="174">
        <v>1</v>
      </c>
      <c r="CT468" s="174">
        <v>1</v>
      </c>
      <c r="CU468" s="174">
        <v>1</v>
      </c>
      <c r="CV468" s="174">
        <v>1</v>
      </c>
      <c r="CW468" s="174">
        <v>0</v>
      </c>
      <c r="CX468" s="174">
        <v>0</v>
      </c>
      <c r="CY468" s="174">
        <v>0</v>
      </c>
      <c r="CZ468" s="174">
        <v>0</v>
      </c>
      <c r="DA468" s="174">
        <v>0</v>
      </c>
      <c r="DB468" s="174">
        <v>0</v>
      </c>
      <c r="DC468" s="174">
        <v>0</v>
      </c>
      <c r="DD468" s="174">
        <v>0</v>
      </c>
      <c r="DE468" s="174">
        <v>1</v>
      </c>
      <c r="DF468" s="174">
        <v>1</v>
      </c>
      <c r="DG468" s="174">
        <v>0</v>
      </c>
      <c r="DH468" s="46" t="s">
        <v>858</v>
      </c>
    </row>
    <row r="469" spans="1:112" x14ac:dyDescent="0.2">
      <c r="A469" s="174" t="s">
        <v>857</v>
      </c>
      <c r="B469" s="174" t="s">
        <v>385</v>
      </c>
      <c r="C469" s="174" t="s">
        <v>859</v>
      </c>
      <c r="D469" s="174">
        <v>464</v>
      </c>
      <c r="E469" s="174">
        <v>333</v>
      </c>
      <c r="F469" s="174">
        <v>91</v>
      </c>
      <c r="G469" s="174">
        <v>4</v>
      </c>
      <c r="H469" s="174">
        <v>1</v>
      </c>
      <c r="I469" s="174">
        <v>2</v>
      </c>
      <c r="J469" s="174"/>
      <c r="K469" s="174">
        <v>1</v>
      </c>
      <c r="L469" s="174">
        <v>1</v>
      </c>
      <c r="M469" s="174">
        <v>1</v>
      </c>
      <c r="N469" s="174">
        <v>1</v>
      </c>
      <c r="O469" s="174">
        <v>1</v>
      </c>
      <c r="P469" s="174">
        <v>1</v>
      </c>
      <c r="Q469" s="174">
        <v>1</v>
      </c>
      <c r="R469" s="174">
        <v>1</v>
      </c>
      <c r="S469" s="174">
        <v>1</v>
      </c>
      <c r="T469" s="174">
        <v>1</v>
      </c>
      <c r="U469" s="174">
        <v>0</v>
      </c>
      <c r="V469" s="174"/>
      <c r="W469" s="174">
        <v>1</v>
      </c>
      <c r="X469" s="174">
        <v>1</v>
      </c>
      <c r="Y469" s="174">
        <v>1</v>
      </c>
      <c r="Z469" s="174">
        <v>1</v>
      </c>
      <c r="AA469" s="174">
        <v>1</v>
      </c>
      <c r="AB469" s="174">
        <v>1</v>
      </c>
      <c r="AC469" s="174">
        <v>1</v>
      </c>
      <c r="AD469" s="174">
        <v>1</v>
      </c>
      <c r="AE469" s="174">
        <v>1</v>
      </c>
      <c r="AF469" s="174">
        <v>1</v>
      </c>
      <c r="AG469" s="174">
        <v>1</v>
      </c>
      <c r="AH469" s="174">
        <v>1</v>
      </c>
      <c r="AI469" s="174">
        <v>1</v>
      </c>
      <c r="AJ469" s="174">
        <v>1</v>
      </c>
      <c r="AK469" s="174">
        <v>1</v>
      </c>
      <c r="AL469" s="174"/>
      <c r="AM469" s="174">
        <v>1</v>
      </c>
      <c r="AN469" s="174"/>
      <c r="AO469" s="174">
        <v>1</v>
      </c>
      <c r="AP469" s="174"/>
      <c r="AQ469" s="174"/>
      <c r="AR469" s="174"/>
      <c r="AS469" s="174">
        <v>1</v>
      </c>
      <c r="AT469" s="174">
        <v>1</v>
      </c>
      <c r="AU469" s="174">
        <v>1</v>
      </c>
      <c r="AV469" s="174">
        <v>1</v>
      </c>
      <c r="AW469" s="174">
        <v>1</v>
      </c>
      <c r="AX469" s="174">
        <v>1</v>
      </c>
      <c r="AY469" s="174"/>
      <c r="AZ469" s="174"/>
      <c r="BA469" s="174"/>
      <c r="BB469" s="174"/>
      <c r="BC469" s="174"/>
      <c r="BD469" s="174">
        <v>1</v>
      </c>
      <c r="BE469" s="174">
        <v>1</v>
      </c>
      <c r="BF469" s="174">
        <v>1</v>
      </c>
      <c r="BG469" s="174">
        <v>1</v>
      </c>
      <c r="BH469" s="174">
        <v>1</v>
      </c>
      <c r="BI469" s="174">
        <v>1</v>
      </c>
      <c r="BJ469" s="174">
        <v>1</v>
      </c>
      <c r="BK469" s="174">
        <v>1</v>
      </c>
      <c r="BL469" s="174">
        <v>1</v>
      </c>
      <c r="BM469" s="174">
        <v>1</v>
      </c>
      <c r="BN469" s="174">
        <v>1</v>
      </c>
      <c r="BO469" s="174">
        <v>1</v>
      </c>
      <c r="BP469" s="174">
        <v>1</v>
      </c>
      <c r="BQ469" s="174">
        <v>1</v>
      </c>
      <c r="BR469" s="174">
        <v>1</v>
      </c>
      <c r="BS469" s="174">
        <v>1</v>
      </c>
      <c r="BT469" s="174">
        <v>1</v>
      </c>
      <c r="BU469" s="174">
        <v>99</v>
      </c>
      <c r="BV469" s="174">
        <v>99</v>
      </c>
      <c r="BW469" s="174">
        <v>99</v>
      </c>
      <c r="BX469" s="174">
        <v>99</v>
      </c>
      <c r="BY469" s="174">
        <v>1</v>
      </c>
      <c r="BZ469" s="174"/>
      <c r="CA469" s="174">
        <v>99</v>
      </c>
      <c r="CB469" s="174"/>
      <c r="CC469" s="174">
        <v>1</v>
      </c>
      <c r="CD469" s="174">
        <v>1</v>
      </c>
      <c r="CE469" s="174">
        <v>1</v>
      </c>
      <c r="CF469" s="174">
        <v>1</v>
      </c>
      <c r="CG469" s="174">
        <v>1</v>
      </c>
      <c r="CH469" s="174">
        <v>1</v>
      </c>
      <c r="CI469" s="174">
        <v>1</v>
      </c>
      <c r="CJ469" s="174">
        <v>1</v>
      </c>
      <c r="CK469" s="174"/>
      <c r="CL469" s="174">
        <v>1</v>
      </c>
      <c r="CM469" s="174">
        <v>1</v>
      </c>
      <c r="CN469" s="174">
        <v>1</v>
      </c>
      <c r="CO469" s="174">
        <v>1</v>
      </c>
      <c r="CP469" s="174">
        <v>1</v>
      </c>
      <c r="CQ469" s="174">
        <v>1</v>
      </c>
      <c r="CR469" s="174">
        <v>1</v>
      </c>
      <c r="CS469" s="174">
        <v>1</v>
      </c>
      <c r="CT469" s="174">
        <v>1</v>
      </c>
      <c r="CU469" s="174">
        <v>1</v>
      </c>
      <c r="CV469" s="174">
        <v>1</v>
      </c>
      <c r="CW469" s="174">
        <v>0</v>
      </c>
      <c r="CX469" s="174">
        <v>0</v>
      </c>
      <c r="CY469" s="174">
        <v>0</v>
      </c>
      <c r="CZ469" s="174">
        <v>0</v>
      </c>
      <c r="DA469" s="174">
        <v>0</v>
      </c>
      <c r="DB469" s="174">
        <v>1</v>
      </c>
      <c r="DC469" s="174">
        <v>1</v>
      </c>
      <c r="DD469" s="174">
        <v>0</v>
      </c>
      <c r="DE469" s="174">
        <v>1</v>
      </c>
      <c r="DF469" s="174">
        <v>1</v>
      </c>
      <c r="DG469" s="174">
        <v>1</v>
      </c>
      <c r="DH469" s="46" t="s">
        <v>859</v>
      </c>
    </row>
    <row r="470" spans="1:112" x14ac:dyDescent="0.2">
      <c r="A470" s="174" t="s">
        <v>857</v>
      </c>
      <c r="B470" s="174" t="s">
        <v>385</v>
      </c>
      <c r="C470" s="174" t="s">
        <v>860</v>
      </c>
      <c r="D470" s="174">
        <v>465</v>
      </c>
      <c r="E470" s="174">
        <v>310</v>
      </c>
      <c r="F470" s="174">
        <v>114</v>
      </c>
      <c r="G470" s="174">
        <v>8</v>
      </c>
      <c r="H470" s="174">
        <v>1</v>
      </c>
      <c r="I470" s="174">
        <v>2</v>
      </c>
      <c r="J470" s="174"/>
      <c r="K470" s="174">
        <v>1</v>
      </c>
      <c r="L470" s="174">
        <v>1</v>
      </c>
      <c r="M470" s="174">
        <v>1</v>
      </c>
      <c r="N470" s="174">
        <v>1</v>
      </c>
      <c r="O470" s="174">
        <v>1</v>
      </c>
      <c r="P470" s="174">
        <v>1</v>
      </c>
      <c r="Q470" s="174">
        <v>1</v>
      </c>
      <c r="R470" s="174">
        <v>1</v>
      </c>
      <c r="S470" s="174">
        <v>1</v>
      </c>
      <c r="T470" s="174">
        <v>1</v>
      </c>
      <c r="U470" s="174">
        <v>1</v>
      </c>
      <c r="V470" s="174"/>
      <c r="W470" s="174">
        <v>1</v>
      </c>
      <c r="X470" s="174">
        <v>1</v>
      </c>
      <c r="Y470" s="174">
        <v>1</v>
      </c>
      <c r="Z470" s="174">
        <v>1</v>
      </c>
      <c r="AA470" s="174">
        <v>1</v>
      </c>
      <c r="AB470" s="174">
        <v>1</v>
      </c>
      <c r="AC470" s="174">
        <v>1</v>
      </c>
      <c r="AD470" s="174">
        <v>1</v>
      </c>
      <c r="AE470" s="174">
        <v>1</v>
      </c>
      <c r="AF470" s="174">
        <v>1</v>
      </c>
      <c r="AG470" s="174">
        <v>1</v>
      </c>
      <c r="AH470" s="174">
        <v>1</v>
      </c>
      <c r="AI470" s="174">
        <v>1</v>
      </c>
      <c r="AJ470" s="174">
        <v>1</v>
      </c>
      <c r="AK470" s="174">
        <v>1</v>
      </c>
      <c r="AL470" s="174"/>
      <c r="AM470" s="174">
        <v>1</v>
      </c>
      <c r="AN470" s="174"/>
      <c r="AO470" s="174">
        <v>1</v>
      </c>
      <c r="AP470" s="174"/>
      <c r="AQ470" s="174"/>
      <c r="AR470" s="174"/>
      <c r="AS470" s="174">
        <v>1</v>
      </c>
      <c r="AT470" s="174">
        <v>1</v>
      </c>
      <c r="AU470" s="174">
        <v>1</v>
      </c>
      <c r="AV470" s="174">
        <v>1</v>
      </c>
      <c r="AW470" s="174">
        <v>1</v>
      </c>
      <c r="AX470" s="174">
        <v>1</v>
      </c>
      <c r="AY470" s="174"/>
      <c r="AZ470" s="174"/>
      <c r="BA470" s="174"/>
      <c r="BB470" s="174"/>
      <c r="BC470" s="174"/>
      <c r="BD470" s="174">
        <v>1</v>
      </c>
      <c r="BE470" s="174">
        <v>1</v>
      </c>
      <c r="BF470" s="174">
        <v>1</v>
      </c>
      <c r="BG470" s="174">
        <v>1</v>
      </c>
      <c r="BH470" s="174">
        <v>1</v>
      </c>
      <c r="BI470" s="174">
        <v>1</v>
      </c>
      <c r="BJ470" s="174">
        <v>1</v>
      </c>
      <c r="BK470" s="174">
        <v>1</v>
      </c>
      <c r="BL470" s="174">
        <v>1</v>
      </c>
      <c r="BM470" s="174">
        <v>1</v>
      </c>
      <c r="BN470" s="174">
        <v>1</v>
      </c>
      <c r="BO470" s="174">
        <v>1</v>
      </c>
      <c r="BP470" s="174">
        <v>1</v>
      </c>
      <c r="BQ470" s="174">
        <v>1</v>
      </c>
      <c r="BR470" s="174">
        <v>1</v>
      </c>
      <c r="BS470" s="174">
        <v>1</v>
      </c>
      <c r="BT470" s="174">
        <v>1</v>
      </c>
      <c r="BU470" s="174">
        <v>99</v>
      </c>
      <c r="BV470" s="174">
        <v>99</v>
      </c>
      <c r="BW470" s="174">
        <v>99</v>
      </c>
      <c r="BX470" s="174">
        <v>99</v>
      </c>
      <c r="BY470" s="174">
        <v>1</v>
      </c>
      <c r="BZ470" s="174"/>
      <c r="CA470" s="174">
        <v>99</v>
      </c>
      <c r="CB470" s="174"/>
      <c r="CC470" s="174">
        <v>1</v>
      </c>
      <c r="CD470" s="174">
        <v>1</v>
      </c>
      <c r="CE470" s="174">
        <v>1</v>
      </c>
      <c r="CF470" s="174">
        <v>1</v>
      </c>
      <c r="CG470" s="174">
        <v>1</v>
      </c>
      <c r="CH470" s="174">
        <v>1</v>
      </c>
      <c r="CI470" s="174">
        <v>1</v>
      </c>
      <c r="CJ470" s="174">
        <v>1</v>
      </c>
      <c r="CK470" s="174"/>
      <c r="CL470" s="174">
        <v>1</v>
      </c>
      <c r="CM470" s="174">
        <v>1</v>
      </c>
      <c r="CN470" s="174">
        <v>1</v>
      </c>
      <c r="CO470" s="174">
        <v>1</v>
      </c>
      <c r="CP470" s="174">
        <v>1</v>
      </c>
      <c r="CQ470" s="174">
        <v>1</v>
      </c>
      <c r="CR470" s="174">
        <v>1</v>
      </c>
      <c r="CS470" s="174">
        <v>1</v>
      </c>
      <c r="CT470" s="174">
        <v>1</v>
      </c>
      <c r="CU470" s="174">
        <v>1</v>
      </c>
      <c r="CV470" s="174">
        <v>1</v>
      </c>
      <c r="CW470" s="174">
        <v>0</v>
      </c>
      <c r="CX470" s="174">
        <v>0</v>
      </c>
      <c r="CY470" s="174">
        <v>0</v>
      </c>
      <c r="CZ470" s="174">
        <v>0</v>
      </c>
      <c r="DA470" s="174">
        <v>1</v>
      </c>
      <c r="DB470" s="174">
        <v>0</v>
      </c>
      <c r="DC470" s="174">
        <v>1</v>
      </c>
      <c r="DD470" s="174">
        <v>0</v>
      </c>
      <c r="DE470" s="174">
        <v>1</v>
      </c>
      <c r="DF470" s="174">
        <v>1</v>
      </c>
      <c r="DG470" s="174">
        <v>1</v>
      </c>
      <c r="DH470" s="46" t="s">
        <v>860</v>
      </c>
    </row>
    <row r="471" spans="1:112" x14ac:dyDescent="0.2">
      <c r="A471" s="174" t="s">
        <v>857</v>
      </c>
      <c r="B471" s="174" t="s">
        <v>385</v>
      </c>
      <c r="C471" s="174" t="s">
        <v>861</v>
      </c>
      <c r="D471" s="174">
        <v>466</v>
      </c>
      <c r="E471" s="174">
        <v>206</v>
      </c>
      <c r="F471" s="174">
        <v>58</v>
      </c>
      <c r="G471" s="174">
        <v>8</v>
      </c>
      <c r="H471" s="174">
        <v>1</v>
      </c>
      <c r="I471" s="174">
        <v>2</v>
      </c>
      <c r="J471" s="174"/>
      <c r="K471" s="174">
        <v>1</v>
      </c>
      <c r="L471" s="174">
        <v>1</v>
      </c>
      <c r="M471" s="174">
        <v>1</v>
      </c>
      <c r="N471" s="174">
        <v>1</v>
      </c>
      <c r="O471" s="174">
        <v>1</v>
      </c>
      <c r="P471" s="174">
        <v>1</v>
      </c>
      <c r="Q471" s="174">
        <v>99</v>
      </c>
      <c r="R471" s="174">
        <v>1</v>
      </c>
      <c r="S471" s="174">
        <v>1</v>
      </c>
      <c r="T471" s="174">
        <v>1</v>
      </c>
      <c r="U471" s="174">
        <v>1</v>
      </c>
      <c r="V471" s="174"/>
      <c r="W471" s="174">
        <v>1</v>
      </c>
      <c r="X471" s="174">
        <v>1</v>
      </c>
      <c r="Y471" s="174">
        <v>1</v>
      </c>
      <c r="Z471" s="174">
        <v>1</v>
      </c>
      <c r="AA471" s="174">
        <v>1</v>
      </c>
      <c r="AB471" s="174">
        <v>1</v>
      </c>
      <c r="AC471" s="174">
        <v>1</v>
      </c>
      <c r="AD471" s="174">
        <v>1</v>
      </c>
      <c r="AE471" s="174">
        <v>1</v>
      </c>
      <c r="AF471" s="174">
        <v>1</v>
      </c>
      <c r="AG471" s="174">
        <v>1</v>
      </c>
      <c r="AH471" s="174">
        <v>1</v>
      </c>
      <c r="AI471" s="174">
        <v>1</v>
      </c>
      <c r="AJ471" s="174">
        <v>1</v>
      </c>
      <c r="AK471" s="174">
        <v>1</v>
      </c>
      <c r="AL471" s="174"/>
      <c r="AM471" s="174">
        <v>1</v>
      </c>
      <c r="AN471" s="174"/>
      <c r="AO471" s="174">
        <v>1</v>
      </c>
      <c r="AP471" s="174"/>
      <c r="AQ471" s="174"/>
      <c r="AR471" s="174"/>
      <c r="AS471" s="174">
        <v>1</v>
      </c>
      <c r="AT471" s="174">
        <v>1</v>
      </c>
      <c r="AU471" s="174">
        <v>1</v>
      </c>
      <c r="AV471" s="174">
        <v>1</v>
      </c>
      <c r="AW471" s="174">
        <v>1</v>
      </c>
      <c r="AX471" s="174">
        <v>1</v>
      </c>
      <c r="AY471" s="174"/>
      <c r="AZ471" s="174"/>
      <c r="BA471" s="174"/>
      <c r="BB471" s="174"/>
      <c r="BC471" s="174"/>
      <c r="BD471" s="174">
        <v>1</v>
      </c>
      <c r="BE471" s="174">
        <v>1</v>
      </c>
      <c r="BF471" s="174">
        <v>1</v>
      </c>
      <c r="BG471" s="174">
        <v>1</v>
      </c>
      <c r="BH471" s="174">
        <v>1</v>
      </c>
      <c r="BI471" s="174">
        <v>1</v>
      </c>
      <c r="BJ471" s="174">
        <v>1</v>
      </c>
      <c r="BK471" s="174">
        <v>1</v>
      </c>
      <c r="BL471" s="174">
        <v>1</v>
      </c>
      <c r="BM471" s="174">
        <v>1</v>
      </c>
      <c r="BN471" s="174">
        <v>1</v>
      </c>
      <c r="BO471" s="174">
        <v>1</v>
      </c>
      <c r="BP471" s="174">
        <v>1</v>
      </c>
      <c r="BQ471" s="174">
        <v>1</v>
      </c>
      <c r="BR471" s="174">
        <v>1</v>
      </c>
      <c r="BS471" s="174">
        <v>1</v>
      </c>
      <c r="BT471" s="174">
        <v>1</v>
      </c>
      <c r="BU471" s="174">
        <v>99</v>
      </c>
      <c r="BV471" s="174">
        <v>99</v>
      </c>
      <c r="BW471" s="174">
        <v>99</v>
      </c>
      <c r="BX471" s="174">
        <v>99</v>
      </c>
      <c r="BY471" s="174">
        <v>1</v>
      </c>
      <c r="BZ471" s="174"/>
      <c r="CA471" s="174">
        <v>99</v>
      </c>
      <c r="CB471" s="174"/>
      <c r="CC471" s="174">
        <v>1</v>
      </c>
      <c r="CD471" s="174">
        <v>1</v>
      </c>
      <c r="CE471" s="174">
        <v>1</v>
      </c>
      <c r="CF471" s="174">
        <v>1</v>
      </c>
      <c r="CG471" s="174">
        <v>1</v>
      </c>
      <c r="CH471" s="174">
        <v>1</v>
      </c>
      <c r="CI471" s="174">
        <v>1</v>
      </c>
      <c r="CJ471" s="174">
        <v>1</v>
      </c>
      <c r="CK471" s="174"/>
      <c r="CL471" s="174">
        <v>1</v>
      </c>
      <c r="CM471" s="174">
        <v>1</v>
      </c>
      <c r="CN471" s="174">
        <v>1</v>
      </c>
      <c r="CO471" s="174">
        <v>1</v>
      </c>
      <c r="CP471" s="174">
        <v>1</v>
      </c>
      <c r="CQ471" s="174">
        <v>0</v>
      </c>
      <c r="CR471" s="174">
        <v>1</v>
      </c>
      <c r="CS471" s="174">
        <v>1</v>
      </c>
      <c r="CT471" s="174">
        <v>1</v>
      </c>
      <c r="CU471" s="174">
        <v>1</v>
      </c>
      <c r="CV471" s="174">
        <v>1</v>
      </c>
      <c r="CW471" s="174">
        <v>1</v>
      </c>
      <c r="CX471" s="174">
        <v>0</v>
      </c>
      <c r="CY471" s="174">
        <v>1</v>
      </c>
      <c r="CZ471" s="174">
        <v>0</v>
      </c>
      <c r="DA471" s="174">
        <v>1</v>
      </c>
      <c r="DB471" s="174">
        <v>1</v>
      </c>
      <c r="DC471" s="174">
        <v>1</v>
      </c>
      <c r="DD471" s="174">
        <v>1</v>
      </c>
      <c r="DE471" s="174">
        <v>1</v>
      </c>
      <c r="DF471" s="174">
        <v>1</v>
      </c>
      <c r="DG471" s="174">
        <v>0</v>
      </c>
      <c r="DH471" s="46" t="s">
        <v>861</v>
      </c>
    </row>
    <row r="472" spans="1:112" x14ac:dyDescent="0.2">
      <c r="A472" s="174" t="s">
        <v>857</v>
      </c>
      <c r="B472" s="174" t="s">
        <v>385</v>
      </c>
      <c r="C472" s="174" t="s">
        <v>862</v>
      </c>
      <c r="D472" s="174">
        <v>467</v>
      </c>
      <c r="E472" s="174">
        <v>13</v>
      </c>
      <c r="F472" s="174">
        <v>0</v>
      </c>
      <c r="G472" s="174">
        <v>0</v>
      </c>
      <c r="H472" s="174">
        <v>2</v>
      </c>
      <c r="I472" s="174">
        <v>2</v>
      </c>
      <c r="J472" s="174"/>
      <c r="K472" s="174">
        <v>1</v>
      </c>
      <c r="L472" s="174">
        <v>1</v>
      </c>
      <c r="M472" s="174">
        <v>1</v>
      </c>
      <c r="N472" s="174">
        <v>1</v>
      </c>
      <c r="O472" s="174">
        <v>1</v>
      </c>
      <c r="P472" s="174">
        <v>1</v>
      </c>
      <c r="Q472" s="174">
        <v>1</v>
      </c>
      <c r="R472" s="174">
        <v>1</v>
      </c>
      <c r="S472" s="174">
        <v>1</v>
      </c>
      <c r="T472" s="174">
        <v>1</v>
      </c>
      <c r="U472" s="174">
        <v>1</v>
      </c>
      <c r="V472" s="174"/>
      <c r="W472" s="174">
        <v>1</v>
      </c>
      <c r="X472" s="174">
        <v>1</v>
      </c>
      <c r="Y472" s="174">
        <v>1</v>
      </c>
      <c r="Z472" s="174">
        <v>1</v>
      </c>
      <c r="AA472" s="174">
        <v>1</v>
      </c>
      <c r="AB472" s="174">
        <v>1</v>
      </c>
      <c r="AC472" s="174">
        <v>1</v>
      </c>
      <c r="AD472" s="174">
        <v>1</v>
      </c>
      <c r="AE472" s="174">
        <v>1</v>
      </c>
      <c r="AF472" s="174">
        <v>1</v>
      </c>
      <c r="AG472" s="174">
        <v>1</v>
      </c>
      <c r="AH472" s="174">
        <v>1</v>
      </c>
      <c r="AI472" s="174">
        <v>1</v>
      </c>
      <c r="AJ472" s="174">
        <v>1</v>
      </c>
      <c r="AK472" s="174">
        <v>1</v>
      </c>
      <c r="AL472" s="174"/>
      <c r="AM472" s="174">
        <v>1</v>
      </c>
      <c r="AN472" s="174"/>
      <c r="AO472" s="174">
        <v>1</v>
      </c>
      <c r="AP472" s="174"/>
      <c r="AQ472" s="174"/>
      <c r="AR472" s="174"/>
      <c r="AS472" s="174">
        <v>1</v>
      </c>
      <c r="AT472" s="174">
        <v>1</v>
      </c>
      <c r="AU472" s="174">
        <v>1</v>
      </c>
      <c r="AV472" s="174">
        <v>1</v>
      </c>
      <c r="AW472" s="174">
        <v>1</v>
      </c>
      <c r="AX472" s="174">
        <v>1</v>
      </c>
      <c r="AY472" s="174"/>
      <c r="AZ472" s="174"/>
      <c r="BA472" s="174"/>
      <c r="BB472" s="174"/>
      <c r="BC472" s="174"/>
      <c r="BD472" s="174">
        <v>1</v>
      </c>
      <c r="BE472" s="174">
        <v>1</v>
      </c>
      <c r="BF472" s="174">
        <v>1</v>
      </c>
      <c r="BG472" s="174">
        <v>1</v>
      </c>
      <c r="BH472" s="174">
        <v>1</v>
      </c>
      <c r="BI472" s="174">
        <v>1</v>
      </c>
      <c r="BJ472" s="174">
        <v>1</v>
      </c>
      <c r="BK472" s="174">
        <v>1</v>
      </c>
      <c r="BL472" s="174">
        <v>1</v>
      </c>
      <c r="BM472" s="174">
        <v>0</v>
      </c>
      <c r="BN472" s="174">
        <v>0</v>
      </c>
      <c r="BO472" s="174">
        <v>0</v>
      </c>
      <c r="BP472" s="174">
        <v>0</v>
      </c>
      <c r="BQ472" s="174">
        <v>0</v>
      </c>
      <c r="BR472" s="174">
        <v>0</v>
      </c>
      <c r="BS472" s="174">
        <v>0</v>
      </c>
      <c r="BT472" s="174">
        <v>0</v>
      </c>
      <c r="BU472" s="174">
        <v>0</v>
      </c>
      <c r="BV472" s="174">
        <v>0</v>
      </c>
      <c r="BW472" s="174">
        <v>0</v>
      </c>
      <c r="BX472" s="174">
        <v>0</v>
      </c>
      <c r="BY472" s="174">
        <v>0</v>
      </c>
      <c r="BZ472" s="174"/>
      <c r="CA472" s="174">
        <v>99</v>
      </c>
      <c r="CB472" s="174"/>
      <c r="CC472" s="174">
        <v>1</v>
      </c>
      <c r="CD472" s="174">
        <v>1</v>
      </c>
      <c r="CE472" s="174">
        <v>1</v>
      </c>
      <c r="CF472" s="174">
        <v>1</v>
      </c>
      <c r="CG472" s="174">
        <v>99</v>
      </c>
      <c r="CH472" s="174">
        <v>1</v>
      </c>
      <c r="CI472" s="174">
        <v>1</v>
      </c>
      <c r="CJ472" s="174">
        <v>1</v>
      </c>
      <c r="CK472" s="174"/>
      <c r="CL472" s="174">
        <v>1</v>
      </c>
      <c r="CM472" s="174">
        <v>1</v>
      </c>
      <c r="CN472" s="174">
        <v>1</v>
      </c>
      <c r="CO472" s="174">
        <v>1</v>
      </c>
      <c r="CP472" s="174">
        <v>1</v>
      </c>
      <c r="CQ472" s="174">
        <v>1</v>
      </c>
      <c r="CR472" s="174">
        <v>1</v>
      </c>
      <c r="CS472" s="174">
        <v>1</v>
      </c>
      <c r="CT472" s="174">
        <v>1</v>
      </c>
      <c r="CU472" s="174">
        <v>1</v>
      </c>
      <c r="CV472" s="174">
        <v>1</v>
      </c>
      <c r="CW472" s="174">
        <v>1</v>
      </c>
      <c r="CX472" s="174">
        <v>1</v>
      </c>
      <c r="CY472" s="174">
        <v>0</v>
      </c>
      <c r="CZ472" s="174">
        <v>0</v>
      </c>
      <c r="DA472" s="174">
        <v>1</v>
      </c>
      <c r="DB472" s="174">
        <v>0</v>
      </c>
      <c r="DC472" s="174">
        <v>1</v>
      </c>
      <c r="DD472" s="174">
        <v>0</v>
      </c>
      <c r="DE472" s="174">
        <v>1</v>
      </c>
      <c r="DF472" s="174">
        <v>1</v>
      </c>
      <c r="DG472" s="174">
        <v>0</v>
      </c>
      <c r="DH472" s="46" t="s">
        <v>862</v>
      </c>
    </row>
    <row r="473" spans="1:112" x14ac:dyDescent="0.2">
      <c r="A473" s="174" t="s">
        <v>857</v>
      </c>
      <c r="B473" s="174" t="s">
        <v>385</v>
      </c>
      <c r="C473" s="174" t="s">
        <v>863</v>
      </c>
      <c r="D473" s="174">
        <v>468</v>
      </c>
      <c r="E473" s="174">
        <v>385</v>
      </c>
      <c r="F473" s="174">
        <v>107</v>
      </c>
      <c r="G473" s="174">
        <v>2</v>
      </c>
      <c r="H473" s="174">
        <v>1</v>
      </c>
      <c r="I473" s="174">
        <v>2</v>
      </c>
      <c r="J473" s="174"/>
      <c r="K473" s="174">
        <v>1</v>
      </c>
      <c r="L473" s="174">
        <v>1</v>
      </c>
      <c r="M473" s="174">
        <v>1</v>
      </c>
      <c r="N473" s="174">
        <v>1</v>
      </c>
      <c r="O473" s="174">
        <v>1</v>
      </c>
      <c r="P473" s="174">
        <v>1</v>
      </c>
      <c r="Q473" s="174">
        <v>99</v>
      </c>
      <c r="R473" s="174">
        <v>1</v>
      </c>
      <c r="S473" s="174">
        <v>1</v>
      </c>
      <c r="T473" s="174">
        <v>1</v>
      </c>
      <c r="U473" s="174">
        <v>1</v>
      </c>
      <c r="V473" s="174"/>
      <c r="W473" s="174">
        <v>1</v>
      </c>
      <c r="X473" s="174">
        <v>1</v>
      </c>
      <c r="Y473" s="174">
        <v>1</v>
      </c>
      <c r="Z473" s="174">
        <v>1</v>
      </c>
      <c r="AA473" s="174">
        <v>1</v>
      </c>
      <c r="AB473" s="174">
        <v>1</v>
      </c>
      <c r="AC473" s="174">
        <v>1</v>
      </c>
      <c r="AD473" s="174">
        <v>1</v>
      </c>
      <c r="AE473" s="174">
        <v>1</v>
      </c>
      <c r="AF473" s="174">
        <v>1</v>
      </c>
      <c r="AG473" s="174">
        <v>1</v>
      </c>
      <c r="AH473" s="174">
        <v>1</v>
      </c>
      <c r="AI473" s="174">
        <v>1</v>
      </c>
      <c r="AJ473" s="174">
        <v>1</v>
      </c>
      <c r="AK473" s="174">
        <v>1</v>
      </c>
      <c r="AL473" s="174"/>
      <c r="AM473" s="174">
        <v>1</v>
      </c>
      <c r="AN473" s="174"/>
      <c r="AO473" s="174">
        <v>1</v>
      </c>
      <c r="AP473" s="174"/>
      <c r="AQ473" s="174"/>
      <c r="AR473" s="174"/>
      <c r="AS473" s="174">
        <v>1</v>
      </c>
      <c r="AT473" s="174">
        <v>1</v>
      </c>
      <c r="AU473" s="174">
        <v>1</v>
      </c>
      <c r="AV473" s="174">
        <v>1</v>
      </c>
      <c r="AW473" s="174">
        <v>1</v>
      </c>
      <c r="AX473" s="174">
        <v>1</v>
      </c>
      <c r="AY473" s="174"/>
      <c r="AZ473" s="174"/>
      <c r="BA473" s="174"/>
      <c r="BB473" s="174"/>
      <c r="BC473" s="174"/>
      <c r="BD473" s="174">
        <v>1</v>
      </c>
      <c r="BE473" s="174">
        <v>1</v>
      </c>
      <c r="BF473" s="174">
        <v>1</v>
      </c>
      <c r="BG473" s="174">
        <v>1</v>
      </c>
      <c r="BH473" s="174">
        <v>1</v>
      </c>
      <c r="BI473" s="174">
        <v>1</v>
      </c>
      <c r="BJ473" s="174">
        <v>1</v>
      </c>
      <c r="BK473" s="174">
        <v>1</v>
      </c>
      <c r="BL473" s="174">
        <v>1</v>
      </c>
      <c r="BM473" s="174">
        <v>1</v>
      </c>
      <c r="BN473" s="174">
        <v>1</v>
      </c>
      <c r="BO473" s="174">
        <v>1</v>
      </c>
      <c r="BP473" s="174">
        <v>1</v>
      </c>
      <c r="BQ473" s="174">
        <v>1</v>
      </c>
      <c r="BR473" s="174">
        <v>1</v>
      </c>
      <c r="BS473" s="174">
        <v>1</v>
      </c>
      <c r="BT473" s="174">
        <v>1</v>
      </c>
      <c r="BU473" s="174">
        <v>1</v>
      </c>
      <c r="BV473" s="174">
        <v>1</v>
      </c>
      <c r="BW473" s="174">
        <v>1</v>
      </c>
      <c r="BX473" s="174">
        <v>1</v>
      </c>
      <c r="BY473" s="174">
        <v>1</v>
      </c>
      <c r="BZ473" s="174"/>
      <c r="CA473" s="174">
        <v>1</v>
      </c>
      <c r="CB473" s="174"/>
      <c r="CC473" s="174">
        <v>1</v>
      </c>
      <c r="CD473" s="174">
        <v>1</v>
      </c>
      <c r="CE473" s="174">
        <v>1</v>
      </c>
      <c r="CF473" s="174">
        <v>1</v>
      </c>
      <c r="CG473" s="174">
        <v>1</v>
      </c>
      <c r="CH473" s="174">
        <v>1</v>
      </c>
      <c r="CI473" s="174">
        <v>1</v>
      </c>
      <c r="CJ473" s="174">
        <v>1</v>
      </c>
      <c r="CK473" s="174"/>
      <c r="CL473" s="174">
        <v>1</v>
      </c>
      <c r="CM473" s="174">
        <v>1</v>
      </c>
      <c r="CN473" s="174">
        <v>1</v>
      </c>
      <c r="CO473" s="174">
        <v>1</v>
      </c>
      <c r="CP473" s="174">
        <v>1</v>
      </c>
      <c r="CQ473" s="174">
        <v>1</v>
      </c>
      <c r="CR473" s="174">
        <v>1</v>
      </c>
      <c r="CS473" s="174">
        <v>1</v>
      </c>
      <c r="CT473" s="174">
        <v>1</v>
      </c>
      <c r="CU473" s="174">
        <v>1</v>
      </c>
      <c r="CV473" s="174">
        <v>1</v>
      </c>
      <c r="CW473" s="174">
        <v>0</v>
      </c>
      <c r="CX473" s="174">
        <v>0</v>
      </c>
      <c r="CY473" s="174">
        <v>0</v>
      </c>
      <c r="CZ473" s="174">
        <v>0</v>
      </c>
      <c r="DA473" s="174">
        <v>0</v>
      </c>
      <c r="DB473" s="174">
        <v>0</v>
      </c>
      <c r="DC473" s="174">
        <v>0</v>
      </c>
      <c r="DD473" s="174">
        <v>0</v>
      </c>
      <c r="DE473" s="174">
        <v>1</v>
      </c>
      <c r="DF473" s="174">
        <v>1</v>
      </c>
      <c r="DG473" s="174">
        <v>0</v>
      </c>
      <c r="DH473" s="46" t="s">
        <v>863</v>
      </c>
    </row>
    <row r="474" spans="1:112" x14ac:dyDescent="0.2">
      <c r="A474" s="174" t="s">
        <v>857</v>
      </c>
      <c r="B474" s="174" t="s">
        <v>446</v>
      </c>
      <c r="C474" s="174" t="s">
        <v>864</v>
      </c>
      <c r="D474" s="174">
        <v>469</v>
      </c>
      <c r="E474" s="174">
        <v>50</v>
      </c>
      <c r="F474" s="174"/>
      <c r="G474" s="174">
        <v>0</v>
      </c>
      <c r="H474" s="174">
        <v>1</v>
      </c>
      <c r="I474" s="174">
        <v>2</v>
      </c>
      <c r="J474" s="174"/>
      <c r="K474" s="174">
        <v>1</v>
      </c>
      <c r="L474" s="174">
        <v>1</v>
      </c>
      <c r="M474" s="174">
        <v>1</v>
      </c>
      <c r="N474" s="174">
        <v>1</v>
      </c>
      <c r="O474" s="174"/>
      <c r="P474" s="174">
        <v>1</v>
      </c>
      <c r="Q474" s="174">
        <v>99</v>
      </c>
      <c r="R474" s="174">
        <v>1</v>
      </c>
      <c r="S474" s="174"/>
      <c r="T474" s="174">
        <v>1</v>
      </c>
      <c r="U474" s="174"/>
      <c r="V474" s="174"/>
      <c r="W474" s="174">
        <v>1</v>
      </c>
      <c r="X474" s="174">
        <v>1</v>
      </c>
      <c r="Y474" s="174">
        <v>1</v>
      </c>
      <c r="Z474" s="174">
        <v>1</v>
      </c>
      <c r="AA474" s="174">
        <v>1</v>
      </c>
      <c r="AB474" s="174">
        <v>1</v>
      </c>
      <c r="AC474" s="174">
        <v>1</v>
      </c>
      <c r="AD474" s="174">
        <v>1</v>
      </c>
      <c r="AE474" s="174">
        <v>1</v>
      </c>
      <c r="AF474" s="174">
        <v>1</v>
      </c>
      <c r="AG474" s="174">
        <v>0</v>
      </c>
      <c r="AH474" s="174">
        <v>0</v>
      </c>
      <c r="AI474" s="174">
        <v>1</v>
      </c>
      <c r="AJ474" s="174">
        <v>1</v>
      </c>
      <c r="AK474" s="174">
        <v>1</v>
      </c>
      <c r="AL474" s="174"/>
      <c r="AM474" s="174">
        <v>1</v>
      </c>
      <c r="AN474" s="174"/>
      <c r="AO474" s="174">
        <v>1</v>
      </c>
      <c r="AP474" s="174"/>
      <c r="AQ474" s="174"/>
      <c r="AR474" s="174"/>
      <c r="AS474" s="174">
        <v>1</v>
      </c>
      <c r="AT474" s="174">
        <v>1</v>
      </c>
      <c r="AU474" s="174">
        <v>1</v>
      </c>
      <c r="AV474" s="174">
        <v>1</v>
      </c>
      <c r="AW474" s="174">
        <v>1</v>
      </c>
      <c r="AX474" s="174">
        <v>1</v>
      </c>
      <c r="AY474" s="174"/>
      <c r="AZ474" s="174"/>
      <c r="BA474" s="174"/>
      <c r="BB474" s="174"/>
      <c r="BC474" s="174"/>
      <c r="BD474" s="174">
        <v>1</v>
      </c>
      <c r="BE474" s="174">
        <v>1</v>
      </c>
      <c r="BF474" s="174">
        <v>1</v>
      </c>
      <c r="BG474" s="174">
        <v>1</v>
      </c>
      <c r="BH474" s="174">
        <v>1</v>
      </c>
      <c r="BI474" s="174">
        <v>1</v>
      </c>
      <c r="BJ474" s="174">
        <v>1</v>
      </c>
      <c r="BK474" s="174">
        <v>1</v>
      </c>
      <c r="BL474" s="174">
        <v>1</v>
      </c>
      <c r="BM474" s="174">
        <v>1</v>
      </c>
      <c r="BN474" s="174">
        <v>1</v>
      </c>
      <c r="BO474" s="174">
        <v>1</v>
      </c>
      <c r="BP474" s="174">
        <v>1</v>
      </c>
      <c r="BQ474" s="174">
        <v>1</v>
      </c>
      <c r="BR474" s="174">
        <v>1</v>
      </c>
      <c r="BS474" s="174">
        <v>1</v>
      </c>
      <c r="BT474" s="174">
        <v>1</v>
      </c>
      <c r="BU474" s="174">
        <v>99</v>
      </c>
      <c r="BV474" s="174">
        <v>99</v>
      </c>
      <c r="BW474" s="174">
        <v>99</v>
      </c>
      <c r="BX474" s="174">
        <v>99</v>
      </c>
      <c r="BY474" s="174">
        <v>1</v>
      </c>
      <c r="BZ474" s="174"/>
      <c r="CA474" s="174">
        <v>99</v>
      </c>
      <c r="CB474" s="174"/>
      <c r="CC474" s="174">
        <v>1</v>
      </c>
      <c r="CD474" s="174">
        <v>1</v>
      </c>
      <c r="CE474" s="174">
        <v>1</v>
      </c>
      <c r="CF474" s="174">
        <v>1</v>
      </c>
      <c r="CG474" s="174">
        <v>99</v>
      </c>
      <c r="CH474" s="174">
        <v>1</v>
      </c>
      <c r="CI474" s="174">
        <v>1</v>
      </c>
      <c r="CJ474" s="174">
        <v>1</v>
      </c>
      <c r="CK474" s="174"/>
      <c r="CL474" s="174">
        <v>1</v>
      </c>
      <c r="CM474" s="174">
        <v>1</v>
      </c>
      <c r="CN474" s="174">
        <v>1</v>
      </c>
      <c r="CO474" s="174">
        <v>1</v>
      </c>
      <c r="CP474" s="174">
        <v>1</v>
      </c>
      <c r="CQ474" s="174">
        <v>1</v>
      </c>
      <c r="CR474" s="174">
        <v>1</v>
      </c>
      <c r="CS474" s="174">
        <v>1</v>
      </c>
      <c r="CT474" s="174">
        <v>1</v>
      </c>
      <c r="CU474" s="174">
        <v>1</v>
      </c>
      <c r="CV474" s="174">
        <v>1</v>
      </c>
      <c r="CW474" s="174">
        <v>0</v>
      </c>
      <c r="CX474" s="174">
        <v>0</v>
      </c>
      <c r="CY474" s="174">
        <v>0</v>
      </c>
      <c r="CZ474" s="174">
        <v>0</v>
      </c>
      <c r="DA474" s="174">
        <v>1</v>
      </c>
      <c r="DB474" s="174">
        <v>0</v>
      </c>
      <c r="DC474" s="174">
        <v>0</v>
      </c>
      <c r="DD474" s="174">
        <v>0</v>
      </c>
      <c r="DE474" s="174">
        <v>1</v>
      </c>
      <c r="DF474" s="174">
        <v>1</v>
      </c>
      <c r="DG474" s="174">
        <v>0</v>
      </c>
      <c r="DH474" s="46" t="s">
        <v>864</v>
      </c>
    </row>
    <row r="475" spans="1:112" x14ac:dyDescent="0.2">
      <c r="A475" s="174" t="s">
        <v>857</v>
      </c>
      <c r="B475" s="174" t="s">
        <v>446</v>
      </c>
      <c r="C475" s="174" t="s">
        <v>865</v>
      </c>
      <c r="D475" s="174">
        <v>470</v>
      </c>
      <c r="E475" s="174">
        <v>25</v>
      </c>
      <c r="F475" s="174"/>
      <c r="G475" s="174">
        <v>0</v>
      </c>
      <c r="H475" s="174">
        <v>1</v>
      </c>
      <c r="I475" s="174">
        <v>2</v>
      </c>
      <c r="J475" s="174"/>
      <c r="K475" s="174">
        <v>0</v>
      </c>
      <c r="L475" s="174">
        <v>1</v>
      </c>
      <c r="M475" s="174">
        <v>1</v>
      </c>
      <c r="N475" s="174">
        <v>1</v>
      </c>
      <c r="O475" s="174"/>
      <c r="P475" s="174">
        <v>1</v>
      </c>
      <c r="Q475" s="174">
        <v>99</v>
      </c>
      <c r="R475" s="174">
        <v>1</v>
      </c>
      <c r="S475" s="174"/>
      <c r="T475" s="174">
        <v>1</v>
      </c>
      <c r="U475" s="174"/>
      <c r="V475" s="174"/>
      <c r="W475" s="174">
        <v>1</v>
      </c>
      <c r="X475" s="174">
        <v>1</v>
      </c>
      <c r="Y475" s="174">
        <v>1</v>
      </c>
      <c r="Z475" s="174">
        <v>1</v>
      </c>
      <c r="AA475" s="174">
        <v>1</v>
      </c>
      <c r="AB475" s="174">
        <v>1</v>
      </c>
      <c r="AC475" s="174">
        <v>1</v>
      </c>
      <c r="AD475" s="174">
        <v>1</v>
      </c>
      <c r="AE475" s="174">
        <v>1</v>
      </c>
      <c r="AF475" s="174">
        <v>1</v>
      </c>
      <c r="AG475" s="174">
        <v>1</v>
      </c>
      <c r="AH475" s="174">
        <v>1</v>
      </c>
      <c r="AI475" s="174">
        <v>99</v>
      </c>
      <c r="AJ475" s="174">
        <v>1</v>
      </c>
      <c r="AK475" s="174">
        <v>1</v>
      </c>
      <c r="AL475" s="174"/>
      <c r="AM475" s="174">
        <v>1</v>
      </c>
      <c r="AN475" s="174"/>
      <c r="AO475" s="174">
        <v>1</v>
      </c>
      <c r="AP475" s="174"/>
      <c r="AQ475" s="174"/>
      <c r="AR475" s="174"/>
      <c r="AS475" s="174">
        <v>1</v>
      </c>
      <c r="AT475" s="174">
        <v>1</v>
      </c>
      <c r="AU475" s="174">
        <v>1</v>
      </c>
      <c r="AV475" s="174">
        <v>1</v>
      </c>
      <c r="AW475" s="174">
        <v>1</v>
      </c>
      <c r="AX475" s="174">
        <v>1</v>
      </c>
      <c r="AY475" s="174"/>
      <c r="AZ475" s="174"/>
      <c r="BA475" s="174"/>
      <c r="BB475" s="174"/>
      <c r="BC475" s="174"/>
      <c r="BD475" s="174">
        <v>0</v>
      </c>
      <c r="BE475" s="174">
        <v>1</v>
      </c>
      <c r="BF475" s="174">
        <v>1</v>
      </c>
      <c r="BG475" s="174">
        <v>1</v>
      </c>
      <c r="BH475" s="174">
        <v>1</v>
      </c>
      <c r="BI475" s="174">
        <v>1</v>
      </c>
      <c r="BJ475" s="174">
        <v>1</v>
      </c>
      <c r="BK475" s="174">
        <v>1</v>
      </c>
      <c r="BL475" s="174">
        <v>1</v>
      </c>
      <c r="BM475" s="174">
        <v>1</v>
      </c>
      <c r="BN475" s="174">
        <v>1</v>
      </c>
      <c r="BO475" s="174">
        <v>1</v>
      </c>
      <c r="BP475" s="174">
        <v>1</v>
      </c>
      <c r="BQ475" s="174">
        <v>1</v>
      </c>
      <c r="BR475" s="174">
        <v>1</v>
      </c>
      <c r="BS475" s="174">
        <v>1</v>
      </c>
      <c r="BT475" s="174">
        <v>1</v>
      </c>
      <c r="BU475" s="174">
        <v>99</v>
      </c>
      <c r="BV475" s="174">
        <v>99</v>
      </c>
      <c r="BW475" s="174">
        <v>99</v>
      </c>
      <c r="BX475" s="174">
        <v>99</v>
      </c>
      <c r="BY475" s="174">
        <v>1</v>
      </c>
      <c r="BZ475" s="174"/>
      <c r="CA475" s="174">
        <v>99</v>
      </c>
      <c r="CB475" s="174"/>
      <c r="CC475" s="174">
        <v>1</v>
      </c>
      <c r="CD475" s="174">
        <v>1</v>
      </c>
      <c r="CE475" s="174">
        <v>1</v>
      </c>
      <c r="CF475" s="174">
        <v>1</v>
      </c>
      <c r="CG475" s="174">
        <v>99</v>
      </c>
      <c r="CH475" s="174">
        <v>1</v>
      </c>
      <c r="CI475" s="174">
        <v>1</v>
      </c>
      <c r="CJ475" s="174">
        <v>1</v>
      </c>
      <c r="CK475" s="174"/>
      <c r="CL475" s="174">
        <v>1</v>
      </c>
      <c r="CM475" s="174">
        <v>1</v>
      </c>
      <c r="CN475" s="174">
        <v>1</v>
      </c>
      <c r="CO475" s="174">
        <v>1</v>
      </c>
      <c r="CP475" s="174">
        <v>1</v>
      </c>
      <c r="CQ475" s="174">
        <v>1</v>
      </c>
      <c r="CR475" s="174">
        <v>1</v>
      </c>
      <c r="CS475" s="174">
        <v>1</v>
      </c>
      <c r="CT475" s="174">
        <v>1</v>
      </c>
      <c r="CU475" s="174">
        <v>1</v>
      </c>
      <c r="CV475" s="174">
        <v>1</v>
      </c>
      <c r="CW475" s="174">
        <v>0</v>
      </c>
      <c r="CX475" s="174">
        <v>0</v>
      </c>
      <c r="CY475" s="174">
        <v>0</v>
      </c>
      <c r="CZ475" s="174">
        <v>0</v>
      </c>
      <c r="DA475" s="174">
        <v>1</v>
      </c>
      <c r="DB475" s="174">
        <v>0</v>
      </c>
      <c r="DC475" s="174">
        <v>0</v>
      </c>
      <c r="DD475" s="174">
        <v>0</v>
      </c>
      <c r="DE475" s="174">
        <v>1</v>
      </c>
      <c r="DF475" s="174">
        <v>1</v>
      </c>
      <c r="DG475" s="174">
        <v>0</v>
      </c>
      <c r="DH475" s="46" t="s">
        <v>865</v>
      </c>
    </row>
    <row r="476" spans="1:112" x14ac:dyDescent="0.2">
      <c r="A476" s="174" t="s">
        <v>857</v>
      </c>
      <c r="B476" s="174" t="s">
        <v>446</v>
      </c>
      <c r="C476" s="174" t="s">
        <v>866</v>
      </c>
      <c r="D476" s="174">
        <v>471</v>
      </c>
      <c r="E476" s="174">
        <v>50</v>
      </c>
      <c r="F476" s="174"/>
      <c r="G476" s="174">
        <v>0</v>
      </c>
      <c r="H476" s="174">
        <v>1</v>
      </c>
      <c r="I476" s="174">
        <v>2</v>
      </c>
      <c r="J476" s="174"/>
      <c r="K476" s="174">
        <v>1</v>
      </c>
      <c r="L476" s="174">
        <v>1</v>
      </c>
      <c r="M476" s="174">
        <v>1</v>
      </c>
      <c r="N476" s="174">
        <v>1</v>
      </c>
      <c r="O476" s="174"/>
      <c r="P476" s="174">
        <v>1</v>
      </c>
      <c r="Q476" s="174">
        <v>99</v>
      </c>
      <c r="R476" s="174">
        <v>1</v>
      </c>
      <c r="S476" s="174"/>
      <c r="T476" s="174">
        <v>1</v>
      </c>
      <c r="U476" s="174"/>
      <c r="V476" s="174"/>
      <c r="W476" s="174">
        <v>1</v>
      </c>
      <c r="X476" s="174">
        <v>1</v>
      </c>
      <c r="Y476" s="174">
        <v>1</v>
      </c>
      <c r="Z476" s="174">
        <v>1</v>
      </c>
      <c r="AA476" s="174">
        <v>1</v>
      </c>
      <c r="AB476" s="174">
        <v>1</v>
      </c>
      <c r="AC476" s="174">
        <v>1</v>
      </c>
      <c r="AD476" s="174">
        <v>1</v>
      </c>
      <c r="AE476" s="174">
        <v>1</v>
      </c>
      <c r="AF476" s="174">
        <v>1</v>
      </c>
      <c r="AG476" s="174">
        <v>1</v>
      </c>
      <c r="AH476" s="174">
        <v>1</v>
      </c>
      <c r="AI476" s="174">
        <v>99</v>
      </c>
      <c r="AJ476" s="174">
        <v>1</v>
      </c>
      <c r="AK476" s="174">
        <v>1</v>
      </c>
      <c r="AL476" s="174"/>
      <c r="AM476" s="174">
        <v>1</v>
      </c>
      <c r="AN476" s="174"/>
      <c r="AO476" s="174">
        <v>1</v>
      </c>
      <c r="AP476" s="174"/>
      <c r="AQ476" s="174"/>
      <c r="AR476" s="174"/>
      <c r="AS476" s="174">
        <v>1</v>
      </c>
      <c r="AT476" s="174">
        <v>1</v>
      </c>
      <c r="AU476" s="174">
        <v>1</v>
      </c>
      <c r="AV476" s="174">
        <v>1</v>
      </c>
      <c r="AW476" s="174">
        <v>1</v>
      </c>
      <c r="AX476" s="174">
        <v>1</v>
      </c>
      <c r="AY476" s="174"/>
      <c r="AZ476" s="174"/>
      <c r="BA476" s="174"/>
      <c r="BB476" s="174"/>
      <c r="BC476" s="174"/>
      <c r="BD476" s="174">
        <v>1</v>
      </c>
      <c r="BE476" s="174">
        <v>1</v>
      </c>
      <c r="BF476" s="174">
        <v>1</v>
      </c>
      <c r="BG476" s="174">
        <v>1</v>
      </c>
      <c r="BH476" s="174">
        <v>1</v>
      </c>
      <c r="BI476" s="174">
        <v>1</v>
      </c>
      <c r="BJ476" s="174">
        <v>1</v>
      </c>
      <c r="BK476" s="174">
        <v>1</v>
      </c>
      <c r="BL476" s="174">
        <v>1</v>
      </c>
      <c r="BM476" s="174">
        <v>1</v>
      </c>
      <c r="BN476" s="174">
        <v>1</v>
      </c>
      <c r="BO476" s="174">
        <v>1</v>
      </c>
      <c r="BP476" s="174">
        <v>1</v>
      </c>
      <c r="BQ476" s="174">
        <v>1</v>
      </c>
      <c r="BR476" s="174">
        <v>1</v>
      </c>
      <c r="BS476" s="174">
        <v>1</v>
      </c>
      <c r="BT476" s="174">
        <v>1</v>
      </c>
      <c r="BU476" s="174">
        <v>99</v>
      </c>
      <c r="BV476" s="174">
        <v>99</v>
      </c>
      <c r="BW476" s="174">
        <v>99</v>
      </c>
      <c r="BX476" s="174">
        <v>99</v>
      </c>
      <c r="BY476" s="174">
        <v>1</v>
      </c>
      <c r="BZ476" s="174"/>
      <c r="CA476" s="174">
        <v>99</v>
      </c>
      <c r="CB476" s="174"/>
      <c r="CC476" s="174">
        <v>1</v>
      </c>
      <c r="CD476" s="174">
        <v>1</v>
      </c>
      <c r="CE476" s="174">
        <v>1</v>
      </c>
      <c r="CF476" s="174">
        <v>1</v>
      </c>
      <c r="CG476" s="174">
        <v>99</v>
      </c>
      <c r="CH476" s="174">
        <v>1</v>
      </c>
      <c r="CI476" s="174">
        <v>1</v>
      </c>
      <c r="CJ476" s="174">
        <v>1</v>
      </c>
      <c r="CK476" s="174"/>
      <c r="CL476" s="174">
        <v>1</v>
      </c>
      <c r="CM476" s="174">
        <v>1</v>
      </c>
      <c r="CN476" s="174">
        <v>1</v>
      </c>
      <c r="CO476" s="174">
        <v>1</v>
      </c>
      <c r="CP476" s="174">
        <v>1</v>
      </c>
      <c r="CQ476" s="174">
        <v>1</v>
      </c>
      <c r="CR476" s="174">
        <v>1</v>
      </c>
      <c r="CS476" s="174">
        <v>1</v>
      </c>
      <c r="CT476" s="174">
        <v>1</v>
      </c>
      <c r="CU476" s="174">
        <v>1</v>
      </c>
      <c r="CV476" s="174">
        <v>1</v>
      </c>
      <c r="CW476" s="174">
        <v>0</v>
      </c>
      <c r="CX476" s="174">
        <v>0</v>
      </c>
      <c r="CY476" s="174">
        <v>0</v>
      </c>
      <c r="CZ476" s="174">
        <v>0</v>
      </c>
      <c r="DA476" s="174">
        <v>0</v>
      </c>
      <c r="DB476" s="174">
        <v>0</v>
      </c>
      <c r="DC476" s="174">
        <v>1</v>
      </c>
      <c r="DD476" s="174">
        <v>0</v>
      </c>
      <c r="DE476" s="174">
        <v>1</v>
      </c>
      <c r="DF476" s="174">
        <v>1</v>
      </c>
      <c r="DG476" s="174">
        <v>0</v>
      </c>
      <c r="DH476" s="46" t="s">
        <v>866</v>
      </c>
    </row>
    <row r="477" spans="1:112" x14ac:dyDescent="0.2">
      <c r="A477" s="174" t="s">
        <v>857</v>
      </c>
      <c r="B477" s="174" t="s">
        <v>446</v>
      </c>
      <c r="C477" s="174" t="s">
        <v>867</v>
      </c>
      <c r="D477" s="174">
        <v>472</v>
      </c>
      <c r="E477" s="174">
        <v>40</v>
      </c>
      <c r="F477" s="174"/>
      <c r="G477" s="174" t="s">
        <v>868</v>
      </c>
      <c r="H477" s="174">
        <v>1</v>
      </c>
      <c r="I477" s="174">
        <v>2</v>
      </c>
      <c r="J477" s="174"/>
      <c r="K477" s="174">
        <v>1</v>
      </c>
      <c r="L477" s="174">
        <v>1</v>
      </c>
      <c r="M477" s="174">
        <v>1</v>
      </c>
      <c r="N477" s="174">
        <v>1</v>
      </c>
      <c r="O477" s="174"/>
      <c r="P477" s="174">
        <v>1</v>
      </c>
      <c r="Q477" s="174">
        <v>99</v>
      </c>
      <c r="R477" s="174">
        <v>1</v>
      </c>
      <c r="S477" s="174"/>
      <c r="T477" s="174">
        <v>1</v>
      </c>
      <c r="U477" s="174"/>
      <c r="V477" s="174"/>
      <c r="W477" s="174">
        <v>1</v>
      </c>
      <c r="X477" s="174">
        <v>1</v>
      </c>
      <c r="Y477" s="174">
        <v>1</v>
      </c>
      <c r="Z477" s="174">
        <v>1</v>
      </c>
      <c r="AA477" s="174">
        <v>1</v>
      </c>
      <c r="AB477" s="174">
        <v>1</v>
      </c>
      <c r="AC477" s="174">
        <v>1</v>
      </c>
      <c r="AD477" s="174">
        <v>1</v>
      </c>
      <c r="AE477" s="174">
        <v>1</v>
      </c>
      <c r="AF477" s="174">
        <v>1</v>
      </c>
      <c r="AG477" s="174">
        <v>1</v>
      </c>
      <c r="AH477" s="174">
        <v>1</v>
      </c>
      <c r="AI477" s="174">
        <v>1</v>
      </c>
      <c r="AJ477" s="174">
        <v>1</v>
      </c>
      <c r="AK477" s="174">
        <v>1</v>
      </c>
      <c r="AL477" s="174"/>
      <c r="AM477" s="174">
        <v>1</v>
      </c>
      <c r="AN477" s="174"/>
      <c r="AO477" s="174">
        <v>1</v>
      </c>
      <c r="AP477" s="174"/>
      <c r="AQ477" s="174"/>
      <c r="AR477" s="174"/>
      <c r="AS477" s="174">
        <v>1</v>
      </c>
      <c r="AT477" s="174">
        <v>1</v>
      </c>
      <c r="AU477" s="174">
        <v>1</v>
      </c>
      <c r="AV477" s="174">
        <v>1</v>
      </c>
      <c r="AW477" s="174">
        <v>1</v>
      </c>
      <c r="AX477" s="174">
        <v>1</v>
      </c>
      <c r="AY477" s="174"/>
      <c r="AZ477" s="174"/>
      <c r="BA477" s="174"/>
      <c r="BB477" s="174"/>
      <c r="BC477" s="174"/>
      <c r="BD477" s="174">
        <v>0</v>
      </c>
      <c r="BE477" s="174">
        <v>1</v>
      </c>
      <c r="BF477" s="174">
        <v>1</v>
      </c>
      <c r="BG477" s="174">
        <v>1</v>
      </c>
      <c r="BH477" s="174">
        <v>1</v>
      </c>
      <c r="BI477" s="174">
        <v>1</v>
      </c>
      <c r="BJ477" s="174">
        <v>1</v>
      </c>
      <c r="BK477" s="174">
        <v>1</v>
      </c>
      <c r="BL477" s="174">
        <v>1</v>
      </c>
      <c r="BM477" s="174">
        <v>1</v>
      </c>
      <c r="BN477" s="174">
        <v>1</v>
      </c>
      <c r="BO477" s="174">
        <v>1</v>
      </c>
      <c r="BP477" s="174">
        <v>1</v>
      </c>
      <c r="BQ477" s="174">
        <v>1</v>
      </c>
      <c r="BR477" s="174">
        <v>1</v>
      </c>
      <c r="BS477" s="174">
        <v>1</v>
      </c>
      <c r="BT477" s="174">
        <v>1</v>
      </c>
      <c r="BU477" s="174">
        <v>99</v>
      </c>
      <c r="BV477" s="174">
        <v>99</v>
      </c>
      <c r="BW477" s="174">
        <v>99</v>
      </c>
      <c r="BX477" s="174">
        <v>99</v>
      </c>
      <c r="BY477" s="174">
        <v>1</v>
      </c>
      <c r="BZ477" s="174"/>
      <c r="CA477" s="174">
        <v>99</v>
      </c>
      <c r="CB477" s="174"/>
      <c r="CC477" s="174">
        <v>1</v>
      </c>
      <c r="CD477" s="174">
        <v>1</v>
      </c>
      <c r="CE477" s="174">
        <v>1</v>
      </c>
      <c r="CF477" s="174">
        <v>1</v>
      </c>
      <c r="CG477" s="174">
        <v>99</v>
      </c>
      <c r="CH477" s="174">
        <v>1</v>
      </c>
      <c r="CI477" s="174">
        <v>1</v>
      </c>
      <c r="CJ477" s="174">
        <v>1</v>
      </c>
      <c r="CK477" s="174"/>
      <c r="CL477" s="174">
        <v>1</v>
      </c>
      <c r="CM477" s="174">
        <v>1</v>
      </c>
      <c r="CN477" s="174">
        <v>1</v>
      </c>
      <c r="CO477" s="174">
        <v>1</v>
      </c>
      <c r="CP477" s="174">
        <v>1</v>
      </c>
      <c r="CQ477" s="174">
        <v>1</v>
      </c>
      <c r="CR477" s="174">
        <v>1</v>
      </c>
      <c r="CS477" s="174">
        <v>1</v>
      </c>
      <c r="CT477" s="174">
        <v>1</v>
      </c>
      <c r="CU477" s="174">
        <v>1</v>
      </c>
      <c r="CV477" s="174">
        <v>1</v>
      </c>
      <c r="CW477" s="174">
        <v>0</v>
      </c>
      <c r="CX477" s="174">
        <v>0</v>
      </c>
      <c r="CY477" s="174">
        <v>0</v>
      </c>
      <c r="CZ477" s="174">
        <v>0</v>
      </c>
      <c r="DA477" s="174">
        <v>0</v>
      </c>
      <c r="DB477" s="174">
        <v>0</v>
      </c>
      <c r="DC477" s="174">
        <v>0</v>
      </c>
      <c r="DD477" s="174">
        <v>0</v>
      </c>
      <c r="DE477" s="174">
        <v>1</v>
      </c>
      <c r="DF477" s="174">
        <v>1</v>
      </c>
      <c r="DG477" s="174">
        <v>0</v>
      </c>
      <c r="DH477" s="46" t="s">
        <v>867</v>
      </c>
    </row>
    <row r="478" spans="1:112" x14ac:dyDescent="0.2">
      <c r="A478" s="174" t="s">
        <v>857</v>
      </c>
      <c r="B478" s="174" t="s">
        <v>446</v>
      </c>
      <c r="C478" s="174" t="s">
        <v>869</v>
      </c>
      <c r="D478" s="174">
        <v>473</v>
      </c>
      <c r="E478" s="174">
        <v>20</v>
      </c>
      <c r="F478" s="174"/>
      <c r="G478" s="174">
        <v>0</v>
      </c>
      <c r="H478" s="174">
        <v>1</v>
      </c>
      <c r="I478" s="174">
        <v>2</v>
      </c>
      <c r="J478" s="174"/>
      <c r="K478" s="174">
        <v>1</v>
      </c>
      <c r="L478" s="174">
        <v>1</v>
      </c>
      <c r="M478" s="174">
        <v>1</v>
      </c>
      <c r="N478" s="174">
        <v>1</v>
      </c>
      <c r="O478" s="174"/>
      <c r="P478" s="174">
        <v>1</v>
      </c>
      <c r="Q478" s="174">
        <v>1</v>
      </c>
      <c r="R478" s="174">
        <v>1</v>
      </c>
      <c r="S478" s="174"/>
      <c r="T478" s="174">
        <v>1</v>
      </c>
      <c r="U478" s="174"/>
      <c r="V478" s="174"/>
      <c r="W478" s="174">
        <v>1</v>
      </c>
      <c r="X478" s="174">
        <v>1</v>
      </c>
      <c r="Y478" s="174">
        <v>1</v>
      </c>
      <c r="Z478" s="174">
        <v>1</v>
      </c>
      <c r="AA478" s="174">
        <v>1</v>
      </c>
      <c r="AB478" s="174">
        <v>1</v>
      </c>
      <c r="AC478" s="174">
        <v>1</v>
      </c>
      <c r="AD478" s="174">
        <v>1</v>
      </c>
      <c r="AE478" s="174">
        <v>99</v>
      </c>
      <c r="AF478" s="174">
        <v>1</v>
      </c>
      <c r="AG478" s="174">
        <v>1</v>
      </c>
      <c r="AH478" s="174">
        <v>1</v>
      </c>
      <c r="AI478" s="174">
        <v>99</v>
      </c>
      <c r="AJ478" s="174">
        <v>1</v>
      </c>
      <c r="AK478" s="174">
        <v>1</v>
      </c>
      <c r="AL478" s="174"/>
      <c r="AM478" s="174">
        <v>1</v>
      </c>
      <c r="AN478" s="174"/>
      <c r="AO478" s="174">
        <v>1</v>
      </c>
      <c r="AP478" s="174"/>
      <c r="AQ478" s="174"/>
      <c r="AR478" s="174"/>
      <c r="AS478" s="174">
        <v>1</v>
      </c>
      <c r="AT478" s="174">
        <v>1</v>
      </c>
      <c r="AU478" s="174">
        <v>1</v>
      </c>
      <c r="AV478" s="174">
        <v>1</v>
      </c>
      <c r="AW478" s="174">
        <v>1</v>
      </c>
      <c r="AX478" s="174">
        <v>1</v>
      </c>
      <c r="AY478" s="174"/>
      <c r="AZ478" s="174"/>
      <c r="BA478" s="174"/>
      <c r="BB478" s="174"/>
      <c r="BC478" s="174"/>
      <c r="BD478" s="174">
        <v>1</v>
      </c>
      <c r="BE478" s="174">
        <v>1</v>
      </c>
      <c r="BF478" s="174">
        <v>1</v>
      </c>
      <c r="BG478" s="174">
        <v>1</v>
      </c>
      <c r="BH478" s="174">
        <v>1</v>
      </c>
      <c r="BI478" s="174">
        <v>1</v>
      </c>
      <c r="BJ478" s="174">
        <v>1</v>
      </c>
      <c r="BK478" s="174">
        <v>1</v>
      </c>
      <c r="BL478" s="174">
        <v>1</v>
      </c>
      <c r="BM478" s="174">
        <v>1</v>
      </c>
      <c r="BN478" s="174">
        <v>1</v>
      </c>
      <c r="BO478" s="174">
        <v>1</v>
      </c>
      <c r="BP478" s="174">
        <v>1</v>
      </c>
      <c r="BQ478" s="174">
        <v>1</v>
      </c>
      <c r="BR478" s="174">
        <v>1</v>
      </c>
      <c r="BS478" s="174">
        <v>1</v>
      </c>
      <c r="BT478" s="174">
        <v>1</v>
      </c>
      <c r="BU478" s="174">
        <v>99</v>
      </c>
      <c r="BV478" s="174">
        <v>99</v>
      </c>
      <c r="BW478" s="174">
        <v>99</v>
      </c>
      <c r="BX478" s="174">
        <v>99</v>
      </c>
      <c r="BY478" s="174">
        <v>1</v>
      </c>
      <c r="BZ478" s="174"/>
      <c r="CA478" s="174">
        <v>99</v>
      </c>
      <c r="CB478" s="174"/>
      <c r="CC478" s="174">
        <v>1</v>
      </c>
      <c r="CD478" s="174">
        <v>1</v>
      </c>
      <c r="CE478" s="174">
        <v>1</v>
      </c>
      <c r="CF478" s="174">
        <v>1</v>
      </c>
      <c r="CG478" s="174">
        <v>1</v>
      </c>
      <c r="CH478" s="174">
        <v>1</v>
      </c>
      <c r="CI478" s="174">
        <v>1</v>
      </c>
      <c r="CJ478" s="174">
        <v>1</v>
      </c>
      <c r="CK478" s="174"/>
      <c r="CL478" s="174">
        <v>1</v>
      </c>
      <c r="CM478" s="174">
        <v>1</v>
      </c>
      <c r="CN478" s="174">
        <v>1</v>
      </c>
      <c r="CO478" s="174">
        <v>1</v>
      </c>
      <c r="CP478" s="174">
        <v>1</v>
      </c>
      <c r="CQ478" s="174">
        <v>1</v>
      </c>
      <c r="CR478" s="174">
        <v>1</v>
      </c>
      <c r="CS478" s="174">
        <v>1</v>
      </c>
      <c r="CT478" s="174">
        <v>1</v>
      </c>
      <c r="CU478" s="174">
        <v>1</v>
      </c>
      <c r="CV478" s="174">
        <v>1</v>
      </c>
      <c r="CW478" s="174">
        <v>1</v>
      </c>
      <c r="CX478" s="174">
        <v>1</v>
      </c>
      <c r="CY478" s="174">
        <v>1</v>
      </c>
      <c r="CZ478" s="174">
        <v>0</v>
      </c>
      <c r="DA478" s="174">
        <v>1</v>
      </c>
      <c r="DB478" s="174">
        <v>1</v>
      </c>
      <c r="DC478" s="174">
        <v>1</v>
      </c>
      <c r="DD478" s="174">
        <v>0</v>
      </c>
      <c r="DE478" s="174">
        <v>1</v>
      </c>
      <c r="DF478" s="174">
        <v>1</v>
      </c>
      <c r="DG478" s="174">
        <v>1</v>
      </c>
      <c r="DH478" s="46" t="s">
        <v>869</v>
      </c>
    </row>
    <row r="479" spans="1:112" x14ac:dyDescent="0.2">
      <c r="A479" s="174" t="s">
        <v>857</v>
      </c>
      <c r="B479" s="174" t="s">
        <v>446</v>
      </c>
      <c r="C479" s="174" t="s">
        <v>870</v>
      </c>
      <c r="D479" s="174">
        <v>474</v>
      </c>
      <c r="E479" s="174">
        <v>50</v>
      </c>
      <c r="F479" s="174"/>
      <c r="G479" s="174">
        <v>0</v>
      </c>
      <c r="H479" s="174">
        <v>1</v>
      </c>
      <c r="I479" s="174">
        <v>2</v>
      </c>
      <c r="J479" s="174"/>
      <c r="K479" s="174">
        <v>1</v>
      </c>
      <c r="L479" s="174">
        <v>1</v>
      </c>
      <c r="M479" s="174">
        <v>1</v>
      </c>
      <c r="N479" s="174">
        <v>1</v>
      </c>
      <c r="O479" s="174"/>
      <c r="P479" s="174">
        <v>1</v>
      </c>
      <c r="Q479" s="174">
        <v>99</v>
      </c>
      <c r="R479" s="174">
        <v>1</v>
      </c>
      <c r="S479" s="174"/>
      <c r="T479" s="174">
        <v>1</v>
      </c>
      <c r="U479" s="174"/>
      <c r="V479" s="174"/>
      <c r="W479" s="174">
        <v>1</v>
      </c>
      <c r="X479" s="174">
        <v>1</v>
      </c>
      <c r="Y479" s="174">
        <v>1</v>
      </c>
      <c r="Z479" s="174">
        <v>1</v>
      </c>
      <c r="AA479" s="174">
        <v>1</v>
      </c>
      <c r="AB479" s="174">
        <v>1</v>
      </c>
      <c r="AC479" s="174">
        <v>1</v>
      </c>
      <c r="AD479" s="174">
        <v>1</v>
      </c>
      <c r="AE479" s="174">
        <v>99</v>
      </c>
      <c r="AF479" s="174">
        <v>0</v>
      </c>
      <c r="AG479" s="174">
        <v>1</v>
      </c>
      <c r="AH479" s="174">
        <v>1</v>
      </c>
      <c r="AI479" s="174">
        <v>1</v>
      </c>
      <c r="AJ479" s="174">
        <v>1</v>
      </c>
      <c r="AK479" s="174">
        <v>1</v>
      </c>
      <c r="AL479" s="174"/>
      <c r="AM479" s="174">
        <v>1</v>
      </c>
      <c r="AN479" s="174"/>
      <c r="AO479" s="174">
        <v>1</v>
      </c>
      <c r="AP479" s="174"/>
      <c r="AQ479" s="174"/>
      <c r="AR479" s="174"/>
      <c r="AS479" s="174">
        <v>1</v>
      </c>
      <c r="AT479" s="174">
        <v>1</v>
      </c>
      <c r="AU479" s="174">
        <v>1</v>
      </c>
      <c r="AV479" s="174">
        <v>1</v>
      </c>
      <c r="AW479" s="174">
        <v>1</v>
      </c>
      <c r="AX479" s="174">
        <v>1</v>
      </c>
      <c r="AY479" s="174"/>
      <c r="AZ479" s="174"/>
      <c r="BA479" s="174"/>
      <c r="BB479" s="174"/>
      <c r="BC479" s="174"/>
      <c r="BD479" s="174">
        <v>1</v>
      </c>
      <c r="BE479" s="174">
        <v>1</v>
      </c>
      <c r="BF479" s="174">
        <v>1</v>
      </c>
      <c r="BG479" s="174">
        <v>1</v>
      </c>
      <c r="BH479" s="174">
        <v>1</v>
      </c>
      <c r="BI479" s="174">
        <v>1</v>
      </c>
      <c r="BJ479" s="174">
        <v>1</v>
      </c>
      <c r="BK479" s="174">
        <v>1</v>
      </c>
      <c r="BL479" s="174">
        <v>1</v>
      </c>
      <c r="BM479" s="174">
        <v>1</v>
      </c>
      <c r="BN479" s="174">
        <v>1</v>
      </c>
      <c r="BO479" s="174">
        <v>1</v>
      </c>
      <c r="BP479" s="174">
        <v>1</v>
      </c>
      <c r="BQ479" s="174">
        <v>1</v>
      </c>
      <c r="BR479" s="174">
        <v>1</v>
      </c>
      <c r="BS479" s="174">
        <v>1</v>
      </c>
      <c r="BT479" s="174">
        <v>1</v>
      </c>
      <c r="BU479" s="174">
        <v>99</v>
      </c>
      <c r="BV479" s="174">
        <v>99</v>
      </c>
      <c r="BW479" s="174">
        <v>99</v>
      </c>
      <c r="BX479" s="174">
        <v>99</v>
      </c>
      <c r="BY479" s="174">
        <v>1</v>
      </c>
      <c r="BZ479" s="174"/>
      <c r="CA479" s="174">
        <v>99</v>
      </c>
      <c r="CB479" s="174"/>
      <c r="CC479" s="174">
        <v>1</v>
      </c>
      <c r="CD479" s="174">
        <v>1</v>
      </c>
      <c r="CE479" s="174">
        <v>1</v>
      </c>
      <c r="CF479" s="174">
        <v>1</v>
      </c>
      <c r="CG479" s="174">
        <v>1</v>
      </c>
      <c r="CH479" s="174">
        <v>1</v>
      </c>
      <c r="CI479" s="174">
        <v>1</v>
      </c>
      <c r="CJ479" s="174">
        <v>1</v>
      </c>
      <c r="CK479" s="174"/>
      <c r="CL479" s="174">
        <v>1</v>
      </c>
      <c r="CM479" s="174">
        <v>1</v>
      </c>
      <c r="CN479" s="174">
        <v>1</v>
      </c>
      <c r="CO479" s="174">
        <v>1</v>
      </c>
      <c r="CP479" s="174">
        <v>1</v>
      </c>
      <c r="CQ479" s="174">
        <v>1</v>
      </c>
      <c r="CR479" s="174">
        <v>1</v>
      </c>
      <c r="CS479" s="174">
        <v>1</v>
      </c>
      <c r="CT479" s="174">
        <v>1</v>
      </c>
      <c r="CU479" s="174">
        <v>1</v>
      </c>
      <c r="CV479" s="174">
        <v>1</v>
      </c>
      <c r="CW479" s="174">
        <v>0</v>
      </c>
      <c r="CX479" s="174">
        <v>0</v>
      </c>
      <c r="CY479" s="174">
        <v>0</v>
      </c>
      <c r="CZ479" s="174">
        <v>0</v>
      </c>
      <c r="DA479" s="174">
        <v>0</v>
      </c>
      <c r="DB479" s="174">
        <v>1</v>
      </c>
      <c r="DC479" s="174">
        <v>1</v>
      </c>
      <c r="DD479" s="174">
        <v>0</v>
      </c>
      <c r="DE479" s="174">
        <v>1</v>
      </c>
      <c r="DF479" s="174">
        <v>1</v>
      </c>
      <c r="DG479" s="174">
        <v>1</v>
      </c>
      <c r="DH479" s="46" t="s">
        <v>870</v>
      </c>
    </row>
    <row r="480" spans="1:112" x14ac:dyDescent="0.2">
      <c r="A480" s="174" t="s">
        <v>857</v>
      </c>
      <c r="B480" s="174" t="s">
        <v>446</v>
      </c>
      <c r="C480" s="174" t="s">
        <v>871</v>
      </c>
      <c r="D480" s="174">
        <v>475</v>
      </c>
      <c r="E480" s="174">
        <v>70</v>
      </c>
      <c r="F480" s="174"/>
      <c r="G480" s="174">
        <v>0</v>
      </c>
      <c r="H480" s="174">
        <v>1</v>
      </c>
      <c r="I480" s="174">
        <v>2</v>
      </c>
      <c r="J480" s="174"/>
      <c r="K480" s="174">
        <v>1</v>
      </c>
      <c r="L480" s="174">
        <v>1</v>
      </c>
      <c r="M480" s="174">
        <v>1</v>
      </c>
      <c r="N480" s="174">
        <v>1</v>
      </c>
      <c r="O480" s="174"/>
      <c r="P480" s="174">
        <v>1</v>
      </c>
      <c r="Q480" s="174">
        <v>99</v>
      </c>
      <c r="R480" s="174">
        <v>1</v>
      </c>
      <c r="S480" s="174"/>
      <c r="T480" s="174">
        <v>1</v>
      </c>
      <c r="U480" s="174"/>
      <c r="V480" s="174"/>
      <c r="W480" s="174">
        <v>1</v>
      </c>
      <c r="X480" s="174">
        <v>1</v>
      </c>
      <c r="Y480" s="174">
        <v>1</v>
      </c>
      <c r="Z480" s="174">
        <v>1</v>
      </c>
      <c r="AA480" s="174">
        <v>1</v>
      </c>
      <c r="AB480" s="174">
        <v>1</v>
      </c>
      <c r="AC480" s="174">
        <v>1</v>
      </c>
      <c r="AD480" s="174">
        <v>1</v>
      </c>
      <c r="AE480" s="174">
        <v>1</v>
      </c>
      <c r="AF480" s="174">
        <v>1</v>
      </c>
      <c r="AG480" s="174">
        <v>1</v>
      </c>
      <c r="AH480" s="174">
        <v>1</v>
      </c>
      <c r="AI480" s="174">
        <v>99</v>
      </c>
      <c r="AJ480" s="174">
        <v>1</v>
      </c>
      <c r="AK480" s="174">
        <v>1</v>
      </c>
      <c r="AL480" s="174"/>
      <c r="AM480" s="174">
        <v>1</v>
      </c>
      <c r="AN480" s="174"/>
      <c r="AO480" s="174">
        <v>1</v>
      </c>
      <c r="AP480" s="174"/>
      <c r="AQ480" s="174"/>
      <c r="AR480" s="174"/>
      <c r="AS480" s="174">
        <v>1</v>
      </c>
      <c r="AT480" s="174">
        <v>1</v>
      </c>
      <c r="AU480" s="174">
        <v>1</v>
      </c>
      <c r="AV480" s="174">
        <v>1</v>
      </c>
      <c r="AW480" s="174">
        <v>1</v>
      </c>
      <c r="AX480" s="174">
        <v>1</v>
      </c>
      <c r="AY480" s="174"/>
      <c r="AZ480" s="174"/>
      <c r="BA480" s="174"/>
      <c r="BB480" s="174"/>
      <c r="BC480" s="174"/>
      <c r="BD480" s="174">
        <v>1</v>
      </c>
      <c r="BE480" s="174">
        <v>1</v>
      </c>
      <c r="BF480" s="174">
        <v>1</v>
      </c>
      <c r="BG480" s="174">
        <v>1</v>
      </c>
      <c r="BH480" s="174">
        <v>1</v>
      </c>
      <c r="BI480" s="174">
        <v>1</v>
      </c>
      <c r="BJ480" s="174">
        <v>1</v>
      </c>
      <c r="BK480" s="174">
        <v>1</v>
      </c>
      <c r="BL480" s="174">
        <v>0</v>
      </c>
      <c r="BM480" s="174">
        <v>0</v>
      </c>
      <c r="BN480" s="174">
        <v>0</v>
      </c>
      <c r="BO480" s="174">
        <v>0</v>
      </c>
      <c r="BP480" s="174">
        <v>0</v>
      </c>
      <c r="BQ480" s="174">
        <v>0</v>
      </c>
      <c r="BR480" s="174">
        <v>0</v>
      </c>
      <c r="BS480" s="174">
        <v>0</v>
      </c>
      <c r="BT480" s="174">
        <v>0</v>
      </c>
      <c r="BU480" s="174">
        <v>99</v>
      </c>
      <c r="BV480" s="174">
        <v>99</v>
      </c>
      <c r="BW480" s="174">
        <v>99</v>
      </c>
      <c r="BX480" s="174">
        <v>99</v>
      </c>
      <c r="BY480" s="174">
        <v>1</v>
      </c>
      <c r="BZ480" s="174"/>
      <c r="CA480" s="174">
        <v>99</v>
      </c>
      <c r="CB480" s="174"/>
      <c r="CC480" s="174">
        <v>1</v>
      </c>
      <c r="CD480" s="174">
        <v>1</v>
      </c>
      <c r="CE480" s="174">
        <v>1</v>
      </c>
      <c r="CF480" s="174">
        <v>1</v>
      </c>
      <c r="CG480" s="174">
        <v>99</v>
      </c>
      <c r="CH480" s="174">
        <v>0</v>
      </c>
      <c r="CI480" s="174">
        <v>1</v>
      </c>
      <c r="CJ480" s="174">
        <v>1</v>
      </c>
      <c r="CK480" s="174"/>
      <c r="CL480" s="174">
        <v>1</v>
      </c>
      <c r="CM480" s="174">
        <v>1</v>
      </c>
      <c r="CN480" s="174">
        <v>1</v>
      </c>
      <c r="CO480" s="174">
        <v>1</v>
      </c>
      <c r="CP480" s="174">
        <v>1</v>
      </c>
      <c r="CQ480" s="174">
        <v>1</v>
      </c>
      <c r="CR480" s="174">
        <v>1</v>
      </c>
      <c r="CS480" s="174">
        <v>1</v>
      </c>
      <c r="CT480" s="174">
        <v>1</v>
      </c>
      <c r="CU480" s="174">
        <v>1</v>
      </c>
      <c r="CV480" s="174">
        <v>1</v>
      </c>
      <c r="CW480" s="174">
        <v>0</v>
      </c>
      <c r="CX480" s="174">
        <v>0</v>
      </c>
      <c r="CY480" s="174">
        <v>0</v>
      </c>
      <c r="CZ480" s="174">
        <v>0</v>
      </c>
      <c r="DA480" s="174">
        <v>0</v>
      </c>
      <c r="DB480" s="174">
        <v>0</v>
      </c>
      <c r="DC480" s="174">
        <v>0</v>
      </c>
      <c r="DD480" s="174">
        <v>0</v>
      </c>
      <c r="DE480" s="174">
        <v>1</v>
      </c>
      <c r="DF480" s="174">
        <v>1</v>
      </c>
      <c r="DG480" s="174">
        <v>1</v>
      </c>
      <c r="DH480" s="46" t="s">
        <v>871</v>
      </c>
    </row>
    <row r="481" spans="1:112" x14ac:dyDescent="0.2">
      <c r="A481" s="174" t="s">
        <v>857</v>
      </c>
      <c r="B481" s="174" t="s">
        <v>446</v>
      </c>
      <c r="C481" s="174" t="s">
        <v>872</v>
      </c>
      <c r="D481" s="174">
        <v>476</v>
      </c>
      <c r="E481" s="174">
        <v>55</v>
      </c>
      <c r="F481" s="174"/>
      <c r="G481" s="174">
        <v>0</v>
      </c>
      <c r="H481" s="174">
        <v>1</v>
      </c>
      <c r="I481" s="174">
        <v>2</v>
      </c>
      <c r="J481" s="174"/>
      <c r="K481" s="174">
        <v>1</v>
      </c>
      <c r="L481" s="174">
        <v>1</v>
      </c>
      <c r="M481" s="174">
        <v>1</v>
      </c>
      <c r="N481" s="174">
        <v>1</v>
      </c>
      <c r="O481" s="174"/>
      <c r="P481" s="174">
        <v>1</v>
      </c>
      <c r="Q481" s="174">
        <v>99</v>
      </c>
      <c r="R481" s="174">
        <v>1</v>
      </c>
      <c r="S481" s="174"/>
      <c r="T481" s="174">
        <v>1</v>
      </c>
      <c r="U481" s="174"/>
      <c r="V481" s="174"/>
      <c r="W481" s="174">
        <v>1</v>
      </c>
      <c r="X481" s="174">
        <v>1</v>
      </c>
      <c r="Y481" s="174">
        <v>1</v>
      </c>
      <c r="Z481" s="174">
        <v>1</v>
      </c>
      <c r="AA481" s="174">
        <v>1</v>
      </c>
      <c r="AB481" s="174">
        <v>1</v>
      </c>
      <c r="AC481" s="174">
        <v>1</v>
      </c>
      <c r="AD481" s="174">
        <v>1</v>
      </c>
      <c r="AE481" s="174">
        <v>1</v>
      </c>
      <c r="AF481" s="174">
        <v>1</v>
      </c>
      <c r="AG481" s="174">
        <v>1</v>
      </c>
      <c r="AH481" s="174">
        <v>1</v>
      </c>
      <c r="AI481" s="174">
        <v>1</v>
      </c>
      <c r="AJ481" s="174">
        <v>1</v>
      </c>
      <c r="AK481" s="174">
        <v>1</v>
      </c>
      <c r="AL481" s="174"/>
      <c r="AM481" s="174">
        <v>1</v>
      </c>
      <c r="AN481" s="174"/>
      <c r="AO481" s="174">
        <v>1</v>
      </c>
      <c r="AP481" s="174"/>
      <c r="AQ481" s="174"/>
      <c r="AR481" s="174"/>
      <c r="AS481" s="174">
        <v>1</v>
      </c>
      <c r="AT481" s="174">
        <v>1</v>
      </c>
      <c r="AU481" s="174">
        <v>1</v>
      </c>
      <c r="AV481" s="174">
        <v>1</v>
      </c>
      <c r="AW481" s="174">
        <v>1</v>
      </c>
      <c r="AX481" s="174">
        <v>1</v>
      </c>
      <c r="AY481" s="174"/>
      <c r="AZ481" s="174"/>
      <c r="BA481" s="174"/>
      <c r="BB481" s="174"/>
      <c r="BC481" s="174"/>
      <c r="BD481" s="174">
        <v>0</v>
      </c>
      <c r="BE481" s="174">
        <v>1</v>
      </c>
      <c r="BF481" s="174">
        <v>1</v>
      </c>
      <c r="BG481" s="174">
        <v>1</v>
      </c>
      <c r="BH481" s="174">
        <v>1</v>
      </c>
      <c r="BI481" s="174">
        <v>1</v>
      </c>
      <c r="BJ481" s="174">
        <v>1</v>
      </c>
      <c r="BK481" s="174">
        <v>1</v>
      </c>
      <c r="BL481" s="174">
        <v>1</v>
      </c>
      <c r="BM481" s="174">
        <v>1</v>
      </c>
      <c r="BN481" s="174">
        <v>1</v>
      </c>
      <c r="BO481" s="174">
        <v>1</v>
      </c>
      <c r="BP481" s="174">
        <v>1</v>
      </c>
      <c r="BQ481" s="174">
        <v>1</v>
      </c>
      <c r="BR481" s="174">
        <v>1</v>
      </c>
      <c r="BS481" s="174">
        <v>1</v>
      </c>
      <c r="BT481" s="174">
        <v>1</v>
      </c>
      <c r="BU481" s="174">
        <v>99</v>
      </c>
      <c r="BV481" s="174">
        <v>99</v>
      </c>
      <c r="BW481" s="174">
        <v>99</v>
      </c>
      <c r="BX481" s="174">
        <v>99</v>
      </c>
      <c r="BY481" s="174">
        <v>1</v>
      </c>
      <c r="BZ481" s="174"/>
      <c r="CA481" s="174">
        <v>99</v>
      </c>
      <c r="CB481" s="174"/>
      <c r="CC481" s="174">
        <v>1</v>
      </c>
      <c r="CD481" s="174">
        <v>1</v>
      </c>
      <c r="CE481" s="174">
        <v>1</v>
      </c>
      <c r="CF481" s="174">
        <v>1</v>
      </c>
      <c r="CG481" s="174">
        <v>99</v>
      </c>
      <c r="CH481" s="174">
        <v>1</v>
      </c>
      <c r="CI481" s="174">
        <v>1</v>
      </c>
      <c r="CJ481" s="174">
        <v>1</v>
      </c>
      <c r="CK481" s="174"/>
      <c r="CL481" s="174">
        <v>1</v>
      </c>
      <c r="CM481" s="174">
        <v>1</v>
      </c>
      <c r="CN481" s="174">
        <v>1</v>
      </c>
      <c r="CO481" s="174">
        <v>1</v>
      </c>
      <c r="CP481" s="174">
        <v>1</v>
      </c>
      <c r="CQ481" s="174">
        <v>1</v>
      </c>
      <c r="CR481" s="174">
        <v>1</v>
      </c>
      <c r="CS481" s="174">
        <v>1</v>
      </c>
      <c r="CT481" s="174">
        <v>1</v>
      </c>
      <c r="CU481" s="174">
        <v>1</v>
      </c>
      <c r="CV481" s="174">
        <v>1</v>
      </c>
      <c r="CW481" s="174">
        <v>0</v>
      </c>
      <c r="CX481" s="174">
        <v>0</v>
      </c>
      <c r="CY481" s="174">
        <v>0</v>
      </c>
      <c r="CZ481" s="174">
        <v>0</v>
      </c>
      <c r="DA481" s="174">
        <v>0</v>
      </c>
      <c r="DB481" s="174">
        <v>0</v>
      </c>
      <c r="DC481" s="174">
        <v>0</v>
      </c>
      <c r="DD481" s="174">
        <v>0</v>
      </c>
      <c r="DE481" s="174">
        <v>1</v>
      </c>
      <c r="DF481" s="174">
        <v>1</v>
      </c>
      <c r="DG481" s="174">
        <v>0</v>
      </c>
      <c r="DH481" s="46" t="s">
        <v>872</v>
      </c>
    </row>
    <row r="482" spans="1:112" x14ac:dyDescent="0.2">
      <c r="A482" s="174" t="s">
        <v>857</v>
      </c>
      <c r="B482" s="174" t="s">
        <v>446</v>
      </c>
      <c r="C482" s="174" t="s">
        <v>873</v>
      </c>
      <c r="D482" s="174">
        <v>477</v>
      </c>
      <c r="E482" s="174">
        <v>45</v>
      </c>
      <c r="F482" s="174"/>
      <c r="G482" s="174" t="s">
        <v>874</v>
      </c>
      <c r="H482" s="174">
        <v>1</v>
      </c>
      <c r="I482" s="174">
        <v>2</v>
      </c>
      <c r="J482" s="174"/>
      <c r="K482" s="174">
        <v>1</v>
      </c>
      <c r="L482" s="174">
        <v>1</v>
      </c>
      <c r="M482" s="174">
        <v>1</v>
      </c>
      <c r="N482" s="174">
        <v>1</v>
      </c>
      <c r="O482" s="174"/>
      <c r="P482" s="174">
        <v>1</v>
      </c>
      <c r="Q482" s="174">
        <v>1</v>
      </c>
      <c r="R482" s="174">
        <v>1</v>
      </c>
      <c r="S482" s="174"/>
      <c r="T482" s="174">
        <v>1</v>
      </c>
      <c r="U482" s="174"/>
      <c r="V482" s="174"/>
      <c r="W482" s="174">
        <v>1</v>
      </c>
      <c r="X482" s="174">
        <v>1</v>
      </c>
      <c r="Y482" s="174">
        <v>1</v>
      </c>
      <c r="Z482" s="174">
        <v>1</v>
      </c>
      <c r="AA482" s="174">
        <v>1</v>
      </c>
      <c r="AB482" s="174">
        <v>1</v>
      </c>
      <c r="AC482" s="174">
        <v>1</v>
      </c>
      <c r="AD482" s="174">
        <v>1</v>
      </c>
      <c r="AE482" s="174">
        <v>1</v>
      </c>
      <c r="AF482" s="174">
        <v>1</v>
      </c>
      <c r="AG482" s="174">
        <v>1</v>
      </c>
      <c r="AH482" s="174">
        <v>1</v>
      </c>
      <c r="AI482" s="174">
        <v>1</v>
      </c>
      <c r="AJ482" s="174">
        <v>1</v>
      </c>
      <c r="AK482" s="174">
        <v>1</v>
      </c>
      <c r="AL482" s="174"/>
      <c r="AM482" s="174">
        <v>1</v>
      </c>
      <c r="AN482" s="174"/>
      <c r="AO482" s="174">
        <v>1</v>
      </c>
      <c r="AP482" s="174"/>
      <c r="AQ482" s="174"/>
      <c r="AR482" s="174"/>
      <c r="AS482" s="174">
        <v>1</v>
      </c>
      <c r="AT482" s="174">
        <v>1</v>
      </c>
      <c r="AU482" s="174">
        <v>1</v>
      </c>
      <c r="AV482" s="174">
        <v>1</v>
      </c>
      <c r="AW482" s="174">
        <v>1</v>
      </c>
      <c r="AX482" s="174">
        <v>1</v>
      </c>
      <c r="AY482" s="174"/>
      <c r="AZ482" s="174"/>
      <c r="BA482" s="174"/>
      <c r="BB482" s="174"/>
      <c r="BC482" s="174"/>
      <c r="BD482" s="174">
        <v>0</v>
      </c>
      <c r="BE482" s="174">
        <v>1</v>
      </c>
      <c r="BF482" s="174">
        <v>1</v>
      </c>
      <c r="BG482" s="174">
        <v>1</v>
      </c>
      <c r="BH482" s="174">
        <v>1</v>
      </c>
      <c r="BI482" s="174">
        <v>1</v>
      </c>
      <c r="BJ482" s="174">
        <v>1</v>
      </c>
      <c r="BK482" s="174">
        <v>1</v>
      </c>
      <c r="BL482" s="174">
        <v>1</v>
      </c>
      <c r="BM482" s="174">
        <v>1</v>
      </c>
      <c r="BN482" s="174">
        <v>1</v>
      </c>
      <c r="BO482" s="174">
        <v>1</v>
      </c>
      <c r="BP482" s="174">
        <v>1</v>
      </c>
      <c r="BQ482" s="174">
        <v>1</v>
      </c>
      <c r="BR482" s="174">
        <v>1</v>
      </c>
      <c r="BS482" s="174">
        <v>1</v>
      </c>
      <c r="BT482" s="174">
        <v>1</v>
      </c>
      <c r="BU482" s="174">
        <v>99</v>
      </c>
      <c r="BV482" s="174">
        <v>99</v>
      </c>
      <c r="BW482" s="174">
        <v>99</v>
      </c>
      <c r="BX482" s="174">
        <v>99</v>
      </c>
      <c r="BY482" s="174">
        <v>1</v>
      </c>
      <c r="BZ482" s="174"/>
      <c r="CA482" s="174">
        <v>99</v>
      </c>
      <c r="CB482" s="174"/>
      <c r="CC482" s="174">
        <v>1</v>
      </c>
      <c r="CD482" s="174">
        <v>1</v>
      </c>
      <c r="CE482" s="174">
        <v>1</v>
      </c>
      <c r="CF482" s="174">
        <v>1</v>
      </c>
      <c r="CG482" s="174">
        <v>99</v>
      </c>
      <c r="CH482" s="174">
        <v>1</v>
      </c>
      <c r="CI482" s="174">
        <v>1</v>
      </c>
      <c r="CJ482" s="174">
        <v>1</v>
      </c>
      <c r="CK482" s="174"/>
      <c r="CL482" s="174">
        <v>1</v>
      </c>
      <c r="CM482" s="174">
        <v>1</v>
      </c>
      <c r="CN482" s="174">
        <v>1</v>
      </c>
      <c r="CO482" s="174">
        <v>1</v>
      </c>
      <c r="CP482" s="174">
        <v>1</v>
      </c>
      <c r="CQ482" s="174">
        <v>1</v>
      </c>
      <c r="CR482" s="174">
        <v>1</v>
      </c>
      <c r="CS482" s="174">
        <v>1</v>
      </c>
      <c r="CT482" s="174">
        <v>1</v>
      </c>
      <c r="CU482" s="174">
        <v>1</v>
      </c>
      <c r="CV482" s="174">
        <v>1</v>
      </c>
      <c r="CW482" s="174">
        <v>0</v>
      </c>
      <c r="CX482" s="174">
        <v>0</v>
      </c>
      <c r="CY482" s="174">
        <v>0</v>
      </c>
      <c r="CZ482" s="174">
        <v>0</v>
      </c>
      <c r="DA482" s="174">
        <v>0</v>
      </c>
      <c r="DB482" s="174">
        <v>0</v>
      </c>
      <c r="DC482" s="174">
        <v>0</v>
      </c>
      <c r="DD482" s="174">
        <v>0</v>
      </c>
      <c r="DE482" s="174">
        <v>1</v>
      </c>
      <c r="DF482" s="174">
        <v>1</v>
      </c>
      <c r="DG482" s="174">
        <v>0</v>
      </c>
      <c r="DH482" s="46" t="s">
        <v>873</v>
      </c>
    </row>
    <row r="483" spans="1:112" x14ac:dyDescent="0.2">
      <c r="A483" s="174" t="s">
        <v>857</v>
      </c>
      <c r="B483" s="174" t="s">
        <v>446</v>
      </c>
      <c r="C483" s="174" t="s">
        <v>875</v>
      </c>
      <c r="D483" s="174">
        <v>478</v>
      </c>
      <c r="E483" s="174">
        <v>50</v>
      </c>
      <c r="F483" s="174"/>
      <c r="G483" s="174">
        <v>0</v>
      </c>
      <c r="H483" s="174">
        <v>1</v>
      </c>
      <c r="I483" s="174">
        <v>2</v>
      </c>
      <c r="J483" s="174"/>
      <c r="K483" s="174">
        <v>1</v>
      </c>
      <c r="L483" s="174">
        <v>1</v>
      </c>
      <c r="M483" s="174">
        <v>1</v>
      </c>
      <c r="N483" s="174">
        <v>1</v>
      </c>
      <c r="O483" s="174"/>
      <c r="P483" s="174">
        <v>1</v>
      </c>
      <c r="Q483" s="174">
        <v>99</v>
      </c>
      <c r="R483" s="174">
        <v>1</v>
      </c>
      <c r="S483" s="174"/>
      <c r="T483" s="174">
        <v>1</v>
      </c>
      <c r="U483" s="174"/>
      <c r="V483" s="174"/>
      <c r="W483" s="174">
        <v>1</v>
      </c>
      <c r="X483" s="174">
        <v>1</v>
      </c>
      <c r="Y483" s="174">
        <v>1</v>
      </c>
      <c r="Z483" s="174">
        <v>1</v>
      </c>
      <c r="AA483" s="174">
        <v>1</v>
      </c>
      <c r="AB483" s="174">
        <v>1</v>
      </c>
      <c r="AC483" s="174">
        <v>1</v>
      </c>
      <c r="AD483" s="174">
        <v>1</v>
      </c>
      <c r="AE483" s="174">
        <v>1</v>
      </c>
      <c r="AF483" s="174">
        <v>1</v>
      </c>
      <c r="AG483" s="174">
        <v>1</v>
      </c>
      <c r="AH483" s="174">
        <v>1</v>
      </c>
      <c r="AI483" s="174">
        <v>1</v>
      </c>
      <c r="AJ483" s="174">
        <v>1</v>
      </c>
      <c r="AK483" s="174">
        <v>1</v>
      </c>
      <c r="AL483" s="174">
        <v>1</v>
      </c>
      <c r="AM483" s="174">
        <v>1</v>
      </c>
      <c r="AN483" s="174"/>
      <c r="AO483" s="174">
        <v>1</v>
      </c>
      <c r="AP483" s="174">
        <v>1</v>
      </c>
      <c r="AQ483" s="174">
        <v>1</v>
      </c>
      <c r="AR483" s="174"/>
      <c r="AS483" s="174">
        <v>1</v>
      </c>
      <c r="AT483" s="174">
        <v>1</v>
      </c>
      <c r="AU483" s="174">
        <v>1</v>
      </c>
      <c r="AV483" s="174">
        <v>1</v>
      </c>
      <c r="AW483" s="174">
        <v>1</v>
      </c>
      <c r="AX483" s="174">
        <v>1</v>
      </c>
      <c r="AY483" s="174"/>
      <c r="AZ483" s="174"/>
      <c r="BA483" s="174"/>
      <c r="BB483" s="174"/>
      <c r="BC483" s="174"/>
      <c r="BD483" s="174">
        <v>1</v>
      </c>
      <c r="BE483" s="174">
        <v>1</v>
      </c>
      <c r="BF483" s="174">
        <v>1</v>
      </c>
      <c r="BG483" s="174">
        <v>1</v>
      </c>
      <c r="BH483" s="174">
        <v>1</v>
      </c>
      <c r="BI483" s="174">
        <v>1</v>
      </c>
      <c r="BJ483" s="174">
        <v>1</v>
      </c>
      <c r="BK483" s="174">
        <v>1</v>
      </c>
      <c r="BL483" s="174">
        <v>1</v>
      </c>
      <c r="BM483" s="174">
        <v>1</v>
      </c>
      <c r="BN483" s="174">
        <v>1</v>
      </c>
      <c r="BO483" s="174">
        <v>1</v>
      </c>
      <c r="BP483" s="174">
        <v>1</v>
      </c>
      <c r="BQ483" s="174">
        <v>1</v>
      </c>
      <c r="BR483" s="174">
        <v>1</v>
      </c>
      <c r="BS483" s="174">
        <v>1</v>
      </c>
      <c r="BT483" s="174">
        <v>1</v>
      </c>
      <c r="BU483" s="174"/>
      <c r="BV483" s="174"/>
      <c r="BW483" s="174">
        <v>99</v>
      </c>
      <c r="BX483" s="174">
        <v>99</v>
      </c>
      <c r="BY483" s="174">
        <v>1</v>
      </c>
      <c r="BZ483" s="174"/>
      <c r="CA483" s="174"/>
      <c r="CB483" s="174"/>
      <c r="CC483" s="174">
        <v>1</v>
      </c>
      <c r="CD483" s="174">
        <v>1</v>
      </c>
      <c r="CE483" s="174">
        <v>1</v>
      </c>
      <c r="CF483" s="174">
        <v>1</v>
      </c>
      <c r="CG483" s="174">
        <v>1</v>
      </c>
      <c r="CH483" s="174"/>
      <c r="CI483" s="174">
        <v>1</v>
      </c>
      <c r="CJ483" s="174">
        <v>1</v>
      </c>
      <c r="CK483" s="174"/>
      <c r="CL483" s="174">
        <v>1</v>
      </c>
      <c r="CM483" s="174">
        <v>1</v>
      </c>
      <c r="CN483" s="174">
        <v>1</v>
      </c>
      <c r="CO483" s="174">
        <v>1</v>
      </c>
      <c r="CP483" s="174">
        <v>1</v>
      </c>
      <c r="CQ483" s="174">
        <v>0</v>
      </c>
      <c r="CR483" s="174">
        <v>1</v>
      </c>
      <c r="CS483" s="174">
        <v>1</v>
      </c>
      <c r="CT483" s="174">
        <v>1</v>
      </c>
      <c r="CU483" s="174">
        <v>1</v>
      </c>
      <c r="CV483" s="174">
        <v>1</v>
      </c>
      <c r="CW483" s="174">
        <v>0</v>
      </c>
      <c r="CX483" s="174">
        <v>0</v>
      </c>
      <c r="CY483" s="174">
        <v>0</v>
      </c>
      <c r="CZ483" s="174">
        <v>0</v>
      </c>
      <c r="DA483" s="174">
        <v>1</v>
      </c>
      <c r="DB483" s="174">
        <v>0</v>
      </c>
      <c r="DC483" s="174">
        <v>0</v>
      </c>
      <c r="DD483" s="174">
        <v>0</v>
      </c>
      <c r="DE483" s="174">
        <v>1</v>
      </c>
      <c r="DF483" s="174">
        <v>1</v>
      </c>
      <c r="DG483" s="174">
        <v>1</v>
      </c>
      <c r="DH483" s="46" t="s">
        <v>875</v>
      </c>
    </row>
    <row r="484" spans="1:112" x14ac:dyDescent="0.2">
      <c r="A484" s="174" t="s">
        <v>857</v>
      </c>
      <c r="B484" s="174" t="s">
        <v>446</v>
      </c>
      <c r="C484" s="174" t="s">
        <v>876</v>
      </c>
      <c r="D484" s="174">
        <v>479</v>
      </c>
      <c r="E484" s="174">
        <v>25</v>
      </c>
      <c r="F484" s="174"/>
      <c r="G484" s="174" t="s">
        <v>484</v>
      </c>
      <c r="H484" s="174">
        <v>1</v>
      </c>
      <c r="I484" s="174">
        <v>2</v>
      </c>
      <c r="J484" s="174"/>
      <c r="K484" s="174">
        <v>1</v>
      </c>
      <c r="L484" s="174">
        <v>1</v>
      </c>
      <c r="M484" s="174">
        <v>1</v>
      </c>
      <c r="N484" s="174">
        <v>1</v>
      </c>
      <c r="O484" s="174"/>
      <c r="P484" s="174">
        <v>1</v>
      </c>
      <c r="Q484" s="174">
        <v>99</v>
      </c>
      <c r="R484" s="174">
        <v>1</v>
      </c>
      <c r="S484" s="174"/>
      <c r="T484" s="174">
        <v>1</v>
      </c>
      <c r="U484" s="174"/>
      <c r="V484" s="174"/>
      <c r="W484" s="174">
        <v>1</v>
      </c>
      <c r="X484" s="174">
        <v>1</v>
      </c>
      <c r="Y484" s="174">
        <v>0</v>
      </c>
      <c r="Z484" s="174">
        <v>1</v>
      </c>
      <c r="AA484" s="174">
        <v>1</v>
      </c>
      <c r="AB484" s="174">
        <v>1</v>
      </c>
      <c r="AC484" s="174">
        <v>1</v>
      </c>
      <c r="AD484" s="174">
        <v>1</v>
      </c>
      <c r="AE484" s="174">
        <v>1</v>
      </c>
      <c r="AF484" s="174">
        <v>1</v>
      </c>
      <c r="AG484" s="174">
        <v>1</v>
      </c>
      <c r="AH484" s="174">
        <v>1</v>
      </c>
      <c r="AI484" s="174">
        <v>1</v>
      </c>
      <c r="AJ484" s="174">
        <v>1</v>
      </c>
      <c r="AK484" s="174">
        <v>1</v>
      </c>
      <c r="AL484" s="174">
        <v>1</v>
      </c>
      <c r="AM484" s="174">
        <v>1</v>
      </c>
      <c r="AN484" s="174"/>
      <c r="AO484" s="174">
        <v>1</v>
      </c>
      <c r="AP484" s="174">
        <v>1</v>
      </c>
      <c r="AQ484" s="174">
        <v>1</v>
      </c>
      <c r="AR484" s="174"/>
      <c r="AS484" s="174">
        <v>1</v>
      </c>
      <c r="AT484" s="174">
        <v>0</v>
      </c>
      <c r="AU484" s="174">
        <v>1</v>
      </c>
      <c r="AV484" s="174">
        <v>0</v>
      </c>
      <c r="AW484" s="174">
        <v>0</v>
      </c>
      <c r="AX484" s="174">
        <v>0</v>
      </c>
      <c r="AY484" s="174"/>
      <c r="AZ484" s="174"/>
      <c r="BA484" s="174"/>
      <c r="BB484" s="174"/>
      <c r="BC484" s="174"/>
      <c r="BD484" s="174">
        <v>0</v>
      </c>
      <c r="BE484" s="174">
        <v>1</v>
      </c>
      <c r="BF484" s="174">
        <v>1</v>
      </c>
      <c r="BG484" s="174">
        <v>0</v>
      </c>
      <c r="BH484" s="174">
        <v>0</v>
      </c>
      <c r="BI484" s="174">
        <v>0</v>
      </c>
      <c r="BJ484" s="174">
        <v>0</v>
      </c>
      <c r="BK484" s="174">
        <v>0</v>
      </c>
      <c r="BL484" s="174">
        <v>0</v>
      </c>
      <c r="BM484" s="174">
        <v>0</v>
      </c>
      <c r="BN484" s="174">
        <v>0</v>
      </c>
      <c r="BO484" s="174">
        <v>1</v>
      </c>
      <c r="BP484" s="174">
        <v>0</v>
      </c>
      <c r="BQ484" s="174">
        <v>0</v>
      </c>
      <c r="BR484" s="174">
        <v>0</v>
      </c>
      <c r="BS484" s="174">
        <v>0</v>
      </c>
      <c r="BT484" s="174">
        <v>0</v>
      </c>
      <c r="BU484" s="174"/>
      <c r="BV484" s="174"/>
      <c r="BW484" s="174">
        <v>0</v>
      </c>
      <c r="BX484" s="174">
        <v>0</v>
      </c>
      <c r="BY484" s="174">
        <v>0</v>
      </c>
      <c r="BZ484" s="174"/>
      <c r="CA484" s="174"/>
      <c r="CB484" s="174"/>
      <c r="CC484" s="174">
        <v>0</v>
      </c>
      <c r="CD484" s="174">
        <v>1</v>
      </c>
      <c r="CE484" s="174">
        <v>1</v>
      </c>
      <c r="CF484" s="174">
        <v>1</v>
      </c>
      <c r="CG484" s="174">
        <v>99</v>
      </c>
      <c r="CH484" s="174"/>
      <c r="CI484" s="174">
        <v>0</v>
      </c>
      <c r="CJ484" s="174">
        <v>1</v>
      </c>
      <c r="CK484" s="174"/>
      <c r="CL484" s="174">
        <v>1</v>
      </c>
      <c r="CM484" s="174">
        <v>1</v>
      </c>
      <c r="CN484" s="174">
        <v>1</v>
      </c>
      <c r="CO484" s="174">
        <v>1</v>
      </c>
      <c r="CP484" s="174">
        <v>1</v>
      </c>
      <c r="CQ484" s="174">
        <v>0</v>
      </c>
      <c r="CR484" s="174">
        <v>1</v>
      </c>
      <c r="CS484" s="174">
        <v>1</v>
      </c>
      <c r="CT484" s="174">
        <v>1</v>
      </c>
      <c r="CU484" s="174">
        <v>1</v>
      </c>
      <c r="CV484" s="174">
        <v>1</v>
      </c>
      <c r="CW484" s="174">
        <v>1</v>
      </c>
      <c r="CX484" s="174">
        <v>0</v>
      </c>
      <c r="CY484" s="174">
        <v>0</v>
      </c>
      <c r="CZ484" s="174">
        <v>0</v>
      </c>
      <c r="DA484" s="174">
        <v>0</v>
      </c>
      <c r="DB484" s="174">
        <v>0</v>
      </c>
      <c r="DC484" s="174">
        <v>0</v>
      </c>
      <c r="DD484" s="174">
        <v>0</v>
      </c>
      <c r="DE484" s="174">
        <v>1</v>
      </c>
      <c r="DF484" s="174">
        <v>1</v>
      </c>
      <c r="DG484" s="174">
        <v>0</v>
      </c>
      <c r="DH484" s="46" t="s">
        <v>876</v>
      </c>
    </row>
    <row r="485" spans="1:112" x14ac:dyDescent="0.2">
      <c r="A485" s="174" t="s">
        <v>857</v>
      </c>
      <c r="B485" s="174" t="s">
        <v>446</v>
      </c>
      <c r="C485" s="174" t="s">
        <v>877</v>
      </c>
      <c r="D485" s="174">
        <v>480</v>
      </c>
      <c r="E485" s="174">
        <v>75</v>
      </c>
      <c r="F485" s="174"/>
      <c r="G485" s="174">
        <v>0</v>
      </c>
      <c r="H485" s="174">
        <v>1</v>
      </c>
      <c r="I485" s="174">
        <v>2</v>
      </c>
      <c r="J485" s="174"/>
      <c r="K485" s="174">
        <v>1</v>
      </c>
      <c r="L485" s="174">
        <v>1</v>
      </c>
      <c r="M485" s="174">
        <v>1</v>
      </c>
      <c r="N485" s="174">
        <v>1</v>
      </c>
      <c r="O485" s="174"/>
      <c r="P485" s="174">
        <v>1</v>
      </c>
      <c r="Q485" s="174">
        <v>99</v>
      </c>
      <c r="R485" s="174">
        <v>1</v>
      </c>
      <c r="S485" s="174"/>
      <c r="T485" s="174">
        <v>1</v>
      </c>
      <c r="U485" s="174"/>
      <c r="V485" s="174"/>
      <c r="W485" s="174">
        <v>0</v>
      </c>
      <c r="X485" s="174">
        <v>0</v>
      </c>
      <c r="Y485" s="174">
        <v>0</v>
      </c>
      <c r="Z485" s="174">
        <v>1</v>
      </c>
      <c r="AA485" s="174">
        <v>0</v>
      </c>
      <c r="AB485" s="174">
        <v>0</v>
      </c>
      <c r="AC485" s="174">
        <v>1</v>
      </c>
      <c r="AD485" s="174">
        <v>0</v>
      </c>
      <c r="AE485" s="174">
        <v>1</v>
      </c>
      <c r="AF485" s="174">
        <v>1</v>
      </c>
      <c r="AG485" s="174">
        <v>1</v>
      </c>
      <c r="AH485" s="174">
        <v>1</v>
      </c>
      <c r="AI485" s="174">
        <v>1</v>
      </c>
      <c r="AJ485" s="174">
        <v>1</v>
      </c>
      <c r="AK485" s="174">
        <v>0</v>
      </c>
      <c r="AL485" s="174">
        <v>0</v>
      </c>
      <c r="AM485" s="174">
        <v>0</v>
      </c>
      <c r="AN485" s="174"/>
      <c r="AO485" s="174">
        <v>0</v>
      </c>
      <c r="AP485" s="174">
        <v>0</v>
      </c>
      <c r="AQ485" s="174">
        <v>0</v>
      </c>
      <c r="AR485" s="174"/>
      <c r="AS485" s="174">
        <v>0</v>
      </c>
      <c r="AT485" s="174">
        <v>0</v>
      </c>
      <c r="AU485" s="174">
        <v>0</v>
      </c>
      <c r="AV485" s="174">
        <v>0</v>
      </c>
      <c r="AW485" s="174">
        <v>0</v>
      </c>
      <c r="AX485" s="174">
        <v>0</v>
      </c>
      <c r="AY485" s="174"/>
      <c r="AZ485" s="174"/>
      <c r="BA485" s="174"/>
      <c r="BB485" s="174"/>
      <c r="BC485" s="174"/>
      <c r="BD485" s="174">
        <v>0</v>
      </c>
      <c r="BE485" s="174">
        <v>1</v>
      </c>
      <c r="BF485" s="174">
        <v>0</v>
      </c>
      <c r="BG485" s="174">
        <v>0</v>
      </c>
      <c r="BH485" s="174">
        <v>0</v>
      </c>
      <c r="BI485" s="174">
        <v>0</v>
      </c>
      <c r="BJ485" s="174">
        <v>0</v>
      </c>
      <c r="BK485" s="174">
        <v>0</v>
      </c>
      <c r="BL485" s="174">
        <v>0</v>
      </c>
      <c r="BM485" s="174">
        <v>0</v>
      </c>
      <c r="BN485" s="174">
        <v>0</v>
      </c>
      <c r="BO485" s="174">
        <v>0</v>
      </c>
      <c r="BP485" s="174">
        <v>0</v>
      </c>
      <c r="BQ485" s="174">
        <v>0</v>
      </c>
      <c r="BR485" s="174">
        <v>0</v>
      </c>
      <c r="BS485" s="174">
        <v>0</v>
      </c>
      <c r="BT485" s="174">
        <v>0</v>
      </c>
      <c r="BU485" s="174"/>
      <c r="BV485" s="174"/>
      <c r="BW485" s="174">
        <v>0</v>
      </c>
      <c r="BX485" s="174">
        <v>0</v>
      </c>
      <c r="BY485" s="174">
        <v>0</v>
      </c>
      <c r="BZ485" s="174"/>
      <c r="CA485" s="174"/>
      <c r="CB485" s="174"/>
      <c r="CC485" s="174">
        <v>0</v>
      </c>
      <c r="CD485" s="174">
        <v>0</v>
      </c>
      <c r="CE485" s="174">
        <v>0</v>
      </c>
      <c r="CF485" s="174">
        <v>0</v>
      </c>
      <c r="CG485" s="174">
        <v>99</v>
      </c>
      <c r="CH485" s="174"/>
      <c r="CI485" s="174">
        <v>0</v>
      </c>
      <c r="CJ485" s="174">
        <v>0</v>
      </c>
      <c r="CK485" s="174"/>
      <c r="CL485" s="174">
        <v>1</v>
      </c>
      <c r="CM485" s="174">
        <v>99</v>
      </c>
      <c r="CN485" s="174">
        <v>1</v>
      </c>
      <c r="CO485" s="174">
        <v>1</v>
      </c>
      <c r="CP485" s="174">
        <v>1</v>
      </c>
      <c r="CQ485" s="174">
        <v>0</v>
      </c>
      <c r="CR485" s="174">
        <v>1</v>
      </c>
      <c r="CS485" s="174">
        <v>1</v>
      </c>
      <c r="CT485" s="174">
        <v>1</v>
      </c>
      <c r="CU485" s="174">
        <v>1</v>
      </c>
      <c r="CV485" s="174">
        <v>1</v>
      </c>
      <c r="CW485" s="174">
        <v>0</v>
      </c>
      <c r="CX485" s="174">
        <v>0</v>
      </c>
      <c r="CY485" s="174">
        <v>1</v>
      </c>
      <c r="CZ485" s="174">
        <v>0</v>
      </c>
      <c r="DA485" s="174">
        <v>0</v>
      </c>
      <c r="DB485" s="174">
        <v>0</v>
      </c>
      <c r="DC485" s="174">
        <v>1</v>
      </c>
      <c r="DD485" s="174">
        <v>0</v>
      </c>
      <c r="DE485" s="174">
        <v>1</v>
      </c>
      <c r="DF485" s="174">
        <v>1</v>
      </c>
      <c r="DG485" s="174">
        <v>0</v>
      </c>
      <c r="DH485" s="46" t="s">
        <v>877</v>
      </c>
    </row>
    <row r="486" spans="1:112" x14ac:dyDescent="0.2">
      <c r="A486" s="174" t="s">
        <v>857</v>
      </c>
      <c r="B486" s="174" t="s">
        <v>446</v>
      </c>
      <c r="C486" s="174" t="s">
        <v>878</v>
      </c>
      <c r="D486" s="174">
        <v>481</v>
      </c>
      <c r="E486" s="174">
        <v>50</v>
      </c>
      <c r="F486" s="174"/>
      <c r="G486" s="174">
        <v>0</v>
      </c>
      <c r="H486" s="174">
        <v>1</v>
      </c>
      <c r="I486" s="174">
        <v>2</v>
      </c>
      <c r="J486" s="174"/>
      <c r="K486" s="174">
        <v>1</v>
      </c>
      <c r="L486" s="174">
        <v>1</v>
      </c>
      <c r="M486" s="174">
        <v>1</v>
      </c>
      <c r="N486" s="174">
        <v>1</v>
      </c>
      <c r="O486" s="174"/>
      <c r="P486" s="174">
        <v>1</v>
      </c>
      <c r="Q486" s="174">
        <v>99</v>
      </c>
      <c r="R486" s="174">
        <v>1</v>
      </c>
      <c r="S486" s="174"/>
      <c r="T486" s="174">
        <v>1</v>
      </c>
      <c r="U486" s="174"/>
      <c r="V486" s="174"/>
      <c r="W486" s="174">
        <v>1</v>
      </c>
      <c r="X486" s="174">
        <v>1</v>
      </c>
      <c r="Y486" s="174">
        <v>0</v>
      </c>
      <c r="Z486" s="174">
        <v>0</v>
      </c>
      <c r="AA486" s="174">
        <v>0</v>
      </c>
      <c r="AB486" s="174">
        <v>0</v>
      </c>
      <c r="AC486" s="174">
        <v>1</v>
      </c>
      <c r="AD486" s="174">
        <v>0</v>
      </c>
      <c r="AE486" s="174">
        <v>99</v>
      </c>
      <c r="AF486" s="174">
        <v>1</v>
      </c>
      <c r="AG486" s="174">
        <v>1</v>
      </c>
      <c r="AH486" s="174">
        <v>0</v>
      </c>
      <c r="AI486" s="174">
        <v>99</v>
      </c>
      <c r="AJ486" s="174">
        <v>1</v>
      </c>
      <c r="AK486" s="174">
        <v>0</v>
      </c>
      <c r="AL486" s="174">
        <v>0</v>
      </c>
      <c r="AM486" s="174">
        <v>0</v>
      </c>
      <c r="AN486" s="174"/>
      <c r="AO486" s="174">
        <v>0</v>
      </c>
      <c r="AP486" s="174">
        <v>0</v>
      </c>
      <c r="AQ486" s="174">
        <v>0</v>
      </c>
      <c r="AR486" s="174"/>
      <c r="AS486" s="174">
        <v>0</v>
      </c>
      <c r="AT486" s="174">
        <v>0</v>
      </c>
      <c r="AU486" s="174">
        <v>0</v>
      </c>
      <c r="AV486" s="174">
        <v>0</v>
      </c>
      <c r="AW486" s="174">
        <v>0</v>
      </c>
      <c r="AX486" s="174">
        <v>0</v>
      </c>
      <c r="AY486" s="174"/>
      <c r="AZ486" s="174"/>
      <c r="BA486" s="174"/>
      <c r="BB486" s="174"/>
      <c r="BC486" s="174"/>
      <c r="BD486" s="174">
        <v>0</v>
      </c>
      <c r="BE486" s="174">
        <v>0</v>
      </c>
      <c r="BF486" s="174">
        <v>0</v>
      </c>
      <c r="BG486" s="174">
        <v>0</v>
      </c>
      <c r="BH486" s="174">
        <v>0</v>
      </c>
      <c r="BI486" s="174">
        <v>0</v>
      </c>
      <c r="BJ486" s="174">
        <v>0</v>
      </c>
      <c r="BK486" s="174">
        <v>0</v>
      </c>
      <c r="BL486" s="174">
        <v>0</v>
      </c>
      <c r="BM486" s="174">
        <v>0</v>
      </c>
      <c r="BN486" s="174">
        <v>0</v>
      </c>
      <c r="BO486" s="174">
        <v>0</v>
      </c>
      <c r="BP486" s="174">
        <v>0</v>
      </c>
      <c r="BQ486" s="174">
        <v>0</v>
      </c>
      <c r="BR486" s="174">
        <v>0</v>
      </c>
      <c r="BS486" s="174">
        <v>0</v>
      </c>
      <c r="BT486" s="174">
        <v>0</v>
      </c>
      <c r="BU486" s="174"/>
      <c r="BV486" s="174"/>
      <c r="BW486" s="174">
        <v>0</v>
      </c>
      <c r="BX486" s="174">
        <v>0</v>
      </c>
      <c r="BY486" s="174">
        <v>0</v>
      </c>
      <c r="BZ486" s="174"/>
      <c r="CA486" s="174"/>
      <c r="CB486" s="174"/>
      <c r="CC486" s="174">
        <v>0</v>
      </c>
      <c r="CD486" s="174">
        <v>0</v>
      </c>
      <c r="CE486" s="174">
        <v>0</v>
      </c>
      <c r="CF486" s="174">
        <v>0</v>
      </c>
      <c r="CG486" s="174">
        <v>99</v>
      </c>
      <c r="CH486" s="174"/>
      <c r="CI486" s="174">
        <v>0</v>
      </c>
      <c r="CJ486" s="174">
        <v>0</v>
      </c>
      <c r="CK486" s="174"/>
      <c r="CL486" s="174">
        <v>1</v>
      </c>
      <c r="CM486" s="174">
        <v>99</v>
      </c>
      <c r="CN486" s="174">
        <v>1</v>
      </c>
      <c r="CO486" s="174">
        <v>1</v>
      </c>
      <c r="CP486" s="174">
        <v>1</v>
      </c>
      <c r="CQ486" s="174">
        <v>0</v>
      </c>
      <c r="CR486" s="174">
        <v>1</v>
      </c>
      <c r="CS486" s="174">
        <v>1</v>
      </c>
      <c r="CT486" s="174">
        <v>1</v>
      </c>
      <c r="CU486" s="174">
        <v>1</v>
      </c>
      <c r="CV486" s="174">
        <v>1</v>
      </c>
      <c r="CW486" s="174">
        <v>1</v>
      </c>
      <c r="CX486" s="174">
        <v>1</v>
      </c>
      <c r="CY486" s="174">
        <v>1</v>
      </c>
      <c r="CZ486" s="174">
        <v>0</v>
      </c>
      <c r="DA486" s="174">
        <v>0</v>
      </c>
      <c r="DB486" s="174">
        <v>0</v>
      </c>
      <c r="DC486" s="174">
        <v>1</v>
      </c>
      <c r="DD486" s="174">
        <v>0</v>
      </c>
      <c r="DE486" s="174">
        <v>1</v>
      </c>
      <c r="DF486" s="174">
        <v>1</v>
      </c>
      <c r="DG486" s="174">
        <v>0</v>
      </c>
      <c r="DH486" s="46" t="s">
        <v>878</v>
      </c>
    </row>
    <row r="487" spans="1:112" x14ac:dyDescent="0.2">
      <c r="A487" s="174" t="s">
        <v>857</v>
      </c>
      <c r="B487" s="174" t="s">
        <v>446</v>
      </c>
      <c r="C487" s="174" t="s">
        <v>879</v>
      </c>
      <c r="D487" s="174">
        <v>482</v>
      </c>
      <c r="E487" s="174">
        <v>21</v>
      </c>
      <c r="F487" s="174"/>
      <c r="G487" s="174">
        <v>0</v>
      </c>
      <c r="H487" s="174">
        <v>1</v>
      </c>
      <c r="I487" s="174">
        <v>2</v>
      </c>
      <c r="J487" s="174"/>
      <c r="K487" s="174">
        <v>0</v>
      </c>
      <c r="L487" s="174">
        <v>1</v>
      </c>
      <c r="M487" s="174">
        <v>1</v>
      </c>
      <c r="N487" s="174">
        <v>1</v>
      </c>
      <c r="O487" s="174"/>
      <c r="P487" s="174">
        <v>1</v>
      </c>
      <c r="Q487" s="174">
        <v>99</v>
      </c>
      <c r="R487" s="174">
        <v>1</v>
      </c>
      <c r="S487" s="174"/>
      <c r="T487" s="174">
        <v>1</v>
      </c>
      <c r="U487" s="174"/>
      <c r="V487" s="174"/>
      <c r="W487" s="174">
        <v>1</v>
      </c>
      <c r="X487" s="174">
        <v>1</v>
      </c>
      <c r="Y487" s="174">
        <v>0</v>
      </c>
      <c r="Z487" s="174">
        <v>1</v>
      </c>
      <c r="AA487" s="174">
        <v>1</v>
      </c>
      <c r="AB487" s="174">
        <v>1</v>
      </c>
      <c r="AC487" s="174">
        <v>1</v>
      </c>
      <c r="AD487" s="174">
        <v>1</v>
      </c>
      <c r="AE487" s="174">
        <v>99</v>
      </c>
      <c r="AF487" s="174">
        <v>1</v>
      </c>
      <c r="AG487" s="174">
        <v>1</v>
      </c>
      <c r="AH487" s="174">
        <v>1</v>
      </c>
      <c r="AI487" s="174">
        <v>99</v>
      </c>
      <c r="AJ487" s="174">
        <v>1</v>
      </c>
      <c r="AK487" s="174">
        <v>1</v>
      </c>
      <c r="AL487" s="174">
        <v>1</v>
      </c>
      <c r="AM487" s="174">
        <v>1</v>
      </c>
      <c r="AN487" s="174"/>
      <c r="AO487" s="174">
        <v>0</v>
      </c>
      <c r="AP487" s="174">
        <v>0</v>
      </c>
      <c r="AQ487" s="174">
        <v>0</v>
      </c>
      <c r="AR487" s="174"/>
      <c r="AS487" s="174">
        <v>1</v>
      </c>
      <c r="AT487" s="174">
        <v>0</v>
      </c>
      <c r="AU487" s="174">
        <v>1</v>
      </c>
      <c r="AV487" s="174">
        <v>1</v>
      </c>
      <c r="AW487" s="174">
        <v>0</v>
      </c>
      <c r="AX487" s="174">
        <v>0</v>
      </c>
      <c r="AY487" s="174"/>
      <c r="AZ487" s="174"/>
      <c r="BA487" s="174"/>
      <c r="BB487" s="174"/>
      <c r="BC487" s="174"/>
      <c r="BD487" s="174">
        <v>1</v>
      </c>
      <c r="BE487" s="174">
        <v>1</v>
      </c>
      <c r="BF487" s="174">
        <v>1</v>
      </c>
      <c r="BG487" s="174">
        <v>1</v>
      </c>
      <c r="BH487" s="174">
        <v>1</v>
      </c>
      <c r="BI487" s="174">
        <v>1</v>
      </c>
      <c r="BJ487" s="174">
        <v>1</v>
      </c>
      <c r="BK487" s="174">
        <v>0</v>
      </c>
      <c r="BL487" s="174">
        <v>1</v>
      </c>
      <c r="BM487" s="174">
        <v>0</v>
      </c>
      <c r="BN487" s="174">
        <v>0</v>
      </c>
      <c r="BO487" s="174">
        <v>0</v>
      </c>
      <c r="BP487" s="174">
        <v>0</v>
      </c>
      <c r="BQ487" s="174">
        <v>0</v>
      </c>
      <c r="BR487" s="174">
        <v>0</v>
      </c>
      <c r="BS487" s="174">
        <v>0</v>
      </c>
      <c r="BT487" s="174">
        <v>0</v>
      </c>
      <c r="BU487" s="174"/>
      <c r="BV487" s="174"/>
      <c r="BW487" s="174">
        <v>0</v>
      </c>
      <c r="BX487" s="174">
        <v>0</v>
      </c>
      <c r="BY487" s="174">
        <v>1</v>
      </c>
      <c r="BZ487" s="174"/>
      <c r="CA487" s="174"/>
      <c r="CB487" s="174"/>
      <c r="CC487" s="174">
        <v>1</v>
      </c>
      <c r="CD487" s="174">
        <v>1</v>
      </c>
      <c r="CE487" s="174">
        <v>1</v>
      </c>
      <c r="CF487" s="174">
        <v>1</v>
      </c>
      <c r="CG487" s="174">
        <v>99</v>
      </c>
      <c r="CH487" s="174"/>
      <c r="CI487" s="174">
        <v>0</v>
      </c>
      <c r="CJ487" s="174">
        <v>1</v>
      </c>
      <c r="CK487" s="174"/>
      <c r="CL487" s="174">
        <v>1</v>
      </c>
      <c r="CM487" s="174">
        <v>99</v>
      </c>
      <c r="CN487" s="174">
        <v>1</v>
      </c>
      <c r="CO487" s="174">
        <v>1</v>
      </c>
      <c r="CP487" s="174">
        <v>1</v>
      </c>
      <c r="CQ487" s="174">
        <v>1</v>
      </c>
      <c r="CR487" s="174">
        <v>1</v>
      </c>
      <c r="CS487" s="174">
        <v>1</v>
      </c>
      <c r="CT487" s="174">
        <v>1</v>
      </c>
      <c r="CU487" s="174">
        <v>1</v>
      </c>
      <c r="CV487" s="174">
        <v>1</v>
      </c>
      <c r="CW487" s="174">
        <v>1</v>
      </c>
      <c r="CX487" s="174">
        <v>1</v>
      </c>
      <c r="CY487" s="174">
        <v>0</v>
      </c>
      <c r="CZ487" s="174">
        <v>0</v>
      </c>
      <c r="DA487" s="174">
        <v>0</v>
      </c>
      <c r="DB487" s="174">
        <v>0</v>
      </c>
      <c r="DC487" s="174">
        <v>1</v>
      </c>
      <c r="DD487" s="174">
        <v>0</v>
      </c>
      <c r="DE487" s="174">
        <v>1</v>
      </c>
      <c r="DF487" s="174">
        <v>1</v>
      </c>
      <c r="DG487" s="174">
        <v>0</v>
      </c>
      <c r="DH487" s="46" t="s">
        <v>879</v>
      </c>
    </row>
    <row r="488" spans="1:112" x14ac:dyDescent="0.2">
      <c r="A488" s="174" t="s">
        <v>857</v>
      </c>
      <c r="B488" s="174" t="s">
        <v>446</v>
      </c>
      <c r="C488" s="174" t="s">
        <v>880</v>
      </c>
      <c r="D488" s="174">
        <v>483</v>
      </c>
      <c r="E488" s="174">
        <v>90</v>
      </c>
      <c r="F488" s="174"/>
      <c r="G488" s="174">
        <v>0</v>
      </c>
      <c r="H488" s="174">
        <v>1</v>
      </c>
      <c r="I488" s="174">
        <v>2</v>
      </c>
      <c r="J488" s="174"/>
      <c r="K488" s="174">
        <v>1</v>
      </c>
      <c r="L488" s="174">
        <v>1</v>
      </c>
      <c r="M488" s="174">
        <v>1</v>
      </c>
      <c r="N488" s="174">
        <v>1</v>
      </c>
      <c r="O488" s="174"/>
      <c r="P488" s="174">
        <v>1</v>
      </c>
      <c r="Q488" s="174">
        <v>99</v>
      </c>
      <c r="R488" s="174">
        <v>1</v>
      </c>
      <c r="S488" s="174"/>
      <c r="T488" s="174">
        <v>1</v>
      </c>
      <c r="U488" s="174"/>
      <c r="V488" s="174"/>
      <c r="W488" s="174">
        <v>1</v>
      </c>
      <c r="X488" s="174">
        <v>1</v>
      </c>
      <c r="Y488" s="174">
        <v>1</v>
      </c>
      <c r="Z488" s="174">
        <v>1</v>
      </c>
      <c r="AA488" s="174">
        <v>1</v>
      </c>
      <c r="AB488" s="174">
        <v>1</v>
      </c>
      <c r="AC488" s="174">
        <v>1</v>
      </c>
      <c r="AD488" s="174">
        <v>1</v>
      </c>
      <c r="AE488" s="174">
        <v>1</v>
      </c>
      <c r="AF488" s="174">
        <v>1</v>
      </c>
      <c r="AG488" s="174">
        <v>1</v>
      </c>
      <c r="AH488" s="174">
        <v>1</v>
      </c>
      <c r="AI488" s="174">
        <v>1</v>
      </c>
      <c r="AJ488" s="174">
        <v>1</v>
      </c>
      <c r="AK488" s="174">
        <v>1</v>
      </c>
      <c r="AL488" s="174">
        <v>1</v>
      </c>
      <c r="AM488" s="174">
        <v>1</v>
      </c>
      <c r="AN488" s="174"/>
      <c r="AO488" s="174">
        <v>1</v>
      </c>
      <c r="AP488" s="174">
        <v>1</v>
      </c>
      <c r="AQ488" s="174">
        <v>1</v>
      </c>
      <c r="AR488" s="174"/>
      <c r="AS488" s="174">
        <v>1</v>
      </c>
      <c r="AT488" s="174">
        <v>1</v>
      </c>
      <c r="AU488" s="174">
        <v>1</v>
      </c>
      <c r="AV488" s="174">
        <v>1</v>
      </c>
      <c r="AW488" s="174">
        <v>1</v>
      </c>
      <c r="AX488" s="174">
        <v>1</v>
      </c>
      <c r="AY488" s="174"/>
      <c r="AZ488" s="174"/>
      <c r="BA488" s="174"/>
      <c r="BB488" s="174"/>
      <c r="BC488" s="174"/>
      <c r="BD488" s="174">
        <v>1</v>
      </c>
      <c r="BE488" s="174">
        <v>1</v>
      </c>
      <c r="BF488" s="174">
        <v>1</v>
      </c>
      <c r="BG488" s="174">
        <v>1</v>
      </c>
      <c r="BH488" s="174">
        <v>1</v>
      </c>
      <c r="BI488" s="174">
        <v>1</v>
      </c>
      <c r="BJ488" s="174">
        <v>1</v>
      </c>
      <c r="BK488" s="174">
        <v>1</v>
      </c>
      <c r="BL488" s="174">
        <v>1</v>
      </c>
      <c r="BM488" s="174">
        <v>1</v>
      </c>
      <c r="BN488" s="174">
        <v>1</v>
      </c>
      <c r="BO488" s="174">
        <v>1</v>
      </c>
      <c r="BP488" s="174">
        <v>1</v>
      </c>
      <c r="BQ488" s="174">
        <v>1</v>
      </c>
      <c r="BR488" s="174">
        <v>1</v>
      </c>
      <c r="BS488" s="174">
        <v>1</v>
      </c>
      <c r="BT488" s="174">
        <v>1</v>
      </c>
      <c r="BU488" s="174"/>
      <c r="BV488" s="174"/>
      <c r="BW488" s="174">
        <v>1</v>
      </c>
      <c r="BX488" s="174">
        <v>1</v>
      </c>
      <c r="BY488" s="174">
        <v>1</v>
      </c>
      <c r="BZ488" s="174"/>
      <c r="CA488" s="174"/>
      <c r="CB488" s="174"/>
      <c r="CC488" s="174">
        <v>1</v>
      </c>
      <c r="CD488" s="174">
        <v>1</v>
      </c>
      <c r="CE488" s="174">
        <v>1</v>
      </c>
      <c r="CF488" s="174">
        <v>1</v>
      </c>
      <c r="CG488" s="174">
        <v>1</v>
      </c>
      <c r="CH488" s="174"/>
      <c r="CI488" s="174">
        <v>1</v>
      </c>
      <c r="CJ488" s="174">
        <v>1</v>
      </c>
      <c r="CK488" s="174"/>
      <c r="CL488" s="174">
        <v>1</v>
      </c>
      <c r="CM488" s="174">
        <v>1</v>
      </c>
      <c r="CN488" s="174">
        <v>1</v>
      </c>
      <c r="CO488" s="174">
        <v>1</v>
      </c>
      <c r="CP488" s="174">
        <v>1</v>
      </c>
      <c r="CQ488" s="174">
        <v>0</v>
      </c>
      <c r="CR488" s="174">
        <v>1</v>
      </c>
      <c r="CS488" s="174">
        <v>1</v>
      </c>
      <c r="CT488" s="174">
        <v>1</v>
      </c>
      <c r="CU488" s="174">
        <v>1</v>
      </c>
      <c r="CV488" s="174">
        <v>1</v>
      </c>
      <c r="CW488" s="174">
        <v>1</v>
      </c>
      <c r="CX488" s="174">
        <v>0</v>
      </c>
      <c r="CY488" s="174">
        <v>0</v>
      </c>
      <c r="CZ488" s="174">
        <v>0</v>
      </c>
      <c r="DA488" s="174">
        <v>0</v>
      </c>
      <c r="DB488" s="174">
        <v>1</v>
      </c>
      <c r="DC488" s="174">
        <v>1</v>
      </c>
      <c r="DD488" s="174">
        <v>0</v>
      </c>
      <c r="DE488" s="174">
        <v>1</v>
      </c>
      <c r="DF488" s="174">
        <v>1</v>
      </c>
      <c r="DG488" s="174">
        <v>0</v>
      </c>
      <c r="DH488" s="46" t="s">
        <v>880</v>
      </c>
    </row>
    <row r="489" spans="1:112" x14ac:dyDescent="0.2">
      <c r="A489" s="174" t="s">
        <v>857</v>
      </c>
      <c r="B489" s="174" t="s">
        <v>446</v>
      </c>
      <c r="C489" s="174" t="s">
        <v>881</v>
      </c>
      <c r="D489" s="174">
        <v>484</v>
      </c>
      <c r="E489" s="174">
        <v>50</v>
      </c>
      <c r="F489" s="174"/>
      <c r="G489" s="174">
        <v>0</v>
      </c>
      <c r="H489" s="174">
        <v>1</v>
      </c>
      <c r="I489" s="174">
        <v>2</v>
      </c>
      <c r="J489" s="174"/>
      <c r="K489" s="174">
        <v>1</v>
      </c>
      <c r="L489" s="174">
        <v>1</v>
      </c>
      <c r="M489" s="174">
        <v>1</v>
      </c>
      <c r="N489" s="174">
        <v>1</v>
      </c>
      <c r="O489" s="174"/>
      <c r="P489" s="174">
        <v>1</v>
      </c>
      <c r="Q489" s="174">
        <v>99</v>
      </c>
      <c r="R489" s="174">
        <v>1</v>
      </c>
      <c r="S489" s="174"/>
      <c r="T489" s="174">
        <v>1</v>
      </c>
      <c r="U489" s="174"/>
      <c r="V489" s="174"/>
      <c r="W489" s="174">
        <v>1</v>
      </c>
      <c r="X489" s="174">
        <v>1</v>
      </c>
      <c r="Y489" s="174">
        <v>1</v>
      </c>
      <c r="Z489" s="174">
        <v>1</v>
      </c>
      <c r="AA489" s="174">
        <v>1</v>
      </c>
      <c r="AB489" s="174">
        <v>1</v>
      </c>
      <c r="AC489" s="174">
        <v>1</v>
      </c>
      <c r="AD489" s="174">
        <v>1</v>
      </c>
      <c r="AE489" s="174">
        <v>1</v>
      </c>
      <c r="AF489" s="174">
        <v>1</v>
      </c>
      <c r="AG489" s="174">
        <v>1</v>
      </c>
      <c r="AH489" s="174">
        <v>1</v>
      </c>
      <c r="AI489" s="174">
        <v>99</v>
      </c>
      <c r="AJ489" s="174">
        <v>1</v>
      </c>
      <c r="AK489" s="174">
        <v>1</v>
      </c>
      <c r="AL489" s="174">
        <v>1</v>
      </c>
      <c r="AM489" s="174">
        <v>1</v>
      </c>
      <c r="AN489" s="174"/>
      <c r="AO489" s="174">
        <v>0</v>
      </c>
      <c r="AP489" s="174">
        <v>1</v>
      </c>
      <c r="AQ489" s="174">
        <v>1</v>
      </c>
      <c r="AR489" s="174"/>
      <c r="AS489" s="174">
        <v>1</v>
      </c>
      <c r="AT489" s="174">
        <v>1</v>
      </c>
      <c r="AU489" s="174">
        <v>1</v>
      </c>
      <c r="AV489" s="174">
        <v>1</v>
      </c>
      <c r="AW489" s="174">
        <v>1</v>
      </c>
      <c r="AX489" s="174">
        <v>1</v>
      </c>
      <c r="AY489" s="174"/>
      <c r="AZ489" s="174"/>
      <c r="BA489" s="174"/>
      <c r="BB489" s="174"/>
      <c r="BC489" s="174"/>
      <c r="BD489" s="174">
        <v>1</v>
      </c>
      <c r="BE489" s="174">
        <v>1</v>
      </c>
      <c r="BF489" s="174">
        <v>1</v>
      </c>
      <c r="BG489" s="174">
        <v>1</v>
      </c>
      <c r="BH489" s="174">
        <v>1</v>
      </c>
      <c r="BI489" s="174">
        <v>1</v>
      </c>
      <c r="BJ489" s="174">
        <v>1</v>
      </c>
      <c r="BK489" s="174">
        <v>1</v>
      </c>
      <c r="BL489" s="174">
        <v>1</v>
      </c>
      <c r="BM489" s="174">
        <v>1</v>
      </c>
      <c r="BN489" s="174">
        <v>1</v>
      </c>
      <c r="BO489" s="174">
        <v>1</v>
      </c>
      <c r="BP489" s="174">
        <v>1</v>
      </c>
      <c r="BQ489" s="174">
        <v>1</v>
      </c>
      <c r="BR489" s="174">
        <v>1</v>
      </c>
      <c r="BS489" s="174">
        <v>1</v>
      </c>
      <c r="BT489" s="174">
        <v>1</v>
      </c>
      <c r="BU489" s="174"/>
      <c r="BV489" s="174"/>
      <c r="BW489" s="174">
        <v>99</v>
      </c>
      <c r="BX489" s="174">
        <v>99</v>
      </c>
      <c r="BY489" s="174">
        <v>1</v>
      </c>
      <c r="BZ489" s="174"/>
      <c r="CA489" s="174"/>
      <c r="CB489" s="174"/>
      <c r="CC489" s="174">
        <v>1</v>
      </c>
      <c r="CD489" s="174">
        <v>0</v>
      </c>
      <c r="CE489" s="174">
        <v>0</v>
      </c>
      <c r="CF489" s="174">
        <v>0</v>
      </c>
      <c r="CG489" s="174">
        <v>99</v>
      </c>
      <c r="CH489" s="174"/>
      <c r="CI489" s="174">
        <v>0</v>
      </c>
      <c r="CJ489" s="174">
        <v>1</v>
      </c>
      <c r="CK489" s="174"/>
      <c r="CL489" s="174">
        <v>1</v>
      </c>
      <c r="CM489" s="174">
        <v>99</v>
      </c>
      <c r="CN489" s="174">
        <v>1</v>
      </c>
      <c r="CO489" s="174">
        <v>1</v>
      </c>
      <c r="CP489" s="174">
        <v>1</v>
      </c>
      <c r="CQ489" s="174">
        <v>1</v>
      </c>
      <c r="CR489" s="174">
        <v>1</v>
      </c>
      <c r="CS489" s="174">
        <v>1</v>
      </c>
      <c r="CT489" s="174">
        <v>1</v>
      </c>
      <c r="CU489" s="174">
        <v>1</v>
      </c>
      <c r="CV489" s="174">
        <v>1</v>
      </c>
      <c r="CW489" s="174">
        <v>1</v>
      </c>
      <c r="CX489" s="174">
        <v>1</v>
      </c>
      <c r="CY489" s="174">
        <v>1</v>
      </c>
      <c r="CZ489" s="174">
        <v>0</v>
      </c>
      <c r="DA489" s="174">
        <v>1</v>
      </c>
      <c r="DB489" s="174">
        <v>0</v>
      </c>
      <c r="DC489" s="174">
        <v>0</v>
      </c>
      <c r="DD489" s="174">
        <v>0</v>
      </c>
      <c r="DE489" s="174">
        <v>1</v>
      </c>
      <c r="DF489" s="174">
        <v>1</v>
      </c>
      <c r="DG489" s="174">
        <v>0</v>
      </c>
      <c r="DH489" s="46" t="s">
        <v>881</v>
      </c>
    </row>
    <row r="490" spans="1:112" x14ac:dyDescent="0.2">
      <c r="A490" s="174" t="s">
        <v>857</v>
      </c>
      <c r="B490" s="174" t="s">
        <v>446</v>
      </c>
      <c r="C490" s="174" t="s">
        <v>882</v>
      </c>
      <c r="D490" s="174">
        <v>485</v>
      </c>
      <c r="E490" s="174">
        <v>20</v>
      </c>
      <c r="F490" s="174"/>
      <c r="G490" s="174">
        <v>0</v>
      </c>
      <c r="H490" s="174">
        <v>1</v>
      </c>
      <c r="I490" s="174">
        <v>2</v>
      </c>
      <c r="J490" s="174"/>
      <c r="K490" s="174">
        <v>1</v>
      </c>
      <c r="L490" s="174">
        <v>1</v>
      </c>
      <c r="M490" s="174">
        <v>1</v>
      </c>
      <c r="N490" s="174">
        <v>1</v>
      </c>
      <c r="O490" s="174"/>
      <c r="P490" s="174">
        <v>1</v>
      </c>
      <c r="Q490" s="174">
        <v>1</v>
      </c>
      <c r="R490" s="174">
        <v>1</v>
      </c>
      <c r="S490" s="174"/>
      <c r="T490" s="174">
        <v>1</v>
      </c>
      <c r="U490" s="174"/>
      <c r="V490" s="174"/>
      <c r="W490" s="174">
        <v>1</v>
      </c>
      <c r="X490" s="174">
        <v>1</v>
      </c>
      <c r="Y490" s="174">
        <v>1</v>
      </c>
      <c r="Z490" s="174">
        <v>1</v>
      </c>
      <c r="AA490" s="174">
        <v>1</v>
      </c>
      <c r="AB490" s="174">
        <v>1</v>
      </c>
      <c r="AC490" s="174">
        <v>1</v>
      </c>
      <c r="AD490" s="174">
        <v>1</v>
      </c>
      <c r="AE490" s="174">
        <v>1</v>
      </c>
      <c r="AF490" s="174">
        <v>1</v>
      </c>
      <c r="AG490" s="174">
        <v>1</v>
      </c>
      <c r="AH490" s="174">
        <v>1</v>
      </c>
      <c r="AI490" s="174">
        <v>1</v>
      </c>
      <c r="AJ490" s="174">
        <v>1</v>
      </c>
      <c r="AK490" s="174">
        <v>1</v>
      </c>
      <c r="AL490" s="174">
        <v>1</v>
      </c>
      <c r="AM490" s="174">
        <v>1</v>
      </c>
      <c r="AN490" s="174"/>
      <c r="AO490" s="174">
        <v>1</v>
      </c>
      <c r="AP490" s="174">
        <v>1</v>
      </c>
      <c r="AQ490" s="174">
        <v>0</v>
      </c>
      <c r="AR490" s="174"/>
      <c r="AS490" s="174">
        <v>1</v>
      </c>
      <c r="AT490" s="174">
        <v>1</v>
      </c>
      <c r="AU490" s="174">
        <v>1</v>
      </c>
      <c r="AV490" s="174">
        <v>1</v>
      </c>
      <c r="AW490" s="174">
        <v>1</v>
      </c>
      <c r="AX490" s="174">
        <v>1</v>
      </c>
      <c r="AY490" s="174"/>
      <c r="AZ490" s="174"/>
      <c r="BA490" s="174"/>
      <c r="BB490" s="174"/>
      <c r="BC490" s="174"/>
      <c r="BD490" s="174">
        <v>1</v>
      </c>
      <c r="BE490" s="174">
        <v>1</v>
      </c>
      <c r="BF490" s="174">
        <v>1</v>
      </c>
      <c r="BG490" s="174">
        <v>1</v>
      </c>
      <c r="BH490" s="174">
        <v>1</v>
      </c>
      <c r="BI490" s="174">
        <v>1</v>
      </c>
      <c r="BJ490" s="174">
        <v>1</v>
      </c>
      <c r="BK490" s="174">
        <v>1</v>
      </c>
      <c r="BL490" s="174">
        <v>1</v>
      </c>
      <c r="BM490" s="174">
        <v>1</v>
      </c>
      <c r="BN490" s="174">
        <v>1</v>
      </c>
      <c r="BO490" s="174">
        <v>1</v>
      </c>
      <c r="BP490" s="174">
        <v>1</v>
      </c>
      <c r="BQ490" s="174">
        <v>1</v>
      </c>
      <c r="BR490" s="174">
        <v>1</v>
      </c>
      <c r="BS490" s="174">
        <v>1</v>
      </c>
      <c r="BT490" s="174">
        <v>1</v>
      </c>
      <c r="BU490" s="174"/>
      <c r="BV490" s="174"/>
      <c r="BW490" s="174">
        <v>99</v>
      </c>
      <c r="BX490" s="174">
        <v>99</v>
      </c>
      <c r="BY490" s="174">
        <v>1</v>
      </c>
      <c r="BZ490" s="174"/>
      <c r="CA490" s="174"/>
      <c r="CB490" s="174"/>
      <c r="CC490" s="174">
        <v>1</v>
      </c>
      <c r="CD490" s="174">
        <v>1</v>
      </c>
      <c r="CE490" s="174">
        <v>1</v>
      </c>
      <c r="CF490" s="174">
        <v>1</v>
      </c>
      <c r="CG490" s="174">
        <v>1</v>
      </c>
      <c r="CH490" s="174"/>
      <c r="CI490" s="174">
        <v>1</v>
      </c>
      <c r="CJ490" s="174">
        <v>1</v>
      </c>
      <c r="CK490" s="174"/>
      <c r="CL490" s="174">
        <v>1</v>
      </c>
      <c r="CM490" s="174">
        <v>1</v>
      </c>
      <c r="CN490" s="174">
        <v>1</v>
      </c>
      <c r="CO490" s="174">
        <v>1</v>
      </c>
      <c r="CP490" s="174">
        <v>1</v>
      </c>
      <c r="CQ490" s="174">
        <v>1</v>
      </c>
      <c r="CR490" s="174">
        <v>1</v>
      </c>
      <c r="CS490" s="174">
        <v>1</v>
      </c>
      <c r="CT490" s="174">
        <v>1</v>
      </c>
      <c r="CU490" s="174">
        <v>1</v>
      </c>
      <c r="CV490" s="174">
        <v>1</v>
      </c>
      <c r="CW490" s="174">
        <v>1</v>
      </c>
      <c r="CX490" s="174">
        <v>0</v>
      </c>
      <c r="CY490" s="174">
        <v>0</v>
      </c>
      <c r="CZ490" s="174">
        <v>0</v>
      </c>
      <c r="DA490" s="174">
        <v>0</v>
      </c>
      <c r="DB490" s="174">
        <v>0</v>
      </c>
      <c r="DC490" s="174">
        <v>1</v>
      </c>
      <c r="DD490" s="174">
        <v>0</v>
      </c>
      <c r="DE490" s="174">
        <v>1</v>
      </c>
      <c r="DF490" s="174">
        <v>1</v>
      </c>
      <c r="DG490" s="174">
        <v>1</v>
      </c>
      <c r="DH490" s="46" t="s">
        <v>882</v>
      </c>
    </row>
    <row r="491" spans="1:112" x14ac:dyDescent="0.2">
      <c r="A491" s="174" t="s">
        <v>857</v>
      </c>
      <c r="B491" s="174" t="s">
        <v>446</v>
      </c>
      <c r="C491" s="174" t="s">
        <v>883</v>
      </c>
      <c r="D491" s="174">
        <v>486</v>
      </c>
      <c r="E491" s="174">
        <v>50</v>
      </c>
      <c r="F491" s="174"/>
      <c r="G491" s="174">
        <v>0</v>
      </c>
      <c r="H491" s="174">
        <v>1</v>
      </c>
      <c r="I491" s="174">
        <v>2</v>
      </c>
      <c r="J491" s="174"/>
      <c r="K491" s="174">
        <v>0</v>
      </c>
      <c r="L491" s="174">
        <v>1</v>
      </c>
      <c r="M491" s="174">
        <v>1</v>
      </c>
      <c r="N491" s="174">
        <v>1</v>
      </c>
      <c r="O491" s="174"/>
      <c r="P491" s="174">
        <v>1</v>
      </c>
      <c r="Q491" s="174">
        <v>99</v>
      </c>
      <c r="R491" s="174">
        <v>1</v>
      </c>
      <c r="S491" s="174"/>
      <c r="T491" s="174">
        <v>0</v>
      </c>
      <c r="U491" s="174"/>
      <c r="V491" s="174"/>
      <c r="W491" s="174">
        <v>1</v>
      </c>
      <c r="X491" s="174">
        <v>1</v>
      </c>
      <c r="Y491" s="174">
        <v>0</v>
      </c>
      <c r="Z491" s="174">
        <v>1</v>
      </c>
      <c r="AA491" s="174">
        <v>1</v>
      </c>
      <c r="AB491" s="174">
        <v>1</v>
      </c>
      <c r="AC491" s="174">
        <v>1</v>
      </c>
      <c r="AD491" s="174">
        <v>1</v>
      </c>
      <c r="AE491" s="174">
        <v>1</v>
      </c>
      <c r="AF491" s="174">
        <v>1</v>
      </c>
      <c r="AG491" s="174">
        <v>1</v>
      </c>
      <c r="AH491" s="174">
        <v>1</v>
      </c>
      <c r="AI491" s="174">
        <v>1</v>
      </c>
      <c r="AJ491" s="174">
        <v>1</v>
      </c>
      <c r="AK491" s="174">
        <v>1</v>
      </c>
      <c r="AL491" s="174">
        <v>1</v>
      </c>
      <c r="AM491" s="174">
        <v>1</v>
      </c>
      <c r="AN491" s="174"/>
      <c r="AO491" s="174">
        <v>1</v>
      </c>
      <c r="AP491" s="174">
        <v>1</v>
      </c>
      <c r="AQ491" s="174">
        <v>0</v>
      </c>
      <c r="AR491" s="174"/>
      <c r="AS491" s="174">
        <v>1</v>
      </c>
      <c r="AT491" s="174">
        <v>1</v>
      </c>
      <c r="AU491" s="174">
        <v>1</v>
      </c>
      <c r="AV491" s="174">
        <v>1</v>
      </c>
      <c r="AW491" s="174">
        <v>1</v>
      </c>
      <c r="AX491" s="174">
        <v>1</v>
      </c>
      <c r="AY491" s="174"/>
      <c r="AZ491" s="174"/>
      <c r="BA491" s="174"/>
      <c r="BB491" s="174"/>
      <c r="BC491" s="174"/>
      <c r="BD491" s="174">
        <v>1</v>
      </c>
      <c r="BE491" s="174">
        <v>1</v>
      </c>
      <c r="BF491" s="174">
        <v>1</v>
      </c>
      <c r="BG491" s="174">
        <v>1</v>
      </c>
      <c r="BH491" s="174">
        <v>0</v>
      </c>
      <c r="BI491" s="174">
        <v>1</v>
      </c>
      <c r="BJ491" s="174">
        <v>1</v>
      </c>
      <c r="BK491" s="174">
        <v>1</v>
      </c>
      <c r="BL491" s="174">
        <v>0</v>
      </c>
      <c r="BM491" s="174">
        <v>0</v>
      </c>
      <c r="BN491" s="174">
        <v>0</v>
      </c>
      <c r="BO491" s="174">
        <v>0</v>
      </c>
      <c r="BP491" s="174">
        <v>0</v>
      </c>
      <c r="BQ491" s="174">
        <v>0</v>
      </c>
      <c r="BR491" s="174">
        <v>0</v>
      </c>
      <c r="BS491" s="174">
        <v>0</v>
      </c>
      <c r="BT491" s="174">
        <v>0</v>
      </c>
      <c r="BU491" s="174"/>
      <c r="BV491" s="174"/>
      <c r="BW491" s="174">
        <v>0</v>
      </c>
      <c r="BX491" s="174">
        <v>0</v>
      </c>
      <c r="BY491" s="174">
        <v>1</v>
      </c>
      <c r="BZ491" s="174"/>
      <c r="CA491" s="174"/>
      <c r="CB491" s="174"/>
      <c r="CC491" s="174">
        <v>1</v>
      </c>
      <c r="CD491" s="174">
        <v>1</v>
      </c>
      <c r="CE491" s="174">
        <v>1</v>
      </c>
      <c r="CF491" s="174">
        <v>1</v>
      </c>
      <c r="CG491" s="174">
        <v>1</v>
      </c>
      <c r="CH491" s="174"/>
      <c r="CI491" s="174">
        <v>1</v>
      </c>
      <c r="CJ491" s="174">
        <v>1</v>
      </c>
      <c r="CK491" s="174"/>
      <c r="CL491" s="174">
        <v>1</v>
      </c>
      <c r="CM491" s="174">
        <v>1</v>
      </c>
      <c r="CN491" s="174">
        <v>1</v>
      </c>
      <c r="CO491" s="174">
        <v>1</v>
      </c>
      <c r="CP491" s="174">
        <v>1</v>
      </c>
      <c r="CQ491" s="174">
        <v>1</v>
      </c>
      <c r="CR491" s="174">
        <v>1</v>
      </c>
      <c r="CS491" s="174">
        <v>1</v>
      </c>
      <c r="CT491" s="174">
        <v>1</v>
      </c>
      <c r="CU491" s="174">
        <v>1</v>
      </c>
      <c r="CV491" s="174">
        <v>1</v>
      </c>
      <c r="CW491" s="174">
        <v>0</v>
      </c>
      <c r="CX491" s="174">
        <v>0</v>
      </c>
      <c r="CY491" s="174">
        <v>0</v>
      </c>
      <c r="CZ491" s="174">
        <v>0</v>
      </c>
      <c r="DA491" s="174">
        <v>0</v>
      </c>
      <c r="DB491" s="174">
        <v>0</v>
      </c>
      <c r="DC491" s="174">
        <v>0</v>
      </c>
      <c r="DD491" s="174">
        <v>0</v>
      </c>
      <c r="DE491" s="174">
        <v>1</v>
      </c>
      <c r="DF491" s="174">
        <v>1</v>
      </c>
      <c r="DG491" s="174">
        <v>0</v>
      </c>
      <c r="DH491" s="46" t="s">
        <v>883</v>
      </c>
    </row>
    <row r="492" spans="1:112" x14ac:dyDescent="0.2">
      <c r="A492" s="174" t="s">
        <v>857</v>
      </c>
      <c r="B492" s="174" t="s">
        <v>446</v>
      </c>
      <c r="C492" s="174" t="s">
        <v>884</v>
      </c>
      <c r="D492" s="174">
        <v>487</v>
      </c>
      <c r="E492" s="174">
        <v>25</v>
      </c>
      <c r="F492" s="174"/>
      <c r="G492" s="174">
        <v>0</v>
      </c>
      <c r="H492" s="174">
        <v>1</v>
      </c>
      <c r="I492" s="174">
        <v>2</v>
      </c>
      <c r="J492" s="174"/>
      <c r="K492" s="174">
        <v>1</v>
      </c>
      <c r="L492" s="174">
        <v>1</v>
      </c>
      <c r="M492" s="174">
        <v>1</v>
      </c>
      <c r="N492" s="174">
        <v>1</v>
      </c>
      <c r="O492" s="174"/>
      <c r="P492" s="174">
        <v>1</v>
      </c>
      <c r="Q492" s="174">
        <v>99</v>
      </c>
      <c r="R492" s="174">
        <v>1</v>
      </c>
      <c r="S492" s="174"/>
      <c r="T492" s="174">
        <v>1</v>
      </c>
      <c r="U492" s="174"/>
      <c r="V492" s="174"/>
      <c r="W492" s="174">
        <v>1</v>
      </c>
      <c r="X492" s="174">
        <v>1</v>
      </c>
      <c r="Y492" s="174">
        <v>0</v>
      </c>
      <c r="Z492" s="174">
        <v>1</v>
      </c>
      <c r="AA492" s="174">
        <v>1</v>
      </c>
      <c r="AB492" s="174">
        <v>1</v>
      </c>
      <c r="AC492" s="174">
        <v>1</v>
      </c>
      <c r="AD492" s="174">
        <v>1</v>
      </c>
      <c r="AE492" s="174">
        <v>1</v>
      </c>
      <c r="AF492" s="174">
        <v>1</v>
      </c>
      <c r="AG492" s="174">
        <v>1</v>
      </c>
      <c r="AH492" s="174">
        <v>1</v>
      </c>
      <c r="AI492" s="174">
        <v>1</v>
      </c>
      <c r="AJ492" s="174">
        <v>1</v>
      </c>
      <c r="AK492" s="174">
        <v>1</v>
      </c>
      <c r="AL492" s="174">
        <v>1</v>
      </c>
      <c r="AM492" s="174">
        <v>1</v>
      </c>
      <c r="AN492" s="174"/>
      <c r="AO492" s="174">
        <v>1</v>
      </c>
      <c r="AP492" s="174">
        <v>1</v>
      </c>
      <c r="AQ492" s="174">
        <v>1</v>
      </c>
      <c r="AR492" s="174"/>
      <c r="AS492" s="174">
        <v>1</v>
      </c>
      <c r="AT492" s="174">
        <v>1</v>
      </c>
      <c r="AU492" s="174">
        <v>1</v>
      </c>
      <c r="AV492" s="174">
        <v>1</v>
      </c>
      <c r="AW492" s="174">
        <v>1</v>
      </c>
      <c r="AX492" s="174">
        <v>1</v>
      </c>
      <c r="AY492" s="174"/>
      <c r="AZ492" s="174"/>
      <c r="BA492" s="174"/>
      <c r="BB492" s="174"/>
      <c r="BC492" s="174"/>
      <c r="BD492" s="174">
        <v>1</v>
      </c>
      <c r="BE492" s="174">
        <v>1</v>
      </c>
      <c r="BF492" s="174">
        <v>1</v>
      </c>
      <c r="BG492" s="174">
        <v>1</v>
      </c>
      <c r="BH492" s="174">
        <v>0</v>
      </c>
      <c r="BI492" s="174">
        <v>1</v>
      </c>
      <c r="BJ492" s="174">
        <v>0</v>
      </c>
      <c r="BK492" s="174">
        <v>0</v>
      </c>
      <c r="BL492" s="174">
        <v>0</v>
      </c>
      <c r="BM492" s="174">
        <v>0</v>
      </c>
      <c r="BN492" s="174">
        <v>0</v>
      </c>
      <c r="BO492" s="174">
        <v>0</v>
      </c>
      <c r="BP492" s="174">
        <v>0</v>
      </c>
      <c r="BQ492" s="174">
        <v>0</v>
      </c>
      <c r="BR492" s="174">
        <v>0</v>
      </c>
      <c r="BS492" s="174">
        <v>0</v>
      </c>
      <c r="BT492" s="174">
        <v>0</v>
      </c>
      <c r="BU492" s="174"/>
      <c r="BV492" s="174"/>
      <c r="BW492" s="174">
        <v>0</v>
      </c>
      <c r="BX492" s="174">
        <v>0</v>
      </c>
      <c r="BY492" s="174">
        <v>0</v>
      </c>
      <c r="BZ492" s="174"/>
      <c r="CA492" s="174"/>
      <c r="CB492" s="174"/>
      <c r="CC492" s="174">
        <v>1</v>
      </c>
      <c r="CD492" s="174">
        <v>1</v>
      </c>
      <c r="CE492" s="174">
        <v>1</v>
      </c>
      <c r="CF492" s="174">
        <v>1</v>
      </c>
      <c r="CG492" s="174">
        <v>99</v>
      </c>
      <c r="CH492" s="174"/>
      <c r="CI492" s="174">
        <v>1</v>
      </c>
      <c r="CJ492" s="174">
        <v>1</v>
      </c>
      <c r="CK492" s="174"/>
      <c r="CL492" s="174">
        <v>1</v>
      </c>
      <c r="CM492" s="174">
        <v>1</v>
      </c>
      <c r="CN492" s="174">
        <v>1</v>
      </c>
      <c r="CO492" s="174">
        <v>1</v>
      </c>
      <c r="CP492" s="174">
        <v>1</v>
      </c>
      <c r="CQ492" s="174">
        <v>1</v>
      </c>
      <c r="CR492" s="174">
        <v>1</v>
      </c>
      <c r="CS492" s="174">
        <v>1</v>
      </c>
      <c r="CT492" s="174">
        <v>1</v>
      </c>
      <c r="CU492" s="174">
        <v>1</v>
      </c>
      <c r="CV492" s="174">
        <v>1</v>
      </c>
      <c r="CW492" s="174">
        <v>0</v>
      </c>
      <c r="CX492" s="174">
        <v>0</v>
      </c>
      <c r="CY492" s="174">
        <v>0</v>
      </c>
      <c r="CZ492" s="174">
        <v>0</v>
      </c>
      <c r="DA492" s="174">
        <v>0</v>
      </c>
      <c r="DB492" s="174">
        <v>0</v>
      </c>
      <c r="DC492" s="174">
        <v>0</v>
      </c>
      <c r="DD492" s="174">
        <v>0</v>
      </c>
      <c r="DE492" s="174">
        <v>1</v>
      </c>
      <c r="DF492" s="174">
        <v>1</v>
      </c>
      <c r="DG492" s="174">
        <v>0</v>
      </c>
      <c r="DH492" s="46" t="s">
        <v>884</v>
      </c>
    </row>
    <row r="493" spans="1:112" x14ac:dyDescent="0.2">
      <c r="A493" s="174" t="s">
        <v>857</v>
      </c>
      <c r="B493" s="174" t="s">
        <v>446</v>
      </c>
      <c r="C493" s="174" t="s">
        <v>885</v>
      </c>
      <c r="D493" s="174">
        <v>488</v>
      </c>
      <c r="E493" s="174">
        <v>40</v>
      </c>
      <c r="F493" s="174"/>
      <c r="G493" s="174">
        <v>0</v>
      </c>
      <c r="H493" s="174">
        <v>1</v>
      </c>
      <c r="I493" s="174">
        <v>2</v>
      </c>
      <c r="J493" s="174"/>
      <c r="K493" s="174">
        <v>1</v>
      </c>
      <c r="L493" s="174">
        <v>1</v>
      </c>
      <c r="M493" s="174">
        <v>1</v>
      </c>
      <c r="N493" s="174">
        <v>1</v>
      </c>
      <c r="O493" s="174"/>
      <c r="P493" s="174">
        <v>1</v>
      </c>
      <c r="Q493" s="174">
        <v>99</v>
      </c>
      <c r="R493" s="174">
        <v>1</v>
      </c>
      <c r="S493" s="174"/>
      <c r="T493" s="174">
        <v>1</v>
      </c>
      <c r="U493" s="174"/>
      <c r="V493" s="174"/>
      <c r="W493" s="174">
        <v>1</v>
      </c>
      <c r="X493" s="174">
        <v>1</v>
      </c>
      <c r="Y493" s="174">
        <v>0</v>
      </c>
      <c r="Z493" s="174">
        <v>1</v>
      </c>
      <c r="AA493" s="174">
        <v>1</v>
      </c>
      <c r="AB493" s="174">
        <v>1</v>
      </c>
      <c r="AC493" s="174">
        <v>1</v>
      </c>
      <c r="AD493" s="174">
        <v>1</v>
      </c>
      <c r="AE493" s="174">
        <v>1</v>
      </c>
      <c r="AF493" s="174">
        <v>1</v>
      </c>
      <c r="AG493" s="174">
        <v>1</v>
      </c>
      <c r="AH493" s="174">
        <v>1</v>
      </c>
      <c r="AI493" s="174">
        <v>1</v>
      </c>
      <c r="AJ493" s="174">
        <v>1</v>
      </c>
      <c r="AK493" s="174">
        <v>1</v>
      </c>
      <c r="AL493" s="174">
        <v>1</v>
      </c>
      <c r="AM493" s="174">
        <v>1</v>
      </c>
      <c r="AN493" s="174"/>
      <c r="AO493" s="174">
        <v>1</v>
      </c>
      <c r="AP493" s="174">
        <v>1</v>
      </c>
      <c r="AQ493" s="174">
        <v>1</v>
      </c>
      <c r="AR493" s="174"/>
      <c r="AS493" s="174">
        <v>1</v>
      </c>
      <c r="AT493" s="174">
        <v>1</v>
      </c>
      <c r="AU493" s="174">
        <v>1</v>
      </c>
      <c r="AV493" s="174">
        <v>1</v>
      </c>
      <c r="AW493" s="174">
        <v>1</v>
      </c>
      <c r="AX493" s="174">
        <v>1</v>
      </c>
      <c r="AY493" s="174"/>
      <c r="AZ493" s="174"/>
      <c r="BA493" s="174"/>
      <c r="BB493" s="174"/>
      <c r="BC493" s="174"/>
      <c r="BD493" s="174">
        <v>1</v>
      </c>
      <c r="BE493" s="174">
        <v>1</v>
      </c>
      <c r="BF493" s="174">
        <v>1</v>
      </c>
      <c r="BG493" s="174">
        <v>1</v>
      </c>
      <c r="BH493" s="174">
        <v>0</v>
      </c>
      <c r="BI493" s="174">
        <v>1</v>
      </c>
      <c r="BJ493" s="174">
        <v>1</v>
      </c>
      <c r="BK493" s="174">
        <v>1</v>
      </c>
      <c r="BL493" s="174">
        <v>1</v>
      </c>
      <c r="BM493" s="174">
        <v>0</v>
      </c>
      <c r="BN493" s="174">
        <v>0</v>
      </c>
      <c r="BO493" s="174">
        <v>0</v>
      </c>
      <c r="BP493" s="174">
        <v>0</v>
      </c>
      <c r="BQ493" s="174">
        <v>0</v>
      </c>
      <c r="BR493" s="174">
        <v>0</v>
      </c>
      <c r="BS493" s="174">
        <v>0</v>
      </c>
      <c r="BT493" s="174">
        <v>0</v>
      </c>
      <c r="BU493" s="174"/>
      <c r="BV493" s="174"/>
      <c r="BW493" s="174">
        <v>0</v>
      </c>
      <c r="BX493" s="174">
        <v>0</v>
      </c>
      <c r="BY493" s="174">
        <v>1</v>
      </c>
      <c r="BZ493" s="174"/>
      <c r="CA493" s="174"/>
      <c r="CB493" s="174"/>
      <c r="CC493" s="174">
        <v>1</v>
      </c>
      <c r="CD493" s="174">
        <v>1</v>
      </c>
      <c r="CE493" s="174">
        <v>1</v>
      </c>
      <c r="CF493" s="174">
        <v>1</v>
      </c>
      <c r="CG493" s="174">
        <v>99</v>
      </c>
      <c r="CH493" s="174"/>
      <c r="CI493" s="174">
        <v>1</v>
      </c>
      <c r="CJ493" s="174">
        <v>1</v>
      </c>
      <c r="CK493" s="174"/>
      <c r="CL493" s="174">
        <v>1</v>
      </c>
      <c r="CM493" s="174">
        <v>1</v>
      </c>
      <c r="CN493" s="174">
        <v>1</v>
      </c>
      <c r="CO493" s="174">
        <v>1</v>
      </c>
      <c r="CP493" s="174">
        <v>1</v>
      </c>
      <c r="CQ493" s="174">
        <v>1</v>
      </c>
      <c r="CR493" s="174">
        <v>1</v>
      </c>
      <c r="CS493" s="174">
        <v>1</v>
      </c>
      <c r="CT493" s="174">
        <v>1</v>
      </c>
      <c r="CU493" s="174">
        <v>1</v>
      </c>
      <c r="CV493" s="174">
        <v>1</v>
      </c>
      <c r="CW493" s="174">
        <v>1</v>
      </c>
      <c r="CX493" s="174">
        <v>1</v>
      </c>
      <c r="CY493" s="174">
        <v>0</v>
      </c>
      <c r="CZ493" s="174">
        <v>0</v>
      </c>
      <c r="DA493" s="174">
        <v>0</v>
      </c>
      <c r="DB493" s="174">
        <v>0</v>
      </c>
      <c r="DC493" s="174">
        <v>0</v>
      </c>
      <c r="DD493" s="174">
        <v>0</v>
      </c>
      <c r="DE493" s="174">
        <v>1</v>
      </c>
      <c r="DF493" s="174">
        <v>1</v>
      </c>
      <c r="DG493" s="174">
        <v>0</v>
      </c>
      <c r="DH493" s="46" t="s">
        <v>885</v>
      </c>
    </row>
    <row r="494" spans="1:112" x14ac:dyDescent="0.2">
      <c r="A494" s="174" t="s">
        <v>857</v>
      </c>
      <c r="B494" s="174" t="s">
        <v>446</v>
      </c>
      <c r="C494" s="174" t="s">
        <v>886</v>
      </c>
      <c r="D494" s="174">
        <v>489</v>
      </c>
      <c r="E494" s="174">
        <v>40</v>
      </c>
      <c r="F494" s="174"/>
      <c r="G494" s="174">
        <v>0</v>
      </c>
      <c r="H494" s="174">
        <v>1</v>
      </c>
      <c r="I494" s="174">
        <v>2</v>
      </c>
      <c r="J494" s="174"/>
      <c r="K494" s="174">
        <v>1</v>
      </c>
      <c r="L494" s="174">
        <v>1</v>
      </c>
      <c r="M494" s="174">
        <v>1</v>
      </c>
      <c r="N494" s="174">
        <v>1</v>
      </c>
      <c r="O494" s="174"/>
      <c r="P494" s="174">
        <v>1</v>
      </c>
      <c r="Q494" s="174">
        <v>99</v>
      </c>
      <c r="R494" s="174">
        <v>1</v>
      </c>
      <c r="S494" s="174"/>
      <c r="T494" s="174">
        <v>1</v>
      </c>
      <c r="U494" s="174"/>
      <c r="V494" s="174"/>
      <c r="W494" s="174">
        <v>1</v>
      </c>
      <c r="X494" s="174">
        <v>1</v>
      </c>
      <c r="Y494" s="174">
        <v>0</v>
      </c>
      <c r="Z494" s="174">
        <v>1</v>
      </c>
      <c r="AA494" s="174">
        <v>1</v>
      </c>
      <c r="AB494" s="174">
        <v>1</v>
      </c>
      <c r="AC494" s="174">
        <v>1</v>
      </c>
      <c r="AD494" s="174">
        <v>1</v>
      </c>
      <c r="AE494" s="174">
        <v>1</v>
      </c>
      <c r="AF494" s="174">
        <v>1</v>
      </c>
      <c r="AG494" s="174">
        <v>1</v>
      </c>
      <c r="AH494" s="174">
        <v>1</v>
      </c>
      <c r="AI494" s="174">
        <v>1</v>
      </c>
      <c r="AJ494" s="174">
        <v>1</v>
      </c>
      <c r="AK494" s="174">
        <v>1</v>
      </c>
      <c r="AL494" s="174">
        <v>1</v>
      </c>
      <c r="AM494" s="174">
        <v>1</v>
      </c>
      <c r="AN494" s="174"/>
      <c r="AO494" s="174">
        <v>1</v>
      </c>
      <c r="AP494" s="174">
        <v>0</v>
      </c>
      <c r="AQ494" s="174">
        <v>0</v>
      </c>
      <c r="AR494" s="174"/>
      <c r="AS494" s="174">
        <v>1</v>
      </c>
      <c r="AT494" s="174">
        <v>1</v>
      </c>
      <c r="AU494" s="174">
        <v>1</v>
      </c>
      <c r="AV494" s="174">
        <v>1</v>
      </c>
      <c r="AW494" s="174">
        <v>1</v>
      </c>
      <c r="AX494" s="174">
        <v>0</v>
      </c>
      <c r="AY494" s="174"/>
      <c r="AZ494" s="174"/>
      <c r="BA494" s="174"/>
      <c r="BB494" s="174"/>
      <c r="BC494" s="174"/>
      <c r="BD494" s="174">
        <v>0</v>
      </c>
      <c r="BE494" s="174">
        <v>1</v>
      </c>
      <c r="BF494" s="174">
        <v>1</v>
      </c>
      <c r="BG494" s="174">
        <v>1</v>
      </c>
      <c r="BH494" s="174">
        <v>0</v>
      </c>
      <c r="BI494" s="174">
        <v>1</v>
      </c>
      <c r="BJ494" s="174">
        <v>0</v>
      </c>
      <c r="BK494" s="174">
        <v>0</v>
      </c>
      <c r="BL494" s="174">
        <v>0</v>
      </c>
      <c r="BM494" s="174">
        <v>0</v>
      </c>
      <c r="BN494" s="174">
        <v>0</v>
      </c>
      <c r="BO494" s="174">
        <v>0</v>
      </c>
      <c r="BP494" s="174">
        <v>0</v>
      </c>
      <c r="BQ494" s="174">
        <v>0</v>
      </c>
      <c r="BR494" s="174">
        <v>0</v>
      </c>
      <c r="BS494" s="174">
        <v>0</v>
      </c>
      <c r="BT494" s="174">
        <v>0</v>
      </c>
      <c r="BU494" s="174"/>
      <c r="BV494" s="174"/>
      <c r="BW494" s="174">
        <v>99</v>
      </c>
      <c r="BX494" s="174">
        <v>99</v>
      </c>
      <c r="BY494" s="174">
        <v>0</v>
      </c>
      <c r="BZ494" s="174"/>
      <c r="CA494" s="174"/>
      <c r="CB494" s="174"/>
      <c r="CC494" s="174">
        <v>0</v>
      </c>
      <c r="CD494" s="174">
        <v>0</v>
      </c>
      <c r="CE494" s="174">
        <v>0</v>
      </c>
      <c r="CF494" s="174">
        <v>0</v>
      </c>
      <c r="CG494" s="174">
        <v>99</v>
      </c>
      <c r="CH494" s="174"/>
      <c r="CI494" s="174">
        <v>1</v>
      </c>
      <c r="CJ494" s="174">
        <v>1</v>
      </c>
      <c r="CK494" s="174"/>
      <c r="CL494" s="174">
        <v>1</v>
      </c>
      <c r="CM494" s="174">
        <v>99</v>
      </c>
      <c r="CN494" s="174">
        <v>1</v>
      </c>
      <c r="CO494" s="174">
        <v>1</v>
      </c>
      <c r="CP494" s="174">
        <v>1</v>
      </c>
      <c r="CQ494" s="174">
        <v>1</v>
      </c>
      <c r="CR494" s="174">
        <v>1</v>
      </c>
      <c r="CS494" s="174">
        <v>1</v>
      </c>
      <c r="CT494" s="174">
        <v>1</v>
      </c>
      <c r="CU494" s="174">
        <v>1</v>
      </c>
      <c r="CV494" s="174">
        <v>1</v>
      </c>
      <c r="CW494" s="174">
        <v>0</v>
      </c>
      <c r="CX494" s="174">
        <v>0</v>
      </c>
      <c r="CY494" s="174">
        <v>0</v>
      </c>
      <c r="CZ494" s="174">
        <v>0</v>
      </c>
      <c r="DA494" s="174">
        <v>0</v>
      </c>
      <c r="DB494" s="174">
        <v>0</v>
      </c>
      <c r="DC494" s="174">
        <v>0</v>
      </c>
      <c r="DD494" s="174">
        <v>0</v>
      </c>
      <c r="DE494" s="174">
        <v>1</v>
      </c>
      <c r="DF494" s="174">
        <v>1</v>
      </c>
      <c r="DG494" s="174">
        <v>0</v>
      </c>
      <c r="DH494" s="46" t="s">
        <v>886</v>
      </c>
    </row>
    <row r="495" spans="1:112" x14ac:dyDescent="0.2">
      <c r="A495" s="174" t="s">
        <v>857</v>
      </c>
      <c r="B495" s="174" t="s">
        <v>446</v>
      </c>
      <c r="C495" s="174" t="s">
        <v>887</v>
      </c>
      <c r="D495" s="174">
        <v>490</v>
      </c>
      <c r="E495" s="174">
        <v>55</v>
      </c>
      <c r="F495" s="174"/>
      <c r="G495" s="174">
        <v>0</v>
      </c>
      <c r="H495" s="174">
        <v>1</v>
      </c>
      <c r="I495" s="174">
        <v>2</v>
      </c>
      <c r="J495" s="174"/>
      <c r="K495" s="174">
        <v>1</v>
      </c>
      <c r="L495" s="174">
        <v>1</v>
      </c>
      <c r="M495" s="174">
        <v>1</v>
      </c>
      <c r="N495" s="174">
        <v>1</v>
      </c>
      <c r="O495" s="174"/>
      <c r="P495" s="174">
        <v>1</v>
      </c>
      <c r="Q495" s="174">
        <v>99</v>
      </c>
      <c r="R495" s="174">
        <v>1</v>
      </c>
      <c r="S495" s="174"/>
      <c r="T495" s="174">
        <v>1</v>
      </c>
      <c r="U495" s="174"/>
      <c r="V495" s="174"/>
      <c r="W495" s="174">
        <v>1</v>
      </c>
      <c r="X495" s="174">
        <v>1</v>
      </c>
      <c r="Y495" s="174">
        <v>0</v>
      </c>
      <c r="Z495" s="174">
        <v>1</v>
      </c>
      <c r="AA495" s="174">
        <v>1</v>
      </c>
      <c r="AB495" s="174">
        <v>0</v>
      </c>
      <c r="AC495" s="174">
        <v>1</v>
      </c>
      <c r="AD495" s="174">
        <v>0</v>
      </c>
      <c r="AE495" s="174">
        <v>1</v>
      </c>
      <c r="AF495" s="174">
        <v>1</v>
      </c>
      <c r="AG495" s="174">
        <v>1</v>
      </c>
      <c r="AH495" s="174">
        <v>0</v>
      </c>
      <c r="AI495" s="174">
        <v>1</v>
      </c>
      <c r="AJ495" s="174">
        <v>1</v>
      </c>
      <c r="AK495" s="174">
        <v>1</v>
      </c>
      <c r="AL495" s="174">
        <v>1</v>
      </c>
      <c r="AM495" s="174">
        <v>1</v>
      </c>
      <c r="AN495" s="174"/>
      <c r="AO495" s="174">
        <v>1</v>
      </c>
      <c r="AP495" s="174">
        <v>1</v>
      </c>
      <c r="AQ495" s="174">
        <v>1</v>
      </c>
      <c r="AR495" s="174"/>
      <c r="AS495" s="174">
        <v>0</v>
      </c>
      <c r="AT495" s="174">
        <v>0</v>
      </c>
      <c r="AU495" s="174">
        <v>1</v>
      </c>
      <c r="AV495" s="174">
        <v>0</v>
      </c>
      <c r="AW495" s="174">
        <v>0</v>
      </c>
      <c r="AX495" s="174">
        <v>0</v>
      </c>
      <c r="AY495" s="174"/>
      <c r="AZ495" s="174"/>
      <c r="BA495" s="174"/>
      <c r="BB495" s="174"/>
      <c r="BC495" s="174"/>
      <c r="BD495" s="174">
        <v>1</v>
      </c>
      <c r="BE495" s="174">
        <v>1</v>
      </c>
      <c r="BF495" s="174">
        <v>1</v>
      </c>
      <c r="BG495" s="174">
        <v>0</v>
      </c>
      <c r="BH495" s="174">
        <v>0</v>
      </c>
      <c r="BI495" s="174">
        <v>0</v>
      </c>
      <c r="BJ495" s="174">
        <v>0</v>
      </c>
      <c r="BK495" s="174">
        <v>0</v>
      </c>
      <c r="BL495" s="174">
        <v>0</v>
      </c>
      <c r="BM495" s="174">
        <v>0</v>
      </c>
      <c r="BN495" s="174">
        <v>0</v>
      </c>
      <c r="BO495" s="174">
        <v>0</v>
      </c>
      <c r="BP495" s="174">
        <v>0</v>
      </c>
      <c r="BQ495" s="174">
        <v>0</v>
      </c>
      <c r="BR495" s="174">
        <v>0</v>
      </c>
      <c r="BS495" s="174">
        <v>0</v>
      </c>
      <c r="BT495" s="174">
        <v>0</v>
      </c>
      <c r="BU495" s="174"/>
      <c r="BV495" s="174"/>
      <c r="BW495" s="174">
        <v>0</v>
      </c>
      <c r="BX495" s="174">
        <v>0</v>
      </c>
      <c r="BY495" s="174">
        <v>1</v>
      </c>
      <c r="BZ495" s="174"/>
      <c r="CA495" s="174"/>
      <c r="CB495" s="174"/>
      <c r="CC495" s="174">
        <v>1</v>
      </c>
      <c r="CD495" s="174">
        <v>1</v>
      </c>
      <c r="CE495" s="174">
        <v>1</v>
      </c>
      <c r="CF495" s="174">
        <v>1</v>
      </c>
      <c r="CG495" s="174">
        <v>99</v>
      </c>
      <c r="CH495" s="174"/>
      <c r="CI495" s="174">
        <v>0</v>
      </c>
      <c r="CJ495" s="174">
        <v>1</v>
      </c>
      <c r="CK495" s="174"/>
      <c r="CL495" s="174">
        <v>1</v>
      </c>
      <c r="CM495" s="174">
        <v>99</v>
      </c>
      <c r="CN495" s="174">
        <v>1</v>
      </c>
      <c r="CO495" s="174">
        <v>1</v>
      </c>
      <c r="CP495" s="174">
        <v>1</v>
      </c>
      <c r="CQ495" s="174">
        <v>1</v>
      </c>
      <c r="CR495" s="174">
        <v>1</v>
      </c>
      <c r="CS495" s="174">
        <v>1</v>
      </c>
      <c r="CT495" s="174">
        <v>1</v>
      </c>
      <c r="CU495" s="174">
        <v>1</v>
      </c>
      <c r="CV495" s="174">
        <v>1</v>
      </c>
      <c r="CW495" s="174">
        <v>1</v>
      </c>
      <c r="CX495" s="174">
        <v>0</v>
      </c>
      <c r="CY495" s="174">
        <v>0</v>
      </c>
      <c r="CZ495" s="174">
        <v>0</v>
      </c>
      <c r="DA495" s="174">
        <v>0</v>
      </c>
      <c r="DB495" s="174">
        <v>0</v>
      </c>
      <c r="DC495" s="174">
        <v>0</v>
      </c>
      <c r="DD495" s="174">
        <v>0</v>
      </c>
      <c r="DE495" s="174">
        <v>1</v>
      </c>
      <c r="DF495" s="174">
        <v>1</v>
      </c>
      <c r="DG495" s="174">
        <v>0</v>
      </c>
      <c r="DH495" s="46" t="s">
        <v>887</v>
      </c>
    </row>
    <row r="496" spans="1:112" x14ac:dyDescent="0.2">
      <c r="A496" s="174" t="s">
        <v>857</v>
      </c>
      <c r="B496" s="174" t="s">
        <v>446</v>
      </c>
      <c r="C496" s="174" t="s">
        <v>888</v>
      </c>
      <c r="D496" s="174">
        <v>491</v>
      </c>
      <c r="E496" s="174">
        <v>25</v>
      </c>
      <c r="F496" s="174"/>
      <c r="G496" s="174">
        <v>0</v>
      </c>
      <c r="H496" s="174">
        <v>1</v>
      </c>
      <c r="I496" s="174">
        <v>2</v>
      </c>
      <c r="J496" s="174"/>
      <c r="K496" s="174">
        <v>1</v>
      </c>
      <c r="L496" s="174">
        <v>1</v>
      </c>
      <c r="M496" s="174">
        <v>1</v>
      </c>
      <c r="N496" s="174">
        <v>1</v>
      </c>
      <c r="O496" s="174"/>
      <c r="P496" s="174">
        <v>1</v>
      </c>
      <c r="Q496" s="174">
        <v>99</v>
      </c>
      <c r="R496" s="174">
        <v>1</v>
      </c>
      <c r="S496" s="174"/>
      <c r="T496" s="174">
        <v>1</v>
      </c>
      <c r="U496" s="174"/>
      <c r="V496" s="174"/>
      <c r="W496" s="174">
        <v>1</v>
      </c>
      <c r="X496" s="174">
        <v>1</v>
      </c>
      <c r="Y496" s="174">
        <v>0</v>
      </c>
      <c r="Z496" s="174">
        <v>1</v>
      </c>
      <c r="AA496" s="174">
        <v>0</v>
      </c>
      <c r="AB496" s="174">
        <v>1</v>
      </c>
      <c r="AC496" s="174">
        <v>1</v>
      </c>
      <c r="AD496" s="174">
        <v>1</v>
      </c>
      <c r="AE496" s="174">
        <v>1</v>
      </c>
      <c r="AF496" s="174">
        <v>1</v>
      </c>
      <c r="AG496" s="174">
        <v>1</v>
      </c>
      <c r="AH496" s="174">
        <v>1</v>
      </c>
      <c r="AI496" s="174">
        <v>1</v>
      </c>
      <c r="AJ496" s="174">
        <v>1</v>
      </c>
      <c r="AK496" s="174">
        <v>0</v>
      </c>
      <c r="AL496" s="174">
        <v>1</v>
      </c>
      <c r="AM496" s="174">
        <v>1</v>
      </c>
      <c r="AN496" s="174"/>
      <c r="AO496" s="174">
        <v>1</v>
      </c>
      <c r="AP496" s="174">
        <v>1</v>
      </c>
      <c r="AQ496" s="174">
        <v>0</v>
      </c>
      <c r="AR496" s="174"/>
      <c r="AS496" s="174">
        <v>1</v>
      </c>
      <c r="AT496" s="174">
        <v>1</v>
      </c>
      <c r="AU496" s="174">
        <v>1</v>
      </c>
      <c r="AV496" s="174">
        <v>1</v>
      </c>
      <c r="AW496" s="174">
        <v>1</v>
      </c>
      <c r="AX496" s="174">
        <v>1</v>
      </c>
      <c r="AY496" s="174"/>
      <c r="AZ496" s="174"/>
      <c r="BA496" s="174"/>
      <c r="BB496" s="174"/>
      <c r="BC496" s="174"/>
      <c r="BD496" s="174">
        <v>0</v>
      </c>
      <c r="BE496" s="174">
        <v>1</v>
      </c>
      <c r="BF496" s="174">
        <v>1</v>
      </c>
      <c r="BG496" s="174">
        <v>1</v>
      </c>
      <c r="BH496" s="174">
        <v>0</v>
      </c>
      <c r="BI496" s="174">
        <v>1</v>
      </c>
      <c r="BJ496" s="174">
        <v>0</v>
      </c>
      <c r="BK496" s="174">
        <v>1</v>
      </c>
      <c r="BL496" s="174">
        <v>0</v>
      </c>
      <c r="BM496" s="174">
        <v>0</v>
      </c>
      <c r="BN496" s="174">
        <v>1</v>
      </c>
      <c r="BO496" s="174">
        <v>1</v>
      </c>
      <c r="BP496" s="174">
        <v>0</v>
      </c>
      <c r="BQ496" s="174">
        <v>1</v>
      </c>
      <c r="BR496" s="174">
        <v>0</v>
      </c>
      <c r="BS496" s="174">
        <v>0</v>
      </c>
      <c r="BT496" s="174">
        <v>1</v>
      </c>
      <c r="BU496" s="174"/>
      <c r="BV496" s="174"/>
      <c r="BW496" s="174">
        <v>0</v>
      </c>
      <c r="BX496" s="174">
        <v>0</v>
      </c>
      <c r="BY496" s="174">
        <v>1</v>
      </c>
      <c r="BZ496" s="174"/>
      <c r="CA496" s="174"/>
      <c r="CB496" s="174"/>
      <c r="CC496" s="174">
        <v>1</v>
      </c>
      <c r="CD496" s="174">
        <v>0</v>
      </c>
      <c r="CE496" s="174">
        <v>0</v>
      </c>
      <c r="CF496" s="174">
        <v>1</v>
      </c>
      <c r="CG496" s="174">
        <v>99</v>
      </c>
      <c r="CH496" s="174"/>
      <c r="CI496" s="174">
        <v>0</v>
      </c>
      <c r="CJ496" s="174">
        <v>1</v>
      </c>
      <c r="CK496" s="174"/>
      <c r="CL496" s="174">
        <v>1</v>
      </c>
      <c r="CM496" s="174">
        <v>1</v>
      </c>
      <c r="CN496" s="174">
        <v>1</v>
      </c>
      <c r="CO496" s="174">
        <v>1</v>
      </c>
      <c r="CP496" s="174">
        <v>1</v>
      </c>
      <c r="CQ496" s="174">
        <v>1</v>
      </c>
      <c r="CR496" s="174">
        <v>1</v>
      </c>
      <c r="CS496" s="174">
        <v>1</v>
      </c>
      <c r="CT496" s="174">
        <v>1</v>
      </c>
      <c r="CU496" s="174">
        <v>1</v>
      </c>
      <c r="CV496" s="174">
        <v>1</v>
      </c>
      <c r="CW496" s="174">
        <v>0</v>
      </c>
      <c r="CX496" s="174">
        <v>0</v>
      </c>
      <c r="CY496" s="174">
        <v>0</v>
      </c>
      <c r="CZ496" s="174">
        <v>0</v>
      </c>
      <c r="DA496" s="174">
        <v>0</v>
      </c>
      <c r="DB496" s="174">
        <v>0</v>
      </c>
      <c r="DC496" s="174">
        <v>0</v>
      </c>
      <c r="DD496" s="174">
        <v>0</v>
      </c>
      <c r="DE496" s="174">
        <v>1</v>
      </c>
      <c r="DF496" s="174">
        <v>1</v>
      </c>
      <c r="DG496" s="174">
        <v>0</v>
      </c>
      <c r="DH496" s="46" t="s">
        <v>888</v>
      </c>
    </row>
    <row r="497" spans="1:112" x14ac:dyDescent="0.2">
      <c r="A497" s="174" t="s">
        <v>857</v>
      </c>
      <c r="B497" s="174" t="s">
        <v>446</v>
      </c>
      <c r="C497" s="174" t="s">
        <v>889</v>
      </c>
      <c r="D497" s="174">
        <v>492</v>
      </c>
      <c r="E497" s="174">
        <v>20</v>
      </c>
      <c r="F497" s="174"/>
      <c r="G497" s="174">
        <v>0</v>
      </c>
      <c r="H497" s="174">
        <v>1</v>
      </c>
      <c r="I497" s="174">
        <v>2</v>
      </c>
      <c r="J497" s="174"/>
      <c r="K497" s="174">
        <v>1</v>
      </c>
      <c r="L497" s="174">
        <v>1</v>
      </c>
      <c r="M497" s="174">
        <v>1</v>
      </c>
      <c r="N497" s="174">
        <v>1</v>
      </c>
      <c r="O497" s="174"/>
      <c r="P497" s="174">
        <v>1</v>
      </c>
      <c r="Q497" s="174">
        <v>99</v>
      </c>
      <c r="R497" s="174">
        <v>1</v>
      </c>
      <c r="S497" s="174"/>
      <c r="T497" s="174">
        <v>1</v>
      </c>
      <c r="U497" s="174"/>
      <c r="V497" s="174"/>
      <c r="W497" s="174">
        <v>1</v>
      </c>
      <c r="X497" s="174">
        <v>1</v>
      </c>
      <c r="Y497" s="174">
        <v>0</v>
      </c>
      <c r="Z497" s="174">
        <v>1</v>
      </c>
      <c r="AA497" s="174">
        <v>1</v>
      </c>
      <c r="AB497" s="174">
        <v>1</v>
      </c>
      <c r="AC497" s="174">
        <v>1</v>
      </c>
      <c r="AD497" s="174">
        <v>1</v>
      </c>
      <c r="AE497" s="174">
        <v>99</v>
      </c>
      <c r="AF497" s="174">
        <v>1</v>
      </c>
      <c r="AG497" s="174">
        <v>1</v>
      </c>
      <c r="AH497" s="174">
        <v>1</v>
      </c>
      <c r="AI497" s="174">
        <v>1</v>
      </c>
      <c r="AJ497" s="174">
        <v>1</v>
      </c>
      <c r="AK497" s="174">
        <v>0</v>
      </c>
      <c r="AL497" s="174">
        <v>1</v>
      </c>
      <c r="AM497" s="174">
        <v>1</v>
      </c>
      <c r="AN497" s="174"/>
      <c r="AO497" s="174">
        <v>1</v>
      </c>
      <c r="AP497" s="174">
        <v>1</v>
      </c>
      <c r="AQ497" s="174">
        <v>0</v>
      </c>
      <c r="AR497" s="174"/>
      <c r="AS497" s="174">
        <v>0</v>
      </c>
      <c r="AT497" s="174">
        <v>0</v>
      </c>
      <c r="AU497" s="174">
        <v>0</v>
      </c>
      <c r="AV497" s="174">
        <v>0</v>
      </c>
      <c r="AW497" s="174">
        <v>1</v>
      </c>
      <c r="AX497" s="174">
        <v>1</v>
      </c>
      <c r="AY497" s="174"/>
      <c r="AZ497" s="174"/>
      <c r="BA497" s="174"/>
      <c r="BB497" s="174"/>
      <c r="BC497" s="174"/>
      <c r="BD497" s="174">
        <v>0</v>
      </c>
      <c r="BE497" s="174">
        <v>1</v>
      </c>
      <c r="BF497" s="174">
        <v>1</v>
      </c>
      <c r="BG497" s="174">
        <v>1</v>
      </c>
      <c r="BH497" s="174">
        <v>0</v>
      </c>
      <c r="BI497" s="174">
        <v>0</v>
      </c>
      <c r="BJ497" s="174">
        <v>0</v>
      </c>
      <c r="BK497" s="174">
        <v>0</v>
      </c>
      <c r="BL497" s="174">
        <v>0</v>
      </c>
      <c r="BM497" s="174">
        <v>0</v>
      </c>
      <c r="BN497" s="174">
        <v>0</v>
      </c>
      <c r="BO497" s="174">
        <v>1</v>
      </c>
      <c r="BP497" s="174">
        <v>0</v>
      </c>
      <c r="BQ497" s="174">
        <v>0</v>
      </c>
      <c r="BR497" s="174">
        <v>0</v>
      </c>
      <c r="BS497" s="174">
        <v>0</v>
      </c>
      <c r="BT497" s="174">
        <v>0</v>
      </c>
      <c r="BU497" s="174"/>
      <c r="BV497" s="174"/>
      <c r="BW497" s="174">
        <v>0</v>
      </c>
      <c r="BX497" s="174">
        <v>0</v>
      </c>
      <c r="BY497" s="174">
        <v>0</v>
      </c>
      <c r="BZ497" s="174"/>
      <c r="CA497" s="174"/>
      <c r="CB497" s="174"/>
      <c r="CC497" s="174">
        <v>0</v>
      </c>
      <c r="CD497" s="174">
        <v>0</v>
      </c>
      <c r="CE497" s="174">
        <v>0</v>
      </c>
      <c r="CF497" s="174">
        <v>0</v>
      </c>
      <c r="CG497" s="174">
        <v>99</v>
      </c>
      <c r="CH497" s="174"/>
      <c r="CI497" s="174">
        <v>1</v>
      </c>
      <c r="CJ497" s="174">
        <v>1</v>
      </c>
      <c r="CK497" s="174"/>
      <c r="CL497" s="174">
        <v>1</v>
      </c>
      <c r="CM497" s="174">
        <v>99</v>
      </c>
      <c r="CN497" s="174">
        <v>1</v>
      </c>
      <c r="CO497" s="174">
        <v>1</v>
      </c>
      <c r="CP497" s="174">
        <v>1</v>
      </c>
      <c r="CQ497" s="174">
        <v>1</v>
      </c>
      <c r="CR497" s="174">
        <v>1</v>
      </c>
      <c r="CS497" s="174">
        <v>1</v>
      </c>
      <c r="CT497" s="174">
        <v>1</v>
      </c>
      <c r="CU497" s="174">
        <v>1</v>
      </c>
      <c r="CV497" s="174">
        <v>1</v>
      </c>
      <c r="CW497" s="174">
        <v>0</v>
      </c>
      <c r="CX497" s="174">
        <v>0</v>
      </c>
      <c r="CY497" s="174">
        <v>0</v>
      </c>
      <c r="CZ497" s="174">
        <v>0</v>
      </c>
      <c r="DA497" s="174">
        <v>0</v>
      </c>
      <c r="DB497" s="174">
        <v>0</v>
      </c>
      <c r="DC497" s="174">
        <v>0</v>
      </c>
      <c r="DD497" s="174">
        <v>0</v>
      </c>
      <c r="DE497" s="174">
        <v>1</v>
      </c>
      <c r="DF497" s="174">
        <v>1</v>
      </c>
      <c r="DG497" s="174">
        <v>0</v>
      </c>
      <c r="DH497" s="46" t="s">
        <v>889</v>
      </c>
    </row>
    <row r="498" spans="1:112" x14ac:dyDescent="0.2">
      <c r="A498" s="174" t="s">
        <v>857</v>
      </c>
      <c r="B498" s="174" t="s">
        <v>446</v>
      </c>
      <c r="C498" s="174" t="s">
        <v>890</v>
      </c>
      <c r="D498" s="174">
        <v>493</v>
      </c>
      <c r="E498" s="174">
        <v>60</v>
      </c>
      <c r="F498" s="174"/>
      <c r="G498" s="174">
        <v>0</v>
      </c>
      <c r="H498" s="174">
        <v>1</v>
      </c>
      <c r="I498" s="174">
        <v>2</v>
      </c>
      <c r="J498" s="174"/>
      <c r="K498" s="174">
        <v>1</v>
      </c>
      <c r="L498" s="174">
        <v>1</v>
      </c>
      <c r="M498" s="174">
        <v>1</v>
      </c>
      <c r="N498" s="174">
        <v>1</v>
      </c>
      <c r="O498" s="174"/>
      <c r="P498" s="174">
        <v>1</v>
      </c>
      <c r="Q498" s="174">
        <v>99</v>
      </c>
      <c r="R498" s="174">
        <v>1</v>
      </c>
      <c r="S498" s="174"/>
      <c r="T498" s="174">
        <v>0</v>
      </c>
      <c r="U498" s="174"/>
      <c r="V498" s="174"/>
      <c r="W498" s="174">
        <v>1</v>
      </c>
      <c r="X498" s="174">
        <v>1</v>
      </c>
      <c r="Y498" s="174">
        <v>0</v>
      </c>
      <c r="Z498" s="174">
        <v>1</v>
      </c>
      <c r="AA498" s="174">
        <v>1</v>
      </c>
      <c r="AB498" s="174">
        <v>1</v>
      </c>
      <c r="AC498" s="174">
        <v>1</v>
      </c>
      <c r="AD498" s="174">
        <v>1</v>
      </c>
      <c r="AE498" s="174">
        <v>99</v>
      </c>
      <c r="AF498" s="174">
        <v>1</v>
      </c>
      <c r="AG498" s="174">
        <v>1</v>
      </c>
      <c r="AH498" s="174">
        <v>1</v>
      </c>
      <c r="AI498" s="174">
        <v>1</v>
      </c>
      <c r="AJ498" s="174">
        <v>1</v>
      </c>
      <c r="AK498" s="174">
        <v>1</v>
      </c>
      <c r="AL498" s="174">
        <v>1</v>
      </c>
      <c r="AM498" s="174">
        <v>1</v>
      </c>
      <c r="AN498" s="174"/>
      <c r="AO498" s="174">
        <v>1</v>
      </c>
      <c r="AP498" s="174">
        <v>1</v>
      </c>
      <c r="AQ498" s="174">
        <v>1</v>
      </c>
      <c r="AR498" s="174"/>
      <c r="AS498" s="174">
        <v>1</v>
      </c>
      <c r="AT498" s="174">
        <v>1</v>
      </c>
      <c r="AU498" s="174">
        <v>1</v>
      </c>
      <c r="AV498" s="174">
        <v>1</v>
      </c>
      <c r="AW498" s="174">
        <v>1</v>
      </c>
      <c r="AX498" s="174">
        <v>1</v>
      </c>
      <c r="AY498" s="174"/>
      <c r="AZ498" s="174"/>
      <c r="BA498" s="174"/>
      <c r="BB498" s="174"/>
      <c r="BC498" s="174"/>
      <c r="BD498" s="174">
        <v>1</v>
      </c>
      <c r="BE498" s="174">
        <v>1</v>
      </c>
      <c r="BF498" s="174">
        <v>1</v>
      </c>
      <c r="BG498" s="174">
        <v>1</v>
      </c>
      <c r="BH498" s="174">
        <v>1</v>
      </c>
      <c r="BI498" s="174">
        <v>1</v>
      </c>
      <c r="BJ498" s="174">
        <v>1</v>
      </c>
      <c r="BK498" s="174">
        <v>1</v>
      </c>
      <c r="BL498" s="174">
        <v>1</v>
      </c>
      <c r="BM498" s="174">
        <v>1</v>
      </c>
      <c r="BN498" s="174">
        <v>1</v>
      </c>
      <c r="BO498" s="174">
        <v>1</v>
      </c>
      <c r="BP498" s="174">
        <v>0</v>
      </c>
      <c r="BQ498" s="174">
        <v>0</v>
      </c>
      <c r="BR498" s="174">
        <v>0</v>
      </c>
      <c r="BS498" s="174">
        <v>1</v>
      </c>
      <c r="BT498" s="174">
        <v>0</v>
      </c>
      <c r="BU498" s="174"/>
      <c r="BV498" s="174"/>
      <c r="BW498" s="174">
        <v>0</v>
      </c>
      <c r="BX498" s="174">
        <v>0</v>
      </c>
      <c r="BY498" s="174">
        <v>1</v>
      </c>
      <c r="BZ498" s="174"/>
      <c r="CA498" s="174"/>
      <c r="CB498" s="174"/>
      <c r="CC498" s="174">
        <v>1</v>
      </c>
      <c r="CD498" s="174">
        <v>1</v>
      </c>
      <c r="CE498" s="174">
        <v>1</v>
      </c>
      <c r="CF498" s="174">
        <v>1</v>
      </c>
      <c r="CG498" s="174">
        <v>99</v>
      </c>
      <c r="CH498" s="174"/>
      <c r="CI498" s="174">
        <v>1</v>
      </c>
      <c r="CJ498" s="174">
        <v>0</v>
      </c>
      <c r="CK498" s="174"/>
      <c r="CL498" s="174">
        <v>1</v>
      </c>
      <c r="CM498" s="174">
        <v>1</v>
      </c>
      <c r="CN498" s="174">
        <v>1</v>
      </c>
      <c r="CO498" s="174">
        <v>1</v>
      </c>
      <c r="CP498" s="174">
        <v>1</v>
      </c>
      <c r="CQ498" s="174">
        <v>1</v>
      </c>
      <c r="CR498" s="174">
        <v>1</v>
      </c>
      <c r="CS498" s="174">
        <v>1</v>
      </c>
      <c r="CT498" s="174">
        <v>1</v>
      </c>
      <c r="CU498" s="174">
        <v>1</v>
      </c>
      <c r="CV498" s="174">
        <v>1</v>
      </c>
      <c r="CW498" s="174">
        <v>1</v>
      </c>
      <c r="CX498" s="174">
        <v>0</v>
      </c>
      <c r="CY498" s="174">
        <v>0</v>
      </c>
      <c r="CZ498" s="174">
        <v>0</v>
      </c>
      <c r="DA498" s="174">
        <v>0</v>
      </c>
      <c r="DB498" s="174">
        <v>0</v>
      </c>
      <c r="DC498" s="174">
        <v>0</v>
      </c>
      <c r="DD498" s="174">
        <v>0</v>
      </c>
      <c r="DE498" s="174">
        <v>1</v>
      </c>
      <c r="DF498" s="174">
        <v>1</v>
      </c>
      <c r="DG498" s="174">
        <v>1</v>
      </c>
      <c r="DH498" s="46" t="s">
        <v>890</v>
      </c>
    </row>
    <row r="499" spans="1:112" x14ac:dyDescent="0.2">
      <c r="A499" s="174" t="s">
        <v>857</v>
      </c>
      <c r="B499" s="174" t="s">
        <v>446</v>
      </c>
      <c r="C499" s="174" t="s">
        <v>891</v>
      </c>
      <c r="D499" s="174">
        <v>494</v>
      </c>
      <c r="E499" s="174">
        <v>40</v>
      </c>
      <c r="F499" s="174"/>
      <c r="G499" s="174">
        <v>0</v>
      </c>
      <c r="H499" s="174">
        <v>1</v>
      </c>
      <c r="I499" s="174">
        <v>2</v>
      </c>
      <c r="J499" s="174"/>
      <c r="K499" s="174">
        <v>1</v>
      </c>
      <c r="L499" s="174">
        <v>1</v>
      </c>
      <c r="M499" s="174">
        <v>1</v>
      </c>
      <c r="N499" s="174">
        <v>1</v>
      </c>
      <c r="O499" s="174"/>
      <c r="P499" s="174">
        <v>1</v>
      </c>
      <c r="Q499" s="174">
        <v>99</v>
      </c>
      <c r="R499" s="174">
        <v>1</v>
      </c>
      <c r="S499" s="174"/>
      <c r="T499" s="174">
        <v>1</v>
      </c>
      <c r="U499" s="174"/>
      <c r="V499" s="174"/>
      <c r="W499" s="174">
        <v>1</v>
      </c>
      <c r="X499" s="174">
        <v>1</v>
      </c>
      <c r="Y499" s="174">
        <v>1</v>
      </c>
      <c r="Z499" s="174">
        <v>1</v>
      </c>
      <c r="AA499" s="174">
        <v>1</v>
      </c>
      <c r="AB499" s="174">
        <v>1</v>
      </c>
      <c r="AC499" s="174">
        <v>1</v>
      </c>
      <c r="AD499" s="174">
        <v>1</v>
      </c>
      <c r="AE499" s="174">
        <v>1</v>
      </c>
      <c r="AF499" s="174">
        <v>1</v>
      </c>
      <c r="AG499" s="174">
        <v>1</v>
      </c>
      <c r="AH499" s="174">
        <v>1</v>
      </c>
      <c r="AI499" s="174">
        <v>1</v>
      </c>
      <c r="AJ499" s="174">
        <v>1</v>
      </c>
      <c r="AK499" s="174">
        <v>1</v>
      </c>
      <c r="AL499" s="174">
        <v>1</v>
      </c>
      <c r="AM499" s="174">
        <v>1</v>
      </c>
      <c r="AN499" s="174"/>
      <c r="AO499" s="174">
        <v>1</v>
      </c>
      <c r="AP499" s="174">
        <v>1</v>
      </c>
      <c r="AQ499" s="174">
        <v>1</v>
      </c>
      <c r="AR499" s="174"/>
      <c r="AS499" s="174">
        <v>1</v>
      </c>
      <c r="AT499" s="174">
        <v>1</v>
      </c>
      <c r="AU499" s="174">
        <v>1</v>
      </c>
      <c r="AV499" s="174">
        <v>1</v>
      </c>
      <c r="AW499" s="174">
        <v>1</v>
      </c>
      <c r="AX499" s="174">
        <v>1</v>
      </c>
      <c r="AY499" s="174"/>
      <c r="AZ499" s="174"/>
      <c r="BA499" s="174"/>
      <c r="BB499" s="174"/>
      <c r="BC499" s="174"/>
      <c r="BD499" s="174">
        <v>1</v>
      </c>
      <c r="BE499" s="174">
        <v>1</v>
      </c>
      <c r="BF499" s="174">
        <v>1</v>
      </c>
      <c r="BG499" s="174">
        <v>1</v>
      </c>
      <c r="BH499" s="174">
        <v>1</v>
      </c>
      <c r="BI499" s="174">
        <v>1</v>
      </c>
      <c r="BJ499" s="174">
        <v>1</v>
      </c>
      <c r="BK499" s="174">
        <v>1</v>
      </c>
      <c r="BL499" s="174">
        <v>1</v>
      </c>
      <c r="BM499" s="174">
        <v>1</v>
      </c>
      <c r="BN499" s="174">
        <v>1</v>
      </c>
      <c r="BO499" s="174">
        <v>1</v>
      </c>
      <c r="BP499" s="174">
        <v>1</v>
      </c>
      <c r="BQ499" s="174">
        <v>1</v>
      </c>
      <c r="BR499" s="174">
        <v>1</v>
      </c>
      <c r="BS499" s="174">
        <v>1</v>
      </c>
      <c r="BT499" s="174">
        <v>1</v>
      </c>
      <c r="BU499" s="174"/>
      <c r="BV499" s="174"/>
      <c r="BW499" s="174">
        <v>1</v>
      </c>
      <c r="BX499" s="174">
        <v>1</v>
      </c>
      <c r="BY499" s="174">
        <v>1</v>
      </c>
      <c r="BZ499" s="174"/>
      <c r="CA499" s="174"/>
      <c r="CB499" s="174"/>
      <c r="CC499" s="174">
        <v>1</v>
      </c>
      <c r="CD499" s="174">
        <v>1</v>
      </c>
      <c r="CE499" s="174">
        <v>1</v>
      </c>
      <c r="CF499" s="174">
        <v>1</v>
      </c>
      <c r="CG499" s="174">
        <v>1</v>
      </c>
      <c r="CH499" s="174"/>
      <c r="CI499" s="174">
        <v>1</v>
      </c>
      <c r="CJ499" s="174">
        <v>1</v>
      </c>
      <c r="CK499" s="174"/>
      <c r="CL499" s="174">
        <v>1</v>
      </c>
      <c r="CM499" s="174">
        <v>1</v>
      </c>
      <c r="CN499" s="174">
        <v>1</v>
      </c>
      <c r="CO499" s="174">
        <v>1</v>
      </c>
      <c r="CP499" s="174">
        <v>1</v>
      </c>
      <c r="CQ499" s="174">
        <v>0</v>
      </c>
      <c r="CR499" s="174">
        <v>1</v>
      </c>
      <c r="CS499" s="174">
        <v>1</v>
      </c>
      <c r="CT499" s="174">
        <v>1</v>
      </c>
      <c r="CU499" s="174">
        <v>1</v>
      </c>
      <c r="CV499" s="174">
        <v>1</v>
      </c>
      <c r="CW499" s="174">
        <v>0</v>
      </c>
      <c r="CX499" s="174">
        <v>0</v>
      </c>
      <c r="CY499" s="174">
        <v>0</v>
      </c>
      <c r="CZ499" s="174">
        <v>0</v>
      </c>
      <c r="DA499" s="174">
        <v>0</v>
      </c>
      <c r="DB499" s="174">
        <v>1</v>
      </c>
      <c r="DC499" s="174">
        <v>1</v>
      </c>
      <c r="DD499" s="174">
        <v>0</v>
      </c>
      <c r="DE499" s="174">
        <v>1</v>
      </c>
      <c r="DF499" s="174">
        <v>1</v>
      </c>
      <c r="DG499" s="174">
        <v>0</v>
      </c>
      <c r="DH499" s="46" t="s">
        <v>891</v>
      </c>
    </row>
    <row r="500" spans="1:112" x14ac:dyDescent="0.2">
      <c r="A500" s="174" t="s">
        <v>857</v>
      </c>
      <c r="B500" s="174" t="s">
        <v>384</v>
      </c>
      <c r="C500" s="174" t="s">
        <v>892</v>
      </c>
      <c r="D500" s="174">
        <v>495</v>
      </c>
      <c r="E500" s="174">
        <v>472</v>
      </c>
      <c r="F500" s="174">
        <v>291</v>
      </c>
      <c r="G500" s="174">
        <v>0</v>
      </c>
      <c r="H500" s="174">
        <v>1</v>
      </c>
      <c r="I500" s="174">
        <v>2</v>
      </c>
      <c r="J500" s="174"/>
      <c r="K500" s="174">
        <v>1</v>
      </c>
      <c r="L500" s="174">
        <v>1</v>
      </c>
      <c r="M500" s="174">
        <v>1</v>
      </c>
      <c r="N500" s="174">
        <v>1</v>
      </c>
      <c r="O500" s="174"/>
      <c r="P500" s="174">
        <v>1</v>
      </c>
      <c r="Q500" s="174">
        <v>99</v>
      </c>
      <c r="R500" s="174">
        <v>1</v>
      </c>
      <c r="S500" s="174"/>
      <c r="T500" s="174">
        <v>1</v>
      </c>
      <c r="U500" s="174"/>
      <c r="V500" s="174"/>
      <c r="W500" s="174">
        <v>1</v>
      </c>
      <c r="X500" s="174">
        <v>1</v>
      </c>
      <c r="Y500" s="174">
        <v>0</v>
      </c>
      <c r="Z500" s="174">
        <v>1</v>
      </c>
      <c r="AA500" s="174">
        <v>1</v>
      </c>
      <c r="AB500" s="174">
        <v>1</v>
      </c>
      <c r="AC500" s="174">
        <v>1</v>
      </c>
      <c r="AD500" s="174">
        <v>1</v>
      </c>
      <c r="AE500" s="174">
        <v>99</v>
      </c>
      <c r="AF500" s="174">
        <v>1</v>
      </c>
      <c r="AG500" s="174">
        <v>1</v>
      </c>
      <c r="AH500" s="174">
        <v>1</v>
      </c>
      <c r="AI500" s="174">
        <v>1</v>
      </c>
      <c r="AJ500" s="174">
        <v>1</v>
      </c>
      <c r="AK500" s="174">
        <v>1</v>
      </c>
      <c r="AL500" s="174">
        <v>1</v>
      </c>
      <c r="AM500" s="174">
        <v>1</v>
      </c>
      <c r="AN500" s="174"/>
      <c r="AO500" s="174">
        <v>1</v>
      </c>
      <c r="AP500" s="174">
        <v>1</v>
      </c>
      <c r="AQ500" s="174">
        <v>1</v>
      </c>
      <c r="AR500" s="174"/>
      <c r="AS500" s="174">
        <v>1</v>
      </c>
      <c r="AT500" s="174">
        <v>1</v>
      </c>
      <c r="AU500" s="174">
        <v>1</v>
      </c>
      <c r="AV500" s="174">
        <v>1</v>
      </c>
      <c r="AW500" s="174">
        <v>1</v>
      </c>
      <c r="AX500" s="174">
        <v>1</v>
      </c>
      <c r="AY500" s="174"/>
      <c r="AZ500" s="174"/>
      <c r="BA500" s="174"/>
      <c r="BB500" s="174"/>
      <c r="BC500" s="174"/>
      <c r="BD500" s="174">
        <v>1</v>
      </c>
      <c r="BE500" s="174">
        <v>1</v>
      </c>
      <c r="BF500" s="174">
        <v>1</v>
      </c>
      <c r="BG500" s="174">
        <v>1</v>
      </c>
      <c r="BH500" s="174">
        <v>1</v>
      </c>
      <c r="BI500" s="174">
        <v>1</v>
      </c>
      <c r="BJ500" s="174">
        <v>1</v>
      </c>
      <c r="BK500" s="174">
        <v>1</v>
      </c>
      <c r="BL500" s="174">
        <v>1</v>
      </c>
      <c r="BM500" s="174">
        <v>1</v>
      </c>
      <c r="BN500" s="174">
        <v>1</v>
      </c>
      <c r="BO500" s="174">
        <v>1</v>
      </c>
      <c r="BP500" s="174">
        <v>1</v>
      </c>
      <c r="BQ500" s="174">
        <v>1</v>
      </c>
      <c r="BR500" s="174">
        <v>1</v>
      </c>
      <c r="BS500" s="174">
        <v>1</v>
      </c>
      <c r="BT500" s="174">
        <v>1</v>
      </c>
      <c r="BU500" s="174"/>
      <c r="BV500" s="174"/>
      <c r="BW500" s="174">
        <v>1</v>
      </c>
      <c r="BX500" s="174">
        <v>1</v>
      </c>
      <c r="BY500" s="174">
        <v>1</v>
      </c>
      <c r="BZ500" s="174"/>
      <c r="CA500" s="174"/>
      <c r="CB500" s="174"/>
      <c r="CC500" s="174">
        <v>1</v>
      </c>
      <c r="CD500" s="174">
        <v>1</v>
      </c>
      <c r="CE500" s="174">
        <v>1</v>
      </c>
      <c r="CF500" s="174">
        <v>1</v>
      </c>
      <c r="CG500" s="174">
        <v>1</v>
      </c>
      <c r="CH500" s="174"/>
      <c r="CI500" s="174">
        <v>1</v>
      </c>
      <c r="CJ500" s="174">
        <v>1</v>
      </c>
      <c r="CK500" s="174"/>
      <c r="CL500" s="174">
        <v>1</v>
      </c>
      <c r="CM500" s="174">
        <v>1</v>
      </c>
      <c r="CN500" s="174">
        <v>1</v>
      </c>
      <c r="CO500" s="174">
        <v>1</v>
      </c>
      <c r="CP500" s="174">
        <v>1</v>
      </c>
      <c r="CQ500" s="174">
        <v>0</v>
      </c>
      <c r="CR500" s="174">
        <v>1</v>
      </c>
      <c r="CS500" s="174">
        <v>1</v>
      </c>
      <c r="CT500" s="174">
        <v>1</v>
      </c>
      <c r="CU500" s="174">
        <v>1</v>
      </c>
      <c r="CV500" s="174">
        <v>1</v>
      </c>
      <c r="CW500" s="174">
        <v>0</v>
      </c>
      <c r="CX500" s="174">
        <v>0</v>
      </c>
      <c r="CY500" s="174">
        <v>0</v>
      </c>
      <c r="CZ500" s="174">
        <v>0</v>
      </c>
      <c r="DA500" s="174">
        <v>0</v>
      </c>
      <c r="DB500" s="174">
        <v>0</v>
      </c>
      <c r="DC500" s="174">
        <v>0</v>
      </c>
      <c r="DD500" s="174">
        <v>0</v>
      </c>
      <c r="DE500" s="174">
        <v>1</v>
      </c>
      <c r="DF500" s="174">
        <v>1</v>
      </c>
      <c r="DG500" s="174">
        <v>0</v>
      </c>
      <c r="DH500" s="46" t="s">
        <v>892</v>
      </c>
    </row>
    <row r="501" spans="1:112" x14ac:dyDescent="0.2">
      <c r="A501" s="174" t="s">
        <v>857</v>
      </c>
      <c r="B501" s="174" t="s">
        <v>384</v>
      </c>
      <c r="C501" s="174" t="s">
        <v>893</v>
      </c>
      <c r="D501" s="174">
        <v>496</v>
      </c>
      <c r="E501" s="174">
        <v>700</v>
      </c>
      <c r="F501" s="174">
        <v>280</v>
      </c>
      <c r="G501" s="174">
        <v>0</v>
      </c>
      <c r="H501" s="174">
        <v>1</v>
      </c>
      <c r="I501" s="174">
        <v>2</v>
      </c>
      <c r="J501" s="174"/>
      <c r="K501" s="174">
        <v>1</v>
      </c>
      <c r="L501" s="174">
        <v>1</v>
      </c>
      <c r="M501" s="174">
        <v>1</v>
      </c>
      <c r="N501" s="174">
        <v>1</v>
      </c>
      <c r="O501" s="174"/>
      <c r="P501" s="174">
        <v>1</v>
      </c>
      <c r="Q501" s="174">
        <v>1</v>
      </c>
      <c r="R501" s="174">
        <v>1</v>
      </c>
      <c r="S501" s="174"/>
      <c r="T501" s="174">
        <v>1</v>
      </c>
      <c r="U501" s="174"/>
      <c r="V501" s="174"/>
      <c r="W501" s="174">
        <v>1</v>
      </c>
      <c r="X501" s="174">
        <v>1</v>
      </c>
      <c r="Y501" s="174">
        <v>1</v>
      </c>
      <c r="Z501" s="174">
        <v>1</v>
      </c>
      <c r="AA501" s="174">
        <v>1</v>
      </c>
      <c r="AB501" s="174">
        <v>1</v>
      </c>
      <c r="AC501" s="174">
        <v>1</v>
      </c>
      <c r="AD501" s="174">
        <v>1</v>
      </c>
      <c r="AE501" s="174">
        <v>1</v>
      </c>
      <c r="AF501" s="174">
        <v>1</v>
      </c>
      <c r="AG501" s="174">
        <v>1</v>
      </c>
      <c r="AH501" s="174">
        <v>1</v>
      </c>
      <c r="AI501" s="174">
        <v>1</v>
      </c>
      <c r="AJ501" s="174">
        <v>1</v>
      </c>
      <c r="AK501" s="174">
        <v>1</v>
      </c>
      <c r="AL501" s="174">
        <v>1</v>
      </c>
      <c r="AM501" s="174">
        <v>1</v>
      </c>
      <c r="AN501" s="174"/>
      <c r="AO501" s="174">
        <v>1</v>
      </c>
      <c r="AP501" s="174">
        <v>1</v>
      </c>
      <c r="AQ501" s="174">
        <v>1</v>
      </c>
      <c r="AR501" s="174"/>
      <c r="AS501" s="174">
        <v>1</v>
      </c>
      <c r="AT501" s="174">
        <v>1</v>
      </c>
      <c r="AU501" s="174">
        <v>1</v>
      </c>
      <c r="AV501" s="174">
        <v>1</v>
      </c>
      <c r="AW501" s="174">
        <v>1</v>
      </c>
      <c r="AX501" s="174">
        <v>1</v>
      </c>
      <c r="AY501" s="174"/>
      <c r="AZ501" s="174"/>
      <c r="BA501" s="174"/>
      <c r="BB501" s="174"/>
      <c r="BC501" s="174"/>
      <c r="BD501" s="174">
        <v>1</v>
      </c>
      <c r="BE501" s="174">
        <v>1</v>
      </c>
      <c r="BF501" s="174">
        <v>1</v>
      </c>
      <c r="BG501" s="174">
        <v>1</v>
      </c>
      <c r="BH501" s="174">
        <v>1</v>
      </c>
      <c r="BI501" s="174">
        <v>1</v>
      </c>
      <c r="BJ501" s="174">
        <v>1</v>
      </c>
      <c r="BK501" s="174">
        <v>1</v>
      </c>
      <c r="BL501" s="174">
        <v>1</v>
      </c>
      <c r="BM501" s="174">
        <v>1</v>
      </c>
      <c r="BN501" s="174">
        <v>1</v>
      </c>
      <c r="BO501" s="174">
        <v>1</v>
      </c>
      <c r="BP501" s="174">
        <v>1</v>
      </c>
      <c r="BQ501" s="174">
        <v>1</v>
      </c>
      <c r="BR501" s="174">
        <v>1</v>
      </c>
      <c r="BS501" s="174">
        <v>1</v>
      </c>
      <c r="BT501" s="174">
        <v>1</v>
      </c>
      <c r="BU501" s="174"/>
      <c r="BV501" s="174"/>
      <c r="BW501" s="174">
        <v>1</v>
      </c>
      <c r="BX501" s="174">
        <v>1</v>
      </c>
      <c r="BY501" s="174">
        <v>1</v>
      </c>
      <c r="BZ501" s="174"/>
      <c r="CA501" s="174"/>
      <c r="CB501" s="174"/>
      <c r="CC501" s="174">
        <v>1</v>
      </c>
      <c r="CD501" s="174">
        <v>1</v>
      </c>
      <c r="CE501" s="174">
        <v>1</v>
      </c>
      <c r="CF501" s="174">
        <v>1</v>
      </c>
      <c r="CG501" s="174">
        <v>1</v>
      </c>
      <c r="CH501" s="174"/>
      <c r="CI501" s="174">
        <v>1</v>
      </c>
      <c r="CJ501" s="174">
        <v>1</v>
      </c>
      <c r="CK501" s="174"/>
      <c r="CL501" s="174">
        <v>1</v>
      </c>
      <c r="CM501" s="174">
        <v>1</v>
      </c>
      <c r="CN501" s="174">
        <v>1</v>
      </c>
      <c r="CO501" s="174">
        <v>1</v>
      </c>
      <c r="CP501" s="174">
        <v>1</v>
      </c>
      <c r="CQ501" s="174">
        <v>1</v>
      </c>
      <c r="CR501" s="174">
        <v>1</v>
      </c>
      <c r="CS501" s="174">
        <v>1</v>
      </c>
      <c r="CT501" s="174">
        <v>1</v>
      </c>
      <c r="CU501" s="174">
        <v>1</v>
      </c>
      <c r="CV501" s="174">
        <v>1</v>
      </c>
      <c r="CW501" s="174">
        <v>0</v>
      </c>
      <c r="CX501" s="174">
        <v>0</v>
      </c>
      <c r="CY501" s="174">
        <v>0</v>
      </c>
      <c r="CZ501" s="174">
        <v>0</v>
      </c>
      <c r="DA501" s="174">
        <v>0</v>
      </c>
      <c r="DB501" s="174">
        <v>0</v>
      </c>
      <c r="DC501" s="174">
        <v>0</v>
      </c>
      <c r="DD501" s="174">
        <v>0</v>
      </c>
      <c r="DE501" s="174">
        <v>1</v>
      </c>
      <c r="DF501" s="174">
        <v>1</v>
      </c>
      <c r="DG501" s="174">
        <v>0</v>
      </c>
      <c r="DH501" s="46" t="s">
        <v>893</v>
      </c>
    </row>
    <row r="502" spans="1:112" x14ac:dyDescent="0.2">
      <c r="A502" s="174" t="s">
        <v>857</v>
      </c>
      <c r="B502" s="174" t="s">
        <v>384</v>
      </c>
      <c r="C502" s="174" t="s">
        <v>894</v>
      </c>
      <c r="D502" s="174">
        <v>497</v>
      </c>
      <c r="E502" s="174">
        <v>697</v>
      </c>
      <c r="F502" s="174">
        <v>265</v>
      </c>
      <c r="G502" s="174">
        <v>0</v>
      </c>
      <c r="H502" s="174">
        <v>1</v>
      </c>
      <c r="I502" s="174">
        <v>2</v>
      </c>
      <c r="J502" s="174"/>
      <c r="K502" s="174">
        <v>1</v>
      </c>
      <c r="L502" s="174">
        <v>1</v>
      </c>
      <c r="M502" s="174">
        <v>1</v>
      </c>
      <c r="N502" s="174">
        <v>1</v>
      </c>
      <c r="O502" s="174"/>
      <c r="P502" s="174">
        <v>1</v>
      </c>
      <c r="Q502" s="174">
        <v>99</v>
      </c>
      <c r="R502" s="174">
        <v>1</v>
      </c>
      <c r="S502" s="174"/>
      <c r="T502" s="174">
        <v>1</v>
      </c>
      <c r="U502" s="174"/>
      <c r="V502" s="174"/>
      <c r="W502" s="174">
        <v>1</v>
      </c>
      <c r="X502" s="174">
        <v>1</v>
      </c>
      <c r="Y502" s="174">
        <v>0</v>
      </c>
      <c r="Z502" s="174">
        <v>1</v>
      </c>
      <c r="AA502" s="174">
        <v>1</v>
      </c>
      <c r="AB502" s="174">
        <v>1</v>
      </c>
      <c r="AC502" s="174">
        <v>1</v>
      </c>
      <c r="AD502" s="174">
        <v>1</v>
      </c>
      <c r="AE502" s="174">
        <v>1</v>
      </c>
      <c r="AF502" s="174">
        <v>1</v>
      </c>
      <c r="AG502" s="174">
        <v>1</v>
      </c>
      <c r="AH502" s="174">
        <v>1</v>
      </c>
      <c r="AI502" s="174">
        <v>1</v>
      </c>
      <c r="AJ502" s="174">
        <v>1</v>
      </c>
      <c r="AK502" s="174">
        <v>1</v>
      </c>
      <c r="AL502" s="174">
        <v>1</v>
      </c>
      <c r="AM502" s="174">
        <v>1</v>
      </c>
      <c r="AN502" s="174"/>
      <c r="AO502" s="174">
        <v>1</v>
      </c>
      <c r="AP502" s="174">
        <v>1</v>
      </c>
      <c r="AQ502" s="174">
        <v>1</v>
      </c>
      <c r="AR502" s="174"/>
      <c r="AS502" s="174">
        <v>1</v>
      </c>
      <c r="AT502" s="174">
        <v>1</v>
      </c>
      <c r="AU502" s="174">
        <v>1</v>
      </c>
      <c r="AV502" s="174">
        <v>1</v>
      </c>
      <c r="AW502" s="174">
        <v>1</v>
      </c>
      <c r="AX502" s="174">
        <v>1</v>
      </c>
      <c r="AY502" s="174"/>
      <c r="AZ502" s="174"/>
      <c r="BA502" s="174"/>
      <c r="BB502" s="174"/>
      <c r="BC502" s="174"/>
      <c r="BD502" s="174">
        <v>1</v>
      </c>
      <c r="BE502" s="174">
        <v>1</v>
      </c>
      <c r="BF502" s="174">
        <v>1</v>
      </c>
      <c r="BG502" s="174">
        <v>1</v>
      </c>
      <c r="BH502" s="174">
        <v>0</v>
      </c>
      <c r="BI502" s="174">
        <v>0</v>
      </c>
      <c r="BJ502" s="174">
        <v>1</v>
      </c>
      <c r="BK502" s="174">
        <v>0</v>
      </c>
      <c r="BL502" s="174">
        <v>1</v>
      </c>
      <c r="BM502" s="174">
        <v>0</v>
      </c>
      <c r="BN502" s="174">
        <v>0</v>
      </c>
      <c r="BO502" s="174">
        <v>0</v>
      </c>
      <c r="BP502" s="174">
        <v>0</v>
      </c>
      <c r="BQ502" s="174">
        <v>0</v>
      </c>
      <c r="BR502" s="174">
        <v>0</v>
      </c>
      <c r="BS502" s="174">
        <v>0</v>
      </c>
      <c r="BT502" s="174">
        <v>0</v>
      </c>
      <c r="BU502" s="174"/>
      <c r="BV502" s="174"/>
      <c r="BW502" s="174">
        <v>0</v>
      </c>
      <c r="BX502" s="174">
        <v>0</v>
      </c>
      <c r="BY502" s="174">
        <v>0</v>
      </c>
      <c r="BZ502" s="174"/>
      <c r="CA502" s="174"/>
      <c r="CB502" s="174"/>
      <c r="CC502" s="174">
        <v>1</v>
      </c>
      <c r="CD502" s="174">
        <v>0</v>
      </c>
      <c r="CE502" s="174">
        <v>0</v>
      </c>
      <c r="CF502" s="174">
        <v>1</v>
      </c>
      <c r="CG502" s="174">
        <v>1</v>
      </c>
      <c r="CH502" s="174"/>
      <c r="CI502" s="174">
        <v>1</v>
      </c>
      <c r="CJ502" s="174">
        <v>1</v>
      </c>
      <c r="CK502" s="174"/>
      <c r="CL502" s="174">
        <v>1</v>
      </c>
      <c r="CM502" s="174">
        <v>99</v>
      </c>
      <c r="CN502" s="174">
        <v>1</v>
      </c>
      <c r="CO502" s="174">
        <v>1</v>
      </c>
      <c r="CP502" s="174">
        <v>1</v>
      </c>
      <c r="CQ502" s="174">
        <v>0</v>
      </c>
      <c r="CR502" s="174">
        <v>1</v>
      </c>
      <c r="CS502" s="174">
        <v>1</v>
      </c>
      <c r="CT502" s="174">
        <v>1</v>
      </c>
      <c r="CU502" s="174">
        <v>1</v>
      </c>
      <c r="CV502" s="174">
        <v>1</v>
      </c>
      <c r="CW502" s="174">
        <v>1</v>
      </c>
      <c r="CX502" s="174">
        <v>0</v>
      </c>
      <c r="CY502" s="174">
        <v>0</v>
      </c>
      <c r="CZ502" s="174">
        <v>0</v>
      </c>
      <c r="DA502" s="174">
        <v>0</v>
      </c>
      <c r="DB502" s="174">
        <v>0</v>
      </c>
      <c r="DC502" s="174">
        <v>0</v>
      </c>
      <c r="DD502" s="174">
        <v>0</v>
      </c>
      <c r="DE502" s="174">
        <v>1</v>
      </c>
      <c r="DF502" s="174">
        <v>1</v>
      </c>
      <c r="DG502" s="174">
        <v>0</v>
      </c>
      <c r="DH502" s="46" t="s">
        <v>894</v>
      </c>
    </row>
    <row r="503" spans="1:112" x14ac:dyDescent="0.2">
      <c r="A503" s="174" t="s">
        <v>857</v>
      </c>
      <c r="B503" s="174" t="s">
        <v>384</v>
      </c>
      <c r="C503" s="174" t="s">
        <v>895</v>
      </c>
      <c r="D503" s="174">
        <v>498</v>
      </c>
      <c r="E503" s="174">
        <v>1686</v>
      </c>
      <c r="F503" s="174">
        <v>320</v>
      </c>
      <c r="G503" s="174">
        <v>0</v>
      </c>
      <c r="H503" s="174">
        <v>1</v>
      </c>
      <c r="I503" s="174">
        <v>2</v>
      </c>
      <c r="J503" s="174"/>
      <c r="K503" s="174">
        <v>1</v>
      </c>
      <c r="L503" s="174">
        <v>1</v>
      </c>
      <c r="M503" s="174">
        <v>1</v>
      </c>
      <c r="N503" s="174">
        <v>1</v>
      </c>
      <c r="O503" s="174"/>
      <c r="P503" s="174">
        <v>1</v>
      </c>
      <c r="Q503" s="174">
        <v>99</v>
      </c>
      <c r="R503" s="174">
        <v>1</v>
      </c>
      <c r="S503" s="174"/>
      <c r="T503" s="174">
        <v>0</v>
      </c>
      <c r="U503" s="174"/>
      <c r="V503" s="174"/>
      <c r="W503" s="174">
        <v>1</v>
      </c>
      <c r="X503" s="174">
        <v>1</v>
      </c>
      <c r="Y503" s="174">
        <v>1</v>
      </c>
      <c r="Z503" s="174">
        <v>1</v>
      </c>
      <c r="AA503" s="174">
        <v>1</v>
      </c>
      <c r="AB503" s="174">
        <v>1</v>
      </c>
      <c r="AC503" s="174">
        <v>1</v>
      </c>
      <c r="AD503" s="174">
        <v>1</v>
      </c>
      <c r="AE503" s="174">
        <v>1</v>
      </c>
      <c r="AF503" s="174">
        <v>1</v>
      </c>
      <c r="AG503" s="174">
        <v>1</v>
      </c>
      <c r="AH503" s="174">
        <v>1</v>
      </c>
      <c r="AI503" s="174">
        <v>1</v>
      </c>
      <c r="AJ503" s="174">
        <v>1</v>
      </c>
      <c r="AK503" s="174">
        <v>1</v>
      </c>
      <c r="AL503" s="174">
        <v>1</v>
      </c>
      <c r="AM503" s="174">
        <v>1</v>
      </c>
      <c r="AN503" s="174"/>
      <c r="AO503" s="174">
        <v>1</v>
      </c>
      <c r="AP503" s="174">
        <v>1</v>
      </c>
      <c r="AQ503" s="174">
        <v>1</v>
      </c>
      <c r="AR503" s="174"/>
      <c r="AS503" s="174">
        <v>1</v>
      </c>
      <c r="AT503" s="174">
        <v>1</v>
      </c>
      <c r="AU503" s="174">
        <v>1</v>
      </c>
      <c r="AV503" s="174">
        <v>1</v>
      </c>
      <c r="AW503" s="174">
        <v>1</v>
      </c>
      <c r="AX503" s="174">
        <v>1</v>
      </c>
      <c r="AY503" s="174"/>
      <c r="AZ503" s="174"/>
      <c r="BA503" s="174"/>
      <c r="BB503" s="174"/>
      <c r="BC503" s="174"/>
      <c r="BD503" s="174">
        <v>1</v>
      </c>
      <c r="BE503" s="174">
        <v>1</v>
      </c>
      <c r="BF503" s="174">
        <v>1</v>
      </c>
      <c r="BG503" s="174">
        <v>1</v>
      </c>
      <c r="BH503" s="174">
        <v>1</v>
      </c>
      <c r="BI503" s="174">
        <v>1</v>
      </c>
      <c r="BJ503" s="174">
        <v>1</v>
      </c>
      <c r="BK503" s="174">
        <v>1</v>
      </c>
      <c r="BL503" s="174">
        <v>1</v>
      </c>
      <c r="BM503" s="174">
        <v>0</v>
      </c>
      <c r="BN503" s="174">
        <v>1</v>
      </c>
      <c r="BO503" s="174">
        <v>1</v>
      </c>
      <c r="BP503" s="174">
        <v>0</v>
      </c>
      <c r="BQ503" s="174">
        <v>1</v>
      </c>
      <c r="BR503" s="174">
        <v>0</v>
      </c>
      <c r="BS503" s="174">
        <v>0</v>
      </c>
      <c r="BT503" s="174">
        <v>0</v>
      </c>
      <c r="BU503" s="174"/>
      <c r="BV503" s="174"/>
      <c r="BW503" s="174">
        <v>0</v>
      </c>
      <c r="BX503" s="174">
        <v>0</v>
      </c>
      <c r="BY503" s="174">
        <v>1</v>
      </c>
      <c r="BZ503" s="174"/>
      <c r="CA503" s="174"/>
      <c r="CB503" s="174"/>
      <c r="CC503" s="174">
        <v>1</v>
      </c>
      <c r="CD503" s="174">
        <v>1</v>
      </c>
      <c r="CE503" s="174">
        <v>1</v>
      </c>
      <c r="CF503" s="174">
        <v>1</v>
      </c>
      <c r="CG503" s="174">
        <v>1</v>
      </c>
      <c r="CH503" s="174"/>
      <c r="CI503" s="174">
        <v>1</v>
      </c>
      <c r="CJ503" s="174">
        <v>1</v>
      </c>
      <c r="CK503" s="174"/>
      <c r="CL503" s="174">
        <v>1</v>
      </c>
      <c r="CM503" s="174">
        <v>1</v>
      </c>
      <c r="CN503" s="174">
        <v>1</v>
      </c>
      <c r="CO503" s="174">
        <v>1</v>
      </c>
      <c r="CP503" s="174">
        <v>1</v>
      </c>
      <c r="CQ503" s="174">
        <v>1</v>
      </c>
      <c r="CR503" s="174">
        <v>1</v>
      </c>
      <c r="CS503" s="174">
        <v>1</v>
      </c>
      <c r="CT503" s="174">
        <v>1</v>
      </c>
      <c r="CU503" s="174">
        <v>1</v>
      </c>
      <c r="CV503" s="174">
        <v>1</v>
      </c>
      <c r="CW503" s="174">
        <v>1</v>
      </c>
      <c r="CX503" s="174">
        <v>1</v>
      </c>
      <c r="CY503" s="174">
        <v>1</v>
      </c>
      <c r="CZ503" s="174">
        <v>0</v>
      </c>
      <c r="DA503" s="174">
        <v>1</v>
      </c>
      <c r="DB503" s="174">
        <v>0</v>
      </c>
      <c r="DC503" s="174">
        <v>0</v>
      </c>
      <c r="DD503" s="174">
        <v>0</v>
      </c>
      <c r="DE503" s="174">
        <v>1</v>
      </c>
      <c r="DF503" s="174">
        <v>1</v>
      </c>
      <c r="DG503" s="174">
        <v>1</v>
      </c>
      <c r="DH503" s="46" t="s">
        <v>895</v>
      </c>
    </row>
    <row r="504" spans="1:112" x14ac:dyDescent="0.2">
      <c r="A504" s="174" t="s">
        <v>857</v>
      </c>
      <c r="B504" s="174" t="s">
        <v>384</v>
      </c>
      <c r="C504" s="174" t="s">
        <v>896</v>
      </c>
      <c r="D504" s="174">
        <v>499</v>
      </c>
      <c r="E504" s="174">
        <v>142</v>
      </c>
      <c r="F504" s="174">
        <v>9</v>
      </c>
      <c r="G504" s="174">
        <v>0</v>
      </c>
      <c r="H504" s="174">
        <v>1</v>
      </c>
      <c r="I504" s="174">
        <v>2</v>
      </c>
      <c r="J504" s="174"/>
      <c r="K504" s="174">
        <v>1</v>
      </c>
      <c r="L504" s="174">
        <v>1</v>
      </c>
      <c r="M504" s="174">
        <v>1</v>
      </c>
      <c r="N504" s="174">
        <v>1</v>
      </c>
      <c r="O504" s="174"/>
      <c r="P504" s="174">
        <v>1</v>
      </c>
      <c r="Q504" s="174">
        <v>99</v>
      </c>
      <c r="R504" s="174">
        <v>1</v>
      </c>
      <c r="S504" s="174"/>
      <c r="T504" s="174">
        <v>1</v>
      </c>
      <c r="U504" s="174"/>
      <c r="V504" s="174"/>
      <c r="W504" s="174">
        <v>1</v>
      </c>
      <c r="X504" s="174">
        <v>1</v>
      </c>
      <c r="Y504" s="174">
        <v>1</v>
      </c>
      <c r="Z504" s="174">
        <v>1</v>
      </c>
      <c r="AA504" s="174">
        <v>1</v>
      </c>
      <c r="AB504" s="174">
        <v>1</v>
      </c>
      <c r="AC504" s="174">
        <v>1</v>
      </c>
      <c r="AD504" s="174">
        <v>1</v>
      </c>
      <c r="AE504" s="174">
        <v>1</v>
      </c>
      <c r="AF504" s="174">
        <v>1</v>
      </c>
      <c r="AG504" s="174">
        <v>1</v>
      </c>
      <c r="AH504" s="174">
        <v>1</v>
      </c>
      <c r="AI504" s="174">
        <v>1</v>
      </c>
      <c r="AJ504" s="174">
        <v>1</v>
      </c>
      <c r="AK504" s="174">
        <v>1</v>
      </c>
      <c r="AL504" s="174">
        <v>1</v>
      </c>
      <c r="AM504" s="174">
        <v>1</v>
      </c>
      <c r="AN504" s="174"/>
      <c r="AO504" s="174">
        <v>1</v>
      </c>
      <c r="AP504" s="174">
        <v>1</v>
      </c>
      <c r="AQ504" s="174">
        <v>1</v>
      </c>
      <c r="AR504" s="174"/>
      <c r="AS504" s="174">
        <v>1</v>
      </c>
      <c r="AT504" s="174">
        <v>1</v>
      </c>
      <c r="AU504" s="174">
        <v>1</v>
      </c>
      <c r="AV504" s="174">
        <v>1</v>
      </c>
      <c r="AW504" s="174">
        <v>1</v>
      </c>
      <c r="AX504" s="174">
        <v>1</v>
      </c>
      <c r="AY504" s="174"/>
      <c r="AZ504" s="174"/>
      <c r="BA504" s="174"/>
      <c r="BB504" s="174"/>
      <c r="BC504" s="174"/>
      <c r="BD504" s="174">
        <v>1</v>
      </c>
      <c r="BE504" s="174">
        <v>1</v>
      </c>
      <c r="BF504" s="174">
        <v>1</v>
      </c>
      <c r="BG504" s="174">
        <v>1</v>
      </c>
      <c r="BH504" s="174">
        <v>1</v>
      </c>
      <c r="BI504" s="174">
        <v>1</v>
      </c>
      <c r="BJ504" s="174">
        <v>1</v>
      </c>
      <c r="BK504" s="174">
        <v>1</v>
      </c>
      <c r="BL504" s="174">
        <v>1</v>
      </c>
      <c r="BM504" s="174">
        <v>1</v>
      </c>
      <c r="BN504" s="174">
        <v>1</v>
      </c>
      <c r="BO504" s="174">
        <v>1</v>
      </c>
      <c r="BP504" s="174">
        <v>1</v>
      </c>
      <c r="BQ504" s="174">
        <v>1</v>
      </c>
      <c r="BR504" s="174">
        <v>1</v>
      </c>
      <c r="BS504" s="174">
        <v>1</v>
      </c>
      <c r="BT504" s="174">
        <v>1</v>
      </c>
      <c r="BU504" s="174"/>
      <c r="BV504" s="174"/>
      <c r="BW504" s="174">
        <v>1</v>
      </c>
      <c r="BX504" s="174">
        <v>99</v>
      </c>
      <c r="BY504" s="174">
        <v>1</v>
      </c>
      <c r="BZ504" s="174"/>
      <c r="CA504" s="174"/>
      <c r="CB504" s="174"/>
      <c r="CC504" s="174">
        <v>1</v>
      </c>
      <c r="CD504" s="174">
        <v>1</v>
      </c>
      <c r="CE504" s="174">
        <v>1</v>
      </c>
      <c r="CF504" s="174">
        <v>1</v>
      </c>
      <c r="CG504" s="174">
        <v>1</v>
      </c>
      <c r="CH504" s="174"/>
      <c r="CI504" s="174">
        <v>1</v>
      </c>
      <c r="CJ504" s="174">
        <v>1</v>
      </c>
      <c r="CK504" s="174"/>
      <c r="CL504" s="174">
        <v>1</v>
      </c>
      <c r="CM504" s="174">
        <v>1</v>
      </c>
      <c r="CN504" s="174">
        <v>1</v>
      </c>
      <c r="CO504" s="174">
        <v>1</v>
      </c>
      <c r="CP504" s="174">
        <v>1</v>
      </c>
      <c r="CQ504" s="174">
        <v>1</v>
      </c>
      <c r="CR504" s="174">
        <v>1</v>
      </c>
      <c r="CS504" s="174">
        <v>1</v>
      </c>
      <c r="CT504" s="174">
        <v>1</v>
      </c>
      <c r="CU504" s="174">
        <v>1</v>
      </c>
      <c r="CV504" s="174">
        <v>1</v>
      </c>
      <c r="CW504" s="174">
        <v>1</v>
      </c>
      <c r="CX504" s="174">
        <v>1</v>
      </c>
      <c r="CY504" s="174">
        <v>1</v>
      </c>
      <c r="CZ504" s="174">
        <v>0</v>
      </c>
      <c r="DA504" s="174">
        <v>1</v>
      </c>
      <c r="DB504" s="174">
        <v>0</v>
      </c>
      <c r="DC504" s="174">
        <v>1</v>
      </c>
      <c r="DD504" s="174">
        <v>0</v>
      </c>
      <c r="DE504" s="174">
        <v>1</v>
      </c>
      <c r="DF504" s="174">
        <v>1</v>
      </c>
      <c r="DG504" s="174">
        <v>1</v>
      </c>
      <c r="DH504" s="46" t="s">
        <v>896</v>
      </c>
    </row>
    <row r="505" spans="1:112" x14ac:dyDescent="0.2">
      <c r="A505" s="174" t="s">
        <v>897</v>
      </c>
      <c r="B505" s="174" t="s">
        <v>384</v>
      </c>
      <c r="C505" s="174" t="s">
        <v>898</v>
      </c>
      <c r="D505" s="174">
        <v>500</v>
      </c>
      <c r="E505" s="174">
        <v>230</v>
      </c>
      <c r="F505" s="174">
        <v>0</v>
      </c>
      <c r="G505" s="174">
        <v>37</v>
      </c>
      <c r="H505" s="174">
        <v>1</v>
      </c>
      <c r="I505" s="174">
        <v>2</v>
      </c>
      <c r="J505" s="174"/>
      <c r="K505" s="174">
        <v>1</v>
      </c>
      <c r="L505" s="174">
        <v>1</v>
      </c>
      <c r="M505" s="174">
        <v>1</v>
      </c>
      <c r="N505" s="174">
        <v>1</v>
      </c>
      <c r="O505" s="174"/>
      <c r="P505" s="174">
        <v>1</v>
      </c>
      <c r="Q505" s="174">
        <v>99</v>
      </c>
      <c r="R505" s="174">
        <v>1</v>
      </c>
      <c r="S505" s="174"/>
      <c r="T505" s="174">
        <v>0</v>
      </c>
      <c r="U505" s="174"/>
      <c r="V505" s="174"/>
      <c r="W505" s="174">
        <v>1</v>
      </c>
      <c r="X505" s="174">
        <v>1</v>
      </c>
      <c r="Y505" s="174">
        <v>1</v>
      </c>
      <c r="Z505" s="174">
        <v>1</v>
      </c>
      <c r="AA505" s="174">
        <v>1</v>
      </c>
      <c r="AB505" s="174">
        <v>1</v>
      </c>
      <c r="AC505" s="174">
        <v>1</v>
      </c>
      <c r="AD505" s="174">
        <v>1</v>
      </c>
      <c r="AE505" s="174">
        <v>1</v>
      </c>
      <c r="AF505" s="174">
        <v>1</v>
      </c>
      <c r="AG505" s="174">
        <v>1</v>
      </c>
      <c r="AH505" s="174">
        <v>1</v>
      </c>
      <c r="AI505" s="174">
        <v>1</v>
      </c>
      <c r="AJ505" s="174">
        <v>1</v>
      </c>
      <c r="AK505" s="174">
        <v>1</v>
      </c>
      <c r="AL505" s="174">
        <v>1</v>
      </c>
      <c r="AM505" s="174">
        <v>1</v>
      </c>
      <c r="AN505" s="174">
        <v>1</v>
      </c>
      <c r="AO505" s="174">
        <v>1</v>
      </c>
      <c r="AP505" s="174">
        <v>1</v>
      </c>
      <c r="AQ505" s="174">
        <v>1</v>
      </c>
      <c r="AR505" s="174">
        <v>1</v>
      </c>
      <c r="AS505" s="174">
        <v>1</v>
      </c>
      <c r="AT505" s="174">
        <v>1</v>
      </c>
      <c r="AU505" s="174">
        <v>1</v>
      </c>
      <c r="AV505" s="174">
        <v>1</v>
      </c>
      <c r="AW505" s="174">
        <v>1</v>
      </c>
      <c r="AX505" s="174">
        <v>1</v>
      </c>
      <c r="AY505" s="174">
        <v>1</v>
      </c>
      <c r="AZ505" s="174"/>
      <c r="BA505" s="174"/>
      <c r="BB505" s="174"/>
      <c r="BC505" s="174"/>
      <c r="BD505" s="174">
        <v>1</v>
      </c>
      <c r="BE505" s="174">
        <v>1</v>
      </c>
      <c r="BF505" s="174">
        <v>1</v>
      </c>
      <c r="BG505" s="174">
        <v>1</v>
      </c>
      <c r="BH505" s="174">
        <v>1</v>
      </c>
      <c r="BI505" s="174">
        <v>1</v>
      </c>
      <c r="BJ505" s="174">
        <v>1</v>
      </c>
      <c r="BK505" s="174">
        <v>1</v>
      </c>
      <c r="BL505" s="174">
        <v>1</v>
      </c>
      <c r="BM505" s="174">
        <v>1</v>
      </c>
      <c r="BN505" s="174">
        <v>1</v>
      </c>
      <c r="BO505" s="174">
        <v>1</v>
      </c>
      <c r="BP505" s="174">
        <v>1</v>
      </c>
      <c r="BQ505" s="174">
        <v>1</v>
      </c>
      <c r="BR505" s="174">
        <v>1</v>
      </c>
      <c r="BS505" s="174">
        <v>1</v>
      </c>
      <c r="BT505" s="174">
        <v>1</v>
      </c>
      <c r="BU505" s="174">
        <v>99</v>
      </c>
      <c r="BV505" s="174">
        <v>1</v>
      </c>
      <c r="BW505" s="174">
        <v>0</v>
      </c>
      <c r="BX505" s="174">
        <v>0</v>
      </c>
      <c r="BY505" s="174">
        <v>1</v>
      </c>
      <c r="BZ505" s="174">
        <v>1</v>
      </c>
      <c r="CA505" s="174">
        <v>99</v>
      </c>
      <c r="CB505" s="174"/>
      <c r="CC505" s="174">
        <v>1</v>
      </c>
      <c r="CD505" s="174">
        <v>1</v>
      </c>
      <c r="CE505" s="174">
        <v>1</v>
      </c>
      <c r="CF505" s="174">
        <v>1</v>
      </c>
      <c r="CG505" s="174">
        <v>1</v>
      </c>
      <c r="CH505" s="174"/>
      <c r="CI505" s="174">
        <v>1</v>
      </c>
      <c r="CJ505" s="174">
        <v>1</v>
      </c>
      <c r="CK505" s="174">
        <v>1</v>
      </c>
      <c r="CL505" s="174">
        <v>1</v>
      </c>
      <c r="CM505" s="174">
        <v>1</v>
      </c>
      <c r="CN505" s="174">
        <v>1</v>
      </c>
      <c r="CO505" s="174">
        <v>1</v>
      </c>
      <c r="CP505" s="174">
        <v>1</v>
      </c>
      <c r="CQ505" s="174">
        <v>1</v>
      </c>
      <c r="CR505" s="174">
        <v>1</v>
      </c>
      <c r="CS505" s="174">
        <v>1</v>
      </c>
      <c r="CT505" s="174">
        <v>1</v>
      </c>
      <c r="CU505" s="174">
        <v>1</v>
      </c>
      <c r="CV505" s="174">
        <v>1</v>
      </c>
      <c r="CW505" s="174">
        <v>0</v>
      </c>
      <c r="CX505" s="174">
        <v>1</v>
      </c>
      <c r="CY505" s="174">
        <v>0</v>
      </c>
      <c r="CZ505" s="174">
        <v>0</v>
      </c>
      <c r="DA505" s="174">
        <v>1</v>
      </c>
      <c r="DB505" s="174">
        <v>0</v>
      </c>
      <c r="DC505" s="174">
        <v>0</v>
      </c>
      <c r="DD505" s="174">
        <v>0</v>
      </c>
      <c r="DE505" s="174">
        <v>1</v>
      </c>
      <c r="DF505" s="174">
        <v>1</v>
      </c>
      <c r="DG505" s="174">
        <v>1</v>
      </c>
      <c r="DH505" s="46" t="s">
        <v>898</v>
      </c>
    </row>
    <row r="506" spans="1:112" x14ac:dyDescent="0.2">
      <c r="A506" s="174" t="s">
        <v>897</v>
      </c>
      <c r="B506" s="174" t="s">
        <v>385</v>
      </c>
      <c r="C506" s="174" t="s">
        <v>899</v>
      </c>
      <c r="D506" s="174">
        <v>501</v>
      </c>
      <c r="E506" s="174">
        <v>287</v>
      </c>
      <c r="F506" s="174">
        <v>40</v>
      </c>
      <c r="G506" s="174">
        <v>6</v>
      </c>
      <c r="H506" s="174">
        <v>1</v>
      </c>
      <c r="I506" s="174">
        <v>2</v>
      </c>
      <c r="J506" s="174"/>
      <c r="K506" s="174">
        <v>1</v>
      </c>
      <c r="L506" s="174">
        <v>1</v>
      </c>
      <c r="M506" s="174">
        <v>1</v>
      </c>
      <c r="N506" s="174">
        <v>1</v>
      </c>
      <c r="O506" s="174">
        <v>1</v>
      </c>
      <c r="P506" s="174">
        <v>1</v>
      </c>
      <c r="Q506" s="174">
        <v>99</v>
      </c>
      <c r="R506" s="174">
        <v>1</v>
      </c>
      <c r="S506" s="174">
        <v>1</v>
      </c>
      <c r="T506" s="174">
        <v>1</v>
      </c>
      <c r="U506" s="174">
        <v>1</v>
      </c>
      <c r="V506" s="174"/>
      <c r="W506" s="174">
        <v>1</v>
      </c>
      <c r="X506" s="174">
        <v>1</v>
      </c>
      <c r="Y506" s="174">
        <v>1</v>
      </c>
      <c r="Z506" s="174">
        <v>1</v>
      </c>
      <c r="AA506" s="174">
        <v>1</v>
      </c>
      <c r="AB506" s="174">
        <v>1</v>
      </c>
      <c r="AC506" s="174">
        <v>1</v>
      </c>
      <c r="AD506" s="174">
        <v>1</v>
      </c>
      <c r="AE506" s="174">
        <v>1</v>
      </c>
      <c r="AF506" s="174">
        <v>1</v>
      </c>
      <c r="AG506" s="174">
        <v>1</v>
      </c>
      <c r="AH506" s="174">
        <v>1</v>
      </c>
      <c r="AI506" s="174">
        <v>1</v>
      </c>
      <c r="AJ506" s="174">
        <v>1</v>
      </c>
      <c r="AK506" s="174">
        <v>1</v>
      </c>
      <c r="AL506" s="174">
        <v>1</v>
      </c>
      <c r="AM506" s="174">
        <v>1</v>
      </c>
      <c r="AN506" s="174">
        <v>1</v>
      </c>
      <c r="AO506" s="174">
        <v>1</v>
      </c>
      <c r="AP506" s="174">
        <v>1</v>
      </c>
      <c r="AQ506" s="174">
        <v>1</v>
      </c>
      <c r="AR506" s="174">
        <v>1</v>
      </c>
      <c r="AS506" s="174">
        <v>1</v>
      </c>
      <c r="AT506" s="174">
        <v>1</v>
      </c>
      <c r="AU506" s="174">
        <v>1</v>
      </c>
      <c r="AV506" s="174">
        <v>1</v>
      </c>
      <c r="AW506" s="174">
        <v>1</v>
      </c>
      <c r="AX506" s="174">
        <v>1</v>
      </c>
      <c r="AY506" s="174">
        <v>0</v>
      </c>
      <c r="AZ506" s="174"/>
      <c r="BA506" s="174"/>
      <c r="BB506" s="174"/>
      <c r="BC506" s="174"/>
      <c r="BD506" s="174">
        <v>1</v>
      </c>
      <c r="BE506" s="174">
        <v>1</v>
      </c>
      <c r="BF506" s="174">
        <v>1</v>
      </c>
      <c r="BG506" s="174">
        <v>1</v>
      </c>
      <c r="BH506" s="174">
        <v>1</v>
      </c>
      <c r="BI506" s="174">
        <v>1</v>
      </c>
      <c r="BJ506" s="174">
        <v>1</v>
      </c>
      <c r="BK506" s="174">
        <v>1</v>
      </c>
      <c r="BL506" s="174">
        <v>1</v>
      </c>
      <c r="BM506" s="174">
        <v>1</v>
      </c>
      <c r="BN506" s="174">
        <v>1</v>
      </c>
      <c r="BO506" s="174">
        <v>1</v>
      </c>
      <c r="BP506" s="174">
        <v>1</v>
      </c>
      <c r="BQ506" s="174">
        <v>0</v>
      </c>
      <c r="BR506" s="174">
        <v>1</v>
      </c>
      <c r="BS506" s="174">
        <v>1</v>
      </c>
      <c r="BT506" s="174">
        <v>1</v>
      </c>
      <c r="BU506" s="174">
        <v>99</v>
      </c>
      <c r="BV506" s="174">
        <v>99</v>
      </c>
      <c r="BW506" s="174">
        <v>99</v>
      </c>
      <c r="BX506" s="174">
        <v>99</v>
      </c>
      <c r="BY506" s="174">
        <v>1</v>
      </c>
      <c r="BZ506" s="174">
        <v>1</v>
      </c>
      <c r="CA506" s="174">
        <v>99</v>
      </c>
      <c r="CB506" s="174"/>
      <c r="CC506" s="174">
        <v>1</v>
      </c>
      <c r="CD506" s="174">
        <v>1</v>
      </c>
      <c r="CE506" s="174">
        <v>1</v>
      </c>
      <c r="CF506" s="174">
        <v>1</v>
      </c>
      <c r="CG506" s="174">
        <v>1</v>
      </c>
      <c r="CH506" s="174"/>
      <c r="CI506" s="174">
        <v>1</v>
      </c>
      <c r="CJ506" s="174">
        <v>1</v>
      </c>
      <c r="CK506" s="174">
        <v>1</v>
      </c>
      <c r="CL506" s="174">
        <v>1</v>
      </c>
      <c r="CM506" s="174">
        <v>1</v>
      </c>
      <c r="CN506" s="174">
        <v>1</v>
      </c>
      <c r="CO506" s="174">
        <v>1</v>
      </c>
      <c r="CP506" s="174">
        <v>1</v>
      </c>
      <c r="CQ506" s="174">
        <v>1</v>
      </c>
      <c r="CR506" s="174">
        <v>1</v>
      </c>
      <c r="CS506" s="174">
        <v>1</v>
      </c>
      <c r="CT506" s="174">
        <v>1</v>
      </c>
      <c r="CU506" s="174">
        <v>1</v>
      </c>
      <c r="CV506" s="174">
        <v>1</v>
      </c>
      <c r="CW506" s="174">
        <v>1</v>
      </c>
      <c r="CX506" s="174">
        <v>0</v>
      </c>
      <c r="CY506" s="174">
        <v>1</v>
      </c>
      <c r="CZ506" s="174">
        <v>0</v>
      </c>
      <c r="DA506" s="174">
        <v>1</v>
      </c>
      <c r="DB506" s="174">
        <v>0</v>
      </c>
      <c r="DC506" s="174">
        <v>0</v>
      </c>
      <c r="DD506" s="174">
        <v>0</v>
      </c>
      <c r="DE506" s="174">
        <v>1</v>
      </c>
      <c r="DF506" s="174">
        <v>1</v>
      </c>
      <c r="DG506" s="174">
        <v>1</v>
      </c>
      <c r="DH506" s="46" t="s">
        <v>899</v>
      </c>
    </row>
    <row r="507" spans="1:112" x14ac:dyDescent="0.2">
      <c r="A507" s="174" t="s">
        <v>897</v>
      </c>
      <c r="B507" s="174" t="s">
        <v>385</v>
      </c>
      <c r="C507" s="174" t="s">
        <v>900</v>
      </c>
      <c r="D507" s="174">
        <v>502</v>
      </c>
      <c r="E507" s="174">
        <v>237</v>
      </c>
      <c r="F507" s="174">
        <v>31</v>
      </c>
      <c r="G507" s="174">
        <v>5</v>
      </c>
      <c r="H507" s="174">
        <v>1</v>
      </c>
      <c r="I507" s="174">
        <v>2</v>
      </c>
      <c r="J507" s="174"/>
      <c r="K507" s="174">
        <v>1</v>
      </c>
      <c r="L507" s="174">
        <v>1</v>
      </c>
      <c r="M507" s="174">
        <v>1</v>
      </c>
      <c r="N507" s="174">
        <v>1</v>
      </c>
      <c r="O507" s="174">
        <v>1</v>
      </c>
      <c r="P507" s="174">
        <v>1</v>
      </c>
      <c r="Q507" s="174">
        <v>99</v>
      </c>
      <c r="R507" s="174">
        <v>1</v>
      </c>
      <c r="S507" s="174">
        <v>1</v>
      </c>
      <c r="T507" s="174">
        <v>1</v>
      </c>
      <c r="U507" s="174">
        <v>0</v>
      </c>
      <c r="V507" s="174"/>
      <c r="W507" s="174">
        <v>1</v>
      </c>
      <c r="X507" s="174">
        <v>1</v>
      </c>
      <c r="Y507" s="174">
        <v>1</v>
      </c>
      <c r="Z507" s="174">
        <v>1</v>
      </c>
      <c r="AA507" s="174">
        <v>1</v>
      </c>
      <c r="AB507" s="174">
        <v>1</v>
      </c>
      <c r="AC507" s="174">
        <v>1</v>
      </c>
      <c r="AD507" s="174">
        <v>1</v>
      </c>
      <c r="AE507" s="174">
        <v>1</v>
      </c>
      <c r="AF507" s="174">
        <v>1</v>
      </c>
      <c r="AG507" s="174">
        <v>1</v>
      </c>
      <c r="AH507" s="174">
        <v>1</v>
      </c>
      <c r="AI507" s="174">
        <v>1</v>
      </c>
      <c r="AJ507" s="174">
        <v>1</v>
      </c>
      <c r="AK507" s="174">
        <v>1</v>
      </c>
      <c r="AL507" s="174">
        <v>1</v>
      </c>
      <c r="AM507" s="174">
        <v>1</v>
      </c>
      <c r="AN507" s="174">
        <v>1</v>
      </c>
      <c r="AO507" s="174">
        <v>1</v>
      </c>
      <c r="AP507" s="174">
        <v>1</v>
      </c>
      <c r="AQ507" s="174">
        <v>0</v>
      </c>
      <c r="AR507" s="174">
        <v>1</v>
      </c>
      <c r="AS507" s="174">
        <v>1</v>
      </c>
      <c r="AT507" s="174">
        <v>1</v>
      </c>
      <c r="AU507" s="174">
        <v>1</v>
      </c>
      <c r="AV507" s="174">
        <v>1</v>
      </c>
      <c r="AW507" s="174">
        <v>1</v>
      </c>
      <c r="AX507" s="174">
        <v>0</v>
      </c>
      <c r="AY507" s="174">
        <v>1</v>
      </c>
      <c r="AZ507" s="174"/>
      <c r="BA507" s="174"/>
      <c r="BB507" s="174"/>
      <c r="BC507" s="174"/>
      <c r="BD507" s="174">
        <v>1</v>
      </c>
      <c r="BE507" s="174">
        <v>1</v>
      </c>
      <c r="BF507" s="174">
        <v>1</v>
      </c>
      <c r="BG507" s="174">
        <v>1</v>
      </c>
      <c r="BH507" s="174">
        <v>1</v>
      </c>
      <c r="BI507" s="174">
        <v>1</v>
      </c>
      <c r="BJ507" s="174">
        <v>1</v>
      </c>
      <c r="BK507" s="174">
        <v>1</v>
      </c>
      <c r="BL507" s="174">
        <v>1</v>
      </c>
      <c r="BM507" s="174">
        <v>1</v>
      </c>
      <c r="BN507" s="174">
        <v>1</v>
      </c>
      <c r="BO507" s="174">
        <v>1</v>
      </c>
      <c r="BP507" s="174">
        <v>1</v>
      </c>
      <c r="BQ507" s="174">
        <v>1</v>
      </c>
      <c r="BR507" s="174">
        <v>1</v>
      </c>
      <c r="BS507" s="174">
        <v>1</v>
      </c>
      <c r="BT507" s="174">
        <v>1</v>
      </c>
      <c r="BU507" s="174">
        <v>99</v>
      </c>
      <c r="BV507" s="174">
        <v>99</v>
      </c>
      <c r="BW507" s="174">
        <v>99</v>
      </c>
      <c r="BX507" s="174">
        <v>99</v>
      </c>
      <c r="BY507" s="174">
        <v>1</v>
      </c>
      <c r="BZ507" s="174">
        <v>99</v>
      </c>
      <c r="CA507" s="174">
        <v>99</v>
      </c>
      <c r="CB507" s="174"/>
      <c r="CC507" s="174">
        <v>1</v>
      </c>
      <c r="CD507" s="174">
        <v>1</v>
      </c>
      <c r="CE507" s="174">
        <v>1</v>
      </c>
      <c r="CF507" s="174">
        <v>1</v>
      </c>
      <c r="CG507" s="174">
        <v>99</v>
      </c>
      <c r="CH507" s="174"/>
      <c r="CI507" s="174">
        <v>1</v>
      </c>
      <c r="CJ507" s="174">
        <v>1</v>
      </c>
      <c r="CK507" s="174">
        <v>1</v>
      </c>
      <c r="CL507" s="174">
        <v>1</v>
      </c>
      <c r="CM507" s="174">
        <v>1</v>
      </c>
      <c r="CN507" s="174">
        <v>1</v>
      </c>
      <c r="CO507" s="174">
        <v>1</v>
      </c>
      <c r="CP507" s="174">
        <v>1</v>
      </c>
      <c r="CQ507" s="174">
        <v>0</v>
      </c>
      <c r="CR507" s="174">
        <v>1</v>
      </c>
      <c r="CS507" s="174">
        <v>1</v>
      </c>
      <c r="CT507" s="174">
        <v>1</v>
      </c>
      <c r="CU507" s="174">
        <v>1</v>
      </c>
      <c r="CV507" s="174">
        <v>1</v>
      </c>
      <c r="CW507" s="174">
        <v>0</v>
      </c>
      <c r="CX507" s="174">
        <v>0</v>
      </c>
      <c r="CY507" s="174">
        <v>0</v>
      </c>
      <c r="CZ507" s="174">
        <v>0</v>
      </c>
      <c r="DA507" s="174">
        <v>0</v>
      </c>
      <c r="DB507" s="174">
        <v>0</v>
      </c>
      <c r="DC507" s="174">
        <v>1</v>
      </c>
      <c r="DD507" s="174">
        <v>0</v>
      </c>
      <c r="DE507" s="174">
        <v>1</v>
      </c>
      <c r="DF507" s="174">
        <v>1</v>
      </c>
      <c r="DG507" s="174">
        <v>1</v>
      </c>
      <c r="DH507" s="46" t="s">
        <v>900</v>
      </c>
    </row>
    <row r="508" spans="1:112" x14ac:dyDescent="0.2">
      <c r="A508" s="174" t="s">
        <v>897</v>
      </c>
      <c r="B508" s="174" t="s">
        <v>385</v>
      </c>
      <c r="C508" s="174" t="s">
        <v>901</v>
      </c>
      <c r="D508" s="174">
        <v>503</v>
      </c>
      <c r="E508" s="174">
        <v>14</v>
      </c>
      <c r="F508" s="174">
        <v>0</v>
      </c>
      <c r="G508" s="174">
        <v>0</v>
      </c>
      <c r="H508" s="174">
        <v>2</v>
      </c>
      <c r="I508" s="174">
        <v>2</v>
      </c>
      <c r="J508" s="174"/>
      <c r="K508" s="174">
        <v>1</v>
      </c>
      <c r="L508" s="174">
        <v>1</v>
      </c>
      <c r="M508" s="174">
        <v>1</v>
      </c>
      <c r="N508" s="174">
        <v>1</v>
      </c>
      <c r="O508" s="174">
        <v>1</v>
      </c>
      <c r="P508" s="174">
        <v>1</v>
      </c>
      <c r="Q508" s="174">
        <v>99</v>
      </c>
      <c r="R508" s="174">
        <v>1</v>
      </c>
      <c r="S508" s="174">
        <v>1</v>
      </c>
      <c r="T508" s="174">
        <v>1</v>
      </c>
      <c r="U508" s="174">
        <v>1</v>
      </c>
      <c r="V508" s="174"/>
      <c r="W508" s="174">
        <v>1</v>
      </c>
      <c r="X508" s="174">
        <v>1</v>
      </c>
      <c r="Y508" s="174">
        <v>1</v>
      </c>
      <c r="Z508" s="174">
        <v>1</v>
      </c>
      <c r="AA508" s="174">
        <v>1</v>
      </c>
      <c r="AB508" s="174">
        <v>1</v>
      </c>
      <c r="AC508" s="174">
        <v>1</v>
      </c>
      <c r="AD508" s="174">
        <v>1</v>
      </c>
      <c r="AE508" s="174">
        <v>1</v>
      </c>
      <c r="AF508" s="174">
        <v>1</v>
      </c>
      <c r="AG508" s="174">
        <v>1</v>
      </c>
      <c r="AH508" s="174">
        <v>1</v>
      </c>
      <c r="AI508" s="174">
        <v>1</v>
      </c>
      <c r="AJ508" s="174">
        <v>1</v>
      </c>
      <c r="AK508" s="174">
        <v>1</v>
      </c>
      <c r="AL508" s="174">
        <v>1</v>
      </c>
      <c r="AM508" s="174">
        <v>1</v>
      </c>
      <c r="AN508" s="174">
        <v>1</v>
      </c>
      <c r="AO508" s="174">
        <v>1</v>
      </c>
      <c r="AP508" s="174">
        <v>1</v>
      </c>
      <c r="AQ508" s="174">
        <v>0</v>
      </c>
      <c r="AR508" s="174">
        <v>1</v>
      </c>
      <c r="AS508" s="174">
        <v>1</v>
      </c>
      <c r="AT508" s="174">
        <v>0</v>
      </c>
      <c r="AU508" s="174">
        <v>1</v>
      </c>
      <c r="AV508" s="174">
        <v>1</v>
      </c>
      <c r="AW508" s="174">
        <v>1</v>
      </c>
      <c r="AX508" s="174">
        <v>1</v>
      </c>
      <c r="AY508" s="174">
        <v>1</v>
      </c>
      <c r="AZ508" s="174"/>
      <c r="BA508" s="174"/>
      <c r="BB508" s="174"/>
      <c r="BC508" s="174"/>
      <c r="BD508" s="174">
        <v>1</v>
      </c>
      <c r="BE508" s="174">
        <v>1</v>
      </c>
      <c r="BF508" s="174">
        <v>1</v>
      </c>
      <c r="BG508" s="174">
        <v>1</v>
      </c>
      <c r="BH508" s="174">
        <v>1</v>
      </c>
      <c r="BI508" s="174">
        <v>1</v>
      </c>
      <c r="BJ508" s="174">
        <v>1</v>
      </c>
      <c r="BK508" s="174">
        <v>1</v>
      </c>
      <c r="BL508" s="174">
        <v>1</v>
      </c>
      <c r="BM508" s="174">
        <v>1</v>
      </c>
      <c r="BN508" s="174">
        <v>1</v>
      </c>
      <c r="BO508" s="174">
        <v>1</v>
      </c>
      <c r="BP508" s="174">
        <v>1</v>
      </c>
      <c r="BQ508" s="174">
        <v>1</v>
      </c>
      <c r="BR508" s="174">
        <v>1</v>
      </c>
      <c r="BS508" s="174">
        <v>1</v>
      </c>
      <c r="BT508" s="174">
        <v>1</v>
      </c>
      <c r="BU508" s="174">
        <v>1</v>
      </c>
      <c r="BV508" s="174">
        <v>1</v>
      </c>
      <c r="BW508" s="174">
        <v>1</v>
      </c>
      <c r="BX508" s="174">
        <v>1</v>
      </c>
      <c r="BY508" s="174">
        <v>1</v>
      </c>
      <c r="BZ508" s="174">
        <v>1</v>
      </c>
      <c r="CA508" s="174">
        <v>1</v>
      </c>
      <c r="CB508" s="174"/>
      <c r="CC508" s="174">
        <v>1</v>
      </c>
      <c r="CD508" s="174">
        <v>1</v>
      </c>
      <c r="CE508" s="174">
        <v>1</v>
      </c>
      <c r="CF508" s="174">
        <v>1</v>
      </c>
      <c r="CG508" s="174">
        <v>1</v>
      </c>
      <c r="CH508" s="174"/>
      <c r="CI508" s="174">
        <v>1</v>
      </c>
      <c r="CJ508" s="174">
        <v>1</v>
      </c>
      <c r="CK508" s="174">
        <v>1</v>
      </c>
      <c r="CL508" s="174">
        <v>1</v>
      </c>
      <c r="CM508" s="174">
        <v>1</v>
      </c>
      <c r="CN508" s="174">
        <v>1</v>
      </c>
      <c r="CO508" s="174">
        <v>1</v>
      </c>
      <c r="CP508" s="174">
        <v>1</v>
      </c>
      <c r="CQ508" s="174">
        <v>0</v>
      </c>
      <c r="CR508" s="174">
        <v>1</v>
      </c>
      <c r="CS508" s="174">
        <v>1</v>
      </c>
      <c r="CT508" s="174">
        <v>1</v>
      </c>
      <c r="CU508" s="174">
        <v>1</v>
      </c>
      <c r="CV508" s="174">
        <v>1</v>
      </c>
      <c r="CW508" s="174">
        <v>1</v>
      </c>
      <c r="CX508" s="174">
        <v>1</v>
      </c>
      <c r="CY508" s="174">
        <v>0</v>
      </c>
      <c r="CZ508" s="174">
        <v>0</v>
      </c>
      <c r="DA508" s="174">
        <v>0</v>
      </c>
      <c r="DB508" s="174">
        <v>0</v>
      </c>
      <c r="DC508" s="174">
        <v>1</v>
      </c>
      <c r="DD508" s="174">
        <v>0</v>
      </c>
      <c r="DE508" s="174">
        <v>1</v>
      </c>
      <c r="DF508" s="174">
        <v>1</v>
      </c>
      <c r="DG508" s="174">
        <v>1</v>
      </c>
      <c r="DH508" s="46" t="s">
        <v>901</v>
      </c>
    </row>
    <row r="509" spans="1:112" x14ac:dyDescent="0.2">
      <c r="A509" s="174" t="s">
        <v>897</v>
      </c>
      <c r="B509" s="174" t="s">
        <v>385</v>
      </c>
      <c r="C509" s="174" t="s">
        <v>902</v>
      </c>
      <c r="D509" s="174">
        <v>504</v>
      </c>
      <c r="E509" s="174">
        <v>86</v>
      </c>
      <c r="F509" s="174">
        <v>19</v>
      </c>
      <c r="G509" s="174">
        <v>0</v>
      </c>
      <c r="H509" s="174">
        <v>1</v>
      </c>
      <c r="I509" s="174">
        <v>2</v>
      </c>
      <c r="J509" s="174"/>
      <c r="K509" s="174">
        <v>1</v>
      </c>
      <c r="L509" s="174">
        <v>1</v>
      </c>
      <c r="M509" s="174">
        <v>1</v>
      </c>
      <c r="N509" s="174">
        <v>1</v>
      </c>
      <c r="O509" s="174">
        <v>1</v>
      </c>
      <c r="P509" s="174">
        <v>1</v>
      </c>
      <c r="Q509" s="174">
        <v>99</v>
      </c>
      <c r="R509" s="174">
        <v>1</v>
      </c>
      <c r="S509" s="174">
        <v>0</v>
      </c>
      <c r="T509" s="174">
        <v>1</v>
      </c>
      <c r="U509" s="174">
        <v>1</v>
      </c>
      <c r="V509" s="174"/>
      <c r="W509" s="174">
        <v>1</v>
      </c>
      <c r="X509" s="174">
        <v>1</v>
      </c>
      <c r="Y509" s="174">
        <v>1</v>
      </c>
      <c r="Z509" s="174">
        <v>1</v>
      </c>
      <c r="AA509" s="174">
        <v>1</v>
      </c>
      <c r="AB509" s="174">
        <v>1</v>
      </c>
      <c r="AC509" s="174">
        <v>1</v>
      </c>
      <c r="AD509" s="174">
        <v>1</v>
      </c>
      <c r="AE509" s="174">
        <v>1</v>
      </c>
      <c r="AF509" s="174">
        <v>1</v>
      </c>
      <c r="AG509" s="174">
        <v>1</v>
      </c>
      <c r="AH509" s="174">
        <v>1</v>
      </c>
      <c r="AI509" s="174">
        <v>99</v>
      </c>
      <c r="AJ509" s="174">
        <v>1</v>
      </c>
      <c r="AK509" s="174">
        <v>1</v>
      </c>
      <c r="AL509" s="174">
        <v>1</v>
      </c>
      <c r="AM509" s="174">
        <v>1</v>
      </c>
      <c r="AN509" s="174">
        <v>1</v>
      </c>
      <c r="AO509" s="174">
        <v>1</v>
      </c>
      <c r="AP509" s="174">
        <v>1</v>
      </c>
      <c r="AQ509" s="174">
        <v>1</v>
      </c>
      <c r="AR509" s="174">
        <v>1</v>
      </c>
      <c r="AS509" s="174">
        <v>1</v>
      </c>
      <c r="AT509" s="174">
        <v>1</v>
      </c>
      <c r="AU509" s="174">
        <v>1</v>
      </c>
      <c r="AV509" s="174">
        <v>1</v>
      </c>
      <c r="AW509" s="174">
        <v>1</v>
      </c>
      <c r="AX509" s="174">
        <v>1</v>
      </c>
      <c r="AY509" s="174">
        <v>1</v>
      </c>
      <c r="AZ509" s="174"/>
      <c r="BA509" s="174"/>
      <c r="BB509" s="174"/>
      <c r="BC509" s="174"/>
      <c r="BD509" s="174">
        <v>1</v>
      </c>
      <c r="BE509" s="174">
        <v>1</v>
      </c>
      <c r="BF509" s="174">
        <v>1</v>
      </c>
      <c r="BG509" s="174">
        <v>1</v>
      </c>
      <c r="BH509" s="174">
        <v>1</v>
      </c>
      <c r="BI509" s="174">
        <v>1</v>
      </c>
      <c r="BJ509" s="174">
        <v>1</v>
      </c>
      <c r="BK509" s="174">
        <v>1</v>
      </c>
      <c r="BL509" s="174">
        <v>1</v>
      </c>
      <c r="BM509" s="174">
        <v>1</v>
      </c>
      <c r="BN509" s="174">
        <v>1</v>
      </c>
      <c r="BO509" s="174">
        <v>1</v>
      </c>
      <c r="BP509" s="174">
        <v>1</v>
      </c>
      <c r="BQ509" s="174">
        <v>1</v>
      </c>
      <c r="BR509" s="174">
        <v>1</v>
      </c>
      <c r="BS509" s="174">
        <v>1</v>
      </c>
      <c r="BT509" s="174">
        <v>1</v>
      </c>
      <c r="BU509" s="174">
        <v>0</v>
      </c>
      <c r="BV509" s="174">
        <v>1</v>
      </c>
      <c r="BW509" s="174">
        <v>0</v>
      </c>
      <c r="BX509" s="174">
        <v>0</v>
      </c>
      <c r="BY509" s="174">
        <v>1</v>
      </c>
      <c r="BZ509" s="174">
        <v>1</v>
      </c>
      <c r="CA509" s="174">
        <v>99</v>
      </c>
      <c r="CB509" s="174"/>
      <c r="CC509" s="174">
        <v>1</v>
      </c>
      <c r="CD509" s="174">
        <v>1</v>
      </c>
      <c r="CE509" s="174">
        <v>1</v>
      </c>
      <c r="CF509" s="174">
        <v>1</v>
      </c>
      <c r="CG509" s="174">
        <v>1</v>
      </c>
      <c r="CH509" s="174"/>
      <c r="CI509" s="174">
        <v>1</v>
      </c>
      <c r="CJ509" s="174">
        <v>1</v>
      </c>
      <c r="CK509" s="174">
        <v>1</v>
      </c>
      <c r="CL509" s="174">
        <v>1</v>
      </c>
      <c r="CM509" s="174">
        <v>1</v>
      </c>
      <c r="CN509" s="174">
        <v>1</v>
      </c>
      <c r="CO509" s="174">
        <v>1</v>
      </c>
      <c r="CP509" s="174">
        <v>1</v>
      </c>
      <c r="CQ509" s="174">
        <v>1</v>
      </c>
      <c r="CR509" s="174">
        <v>1</v>
      </c>
      <c r="CS509" s="174">
        <v>1</v>
      </c>
      <c r="CT509" s="174">
        <v>1</v>
      </c>
      <c r="CU509" s="174">
        <v>1</v>
      </c>
      <c r="CV509" s="174">
        <v>1</v>
      </c>
      <c r="CW509" s="174">
        <v>0</v>
      </c>
      <c r="CX509" s="174">
        <v>0</v>
      </c>
      <c r="CY509" s="174">
        <v>0</v>
      </c>
      <c r="CZ509" s="174">
        <v>0</v>
      </c>
      <c r="DA509" s="174">
        <v>0</v>
      </c>
      <c r="DB509" s="174">
        <v>0</v>
      </c>
      <c r="DC509" s="174">
        <v>0</v>
      </c>
      <c r="DD509" s="174">
        <v>0</v>
      </c>
      <c r="DE509" s="174">
        <v>1</v>
      </c>
      <c r="DF509" s="174">
        <v>1</v>
      </c>
      <c r="DG509" s="174">
        <v>1</v>
      </c>
      <c r="DH509" s="46" t="s">
        <v>902</v>
      </c>
    </row>
    <row r="510" spans="1:112" x14ac:dyDescent="0.2">
      <c r="A510" s="174" t="s">
        <v>897</v>
      </c>
      <c r="B510" s="174" t="s">
        <v>385</v>
      </c>
      <c r="C510" s="174" t="s">
        <v>903</v>
      </c>
      <c r="D510" s="174">
        <v>505</v>
      </c>
      <c r="E510" s="174">
        <v>192</v>
      </c>
      <c r="F510" s="174">
        <v>28</v>
      </c>
      <c r="G510" s="174">
        <v>6</v>
      </c>
      <c r="H510" s="174">
        <v>1</v>
      </c>
      <c r="I510" s="174">
        <v>2</v>
      </c>
      <c r="J510" s="174"/>
      <c r="K510" s="174">
        <v>0</v>
      </c>
      <c r="L510" s="174">
        <v>1</v>
      </c>
      <c r="M510" s="174">
        <v>1</v>
      </c>
      <c r="N510" s="174">
        <v>1</v>
      </c>
      <c r="O510" s="174">
        <v>1</v>
      </c>
      <c r="P510" s="174">
        <v>1</v>
      </c>
      <c r="Q510" s="174">
        <v>99</v>
      </c>
      <c r="R510" s="174">
        <v>1</v>
      </c>
      <c r="S510" s="174">
        <v>1</v>
      </c>
      <c r="T510" s="174">
        <v>1</v>
      </c>
      <c r="U510" s="174">
        <v>1</v>
      </c>
      <c r="V510" s="174"/>
      <c r="W510" s="174">
        <v>1</v>
      </c>
      <c r="X510" s="174">
        <v>1</v>
      </c>
      <c r="Y510" s="174">
        <v>1</v>
      </c>
      <c r="Z510" s="174">
        <v>0</v>
      </c>
      <c r="AA510" s="174">
        <v>1</v>
      </c>
      <c r="AB510" s="174">
        <v>1</v>
      </c>
      <c r="AC510" s="174">
        <v>1</v>
      </c>
      <c r="AD510" s="174">
        <v>1</v>
      </c>
      <c r="AE510" s="174">
        <v>1</v>
      </c>
      <c r="AF510" s="174">
        <v>1</v>
      </c>
      <c r="AG510" s="174">
        <v>1</v>
      </c>
      <c r="AH510" s="174">
        <v>1</v>
      </c>
      <c r="AI510" s="174">
        <v>1</v>
      </c>
      <c r="AJ510" s="174">
        <v>1</v>
      </c>
      <c r="AK510" s="174">
        <v>1</v>
      </c>
      <c r="AL510" s="174">
        <v>1</v>
      </c>
      <c r="AM510" s="174">
        <v>1</v>
      </c>
      <c r="AN510" s="174">
        <v>1</v>
      </c>
      <c r="AO510" s="174">
        <v>1</v>
      </c>
      <c r="AP510" s="174">
        <v>1</v>
      </c>
      <c r="AQ510" s="174">
        <v>1</v>
      </c>
      <c r="AR510" s="174">
        <v>1</v>
      </c>
      <c r="AS510" s="174">
        <v>1</v>
      </c>
      <c r="AT510" s="174">
        <v>1</v>
      </c>
      <c r="AU510" s="174">
        <v>1</v>
      </c>
      <c r="AV510" s="174">
        <v>1</v>
      </c>
      <c r="AW510" s="174">
        <v>1</v>
      </c>
      <c r="AX510" s="174">
        <v>0</v>
      </c>
      <c r="AY510" s="174">
        <v>1</v>
      </c>
      <c r="AZ510" s="174"/>
      <c r="BA510" s="174"/>
      <c r="BB510" s="174"/>
      <c r="BC510" s="174"/>
      <c r="BD510" s="174">
        <v>1</v>
      </c>
      <c r="BE510" s="174">
        <v>1</v>
      </c>
      <c r="BF510" s="174">
        <v>1</v>
      </c>
      <c r="BG510" s="174">
        <v>1</v>
      </c>
      <c r="BH510" s="174">
        <v>1</v>
      </c>
      <c r="BI510" s="174">
        <v>1</v>
      </c>
      <c r="BJ510" s="174">
        <v>1</v>
      </c>
      <c r="BK510" s="174">
        <v>1</v>
      </c>
      <c r="BL510" s="174">
        <v>1</v>
      </c>
      <c r="BM510" s="174">
        <v>1</v>
      </c>
      <c r="BN510" s="174">
        <v>1</v>
      </c>
      <c r="BO510" s="174">
        <v>1</v>
      </c>
      <c r="BP510" s="174">
        <v>0</v>
      </c>
      <c r="BQ510" s="174">
        <v>1</v>
      </c>
      <c r="BR510" s="174">
        <v>1</v>
      </c>
      <c r="BS510" s="174">
        <v>1</v>
      </c>
      <c r="BT510" s="174">
        <v>1</v>
      </c>
      <c r="BU510" s="174">
        <v>0</v>
      </c>
      <c r="BV510" s="174">
        <v>0</v>
      </c>
      <c r="BW510" s="174">
        <v>0</v>
      </c>
      <c r="BX510" s="174">
        <v>0</v>
      </c>
      <c r="BY510" s="174">
        <v>1</v>
      </c>
      <c r="BZ510" s="174">
        <v>99</v>
      </c>
      <c r="CA510" s="174">
        <v>99</v>
      </c>
      <c r="CB510" s="174"/>
      <c r="CC510" s="174">
        <v>0</v>
      </c>
      <c r="CD510" s="174">
        <v>1</v>
      </c>
      <c r="CE510" s="174">
        <v>1</v>
      </c>
      <c r="CF510" s="174">
        <v>1</v>
      </c>
      <c r="CG510" s="174">
        <v>99</v>
      </c>
      <c r="CH510" s="174"/>
      <c r="CI510" s="174">
        <v>1</v>
      </c>
      <c r="CJ510" s="174">
        <v>1</v>
      </c>
      <c r="CK510" s="174">
        <v>1</v>
      </c>
      <c r="CL510" s="174">
        <v>1</v>
      </c>
      <c r="CM510" s="174">
        <v>1</v>
      </c>
      <c r="CN510" s="174">
        <v>1</v>
      </c>
      <c r="CO510" s="174">
        <v>1</v>
      </c>
      <c r="CP510" s="174">
        <v>1</v>
      </c>
      <c r="CQ510" s="174">
        <v>0</v>
      </c>
      <c r="CR510" s="174">
        <v>1</v>
      </c>
      <c r="CS510" s="174">
        <v>1</v>
      </c>
      <c r="CT510" s="174">
        <v>1</v>
      </c>
      <c r="CU510" s="174">
        <v>1</v>
      </c>
      <c r="CV510" s="174">
        <v>1</v>
      </c>
      <c r="CW510" s="174">
        <v>0</v>
      </c>
      <c r="CX510" s="174">
        <v>0</v>
      </c>
      <c r="CY510" s="174">
        <v>0</v>
      </c>
      <c r="CZ510" s="174">
        <v>0</v>
      </c>
      <c r="DA510" s="174">
        <v>1</v>
      </c>
      <c r="DB510" s="174">
        <v>0</v>
      </c>
      <c r="DC510" s="174">
        <v>0</v>
      </c>
      <c r="DD510" s="174">
        <v>0</v>
      </c>
      <c r="DE510" s="174">
        <v>1</v>
      </c>
      <c r="DF510" s="174">
        <v>1</v>
      </c>
      <c r="DG510" s="174">
        <v>1</v>
      </c>
      <c r="DH510" s="46" t="s">
        <v>903</v>
      </c>
    </row>
    <row r="511" spans="1:112" x14ac:dyDescent="0.2">
      <c r="A511" s="174" t="s">
        <v>897</v>
      </c>
      <c r="B511" s="174" t="s">
        <v>385</v>
      </c>
      <c r="C511" s="174" t="s">
        <v>904</v>
      </c>
      <c r="D511" s="174">
        <v>506</v>
      </c>
      <c r="E511" s="174">
        <v>332</v>
      </c>
      <c r="F511" s="174">
        <v>76</v>
      </c>
      <c r="G511" s="174">
        <v>17</v>
      </c>
      <c r="H511" s="174">
        <v>1</v>
      </c>
      <c r="I511" s="174">
        <v>2</v>
      </c>
      <c r="J511" s="174"/>
      <c r="K511" s="174">
        <v>1</v>
      </c>
      <c r="L511" s="174">
        <v>1</v>
      </c>
      <c r="M511" s="174">
        <v>1</v>
      </c>
      <c r="N511" s="174">
        <v>1</v>
      </c>
      <c r="O511" s="174">
        <v>1</v>
      </c>
      <c r="P511" s="174">
        <v>1</v>
      </c>
      <c r="Q511" s="174">
        <v>99</v>
      </c>
      <c r="R511" s="174">
        <v>1</v>
      </c>
      <c r="S511" s="174">
        <v>1</v>
      </c>
      <c r="T511" s="174">
        <v>1</v>
      </c>
      <c r="U511" s="174">
        <v>1</v>
      </c>
      <c r="V511" s="174"/>
      <c r="W511" s="174">
        <v>1</v>
      </c>
      <c r="X511" s="174">
        <v>1</v>
      </c>
      <c r="Y511" s="174">
        <v>1</v>
      </c>
      <c r="Z511" s="174">
        <v>1</v>
      </c>
      <c r="AA511" s="174">
        <v>0</v>
      </c>
      <c r="AB511" s="174">
        <v>1</v>
      </c>
      <c r="AC511" s="174">
        <v>1</v>
      </c>
      <c r="AD511" s="174">
        <v>1</v>
      </c>
      <c r="AE511" s="174">
        <v>1</v>
      </c>
      <c r="AF511" s="174">
        <v>1</v>
      </c>
      <c r="AG511" s="174">
        <v>1</v>
      </c>
      <c r="AH511" s="174">
        <v>1</v>
      </c>
      <c r="AI511" s="174">
        <v>1</v>
      </c>
      <c r="AJ511" s="174">
        <v>1</v>
      </c>
      <c r="AK511" s="174">
        <v>1</v>
      </c>
      <c r="AL511" s="174">
        <v>1</v>
      </c>
      <c r="AM511" s="174">
        <v>1</v>
      </c>
      <c r="AN511" s="174">
        <v>1</v>
      </c>
      <c r="AO511" s="174">
        <v>1</v>
      </c>
      <c r="AP511" s="174">
        <v>1</v>
      </c>
      <c r="AQ511" s="174">
        <v>1</v>
      </c>
      <c r="AR511" s="174">
        <v>1</v>
      </c>
      <c r="AS511" s="174">
        <v>1</v>
      </c>
      <c r="AT511" s="174">
        <v>1</v>
      </c>
      <c r="AU511" s="174">
        <v>1</v>
      </c>
      <c r="AV511" s="174">
        <v>0</v>
      </c>
      <c r="AW511" s="174">
        <v>1</v>
      </c>
      <c r="AX511" s="174">
        <v>0</v>
      </c>
      <c r="AY511" s="174">
        <v>0</v>
      </c>
      <c r="AZ511" s="174"/>
      <c r="BA511" s="174"/>
      <c r="BB511" s="174"/>
      <c r="BC511" s="174"/>
      <c r="BD511" s="174">
        <v>1</v>
      </c>
      <c r="BE511" s="174">
        <v>1</v>
      </c>
      <c r="BF511" s="174">
        <v>1</v>
      </c>
      <c r="BG511" s="174">
        <v>1</v>
      </c>
      <c r="BH511" s="174">
        <v>1</v>
      </c>
      <c r="BI511" s="174">
        <v>1</v>
      </c>
      <c r="BJ511" s="174">
        <v>0</v>
      </c>
      <c r="BK511" s="174">
        <v>1</v>
      </c>
      <c r="BL511" s="174">
        <v>1</v>
      </c>
      <c r="BM511" s="174">
        <v>0</v>
      </c>
      <c r="BN511" s="174">
        <v>0</v>
      </c>
      <c r="BO511" s="174">
        <v>1</v>
      </c>
      <c r="BP511" s="174">
        <v>1</v>
      </c>
      <c r="BQ511" s="174">
        <v>0</v>
      </c>
      <c r="BR511" s="174">
        <v>0</v>
      </c>
      <c r="BS511" s="174">
        <v>0</v>
      </c>
      <c r="BT511" s="174">
        <v>0</v>
      </c>
      <c r="BU511" s="174">
        <v>99</v>
      </c>
      <c r="BV511" s="174">
        <v>99</v>
      </c>
      <c r="BW511" s="174">
        <v>99</v>
      </c>
      <c r="BX511" s="174">
        <v>99</v>
      </c>
      <c r="BY511" s="174">
        <v>1</v>
      </c>
      <c r="BZ511" s="174">
        <v>99</v>
      </c>
      <c r="CA511" s="174">
        <v>99</v>
      </c>
      <c r="CB511" s="174"/>
      <c r="CC511" s="174">
        <v>0</v>
      </c>
      <c r="CD511" s="174">
        <v>0</v>
      </c>
      <c r="CE511" s="174">
        <v>1</v>
      </c>
      <c r="CF511" s="174">
        <v>1</v>
      </c>
      <c r="CG511" s="174">
        <v>99</v>
      </c>
      <c r="CH511" s="174"/>
      <c r="CI511" s="174">
        <v>0</v>
      </c>
      <c r="CJ511" s="174">
        <v>1</v>
      </c>
      <c r="CK511" s="174">
        <v>1</v>
      </c>
      <c r="CL511" s="174">
        <v>1</v>
      </c>
      <c r="CM511" s="174">
        <v>99</v>
      </c>
      <c r="CN511" s="174">
        <v>1</v>
      </c>
      <c r="CO511" s="174">
        <v>1</v>
      </c>
      <c r="CP511" s="174">
        <v>1</v>
      </c>
      <c r="CQ511" s="174">
        <v>0</v>
      </c>
      <c r="CR511" s="174">
        <v>1</v>
      </c>
      <c r="CS511" s="174">
        <v>1</v>
      </c>
      <c r="CT511" s="174">
        <v>1</v>
      </c>
      <c r="CU511" s="174">
        <v>1</v>
      </c>
      <c r="CV511" s="174">
        <v>1</v>
      </c>
      <c r="CW511" s="174">
        <v>1</v>
      </c>
      <c r="CX511" s="174">
        <v>0</v>
      </c>
      <c r="CY511" s="174">
        <v>0</v>
      </c>
      <c r="CZ511" s="174">
        <v>0</v>
      </c>
      <c r="DA511" s="174">
        <v>0</v>
      </c>
      <c r="DB511" s="174">
        <v>0</v>
      </c>
      <c r="DC511" s="174">
        <v>0</v>
      </c>
      <c r="DD511" s="174">
        <v>0</v>
      </c>
      <c r="DE511" s="174">
        <v>1</v>
      </c>
      <c r="DF511" s="174">
        <v>1</v>
      </c>
      <c r="DG511" s="174">
        <v>1</v>
      </c>
      <c r="DH511" s="46" t="s">
        <v>904</v>
      </c>
    </row>
    <row r="512" spans="1:112" x14ac:dyDescent="0.2">
      <c r="A512" s="174" t="s">
        <v>897</v>
      </c>
      <c r="B512" s="174" t="s">
        <v>446</v>
      </c>
      <c r="C512" s="174" t="s">
        <v>905</v>
      </c>
      <c r="D512" s="174">
        <v>507</v>
      </c>
      <c r="E512" s="174">
        <v>22</v>
      </c>
      <c r="F512" s="174"/>
      <c r="G512" s="174">
        <v>0</v>
      </c>
      <c r="H512" s="174">
        <v>1</v>
      </c>
      <c r="I512" s="174">
        <v>2</v>
      </c>
      <c r="J512" s="174"/>
      <c r="K512" s="174">
        <v>1</v>
      </c>
      <c r="L512" s="174">
        <v>1</v>
      </c>
      <c r="M512" s="174">
        <v>1</v>
      </c>
      <c r="N512" s="174">
        <v>1</v>
      </c>
      <c r="O512" s="174"/>
      <c r="P512" s="174">
        <v>1</v>
      </c>
      <c r="Q512" s="174">
        <v>99</v>
      </c>
      <c r="R512" s="174">
        <v>1</v>
      </c>
      <c r="S512" s="174"/>
      <c r="T512" s="174">
        <v>1</v>
      </c>
      <c r="U512" s="174"/>
      <c r="V512" s="174"/>
      <c r="W512" s="174">
        <v>1</v>
      </c>
      <c r="X512" s="174">
        <v>1</v>
      </c>
      <c r="Y512" s="174">
        <v>1</v>
      </c>
      <c r="Z512" s="174">
        <v>1</v>
      </c>
      <c r="AA512" s="174">
        <v>1</v>
      </c>
      <c r="AB512" s="174">
        <v>1</v>
      </c>
      <c r="AC512" s="174">
        <v>1</v>
      </c>
      <c r="AD512" s="174">
        <v>1</v>
      </c>
      <c r="AE512" s="174">
        <v>1</v>
      </c>
      <c r="AF512" s="174">
        <v>1</v>
      </c>
      <c r="AG512" s="174">
        <v>1</v>
      </c>
      <c r="AH512" s="174">
        <v>1</v>
      </c>
      <c r="AI512" s="174">
        <v>99</v>
      </c>
      <c r="AJ512" s="174">
        <v>1</v>
      </c>
      <c r="AK512" s="174">
        <v>1</v>
      </c>
      <c r="AL512" s="174">
        <v>1</v>
      </c>
      <c r="AM512" s="174">
        <v>1</v>
      </c>
      <c r="AN512" s="174">
        <v>1</v>
      </c>
      <c r="AO512" s="174">
        <v>1</v>
      </c>
      <c r="AP512" s="174">
        <v>1</v>
      </c>
      <c r="AQ512" s="174">
        <v>0</v>
      </c>
      <c r="AR512" s="174">
        <v>1</v>
      </c>
      <c r="AS512" s="174">
        <v>1</v>
      </c>
      <c r="AT512" s="174">
        <v>1</v>
      </c>
      <c r="AU512" s="174">
        <v>1</v>
      </c>
      <c r="AV512" s="174">
        <v>1</v>
      </c>
      <c r="AW512" s="174">
        <v>1</v>
      </c>
      <c r="AX512" s="174">
        <v>0</v>
      </c>
      <c r="AY512" s="174">
        <v>0</v>
      </c>
      <c r="AZ512" s="174"/>
      <c r="BA512" s="174"/>
      <c r="BB512" s="174"/>
      <c r="BC512" s="174"/>
      <c r="BD512" s="174">
        <v>1</v>
      </c>
      <c r="BE512" s="174">
        <v>1</v>
      </c>
      <c r="BF512" s="174">
        <v>1</v>
      </c>
      <c r="BG512" s="174">
        <v>1</v>
      </c>
      <c r="BH512" s="174">
        <v>1</v>
      </c>
      <c r="BI512" s="174">
        <v>1</v>
      </c>
      <c r="BJ512" s="174">
        <v>1</v>
      </c>
      <c r="BK512" s="174">
        <v>1</v>
      </c>
      <c r="BL512" s="174">
        <v>0</v>
      </c>
      <c r="BM512" s="174">
        <v>0</v>
      </c>
      <c r="BN512" s="174">
        <v>0</v>
      </c>
      <c r="BO512" s="174">
        <v>1</v>
      </c>
      <c r="BP512" s="174">
        <v>0</v>
      </c>
      <c r="BQ512" s="174">
        <v>0</v>
      </c>
      <c r="BR512" s="174">
        <v>1</v>
      </c>
      <c r="BS512" s="174">
        <v>1</v>
      </c>
      <c r="BT512" s="174">
        <v>0</v>
      </c>
      <c r="BU512" s="174">
        <v>0</v>
      </c>
      <c r="BV512" s="174">
        <v>0</v>
      </c>
      <c r="BW512" s="174">
        <v>0</v>
      </c>
      <c r="BX512" s="174">
        <v>0</v>
      </c>
      <c r="BY512" s="174">
        <v>0</v>
      </c>
      <c r="BZ512" s="174">
        <v>99</v>
      </c>
      <c r="CA512" s="174">
        <v>99</v>
      </c>
      <c r="CB512" s="174"/>
      <c r="CC512" s="174">
        <v>1</v>
      </c>
      <c r="CD512" s="174">
        <v>1</v>
      </c>
      <c r="CE512" s="174">
        <v>0</v>
      </c>
      <c r="CF512" s="174">
        <v>1</v>
      </c>
      <c r="CG512" s="174">
        <v>99</v>
      </c>
      <c r="CH512" s="174"/>
      <c r="CI512" s="174">
        <v>1</v>
      </c>
      <c r="CJ512" s="174">
        <v>1</v>
      </c>
      <c r="CK512" s="174">
        <v>1</v>
      </c>
      <c r="CL512" s="174">
        <v>1</v>
      </c>
      <c r="CM512" s="174">
        <v>99</v>
      </c>
      <c r="CN512" s="174">
        <v>1</v>
      </c>
      <c r="CO512" s="174">
        <v>1</v>
      </c>
      <c r="CP512" s="174">
        <v>1</v>
      </c>
      <c r="CQ512" s="174">
        <v>0</v>
      </c>
      <c r="CR512" s="174">
        <v>1</v>
      </c>
      <c r="CS512" s="174">
        <v>1</v>
      </c>
      <c r="CT512" s="174">
        <v>1</v>
      </c>
      <c r="CU512" s="174">
        <v>1</v>
      </c>
      <c r="CV512" s="174">
        <v>1</v>
      </c>
      <c r="CW512" s="174">
        <v>1</v>
      </c>
      <c r="CX512" s="174">
        <v>0</v>
      </c>
      <c r="CY512" s="174">
        <v>0</v>
      </c>
      <c r="CZ512" s="174">
        <v>0</v>
      </c>
      <c r="DA512" s="174">
        <v>0</v>
      </c>
      <c r="DB512" s="174">
        <v>0</v>
      </c>
      <c r="DC512" s="174">
        <v>0</v>
      </c>
      <c r="DD512" s="174">
        <v>0</v>
      </c>
      <c r="DE512" s="174">
        <v>1</v>
      </c>
      <c r="DF512" s="174">
        <v>1</v>
      </c>
      <c r="DG512" s="174">
        <v>1</v>
      </c>
      <c r="DH512" s="46" t="s">
        <v>905</v>
      </c>
    </row>
    <row r="513" spans="1:112" x14ac:dyDescent="0.2">
      <c r="A513" s="174" t="s">
        <v>897</v>
      </c>
      <c r="B513" s="174" t="s">
        <v>446</v>
      </c>
      <c r="C513" s="174" t="s">
        <v>906</v>
      </c>
      <c r="D513" s="174">
        <v>508</v>
      </c>
      <c r="E513" s="174">
        <v>60</v>
      </c>
      <c r="F513" s="174"/>
      <c r="G513" s="174">
        <v>0</v>
      </c>
      <c r="H513" s="174">
        <v>1</v>
      </c>
      <c r="I513" s="174">
        <v>2</v>
      </c>
      <c r="J513" s="174"/>
      <c r="K513" s="174">
        <v>1</v>
      </c>
      <c r="L513" s="174">
        <v>1</v>
      </c>
      <c r="M513" s="174">
        <v>1</v>
      </c>
      <c r="N513" s="174">
        <v>1</v>
      </c>
      <c r="O513" s="174"/>
      <c r="P513" s="174">
        <v>1</v>
      </c>
      <c r="Q513" s="174">
        <v>99</v>
      </c>
      <c r="R513" s="174">
        <v>1</v>
      </c>
      <c r="S513" s="174"/>
      <c r="T513" s="174">
        <v>1</v>
      </c>
      <c r="U513" s="174"/>
      <c r="V513" s="174"/>
      <c r="W513" s="174">
        <v>1</v>
      </c>
      <c r="X513" s="174">
        <v>1</v>
      </c>
      <c r="Y513" s="174">
        <v>1</v>
      </c>
      <c r="Z513" s="174">
        <v>1</v>
      </c>
      <c r="AA513" s="174">
        <v>1</v>
      </c>
      <c r="AB513" s="174">
        <v>1</v>
      </c>
      <c r="AC513" s="174">
        <v>1</v>
      </c>
      <c r="AD513" s="174">
        <v>1</v>
      </c>
      <c r="AE513" s="174">
        <v>1</v>
      </c>
      <c r="AF513" s="174">
        <v>1</v>
      </c>
      <c r="AG513" s="174">
        <v>1</v>
      </c>
      <c r="AH513" s="174">
        <v>1</v>
      </c>
      <c r="AI513" s="174">
        <v>99</v>
      </c>
      <c r="AJ513" s="174">
        <v>1</v>
      </c>
      <c r="AK513" s="174">
        <v>1</v>
      </c>
      <c r="AL513" s="174">
        <v>1</v>
      </c>
      <c r="AM513" s="174">
        <v>1</v>
      </c>
      <c r="AN513" s="174">
        <v>1</v>
      </c>
      <c r="AO513" s="174">
        <v>1</v>
      </c>
      <c r="AP513" s="174">
        <v>1</v>
      </c>
      <c r="AQ513" s="174">
        <v>1</v>
      </c>
      <c r="AR513" s="174">
        <v>0</v>
      </c>
      <c r="AS513" s="174">
        <v>1</v>
      </c>
      <c r="AT513" s="174">
        <v>1</v>
      </c>
      <c r="AU513" s="174">
        <v>1</v>
      </c>
      <c r="AV513" s="174">
        <v>1</v>
      </c>
      <c r="AW513" s="174">
        <v>1</v>
      </c>
      <c r="AX513" s="174">
        <v>1</v>
      </c>
      <c r="AY513" s="174">
        <v>1</v>
      </c>
      <c r="AZ513" s="174"/>
      <c r="BA513" s="174"/>
      <c r="BB513" s="174"/>
      <c r="BC513" s="174"/>
      <c r="BD513" s="174">
        <v>1</v>
      </c>
      <c r="BE513" s="174">
        <v>1</v>
      </c>
      <c r="BF513" s="174">
        <v>1</v>
      </c>
      <c r="BG513" s="174">
        <v>1</v>
      </c>
      <c r="BH513" s="174">
        <v>1</v>
      </c>
      <c r="BI513" s="174">
        <v>1</v>
      </c>
      <c r="BJ513" s="174">
        <v>1</v>
      </c>
      <c r="BK513" s="174">
        <v>1</v>
      </c>
      <c r="BL513" s="174">
        <v>1</v>
      </c>
      <c r="BM513" s="174">
        <v>1</v>
      </c>
      <c r="BN513" s="174">
        <v>1</v>
      </c>
      <c r="BO513" s="174">
        <v>1</v>
      </c>
      <c r="BP513" s="174">
        <v>1</v>
      </c>
      <c r="BQ513" s="174">
        <v>1</v>
      </c>
      <c r="BR513" s="174">
        <v>1</v>
      </c>
      <c r="BS513" s="174">
        <v>1</v>
      </c>
      <c r="BT513" s="174">
        <v>1</v>
      </c>
      <c r="BU513" s="174">
        <v>99</v>
      </c>
      <c r="BV513" s="174">
        <v>1</v>
      </c>
      <c r="BW513" s="174">
        <v>0</v>
      </c>
      <c r="BX513" s="174">
        <v>0</v>
      </c>
      <c r="BY513" s="174">
        <v>1</v>
      </c>
      <c r="BZ513" s="174">
        <v>1</v>
      </c>
      <c r="CA513" s="174">
        <v>99</v>
      </c>
      <c r="CB513" s="174"/>
      <c r="CC513" s="174">
        <v>1</v>
      </c>
      <c r="CD513" s="174">
        <v>1</v>
      </c>
      <c r="CE513" s="174">
        <v>1</v>
      </c>
      <c r="CF513" s="174">
        <v>1</v>
      </c>
      <c r="CG513" s="174">
        <v>99</v>
      </c>
      <c r="CH513" s="174"/>
      <c r="CI513" s="174">
        <v>1</v>
      </c>
      <c r="CJ513" s="174">
        <v>1</v>
      </c>
      <c r="CK513" s="174">
        <v>1</v>
      </c>
      <c r="CL513" s="174">
        <v>1</v>
      </c>
      <c r="CM513" s="174">
        <v>1</v>
      </c>
      <c r="CN513" s="174">
        <v>1</v>
      </c>
      <c r="CO513" s="174">
        <v>1</v>
      </c>
      <c r="CP513" s="174">
        <v>1</v>
      </c>
      <c r="CQ513" s="174">
        <v>1</v>
      </c>
      <c r="CR513" s="174">
        <v>1</v>
      </c>
      <c r="CS513" s="174">
        <v>1</v>
      </c>
      <c r="CT513" s="174">
        <v>1</v>
      </c>
      <c r="CU513" s="174">
        <v>1</v>
      </c>
      <c r="CV513" s="174">
        <v>1</v>
      </c>
      <c r="CW513" s="174">
        <v>1</v>
      </c>
      <c r="CX513" s="174">
        <v>0</v>
      </c>
      <c r="CY513" s="174">
        <v>1</v>
      </c>
      <c r="CZ513" s="174">
        <v>0</v>
      </c>
      <c r="DA513" s="174">
        <v>0</v>
      </c>
      <c r="DB513" s="174">
        <v>0</v>
      </c>
      <c r="DC513" s="174">
        <v>0</v>
      </c>
      <c r="DD513" s="174">
        <v>0</v>
      </c>
      <c r="DE513" s="174">
        <v>1</v>
      </c>
      <c r="DF513" s="174">
        <v>1</v>
      </c>
      <c r="DG513" s="174">
        <v>1</v>
      </c>
      <c r="DH513" s="46" t="s">
        <v>906</v>
      </c>
    </row>
    <row r="514" spans="1:112" x14ac:dyDescent="0.2">
      <c r="A514" s="174" t="s">
        <v>907</v>
      </c>
      <c r="B514" s="174" t="s">
        <v>385</v>
      </c>
      <c r="C514" s="174" t="s">
        <v>908</v>
      </c>
      <c r="D514" s="174">
        <v>509</v>
      </c>
      <c r="E514" s="174">
        <v>430</v>
      </c>
      <c r="F514" s="174">
        <v>121</v>
      </c>
      <c r="G514" s="174">
        <v>10</v>
      </c>
      <c r="H514" s="174">
        <v>1</v>
      </c>
      <c r="I514" s="174">
        <v>2</v>
      </c>
      <c r="J514" s="174"/>
      <c r="K514" s="174">
        <v>1</v>
      </c>
      <c r="L514" s="174">
        <v>1</v>
      </c>
      <c r="M514" s="174">
        <v>1</v>
      </c>
      <c r="N514" s="174">
        <v>1</v>
      </c>
      <c r="O514" s="174">
        <v>1</v>
      </c>
      <c r="P514" s="174">
        <v>1</v>
      </c>
      <c r="Q514" s="174">
        <v>99</v>
      </c>
      <c r="R514" s="174">
        <v>1</v>
      </c>
      <c r="S514" s="174">
        <v>1</v>
      </c>
      <c r="T514" s="174">
        <v>1</v>
      </c>
      <c r="U514" s="174">
        <v>1</v>
      </c>
      <c r="V514" s="174"/>
      <c r="W514" s="174">
        <v>1</v>
      </c>
      <c r="X514" s="174">
        <v>1</v>
      </c>
      <c r="Y514" s="174">
        <v>1</v>
      </c>
      <c r="Z514" s="174">
        <v>1</v>
      </c>
      <c r="AA514" s="174">
        <v>1</v>
      </c>
      <c r="AB514" s="174">
        <v>1</v>
      </c>
      <c r="AC514" s="174">
        <v>1</v>
      </c>
      <c r="AD514" s="174">
        <v>1</v>
      </c>
      <c r="AE514" s="174">
        <v>1</v>
      </c>
      <c r="AF514" s="174">
        <v>1</v>
      </c>
      <c r="AG514" s="174">
        <v>1</v>
      </c>
      <c r="AH514" s="174">
        <v>1</v>
      </c>
      <c r="AI514" s="174">
        <v>1</v>
      </c>
      <c r="AJ514" s="174">
        <v>1</v>
      </c>
      <c r="AK514" s="174">
        <v>1</v>
      </c>
      <c r="AL514" s="174">
        <v>1</v>
      </c>
      <c r="AM514" s="174">
        <v>1</v>
      </c>
      <c r="AN514" s="174">
        <v>1</v>
      </c>
      <c r="AO514" s="174">
        <v>1</v>
      </c>
      <c r="AP514" s="174">
        <v>1</v>
      </c>
      <c r="AQ514" s="174">
        <v>1</v>
      </c>
      <c r="AR514" s="174">
        <v>1</v>
      </c>
      <c r="AS514" s="174">
        <v>1</v>
      </c>
      <c r="AT514" s="174">
        <v>1</v>
      </c>
      <c r="AU514" s="174">
        <v>1</v>
      </c>
      <c r="AV514" s="174">
        <v>1</v>
      </c>
      <c r="AW514" s="174">
        <v>1</v>
      </c>
      <c r="AX514" s="174">
        <v>1</v>
      </c>
      <c r="AY514" s="174">
        <v>1</v>
      </c>
      <c r="AZ514" s="174"/>
      <c r="BA514" s="174"/>
      <c r="BB514" s="174"/>
      <c r="BC514" s="174"/>
      <c r="BD514" s="174">
        <v>1</v>
      </c>
      <c r="BE514" s="174">
        <v>1</v>
      </c>
      <c r="BF514" s="174">
        <v>1</v>
      </c>
      <c r="BG514" s="174">
        <v>1</v>
      </c>
      <c r="BH514" s="174">
        <v>1</v>
      </c>
      <c r="BI514" s="174">
        <v>1</v>
      </c>
      <c r="BJ514" s="174">
        <v>1</v>
      </c>
      <c r="BK514" s="174">
        <v>1</v>
      </c>
      <c r="BL514" s="174">
        <v>1</v>
      </c>
      <c r="BM514" s="174">
        <v>1</v>
      </c>
      <c r="BN514" s="174">
        <v>1</v>
      </c>
      <c r="BO514" s="174">
        <v>1</v>
      </c>
      <c r="BP514" s="174">
        <v>1</v>
      </c>
      <c r="BQ514" s="174">
        <v>1</v>
      </c>
      <c r="BR514" s="174">
        <v>1</v>
      </c>
      <c r="BS514" s="174">
        <v>1</v>
      </c>
      <c r="BT514" s="174">
        <v>1</v>
      </c>
      <c r="BU514" s="174">
        <v>1</v>
      </c>
      <c r="BV514" s="174">
        <v>0</v>
      </c>
      <c r="BW514" s="174">
        <v>1</v>
      </c>
      <c r="BX514" s="174">
        <v>1</v>
      </c>
      <c r="BY514" s="174">
        <v>1</v>
      </c>
      <c r="BZ514" s="174">
        <v>1</v>
      </c>
      <c r="CA514" s="174">
        <v>99</v>
      </c>
      <c r="CB514" s="174"/>
      <c r="CC514" s="174">
        <v>1</v>
      </c>
      <c r="CD514" s="174">
        <v>1</v>
      </c>
      <c r="CE514" s="174">
        <v>1</v>
      </c>
      <c r="CF514" s="174">
        <v>1</v>
      </c>
      <c r="CG514" s="174">
        <v>1</v>
      </c>
      <c r="CH514" s="174"/>
      <c r="CI514" s="174">
        <v>1</v>
      </c>
      <c r="CJ514" s="174">
        <v>1</v>
      </c>
      <c r="CK514" s="174">
        <v>1</v>
      </c>
      <c r="CL514" s="174">
        <v>1</v>
      </c>
      <c r="CM514" s="174">
        <v>1</v>
      </c>
      <c r="CN514" s="174">
        <v>1</v>
      </c>
      <c r="CO514" s="174">
        <v>1</v>
      </c>
      <c r="CP514" s="174">
        <v>1</v>
      </c>
      <c r="CQ514" s="174">
        <v>1</v>
      </c>
      <c r="CR514" s="174">
        <v>1</v>
      </c>
      <c r="CS514" s="174">
        <v>1</v>
      </c>
      <c r="CT514" s="174">
        <v>1</v>
      </c>
      <c r="CU514" s="174">
        <v>1</v>
      </c>
      <c r="CV514" s="174">
        <v>1</v>
      </c>
      <c r="CW514" s="174">
        <v>0</v>
      </c>
      <c r="CX514" s="174">
        <v>0</v>
      </c>
      <c r="CY514" s="174">
        <v>0</v>
      </c>
      <c r="CZ514" s="174">
        <v>0</v>
      </c>
      <c r="DA514" s="174">
        <v>1</v>
      </c>
      <c r="DB514" s="174">
        <v>0</v>
      </c>
      <c r="DC514" s="174">
        <v>0</v>
      </c>
      <c r="DD514" s="174">
        <v>0</v>
      </c>
      <c r="DE514" s="174">
        <v>1</v>
      </c>
      <c r="DF514" s="174">
        <v>1</v>
      </c>
      <c r="DG514" s="174">
        <v>1</v>
      </c>
      <c r="DH514" s="46" t="s">
        <v>908</v>
      </c>
    </row>
    <row r="515" spans="1:112" x14ac:dyDescent="0.2">
      <c r="A515" s="174" t="s">
        <v>907</v>
      </c>
      <c r="B515" s="174" t="s">
        <v>385</v>
      </c>
      <c r="C515" s="174" t="s">
        <v>909</v>
      </c>
      <c r="D515" s="174">
        <v>510</v>
      </c>
      <c r="E515" s="174">
        <v>44</v>
      </c>
      <c r="F515" s="174">
        <v>13</v>
      </c>
      <c r="G515" s="174">
        <v>0</v>
      </c>
      <c r="H515" s="174">
        <v>1</v>
      </c>
      <c r="I515" s="174">
        <v>2</v>
      </c>
      <c r="J515" s="174"/>
      <c r="K515" s="174">
        <v>1</v>
      </c>
      <c r="L515" s="174">
        <v>1</v>
      </c>
      <c r="M515" s="174">
        <v>1</v>
      </c>
      <c r="N515" s="174">
        <v>1</v>
      </c>
      <c r="O515" s="174">
        <v>1</v>
      </c>
      <c r="P515" s="174">
        <v>1</v>
      </c>
      <c r="Q515" s="174">
        <v>99</v>
      </c>
      <c r="R515" s="174">
        <v>1</v>
      </c>
      <c r="S515" s="174">
        <v>1</v>
      </c>
      <c r="T515" s="174">
        <v>1</v>
      </c>
      <c r="U515" s="174">
        <v>1</v>
      </c>
      <c r="V515" s="174"/>
      <c r="W515" s="174">
        <v>1</v>
      </c>
      <c r="X515" s="174">
        <v>1</v>
      </c>
      <c r="Y515" s="174">
        <v>1</v>
      </c>
      <c r="Z515" s="174">
        <v>1</v>
      </c>
      <c r="AA515" s="174">
        <v>1</v>
      </c>
      <c r="AB515" s="174">
        <v>1</v>
      </c>
      <c r="AC515" s="174">
        <v>1</v>
      </c>
      <c r="AD515" s="174">
        <v>1</v>
      </c>
      <c r="AE515" s="174">
        <v>1</v>
      </c>
      <c r="AF515" s="174">
        <v>1</v>
      </c>
      <c r="AG515" s="174">
        <v>1</v>
      </c>
      <c r="AH515" s="174">
        <v>1</v>
      </c>
      <c r="AI515" s="174">
        <v>1</v>
      </c>
      <c r="AJ515" s="174">
        <v>1</v>
      </c>
      <c r="AK515" s="174">
        <v>1</v>
      </c>
      <c r="AL515" s="174">
        <v>1</v>
      </c>
      <c r="AM515" s="174">
        <v>1</v>
      </c>
      <c r="AN515" s="174">
        <v>1</v>
      </c>
      <c r="AO515" s="174">
        <v>1</v>
      </c>
      <c r="AP515" s="174">
        <v>1</v>
      </c>
      <c r="AQ515" s="174">
        <v>1</v>
      </c>
      <c r="AR515" s="174">
        <v>1</v>
      </c>
      <c r="AS515" s="174">
        <v>1</v>
      </c>
      <c r="AT515" s="174">
        <v>1</v>
      </c>
      <c r="AU515" s="174">
        <v>1</v>
      </c>
      <c r="AV515" s="174">
        <v>1</v>
      </c>
      <c r="AW515" s="174">
        <v>1</v>
      </c>
      <c r="AX515" s="174">
        <v>1</v>
      </c>
      <c r="AY515" s="174">
        <v>1</v>
      </c>
      <c r="AZ515" s="174"/>
      <c r="BA515" s="174"/>
      <c r="BB515" s="174"/>
      <c r="BC515" s="174"/>
      <c r="BD515" s="174">
        <v>1</v>
      </c>
      <c r="BE515" s="174">
        <v>1</v>
      </c>
      <c r="BF515" s="174">
        <v>1</v>
      </c>
      <c r="BG515" s="174">
        <v>1</v>
      </c>
      <c r="BH515" s="174">
        <v>1</v>
      </c>
      <c r="BI515" s="174">
        <v>1</v>
      </c>
      <c r="BJ515" s="174">
        <v>1</v>
      </c>
      <c r="BK515" s="174">
        <v>1</v>
      </c>
      <c r="BL515" s="174">
        <v>1</v>
      </c>
      <c r="BM515" s="174">
        <v>1</v>
      </c>
      <c r="BN515" s="174">
        <v>1</v>
      </c>
      <c r="BO515" s="174">
        <v>1</v>
      </c>
      <c r="BP515" s="174">
        <v>1</v>
      </c>
      <c r="BQ515" s="174">
        <v>1</v>
      </c>
      <c r="BR515" s="174">
        <v>1</v>
      </c>
      <c r="BS515" s="174">
        <v>1</v>
      </c>
      <c r="BT515" s="174">
        <v>1</v>
      </c>
      <c r="BU515" s="174">
        <v>0</v>
      </c>
      <c r="BV515" s="174">
        <v>0</v>
      </c>
      <c r="BW515" s="174">
        <v>1</v>
      </c>
      <c r="BX515" s="174">
        <v>1</v>
      </c>
      <c r="BY515" s="174">
        <v>1</v>
      </c>
      <c r="BZ515" s="174">
        <v>1</v>
      </c>
      <c r="CA515" s="174">
        <v>99</v>
      </c>
      <c r="CB515" s="174"/>
      <c r="CC515" s="174">
        <v>1</v>
      </c>
      <c r="CD515" s="174">
        <v>1</v>
      </c>
      <c r="CE515" s="174">
        <v>1</v>
      </c>
      <c r="CF515" s="174">
        <v>1</v>
      </c>
      <c r="CG515" s="174">
        <v>1</v>
      </c>
      <c r="CH515" s="174"/>
      <c r="CI515" s="174">
        <v>1</v>
      </c>
      <c r="CJ515" s="174">
        <v>1</v>
      </c>
      <c r="CK515" s="174">
        <v>1</v>
      </c>
      <c r="CL515" s="174">
        <v>1</v>
      </c>
      <c r="CM515" s="174">
        <v>1</v>
      </c>
      <c r="CN515" s="174">
        <v>1</v>
      </c>
      <c r="CO515" s="174">
        <v>1</v>
      </c>
      <c r="CP515" s="174">
        <v>1</v>
      </c>
      <c r="CQ515" s="174">
        <v>1</v>
      </c>
      <c r="CR515" s="174">
        <v>1</v>
      </c>
      <c r="CS515" s="174">
        <v>1</v>
      </c>
      <c r="CT515" s="174">
        <v>1</v>
      </c>
      <c r="CU515" s="174">
        <v>1</v>
      </c>
      <c r="CV515" s="174">
        <v>1</v>
      </c>
      <c r="CW515" s="174">
        <v>0</v>
      </c>
      <c r="CX515" s="174">
        <v>0</v>
      </c>
      <c r="CY515" s="174">
        <v>0</v>
      </c>
      <c r="CZ515" s="174">
        <v>0</v>
      </c>
      <c r="DA515" s="174">
        <v>1</v>
      </c>
      <c r="DB515" s="174">
        <v>0</v>
      </c>
      <c r="DC515" s="174">
        <v>0</v>
      </c>
      <c r="DD515" s="174">
        <v>0</v>
      </c>
      <c r="DE515" s="174">
        <v>1</v>
      </c>
      <c r="DF515" s="174">
        <v>1</v>
      </c>
      <c r="DG515" s="174">
        <v>1</v>
      </c>
      <c r="DH515" s="46" t="s">
        <v>909</v>
      </c>
    </row>
    <row r="516" spans="1:112" x14ac:dyDescent="0.2">
      <c r="A516" s="174" t="s">
        <v>907</v>
      </c>
      <c r="B516" s="174" t="s">
        <v>385</v>
      </c>
      <c r="C516" s="174" t="s">
        <v>910</v>
      </c>
      <c r="D516" s="174">
        <v>511</v>
      </c>
      <c r="E516" s="174">
        <v>48</v>
      </c>
      <c r="F516" s="174">
        <v>13</v>
      </c>
      <c r="G516" s="174">
        <v>9</v>
      </c>
      <c r="H516" s="174">
        <v>1</v>
      </c>
      <c r="I516" s="174">
        <v>2</v>
      </c>
      <c r="J516" s="174"/>
      <c r="K516" s="174">
        <v>1</v>
      </c>
      <c r="L516" s="174">
        <v>1</v>
      </c>
      <c r="M516" s="174">
        <v>1</v>
      </c>
      <c r="N516" s="174">
        <v>1</v>
      </c>
      <c r="O516" s="174">
        <v>0</v>
      </c>
      <c r="P516" s="174">
        <v>1</v>
      </c>
      <c r="Q516" s="174">
        <v>99</v>
      </c>
      <c r="R516" s="174">
        <v>1</v>
      </c>
      <c r="S516" s="174">
        <v>0</v>
      </c>
      <c r="T516" s="174">
        <v>0</v>
      </c>
      <c r="U516" s="174">
        <v>0</v>
      </c>
      <c r="V516" s="174"/>
      <c r="W516" s="174">
        <v>1</v>
      </c>
      <c r="X516" s="174">
        <v>1</v>
      </c>
      <c r="Y516" s="174">
        <v>1</v>
      </c>
      <c r="Z516" s="174">
        <v>1</v>
      </c>
      <c r="AA516" s="174">
        <v>1</v>
      </c>
      <c r="AB516" s="174">
        <v>1</v>
      </c>
      <c r="AC516" s="174">
        <v>1</v>
      </c>
      <c r="AD516" s="174">
        <v>1</v>
      </c>
      <c r="AE516" s="174">
        <v>1</v>
      </c>
      <c r="AF516" s="174">
        <v>1</v>
      </c>
      <c r="AG516" s="174">
        <v>1</v>
      </c>
      <c r="AH516" s="174">
        <v>1</v>
      </c>
      <c r="AI516" s="174">
        <v>1</v>
      </c>
      <c r="AJ516" s="174">
        <v>1</v>
      </c>
      <c r="AK516" s="174">
        <v>1</v>
      </c>
      <c r="AL516" s="174">
        <v>1</v>
      </c>
      <c r="AM516" s="174">
        <v>1</v>
      </c>
      <c r="AN516" s="174">
        <v>1</v>
      </c>
      <c r="AO516" s="174">
        <v>1</v>
      </c>
      <c r="AP516" s="174">
        <v>1</v>
      </c>
      <c r="AQ516" s="174">
        <v>1</v>
      </c>
      <c r="AR516" s="174">
        <v>1</v>
      </c>
      <c r="AS516" s="174">
        <v>1</v>
      </c>
      <c r="AT516" s="174">
        <v>1</v>
      </c>
      <c r="AU516" s="174">
        <v>1</v>
      </c>
      <c r="AV516" s="174">
        <v>1</v>
      </c>
      <c r="AW516" s="174">
        <v>1</v>
      </c>
      <c r="AX516" s="174">
        <v>1</v>
      </c>
      <c r="AY516" s="174">
        <v>1</v>
      </c>
      <c r="AZ516" s="174"/>
      <c r="BA516" s="174"/>
      <c r="BB516" s="174"/>
      <c r="BC516" s="174"/>
      <c r="BD516" s="174">
        <v>1</v>
      </c>
      <c r="BE516" s="174">
        <v>1</v>
      </c>
      <c r="BF516" s="174">
        <v>1</v>
      </c>
      <c r="BG516" s="174">
        <v>1</v>
      </c>
      <c r="BH516" s="174">
        <v>1</v>
      </c>
      <c r="BI516" s="174">
        <v>1</v>
      </c>
      <c r="BJ516" s="174">
        <v>1</v>
      </c>
      <c r="BK516" s="174">
        <v>1</v>
      </c>
      <c r="BL516" s="174">
        <v>1</v>
      </c>
      <c r="BM516" s="174">
        <v>1</v>
      </c>
      <c r="BN516" s="174">
        <v>1</v>
      </c>
      <c r="BO516" s="174">
        <v>1</v>
      </c>
      <c r="BP516" s="174">
        <v>1</v>
      </c>
      <c r="BQ516" s="174">
        <v>1</v>
      </c>
      <c r="BR516" s="174">
        <v>1</v>
      </c>
      <c r="BS516" s="174">
        <v>1</v>
      </c>
      <c r="BT516" s="174">
        <v>1</v>
      </c>
      <c r="BU516" s="174">
        <v>99</v>
      </c>
      <c r="BV516" s="174">
        <v>99</v>
      </c>
      <c r="BW516" s="174">
        <v>99</v>
      </c>
      <c r="BX516" s="174">
        <v>99</v>
      </c>
      <c r="BY516" s="174">
        <v>1</v>
      </c>
      <c r="BZ516" s="174">
        <v>1</v>
      </c>
      <c r="CA516" s="174">
        <v>99</v>
      </c>
      <c r="CB516" s="174"/>
      <c r="CC516" s="174">
        <v>1</v>
      </c>
      <c r="CD516" s="174">
        <v>1</v>
      </c>
      <c r="CE516" s="174">
        <v>1</v>
      </c>
      <c r="CF516" s="174">
        <v>1</v>
      </c>
      <c r="CG516" s="174">
        <v>1</v>
      </c>
      <c r="CH516" s="174"/>
      <c r="CI516" s="174">
        <v>1</v>
      </c>
      <c r="CJ516" s="174">
        <v>1</v>
      </c>
      <c r="CK516" s="174">
        <v>1</v>
      </c>
      <c r="CL516" s="174">
        <v>1</v>
      </c>
      <c r="CM516" s="174">
        <v>1</v>
      </c>
      <c r="CN516" s="174">
        <v>1</v>
      </c>
      <c r="CO516" s="174">
        <v>1</v>
      </c>
      <c r="CP516" s="174">
        <v>1</v>
      </c>
      <c r="CQ516" s="174">
        <v>0</v>
      </c>
      <c r="CR516" s="174">
        <v>1</v>
      </c>
      <c r="CS516" s="174">
        <v>1</v>
      </c>
      <c r="CT516" s="174">
        <v>1</v>
      </c>
      <c r="CU516" s="174">
        <v>1</v>
      </c>
      <c r="CV516" s="174">
        <v>1</v>
      </c>
      <c r="CW516" s="174">
        <v>0</v>
      </c>
      <c r="CX516" s="174">
        <v>0</v>
      </c>
      <c r="CY516" s="174">
        <v>0</v>
      </c>
      <c r="CZ516" s="174">
        <v>0</v>
      </c>
      <c r="DA516" s="174">
        <v>0</v>
      </c>
      <c r="DB516" s="174">
        <v>0</v>
      </c>
      <c r="DC516" s="174">
        <v>0</v>
      </c>
      <c r="DD516" s="174">
        <v>0</v>
      </c>
      <c r="DE516" s="174">
        <v>1</v>
      </c>
      <c r="DF516" s="174">
        <v>1</v>
      </c>
      <c r="DG516" s="174">
        <v>1</v>
      </c>
      <c r="DH516" s="46" t="s">
        <v>910</v>
      </c>
    </row>
    <row r="517" spans="1:112" x14ac:dyDescent="0.2">
      <c r="A517" s="174" t="s">
        <v>907</v>
      </c>
      <c r="B517" s="174" t="s">
        <v>385</v>
      </c>
      <c r="C517" s="174" t="s">
        <v>911</v>
      </c>
      <c r="D517" s="174">
        <v>512</v>
      </c>
      <c r="E517" s="174">
        <v>33</v>
      </c>
      <c r="F517" s="174">
        <v>12</v>
      </c>
      <c r="G517" s="174">
        <v>0</v>
      </c>
      <c r="H517" s="174">
        <v>2</v>
      </c>
      <c r="I517" s="174">
        <v>2</v>
      </c>
      <c r="J517" s="174"/>
      <c r="K517" s="174">
        <v>1</v>
      </c>
      <c r="L517" s="174">
        <v>1</v>
      </c>
      <c r="M517" s="174">
        <v>1</v>
      </c>
      <c r="N517" s="174">
        <v>1</v>
      </c>
      <c r="O517" s="174">
        <v>1</v>
      </c>
      <c r="P517" s="174">
        <v>1</v>
      </c>
      <c r="Q517" s="174">
        <v>99</v>
      </c>
      <c r="R517" s="174">
        <v>1</v>
      </c>
      <c r="S517" s="174">
        <v>1</v>
      </c>
      <c r="T517" s="174">
        <v>1</v>
      </c>
      <c r="U517" s="174">
        <v>1</v>
      </c>
      <c r="V517" s="174"/>
      <c r="W517" s="174">
        <v>1</v>
      </c>
      <c r="X517" s="174">
        <v>0</v>
      </c>
      <c r="Y517" s="174">
        <v>1</v>
      </c>
      <c r="Z517" s="174">
        <v>1</v>
      </c>
      <c r="AA517" s="174">
        <v>1</v>
      </c>
      <c r="AB517" s="174">
        <v>0</v>
      </c>
      <c r="AC517" s="174">
        <v>1</v>
      </c>
      <c r="AD517" s="174">
        <v>1</v>
      </c>
      <c r="AE517" s="174">
        <v>1</v>
      </c>
      <c r="AF517" s="174">
        <v>1</v>
      </c>
      <c r="AG517" s="174">
        <v>0</v>
      </c>
      <c r="AH517" s="174">
        <v>1</v>
      </c>
      <c r="AI517" s="174">
        <v>1</v>
      </c>
      <c r="AJ517" s="174">
        <v>1</v>
      </c>
      <c r="AK517" s="174">
        <v>0</v>
      </c>
      <c r="AL517" s="174">
        <v>1</v>
      </c>
      <c r="AM517" s="174">
        <v>0</v>
      </c>
      <c r="AN517" s="174">
        <v>1</v>
      </c>
      <c r="AO517" s="174">
        <v>1</v>
      </c>
      <c r="AP517" s="174">
        <v>1</v>
      </c>
      <c r="AQ517" s="174">
        <v>0</v>
      </c>
      <c r="AR517" s="174">
        <v>1</v>
      </c>
      <c r="AS517" s="174">
        <v>1</v>
      </c>
      <c r="AT517" s="174">
        <v>1</v>
      </c>
      <c r="AU517" s="174">
        <v>1</v>
      </c>
      <c r="AV517" s="174">
        <v>0</v>
      </c>
      <c r="AW517" s="174">
        <v>1</v>
      </c>
      <c r="AX517" s="174">
        <v>1</v>
      </c>
      <c r="AY517" s="174">
        <v>1</v>
      </c>
      <c r="AZ517" s="174"/>
      <c r="BA517" s="174"/>
      <c r="BB517" s="174"/>
      <c r="BC517" s="174"/>
      <c r="BD517" s="174">
        <v>0</v>
      </c>
      <c r="BE517" s="174">
        <v>1</v>
      </c>
      <c r="BF517" s="174">
        <v>1</v>
      </c>
      <c r="BG517" s="174">
        <v>1</v>
      </c>
      <c r="BH517" s="174">
        <v>0</v>
      </c>
      <c r="BI517" s="174">
        <v>1</v>
      </c>
      <c r="BJ517" s="174">
        <v>1</v>
      </c>
      <c r="BK517" s="174">
        <v>0</v>
      </c>
      <c r="BL517" s="174">
        <v>1</v>
      </c>
      <c r="BM517" s="174">
        <v>1</v>
      </c>
      <c r="BN517" s="174">
        <v>0</v>
      </c>
      <c r="BO517" s="174">
        <v>1</v>
      </c>
      <c r="BP517" s="174">
        <v>1</v>
      </c>
      <c r="BQ517" s="174">
        <v>1</v>
      </c>
      <c r="BR517" s="174">
        <v>0</v>
      </c>
      <c r="BS517" s="174">
        <v>0</v>
      </c>
      <c r="BT517" s="174">
        <v>1</v>
      </c>
      <c r="BU517" s="174">
        <v>0</v>
      </c>
      <c r="BV517" s="174">
        <v>0</v>
      </c>
      <c r="BW517" s="174">
        <v>99</v>
      </c>
      <c r="BX517" s="174">
        <v>1</v>
      </c>
      <c r="BY517" s="174">
        <v>1</v>
      </c>
      <c r="BZ517" s="174">
        <v>1</v>
      </c>
      <c r="CA517" s="174">
        <v>1</v>
      </c>
      <c r="CB517" s="174"/>
      <c r="CC517" s="174">
        <v>1</v>
      </c>
      <c r="CD517" s="174">
        <v>0</v>
      </c>
      <c r="CE517" s="174">
        <v>1</v>
      </c>
      <c r="CF517" s="174">
        <v>1</v>
      </c>
      <c r="CG517" s="174">
        <v>1</v>
      </c>
      <c r="CH517" s="174"/>
      <c r="CI517" s="174">
        <v>0</v>
      </c>
      <c r="CJ517" s="174">
        <v>1</v>
      </c>
      <c r="CK517" s="174">
        <v>1</v>
      </c>
      <c r="CL517" s="174">
        <v>1</v>
      </c>
      <c r="CM517" s="174">
        <v>1</v>
      </c>
      <c r="CN517" s="174">
        <v>1</v>
      </c>
      <c r="CO517" s="174">
        <v>1</v>
      </c>
      <c r="CP517" s="174">
        <v>1</v>
      </c>
      <c r="CQ517" s="174">
        <v>1</v>
      </c>
      <c r="CR517" s="174">
        <v>1</v>
      </c>
      <c r="CS517" s="174">
        <v>1</v>
      </c>
      <c r="CT517" s="174">
        <v>1</v>
      </c>
      <c r="CU517" s="174">
        <v>1</v>
      </c>
      <c r="CV517" s="174">
        <v>1</v>
      </c>
      <c r="CW517" s="174">
        <v>0</v>
      </c>
      <c r="CX517" s="174">
        <v>0</v>
      </c>
      <c r="CY517" s="174">
        <v>0</v>
      </c>
      <c r="CZ517" s="174">
        <v>0</v>
      </c>
      <c r="DA517" s="174">
        <v>0</v>
      </c>
      <c r="DB517" s="174">
        <v>0</v>
      </c>
      <c r="DC517" s="174">
        <v>0</v>
      </c>
      <c r="DD517" s="174">
        <v>0</v>
      </c>
      <c r="DE517" s="174">
        <v>1</v>
      </c>
      <c r="DF517" s="174">
        <v>1</v>
      </c>
      <c r="DG517" s="174">
        <v>1</v>
      </c>
      <c r="DH517" s="46" t="s">
        <v>911</v>
      </c>
    </row>
    <row r="518" spans="1:112" x14ac:dyDescent="0.2">
      <c r="A518" s="174" t="s">
        <v>907</v>
      </c>
      <c r="B518" s="174" t="s">
        <v>385</v>
      </c>
      <c r="C518" s="174" t="s">
        <v>912</v>
      </c>
      <c r="D518" s="174">
        <v>513</v>
      </c>
      <c r="E518" s="174">
        <v>40</v>
      </c>
      <c r="F518" s="174">
        <v>12</v>
      </c>
      <c r="G518" s="174">
        <v>0</v>
      </c>
      <c r="H518" s="174">
        <v>2</v>
      </c>
      <c r="I518" s="174">
        <v>2</v>
      </c>
      <c r="J518" s="174"/>
      <c r="K518" s="174">
        <v>1</v>
      </c>
      <c r="L518" s="174">
        <v>1</v>
      </c>
      <c r="M518" s="174">
        <v>1</v>
      </c>
      <c r="N518" s="174">
        <v>1</v>
      </c>
      <c r="O518" s="174">
        <v>1</v>
      </c>
      <c r="P518" s="174">
        <v>1</v>
      </c>
      <c r="Q518" s="174">
        <v>1</v>
      </c>
      <c r="R518" s="174">
        <v>1</v>
      </c>
      <c r="S518" s="174">
        <v>1</v>
      </c>
      <c r="T518" s="174">
        <v>1</v>
      </c>
      <c r="U518" s="174">
        <v>1</v>
      </c>
      <c r="V518" s="174"/>
      <c r="W518" s="174">
        <v>0</v>
      </c>
      <c r="X518" s="174">
        <v>1</v>
      </c>
      <c r="Y518" s="174">
        <v>1</v>
      </c>
      <c r="Z518" s="174">
        <v>1</v>
      </c>
      <c r="AA518" s="174">
        <v>1</v>
      </c>
      <c r="AB518" s="174">
        <v>1</v>
      </c>
      <c r="AC518" s="174">
        <v>0</v>
      </c>
      <c r="AD518" s="174">
        <v>1</v>
      </c>
      <c r="AE518" s="174">
        <v>99</v>
      </c>
      <c r="AF518" s="174">
        <v>1</v>
      </c>
      <c r="AG518" s="174">
        <v>1</v>
      </c>
      <c r="AH518" s="174">
        <v>1</v>
      </c>
      <c r="AI518" s="174">
        <v>1</v>
      </c>
      <c r="AJ518" s="174">
        <v>0</v>
      </c>
      <c r="AK518" s="174">
        <v>1</v>
      </c>
      <c r="AL518" s="174">
        <v>1</v>
      </c>
      <c r="AM518" s="174">
        <v>1</v>
      </c>
      <c r="AN518" s="174">
        <v>1</v>
      </c>
      <c r="AO518" s="174">
        <v>0</v>
      </c>
      <c r="AP518" s="174">
        <v>1</v>
      </c>
      <c r="AQ518" s="174">
        <v>1</v>
      </c>
      <c r="AR518" s="174">
        <v>1</v>
      </c>
      <c r="AS518" s="174">
        <v>1</v>
      </c>
      <c r="AT518" s="174">
        <v>1</v>
      </c>
      <c r="AU518" s="174">
        <v>0</v>
      </c>
      <c r="AV518" s="174">
        <v>1</v>
      </c>
      <c r="AW518" s="174">
        <v>1</v>
      </c>
      <c r="AX518" s="174">
        <v>1</v>
      </c>
      <c r="AY518" s="174">
        <v>1</v>
      </c>
      <c r="AZ518" s="174"/>
      <c r="BA518" s="174"/>
      <c r="BB518" s="174"/>
      <c r="BC518" s="174"/>
      <c r="BD518" s="174">
        <v>0</v>
      </c>
      <c r="BE518" s="174">
        <v>1</v>
      </c>
      <c r="BF518" s="174">
        <v>1</v>
      </c>
      <c r="BG518" s="174">
        <v>1</v>
      </c>
      <c r="BH518" s="174">
        <v>1</v>
      </c>
      <c r="BI518" s="174">
        <v>1</v>
      </c>
      <c r="BJ518" s="174">
        <v>0</v>
      </c>
      <c r="BK518" s="174">
        <v>1</v>
      </c>
      <c r="BL518" s="174">
        <v>1</v>
      </c>
      <c r="BM518" s="174">
        <v>1</v>
      </c>
      <c r="BN518" s="174">
        <v>1</v>
      </c>
      <c r="BO518" s="174">
        <v>1</v>
      </c>
      <c r="BP518" s="174">
        <v>0</v>
      </c>
      <c r="BQ518" s="174">
        <v>1</v>
      </c>
      <c r="BR518" s="174">
        <v>1</v>
      </c>
      <c r="BS518" s="174">
        <v>1</v>
      </c>
      <c r="BT518" s="174">
        <v>1</v>
      </c>
      <c r="BU518" s="174">
        <v>99</v>
      </c>
      <c r="BV518" s="174">
        <v>99</v>
      </c>
      <c r="BW518" s="174">
        <v>99</v>
      </c>
      <c r="BX518" s="174">
        <v>99</v>
      </c>
      <c r="BY518" s="174">
        <v>0</v>
      </c>
      <c r="BZ518" s="174">
        <v>1</v>
      </c>
      <c r="CA518" s="174">
        <v>99</v>
      </c>
      <c r="CB518" s="174"/>
      <c r="CC518" s="174">
        <v>1</v>
      </c>
      <c r="CD518" s="174">
        <v>1</v>
      </c>
      <c r="CE518" s="174">
        <v>1</v>
      </c>
      <c r="CF518" s="174">
        <v>1</v>
      </c>
      <c r="CG518" s="174">
        <v>99</v>
      </c>
      <c r="CH518" s="174"/>
      <c r="CI518" s="174">
        <v>1</v>
      </c>
      <c r="CJ518" s="174">
        <v>0</v>
      </c>
      <c r="CK518" s="174">
        <v>1</v>
      </c>
      <c r="CL518" s="174">
        <v>1</v>
      </c>
      <c r="CM518" s="174">
        <v>1</v>
      </c>
      <c r="CN518" s="174">
        <v>1</v>
      </c>
      <c r="CO518" s="174">
        <v>1</v>
      </c>
      <c r="CP518" s="174">
        <v>1</v>
      </c>
      <c r="CQ518" s="174">
        <v>1</v>
      </c>
      <c r="CR518" s="174">
        <v>1</v>
      </c>
      <c r="CS518" s="174">
        <v>1</v>
      </c>
      <c r="CT518" s="174">
        <v>1</v>
      </c>
      <c r="CU518" s="174">
        <v>1</v>
      </c>
      <c r="CV518" s="174">
        <v>1</v>
      </c>
      <c r="CW518" s="174">
        <v>0</v>
      </c>
      <c r="CX518" s="174">
        <v>0</v>
      </c>
      <c r="CY518" s="174">
        <v>0</v>
      </c>
      <c r="CZ518" s="174">
        <v>0</v>
      </c>
      <c r="DA518" s="174">
        <v>0</v>
      </c>
      <c r="DB518" s="174">
        <v>0</v>
      </c>
      <c r="DC518" s="174">
        <v>0</v>
      </c>
      <c r="DD518" s="174">
        <v>0</v>
      </c>
      <c r="DE518" s="174">
        <v>1</v>
      </c>
      <c r="DF518" s="174">
        <v>1</v>
      </c>
      <c r="DG518" s="174">
        <v>1</v>
      </c>
      <c r="DH518" s="46" t="s">
        <v>912</v>
      </c>
    </row>
    <row r="519" spans="1:112" x14ac:dyDescent="0.2">
      <c r="A519" s="174" t="s">
        <v>907</v>
      </c>
      <c r="B519" s="174" t="s">
        <v>385</v>
      </c>
      <c r="C519" s="174" t="s">
        <v>913</v>
      </c>
      <c r="D519" s="174">
        <v>514</v>
      </c>
      <c r="E519" s="174">
        <v>44</v>
      </c>
      <c r="F519" s="174">
        <v>13</v>
      </c>
      <c r="G519" s="174">
        <v>0</v>
      </c>
      <c r="H519" s="174">
        <v>1</v>
      </c>
      <c r="I519" s="174">
        <v>2</v>
      </c>
      <c r="J519" s="174"/>
      <c r="K519" s="174">
        <v>1</v>
      </c>
      <c r="L519" s="174">
        <v>1</v>
      </c>
      <c r="M519" s="174">
        <v>1</v>
      </c>
      <c r="N519" s="174">
        <v>1</v>
      </c>
      <c r="O519" s="174">
        <v>1</v>
      </c>
      <c r="P519" s="174">
        <v>1</v>
      </c>
      <c r="Q519" s="174">
        <v>1</v>
      </c>
      <c r="R519" s="174">
        <v>1</v>
      </c>
      <c r="S519" s="174">
        <v>1</v>
      </c>
      <c r="T519" s="174">
        <v>1</v>
      </c>
      <c r="U519" s="174">
        <v>1</v>
      </c>
      <c r="V519" s="174"/>
      <c r="W519" s="174">
        <v>1</v>
      </c>
      <c r="X519" s="174">
        <v>1</v>
      </c>
      <c r="Y519" s="174">
        <v>1</v>
      </c>
      <c r="Z519" s="174">
        <v>1</v>
      </c>
      <c r="AA519" s="174">
        <v>1</v>
      </c>
      <c r="AB519" s="174">
        <v>1</v>
      </c>
      <c r="AC519" s="174">
        <v>1</v>
      </c>
      <c r="AD519" s="174">
        <v>1</v>
      </c>
      <c r="AE519" s="174">
        <v>1</v>
      </c>
      <c r="AF519" s="174">
        <v>1</v>
      </c>
      <c r="AG519" s="174">
        <v>1</v>
      </c>
      <c r="AH519" s="174">
        <v>1</v>
      </c>
      <c r="AI519" s="174">
        <v>1</v>
      </c>
      <c r="AJ519" s="174">
        <v>1</v>
      </c>
      <c r="AK519" s="174">
        <v>1</v>
      </c>
      <c r="AL519" s="174">
        <v>1</v>
      </c>
      <c r="AM519" s="174">
        <v>1</v>
      </c>
      <c r="AN519" s="174">
        <v>1</v>
      </c>
      <c r="AO519" s="174">
        <v>1</v>
      </c>
      <c r="AP519" s="174">
        <v>1</v>
      </c>
      <c r="AQ519" s="174">
        <v>1</v>
      </c>
      <c r="AR519" s="174">
        <v>1</v>
      </c>
      <c r="AS519" s="174">
        <v>1</v>
      </c>
      <c r="AT519" s="174">
        <v>1</v>
      </c>
      <c r="AU519" s="174">
        <v>1</v>
      </c>
      <c r="AV519" s="174">
        <v>1</v>
      </c>
      <c r="AW519" s="174">
        <v>1</v>
      </c>
      <c r="AX519" s="174">
        <v>1</v>
      </c>
      <c r="AY519" s="174">
        <v>0</v>
      </c>
      <c r="AZ519" s="174"/>
      <c r="BA519" s="174"/>
      <c r="BB519" s="174"/>
      <c r="BC519" s="174"/>
      <c r="BD519" s="174">
        <v>1</v>
      </c>
      <c r="BE519" s="174">
        <v>1</v>
      </c>
      <c r="BF519" s="174">
        <v>1</v>
      </c>
      <c r="BG519" s="174">
        <v>1</v>
      </c>
      <c r="BH519" s="174">
        <v>1</v>
      </c>
      <c r="BI519" s="174">
        <v>1</v>
      </c>
      <c r="BJ519" s="174">
        <v>1</v>
      </c>
      <c r="BK519" s="174">
        <v>1</v>
      </c>
      <c r="BL519" s="174">
        <v>1</v>
      </c>
      <c r="BM519" s="174">
        <v>1</v>
      </c>
      <c r="BN519" s="174">
        <v>0</v>
      </c>
      <c r="BO519" s="174">
        <v>1</v>
      </c>
      <c r="BP519" s="174">
        <v>1</v>
      </c>
      <c r="BQ519" s="174">
        <v>0</v>
      </c>
      <c r="BR519" s="174">
        <v>1</v>
      </c>
      <c r="BS519" s="174">
        <v>1</v>
      </c>
      <c r="BT519" s="174">
        <v>0</v>
      </c>
      <c r="BU519" s="174">
        <v>99</v>
      </c>
      <c r="BV519" s="174">
        <v>99</v>
      </c>
      <c r="BW519" s="174">
        <v>99</v>
      </c>
      <c r="BX519" s="174">
        <v>99</v>
      </c>
      <c r="BY519" s="174">
        <v>1</v>
      </c>
      <c r="BZ519" s="174">
        <v>1</v>
      </c>
      <c r="CA519" s="174">
        <v>99</v>
      </c>
      <c r="CB519" s="174"/>
      <c r="CC519" s="174">
        <v>0</v>
      </c>
      <c r="CD519" s="174">
        <v>1</v>
      </c>
      <c r="CE519" s="174">
        <v>1</v>
      </c>
      <c r="CF519" s="174">
        <v>1</v>
      </c>
      <c r="CG519" s="174">
        <v>99</v>
      </c>
      <c r="CH519" s="174"/>
      <c r="CI519" s="174">
        <v>1</v>
      </c>
      <c r="CJ519" s="174">
        <v>1</v>
      </c>
      <c r="CK519" s="174">
        <v>1</v>
      </c>
      <c r="CL519" s="174">
        <v>1</v>
      </c>
      <c r="CM519" s="174">
        <v>1</v>
      </c>
      <c r="CN519" s="174">
        <v>1</v>
      </c>
      <c r="CO519" s="174">
        <v>1</v>
      </c>
      <c r="CP519" s="174">
        <v>1</v>
      </c>
      <c r="CQ519" s="174">
        <v>0</v>
      </c>
      <c r="CR519" s="174">
        <v>1</v>
      </c>
      <c r="CS519" s="174">
        <v>1</v>
      </c>
      <c r="CT519" s="174">
        <v>1</v>
      </c>
      <c r="CU519" s="174">
        <v>1</v>
      </c>
      <c r="CV519" s="174">
        <v>1</v>
      </c>
      <c r="CW519" s="174">
        <v>0</v>
      </c>
      <c r="CX519" s="174">
        <v>1</v>
      </c>
      <c r="CY519" s="174">
        <v>1</v>
      </c>
      <c r="CZ519" s="174">
        <v>0</v>
      </c>
      <c r="DA519" s="174">
        <v>0</v>
      </c>
      <c r="DB519" s="174">
        <v>0</v>
      </c>
      <c r="DC519" s="174">
        <v>0</v>
      </c>
      <c r="DD519" s="174">
        <v>0</v>
      </c>
      <c r="DE519" s="174">
        <v>1</v>
      </c>
      <c r="DF519" s="174">
        <v>1</v>
      </c>
      <c r="DG519" s="174">
        <v>1</v>
      </c>
      <c r="DH519" s="46" t="s">
        <v>913</v>
      </c>
    </row>
    <row r="520" spans="1:112" x14ac:dyDescent="0.2">
      <c r="A520" s="174" t="s">
        <v>907</v>
      </c>
      <c r="B520" s="174" t="s">
        <v>385</v>
      </c>
      <c r="C520" s="174" t="s">
        <v>914</v>
      </c>
      <c r="D520" s="174">
        <v>515</v>
      </c>
      <c r="E520" s="174">
        <v>53</v>
      </c>
      <c r="F520" s="174">
        <v>15</v>
      </c>
      <c r="G520" s="174">
        <v>0</v>
      </c>
      <c r="H520" s="174">
        <v>1</v>
      </c>
      <c r="I520" s="174">
        <v>2</v>
      </c>
      <c r="J520" s="174"/>
      <c r="K520" s="174">
        <v>1</v>
      </c>
      <c r="L520" s="174">
        <v>1</v>
      </c>
      <c r="M520" s="174">
        <v>1</v>
      </c>
      <c r="N520" s="174">
        <v>1</v>
      </c>
      <c r="O520" s="174">
        <v>1</v>
      </c>
      <c r="P520" s="174">
        <v>1</v>
      </c>
      <c r="Q520" s="174">
        <v>99</v>
      </c>
      <c r="R520" s="174">
        <v>1</v>
      </c>
      <c r="S520" s="174">
        <v>1</v>
      </c>
      <c r="T520" s="174">
        <v>1</v>
      </c>
      <c r="U520" s="174">
        <v>1</v>
      </c>
      <c r="V520" s="174"/>
      <c r="W520" s="174">
        <v>1</v>
      </c>
      <c r="X520" s="174">
        <v>1</v>
      </c>
      <c r="Y520" s="174">
        <v>1</v>
      </c>
      <c r="Z520" s="174">
        <v>1</v>
      </c>
      <c r="AA520" s="174">
        <v>1</v>
      </c>
      <c r="AB520" s="174">
        <v>1</v>
      </c>
      <c r="AC520" s="174">
        <v>1</v>
      </c>
      <c r="AD520" s="174">
        <v>1</v>
      </c>
      <c r="AE520" s="174">
        <v>1</v>
      </c>
      <c r="AF520" s="174">
        <v>1</v>
      </c>
      <c r="AG520" s="174">
        <v>1</v>
      </c>
      <c r="AH520" s="174">
        <v>1</v>
      </c>
      <c r="AI520" s="174">
        <v>1</v>
      </c>
      <c r="AJ520" s="174">
        <v>1</v>
      </c>
      <c r="AK520" s="174">
        <v>1</v>
      </c>
      <c r="AL520" s="174">
        <v>1</v>
      </c>
      <c r="AM520" s="174">
        <v>1</v>
      </c>
      <c r="AN520" s="174">
        <v>1</v>
      </c>
      <c r="AO520" s="174">
        <v>1</v>
      </c>
      <c r="AP520" s="174">
        <v>1</v>
      </c>
      <c r="AQ520" s="174">
        <v>1</v>
      </c>
      <c r="AR520" s="174">
        <v>1</v>
      </c>
      <c r="AS520" s="174">
        <v>1</v>
      </c>
      <c r="AT520" s="174">
        <v>1</v>
      </c>
      <c r="AU520" s="174">
        <v>1</v>
      </c>
      <c r="AV520" s="174">
        <v>1</v>
      </c>
      <c r="AW520" s="174">
        <v>1</v>
      </c>
      <c r="AX520" s="174">
        <v>1</v>
      </c>
      <c r="AY520" s="174">
        <v>1</v>
      </c>
      <c r="AZ520" s="174"/>
      <c r="BA520" s="174"/>
      <c r="BB520" s="174"/>
      <c r="BC520" s="174"/>
      <c r="BD520" s="174">
        <v>1</v>
      </c>
      <c r="BE520" s="174">
        <v>1</v>
      </c>
      <c r="BF520" s="174">
        <v>1</v>
      </c>
      <c r="BG520" s="174">
        <v>1</v>
      </c>
      <c r="BH520" s="174">
        <v>1</v>
      </c>
      <c r="BI520" s="174">
        <v>1</v>
      </c>
      <c r="BJ520" s="174">
        <v>1</v>
      </c>
      <c r="BK520" s="174">
        <v>1</v>
      </c>
      <c r="BL520" s="174">
        <v>1</v>
      </c>
      <c r="BM520" s="174">
        <v>1</v>
      </c>
      <c r="BN520" s="174">
        <v>1</v>
      </c>
      <c r="BO520" s="174">
        <v>1</v>
      </c>
      <c r="BP520" s="174">
        <v>1</v>
      </c>
      <c r="BQ520" s="174">
        <v>1</v>
      </c>
      <c r="BR520" s="174">
        <v>1</v>
      </c>
      <c r="BS520" s="174">
        <v>1</v>
      </c>
      <c r="BT520" s="174">
        <v>1</v>
      </c>
      <c r="BU520" s="174">
        <v>99</v>
      </c>
      <c r="BV520" s="174">
        <v>99</v>
      </c>
      <c r="BW520" s="174">
        <v>99</v>
      </c>
      <c r="BX520" s="174">
        <v>99</v>
      </c>
      <c r="BY520" s="174">
        <v>1</v>
      </c>
      <c r="BZ520" s="174">
        <v>99</v>
      </c>
      <c r="CA520" s="174">
        <v>99</v>
      </c>
      <c r="CB520" s="174"/>
      <c r="CC520" s="174">
        <v>1</v>
      </c>
      <c r="CD520" s="174">
        <v>1</v>
      </c>
      <c r="CE520" s="174">
        <v>1</v>
      </c>
      <c r="CF520" s="174">
        <v>1</v>
      </c>
      <c r="CG520" s="174">
        <v>99</v>
      </c>
      <c r="CH520" s="174"/>
      <c r="CI520" s="174">
        <v>1</v>
      </c>
      <c r="CJ520" s="174">
        <v>1</v>
      </c>
      <c r="CK520" s="174">
        <v>1</v>
      </c>
      <c r="CL520" s="174">
        <v>1</v>
      </c>
      <c r="CM520" s="174">
        <v>1</v>
      </c>
      <c r="CN520" s="174">
        <v>1</v>
      </c>
      <c r="CO520" s="174">
        <v>1</v>
      </c>
      <c r="CP520" s="174">
        <v>1</v>
      </c>
      <c r="CQ520" s="174">
        <v>1</v>
      </c>
      <c r="CR520" s="174">
        <v>1</v>
      </c>
      <c r="CS520" s="174">
        <v>1</v>
      </c>
      <c r="CT520" s="174">
        <v>1</v>
      </c>
      <c r="CU520" s="174">
        <v>1</v>
      </c>
      <c r="CV520" s="174">
        <v>1</v>
      </c>
      <c r="CW520" s="174">
        <v>0</v>
      </c>
      <c r="CX520" s="174">
        <v>0</v>
      </c>
      <c r="CY520" s="174">
        <v>0</v>
      </c>
      <c r="CZ520" s="174">
        <v>0</v>
      </c>
      <c r="DA520" s="174">
        <v>0</v>
      </c>
      <c r="DB520" s="174">
        <v>0</v>
      </c>
      <c r="DC520" s="174">
        <v>0</v>
      </c>
      <c r="DD520" s="174">
        <v>0</v>
      </c>
      <c r="DE520" s="174">
        <v>1</v>
      </c>
      <c r="DF520" s="174">
        <v>1</v>
      </c>
      <c r="DG520" s="174">
        <v>1</v>
      </c>
      <c r="DH520" s="46" t="s">
        <v>914</v>
      </c>
    </row>
    <row r="521" spans="1:112" x14ac:dyDescent="0.2">
      <c r="A521" s="174" t="s">
        <v>907</v>
      </c>
      <c r="B521" s="174" t="s">
        <v>385</v>
      </c>
      <c r="C521" s="174" t="s">
        <v>915</v>
      </c>
      <c r="D521" s="174">
        <v>516</v>
      </c>
      <c r="E521" s="174">
        <v>11</v>
      </c>
      <c r="F521" s="174">
        <v>4</v>
      </c>
      <c r="G521" s="174">
        <v>0</v>
      </c>
      <c r="H521" s="174">
        <v>2</v>
      </c>
      <c r="I521" s="174">
        <v>2</v>
      </c>
      <c r="J521" s="174"/>
      <c r="K521" s="174">
        <v>1</v>
      </c>
      <c r="L521" s="174">
        <v>1</v>
      </c>
      <c r="M521" s="174">
        <v>1</v>
      </c>
      <c r="N521" s="174">
        <v>1</v>
      </c>
      <c r="O521" s="174">
        <v>1</v>
      </c>
      <c r="P521" s="174">
        <v>1</v>
      </c>
      <c r="Q521" s="174">
        <v>99</v>
      </c>
      <c r="R521" s="174">
        <v>1</v>
      </c>
      <c r="S521" s="174">
        <v>1</v>
      </c>
      <c r="T521" s="174">
        <v>1</v>
      </c>
      <c r="U521" s="174">
        <v>1</v>
      </c>
      <c r="V521" s="174"/>
      <c r="W521" s="174">
        <v>1</v>
      </c>
      <c r="X521" s="174">
        <v>1</v>
      </c>
      <c r="Y521" s="174">
        <v>0</v>
      </c>
      <c r="Z521" s="174">
        <v>1</v>
      </c>
      <c r="AA521" s="174">
        <v>1</v>
      </c>
      <c r="AB521" s="174">
        <v>1</v>
      </c>
      <c r="AC521" s="174">
        <v>1</v>
      </c>
      <c r="AD521" s="174">
        <v>1</v>
      </c>
      <c r="AE521" s="174">
        <v>1</v>
      </c>
      <c r="AF521" s="174">
        <v>1</v>
      </c>
      <c r="AG521" s="174">
        <v>1</v>
      </c>
      <c r="AH521" s="174">
        <v>1</v>
      </c>
      <c r="AI521" s="174">
        <v>1</v>
      </c>
      <c r="AJ521" s="174">
        <v>1</v>
      </c>
      <c r="AK521" s="174">
        <v>1</v>
      </c>
      <c r="AL521" s="174">
        <v>1</v>
      </c>
      <c r="AM521" s="174">
        <v>1</v>
      </c>
      <c r="AN521" s="174">
        <v>1</v>
      </c>
      <c r="AO521" s="174">
        <v>1</v>
      </c>
      <c r="AP521" s="174">
        <v>1</v>
      </c>
      <c r="AQ521" s="174">
        <v>1</v>
      </c>
      <c r="AR521" s="174">
        <v>1</v>
      </c>
      <c r="AS521" s="174">
        <v>1</v>
      </c>
      <c r="AT521" s="174">
        <v>1</v>
      </c>
      <c r="AU521" s="174">
        <v>1</v>
      </c>
      <c r="AV521" s="174">
        <v>1</v>
      </c>
      <c r="AW521" s="174">
        <v>1</v>
      </c>
      <c r="AX521" s="174">
        <v>1</v>
      </c>
      <c r="AY521" s="174">
        <v>0</v>
      </c>
      <c r="AZ521" s="174"/>
      <c r="BA521" s="174"/>
      <c r="BB521" s="174"/>
      <c r="BC521" s="174"/>
      <c r="BD521" s="174">
        <v>1</v>
      </c>
      <c r="BE521" s="174">
        <v>1</v>
      </c>
      <c r="BF521" s="174">
        <v>1</v>
      </c>
      <c r="BG521" s="174">
        <v>1</v>
      </c>
      <c r="BH521" s="174">
        <v>1</v>
      </c>
      <c r="BI521" s="174">
        <v>1</v>
      </c>
      <c r="BJ521" s="174">
        <v>1</v>
      </c>
      <c r="BK521" s="174">
        <v>1</v>
      </c>
      <c r="BL521" s="174">
        <v>1</v>
      </c>
      <c r="BM521" s="174">
        <v>1</v>
      </c>
      <c r="BN521" s="174">
        <v>1</v>
      </c>
      <c r="BO521" s="174">
        <v>1</v>
      </c>
      <c r="BP521" s="174">
        <v>1</v>
      </c>
      <c r="BQ521" s="174">
        <v>1</v>
      </c>
      <c r="BR521" s="174">
        <v>1</v>
      </c>
      <c r="BS521" s="174">
        <v>1</v>
      </c>
      <c r="BT521" s="174">
        <v>1</v>
      </c>
      <c r="BU521" s="174">
        <v>1</v>
      </c>
      <c r="BV521" s="174">
        <v>1</v>
      </c>
      <c r="BW521" s="174">
        <v>99</v>
      </c>
      <c r="BX521" s="174">
        <v>99</v>
      </c>
      <c r="BY521" s="174">
        <v>1</v>
      </c>
      <c r="BZ521" s="174">
        <v>99</v>
      </c>
      <c r="CA521" s="174">
        <v>99</v>
      </c>
      <c r="CB521" s="174"/>
      <c r="CC521" s="174">
        <v>0</v>
      </c>
      <c r="CD521" s="174">
        <v>0</v>
      </c>
      <c r="CE521" s="174">
        <v>0</v>
      </c>
      <c r="CF521" s="174">
        <v>0</v>
      </c>
      <c r="CG521" s="174">
        <v>99</v>
      </c>
      <c r="CH521" s="174"/>
      <c r="CI521" s="174">
        <v>0</v>
      </c>
      <c r="CJ521" s="174">
        <v>1</v>
      </c>
      <c r="CK521" s="174">
        <v>1</v>
      </c>
      <c r="CL521" s="174">
        <v>1</v>
      </c>
      <c r="CM521" s="174">
        <v>1</v>
      </c>
      <c r="CN521" s="174">
        <v>1</v>
      </c>
      <c r="CO521" s="174">
        <v>1</v>
      </c>
      <c r="CP521" s="174">
        <v>1</v>
      </c>
      <c r="CQ521" s="174">
        <v>1</v>
      </c>
      <c r="CR521" s="174">
        <v>1</v>
      </c>
      <c r="CS521" s="174">
        <v>1</v>
      </c>
      <c r="CT521" s="174">
        <v>1</v>
      </c>
      <c r="CU521" s="174">
        <v>1</v>
      </c>
      <c r="CV521" s="174">
        <v>1</v>
      </c>
      <c r="CW521" s="174">
        <v>0</v>
      </c>
      <c r="CX521" s="174">
        <v>0</v>
      </c>
      <c r="CY521" s="174">
        <v>0</v>
      </c>
      <c r="CZ521" s="174">
        <v>0</v>
      </c>
      <c r="DA521" s="174">
        <v>0</v>
      </c>
      <c r="DB521" s="174">
        <v>0</v>
      </c>
      <c r="DC521" s="174">
        <v>0</v>
      </c>
      <c r="DD521" s="174">
        <v>0</v>
      </c>
      <c r="DE521" s="174">
        <v>1</v>
      </c>
      <c r="DF521" s="174">
        <v>1</v>
      </c>
      <c r="DG521" s="174">
        <v>1</v>
      </c>
      <c r="DH521" s="46" t="s">
        <v>915</v>
      </c>
    </row>
    <row r="522" spans="1:112" x14ac:dyDescent="0.2">
      <c r="A522" s="174" t="s">
        <v>907</v>
      </c>
      <c r="B522" s="174" t="s">
        <v>446</v>
      </c>
      <c r="C522" s="174" t="s">
        <v>916</v>
      </c>
      <c r="D522" s="174">
        <v>517</v>
      </c>
      <c r="E522" s="174">
        <v>15</v>
      </c>
      <c r="F522" s="174"/>
      <c r="G522" s="174">
        <v>0</v>
      </c>
      <c r="H522" s="174">
        <v>1</v>
      </c>
      <c r="I522" s="174">
        <v>2</v>
      </c>
      <c r="J522" s="174"/>
      <c r="K522" s="174">
        <v>1</v>
      </c>
      <c r="L522" s="174">
        <v>1</v>
      </c>
      <c r="M522" s="174">
        <v>1</v>
      </c>
      <c r="N522" s="174">
        <v>1</v>
      </c>
      <c r="O522" s="174"/>
      <c r="P522" s="174">
        <v>1</v>
      </c>
      <c r="Q522" s="174">
        <v>99</v>
      </c>
      <c r="R522" s="174">
        <v>1</v>
      </c>
      <c r="S522" s="174"/>
      <c r="T522" s="174">
        <v>1</v>
      </c>
      <c r="U522" s="174"/>
      <c r="V522" s="174"/>
      <c r="W522" s="174">
        <v>1</v>
      </c>
      <c r="X522" s="174">
        <v>1</v>
      </c>
      <c r="Y522" s="174">
        <v>1</v>
      </c>
      <c r="Z522" s="174">
        <v>1</v>
      </c>
      <c r="AA522" s="174">
        <v>1</v>
      </c>
      <c r="AB522" s="174">
        <v>1</v>
      </c>
      <c r="AC522" s="174">
        <v>0</v>
      </c>
      <c r="AD522" s="174">
        <v>1</v>
      </c>
      <c r="AE522" s="174">
        <v>1</v>
      </c>
      <c r="AF522" s="174">
        <v>1</v>
      </c>
      <c r="AG522" s="174">
        <v>1</v>
      </c>
      <c r="AH522" s="174">
        <v>1</v>
      </c>
      <c r="AI522" s="174">
        <v>99</v>
      </c>
      <c r="AJ522" s="174">
        <v>1</v>
      </c>
      <c r="AK522" s="174">
        <v>1</v>
      </c>
      <c r="AL522" s="174">
        <v>1</v>
      </c>
      <c r="AM522" s="174">
        <v>1</v>
      </c>
      <c r="AN522" s="174">
        <v>1</v>
      </c>
      <c r="AO522" s="174">
        <v>1</v>
      </c>
      <c r="AP522" s="174">
        <v>1</v>
      </c>
      <c r="AQ522" s="174">
        <v>1</v>
      </c>
      <c r="AR522" s="174">
        <v>1</v>
      </c>
      <c r="AS522" s="174">
        <v>1</v>
      </c>
      <c r="AT522" s="174">
        <v>0</v>
      </c>
      <c r="AU522" s="174">
        <v>1</v>
      </c>
      <c r="AV522" s="174">
        <v>1</v>
      </c>
      <c r="AW522" s="174">
        <v>1</v>
      </c>
      <c r="AX522" s="174">
        <v>1</v>
      </c>
      <c r="AY522" s="174">
        <v>0</v>
      </c>
      <c r="AZ522" s="174"/>
      <c r="BA522" s="174"/>
      <c r="BB522" s="174"/>
      <c r="BC522" s="174"/>
      <c r="BD522" s="174">
        <v>1</v>
      </c>
      <c r="BE522" s="174">
        <v>1</v>
      </c>
      <c r="BF522" s="174">
        <v>1</v>
      </c>
      <c r="BG522" s="174">
        <v>1</v>
      </c>
      <c r="BH522" s="174">
        <v>0</v>
      </c>
      <c r="BI522" s="174">
        <v>1</v>
      </c>
      <c r="BJ522" s="174">
        <v>1</v>
      </c>
      <c r="BK522" s="174">
        <v>1</v>
      </c>
      <c r="BL522" s="174">
        <v>1</v>
      </c>
      <c r="BM522" s="174">
        <v>0</v>
      </c>
      <c r="BN522" s="174">
        <v>1</v>
      </c>
      <c r="BO522" s="174">
        <v>1</v>
      </c>
      <c r="BP522" s="174">
        <v>1</v>
      </c>
      <c r="BQ522" s="174">
        <v>1</v>
      </c>
      <c r="BR522" s="174">
        <v>0</v>
      </c>
      <c r="BS522" s="174">
        <v>1</v>
      </c>
      <c r="BT522" s="174">
        <v>1</v>
      </c>
      <c r="BU522" s="174">
        <v>99</v>
      </c>
      <c r="BV522" s="174">
        <v>99</v>
      </c>
      <c r="BW522" s="174">
        <v>99</v>
      </c>
      <c r="BX522" s="174">
        <v>99</v>
      </c>
      <c r="BY522" s="174">
        <v>0</v>
      </c>
      <c r="BZ522" s="174">
        <v>99</v>
      </c>
      <c r="CA522" s="174">
        <v>99</v>
      </c>
      <c r="CB522" s="174"/>
      <c r="CC522" s="174">
        <v>1</v>
      </c>
      <c r="CD522" s="174">
        <v>1</v>
      </c>
      <c r="CE522" s="174">
        <v>1</v>
      </c>
      <c r="CF522" s="174">
        <v>1</v>
      </c>
      <c r="CG522" s="174">
        <v>99</v>
      </c>
      <c r="CH522" s="174"/>
      <c r="CI522" s="174">
        <v>1</v>
      </c>
      <c r="CJ522" s="174">
        <v>1</v>
      </c>
      <c r="CK522" s="174">
        <v>1</v>
      </c>
      <c r="CL522" s="174">
        <v>1</v>
      </c>
      <c r="CM522" s="174">
        <v>1</v>
      </c>
      <c r="CN522" s="174">
        <v>1</v>
      </c>
      <c r="CO522" s="174">
        <v>1</v>
      </c>
      <c r="CP522" s="174">
        <v>1</v>
      </c>
      <c r="CQ522" s="174">
        <v>1</v>
      </c>
      <c r="CR522" s="174">
        <v>1</v>
      </c>
      <c r="CS522" s="174">
        <v>1</v>
      </c>
      <c r="CT522" s="174">
        <v>1</v>
      </c>
      <c r="CU522" s="174">
        <v>1</v>
      </c>
      <c r="CV522" s="174">
        <v>1</v>
      </c>
      <c r="CW522" s="174">
        <v>0</v>
      </c>
      <c r="CX522" s="174">
        <v>0</v>
      </c>
      <c r="CY522" s="174">
        <v>0</v>
      </c>
      <c r="CZ522" s="174">
        <v>0</v>
      </c>
      <c r="DA522" s="174">
        <v>0</v>
      </c>
      <c r="DB522" s="174">
        <v>0</v>
      </c>
      <c r="DC522" s="174">
        <v>0</v>
      </c>
      <c r="DD522" s="174">
        <v>0</v>
      </c>
      <c r="DE522" s="174">
        <v>1</v>
      </c>
      <c r="DF522" s="174">
        <v>1</v>
      </c>
      <c r="DG522" s="174">
        <v>1</v>
      </c>
      <c r="DH522" s="46" t="s">
        <v>916</v>
      </c>
    </row>
    <row r="523" spans="1:112" x14ac:dyDescent="0.2">
      <c r="A523" s="174" t="s">
        <v>907</v>
      </c>
      <c r="B523" s="174" t="s">
        <v>446</v>
      </c>
      <c r="C523" s="174" t="s">
        <v>917</v>
      </c>
      <c r="D523" s="174">
        <v>518</v>
      </c>
      <c r="E523" s="174">
        <v>15</v>
      </c>
      <c r="F523" s="174"/>
      <c r="G523" s="174">
        <v>0</v>
      </c>
      <c r="H523" s="174">
        <v>1</v>
      </c>
      <c r="I523" s="174">
        <v>2</v>
      </c>
      <c r="J523" s="174"/>
      <c r="K523" s="174">
        <v>1</v>
      </c>
      <c r="L523" s="174">
        <v>1</v>
      </c>
      <c r="M523" s="174">
        <v>1</v>
      </c>
      <c r="N523" s="174">
        <v>1</v>
      </c>
      <c r="O523" s="174"/>
      <c r="P523" s="174">
        <v>1</v>
      </c>
      <c r="Q523" s="174">
        <v>99</v>
      </c>
      <c r="R523" s="174">
        <v>1</v>
      </c>
      <c r="S523" s="174"/>
      <c r="T523" s="174">
        <v>1</v>
      </c>
      <c r="U523" s="174"/>
      <c r="V523" s="174"/>
      <c r="W523" s="174">
        <v>1</v>
      </c>
      <c r="X523" s="174">
        <v>1</v>
      </c>
      <c r="Y523" s="174">
        <v>1</v>
      </c>
      <c r="Z523" s="174">
        <v>1</v>
      </c>
      <c r="AA523" s="174">
        <v>1</v>
      </c>
      <c r="AB523" s="174">
        <v>1</v>
      </c>
      <c r="AC523" s="174">
        <v>0</v>
      </c>
      <c r="AD523" s="174">
        <v>1</v>
      </c>
      <c r="AE523" s="174">
        <v>1</v>
      </c>
      <c r="AF523" s="174">
        <v>1</v>
      </c>
      <c r="AG523" s="174">
        <v>1</v>
      </c>
      <c r="AH523" s="174">
        <v>1</v>
      </c>
      <c r="AI523" s="174">
        <v>1</v>
      </c>
      <c r="AJ523" s="174">
        <v>1</v>
      </c>
      <c r="AK523" s="174">
        <v>0</v>
      </c>
      <c r="AL523" s="174">
        <v>1</v>
      </c>
      <c r="AM523" s="174">
        <v>0</v>
      </c>
      <c r="AN523" s="174">
        <v>0</v>
      </c>
      <c r="AO523" s="174">
        <v>1</v>
      </c>
      <c r="AP523" s="174">
        <v>1</v>
      </c>
      <c r="AQ523" s="174">
        <v>1</v>
      </c>
      <c r="AR523" s="174">
        <v>1</v>
      </c>
      <c r="AS523" s="174">
        <v>0</v>
      </c>
      <c r="AT523" s="174">
        <v>1</v>
      </c>
      <c r="AU523" s="174">
        <v>1</v>
      </c>
      <c r="AV523" s="174">
        <v>1</v>
      </c>
      <c r="AW523" s="174">
        <v>0</v>
      </c>
      <c r="AX523" s="174">
        <v>1</v>
      </c>
      <c r="AY523" s="174">
        <v>1</v>
      </c>
      <c r="AZ523" s="174"/>
      <c r="BA523" s="174"/>
      <c r="BB523" s="174"/>
      <c r="BC523" s="174"/>
      <c r="BD523" s="174">
        <v>1</v>
      </c>
      <c r="BE523" s="174">
        <v>0</v>
      </c>
      <c r="BF523" s="174">
        <v>1</v>
      </c>
      <c r="BG523" s="174">
        <v>1</v>
      </c>
      <c r="BH523" s="174">
        <v>1</v>
      </c>
      <c r="BI523" s="174">
        <v>1</v>
      </c>
      <c r="BJ523" s="174">
        <v>1</v>
      </c>
      <c r="BK523" s="174">
        <v>1</v>
      </c>
      <c r="BL523" s="174">
        <v>0</v>
      </c>
      <c r="BM523" s="174">
        <v>1</v>
      </c>
      <c r="BN523" s="174">
        <v>1</v>
      </c>
      <c r="BO523" s="174">
        <v>1</v>
      </c>
      <c r="BP523" s="174">
        <v>1</v>
      </c>
      <c r="BQ523" s="174">
        <v>1</v>
      </c>
      <c r="BR523" s="174">
        <v>1</v>
      </c>
      <c r="BS523" s="174">
        <v>1</v>
      </c>
      <c r="BT523" s="174">
        <v>1</v>
      </c>
      <c r="BU523" s="174">
        <v>0</v>
      </c>
      <c r="BV523" s="174">
        <v>0</v>
      </c>
      <c r="BW523" s="174">
        <v>1</v>
      </c>
      <c r="BX523" s="174">
        <v>1</v>
      </c>
      <c r="BY523" s="174">
        <v>1</v>
      </c>
      <c r="BZ523" s="174">
        <v>1</v>
      </c>
      <c r="CA523" s="174">
        <v>1</v>
      </c>
      <c r="CB523" s="174"/>
      <c r="CC523" s="174">
        <v>1</v>
      </c>
      <c r="CD523" s="174">
        <v>1</v>
      </c>
      <c r="CE523" s="174">
        <v>1</v>
      </c>
      <c r="CF523" s="174">
        <v>1</v>
      </c>
      <c r="CG523" s="174">
        <v>99</v>
      </c>
      <c r="CH523" s="174"/>
      <c r="CI523" s="174">
        <v>1</v>
      </c>
      <c r="CJ523" s="174">
        <v>1</v>
      </c>
      <c r="CK523" s="174">
        <v>1</v>
      </c>
      <c r="CL523" s="174">
        <v>1</v>
      </c>
      <c r="CM523" s="174">
        <v>1</v>
      </c>
      <c r="CN523" s="174">
        <v>1</v>
      </c>
      <c r="CO523" s="174">
        <v>1</v>
      </c>
      <c r="CP523" s="174">
        <v>1</v>
      </c>
      <c r="CQ523" s="174">
        <v>1</v>
      </c>
      <c r="CR523" s="174">
        <v>1</v>
      </c>
      <c r="CS523" s="174">
        <v>1</v>
      </c>
      <c r="CT523" s="174">
        <v>1</v>
      </c>
      <c r="CU523" s="174">
        <v>1</v>
      </c>
      <c r="CV523" s="174">
        <v>1</v>
      </c>
      <c r="CW523" s="174">
        <v>0</v>
      </c>
      <c r="CX523" s="174">
        <v>0</v>
      </c>
      <c r="CY523" s="174">
        <v>0</v>
      </c>
      <c r="CZ523" s="174">
        <v>0</v>
      </c>
      <c r="DA523" s="174">
        <v>0</v>
      </c>
      <c r="DB523" s="174">
        <v>0</v>
      </c>
      <c r="DC523" s="174">
        <v>0</v>
      </c>
      <c r="DD523" s="174">
        <v>0</v>
      </c>
      <c r="DE523" s="174">
        <v>1</v>
      </c>
      <c r="DF523" s="174">
        <v>1</v>
      </c>
      <c r="DG523" s="174">
        <v>1</v>
      </c>
      <c r="DH523" s="46" t="s">
        <v>917</v>
      </c>
    </row>
    <row r="524" spans="1:112" x14ac:dyDescent="0.2">
      <c r="A524" s="174" t="s">
        <v>907</v>
      </c>
      <c r="B524" s="174" t="s">
        <v>446</v>
      </c>
      <c r="C524" s="174" t="s">
        <v>918</v>
      </c>
      <c r="D524" s="174">
        <v>519</v>
      </c>
      <c r="E524" s="174">
        <v>13</v>
      </c>
      <c r="F524" s="174"/>
      <c r="G524" s="174">
        <v>0</v>
      </c>
      <c r="H524" s="174">
        <v>1</v>
      </c>
      <c r="I524" s="174">
        <v>2</v>
      </c>
      <c r="J524" s="174"/>
      <c r="K524" s="174">
        <v>1</v>
      </c>
      <c r="L524" s="174">
        <v>1</v>
      </c>
      <c r="M524" s="174">
        <v>1</v>
      </c>
      <c r="N524" s="174">
        <v>1</v>
      </c>
      <c r="O524" s="174"/>
      <c r="P524" s="174">
        <v>1</v>
      </c>
      <c r="Q524" s="174">
        <v>99</v>
      </c>
      <c r="R524" s="174">
        <v>1</v>
      </c>
      <c r="S524" s="174"/>
      <c r="T524" s="174">
        <v>1</v>
      </c>
      <c r="U524" s="174"/>
      <c r="V524" s="174"/>
      <c r="W524" s="174">
        <v>1</v>
      </c>
      <c r="X524" s="174">
        <v>1</v>
      </c>
      <c r="Y524" s="174">
        <v>0</v>
      </c>
      <c r="Z524" s="174">
        <v>1</v>
      </c>
      <c r="AA524" s="174">
        <v>1</v>
      </c>
      <c r="AB524" s="174">
        <v>1</v>
      </c>
      <c r="AC524" s="174">
        <v>0</v>
      </c>
      <c r="AD524" s="174">
        <v>1</v>
      </c>
      <c r="AE524" s="174">
        <v>1</v>
      </c>
      <c r="AF524" s="174">
        <v>1</v>
      </c>
      <c r="AG524" s="174">
        <v>0</v>
      </c>
      <c r="AH524" s="174">
        <v>1</v>
      </c>
      <c r="AI524" s="174">
        <v>1</v>
      </c>
      <c r="AJ524" s="174">
        <v>1</v>
      </c>
      <c r="AK524" s="174">
        <v>1</v>
      </c>
      <c r="AL524" s="174">
        <v>1</v>
      </c>
      <c r="AM524" s="174">
        <v>1</v>
      </c>
      <c r="AN524" s="174">
        <v>1</v>
      </c>
      <c r="AO524" s="174">
        <v>0</v>
      </c>
      <c r="AP524" s="174">
        <v>1</v>
      </c>
      <c r="AQ524" s="174">
        <v>1</v>
      </c>
      <c r="AR524" s="174">
        <v>1</v>
      </c>
      <c r="AS524" s="174">
        <v>0</v>
      </c>
      <c r="AT524" s="174">
        <v>1</v>
      </c>
      <c r="AU524" s="174">
        <v>1</v>
      </c>
      <c r="AV524" s="174">
        <v>1</v>
      </c>
      <c r="AW524" s="174">
        <v>1</v>
      </c>
      <c r="AX524" s="174">
        <v>0</v>
      </c>
      <c r="AY524" s="174">
        <v>1</v>
      </c>
      <c r="AZ524" s="174"/>
      <c r="BA524" s="174"/>
      <c r="BB524" s="174"/>
      <c r="BC524" s="174"/>
      <c r="BD524" s="174">
        <v>1</v>
      </c>
      <c r="BE524" s="174">
        <v>0</v>
      </c>
      <c r="BF524" s="174">
        <v>0</v>
      </c>
      <c r="BG524" s="174">
        <v>1</v>
      </c>
      <c r="BH524" s="174">
        <v>1</v>
      </c>
      <c r="BI524" s="174">
        <v>1</v>
      </c>
      <c r="BJ524" s="174">
        <v>1</v>
      </c>
      <c r="BK524" s="174">
        <v>1</v>
      </c>
      <c r="BL524" s="174">
        <v>1</v>
      </c>
      <c r="BM524" s="174">
        <v>1</v>
      </c>
      <c r="BN524" s="174">
        <v>0</v>
      </c>
      <c r="BO524" s="174">
        <v>1</v>
      </c>
      <c r="BP524" s="174">
        <v>1</v>
      </c>
      <c r="BQ524" s="174">
        <v>1</v>
      </c>
      <c r="BR524" s="174">
        <v>1</v>
      </c>
      <c r="BS524" s="174">
        <v>0</v>
      </c>
      <c r="BT524" s="174">
        <v>1</v>
      </c>
      <c r="BU524" s="174">
        <v>0</v>
      </c>
      <c r="BV524" s="174">
        <v>0</v>
      </c>
      <c r="BW524" s="174">
        <v>1</v>
      </c>
      <c r="BX524" s="174">
        <v>1</v>
      </c>
      <c r="BY524" s="174">
        <v>1</v>
      </c>
      <c r="BZ524" s="174">
        <v>1</v>
      </c>
      <c r="CA524" s="174">
        <v>99</v>
      </c>
      <c r="CB524" s="174"/>
      <c r="CC524" s="174">
        <v>0</v>
      </c>
      <c r="CD524" s="174">
        <v>1</v>
      </c>
      <c r="CE524" s="174">
        <v>1</v>
      </c>
      <c r="CF524" s="174">
        <v>1</v>
      </c>
      <c r="CG524" s="174">
        <v>1</v>
      </c>
      <c r="CH524" s="174"/>
      <c r="CI524" s="174">
        <v>0</v>
      </c>
      <c r="CJ524" s="174">
        <v>1</v>
      </c>
      <c r="CK524" s="174">
        <v>1</v>
      </c>
      <c r="CL524" s="174">
        <v>1</v>
      </c>
      <c r="CM524" s="174">
        <v>1</v>
      </c>
      <c r="CN524" s="174">
        <v>1</v>
      </c>
      <c r="CO524" s="174">
        <v>1</v>
      </c>
      <c r="CP524" s="174">
        <v>1</v>
      </c>
      <c r="CQ524" s="174">
        <v>1</v>
      </c>
      <c r="CR524" s="174">
        <v>1</v>
      </c>
      <c r="CS524" s="174">
        <v>1</v>
      </c>
      <c r="CT524" s="174">
        <v>1</v>
      </c>
      <c r="CU524" s="174">
        <v>1</v>
      </c>
      <c r="CV524" s="174">
        <v>1</v>
      </c>
      <c r="CW524" s="174">
        <v>0</v>
      </c>
      <c r="CX524" s="174">
        <v>0</v>
      </c>
      <c r="CY524" s="174">
        <v>0</v>
      </c>
      <c r="CZ524" s="174">
        <v>0</v>
      </c>
      <c r="DA524" s="174">
        <v>0</v>
      </c>
      <c r="DB524" s="174">
        <v>0</v>
      </c>
      <c r="DC524" s="174">
        <v>0</v>
      </c>
      <c r="DD524" s="174">
        <v>0</v>
      </c>
      <c r="DE524" s="174">
        <v>1</v>
      </c>
      <c r="DF524" s="174">
        <v>1</v>
      </c>
      <c r="DG524" s="174">
        <v>1</v>
      </c>
      <c r="DH524" s="46" t="s">
        <v>918</v>
      </c>
    </row>
    <row r="525" spans="1:112" x14ac:dyDescent="0.2">
      <c r="A525" s="174" t="s">
        <v>907</v>
      </c>
      <c r="B525" s="174" t="s">
        <v>446</v>
      </c>
      <c r="C525" s="174" t="s">
        <v>919</v>
      </c>
      <c r="D525" s="174">
        <v>520</v>
      </c>
      <c r="E525" s="174">
        <v>15</v>
      </c>
      <c r="F525" s="174"/>
      <c r="G525" s="174">
        <v>0</v>
      </c>
      <c r="H525" s="174">
        <v>1</v>
      </c>
      <c r="I525" s="174">
        <v>2</v>
      </c>
      <c r="J525" s="174"/>
      <c r="K525" s="174">
        <v>1</v>
      </c>
      <c r="L525" s="174">
        <v>1</v>
      </c>
      <c r="M525" s="174">
        <v>1</v>
      </c>
      <c r="N525" s="174">
        <v>1</v>
      </c>
      <c r="O525" s="174"/>
      <c r="P525" s="174">
        <v>1</v>
      </c>
      <c r="Q525" s="174">
        <v>99</v>
      </c>
      <c r="R525" s="174">
        <v>1</v>
      </c>
      <c r="S525" s="174"/>
      <c r="T525" s="174">
        <v>1</v>
      </c>
      <c r="U525" s="174"/>
      <c r="V525" s="174"/>
      <c r="W525" s="174">
        <v>1</v>
      </c>
      <c r="X525" s="174">
        <v>1</v>
      </c>
      <c r="Y525" s="174">
        <v>0</v>
      </c>
      <c r="Z525" s="174">
        <v>1</v>
      </c>
      <c r="AA525" s="174">
        <v>1</v>
      </c>
      <c r="AB525" s="174">
        <v>1</v>
      </c>
      <c r="AC525" s="174">
        <v>0</v>
      </c>
      <c r="AD525" s="174">
        <v>1</v>
      </c>
      <c r="AE525" s="174">
        <v>1</v>
      </c>
      <c r="AF525" s="174">
        <v>0</v>
      </c>
      <c r="AG525" s="174">
        <v>1</v>
      </c>
      <c r="AH525" s="174">
        <v>1</v>
      </c>
      <c r="AI525" s="174">
        <v>1</v>
      </c>
      <c r="AJ525" s="174">
        <v>1</v>
      </c>
      <c r="AK525" s="174">
        <v>0</v>
      </c>
      <c r="AL525" s="174">
        <v>1</v>
      </c>
      <c r="AM525" s="174">
        <v>1</v>
      </c>
      <c r="AN525" s="174">
        <v>1</v>
      </c>
      <c r="AO525" s="174">
        <v>0</v>
      </c>
      <c r="AP525" s="174">
        <v>1</v>
      </c>
      <c r="AQ525" s="174">
        <v>1</v>
      </c>
      <c r="AR525" s="174">
        <v>1</v>
      </c>
      <c r="AS525" s="174">
        <v>0</v>
      </c>
      <c r="AT525" s="174">
        <v>1</v>
      </c>
      <c r="AU525" s="174">
        <v>1</v>
      </c>
      <c r="AV525" s="174">
        <v>1</v>
      </c>
      <c r="AW525" s="174">
        <v>0</v>
      </c>
      <c r="AX525" s="174">
        <v>1</v>
      </c>
      <c r="AY525" s="174">
        <v>1</v>
      </c>
      <c r="AZ525" s="174"/>
      <c r="BA525" s="174"/>
      <c r="BB525" s="174"/>
      <c r="BC525" s="174"/>
      <c r="BD525" s="174">
        <v>1</v>
      </c>
      <c r="BE525" s="174">
        <v>0</v>
      </c>
      <c r="BF525" s="174">
        <v>1</v>
      </c>
      <c r="BG525" s="174">
        <v>1</v>
      </c>
      <c r="BH525" s="174">
        <v>1</v>
      </c>
      <c r="BI525" s="174">
        <v>0</v>
      </c>
      <c r="BJ525" s="174">
        <v>1</v>
      </c>
      <c r="BK525" s="174">
        <v>1</v>
      </c>
      <c r="BL525" s="174">
        <v>1</v>
      </c>
      <c r="BM525" s="174">
        <v>1</v>
      </c>
      <c r="BN525" s="174">
        <v>1</v>
      </c>
      <c r="BO525" s="174">
        <v>0</v>
      </c>
      <c r="BP525" s="174">
        <v>1</v>
      </c>
      <c r="BQ525" s="174">
        <v>1</v>
      </c>
      <c r="BR525" s="174">
        <v>1</v>
      </c>
      <c r="BS525" s="174">
        <v>1</v>
      </c>
      <c r="BT525" s="174">
        <v>0</v>
      </c>
      <c r="BU525" s="174">
        <v>0</v>
      </c>
      <c r="BV525" s="174">
        <v>0</v>
      </c>
      <c r="BW525" s="174">
        <v>1</v>
      </c>
      <c r="BX525" s="174">
        <v>1</v>
      </c>
      <c r="BY525" s="174">
        <v>1</v>
      </c>
      <c r="BZ525" s="174">
        <v>1</v>
      </c>
      <c r="CA525" s="174">
        <v>99</v>
      </c>
      <c r="CB525" s="174"/>
      <c r="CC525" s="174">
        <v>1</v>
      </c>
      <c r="CD525" s="174">
        <v>1</v>
      </c>
      <c r="CE525" s="174">
        <v>0</v>
      </c>
      <c r="CF525" s="174">
        <v>1</v>
      </c>
      <c r="CG525" s="174">
        <v>1</v>
      </c>
      <c r="CH525" s="174"/>
      <c r="CI525" s="174">
        <v>0</v>
      </c>
      <c r="CJ525" s="174">
        <v>1</v>
      </c>
      <c r="CK525" s="174">
        <v>1</v>
      </c>
      <c r="CL525" s="174">
        <v>1</v>
      </c>
      <c r="CM525" s="174">
        <v>1</v>
      </c>
      <c r="CN525" s="174">
        <v>1</v>
      </c>
      <c r="CO525" s="174">
        <v>1</v>
      </c>
      <c r="CP525" s="174">
        <v>1</v>
      </c>
      <c r="CQ525" s="174">
        <v>1</v>
      </c>
      <c r="CR525" s="174">
        <v>1</v>
      </c>
      <c r="CS525" s="174">
        <v>1</v>
      </c>
      <c r="CT525" s="174">
        <v>1</v>
      </c>
      <c r="CU525" s="174">
        <v>1</v>
      </c>
      <c r="CV525" s="174">
        <v>1</v>
      </c>
      <c r="CW525" s="174">
        <v>1</v>
      </c>
      <c r="CX525" s="174">
        <v>0</v>
      </c>
      <c r="CY525" s="174">
        <v>1</v>
      </c>
      <c r="CZ525" s="174">
        <v>0</v>
      </c>
      <c r="DA525" s="174">
        <v>0</v>
      </c>
      <c r="DB525" s="174">
        <v>0</v>
      </c>
      <c r="DC525" s="174">
        <v>0</v>
      </c>
      <c r="DD525" s="174">
        <v>0</v>
      </c>
      <c r="DE525" s="174">
        <v>1</v>
      </c>
      <c r="DF525" s="174">
        <v>1</v>
      </c>
      <c r="DG525" s="174">
        <v>1</v>
      </c>
      <c r="DH525" s="46" t="s">
        <v>919</v>
      </c>
    </row>
    <row r="526" spans="1:112" x14ac:dyDescent="0.2">
      <c r="A526" s="174" t="s">
        <v>907</v>
      </c>
      <c r="B526" s="174" t="s">
        <v>446</v>
      </c>
      <c r="C526" s="174" t="s">
        <v>920</v>
      </c>
      <c r="D526" s="174">
        <v>521</v>
      </c>
      <c r="E526" s="174">
        <v>30</v>
      </c>
      <c r="F526" s="174"/>
      <c r="G526" s="174">
        <v>0</v>
      </c>
      <c r="H526" s="174">
        <v>1</v>
      </c>
      <c r="I526" s="174">
        <v>2</v>
      </c>
      <c r="J526" s="174"/>
      <c r="K526" s="174">
        <v>1</v>
      </c>
      <c r="L526" s="174">
        <v>1</v>
      </c>
      <c r="M526" s="174">
        <v>1</v>
      </c>
      <c r="N526" s="174">
        <v>1</v>
      </c>
      <c r="O526" s="174"/>
      <c r="P526" s="174">
        <v>1</v>
      </c>
      <c r="Q526" s="174">
        <v>99</v>
      </c>
      <c r="R526" s="174">
        <v>1</v>
      </c>
      <c r="S526" s="174"/>
      <c r="T526" s="174">
        <v>1</v>
      </c>
      <c r="U526" s="174"/>
      <c r="V526" s="174"/>
      <c r="W526" s="174">
        <v>1</v>
      </c>
      <c r="X526" s="174">
        <v>1</v>
      </c>
      <c r="Y526" s="174">
        <v>1</v>
      </c>
      <c r="Z526" s="174">
        <v>1</v>
      </c>
      <c r="AA526" s="174">
        <v>1</v>
      </c>
      <c r="AB526" s="174">
        <v>1</v>
      </c>
      <c r="AC526" s="174">
        <v>1</v>
      </c>
      <c r="AD526" s="174">
        <v>1</v>
      </c>
      <c r="AE526" s="174">
        <v>99</v>
      </c>
      <c r="AF526" s="174">
        <v>1</v>
      </c>
      <c r="AG526" s="174">
        <v>1</v>
      </c>
      <c r="AH526" s="174">
        <v>1</v>
      </c>
      <c r="AI526" s="174">
        <v>1</v>
      </c>
      <c r="AJ526" s="174">
        <v>1</v>
      </c>
      <c r="AK526" s="174">
        <v>1</v>
      </c>
      <c r="AL526" s="174">
        <v>1</v>
      </c>
      <c r="AM526" s="174">
        <v>0</v>
      </c>
      <c r="AN526" s="174">
        <v>1</v>
      </c>
      <c r="AO526" s="174">
        <v>1</v>
      </c>
      <c r="AP526" s="174">
        <v>1</v>
      </c>
      <c r="AQ526" s="174">
        <v>1</v>
      </c>
      <c r="AR526" s="174">
        <v>0</v>
      </c>
      <c r="AS526" s="174">
        <v>1</v>
      </c>
      <c r="AT526" s="174">
        <v>1</v>
      </c>
      <c r="AU526" s="174">
        <v>1</v>
      </c>
      <c r="AV526" s="174">
        <v>1</v>
      </c>
      <c r="AW526" s="174">
        <v>1</v>
      </c>
      <c r="AX526" s="174">
        <v>1</v>
      </c>
      <c r="AY526" s="174">
        <v>1</v>
      </c>
      <c r="AZ526" s="174"/>
      <c r="BA526" s="174"/>
      <c r="BB526" s="174"/>
      <c r="BC526" s="174"/>
      <c r="BD526" s="174">
        <v>0</v>
      </c>
      <c r="BE526" s="174">
        <v>1</v>
      </c>
      <c r="BF526" s="174">
        <v>1</v>
      </c>
      <c r="BG526" s="174">
        <v>1</v>
      </c>
      <c r="BH526" s="174">
        <v>1</v>
      </c>
      <c r="BI526" s="174">
        <v>1</v>
      </c>
      <c r="BJ526" s="174">
        <v>1</v>
      </c>
      <c r="BK526" s="174">
        <v>1</v>
      </c>
      <c r="BL526" s="174">
        <v>0</v>
      </c>
      <c r="BM526" s="174">
        <v>1</v>
      </c>
      <c r="BN526" s="174">
        <v>1</v>
      </c>
      <c r="BO526" s="174">
        <v>1</v>
      </c>
      <c r="BP526" s="174">
        <v>1</v>
      </c>
      <c r="BQ526" s="174">
        <v>1</v>
      </c>
      <c r="BR526" s="174">
        <v>1</v>
      </c>
      <c r="BS526" s="174">
        <v>1</v>
      </c>
      <c r="BT526" s="174">
        <v>1</v>
      </c>
      <c r="BU526" s="174">
        <v>99</v>
      </c>
      <c r="BV526" s="174">
        <v>99</v>
      </c>
      <c r="BW526" s="174">
        <v>99</v>
      </c>
      <c r="BX526" s="174">
        <v>99</v>
      </c>
      <c r="BY526" s="174">
        <v>1</v>
      </c>
      <c r="BZ526" s="174">
        <v>1</v>
      </c>
      <c r="CA526" s="174">
        <v>99</v>
      </c>
      <c r="CB526" s="174"/>
      <c r="CC526" s="174">
        <v>1</v>
      </c>
      <c r="CD526" s="174">
        <v>1</v>
      </c>
      <c r="CE526" s="174">
        <v>1</v>
      </c>
      <c r="CF526" s="174">
        <v>0</v>
      </c>
      <c r="CG526" s="174">
        <v>99</v>
      </c>
      <c r="CH526" s="174"/>
      <c r="CI526" s="174">
        <v>1</v>
      </c>
      <c r="CJ526" s="174">
        <v>1</v>
      </c>
      <c r="CK526" s="174">
        <v>1</v>
      </c>
      <c r="CL526" s="174">
        <v>1</v>
      </c>
      <c r="CM526" s="174">
        <v>1</v>
      </c>
      <c r="CN526" s="174">
        <v>1</v>
      </c>
      <c r="CO526" s="174">
        <v>1</v>
      </c>
      <c r="CP526" s="174">
        <v>1</v>
      </c>
      <c r="CQ526" s="174">
        <v>1</v>
      </c>
      <c r="CR526" s="174">
        <v>1</v>
      </c>
      <c r="CS526" s="174">
        <v>1</v>
      </c>
      <c r="CT526" s="174">
        <v>1</v>
      </c>
      <c r="CU526" s="174">
        <v>1</v>
      </c>
      <c r="CV526" s="174">
        <v>1</v>
      </c>
      <c r="CW526" s="174">
        <v>0</v>
      </c>
      <c r="CX526" s="174">
        <v>0</v>
      </c>
      <c r="CY526" s="174">
        <v>0</v>
      </c>
      <c r="CZ526" s="174">
        <v>0</v>
      </c>
      <c r="DA526" s="174">
        <v>0</v>
      </c>
      <c r="DB526" s="174">
        <v>0</v>
      </c>
      <c r="DC526" s="174">
        <v>0</v>
      </c>
      <c r="DD526" s="174">
        <v>0</v>
      </c>
      <c r="DE526" s="174">
        <v>1</v>
      </c>
      <c r="DF526" s="174">
        <v>1</v>
      </c>
      <c r="DG526" s="174">
        <v>1</v>
      </c>
      <c r="DH526" s="46" t="s">
        <v>920</v>
      </c>
    </row>
    <row r="527" spans="1:112" x14ac:dyDescent="0.2">
      <c r="A527" s="174" t="s">
        <v>907</v>
      </c>
      <c r="B527" s="174" t="s">
        <v>446</v>
      </c>
      <c r="C527" s="174" t="s">
        <v>921</v>
      </c>
      <c r="D527" s="174">
        <v>522</v>
      </c>
      <c r="E527" s="174">
        <v>15</v>
      </c>
      <c r="F527" s="174"/>
      <c r="G527" s="174">
        <v>0</v>
      </c>
      <c r="H527" s="174">
        <v>1</v>
      </c>
      <c r="I527" s="174">
        <v>2</v>
      </c>
      <c r="J527" s="174"/>
      <c r="K527" s="174">
        <v>1</v>
      </c>
      <c r="L527" s="174">
        <v>1</v>
      </c>
      <c r="M527" s="174">
        <v>1</v>
      </c>
      <c r="N527" s="174">
        <v>1</v>
      </c>
      <c r="O527" s="174"/>
      <c r="P527" s="174">
        <v>1</v>
      </c>
      <c r="Q527" s="174">
        <v>99</v>
      </c>
      <c r="R527" s="174">
        <v>1</v>
      </c>
      <c r="S527" s="174"/>
      <c r="T527" s="174">
        <v>1</v>
      </c>
      <c r="U527" s="174"/>
      <c r="V527" s="174"/>
      <c r="W527" s="174">
        <v>1</v>
      </c>
      <c r="X527" s="174">
        <v>1</v>
      </c>
      <c r="Y527" s="174">
        <v>1</v>
      </c>
      <c r="Z527" s="174">
        <v>1</v>
      </c>
      <c r="AA527" s="174">
        <v>1</v>
      </c>
      <c r="AB527" s="174">
        <v>1</v>
      </c>
      <c r="AC527" s="174">
        <v>1</v>
      </c>
      <c r="AD527" s="174">
        <v>1</v>
      </c>
      <c r="AE527" s="174">
        <v>99</v>
      </c>
      <c r="AF527" s="174">
        <v>1</v>
      </c>
      <c r="AG527" s="174">
        <v>1</v>
      </c>
      <c r="AH527" s="174">
        <v>1</v>
      </c>
      <c r="AI527" s="174">
        <v>1</v>
      </c>
      <c r="AJ527" s="174">
        <v>0</v>
      </c>
      <c r="AK527" s="174">
        <v>1</v>
      </c>
      <c r="AL527" s="174">
        <v>1</v>
      </c>
      <c r="AM527" s="174">
        <v>1</v>
      </c>
      <c r="AN527" s="174">
        <v>1</v>
      </c>
      <c r="AO527" s="174">
        <v>1</v>
      </c>
      <c r="AP527" s="174">
        <v>1</v>
      </c>
      <c r="AQ527" s="174">
        <v>1</v>
      </c>
      <c r="AR527" s="174">
        <v>0</v>
      </c>
      <c r="AS527" s="174">
        <v>1</v>
      </c>
      <c r="AT527" s="174">
        <v>1</v>
      </c>
      <c r="AU527" s="174">
        <v>1</v>
      </c>
      <c r="AV527" s="174">
        <v>1</v>
      </c>
      <c r="AW527" s="174">
        <v>1</v>
      </c>
      <c r="AX527" s="174">
        <v>1</v>
      </c>
      <c r="AY527" s="174">
        <v>1</v>
      </c>
      <c r="AZ527" s="174"/>
      <c r="BA527" s="174"/>
      <c r="BB527" s="174"/>
      <c r="BC527" s="174"/>
      <c r="BD527" s="174">
        <v>0</v>
      </c>
      <c r="BE527" s="174">
        <v>1</v>
      </c>
      <c r="BF527" s="174">
        <v>1</v>
      </c>
      <c r="BG527" s="174">
        <v>1</v>
      </c>
      <c r="BH527" s="174">
        <v>1</v>
      </c>
      <c r="BI527" s="174">
        <v>1</v>
      </c>
      <c r="BJ527" s="174">
        <v>0</v>
      </c>
      <c r="BK527" s="174">
        <v>1</v>
      </c>
      <c r="BL527" s="174">
        <v>1</v>
      </c>
      <c r="BM527" s="174">
        <v>1</v>
      </c>
      <c r="BN527" s="174">
        <v>1</v>
      </c>
      <c r="BO527" s="174">
        <v>1</v>
      </c>
      <c r="BP527" s="174">
        <v>1</v>
      </c>
      <c r="BQ527" s="174">
        <v>1</v>
      </c>
      <c r="BR527" s="174">
        <v>0</v>
      </c>
      <c r="BS527" s="174">
        <v>1</v>
      </c>
      <c r="BT527" s="174">
        <v>1</v>
      </c>
      <c r="BU527" s="174">
        <v>0</v>
      </c>
      <c r="BV527" s="174">
        <v>0</v>
      </c>
      <c r="BW527" s="174">
        <v>1</v>
      </c>
      <c r="BX527" s="174">
        <v>1</v>
      </c>
      <c r="BY527" s="174">
        <v>1</v>
      </c>
      <c r="BZ527" s="174">
        <v>1</v>
      </c>
      <c r="CA527" s="174">
        <v>99</v>
      </c>
      <c r="CB527" s="174"/>
      <c r="CC527" s="174">
        <v>1</v>
      </c>
      <c r="CD527" s="174">
        <v>1</v>
      </c>
      <c r="CE527" s="174">
        <v>1</v>
      </c>
      <c r="CF527" s="174">
        <v>1</v>
      </c>
      <c r="CG527" s="174">
        <v>1</v>
      </c>
      <c r="CH527" s="174"/>
      <c r="CI527" s="174">
        <v>1</v>
      </c>
      <c r="CJ527" s="174">
        <v>1</v>
      </c>
      <c r="CK527" s="174">
        <v>0</v>
      </c>
      <c r="CL527" s="174">
        <v>1</v>
      </c>
      <c r="CM527" s="174">
        <v>1</v>
      </c>
      <c r="CN527" s="174">
        <v>1</v>
      </c>
      <c r="CO527" s="174">
        <v>1</v>
      </c>
      <c r="CP527" s="174">
        <v>1</v>
      </c>
      <c r="CQ527" s="174">
        <v>1</v>
      </c>
      <c r="CR527" s="174">
        <v>1</v>
      </c>
      <c r="CS527" s="174">
        <v>1</v>
      </c>
      <c r="CT527" s="174">
        <v>1</v>
      </c>
      <c r="CU527" s="174">
        <v>1</v>
      </c>
      <c r="CV527" s="174">
        <v>1</v>
      </c>
      <c r="CW527" s="174">
        <v>0</v>
      </c>
      <c r="CX527" s="174">
        <v>0</v>
      </c>
      <c r="CY527" s="174">
        <v>0</v>
      </c>
      <c r="CZ527" s="174">
        <v>0</v>
      </c>
      <c r="DA527" s="174">
        <v>0</v>
      </c>
      <c r="DB527" s="174">
        <v>0</v>
      </c>
      <c r="DC527" s="174">
        <v>0</v>
      </c>
      <c r="DD527" s="174">
        <v>0</v>
      </c>
      <c r="DE527" s="174">
        <v>1</v>
      </c>
      <c r="DF527" s="174">
        <v>1</v>
      </c>
      <c r="DG527" s="174">
        <v>1</v>
      </c>
      <c r="DH527" s="46" t="s">
        <v>921</v>
      </c>
    </row>
    <row r="528" spans="1:112" x14ac:dyDescent="0.2">
      <c r="A528" s="174" t="s">
        <v>907</v>
      </c>
      <c r="B528" s="174" t="s">
        <v>446</v>
      </c>
      <c r="C528" s="174" t="s">
        <v>922</v>
      </c>
      <c r="D528" s="174">
        <v>523</v>
      </c>
      <c r="E528" s="174">
        <v>30</v>
      </c>
      <c r="F528" s="174"/>
      <c r="G528" s="174">
        <v>6</v>
      </c>
      <c r="H528" s="174">
        <v>1</v>
      </c>
      <c r="I528" s="174">
        <v>2</v>
      </c>
      <c r="J528" s="174"/>
      <c r="K528" s="174">
        <v>1</v>
      </c>
      <c r="L528" s="174">
        <v>1</v>
      </c>
      <c r="M528" s="174">
        <v>1</v>
      </c>
      <c r="N528" s="174">
        <v>1</v>
      </c>
      <c r="O528" s="174"/>
      <c r="P528" s="174">
        <v>1</v>
      </c>
      <c r="Q528" s="174">
        <v>99</v>
      </c>
      <c r="R528" s="174">
        <v>1</v>
      </c>
      <c r="S528" s="174"/>
      <c r="T528" s="174">
        <v>0</v>
      </c>
      <c r="U528" s="174"/>
      <c r="V528" s="174"/>
      <c r="W528" s="174">
        <v>1</v>
      </c>
      <c r="X528" s="174">
        <v>1</v>
      </c>
      <c r="Y528" s="174">
        <v>1</v>
      </c>
      <c r="Z528" s="174">
        <v>1</v>
      </c>
      <c r="AA528" s="174">
        <v>1</v>
      </c>
      <c r="AB528" s="174">
        <v>1</v>
      </c>
      <c r="AC528" s="174">
        <v>1</v>
      </c>
      <c r="AD528" s="174">
        <v>1</v>
      </c>
      <c r="AE528" s="174">
        <v>1</v>
      </c>
      <c r="AF528" s="174">
        <v>1</v>
      </c>
      <c r="AG528" s="174">
        <v>1</v>
      </c>
      <c r="AH528" s="174">
        <v>1</v>
      </c>
      <c r="AI528" s="174">
        <v>1</v>
      </c>
      <c r="AJ528" s="174">
        <v>1</v>
      </c>
      <c r="AK528" s="174">
        <v>1</v>
      </c>
      <c r="AL528" s="174">
        <v>1</v>
      </c>
      <c r="AM528" s="174">
        <v>1</v>
      </c>
      <c r="AN528" s="174">
        <v>1</v>
      </c>
      <c r="AO528" s="174">
        <v>1</v>
      </c>
      <c r="AP528" s="174">
        <v>1</v>
      </c>
      <c r="AQ528" s="174">
        <v>1</v>
      </c>
      <c r="AR528" s="174">
        <v>1</v>
      </c>
      <c r="AS528" s="174">
        <v>1</v>
      </c>
      <c r="AT528" s="174">
        <v>1</v>
      </c>
      <c r="AU528" s="174">
        <v>1</v>
      </c>
      <c r="AV528" s="174">
        <v>0</v>
      </c>
      <c r="AW528" s="174">
        <v>1</v>
      </c>
      <c r="AX528" s="174">
        <v>1</v>
      </c>
      <c r="AY528" s="174">
        <v>1</v>
      </c>
      <c r="AZ528" s="174"/>
      <c r="BA528" s="174"/>
      <c r="BB528" s="174"/>
      <c r="BC528" s="174"/>
      <c r="BD528" s="174">
        <v>1</v>
      </c>
      <c r="BE528" s="174">
        <v>1</v>
      </c>
      <c r="BF528" s="174">
        <v>1</v>
      </c>
      <c r="BG528" s="174">
        <v>1</v>
      </c>
      <c r="BH528" s="174">
        <v>1</v>
      </c>
      <c r="BI528" s="174">
        <v>1</v>
      </c>
      <c r="BJ528" s="174">
        <v>1</v>
      </c>
      <c r="BK528" s="174">
        <v>1</v>
      </c>
      <c r="BL528" s="174">
        <v>1</v>
      </c>
      <c r="BM528" s="174">
        <v>1</v>
      </c>
      <c r="BN528" s="174">
        <v>1</v>
      </c>
      <c r="BO528" s="174">
        <v>1</v>
      </c>
      <c r="BP528" s="174">
        <v>1</v>
      </c>
      <c r="BQ528" s="174">
        <v>1</v>
      </c>
      <c r="BR528" s="174">
        <v>1</v>
      </c>
      <c r="BS528" s="174">
        <v>1</v>
      </c>
      <c r="BT528" s="174">
        <v>1</v>
      </c>
      <c r="BU528" s="174">
        <v>99</v>
      </c>
      <c r="BV528" s="174">
        <v>99</v>
      </c>
      <c r="BW528" s="174">
        <v>99</v>
      </c>
      <c r="BX528" s="174">
        <v>99</v>
      </c>
      <c r="BY528" s="174">
        <v>1</v>
      </c>
      <c r="BZ528" s="174">
        <v>99</v>
      </c>
      <c r="CA528" s="174">
        <v>99</v>
      </c>
      <c r="CB528" s="174"/>
      <c r="CC528" s="174">
        <v>1</v>
      </c>
      <c r="CD528" s="174">
        <v>1</v>
      </c>
      <c r="CE528" s="174">
        <v>1</v>
      </c>
      <c r="CF528" s="174">
        <v>1</v>
      </c>
      <c r="CG528" s="174">
        <v>99</v>
      </c>
      <c r="CH528" s="174"/>
      <c r="CI528" s="174">
        <v>1</v>
      </c>
      <c r="CJ528" s="174">
        <v>1</v>
      </c>
      <c r="CK528" s="174">
        <v>1</v>
      </c>
      <c r="CL528" s="174">
        <v>1</v>
      </c>
      <c r="CM528" s="174">
        <v>1</v>
      </c>
      <c r="CN528" s="174">
        <v>1</v>
      </c>
      <c r="CO528" s="174">
        <v>1</v>
      </c>
      <c r="CP528" s="174">
        <v>1</v>
      </c>
      <c r="CQ528" s="174">
        <v>1</v>
      </c>
      <c r="CR528" s="174">
        <v>1</v>
      </c>
      <c r="CS528" s="174">
        <v>1</v>
      </c>
      <c r="CT528" s="174">
        <v>1</v>
      </c>
      <c r="CU528" s="174">
        <v>1</v>
      </c>
      <c r="CV528" s="174">
        <v>1</v>
      </c>
      <c r="CW528" s="174">
        <v>0</v>
      </c>
      <c r="CX528" s="174">
        <v>0</v>
      </c>
      <c r="CY528" s="174">
        <v>0</v>
      </c>
      <c r="CZ528" s="174">
        <v>0</v>
      </c>
      <c r="DA528" s="174">
        <v>0</v>
      </c>
      <c r="DB528" s="174">
        <v>0</v>
      </c>
      <c r="DC528" s="174">
        <v>0</v>
      </c>
      <c r="DD528" s="174">
        <v>0</v>
      </c>
      <c r="DE528" s="174">
        <v>1</v>
      </c>
      <c r="DF528" s="174">
        <v>1</v>
      </c>
      <c r="DG528" s="174">
        <v>1</v>
      </c>
      <c r="DH528" s="46" t="s">
        <v>922</v>
      </c>
    </row>
    <row r="529" spans="1:112" x14ac:dyDescent="0.2">
      <c r="A529" s="174" t="s">
        <v>907</v>
      </c>
      <c r="B529" s="174" t="s">
        <v>446</v>
      </c>
      <c r="C529" s="174" t="s">
        <v>923</v>
      </c>
      <c r="D529" s="174">
        <v>524</v>
      </c>
      <c r="E529" s="174">
        <v>15</v>
      </c>
      <c r="F529" s="174"/>
      <c r="G529" s="174">
        <v>0</v>
      </c>
      <c r="H529" s="174">
        <v>1</v>
      </c>
      <c r="I529" s="174">
        <v>2</v>
      </c>
      <c r="J529" s="174"/>
      <c r="K529" s="174">
        <v>1</v>
      </c>
      <c r="L529" s="174">
        <v>1</v>
      </c>
      <c r="M529" s="174">
        <v>1</v>
      </c>
      <c r="N529" s="174">
        <v>1</v>
      </c>
      <c r="O529" s="174"/>
      <c r="P529" s="174">
        <v>1</v>
      </c>
      <c r="Q529" s="174">
        <v>99</v>
      </c>
      <c r="R529" s="174">
        <v>1</v>
      </c>
      <c r="S529" s="174"/>
      <c r="T529" s="174">
        <v>1</v>
      </c>
      <c r="U529" s="174"/>
      <c r="V529" s="174"/>
      <c r="W529" s="174">
        <v>1</v>
      </c>
      <c r="X529" s="174">
        <v>1</v>
      </c>
      <c r="Y529" s="174">
        <v>1</v>
      </c>
      <c r="Z529" s="174">
        <v>1</v>
      </c>
      <c r="AA529" s="174">
        <v>1</v>
      </c>
      <c r="AB529" s="174">
        <v>1</v>
      </c>
      <c r="AC529" s="174">
        <v>1</v>
      </c>
      <c r="AD529" s="174">
        <v>1</v>
      </c>
      <c r="AE529" s="174">
        <v>99</v>
      </c>
      <c r="AF529" s="174">
        <v>1</v>
      </c>
      <c r="AG529" s="174">
        <v>1</v>
      </c>
      <c r="AH529" s="174">
        <v>1</v>
      </c>
      <c r="AI529" s="174">
        <v>1</v>
      </c>
      <c r="AJ529" s="174">
        <v>0</v>
      </c>
      <c r="AK529" s="174">
        <v>1</v>
      </c>
      <c r="AL529" s="174">
        <v>1</v>
      </c>
      <c r="AM529" s="174">
        <v>1</v>
      </c>
      <c r="AN529" s="174">
        <v>1</v>
      </c>
      <c r="AO529" s="174">
        <v>1</v>
      </c>
      <c r="AP529" s="174">
        <v>1</v>
      </c>
      <c r="AQ529" s="174">
        <v>1</v>
      </c>
      <c r="AR529" s="174">
        <v>1</v>
      </c>
      <c r="AS529" s="174">
        <v>0</v>
      </c>
      <c r="AT529" s="174">
        <v>1</v>
      </c>
      <c r="AU529" s="174">
        <v>1</v>
      </c>
      <c r="AV529" s="174">
        <v>1</v>
      </c>
      <c r="AW529" s="174">
        <v>1</v>
      </c>
      <c r="AX529" s="174">
        <v>1</v>
      </c>
      <c r="AY529" s="174">
        <v>0</v>
      </c>
      <c r="AZ529" s="174"/>
      <c r="BA529" s="174"/>
      <c r="BB529" s="174"/>
      <c r="BC529" s="174"/>
      <c r="BD529" s="174">
        <v>1</v>
      </c>
      <c r="BE529" s="174">
        <v>1</v>
      </c>
      <c r="BF529" s="174">
        <v>1</v>
      </c>
      <c r="BG529" s="174">
        <v>1</v>
      </c>
      <c r="BH529" s="174">
        <v>1</v>
      </c>
      <c r="BI529" s="174">
        <v>0</v>
      </c>
      <c r="BJ529" s="174">
        <v>1</v>
      </c>
      <c r="BK529" s="174">
        <v>1</v>
      </c>
      <c r="BL529" s="174">
        <v>1</v>
      </c>
      <c r="BM529" s="174">
        <v>1</v>
      </c>
      <c r="BN529" s="174">
        <v>1</v>
      </c>
      <c r="BO529" s="174">
        <v>0</v>
      </c>
      <c r="BP529" s="174">
        <v>1</v>
      </c>
      <c r="BQ529" s="174">
        <v>1</v>
      </c>
      <c r="BR529" s="174">
        <v>1</v>
      </c>
      <c r="BS529" s="174">
        <v>1</v>
      </c>
      <c r="BT529" s="174">
        <v>1</v>
      </c>
      <c r="BU529" s="174">
        <v>99</v>
      </c>
      <c r="BV529" s="174">
        <v>99</v>
      </c>
      <c r="BW529" s="174">
        <v>99</v>
      </c>
      <c r="BX529" s="174">
        <v>99</v>
      </c>
      <c r="BY529" s="174">
        <v>0</v>
      </c>
      <c r="BZ529" s="174">
        <v>99</v>
      </c>
      <c r="CA529" s="174">
        <v>99</v>
      </c>
      <c r="CB529" s="174"/>
      <c r="CC529" s="174">
        <v>1</v>
      </c>
      <c r="CD529" s="174">
        <v>1</v>
      </c>
      <c r="CE529" s="174">
        <v>1</v>
      </c>
      <c r="CF529" s="174">
        <v>1</v>
      </c>
      <c r="CG529" s="174">
        <v>99</v>
      </c>
      <c r="CH529" s="174"/>
      <c r="CI529" s="174">
        <v>1</v>
      </c>
      <c r="CJ529" s="174">
        <v>1</v>
      </c>
      <c r="CK529" s="174">
        <v>1</v>
      </c>
      <c r="CL529" s="174">
        <v>1</v>
      </c>
      <c r="CM529" s="174">
        <v>1</v>
      </c>
      <c r="CN529" s="174">
        <v>1</v>
      </c>
      <c r="CO529" s="174">
        <v>1</v>
      </c>
      <c r="CP529" s="174">
        <v>1</v>
      </c>
      <c r="CQ529" s="174">
        <v>1</v>
      </c>
      <c r="CR529" s="174">
        <v>1</v>
      </c>
      <c r="CS529" s="174">
        <v>1</v>
      </c>
      <c r="CT529" s="174">
        <v>1</v>
      </c>
      <c r="CU529" s="174">
        <v>1</v>
      </c>
      <c r="CV529" s="174">
        <v>1</v>
      </c>
      <c r="CW529" s="174">
        <v>0</v>
      </c>
      <c r="CX529" s="174">
        <v>0</v>
      </c>
      <c r="CY529" s="174">
        <v>0</v>
      </c>
      <c r="CZ529" s="174">
        <v>0</v>
      </c>
      <c r="DA529" s="174">
        <v>0</v>
      </c>
      <c r="DB529" s="174">
        <v>0</v>
      </c>
      <c r="DC529" s="174">
        <v>0</v>
      </c>
      <c r="DD529" s="174">
        <v>0</v>
      </c>
      <c r="DE529" s="174">
        <v>1</v>
      </c>
      <c r="DF529" s="174">
        <v>1</v>
      </c>
      <c r="DG529" s="174">
        <v>1</v>
      </c>
      <c r="DH529" s="46" t="s">
        <v>923</v>
      </c>
    </row>
    <row r="530" spans="1:112" x14ac:dyDescent="0.2">
      <c r="A530" s="174" t="s">
        <v>907</v>
      </c>
      <c r="B530" s="174" t="s">
        <v>446</v>
      </c>
      <c r="C530" s="174" t="s">
        <v>924</v>
      </c>
      <c r="D530" s="174">
        <v>525</v>
      </c>
      <c r="E530" s="174">
        <v>15</v>
      </c>
      <c r="F530" s="174"/>
      <c r="G530" s="174">
        <v>0</v>
      </c>
      <c r="H530" s="174">
        <v>1</v>
      </c>
      <c r="I530" s="174">
        <v>2</v>
      </c>
      <c r="J530" s="174"/>
      <c r="K530" s="174">
        <v>1</v>
      </c>
      <c r="L530" s="174">
        <v>1</v>
      </c>
      <c r="M530" s="174">
        <v>1</v>
      </c>
      <c r="N530" s="174">
        <v>1</v>
      </c>
      <c r="O530" s="174"/>
      <c r="P530" s="174">
        <v>1</v>
      </c>
      <c r="Q530" s="174">
        <v>99</v>
      </c>
      <c r="R530" s="174">
        <v>1</v>
      </c>
      <c r="S530" s="174"/>
      <c r="T530" s="174">
        <v>1</v>
      </c>
      <c r="U530" s="174"/>
      <c r="V530" s="174"/>
      <c r="W530" s="174">
        <v>1</v>
      </c>
      <c r="X530" s="174">
        <v>1</v>
      </c>
      <c r="Y530" s="174">
        <v>0</v>
      </c>
      <c r="Z530" s="174">
        <v>1</v>
      </c>
      <c r="AA530" s="174">
        <v>1</v>
      </c>
      <c r="AB530" s="174">
        <v>1</v>
      </c>
      <c r="AC530" s="174">
        <v>1</v>
      </c>
      <c r="AD530" s="174">
        <v>1</v>
      </c>
      <c r="AE530" s="174">
        <v>1</v>
      </c>
      <c r="AF530" s="174">
        <v>1</v>
      </c>
      <c r="AG530" s="174">
        <v>0</v>
      </c>
      <c r="AH530" s="174">
        <v>1</v>
      </c>
      <c r="AI530" s="174">
        <v>1</v>
      </c>
      <c r="AJ530" s="174">
        <v>1</v>
      </c>
      <c r="AK530" s="174">
        <v>1</v>
      </c>
      <c r="AL530" s="174">
        <v>1</v>
      </c>
      <c r="AM530" s="174">
        <v>1</v>
      </c>
      <c r="AN530" s="174">
        <v>1</v>
      </c>
      <c r="AO530" s="174">
        <v>1</v>
      </c>
      <c r="AP530" s="174">
        <v>1</v>
      </c>
      <c r="AQ530" s="174">
        <v>1</v>
      </c>
      <c r="AR530" s="174">
        <v>0</v>
      </c>
      <c r="AS530" s="174">
        <v>1</v>
      </c>
      <c r="AT530" s="174">
        <v>1</v>
      </c>
      <c r="AU530" s="174">
        <v>1</v>
      </c>
      <c r="AV530" s="174">
        <v>1</v>
      </c>
      <c r="AW530" s="174">
        <v>1</v>
      </c>
      <c r="AX530" s="174">
        <v>1</v>
      </c>
      <c r="AY530" s="174">
        <v>0</v>
      </c>
      <c r="AZ530" s="174"/>
      <c r="BA530" s="174"/>
      <c r="BB530" s="174"/>
      <c r="BC530" s="174"/>
      <c r="BD530" s="174">
        <v>1</v>
      </c>
      <c r="BE530" s="174">
        <v>1</v>
      </c>
      <c r="BF530" s="174">
        <v>1</v>
      </c>
      <c r="BG530" s="174">
        <v>1</v>
      </c>
      <c r="BH530" s="174">
        <v>1</v>
      </c>
      <c r="BI530" s="174">
        <v>1</v>
      </c>
      <c r="BJ530" s="174">
        <v>1</v>
      </c>
      <c r="BK530" s="174">
        <v>1</v>
      </c>
      <c r="BL530" s="174">
        <v>1</v>
      </c>
      <c r="BM530" s="174">
        <v>1</v>
      </c>
      <c r="BN530" s="174">
        <v>1</v>
      </c>
      <c r="BO530" s="174">
        <v>1</v>
      </c>
      <c r="BP530" s="174">
        <v>1</v>
      </c>
      <c r="BQ530" s="174">
        <v>1</v>
      </c>
      <c r="BR530" s="174">
        <v>1</v>
      </c>
      <c r="BS530" s="174">
        <v>1</v>
      </c>
      <c r="BT530" s="174">
        <v>1</v>
      </c>
      <c r="BU530" s="174">
        <v>99</v>
      </c>
      <c r="BV530" s="174">
        <v>99</v>
      </c>
      <c r="BW530" s="174">
        <v>99</v>
      </c>
      <c r="BX530" s="174">
        <v>99</v>
      </c>
      <c r="BY530" s="174">
        <v>1</v>
      </c>
      <c r="BZ530" s="174">
        <v>99</v>
      </c>
      <c r="CA530" s="174">
        <v>99</v>
      </c>
      <c r="CB530" s="174"/>
      <c r="CC530" s="174">
        <v>1</v>
      </c>
      <c r="CD530" s="174">
        <v>1</v>
      </c>
      <c r="CE530" s="174">
        <v>1</v>
      </c>
      <c r="CF530" s="174">
        <v>1</v>
      </c>
      <c r="CG530" s="174">
        <v>1</v>
      </c>
      <c r="CH530" s="174"/>
      <c r="CI530" s="174">
        <v>1</v>
      </c>
      <c r="CJ530" s="174">
        <v>1</v>
      </c>
      <c r="CK530" s="174">
        <v>1</v>
      </c>
      <c r="CL530" s="174">
        <v>1</v>
      </c>
      <c r="CM530" s="174">
        <v>1</v>
      </c>
      <c r="CN530" s="174">
        <v>1</v>
      </c>
      <c r="CO530" s="174">
        <v>1</v>
      </c>
      <c r="CP530" s="174">
        <v>1</v>
      </c>
      <c r="CQ530" s="174">
        <v>1</v>
      </c>
      <c r="CR530" s="174">
        <v>1</v>
      </c>
      <c r="CS530" s="174">
        <v>1</v>
      </c>
      <c r="CT530" s="174">
        <v>1</v>
      </c>
      <c r="CU530" s="174">
        <v>1</v>
      </c>
      <c r="CV530" s="174">
        <v>1</v>
      </c>
      <c r="CW530" s="174">
        <v>0</v>
      </c>
      <c r="CX530" s="174">
        <v>0</v>
      </c>
      <c r="CY530" s="174">
        <v>0</v>
      </c>
      <c r="CZ530" s="174">
        <v>0</v>
      </c>
      <c r="DA530" s="174">
        <v>0</v>
      </c>
      <c r="DB530" s="174">
        <v>0</v>
      </c>
      <c r="DC530" s="174">
        <v>0</v>
      </c>
      <c r="DD530" s="174">
        <v>0</v>
      </c>
      <c r="DE530" s="174">
        <v>1</v>
      </c>
      <c r="DF530" s="174">
        <v>1</v>
      </c>
      <c r="DG530" s="174">
        <v>1</v>
      </c>
      <c r="DH530" s="46" t="s">
        <v>924</v>
      </c>
    </row>
    <row r="531" spans="1:112" x14ac:dyDescent="0.2">
      <c r="A531" s="174" t="s">
        <v>907</v>
      </c>
      <c r="B531" s="174" t="s">
        <v>446</v>
      </c>
      <c r="C531" s="174" t="s">
        <v>925</v>
      </c>
      <c r="D531" s="174">
        <v>526</v>
      </c>
      <c r="E531" s="174">
        <v>16</v>
      </c>
      <c r="F531" s="174"/>
      <c r="G531" s="174">
        <v>0</v>
      </c>
      <c r="H531" s="174">
        <v>1</v>
      </c>
      <c r="I531" s="174">
        <v>2</v>
      </c>
      <c r="J531" s="174"/>
      <c r="K531" s="174">
        <v>1</v>
      </c>
      <c r="L531" s="174">
        <v>1</v>
      </c>
      <c r="M531" s="174">
        <v>1</v>
      </c>
      <c r="N531" s="174">
        <v>1</v>
      </c>
      <c r="O531" s="174"/>
      <c r="P531" s="174">
        <v>1</v>
      </c>
      <c r="Q531" s="174">
        <v>99</v>
      </c>
      <c r="R531" s="174">
        <v>1</v>
      </c>
      <c r="S531" s="174"/>
      <c r="T531" s="174">
        <v>1</v>
      </c>
      <c r="U531" s="174"/>
      <c r="V531" s="174"/>
      <c r="W531" s="174">
        <v>1</v>
      </c>
      <c r="X531" s="174">
        <v>1</v>
      </c>
      <c r="Y531" s="174">
        <v>1</v>
      </c>
      <c r="Z531" s="174">
        <v>1</v>
      </c>
      <c r="AA531" s="174">
        <v>1</v>
      </c>
      <c r="AB531" s="174">
        <v>1</v>
      </c>
      <c r="AC531" s="174">
        <v>1</v>
      </c>
      <c r="AD531" s="174">
        <v>1</v>
      </c>
      <c r="AE531" s="174">
        <v>1</v>
      </c>
      <c r="AF531" s="174">
        <v>1</v>
      </c>
      <c r="AG531" s="174">
        <v>1</v>
      </c>
      <c r="AH531" s="174">
        <v>1</v>
      </c>
      <c r="AI531" s="174">
        <v>1</v>
      </c>
      <c r="AJ531" s="174">
        <v>1</v>
      </c>
      <c r="AK531" s="174">
        <v>1</v>
      </c>
      <c r="AL531" s="174">
        <v>1</v>
      </c>
      <c r="AM531" s="174">
        <v>1</v>
      </c>
      <c r="AN531" s="174">
        <v>1</v>
      </c>
      <c r="AO531" s="174">
        <v>1</v>
      </c>
      <c r="AP531" s="174">
        <v>1</v>
      </c>
      <c r="AQ531" s="174">
        <v>0</v>
      </c>
      <c r="AR531" s="174">
        <v>1</v>
      </c>
      <c r="AS531" s="174">
        <v>1</v>
      </c>
      <c r="AT531" s="174">
        <v>1</v>
      </c>
      <c r="AU531" s="174">
        <v>1</v>
      </c>
      <c r="AV531" s="174">
        <v>1</v>
      </c>
      <c r="AW531" s="174">
        <v>1</v>
      </c>
      <c r="AX531" s="174">
        <v>1</v>
      </c>
      <c r="AY531" s="174">
        <v>1</v>
      </c>
      <c r="AZ531" s="174"/>
      <c r="BA531" s="174"/>
      <c r="BB531" s="174"/>
      <c r="BC531" s="174"/>
      <c r="BD531" s="174">
        <v>1</v>
      </c>
      <c r="BE531" s="174">
        <v>1</v>
      </c>
      <c r="BF531" s="174">
        <v>1</v>
      </c>
      <c r="BG531" s="174">
        <v>1</v>
      </c>
      <c r="BH531" s="174">
        <v>1</v>
      </c>
      <c r="BI531" s="174">
        <v>1</v>
      </c>
      <c r="BJ531" s="174">
        <v>1</v>
      </c>
      <c r="BK531" s="174">
        <v>1</v>
      </c>
      <c r="BL531" s="174">
        <v>1</v>
      </c>
      <c r="BM531" s="174">
        <v>1</v>
      </c>
      <c r="BN531" s="174">
        <v>1</v>
      </c>
      <c r="BO531" s="174">
        <v>1</v>
      </c>
      <c r="BP531" s="174">
        <v>1</v>
      </c>
      <c r="BQ531" s="174">
        <v>1</v>
      </c>
      <c r="BR531" s="174">
        <v>1</v>
      </c>
      <c r="BS531" s="174">
        <v>1</v>
      </c>
      <c r="BT531" s="174">
        <v>1</v>
      </c>
      <c r="BU531" s="174">
        <v>99</v>
      </c>
      <c r="BV531" s="174">
        <v>99</v>
      </c>
      <c r="BW531" s="174">
        <v>99</v>
      </c>
      <c r="BX531" s="174">
        <v>99</v>
      </c>
      <c r="BY531" s="174">
        <v>1</v>
      </c>
      <c r="BZ531" s="174">
        <v>1</v>
      </c>
      <c r="CA531" s="174">
        <v>99</v>
      </c>
      <c r="CB531" s="174"/>
      <c r="CC531" s="174">
        <v>1</v>
      </c>
      <c r="CD531" s="174">
        <v>1</v>
      </c>
      <c r="CE531" s="174">
        <v>1</v>
      </c>
      <c r="CF531" s="174">
        <v>1</v>
      </c>
      <c r="CG531" s="174">
        <v>1</v>
      </c>
      <c r="CH531" s="174"/>
      <c r="CI531" s="174">
        <v>1</v>
      </c>
      <c r="CJ531" s="174">
        <v>1</v>
      </c>
      <c r="CK531" s="174">
        <v>1</v>
      </c>
      <c r="CL531" s="174">
        <v>1</v>
      </c>
      <c r="CM531" s="174">
        <v>1</v>
      </c>
      <c r="CN531" s="174">
        <v>1</v>
      </c>
      <c r="CO531" s="174">
        <v>1</v>
      </c>
      <c r="CP531" s="174">
        <v>1</v>
      </c>
      <c r="CQ531" s="174">
        <v>1</v>
      </c>
      <c r="CR531" s="174">
        <v>1</v>
      </c>
      <c r="CS531" s="174">
        <v>1</v>
      </c>
      <c r="CT531" s="174">
        <v>1</v>
      </c>
      <c r="CU531" s="174">
        <v>1</v>
      </c>
      <c r="CV531" s="174">
        <v>1</v>
      </c>
      <c r="CW531" s="174">
        <v>1</v>
      </c>
      <c r="CX531" s="174">
        <v>0</v>
      </c>
      <c r="CY531" s="174">
        <v>1</v>
      </c>
      <c r="CZ531" s="174">
        <v>0</v>
      </c>
      <c r="DA531" s="174">
        <v>0</v>
      </c>
      <c r="DB531" s="174">
        <v>1</v>
      </c>
      <c r="DC531" s="174">
        <v>1</v>
      </c>
      <c r="DD531" s="174">
        <v>0</v>
      </c>
      <c r="DE531" s="174">
        <v>1</v>
      </c>
      <c r="DF531" s="174">
        <v>1</v>
      </c>
      <c r="DG531" s="174">
        <v>1</v>
      </c>
      <c r="DH531" s="46" t="s">
        <v>925</v>
      </c>
    </row>
    <row r="532" spans="1:112" x14ac:dyDescent="0.2">
      <c r="A532" s="174" t="s">
        <v>907</v>
      </c>
      <c r="B532" s="174" t="s">
        <v>446</v>
      </c>
      <c r="C532" s="174" t="s">
        <v>926</v>
      </c>
      <c r="D532" s="174">
        <v>527</v>
      </c>
      <c r="E532" s="174">
        <v>14</v>
      </c>
      <c r="F532" s="174"/>
      <c r="G532" s="174">
        <v>0</v>
      </c>
      <c r="H532" s="174">
        <v>1</v>
      </c>
      <c r="I532" s="174">
        <v>2</v>
      </c>
      <c r="J532" s="174"/>
      <c r="K532" s="174">
        <v>1</v>
      </c>
      <c r="L532" s="174">
        <v>1</v>
      </c>
      <c r="M532" s="174">
        <v>1</v>
      </c>
      <c r="N532" s="174">
        <v>1</v>
      </c>
      <c r="O532" s="174"/>
      <c r="P532" s="174">
        <v>1</v>
      </c>
      <c r="Q532" s="174">
        <v>99</v>
      </c>
      <c r="R532" s="174">
        <v>1</v>
      </c>
      <c r="S532" s="174"/>
      <c r="T532" s="174">
        <v>1</v>
      </c>
      <c r="U532" s="174"/>
      <c r="V532" s="174"/>
      <c r="W532" s="174">
        <v>1</v>
      </c>
      <c r="X532" s="174">
        <v>1</v>
      </c>
      <c r="Y532" s="174">
        <v>1</v>
      </c>
      <c r="Z532" s="174">
        <v>1</v>
      </c>
      <c r="AA532" s="174">
        <v>1</v>
      </c>
      <c r="AB532" s="174">
        <v>1</v>
      </c>
      <c r="AC532" s="174">
        <v>1</v>
      </c>
      <c r="AD532" s="174">
        <v>1</v>
      </c>
      <c r="AE532" s="174">
        <v>1</v>
      </c>
      <c r="AF532" s="174">
        <v>1</v>
      </c>
      <c r="AG532" s="174">
        <v>1</v>
      </c>
      <c r="AH532" s="174">
        <v>1</v>
      </c>
      <c r="AI532" s="174">
        <v>99</v>
      </c>
      <c r="AJ532" s="174">
        <v>1</v>
      </c>
      <c r="AK532" s="174">
        <v>1</v>
      </c>
      <c r="AL532" s="174">
        <v>1</v>
      </c>
      <c r="AM532" s="174">
        <v>1</v>
      </c>
      <c r="AN532" s="174">
        <v>1</v>
      </c>
      <c r="AO532" s="174">
        <v>1</v>
      </c>
      <c r="AP532" s="174">
        <v>1</v>
      </c>
      <c r="AQ532" s="174">
        <v>1</v>
      </c>
      <c r="AR532" s="174">
        <v>1</v>
      </c>
      <c r="AS532" s="174">
        <v>1</v>
      </c>
      <c r="AT532" s="174">
        <v>1</v>
      </c>
      <c r="AU532" s="174">
        <v>1</v>
      </c>
      <c r="AV532" s="174">
        <v>0</v>
      </c>
      <c r="AW532" s="174">
        <v>1</v>
      </c>
      <c r="AX532" s="174">
        <v>1</v>
      </c>
      <c r="AY532" s="174">
        <v>1</v>
      </c>
      <c r="AZ532" s="174"/>
      <c r="BA532" s="174"/>
      <c r="BB532" s="174"/>
      <c r="BC532" s="174"/>
      <c r="BD532" s="174">
        <v>1</v>
      </c>
      <c r="BE532" s="174">
        <v>1</v>
      </c>
      <c r="BF532" s="174">
        <v>1</v>
      </c>
      <c r="BG532" s="174">
        <v>1</v>
      </c>
      <c r="BH532" s="174">
        <v>1</v>
      </c>
      <c r="BI532" s="174">
        <v>1</v>
      </c>
      <c r="BJ532" s="174">
        <v>1</v>
      </c>
      <c r="BK532" s="174">
        <v>1</v>
      </c>
      <c r="BL532" s="174">
        <v>1</v>
      </c>
      <c r="BM532" s="174">
        <v>0</v>
      </c>
      <c r="BN532" s="174">
        <v>1</v>
      </c>
      <c r="BO532" s="174">
        <v>1</v>
      </c>
      <c r="BP532" s="174">
        <v>1</v>
      </c>
      <c r="BQ532" s="174">
        <v>1</v>
      </c>
      <c r="BR532" s="174">
        <v>0</v>
      </c>
      <c r="BS532" s="174">
        <v>1</v>
      </c>
      <c r="BT532" s="174">
        <v>1</v>
      </c>
      <c r="BU532" s="174">
        <v>99</v>
      </c>
      <c r="BV532" s="174">
        <v>99</v>
      </c>
      <c r="BW532" s="174">
        <v>99</v>
      </c>
      <c r="BX532" s="174">
        <v>99</v>
      </c>
      <c r="BY532" s="174">
        <v>0</v>
      </c>
      <c r="BZ532" s="174">
        <v>99</v>
      </c>
      <c r="CA532" s="174">
        <v>99</v>
      </c>
      <c r="CB532" s="174"/>
      <c r="CC532" s="174">
        <v>1</v>
      </c>
      <c r="CD532" s="174">
        <v>1</v>
      </c>
      <c r="CE532" s="174">
        <v>1</v>
      </c>
      <c r="CF532" s="174">
        <v>1</v>
      </c>
      <c r="CG532" s="174">
        <v>99</v>
      </c>
      <c r="CH532" s="174"/>
      <c r="CI532" s="174">
        <v>1</v>
      </c>
      <c r="CJ532" s="174">
        <v>1</v>
      </c>
      <c r="CK532" s="174">
        <v>1</v>
      </c>
      <c r="CL532" s="174">
        <v>1</v>
      </c>
      <c r="CM532" s="174">
        <v>1</v>
      </c>
      <c r="CN532" s="174">
        <v>1</v>
      </c>
      <c r="CO532" s="174">
        <v>1</v>
      </c>
      <c r="CP532" s="174">
        <v>1</v>
      </c>
      <c r="CQ532" s="174">
        <v>1</v>
      </c>
      <c r="CR532" s="174">
        <v>1</v>
      </c>
      <c r="CS532" s="174">
        <v>1</v>
      </c>
      <c r="CT532" s="174">
        <v>1</v>
      </c>
      <c r="CU532" s="174">
        <v>1</v>
      </c>
      <c r="CV532" s="174">
        <v>1</v>
      </c>
      <c r="CW532" s="174">
        <v>0</v>
      </c>
      <c r="CX532" s="174">
        <v>0</v>
      </c>
      <c r="CY532" s="174">
        <v>0</v>
      </c>
      <c r="CZ532" s="174">
        <v>0</v>
      </c>
      <c r="DA532" s="174">
        <v>0</v>
      </c>
      <c r="DB532" s="174">
        <v>0</v>
      </c>
      <c r="DC532" s="174">
        <v>0</v>
      </c>
      <c r="DD532" s="174">
        <v>0</v>
      </c>
      <c r="DE532" s="174">
        <v>1</v>
      </c>
      <c r="DF532" s="174">
        <v>1</v>
      </c>
      <c r="DG532" s="174">
        <v>1</v>
      </c>
      <c r="DH532" s="46" t="s">
        <v>926</v>
      </c>
    </row>
    <row r="533" spans="1:112" x14ac:dyDescent="0.2">
      <c r="A533" s="174" t="s">
        <v>907</v>
      </c>
      <c r="B533" s="174" t="s">
        <v>446</v>
      </c>
      <c r="C533" s="174" t="s">
        <v>927</v>
      </c>
      <c r="D533" s="174">
        <v>528</v>
      </c>
      <c r="E533" s="174">
        <v>30</v>
      </c>
      <c r="F533" s="174"/>
      <c r="G533" s="174">
        <v>0</v>
      </c>
      <c r="H533" s="174">
        <v>1</v>
      </c>
      <c r="I533" s="174">
        <v>2</v>
      </c>
      <c r="J533" s="174"/>
      <c r="K533" s="174">
        <v>1</v>
      </c>
      <c r="L533" s="174">
        <v>1</v>
      </c>
      <c r="M533" s="174">
        <v>1</v>
      </c>
      <c r="N533" s="174">
        <v>1</v>
      </c>
      <c r="O533" s="174"/>
      <c r="P533" s="174">
        <v>1</v>
      </c>
      <c r="Q533" s="174">
        <v>99</v>
      </c>
      <c r="R533" s="174">
        <v>1</v>
      </c>
      <c r="S533" s="174"/>
      <c r="T533" s="174">
        <v>1</v>
      </c>
      <c r="U533" s="174"/>
      <c r="V533" s="174"/>
      <c r="W533" s="174">
        <v>1</v>
      </c>
      <c r="X533" s="174">
        <v>1</v>
      </c>
      <c r="Y533" s="174">
        <v>1</v>
      </c>
      <c r="Z533" s="174">
        <v>1</v>
      </c>
      <c r="AA533" s="174">
        <v>1</v>
      </c>
      <c r="AB533" s="174">
        <v>1</v>
      </c>
      <c r="AC533" s="174">
        <v>1</v>
      </c>
      <c r="AD533" s="174">
        <v>0</v>
      </c>
      <c r="AE533" s="174">
        <v>1</v>
      </c>
      <c r="AF533" s="174">
        <v>1</v>
      </c>
      <c r="AG533" s="174">
        <v>1</v>
      </c>
      <c r="AH533" s="174">
        <v>1</v>
      </c>
      <c r="AI533" s="174">
        <v>1</v>
      </c>
      <c r="AJ533" s="174">
        <v>1</v>
      </c>
      <c r="AK533" s="174">
        <v>1</v>
      </c>
      <c r="AL533" s="174">
        <v>1</v>
      </c>
      <c r="AM533" s="174">
        <v>1</v>
      </c>
      <c r="AN533" s="174">
        <v>0</v>
      </c>
      <c r="AO533" s="174">
        <v>1</v>
      </c>
      <c r="AP533" s="174">
        <v>1</v>
      </c>
      <c r="AQ533" s="174">
        <v>0</v>
      </c>
      <c r="AR533" s="174">
        <v>1</v>
      </c>
      <c r="AS533" s="174">
        <v>1</v>
      </c>
      <c r="AT533" s="174">
        <v>1</v>
      </c>
      <c r="AU533" s="174">
        <v>1</v>
      </c>
      <c r="AV533" s="174">
        <v>0</v>
      </c>
      <c r="AW533" s="174">
        <v>1</v>
      </c>
      <c r="AX533" s="174">
        <v>1</v>
      </c>
      <c r="AY533" s="174">
        <v>1</v>
      </c>
      <c r="AZ533" s="174"/>
      <c r="BA533" s="174"/>
      <c r="BB533" s="174"/>
      <c r="BC533" s="174"/>
      <c r="BD533" s="174">
        <v>0</v>
      </c>
      <c r="BE533" s="174">
        <v>1</v>
      </c>
      <c r="BF533" s="174">
        <v>1</v>
      </c>
      <c r="BG533" s="174">
        <v>0</v>
      </c>
      <c r="BH533" s="174">
        <v>1</v>
      </c>
      <c r="BI533" s="174">
        <v>1</v>
      </c>
      <c r="BJ533" s="174">
        <v>1</v>
      </c>
      <c r="BK533" s="174">
        <v>1</v>
      </c>
      <c r="BL533" s="174">
        <v>1</v>
      </c>
      <c r="BM533" s="174">
        <v>1</v>
      </c>
      <c r="BN533" s="174">
        <v>1</v>
      </c>
      <c r="BO533" s="174">
        <v>0</v>
      </c>
      <c r="BP533" s="174">
        <v>1</v>
      </c>
      <c r="BQ533" s="174">
        <v>1</v>
      </c>
      <c r="BR533" s="174">
        <v>0</v>
      </c>
      <c r="BS533" s="174">
        <v>1</v>
      </c>
      <c r="BT533" s="174">
        <v>1</v>
      </c>
      <c r="BU533" s="174">
        <v>1</v>
      </c>
      <c r="BV533" s="174">
        <v>1</v>
      </c>
      <c r="BW533" s="174">
        <v>0</v>
      </c>
      <c r="BX533" s="174">
        <v>1</v>
      </c>
      <c r="BY533" s="174">
        <v>1</v>
      </c>
      <c r="BZ533" s="174">
        <v>1</v>
      </c>
      <c r="CA533" s="174">
        <v>99</v>
      </c>
      <c r="CB533" s="174"/>
      <c r="CC533" s="174">
        <v>1</v>
      </c>
      <c r="CD533" s="174">
        <v>1</v>
      </c>
      <c r="CE533" s="174">
        <v>1</v>
      </c>
      <c r="CF533" s="174">
        <v>1</v>
      </c>
      <c r="CG533" s="174">
        <v>1</v>
      </c>
      <c r="CH533" s="174"/>
      <c r="CI533" s="174">
        <v>1</v>
      </c>
      <c r="CJ533" s="174">
        <v>0</v>
      </c>
      <c r="CK533" s="174">
        <v>1</v>
      </c>
      <c r="CL533" s="174">
        <v>1</v>
      </c>
      <c r="CM533" s="174">
        <v>1</v>
      </c>
      <c r="CN533" s="174">
        <v>1</v>
      </c>
      <c r="CO533" s="174">
        <v>1</v>
      </c>
      <c r="CP533" s="174">
        <v>1</v>
      </c>
      <c r="CQ533" s="174">
        <v>1</v>
      </c>
      <c r="CR533" s="174">
        <v>1</v>
      </c>
      <c r="CS533" s="174">
        <v>1</v>
      </c>
      <c r="CT533" s="174">
        <v>1</v>
      </c>
      <c r="CU533" s="174">
        <v>1</v>
      </c>
      <c r="CV533" s="174">
        <v>1</v>
      </c>
      <c r="CW533" s="174">
        <v>0</v>
      </c>
      <c r="CX533" s="174">
        <v>0</v>
      </c>
      <c r="CY533" s="174">
        <v>0</v>
      </c>
      <c r="CZ533" s="174">
        <v>0</v>
      </c>
      <c r="DA533" s="174">
        <v>0</v>
      </c>
      <c r="DB533" s="174">
        <v>0</v>
      </c>
      <c r="DC533" s="174">
        <v>0</v>
      </c>
      <c r="DD533" s="174">
        <v>0</v>
      </c>
      <c r="DE533" s="174">
        <v>1</v>
      </c>
      <c r="DF533" s="174">
        <v>1</v>
      </c>
      <c r="DG533" s="174">
        <v>1</v>
      </c>
      <c r="DH533" s="46" t="s">
        <v>927</v>
      </c>
    </row>
    <row r="534" spans="1:112" x14ac:dyDescent="0.2">
      <c r="A534" s="174" t="s">
        <v>928</v>
      </c>
      <c r="B534" s="174" t="s">
        <v>385</v>
      </c>
      <c r="C534" s="174" t="s">
        <v>929</v>
      </c>
      <c r="D534" s="174">
        <v>529</v>
      </c>
      <c r="E534" s="174">
        <v>127</v>
      </c>
      <c r="F534" s="174">
        <v>27</v>
      </c>
      <c r="G534" s="174">
        <v>7</v>
      </c>
      <c r="H534" s="174">
        <v>1</v>
      </c>
      <c r="I534" s="174">
        <v>2</v>
      </c>
      <c r="J534" s="174"/>
      <c r="K534" s="174">
        <v>1</v>
      </c>
      <c r="L534" s="174">
        <v>1</v>
      </c>
      <c r="M534" s="174">
        <v>1</v>
      </c>
      <c r="N534" s="174">
        <v>1</v>
      </c>
      <c r="O534" s="174">
        <v>1</v>
      </c>
      <c r="P534" s="174">
        <v>1</v>
      </c>
      <c r="Q534" s="174">
        <v>99</v>
      </c>
      <c r="R534" s="174">
        <v>1</v>
      </c>
      <c r="S534" s="174">
        <v>1</v>
      </c>
      <c r="T534" s="174">
        <v>1</v>
      </c>
      <c r="U534" s="174">
        <v>1</v>
      </c>
      <c r="V534" s="174"/>
      <c r="W534" s="174">
        <v>1</v>
      </c>
      <c r="X534" s="174">
        <v>0</v>
      </c>
      <c r="Y534" s="174">
        <v>1</v>
      </c>
      <c r="Z534" s="174">
        <v>1</v>
      </c>
      <c r="AA534" s="174">
        <v>1</v>
      </c>
      <c r="AB534" s="174">
        <v>1</v>
      </c>
      <c r="AC534" s="174">
        <v>1</v>
      </c>
      <c r="AD534" s="174">
        <v>0</v>
      </c>
      <c r="AE534" s="174">
        <v>1</v>
      </c>
      <c r="AF534" s="174">
        <v>1</v>
      </c>
      <c r="AG534" s="174">
        <v>1</v>
      </c>
      <c r="AH534" s="174">
        <v>1</v>
      </c>
      <c r="AI534" s="174">
        <v>1</v>
      </c>
      <c r="AJ534" s="174">
        <v>1</v>
      </c>
      <c r="AK534" s="174">
        <v>1</v>
      </c>
      <c r="AL534" s="174">
        <v>1</v>
      </c>
      <c r="AM534" s="174">
        <v>1</v>
      </c>
      <c r="AN534" s="174">
        <v>1</v>
      </c>
      <c r="AO534" s="174">
        <v>1</v>
      </c>
      <c r="AP534" s="174">
        <v>0</v>
      </c>
      <c r="AQ534" s="174">
        <v>1</v>
      </c>
      <c r="AR534" s="174">
        <v>1</v>
      </c>
      <c r="AS534" s="174">
        <v>1</v>
      </c>
      <c r="AT534" s="174">
        <v>1</v>
      </c>
      <c r="AU534" s="174">
        <v>1</v>
      </c>
      <c r="AV534" s="174">
        <v>0</v>
      </c>
      <c r="AW534" s="174">
        <v>1</v>
      </c>
      <c r="AX534" s="174">
        <v>1</v>
      </c>
      <c r="AY534" s="174">
        <v>0</v>
      </c>
      <c r="AZ534" s="174"/>
      <c r="BA534" s="174"/>
      <c r="BB534" s="174"/>
      <c r="BC534" s="174"/>
      <c r="BD534" s="174">
        <v>1</v>
      </c>
      <c r="BE534" s="174">
        <v>1</v>
      </c>
      <c r="BF534" s="174">
        <v>1</v>
      </c>
      <c r="BG534" s="174">
        <v>1</v>
      </c>
      <c r="BH534" s="174">
        <v>1</v>
      </c>
      <c r="BI534" s="174">
        <v>1</v>
      </c>
      <c r="BJ534" s="174">
        <v>0</v>
      </c>
      <c r="BK534" s="174">
        <v>1</v>
      </c>
      <c r="BL534" s="174">
        <v>1</v>
      </c>
      <c r="BM534" s="174">
        <v>1</v>
      </c>
      <c r="BN534" s="174">
        <v>1</v>
      </c>
      <c r="BO534" s="174">
        <v>0</v>
      </c>
      <c r="BP534" s="174">
        <v>1</v>
      </c>
      <c r="BQ534" s="174">
        <v>1</v>
      </c>
      <c r="BR534" s="174">
        <v>1</v>
      </c>
      <c r="BS534" s="174">
        <v>1</v>
      </c>
      <c r="BT534" s="174">
        <v>1</v>
      </c>
      <c r="BU534" s="174">
        <v>99</v>
      </c>
      <c r="BV534" s="174">
        <v>99</v>
      </c>
      <c r="BW534" s="174">
        <v>99</v>
      </c>
      <c r="BX534" s="174">
        <v>99</v>
      </c>
      <c r="BY534" s="174">
        <v>0</v>
      </c>
      <c r="BZ534" s="174">
        <v>99</v>
      </c>
      <c r="CA534" s="174">
        <v>99</v>
      </c>
      <c r="CB534" s="174"/>
      <c r="CC534" s="174">
        <v>1</v>
      </c>
      <c r="CD534" s="174">
        <v>1</v>
      </c>
      <c r="CE534" s="174">
        <v>1</v>
      </c>
      <c r="CF534" s="174">
        <v>1</v>
      </c>
      <c r="CG534" s="174">
        <v>99</v>
      </c>
      <c r="CH534" s="174"/>
      <c r="CI534" s="174">
        <v>1</v>
      </c>
      <c r="CJ534" s="174">
        <v>1</v>
      </c>
      <c r="CK534" s="174">
        <v>1</v>
      </c>
      <c r="CL534" s="174">
        <v>1</v>
      </c>
      <c r="CM534" s="174">
        <v>1</v>
      </c>
      <c r="CN534" s="174">
        <v>1</v>
      </c>
      <c r="CO534" s="174">
        <v>1</v>
      </c>
      <c r="CP534" s="174">
        <v>1</v>
      </c>
      <c r="CQ534" s="174">
        <v>1</v>
      </c>
      <c r="CR534" s="174">
        <v>1</v>
      </c>
      <c r="CS534" s="174">
        <v>1</v>
      </c>
      <c r="CT534" s="174">
        <v>1</v>
      </c>
      <c r="CU534" s="174">
        <v>1</v>
      </c>
      <c r="CV534" s="174">
        <v>1</v>
      </c>
      <c r="CW534" s="174">
        <v>0</v>
      </c>
      <c r="CX534" s="174">
        <v>0</v>
      </c>
      <c r="CY534" s="174">
        <v>0</v>
      </c>
      <c r="CZ534" s="174">
        <v>0</v>
      </c>
      <c r="DA534" s="174">
        <v>0</v>
      </c>
      <c r="DB534" s="174">
        <v>0</v>
      </c>
      <c r="DC534" s="174">
        <v>0</v>
      </c>
      <c r="DD534" s="174">
        <v>0</v>
      </c>
      <c r="DE534" s="174">
        <v>1</v>
      </c>
      <c r="DF534" s="174">
        <v>1</v>
      </c>
      <c r="DG534" s="174">
        <v>1</v>
      </c>
      <c r="DH534" s="46" t="s">
        <v>929</v>
      </c>
    </row>
    <row r="535" spans="1:112" x14ac:dyDescent="0.2">
      <c r="A535" s="174" t="s">
        <v>928</v>
      </c>
      <c r="B535" s="174" t="s">
        <v>385</v>
      </c>
      <c r="C535" s="174" t="s">
        <v>930</v>
      </c>
      <c r="D535" s="174">
        <v>530</v>
      </c>
      <c r="E535" s="174">
        <v>355</v>
      </c>
      <c r="F535" s="174">
        <v>91</v>
      </c>
      <c r="G535" s="174">
        <v>1</v>
      </c>
      <c r="H535" s="174">
        <v>1</v>
      </c>
      <c r="I535" s="174">
        <v>2</v>
      </c>
      <c r="J535" s="174"/>
      <c r="K535" s="174">
        <v>1</v>
      </c>
      <c r="L535" s="174">
        <v>1</v>
      </c>
      <c r="M535" s="174">
        <v>1</v>
      </c>
      <c r="N535" s="174">
        <v>1</v>
      </c>
      <c r="O535" s="174">
        <v>1</v>
      </c>
      <c r="P535" s="174">
        <v>1</v>
      </c>
      <c r="Q535" s="174">
        <v>99</v>
      </c>
      <c r="R535" s="174">
        <v>1</v>
      </c>
      <c r="S535" s="174">
        <v>1</v>
      </c>
      <c r="T535" s="174">
        <v>1</v>
      </c>
      <c r="U535" s="174">
        <v>1</v>
      </c>
      <c r="V535" s="174"/>
      <c r="W535" s="174">
        <v>1</v>
      </c>
      <c r="X535" s="174">
        <v>1</v>
      </c>
      <c r="Y535" s="174">
        <v>0</v>
      </c>
      <c r="Z535" s="174">
        <v>1</v>
      </c>
      <c r="AA535" s="174">
        <v>1</v>
      </c>
      <c r="AB535" s="174">
        <v>1</v>
      </c>
      <c r="AC535" s="174">
        <v>1</v>
      </c>
      <c r="AD535" s="174">
        <v>1</v>
      </c>
      <c r="AE535" s="174">
        <v>1</v>
      </c>
      <c r="AF535" s="174">
        <v>1</v>
      </c>
      <c r="AG535" s="174">
        <v>1</v>
      </c>
      <c r="AH535" s="174">
        <v>1</v>
      </c>
      <c r="AI535" s="174">
        <v>1</v>
      </c>
      <c r="AJ535" s="174">
        <v>1</v>
      </c>
      <c r="AK535" s="174">
        <v>1</v>
      </c>
      <c r="AL535" s="174">
        <v>1</v>
      </c>
      <c r="AM535" s="174">
        <v>1</v>
      </c>
      <c r="AN535" s="174">
        <v>1</v>
      </c>
      <c r="AO535" s="174">
        <v>1</v>
      </c>
      <c r="AP535" s="174">
        <v>1</v>
      </c>
      <c r="AQ535" s="174">
        <v>1</v>
      </c>
      <c r="AR535" s="174">
        <v>0</v>
      </c>
      <c r="AS535" s="174">
        <v>1</v>
      </c>
      <c r="AT535" s="174">
        <v>1</v>
      </c>
      <c r="AU535" s="174">
        <v>1</v>
      </c>
      <c r="AV535" s="174">
        <v>1</v>
      </c>
      <c r="AW535" s="174">
        <v>1</v>
      </c>
      <c r="AX535" s="174">
        <v>1</v>
      </c>
      <c r="AY535" s="174">
        <v>0</v>
      </c>
      <c r="AZ535" s="174"/>
      <c r="BA535" s="174"/>
      <c r="BB535" s="174"/>
      <c r="BC535" s="174"/>
      <c r="BD535" s="174">
        <v>1</v>
      </c>
      <c r="BE535" s="174">
        <v>1</v>
      </c>
      <c r="BF535" s="174">
        <v>1</v>
      </c>
      <c r="BG535" s="174">
        <v>1</v>
      </c>
      <c r="BH535" s="174">
        <v>1</v>
      </c>
      <c r="BI535" s="174">
        <v>1</v>
      </c>
      <c r="BJ535" s="174">
        <v>1</v>
      </c>
      <c r="BK535" s="174">
        <v>1</v>
      </c>
      <c r="BL535" s="174">
        <v>1</v>
      </c>
      <c r="BM535" s="174">
        <v>1</v>
      </c>
      <c r="BN535" s="174">
        <v>1</v>
      </c>
      <c r="BO535" s="174">
        <v>1</v>
      </c>
      <c r="BP535" s="174">
        <v>1</v>
      </c>
      <c r="BQ535" s="174">
        <v>0</v>
      </c>
      <c r="BR535" s="174">
        <v>0</v>
      </c>
      <c r="BS535" s="174">
        <v>1</v>
      </c>
      <c r="BT535" s="174">
        <v>0</v>
      </c>
      <c r="BU535" s="174">
        <v>99</v>
      </c>
      <c r="BV535" s="174">
        <v>99</v>
      </c>
      <c r="BW535" s="174">
        <v>99</v>
      </c>
      <c r="BX535" s="174">
        <v>99</v>
      </c>
      <c r="BY535" s="174">
        <v>1</v>
      </c>
      <c r="BZ535" s="174">
        <v>99</v>
      </c>
      <c r="CA535" s="174">
        <v>99</v>
      </c>
      <c r="CB535" s="174"/>
      <c r="CC535" s="174">
        <v>0</v>
      </c>
      <c r="CD535" s="174">
        <v>0</v>
      </c>
      <c r="CE535" s="174">
        <v>0</v>
      </c>
      <c r="CF535" s="174">
        <v>1</v>
      </c>
      <c r="CG535" s="174">
        <v>99</v>
      </c>
      <c r="CH535" s="174"/>
      <c r="CI535" s="174">
        <v>1</v>
      </c>
      <c r="CJ535" s="174">
        <v>1</v>
      </c>
      <c r="CK535" s="174">
        <v>1</v>
      </c>
      <c r="CL535" s="174">
        <v>1</v>
      </c>
      <c r="CM535" s="174">
        <v>1</v>
      </c>
      <c r="CN535" s="174">
        <v>1</v>
      </c>
      <c r="CO535" s="174">
        <v>1</v>
      </c>
      <c r="CP535" s="174">
        <v>1</v>
      </c>
      <c r="CQ535" s="174">
        <v>1</v>
      </c>
      <c r="CR535" s="174">
        <v>1</v>
      </c>
      <c r="CS535" s="174">
        <v>1</v>
      </c>
      <c r="CT535" s="174">
        <v>1</v>
      </c>
      <c r="CU535" s="174">
        <v>1</v>
      </c>
      <c r="CV535" s="174">
        <v>1</v>
      </c>
      <c r="CW535" s="174">
        <v>0</v>
      </c>
      <c r="CX535" s="174">
        <v>0</v>
      </c>
      <c r="CY535" s="174">
        <v>1</v>
      </c>
      <c r="CZ535" s="174">
        <v>0</v>
      </c>
      <c r="DA535" s="174">
        <v>1</v>
      </c>
      <c r="DB535" s="174">
        <v>0</v>
      </c>
      <c r="DC535" s="174">
        <v>0</v>
      </c>
      <c r="DD535" s="174">
        <v>0</v>
      </c>
      <c r="DE535" s="174">
        <v>1</v>
      </c>
      <c r="DF535" s="174">
        <v>1</v>
      </c>
      <c r="DG535" s="174">
        <v>1</v>
      </c>
      <c r="DH535" s="46" t="s">
        <v>930</v>
      </c>
    </row>
    <row r="536" spans="1:112" x14ac:dyDescent="0.2">
      <c r="A536" s="174" t="s">
        <v>928</v>
      </c>
      <c r="B536" s="174" t="s">
        <v>385</v>
      </c>
      <c r="C536" s="174" t="s">
        <v>931</v>
      </c>
      <c r="D536" s="174">
        <v>531</v>
      </c>
      <c r="E536" s="174">
        <v>71</v>
      </c>
      <c r="F536" s="174">
        <v>42</v>
      </c>
      <c r="G536" s="174">
        <v>1</v>
      </c>
      <c r="H536" s="174">
        <v>1</v>
      </c>
      <c r="I536" s="174">
        <v>2</v>
      </c>
      <c r="J536" s="174"/>
      <c r="K536" s="174">
        <v>1</v>
      </c>
      <c r="L536" s="174">
        <v>1</v>
      </c>
      <c r="M536" s="174">
        <v>1</v>
      </c>
      <c r="N536" s="174">
        <v>1</v>
      </c>
      <c r="O536" s="174">
        <v>1</v>
      </c>
      <c r="P536" s="174">
        <v>1</v>
      </c>
      <c r="Q536" s="174">
        <v>99</v>
      </c>
      <c r="R536" s="174">
        <v>1</v>
      </c>
      <c r="S536" s="174">
        <v>1</v>
      </c>
      <c r="T536" s="174">
        <v>1</v>
      </c>
      <c r="U536" s="174">
        <v>1</v>
      </c>
      <c r="V536" s="174"/>
      <c r="W536" s="174">
        <v>1</v>
      </c>
      <c r="X536" s="174">
        <v>1</v>
      </c>
      <c r="Y536" s="174">
        <v>1</v>
      </c>
      <c r="Z536" s="174">
        <v>1</v>
      </c>
      <c r="AA536" s="174">
        <v>1</v>
      </c>
      <c r="AB536" s="174">
        <v>1</v>
      </c>
      <c r="AC536" s="174">
        <v>1</v>
      </c>
      <c r="AD536" s="174">
        <v>0</v>
      </c>
      <c r="AE536" s="174">
        <v>1</v>
      </c>
      <c r="AF536" s="174">
        <v>1</v>
      </c>
      <c r="AG536" s="174">
        <v>0</v>
      </c>
      <c r="AH536" s="174">
        <v>1</v>
      </c>
      <c r="AI536" s="174">
        <v>1</v>
      </c>
      <c r="AJ536" s="174">
        <v>1</v>
      </c>
      <c r="AK536" s="174">
        <v>1</v>
      </c>
      <c r="AL536" s="174">
        <v>1</v>
      </c>
      <c r="AM536" s="174">
        <v>1</v>
      </c>
      <c r="AN536" s="174">
        <v>1</v>
      </c>
      <c r="AO536" s="174">
        <v>1</v>
      </c>
      <c r="AP536" s="174">
        <v>0</v>
      </c>
      <c r="AQ536" s="174">
        <v>1</v>
      </c>
      <c r="AR536" s="174">
        <v>1</v>
      </c>
      <c r="AS536" s="174">
        <v>1</v>
      </c>
      <c r="AT536" s="174">
        <v>1</v>
      </c>
      <c r="AU536" s="174">
        <v>0</v>
      </c>
      <c r="AV536" s="174">
        <v>1</v>
      </c>
      <c r="AW536" s="174">
        <v>1</v>
      </c>
      <c r="AX536" s="174">
        <v>1</v>
      </c>
      <c r="AY536" s="174">
        <v>0</v>
      </c>
      <c r="AZ536" s="174"/>
      <c r="BA536" s="174"/>
      <c r="BB536" s="174"/>
      <c r="BC536" s="174"/>
      <c r="BD536" s="174">
        <v>1</v>
      </c>
      <c r="BE536" s="174">
        <v>1</v>
      </c>
      <c r="BF536" s="174">
        <v>1</v>
      </c>
      <c r="BG536" s="174">
        <v>1</v>
      </c>
      <c r="BH536" s="174">
        <v>0</v>
      </c>
      <c r="BI536" s="174">
        <v>1</v>
      </c>
      <c r="BJ536" s="174">
        <v>1</v>
      </c>
      <c r="BK536" s="174">
        <v>1</v>
      </c>
      <c r="BL536" s="174">
        <v>1</v>
      </c>
      <c r="BM536" s="174">
        <v>1</v>
      </c>
      <c r="BN536" s="174">
        <v>0</v>
      </c>
      <c r="BO536" s="174">
        <v>1</v>
      </c>
      <c r="BP536" s="174">
        <v>1</v>
      </c>
      <c r="BQ536" s="174">
        <v>1</v>
      </c>
      <c r="BR536" s="174">
        <v>1</v>
      </c>
      <c r="BS536" s="174">
        <v>1</v>
      </c>
      <c r="BT536" s="174">
        <v>0</v>
      </c>
      <c r="BU536" s="174">
        <v>99</v>
      </c>
      <c r="BV536" s="174">
        <v>99</v>
      </c>
      <c r="BW536" s="174">
        <v>99</v>
      </c>
      <c r="BX536" s="174">
        <v>99</v>
      </c>
      <c r="BY536" s="174">
        <v>0</v>
      </c>
      <c r="BZ536" s="174">
        <v>99</v>
      </c>
      <c r="CA536" s="174">
        <v>99</v>
      </c>
      <c r="CB536" s="174"/>
      <c r="CC536" s="174">
        <v>1</v>
      </c>
      <c r="CD536" s="174">
        <v>1</v>
      </c>
      <c r="CE536" s="174">
        <v>1</v>
      </c>
      <c r="CF536" s="174">
        <v>1</v>
      </c>
      <c r="CG536" s="174">
        <v>1</v>
      </c>
      <c r="CH536" s="174"/>
      <c r="CI536" s="174">
        <v>1</v>
      </c>
      <c r="CJ536" s="174">
        <v>1</v>
      </c>
      <c r="CK536" s="174">
        <v>1</v>
      </c>
      <c r="CL536" s="174">
        <v>1</v>
      </c>
      <c r="CM536" s="174">
        <v>1</v>
      </c>
      <c r="CN536" s="174">
        <v>1</v>
      </c>
      <c r="CO536" s="174">
        <v>1</v>
      </c>
      <c r="CP536" s="174">
        <v>1</v>
      </c>
      <c r="CQ536" s="174">
        <v>1</v>
      </c>
      <c r="CR536" s="174">
        <v>1</v>
      </c>
      <c r="CS536" s="174">
        <v>1</v>
      </c>
      <c r="CT536" s="174">
        <v>1</v>
      </c>
      <c r="CU536" s="174">
        <v>1</v>
      </c>
      <c r="CV536" s="174">
        <v>1</v>
      </c>
      <c r="CW536" s="174">
        <v>0</v>
      </c>
      <c r="CX536" s="174">
        <v>0</v>
      </c>
      <c r="CY536" s="174">
        <v>0</v>
      </c>
      <c r="CZ536" s="174">
        <v>0</v>
      </c>
      <c r="DA536" s="174">
        <v>0</v>
      </c>
      <c r="DB536" s="174">
        <v>0</v>
      </c>
      <c r="DC536" s="174">
        <v>0</v>
      </c>
      <c r="DD536" s="174">
        <v>0</v>
      </c>
      <c r="DE536" s="174">
        <v>1</v>
      </c>
      <c r="DF536" s="174">
        <v>1</v>
      </c>
      <c r="DG536" s="174">
        <v>1</v>
      </c>
      <c r="DH536" s="46" t="s">
        <v>931</v>
      </c>
    </row>
    <row r="537" spans="1:112" x14ac:dyDescent="0.2">
      <c r="A537" s="174" t="s">
        <v>928</v>
      </c>
      <c r="B537" s="174" t="s">
        <v>385</v>
      </c>
      <c r="C537" s="174" t="s">
        <v>932</v>
      </c>
      <c r="D537" s="174">
        <v>532</v>
      </c>
      <c r="E537" s="174">
        <v>23</v>
      </c>
      <c r="F537" s="174">
        <v>6</v>
      </c>
      <c r="G537" s="174">
        <v>1</v>
      </c>
      <c r="H537" s="174">
        <v>2</v>
      </c>
      <c r="I537" s="174">
        <v>2</v>
      </c>
      <c r="J537" s="174"/>
      <c r="K537" s="174">
        <v>1</v>
      </c>
      <c r="L537" s="174">
        <v>1</v>
      </c>
      <c r="M537" s="174">
        <v>1</v>
      </c>
      <c r="N537" s="174">
        <v>1</v>
      </c>
      <c r="O537" s="174">
        <v>0</v>
      </c>
      <c r="P537" s="174">
        <v>1</v>
      </c>
      <c r="Q537" s="174">
        <v>99</v>
      </c>
      <c r="R537" s="174">
        <v>1</v>
      </c>
      <c r="S537" s="174">
        <v>1</v>
      </c>
      <c r="T537" s="174">
        <v>1</v>
      </c>
      <c r="U537" s="174">
        <v>0</v>
      </c>
      <c r="V537" s="174"/>
      <c r="W537" s="174">
        <v>1</v>
      </c>
      <c r="X537" s="174">
        <v>1</v>
      </c>
      <c r="Y537" s="174">
        <v>1</v>
      </c>
      <c r="Z537" s="174">
        <v>1</v>
      </c>
      <c r="AA537" s="174">
        <v>1</v>
      </c>
      <c r="AB537" s="174">
        <v>1</v>
      </c>
      <c r="AC537" s="174">
        <v>1</v>
      </c>
      <c r="AD537" s="174">
        <v>1</v>
      </c>
      <c r="AE537" s="174">
        <v>1</v>
      </c>
      <c r="AF537" s="174">
        <v>1</v>
      </c>
      <c r="AG537" s="174">
        <v>1</v>
      </c>
      <c r="AH537" s="174">
        <v>1</v>
      </c>
      <c r="AI537" s="174">
        <v>1</v>
      </c>
      <c r="AJ537" s="174">
        <v>1</v>
      </c>
      <c r="AK537" s="174">
        <v>1</v>
      </c>
      <c r="AL537" s="174">
        <v>1</v>
      </c>
      <c r="AM537" s="174">
        <v>1</v>
      </c>
      <c r="AN537" s="174">
        <v>1</v>
      </c>
      <c r="AO537" s="174">
        <v>1</v>
      </c>
      <c r="AP537" s="174">
        <v>1</v>
      </c>
      <c r="AQ537" s="174">
        <v>1</v>
      </c>
      <c r="AR537" s="174">
        <v>1</v>
      </c>
      <c r="AS537" s="174">
        <v>1</v>
      </c>
      <c r="AT537" s="174">
        <v>0</v>
      </c>
      <c r="AU537" s="174">
        <v>0</v>
      </c>
      <c r="AV537" s="174">
        <v>1</v>
      </c>
      <c r="AW537" s="174">
        <v>1</v>
      </c>
      <c r="AX537" s="174">
        <v>1</v>
      </c>
      <c r="AY537" s="174">
        <v>1</v>
      </c>
      <c r="AZ537" s="174"/>
      <c r="BA537" s="174"/>
      <c r="BB537" s="174"/>
      <c r="BC537" s="174"/>
      <c r="BD537" s="174">
        <v>1</v>
      </c>
      <c r="BE537" s="174">
        <v>1</v>
      </c>
      <c r="BF537" s="174">
        <v>1</v>
      </c>
      <c r="BG537" s="174">
        <v>0</v>
      </c>
      <c r="BH537" s="174">
        <v>1</v>
      </c>
      <c r="BI537" s="174">
        <v>1</v>
      </c>
      <c r="BJ537" s="174">
        <v>0</v>
      </c>
      <c r="BK537" s="174">
        <v>0</v>
      </c>
      <c r="BL537" s="174">
        <v>1</v>
      </c>
      <c r="BM537" s="174">
        <v>1</v>
      </c>
      <c r="BN537" s="174">
        <v>1</v>
      </c>
      <c r="BO537" s="174">
        <v>0</v>
      </c>
      <c r="BP537" s="174">
        <v>1</v>
      </c>
      <c r="BQ537" s="174">
        <v>1</v>
      </c>
      <c r="BR537" s="174">
        <v>1</v>
      </c>
      <c r="BS537" s="174">
        <v>0</v>
      </c>
      <c r="BT537" s="174">
        <v>1</v>
      </c>
      <c r="BU537" s="174">
        <v>99</v>
      </c>
      <c r="BV537" s="174">
        <v>99</v>
      </c>
      <c r="BW537" s="174">
        <v>99</v>
      </c>
      <c r="BX537" s="174">
        <v>99</v>
      </c>
      <c r="BY537" s="174">
        <v>0</v>
      </c>
      <c r="BZ537" s="174">
        <v>99</v>
      </c>
      <c r="CA537" s="174">
        <v>99</v>
      </c>
      <c r="CB537" s="174"/>
      <c r="CC537" s="174">
        <v>1</v>
      </c>
      <c r="CD537" s="174">
        <v>1</v>
      </c>
      <c r="CE537" s="174">
        <v>1</v>
      </c>
      <c r="CF537" s="174">
        <v>1</v>
      </c>
      <c r="CG537" s="174">
        <v>99</v>
      </c>
      <c r="CH537" s="174"/>
      <c r="CI537" s="174">
        <v>1</v>
      </c>
      <c r="CJ537" s="174">
        <v>1</v>
      </c>
      <c r="CK537" s="174">
        <v>1</v>
      </c>
      <c r="CL537" s="174">
        <v>1</v>
      </c>
      <c r="CM537" s="174">
        <v>1</v>
      </c>
      <c r="CN537" s="174">
        <v>1</v>
      </c>
      <c r="CO537" s="174">
        <v>1</v>
      </c>
      <c r="CP537" s="174">
        <v>1</v>
      </c>
      <c r="CQ537" s="174">
        <v>1</v>
      </c>
      <c r="CR537" s="174">
        <v>1</v>
      </c>
      <c r="CS537" s="174">
        <v>1</v>
      </c>
      <c r="CT537" s="174">
        <v>1</v>
      </c>
      <c r="CU537" s="174">
        <v>1</v>
      </c>
      <c r="CV537" s="174">
        <v>1</v>
      </c>
      <c r="CW537" s="174">
        <v>0</v>
      </c>
      <c r="CX537" s="174">
        <v>0</v>
      </c>
      <c r="CY537" s="174">
        <v>0</v>
      </c>
      <c r="CZ537" s="174">
        <v>0</v>
      </c>
      <c r="DA537" s="174">
        <v>0</v>
      </c>
      <c r="DB537" s="174">
        <v>0</v>
      </c>
      <c r="DC537" s="174">
        <v>0</v>
      </c>
      <c r="DD537" s="174">
        <v>0</v>
      </c>
      <c r="DE537" s="174">
        <v>1</v>
      </c>
      <c r="DF537" s="174">
        <v>1</v>
      </c>
      <c r="DG537" s="174">
        <v>1</v>
      </c>
      <c r="DH537" s="46" t="s">
        <v>932</v>
      </c>
    </row>
    <row r="538" spans="1:112" x14ac:dyDescent="0.2">
      <c r="A538" s="174" t="s">
        <v>928</v>
      </c>
      <c r="B538" s="174" t="s">
        <v>385</v>
      </c>
      <c r="C538" s="174" t="s">
        <v>933</v>
      </c>
      <c r="D538" s="174">
        <v>533</v>
      </c>
      <c r="E538" s="174">
        <v>39</v>
      </c>
      <c r="F538" s="174">
        <v>9</v>
      </c>
      <c r="G538" s="174">
        <v>0</v>
      </c>
      <c r="H538" s="174">
        <v>2</v>
      </c>
      <c r="I538" s="174">
        <v>2</v>
      </c>
      <c r="J538" s="174"/>
      <c r="K538" s="174">
        <v>1</v>
      </c>
      <c r="L538" s="174">
        <v>1</v>
      </c>
      <c r="M538" s="174">
        <v>1</v>
      </c>
      <c r="N538" s="174">
        <v>1</v>
      </c>
      <c r="O538" s="174">
        <v>1</v>
      </c>
      <c r="P538" s="174">
        <v>1</v>
      </c>
      <c r="Q538" s="174">
        <v>99</v>
      </c>
      <c r="R538" s="174">
        <v>1</v>
      </c>
      <c r="S538" s="174">
        <v>1</v>
      </c>
      <c r="T538" s="174">
        <v>1</v>
      </c>
      <c r="U538" s="174">
        <v>1</v>
      </c>
      <c r="V538" s="174"/>
      <c r="W538" s="174">
        <v>1</v>
      </c>
      <c r="X538" s="174">
        <v>1</v>
      </c>
      <c r="Y538" s="174">
        <v>1</v>
      </c>
      <c r="Z538" s="174">
        <v>1</v>
      </c>
      <c r="AA538" s="174">
        <v>1</v>
      </c>
      <c r="AB538" s="174">
        <v>1</v>
      </c>
      <c r="AC538" s="174">
        <v>1</v>
      </c>
      <c r="AD538" s="174">
        <v>1</v>
      </c>
      <c r="AE538" s="174">
        <v>1</v>
      </c>
      <c r="AF538" s="174">
        <v>1</v>
      </c>
      <c r="AG538" s="174">
        <v>0</v>
      </c>
      <c r="AH538" s="174">
        <v>1</v>
      </c>
      <c r="AI538" s="174">
        <v>1</v>
      </c>
      <c r="AJ538" s="174">
        <v>1</v>
      </c>
      <c r="AK538" s="174">
        <v>1</v>
      </c>
      <c r="AL538" s="174">
        <v>1</v>
      </c>
      <c r="AM538" s="174">
        <v>1</v>
      </c>
      <c r="AN538" s="174">
        <v>1</v>
      </c>
      <c r="AO538" s="174">
        <v>1</v>
      </c>
      <c r="AP538" s="174">
        <v>1</v>
      </c>
      <c r="AQ538" s="174">
        <v>1</v>
      </c>
      <c r="AR538" s="174">
        <v>1</v>
      </c>
      <c r="AS538" s="174">
        <v>1</v>
      </c>
      <c r="AT538" s="174">
        <v>0</v>
      </c>
      <c r="AU538" s="174">
        <v>1</v>
      </c>
      <c r="AV538" s="174">
        <v>1</v>
      </c>
      <c r="AW538" s="174">
        <v>1</v>
      </c>
      <c r="AX538" s="174">
        <v>1</v>
      </c>
      <c r="AY538" s="174">
        <v>0</v>
      </c>
      <c r="AZ538" s="174"/>
      <c r="BA538" s="174"/>
      <c r="BB538" s="174"/>
      <c r="BC538" s="174"/>
      <c r="BD538" s="174">
        <v>1</v>
      </c>
      <c r="BE538" s="174">
        <v>1</v>
      </c>
      <c r="BF538" s="174">
        <v>1</v>
      </c>
      <c r="BG538" s="174">
        <v>1</v>
      </c>
      <c r="BH538" s="174">
        <v>1</v>
      </c>
      <c r="BI538" s="174">
        <v>1</v>
      </c>
      <c r="BJ538" s="174">
        <v>1</v>
      </c>
      <c r="BK538" s="174">
        <v>1</v>
      </c>
      <c r="BL538" s="174">
        <v>0</v>
      </c>
      <c r="BM538" s="174">
        <v>1</v>
      </c>
      <c r="BN538" s="174">
        <v>1</v>
      </c>
      <c r="BO538" s="174">
        <v>1</v>
      </c>
      <c r="BP538" s="174">
        <v>1</v>
      </c>
      <c r="BQ538" s="174">
        <v>1</v>
      </c>
      <c r="BR538" s="174">
        <v>0</v>
      </c>
      <c r="BS538" s="174">
        <v>1</v>
      </c>
      <c r="BT538" s="174">
        <v>1</v>
      </c>
      <c r="BU538" s="174">
        <v>99</v>
      </c>
      <c r="BV538" s="174">
        <v>99</v>
      </c>
      <c r="BW538" s="174">
        <v>99</v>
      </c>
      <c r="BX538" s="174">
        <v>99</v>
      </c>
      <c r="BY538" s="174">
        <v>0</v>
      </c>
      <c r="BZ538" s="174">
        <v>99</v>
      </c>
      <c r="CA538" s="174">
        <v>99</v>
      </c>
      <c r="CB538" s="174"/>
      <c r="CC538" s="174">
        <v>1</v>
      </c>
      <c r="CD538" s="174">
        <v>1</v>
      </c>
      <c r="CE538" s="174">
        <v>1</v>
      </c>
      <c r="CF538" s="174">
        <v>1</v>
      </c>
      <c r="CG538" s="174">
        <v>1</v>
      </c>
      <c r="CH538" s="174"/>
      <c r="CI538" s="174">
        <v>1</v>
      </c>
      <c r="CJ538" s="174">
        <v>1</v>
      </c>
      <c r="CK538" s="174">
        <v>1</v>
      </c>
      <c r="CL538" s="174">
        <v>1</v>
      </c>
      <c r="CM538" s="174">
        <v>1</v>
      </c>
      <c r="CN538" s="174">
        <v>1</v>
      </c>
      <c r="CO538" s="174">
        <v>1</v>
      </c>
      <c r="CP538" s="174">
        <v>1</v>
      </c>
      <c r="CQ538" s="174">
        <v>1</v>
      </c>
      <c r="CR538" s="174">
        <v>1</v>
      </c>
      <c r="CS538" s="174">
        <v>1</v>
      </c>
      <c r="CT538" s="174">
        <v>1</v>
      </c>
      <c r="CU538" s="174">
        <v>1</v>
      </c>
      <c r="CV538" s="174">
        <v>1</v>
      </c>
      <c r="CW538" s="174">
        <v>0</v>
      </c>
      <c r="CX538" s="174">
        <v>0</v>
      </c>
      <c r="CY538" s="174">
        <v>0</v>
      </c>
      <c r="CZ538" s="174">
        <v>0</v>
      </c>
      <c r="DA538" s="174">
        <v>0</v>
      </c>
      <c r="DB538" s="174">
        <v>0</v>
      </c>
      <c r="DC538" s="174">
        <v>0</v>
      </c>
      <c r="DD538" s="174">
        <v>0</v>
      </c>
      <c r="DE538" s="174">
        <v>1</v>
      </c>
      <c r="DF538" s="174">
        <v>1</v>
      </c>
      <c r="DG538" s="174">
        <v>1</v>
      </c>
      <c r="DH538" s="46" t="s">
        <v>933</v>
      </c>
    </row>
    <row r="539" spans="1:112" x14ac:dyDescent="0.2">
      <c r="A539" s="174" t="s">
        <v>928</v>
      </c>
      <c r="B539" s="174" t="s">
        <v>385</v>
      </c>
      <c r="C539" s="174" t="s">
        <v>934</v>
      </c>
      <c r="D539" s="174">
        <v>534</v>
      </c>
      <c r="E539" s="174">
        <v>20</v>
      </c>
      <c r="F539" s="174">
        <v>14</v>
      </c>
      <c r="G539" s="174">
        <v>0</v>
      </c>
      <c r="H539" s="174">
        <v>2</v>
      </c>
      <c r="I539" s="174">
        <v>2</v>
      </c>
      <c r="J539" s="174"/>
      <c r="K539" s="174">
        <v>1</v>
      </c>
      <c r="L539" s="174">
        <v>1</v>
      </c>
      <c r="M539" s="174">
        <v>1</v>
      </c>
      <c r="N539" s="174">
        <v>1</v>
      </c>
      <c r="O539" s="174">
        <v>1</v>
      </c>
      <c r="P539" s="174">
        <v>1</v>
      </c>
      <c r="Q539" s="174">
        <v>99</v>
      </c>
      <c r="R539" s="174">
        <v>1</v>
      </c>
      <c r="S539" s="174">
        <v>1</v>
      </c>
      <c r="T539" s="174">
        <v>0</v>
      </c>
      <c r="U539" s="174">
        <v>1</v>
      </c>
      <c r="V539" s="174"/>
      <c r="W539" s="174">
        <v>1</v>
      </c>
      <c r="X539" s="174">
        <v>1</v>
      </c>
      <c r="Y539" s="174">
        <v>1</v>
      </c>
      <c r="Z539" s="174">
        <v>1</v>
      </c>
      <c r="AA539" s="174">
        <v>1</v>
      </c>
      <c r="AB539" s="174">
        <v>1</v>
      </c>
      <c r="AC539" s="174">
        <v>1</v>
      </c>
      <c r="AD539" s="174">
        <v>1</v>
      </c>
      <c r="AE539" s="174">
        <v>1</v>
      </c>
      <c r="AF539" s="174">
        <v>1</v>
      </c>
      <c r="AG539" s="174">
        <v>1</v>
      </c>
      <c r="AH539" s="174">
        <v>1</v>
      </c>
      <c r="AI539" s="174">
        <v>1</v>
      </c>
      <c r="AJ539" s="174">
        <v>1</v>
      </c>
      <c r="AK539" s="174">
        <v>1</v>
      </c>
      <c r="AL539" s="174">
        <v>1</v>
      </c>
      <c r="AM539" s="174">
        <v>1</v>
      </c>
      <c r="AN539" s="174">
        <v>1</v>
      </c>
      <c r="AO539" s="174">
        <v>1</v>
      </c>
      <c r="AP539" s="174">
        <v>1</v>
      </c>
      <c r="AQ539" s="174">
        <v>1</v>
      </c>
      <c r="AR539" s="174">
        <v>1</v>
      </c>
      <c r="AS539" s="174">
        <v>1</v>
      </c>
      <c r="AT539" s="174">
        <v>1</v>
      </c>
      <c r="AU539" s="174">
        <v>1</v>
      </c>
      <c r="AV539" s="174">
        <v>1</v>
      </c>
      <c r="AW539" s="174">
        <v>1</v>
      </c>
      <c r="AX539" s="174">
        <v>1</v>
      </c>
      <c r="AY539" s="174">
        <v>1</v>
      </c>
      <c r="AZ539" s="174"/>
      <c r="BA539" s="174"/>
      <c r="BB539" s="174"/>
      <c r="BC539" s="174"/>
      <c r="BD539" s="174">
        <v>1</v>
      </c>
      <c r="BE539" s="174">
        <v>1</v>
      </c>
      <c r="BF539" s="174">
        <v>1</v>
      </c>
      <c r="BG539" s="174">
        <v>1</v>
      </c>
      <c r="BH539" s="174">
        <v>1</v>
      </c>
      <c r="BI539" s="174">
        <v>1</v>
      </c>
      <c r="BJ539" s="174">
        <v>1</v>
      </c>
      <c r="BK539" s="174">
        <v>1</v>
      </c>
      <c r="BL539" s="174">
        <v>1</v>
      </c>
      <c r="BM539" s="174">
        <v>1</v>
      </c>
      <c r="BN539" s="174">
        <v>1</v>
      </c>
      <c r="BO539" s="174">
        <v>1</v>
      </c>
      <c r="BP539" s="174">
        <v>1</v>
      </c>
      <c r="BQ539" s="174">
        <v>1</v>
      </c>
      <c r="BR539" s="174">
        <v>1</v>
      </c>
      <c r="BS539" s="174">
        <v>1</v>
      </c>
      <c r="BT539" s="174">
        <v>1</v>
      </c>
      <c r="BU539" s="174">
        <v>99</v>
      </c>
      <c r="BV539" s="174">
        <v>99</v>
      </c>
      <c r="BW539" s="174">
        <v>99</v>
      </c>
      <c r="BX539" s="174">
        <v>99</v>
      </c>
      <c r="BY539" s="174">
        <v>1</v>
      </c>
      <c r="BZ539" s="174">
        <v>1</v>
      </c>
      <c r="CA539" s="174">
        <v>99</v>
      </c>
      <c r="CB539" s="174"/>
      <c r="CC539" s="174">
        <v>1</v>
      </c>
      <c r="CD539" s="174">
        <v>1</v>
      </c>
      <c r="CE539" s="174">
        <v>1</v>
      </c>
      <c r="CF539" s="174">
        <v>1</v>
      </c>
      <c r="CG539" s="174">
        <v>1</v>
      </c>
      <c r="CH539" s="174"/>
      <c r="CI539" s="174">
        <v>1</v>
      </c>
      <c r="CJ539" s="174">
        <v>1</v>
      </c>
      <c r="CK539" s="174">
        <v>1</v>
      </c>
      <c r="CL539" s="174">
        <v>1</v>
      </c>
      <c r="CM539" s="174">
        <v>1</v>
      </c>
      <c r="CN539" s="174">
        <v>1</v>
      </c>
      <c r="CO539" s="174">
        <v>1</v>
      </c>
      <c r="CP539" s="174">
        <v>1</v>
      </c>
      <c r="CQ539" s="174">
        <v>1</v>
      </c>
      <c r="CR539" s="174">
        <v>1</v>
      </c>
      <c r="CS539" s="174">
        <v>1</v>
      </c>
      <c r="CT539" s="174">
        <v>1</v>
      </c>
      <c r="CU539" s="174">
        <v>1</v>
      </c>
      <c r="CV539" s="174">
        <v>1</v>
      </c>
      <c r="CW539" s="174">
        <v>1</v>
      </c>
      <c r="CX539" s="174">
        <v>1</v>
      </c>
      <c r="CY539" s="174">
        <v>0</v>
      </c>
      <c r="CZ539" s="174">
        <v>0</v>
      </c>
      <c r="DA539" s="174">
        <v>0</v>
      </c>
      <c r="DB539" s="174">
        <v>0</v>
      </c>
      <c r="DC539" s="174">
        <v>0</v>
      </c>
      <c r="DD539" s="174">
        <v>0</v>
      </c>
      <c r="DE539" s="174">
        <v>1</v>
      </c>
      <c r="DF539" s="174">
        <v>1</v>
      </c>
      <c r="DG539" s="174">
        <v>1</v>
      </c>
      <c r="DH539" s="46" t="s">
        <v>934</v>
      </c>
    </row>
    <row r="540" spans="1:112" x14ac:dyDescent="0.2">
      <c r="A540" s="174" t="s">
        <v>928</v>
      </c>
      <c r="B540" s="174" t="s">
        <v>446</v>
      </c>
      <c r="C540" s="174" t="s">
        <v>935</v>
      </c>
      <c r="D540" s="174">
        <v>535</v>
      </c>
      <c r="E540" s="174">
        <v>43</v>
      </c>
      <c r="F540" s="174"/>
      <c r="G540" s="174">
        <v>1</v>
      </c>
      <c r="H540" s="174">
        <v>1</v>
      </c>
      <c r="I540" s="174">
        <v>2</v>
      </c>
      <c r="J540" s="174"/>
      <c r="K540" s="174">
        <v>1</v>
      </c>
      <c r="L540" s="174">
        <v>1</v>
      </c>
      <c r="M540" s="174">
        <v>1</v>
      </c>
      <c r="N540" s="174">
        <v>1</v>
      </c>
      <c r="O540" s="174"/>
      <c r="P540" s="174">
        <v>1</v>
      </c>
      <c r="Q540" s="174">
        <v>99</v>
      </c>
      <c r="R540" s="174">
        <v>1</v>
      </c>
      <c r="S540" s="174"/>
      <c r="T540" s="174">
        <v>1</v>
      </c>
      <c r="U540" s="174"/>
      <c r="V540" s="174"/>
      <c r="W540" s="174">
        <v>1</v>
      </c>
      <c r="X540" s="174">
        <v>1</v>
      </c>
      <c r="Y540" s="174">
        <v>1</v>
      </c>
      <c r="Z540" s="174">
        <v>1</v>
      </c>
      <c r="AA540" s="174">
        <v>1</v>
      </c>
      <c r="AB540" s="174">
        <v>1</v>
      </c>
      <c r="AC540" s="174">
        <v>1</v>
      </c>
      <c r="AD540" s="174">
        <v>1</v>
      </c>
      <c r="AE540" s="174">
        <v>1</v>
      </c>
      <c r="AF540" s="174">
        <v>1</v>
      </c>
      <c r="AG540" s="174">
        <v>1</v>
      </c>
      <c r="AH540" s="174">
        <v>0</v>
      </c>
      <c r="AI540" s="174">
        <v>99</v>
      </c>
      <c r="AJ540" s="174">
        <v>1</v>
      </c>
      <c r="AK540" s="174">
        <v>1</v>
      </c>
      <c r="AL540" s="174">
        <v>1</v>
      </c>
      <c r="AM540" s="174">
        <v>1</v>
      </c>
      <c r="AN540" s="174">
        <v>1</v>
      </c>
      <c r="AO540" s="174">
        <v>1</v>
      </c>
      <c r="AP540" s="174">
        <v>1</v>
      </c>
      <c r="AQ540" s="174">
        <v>0</v>
      </c>
      <c r="AR540" s="174">
        <v>1</v>
      </c>
      <c r="AS540" s="174">
        <v>1</v>
      </c>
      <c r="AT540" s="174">
        <v>1</v>
      </c>
      <c r="AU540" s="174">
        <v>1</v>
      </c>
      <c r="AV540" s="174">
        <v>1</v>
      </c>
      <c r="AW540" s="174">
        <v>0</v>
      </c>
      <c r="AX540" s="174">
        <v>0</v>
      </c>
      <c r="AY540" s="174">
        <v>0</v>
      </c>
      <c r="AZ540" s="174"/>
      <c r="BA540" s="174"/>
      <c r="BB540" s="174"/>
      <c r="BC540" s="174"/>
      <c r="BD540" s="174">
        <v>1</v>
      </c>
      <c r="BE540" s="174">
        <v>1</v>
      </c>
      <c r="BF540" s="174">
        <v>1</v>
      </c>
      <c r="BG540" s="174">
        <v>1</v>
      </c>
      <c r="BH540" s="174">
        <v>0</v>
      </c>
      <c r="BI540" s="174">
        <v>1</v>
      </c>
      <c r="BJ540" s="174">
        <v>1</v>
      </c>
      <c r="BK540" s="174">
        <v>1</v>
      </c>
      <c r="BL540" s="174">
        <v>0</v>
      </c>
      <c r="BM540" s="174">
        <v>0</v>
      </c>
      <c r="BN540" s="174">
        <v>1</v>
      </c>
      <c r="BO540" s="174">
        <v>1</v>
      </c>
      <c r="BP540" s="174">
        <v>0</v>
      </c>
      <c r="BQ540" s="174">
        <v>0</v>
      </c>
      <c r="BR540" s="174">
        <v>1</v>
      </c>
      <c r="BS540" s="174">
        <v>1</v>
      </c>
      <c r="BT540" s="174">
        <v>0</v>
      </c>
      <c r="BU540" s="174">
        <v>99</v>
      </c>
      <c r="BV540" s="174">
        <v>99</v>
      </c>
      <c r="BW540" s="174">
        <v>99</v>
      </c>
      <c r="BX540" s="174">
        <v>99</v>
      </c>
      <c r="BY540" s="174">
        <v>1</v>
      </c>
      <c r="BZ540" s="174">
        <v>99</v>
      </c>
      <c r="CA540" s="174">
        <v>99</v>
      </c>
      <c r="CB540" s="174"/>
      <c r="CC540" s="174">
        <v>1</v>
      </c>
      <c r="CD540" s="174">
        <v>1</v>
      </c>
      <c r="CE540" s="174">
        <v>1</v>
      </c>
      <c r="CF540" s="174">
        <v>1</v>
      </c>
      <c r="CG540" s="174">
        <v>1</v>
      </c>
      <c r="CH540" s="174"/>
      <c r="CI540" s="174">
        <v>1</v>
      </c>
      <c r="CJ540" s="174">
        <v>1</v>
      </c>
      <c r="CK540" s="174">
        <v>1</v>
      </c>
      <c r="CL540" s="174">
        <v>1</v>
      </c>
      <c r="CM540" s="174">
        <v>99</v>
      </c>
      <c r="CN540" s="174">
        <v>1</v>
      </c>
      <c r="CO540" s="174">
        <v>1</v>
      </c>
      <c r="CP540" s="174">
        <v>1</v>
      </c>
      <c r="CQ540" s="174">
        <v>1</v>
      </c>
      <c r="CR540" s="174">
        <v>1</v>
      </c>
      <c r="CS540" s="174">
        <v>1</v>
      </c>
      <c r="CT540" s="174">
        <v>1</v>
      </c>
      <c r="CU540" s="174">
        <v>1</v>
      </c>
      <c r="CV540" s="174">
        <v>1</v>
      </c>
      <c r="CW540" s="174">
        <v>0</v>
      </c>
      <c r="CX540" s="174">
        <v>0</v>
      </c>
      <c r="CY540" s="174">
        <v>0</v>
      </c>
      <c r="CZ540" s="174">
        <v>0</v>
      </c>
      <c r="DA540" s="174">
        <v>0</v>
      </c>
      <c r="DB540" s="174">
        <v>0</v>
      </c>
      <c r="DC540" s="174">
        <v>0</v>
      </c>
      <c r="DD540" s="174">
        <v>0</v>
      </c>
      <c r="DE540" s="174">
        <v>1</v>
      </c>
      <c r="DF540" s="174">
        <v>1</v>
      </c>
      <c r="DG540" s="174">
        <v>1</v>
      </c>
      <c r="DH540" s="46" t="s">
        <v>935</v>
      </c>
    </row>
    <row r="541" spans="1:112" x14ac:dyDescent="0.2">
      <c r="A541" s="174" t="s">
        <v>928</v>
      </c>
      <c r="B541" s="174" t="s">
        <v>446</v>
      </c>
      <c r="C541" s="174" t="s">
        <v>936</v>
      </c>
      <c r="D541" s="174">
        <v>536</v>
      </c>
      <c r="E541" s="174">
        <v>50</v>
      </c>
      <c r="F541" s="174"/>
      <c r="G541" s="174">
        <v>1</v>
      </c>
      <c r="H541" s="174">
        <v>1</v>
      </c>
      <c r="I541" s="174">
        <v>2</v>
      </c>
      <c r="J541" s="174"/>
      <c r="K541" s="174">
        <v>1</v>
      </c>
      <c r="L541" s="174">
        <v>1</v>
      </c>
      <c r="M541" s="174">
        <v>1</v>
      </c>
      <c r="N541" s="174">
        <v>1</v>
      </c>
      <c r="O541" s="174"/>
      <c r="P541" s="174">
        <v>1</v>
      </c>
      <c r="Q541" s="174">
        <v>99</v>
      </c>
      <c r="R541" s="174">
        <v>1</v>
      </c>
      <c r="S541" s="174"/>
      <c r="T541" s="174">
        <v>1</v>
      </c>
      <c r="U541" s="174"/>
      <c r="V541" s="174"/>
      <c r="W541" s="174">
        <v>1</v>
      </c>
      <c r="X541" s="174">
        <v>1</v>
      </c>
      <c r="Y541" s="174">
        <v>1</v>
      </c>
      <c r="Z541" s="174">
        <v>1</v>
      </c>
      <c r="AA541" s="174">
        <v>1</v>
      </c>
      <c r="AB541" s="174">
        <v>1</v>
      </c>
      <c r="AC541" s="174">
        <v>1</v>
      </c>
      <c r="AD541" s="174">
        <v>1</v>
      </c>
      <c r="AE541" s="174">
        <v>1</v>
      </c>
      <c r="AF541" s="174">
        <v>1</v>
      </c>
      <c r="AG541" s="174">
        <v>1</v>
      </c>
      <c r="AH541" s="174">
        <v>1</v>
      </c>
      <c r="AI541" s="174">
        <v>99</v>
      </c>
      <c r="AJ541" s="174">
        <v>1</v>
      </c>
      <c r="AK541" s="174">
        <v>1</v>
      </c>
      <c r="AL541" s="174">
        <v>1</v>
      </c>
      <c r="AM541" s="174">
        <v>1</v>
      </c>
      <c r="AN541" s="174">
        <v>1</v>
      </c>
      <c r="AO541" s="174">
        <v>1</v>
      </c>
      <c r="AP541" s="174">
        <v>1</v>
      </c>
      <c r="AQ541" s="174">
        <v>1</v>
      </c>
      <c r="AR541" s="174">
        <v>1</v>
      </c>
      <c r="AS541" s="174">
        <v>1</v>
      </c>
      <c r="AT541" s="174">
        <v>1</v>
      </c>
      <c r="AU541" s="174">
        <v>1</v>
      </c>
      <c r="AV541" s="174">
        <v>1</v>
      </c>
      <c r="AW541" s="174">
        <v>0</v>
      </c>
      <c r="AX541" s="174">
        <v>0</v>
      </c>
      <c r="AY541" s="174">
        <v>1</v>
      </c>
      <c r="AZ541" s="174"/>
      <c r="BA541" s="174"/>
      <c r="BB541" s="174"/>
      <c r="BC541" s="174"/>
      <c r="BD541" s="174">
        <v>1</v>
      </c>
      <c r="BE541" s="174">
        <v>1</v>
      </c>
      <c r="BF541" s="174">
        <v>1</v>
      </c>
      <c r="BG541" s="174">
        <v>1</v>
      </c>
      <c r="BH541" s="174">
        <v>0</v>
      </c>
      <c r="BI541" s="174">
        <v>0</v>
      </c>
      <c r="BJ541" s="174">
        <v>0</v>
      </c>
      <c r="BK541" s="174">
        <v>0</v>
      </c>
      <c r="BL541" s="174">
        <v>0</v>
      </c>
      <c r="BM541" s="174">
        <v>1</v>
      </c>
      <c r="BN541" s="174">
        <v>0</v>
      </c>
      <c r="BO541" s="174">
        <v>0</v>
      </c>
      <c r="BP541" s="174">
        <v>0</v>
      </c>
      <c r="BQ541" s="174">
        <v>0</v>
      </c>
      <c r="BR541" s="174">
        <v>1</v>
      </c>
      <c r="BS541" s="174">
        <v>1</v>
      </c>
      <c r="BT541" s="174">
        <v>1</v>
      </c>
      <c r="BU541" s="174">
        <v>99</v>
      </c>
      <c r="BV541" s="174">
        <v>99</v>
      </c>
      <c r="BW541" s="174">
        <v>99</v>
      </c>
      <c r="BX541" s="174">
        <v>99</v>
      </c>
      <c r="BY541" s="174">
        <v>0</v>
      </c>
      <c r="BZ541" s="174">
        <v>99</v>
      </c>
      <c r="CA541" s="174">
        <v>99</v>
      </c>
      <c r="CB541" s="174"/>
      <c r="CC541" s="174">
        <v>1</v>
      </c>
      <c r="CD541" s="174">
        <v>1</v>
      </c>
      <c r="CE541" s="174">
        <v>1</v>
      </c>
      <c r="CF541" s="174">
        <v>1</v>
      </c>
      <c r="CG541" s="174">
        <v>99</v>
      </c>
      <c r="CH541" s="174"/>
      <c r="CI541" s="174">
        <v>1</v>
      </c>
      <c r="CJ541" s="174">
        <v>1</v>
      </c>
      <c r="CK541" s="174">
        <v>1</v>
      </c>
      <c r="CL541" s="174">
        <v>1</v>
      </c>
      <c r="CM541" s="174">
        <v>99</v>
      </c>
      <c r="CN541" s="174">
        <v>1</v>
      </c>
      <c r="CO541" s="174">
        <v>1</v>
      </c>
      <c r="CP541" s="174">
        <v>1</v>
      </c>
      <c r="CQ541" s="174">
        <v>0</v>
      </c>
      <c r="CR541" s="174">
        <v>1</v>
      </c>
      <c r="CS541" s="174">
        <v>1</v>
      </c>
      <c r="CT541" s="174">
        <v>1</v>
      </c>
      <c r="CU541" s="174">
        <v>1</v>
      </c>
      <c r="CV541" s="174">
        <v>1</v>
      </c>
      <c r="CW541" s="174">
        <v>0</v>
      </c>
      <c r="CX541" s="174">
        <v>0</v>
      </c>
      <c r="CY541" s="174">
        <v>0</v>
      </c>
      <c r="CZ541" s="174">
        <v>0</v>
      </c>
      <c r="DA541" s="174">
        <v>0</v>
      </c>
      <c r="DB541" s="174">
        <v>0</v>
      </c>
      <c r="DC541" s="174">
        <v>0</v>
      </c>
      <c r="DD541" s="174">
        <v>0</v>
      </c>
      <c r="DE541" s="174">
        <v>1</v>
      </c>
      <c r="DF541" s="174">
        <v>1</v>
      </c>
      <c r="DG541" s="174">
        <v>1</v>
      </c>
      <c r="DH541" s="46" t="s">
        <v>936</v>
      </c>
    </row>
    <row r="542" spans="1:112" x14ac:dyDescent="0.2">
      <c r="A542" s="174" t="s">
        <v>928</v>
      </c>
      <c r="B542" s="174" t="s">
        <v>446</v>
      </c>
      <c r="C542" s="174" t="s">
        <v>937</v>
      </c>
      <c r="D542" s="174">
        <v>537</v>
      </c>
      <c r="E542" s="174">
        <v>22</v>
      </c>
      <c r="F542" s="174"/>
      <c r="G542" s="174">
        <v>0</v>
      </c>
      <c r="H542" s="174">
        <v>1</v>
      </c>
      <c r="I542" s="174">
        <v>2</v>
      </c>
      <c r="J542" s="174"/>
      <c r="K542" s="174">
        <v>1</v>
      </c>
      <c r="L542" s="174">
        <v>0</v>
      </c>
      <c r="M542" s="174">
        <v>1</v>
      </c>
      <c r="N542" s="174">
        <v>1</v>
      </c>
      <c r="O542" s="174"/>
      <c r="P542" s="174">
        <v>1</v>
      </c>
      <c r="Q542" s="174">
        <v>99</v>
      </c>
      <c r="R542" s="174">
        <v>1</v>
      </c>
      <c r="S542" s="174"/>
      <c r="T542" s="174">
        <v>1</v>
      </c>
      <c r="U542" s="174"/>
      <c r="V542" s="174"/>
      <c r="W542" s="174">
        <v>1</v>
      </c>
      <c r="X542" s="174">
        <v>1</v>
      </c>
      <c r="Y542" s="174">
        <v>1</v>
      </c>
      <c r="Z542" s="174">
        <v>1</v>
      </c>
      <c r="AA542" s="174">
        <v>1</v>
      </c>
      <c r="AB542" s="174">
        <v>1</v>
      </c>
      <c r="AC542" s="174">
        <v>1</v>
      </c>
      <c r="AD542" s="174">
        <v>1</v>
      </c>
      <c r="AE542" s="174">
        <v>1</v>
      </c>
      <c r="AF542" s="174">
        <v>1</v>
      </c>
      <c r="AG542" s="174">
        <v>1</v>
      </c>
      <c r="AH542" s="174">
        <v>0</v>
      </c>
      <c r="AI542" s="174">
        <v>99</v>
      </c>
      <c r="AJ542" s="174">
        <v>1</v>
      </c>
      <c r="AK542" s="174">
        <v>1</v>
      </c>
      <c r="AL542" s="174">
        <v>1</v>
      </c>
      <c r="AM542" s="174">
        <v>1</v>
      </c>
      <c r="AN542" s="174">
        <v>1</v>
      </c>
      <c r="AO542" s="174">
        <v>1</v>
      </c>
      <c r="AP542" s="174">
        <v>1</v>
      </c>
      <c r="AQ542" s="174">
        <v>0</v>
      </c>
      <c r="AR542" s="174">
        <v>0</v>
      </c>
      <c r="AS542" s="174">
        <v>1</v>
      </c>
      <c r="AT542" s="174">
        <v>1</v>
      </c>
      <c r="AU542" s="174">
        <v>1</v>
      </c>
      <c r="AV542" s="174">
        <v>1</v>
      </c>
      <c r="AW542" s="174">
        <v>1</v>
      </c>
      <c r="AX542" s="174">
        <v>0</v>
      </c>
      <c r="AY542" s="174">
        <v>1</v>
      </c>
      <c r="AZ542" s="174"/>
      <c r="BA542" s="174"/>
      <c r="BB542" s="174"/>
      <c r="BC542" s="174"/>
      <c r="BD542" s="174">
        <v>1</v>
      </c>
      <c r="BE542" s="174">
        <v>1</v>
      </c>
      <c r="BF542" s="174">
        <v>1</v>
      </c>
      <c r="BG542" s="174">
        <v>1</v>
      </c>
      <c r="BH542" s="174">
        <v>1</v>
      </c>
      <c r="BI542" s="174">
        <v>1</v>
      </c>
      <c r="BJ542" s="174">
        <v>1</v>
      </c>
      <c r="BK542" s="174">
        <v>1</v>
      </c>
      <c r="BL542" s="174">
        <v>1</v>
      </c>
      <c r="BM542" s="174">
        <v>0</v>
      </c>
      <c r="BN542" s="174">
        <v>0</v>
      </c>
      <c r="BO542" s="174">
        <v>0</v>
      </c>
      <c r="BP542" s="174">
        <v>0</v>
      </c>
      <c r="BQ542" s="174">
        <v>0</v>
      </c>
      <c r="BR542" s="174">
        <v>0</v>
      </c>
      <c r="BS542" s="174">
        <v>0</v>
      </c>
      <c r="BT542" s="174">
        <v>0</v>
      </c>
      <c r="BU542" s="174">
        <v>99</v>
      </c>
      <c r="BV542" s="174">
        <v>99</v>
      </c>
      <c r="BW542" s="174">
        <v>99</v>
      </c>
      <c r="BX542" s="174">
        <v>99</v>
      </c>
      <c r="BY542" s="174">
        <v>0</v>
      </c>
      <c r="BZ542" s="174">
        <v>99</v>
      </c>
      <c r="CA542" s="174">
        <v>99</v>
      </c>
      <c r="CB542" s="174"/>
      <c r="CC542" s="174">
        <v>1</v>
      </c>
      <c r="CD542" s="174">
        <v>1</v>
      </c>
      <c r="CE542" s="174">
        <v>1</v>
      </c>
      <c r="CF542" s="174">
        <v>1</v>
      </c>
      <c r="CG542" s="174">
        <v>99</v>
      </c>
      <c r="CH542" s="174"/>
      <c r="CI542" s="174">
        <v>1</v>
      </c>
      <c r="CJ542" s="174">
        <v>1</v>
      </c>
      <c r="CK542" s="174">
        <v>1</v>
      </c>
      <c r="CL542" s="174">
        <v>1</v>
      </c>
      <c r="CM542" s="174">
        <v>1</v>
      </c>
      <c r="CN542" s="174">
        <v>1</v>
      </c>
      <c r="CO542" s="174">
        <v>1</v>
      </c>
      <c r="CP542" s="174">
        <v>1</v>
      </c>
      <c r="CQ542" s="174">
        <v>1</v>
      </c>
      <c r="CR542" s="174">
        <v>1</v>
      </c>
      <c r="CS542" s="174">
        <v>1</v>
      </c>
      <c r="CT542" s="174">
        <v>1</v>
      </c>
      <c r="CU542" s="174">
        <v>1</v>
      </c>
      <c r="CV542" s="174">
        <v>1</v>
      </c>
      <c r="CW542" s="174">
        <v>0</v>
      </c>
      <c r="CX542" s="174">
        <v>0</v>
      </c>
      <c r="CY542" s="174">
        <v>0</v>
      </c>
      <c r="CZ542" s="174">
        <v>0</v>
      </c>
      <c r="DA542" s="174">
        <v>0</v>
      </c>
      <c r="DB542" s="174">
        <v>0</v>
      </c>
      <c r="DC542" s="174">
        <v>0</v>
      </c>
      <c r="DD542" s="174">
        <v>0</v>
      </c>
      <c r="DE542" s="174">
        <v>1</v>
      </c>
      <c r="DF542" s="174">
        <v>1</v>
      </c>
      <c r="DG542" s="174">
        <v>1</v>
      </c>
      <c r="DH542" s="46" t="s">
        <v>937</v>
      </c>
    </row>
    <row r="543" spans="1:112" x14ac:dyDescent="0.2">
      <c r="A543" s="174" t="s">
        <v>928</v>
      </c>
      <c r="B543" s="174" t="s">
        <v>384</v>
      </c>
      <c r="C543" s="174" t="s">
        <v>938</v>
      </c>
      <c r="D543" s="174">
        <v>538</v>
      </c>
      <c r="E543" s="174">
        <v>267</v>
      </c>
      <c r="F543" s="174">
        <v>153</v>
      </c>
      <c r="G543" s="174">
        <v>6</v>
      </c>
      <c r="H543" s="174">
        <v>1</v>
      </c>
      <c r="I543" s="174">
        <v>2</v>
      </c>
      <c r="J543" s="174"/>
      <c r="K543" s="174">
        <v>1</v>
      </c>
      <c r="L543" s="174">
        <v>1</v>
      </c>
      <c r="M543" s="174">
        <v>1</v>
      </c>
      <c r="N543" s="174">
        <v>1</v>
      </c>
      <c r="O543" s="174"/>
      <c r="P543" s="174">
        <v>1</v>
      </c>
      <c r="Q543" s="174">
        <v>99</v>
      </c>
      <c r="R543" s="174">
        <v>1</v>
      </c>
      <c r="S543" s="174"/>
      <c r="T543" s="174">
        <v>0</v>
      </c>
      <c r="U543" s="174"/>
      <c r="V543" s="174"/>
      <c r="W543" s="174">
        <v>1</v>
      </c>
      <c r="X543" s="174">
        <v>1</v>
      </c>
      <c r="Y543" s="174">
        <v>1</v>
      </c>
      <c r="Z543" s="174">
        <v>1</v>
      </c>
      <c r="AA543" s="174">
        <v>1</v>
      </c>
      <c r="AB543" s="174">
        <v>1</v>
      </c>
      <c r="AC543" s="174">
        <v>1</v>
      </c>
      <c r="AD543" s="174">
        <v>1</v>
      </c>
      <c r="AE543" s="174">
        <v>1</v>
      </c>
      <c r="AF543" s="174">
        <v>1</v>
      </c>
      <c r="AG543" s="174">
        <v>1</v>
      </c>
      <c r="AH543" s="174">
        <v>1</v>
      </c>
      <c r="AI543" s="174">
        <v>1</v>
      </c>
      <c r="AJ543" s="174">
        <v>1</v>
      </c>
      <c r="AK543" s="174">
        <v>1</v>
      </c>
      <c r="AL543" s="174">
        <v>1</v>
      </c>
      <c r="AM543" s="174">
        <v>1</v>
      </c>
      <c r="AN543" s="174">
        <v>1</v>
      </c>
      <c r="AO543" s="174">
        <v>1</v>
      </c>
      <c r="AP543" s="174">
        <v>1</v>
      </c>
      <c r="AQ543" s="174">
        <v>1</v>
      </c>
      <c r="AR543" s="174">
        <v>1</v>
      </c>
      <c r="AS543" s="174">
        <v>1</v>
      </c>
      <c r="AT543" s="174">
        <v>1</v>
      </c>
      <c r="AU543" s="174">
        <v>1</v>
      </c>
      <c r="AV543" s="174">
        <v>1</v>
      </c>
      <c r="AW543" s="174">
        <v>1</v>
      </c>
      <c r="AX543" s="174">
        <v>1</v>
      </c>
      <c r="AY543" s="174">
        <v>1</v>
      </c>
      <c r="AZ543" s="174"/>
      <c r="BA543" s="174"/>
      <c r="BB543" s="174"/>
      <c r="BC543" s="174"/>
      <c r="BD543" s="174">
        <v>1</v>
      </c>
      <c r="BE543" s="174">
        <v>1</v>
      </c>
      <c r="BF543" s="174">
        <v>1</v>
      </c>
      <c r="BG543" s="174">
        <v>1</v>
      </c>
      <c r="BH543" s="174">
        <v>1</v>
      </c>
      <c r="BI543" s="174">
        <v>1</v>
      </c>
      <c r="BJ543" s="174">
        <v>1</v>
      </c>
      <c r="BK543" s="174">
        <v>1</v>
      </c>
      <c r="BL543" s="174">
        <v>1</v>
      </c>
      <c r="BM543" s="174">
        <v>1</v>
      </c>
      <c r="BN543" s="174">
        <v>1</v>
      </c>
      <c r="BO543" s="174">
        <v>1</v>
      </c>
      <c r="BP543" s="174">
        <v>1</v>
      </c>
      <c r="BQ543" s="174">
        <v>1</v>
      </c>
      <c r="BR543" s="174">
        <v>1</v>
      </c>
      <c r="BS543" s="174">
        <v>1</v>
      </c>
      <c r="BT543" s="174">
        <v>1</v>
      </c>
      <c r="BU543" s="174">
        <v>99</v>
      </c>
      <c r="BV543" s="174">
        <v>99</v>
      </c>
      <c r="BW543" s="174">
        <v>99</v>
      </c>
      <c r="BX543" s="174">
        <v>99</v>
      </c>
      <c r="BY543" s="174">
        <v>1</v>
      </c>
      <c r="BZ543" s="174">
        <v>1</v>
      </c>
      <c r="CA543" s="174">
        <v>99</v>
      </c>
      <c r="CB543" s="174"/>
      <c r="CC543" s="174">
        <v>1</v>
      </c>
      <c r="CD543" s="174">
        <v>1</v>
      </c>
      <c r="CE543" s="174">
        <v>1</v>
      </c>
      <c r="CF543" s="174">
        <v>1</v>
      </c>
      <c r="CG543" s="174">
        <v>1</v>
      </c>
      <c r="CH543" s="174"/>
      <c r="CI543" s="174">
        <v>1</v>
      </c>
      <c r="CJ543" s="174">
        <v>1</v>
      </c>
      <c r="CK543" s="174">
        <v>1</v>
      </c>
      <c r="CL543" s="174">
        <v>1</v>
      </c>
      <c r="CM543" s="174">
        <v>1</v>
      </c>
      <c r="CN543" s="174">
        <v>1</v>
      </c>
      <c r="CO543" s="174">
        <v>1</v>
      </c>
      <c r="CP543" s="174">
        <v>1</v>
      </c>
      <c r="CQ543" s="174">
        <v>1</v>
      </c>
      <c r="CR543" s="174">
        <v>1</v>
      </c>
      <c r="CS543" s="174">
        <v>1</v>
      </c>
      <c r="CT543" s="174">
        <v>1</v>
      </c>
      <c r="CU543" s="174">
        <v>1</v>
      </c>
      <c r="CV543" s="174">
        <v>1</v>
      </c>
      <c r="CW543" s="174">
        <v>0</v>
      </c>
      <c r="CX543" s="174">
        <v>1</v>
      </c>
      <c r="CY543" s="174">
        <v>0</v>
      </c>
      <c r="CZ543" s="174">
        <v>0</v>
      </c>
      <c r="DA543" s="174">
        <v>0</v>
      </c>
      <c r="DB543" s="174">
        <v>0</v>
      </c>
      <c r="DC543" s="174">
        <v>0</v>
      </c>
      <c r="DD543" s="174">
        <v>0</v>
      </c>
      <c r="DE543" s="174">
        <v>1</v>
      </c>
      <c r="DF543" s="174">
        <v>1</v>
      </c>
      <c r="DG543" s="174">
        <v>1</v>
      </c>
      <c r="DH543" s="46" t="s">
        <v>938</v>
      </c>
    </row>
    <row r="544" spans="1:112" x14ac:dyDescent="0.2">
      <c r="A544" s="174" t="s">
        <v>928</v>
      </c>
      <c r="B544" s="174" t="s">
        <v>384</v>
      </c>
      <c r="C544" s="174" t="s">
        <v>939</v>
      </c>
      <c r="D544" s="174">
        <v>539</v>
      </c>
      <c r="E544" s="174">
        <v>310</v>
      </c>
      <c r="F544" s="174">
        <v>166</v>
      </c>
      <c r="G544" s="174">
        <v>5</v>
      </c>
      <c r="H544" s="174">
        <v>1</v>
      </c>
      <c r="I544" s="174">
        <v>2</v>
      </c>
      <c r="J544" s="174"/>
      <c r="K544" s="174">
        <v>1</v>
      </c>
      <c r="L544" s="174">
        <v>1</v>
      </c>
      <c r="M544" s="174">
        <v>1</v>
      </c>
      <c r="N544" s="174">
        <v>1</v>
      </c>
      <c r="O544" s="174"/>
      <c r="P544" s="174">
        <v>1</v>
      </c>
      <c r="Q544" s="174">
        <v>99</v>
      </c>
      <c r="R544" s="174">
        <v>1</v>
      </c>
      <c r="S544" s="174"/>
      <c r="T544" s="174">
        <v>1</v>
      </c>
      <c r="U544" s="174"/>
      <c r="V544" s="174"/>
      <c r="W544" s="174">
        <v>1</v>
      </c>
      <c r="X544" s="174">
        <v>1</v>
      </c>
      <c r="Y544" s="174">
        <v>1</v>
      </c>
      <c r="Z544" s="174">
        <v>1</v>
      </c>
      <c r="AA544" s="174">
        <v>1</v>
      </c>
      <c r="AB544" s="174">
        <v>1</v>
      </c>
      <c r="AC544" s="174">
        <v>1</v>
      </c>
      <c r="AD544" s="174">
        <v>1</v>
      </c>
      <c r="AE544" s="174">
        <v>1</v>
      </c>
      <c r="AF544" s="174">
        <v>1</v>
      </c>
      <c r="AG544" s="174">
        <v>1</v>
      </c>
      <c r="AH544" s="174">
        <v>1</v>
      </c>
      <c r="AI544" s="174">
        <v>1</v>
      </c>
      <c r="AJ544" s="174">
        <v>1</v>
      </c>
      <c r="AK544" s="174">
        <v>1</v>
      </c>
      <c r="AL544" s="174">
        <v>1</v>
      </c>
      <c r="AM544" s="174">
        <v>1</v>
      </c>
      <c r="AN544" s="174">
        <v>0</v>
      </c>
      <c r="AO544" s="174">
        <v>1</v>
      </c>
      <c r="AP544" s="174">
        <v>1</v>
      </c>
      <c r="AQ544" s="174">
        <v>1</v>
      </c>
      <c r="AR544" s="174">
        <v>1</v>
      </c>
      <c r="AS544" s="174">
        <v>1</v>
      </c>
      <c r="AT544" s="174">
        <v>1</v>
      </c>
      <c r="AU544" s="174">
        <v>1</v>
      </c>
      <c r="AV544" s="174">
        <v>1</v>
      </c>
      <c r="AW544" s="174">
        <v>1</v>
      </c>
      <c r="AX544" s="174">
        <v>0</v>
      </c>
      <c r="AY544" s="174">
        <v>0</v>
      </c>
      <c r="AZ544" s="174"/>
      <c r="BA544" s="174"/>
      <c r="BB544" s="174"/>
      <c r="BC544" s="174"/>
      <c r="BD544" s="174">
        <v>1</v>
      </c>
      <c r="BE544" s="174">
        <v>1</v>
      </c>
      <c r="BF544" s="174">
        <v>0</v>
      </c>
      <c r="BG544" s="174">
        <v>1</v>
      </c>
      <c r="BH544" s="174">
        <v>1</v>
      </c>
      <c r="BI544" s="174">
        <v>0</v>
      </c>
      <c r="BJ544" s="174">
        <v>0</v>
      </c>
      <c r="BK544" s="174">
        <v>1</v>
      </c>
      <c r="BL544" s="174">
        <v>0</v>
      </c>
      <c r="BM544" s="174">
        <v>0</v>
      </c>
      <c r="BN544" s="174">
        <v>0</v>
      </c>
      <c r="BO544" s="174">
        <v>0</v>
      </c>
      <c r="BP544" s="174">
        <v>1</v>
      </c>
      <c r="BQ544" s="174">
        <v>1</v>
      </c>
      <c r="BR544" s="174">
        <v>0</v>
      </c>
      <c r="BS544" s="174">
        <v>0</v>
      </c>
      <c r="BT544" s="174">
        <v>0</v>
      </c>
      <c r="BU544" s="174">
        <v>99</v>
      </c>
      <c r="BV544" s="174">
        <v>99</v>
      </c>
      <c r="BW544" s="174">
        <v>99</v>
      </c>
      <c r="BX544" s="174">
        <v>99</v>
      </c>
      <c r="BY544" s="174">
        <v>1</v>
      </c>
      <c r="BZ544" s="174">
        <v>99</v>
      </c>
      <c r="CA544" s="174">
        <v>99</v>
      </c>
      <c r="CB544" s="174"/>
      <c r="CC544" s="174">
        <v>0</v>
      </c>
      <c r="CD544" s="174">
        <v>0</v>
      </c>
      <c r="CE544" s="174">
        <v>0</v>
      </c>
      <c r="CF544" s="174">
        <v>0</v>
      </c>
      <c r="CG544" s="174">
        <v>99</v>
      </c>
      <c r="CH544" s="174"/>
      <c r="CI544" s="174">
        <v>1</v>
      </c>
      <c r="CJ544" s="174">
        <v>1</v>
      </c>
      <c r="CK544" s="174">
        <v>1</v>
      </c>
      <c r="CL544" s="174">
        <v>1</v>
      </c>
      <c r="CM544" s="174">
        <v>1</v>
      </c>
      <c r="CN544" s="174">
        <v>1</v>
      </c>
      <c r="CO544" s="174">
        <v>1</v>
      </c>
      <c r="CP544" s="174">
        <v>1</v>
      </c>
      <c r="CQ544" s="174">
        <v>1</v>
      </c>
      <c r="CR544" s="174">
        <v>1</v>
      </c>
      <c r="CS544" s="174">
        <v>1</v>
      </c>
      <c r="CT544" s="174">
        <v>1</v>
      </c>
      <c r="CU544" s="174">
        <v>1</v>
      </c>
      <c r="CV544" s="174">
        <v>1</v>
      </c>
      <c r="CW544" s="174">
        <v>0</v>
      </c>
      <c r="CX544" s="174">
        <v>0</v>
      </c>
      <c r="CY544" s="174">
        <v>0</v>
      </c>
      <c r="CZ544" s="174">
        <v>0</v>
      </c>
      <c r="DA544" s="174">
        <v>0</v>
      </c>
      <c r="DB544" s="174">
        <v>0</v>
      </c>
      <c r="DC544" s="174">
        <v>0</v>
      </c>
      <c r="DD544" s="174">
        <v>0</v>
      </c>
      <c r="DE544" s="174">
        <v>1</v>
      </c>
      <c r="DF544" s="174">
        <v>1</v>
      </c>
      <c r="DG544" s="174">
        <v>1</v>
      </c>
      <c r="DH544" s="46" t="s">
        <v>939</v>
      </c>
    </row>
    <row r="545" spans="1:112" x14ac:dyDescent="0.2">
      <c r="A545" s="174" t="s">
        <v>928</v>
      </c>
      <c r="B545" s="174" t="s">
        <v>384</v>
      </c>
      <c r="C545" s="174" t="s">
        <v>940</v>
      </c>
      <c r="D545" s="174">
        <v>540</v>
      </c>
      <c r="E545" s="174">
        <v>270</v>
      </c>
      <c r="F545" s="174">
        <v>4</v>
      </c>
      <c r="G545" s="174">
        <v>0</v>
      </c>
      <c r="H545" s="174">
        <v>1</v>
      </c>
      <c r="I545" s="174">
        <v>2</v>
      </c>
      <c r="J545" s="174"/>
      <c r="K545" s="174">
        <v>1</v>
      </c>
      <c r="L545" s="174">
        <v>1</v>
      </c>
      <c r="M545" s="174">
        <v>1</v>
      </c>
      <c r="N545" s="174">
        <v>1</v>
      </c>
      <c r="O545" s="174"/>
      <c r="P545" s="174">
        <v>1</v>
      </c>
      <c r="Q545" s="174">
        <v>99</v>
      </c>
      <c r="R545" s="174">
        <v>1</v>
      </c>
      <c r="S545" s="174"/>
      <c r="T545" s="174">
        <v>1</v>
      </c>
      <c r="U545" s="174"/>
      <c r="V545" s="174"/>
      <c r="W545" s="174">
        <v>1</v>
      </c>
      <c r="X545" s="174">
        <v>1</v>
      </c>
      <c r="Y545" s="174">
        <v>1</v>
      </c>
      <c r="Z545" s="174">
        <v>1</v>
      </c>
      <c r="AA545" s="174">
        <v>1</v>
      </c>
      <c r="AB545" s="174">
        <v>1</v>
      </c>
      <c r="AC545" s="174">
        <v>1</v>
      </c>
      <c r="AD545" s="174">
        <v>1</v>
      </c>
      <c r="AE545" s="174">
        <v>1</v>
      </c>
      <c r="AF545" s="174">
        <v>1</v>
      </c>
      <c r="AG545" s="174">
        <v>1</v>
      </c>
      <c r="AH545" s="174">
        <v>0</v>
      </c>
      <c r="AI545" s="174">
        <v>1</v>
      </c>
      <c r="AJ545" s="174">
        <v>1</v>
      </c>
      <c r="AK545" s="174">
        <v>1</v>
      </c>
      <c r="AL545" s="174">
        <v>1</v>
      </c>
      <c r="AM545" s="174">
        <v>1</v>
      </c>
      <c r="AN545" s="174">
        <v>1</v>
      </c>
      <c r="AO545" s="174">
        <v>1</v>
      </c>
      <c r="AP545" s="174">
        <v>1</v>
      </c>
      <c r="AQ545" s="174">
        <v>1</v>
      </c>
      <c r="AR545" s="174">
        <v>1</v>
      </c>
      <c r="AS545" s="174">
        <v>1</v>
      </c>
      <c r="AT545" s="174">
        <v>1</v>
      </c>
      <c r="AU545" s="174">
        <v>1</v>
      </c>
      <c r="AV545" s="174">
        <v>1</v>
      </c>
      <c r="AW545" s="174">
        <v>1</v>
      </c>
      <c r="AX545" s="174">
        <v>1</v>
      </c>
      <c r="AY545" s="174">
        <v>1</v>
      </c>
      <c r="AZ545" s="174"/>
      <c r="BA545" s="174"/>
      <c r="BB545" s="174"/>
      <c r="BC545" s="174"/>
      <c r="BD545" s="174">
        <v>1</v>
      </c>
      <c r="BE545" s="174">
        <v>1</v>
      </c>
      <c r="BF545" s="174">
        <v>1</v>
      </c>
      <c r="BG545" s="174">
        <v>1</v>
      </c>
      <c r="BH545" s="174">
        <v>1</v>
      </c>
      <c r="BI545" s="174">
        <v>1</v>
      </c>
      <c r="BJ545" s="174">
        <v>1</v>
      </c>
      <c r="BK545" s="174">
        <v>1</v>
      </c>
      <c r="BL545" s="174">
        <v>1</v>
      </c>
      <c r="BM545" s="174">
        <v>1</v>
      </c>
      <c r="BN545" s="174">
        <v>0</v>
      </c>
      <c r="BO545" s="174">
        <v>1</v>
      </c>
      <c r="BP545" s="174">
        <v>1</v>
      </c>
      <c r="BQ545" s="174">
        <v>1</v>
      </c>
      <c r="BR545" s="174">
        <v>1</v>
      </c>
      <c r="BS545" s="174">
        <v>1</v>
      </c>
      <c r="BT545" s="174">
        <v>1</v>
      </c>
      <c r="BU545" s="174">
        <v>99</v>
      </c>
      <c r="BV545" s="174">
        <v>99</v>
      </c>
      <c r="BW545" s="174">
        <v>99</v>
      </c>
      <c r="BX545" s="174">
        <v>99</v>
      </c>
      <c r="BY545" s="174">
        <v>0</v>
      </c>
      <c r="BZ545" s="174">
        <v>1</v>
      </c>
      <c r="CA545" s="174">
        <v>1</v>
      </c>
      <c r="CB545" s="174"/>
      <c r="CC545" s="174">
        <v>0</v>
      </c>
      <c r="CD545" s="174">
        <v>1</v>
      </c>
      <c r="CE545" s="174">
        <v>0</v>
      </c>
      <c r="CF545" s="174">
        <v>1</v>
      </c>
      <c r="CG545" s="174">
        <v>99</v>
      </c>
      <c r="CH545" s="174"/>
      <c r="CI545" s="174">
        <v>1</v>
      </c>
      <c r="CJ545" s="174">
        <v>1</v>
      </c>
      <c r="CK545" s="174">
        <v>1</v>
      </c>
      <c r="CL545" s="174">
        <v>1</v>
      </c>
      <c r="CM545" s="174">
        <v>1</v>
      </c>
      <c r="CN545" s="174">
        <v>1</v>
      </c>
      <c r="CO545" s="174">
        <v>1</v>
      </c>
      <c r="CP545" s="174">
        <v>1</v>
      </c>
      <c r="CQ545" s="174">
        <v>1</v>
      </c>
      <c r="CR545" s="174">
        <v>1</v>
      </c>
      <c r="CS545" s="174">
        <v>1</v>
      </c>
      <c r="CT545" s="174">
        <v>1</v>
      </c>
      <c r="CU545" s="174">
        <v>1</v>
      </c>
      <c r="CV545" s="174">
        <v>1</v>
      </c>
      <c r="CW545" s="174">
        <v>1</v>
      </c>
      <c r="CX545" s="174">
        <v>0</v>
      </c>
      <c r="CY545" s="174">
        <v>1</v>
      </c>
      <c r="CZ545" s="174">
        <v>0</v>
      </c>
      <c r="DA545" s="174">
        <v>1</v>
      </c>
      <c r="DB545" s="174">
        <v>0</v>
      </c>
      <c r="DC545" s="174">
        <v>1</v>
      </c>
      <c r="DD545" s="174">
        <v>0</v>
      </c>
      <c r="DE545" s="174">
        <v>1</v>
      </c>
      <c r="DF545" s="174">
        <v>1</v>
      </c>
      <c r="DG545" s="174">
        <v>1</v>
      </c>
      <c r="DH545" s="46" t="s">
        <v>940</v>
      </c>
    </row>
    <row r="546" spans="1:112" x14ac:dyDescent="0.2">
      <c r="A546" s="174" t="s">
        <v>941</v>
      </c>
      <c r="B546" s="174" t="s">
        <v>446</v>
      </c>
      <c r="C546" s="174" t="s">
        <v>942</v>
      </c>
      <c r="D546" s="174">
        <v>541</v>
      </c>
      <c r="E546" s="174">
        <v>267</v>
      </c>
      <c r="F546" s="174"/>
      <c r="G546" s="174">
        <v>2</v>
      </c>
      <c r="H546" s="174">
        <v>1</v>
      </c>
      <c r="I546" s="174">
        <v>2</v>
      </c>
      <c r="J546" s="174"/>
      <c r="K546" s="174">
        <v>1</v>
      </c>
      <c r="L546" s="174">
        <v>1</v>
      </c>
      <c r="M546" s="174">
        <v>1</v>
      </c>
      <c r="N546" s="174">
        <v>1</v>
      </c>
      <c r="O546" s="174"/>
      <c r="P546" s="174">
        <v>1</v>
      </c>
      <c r="Q546" s="174">
        <v>99</v>
      </c>
      <c r="R546" s="174">
        <v>1</v>
      </c>
      <c r="S546" s="174"/>
      <c r="T546" s="174">
        <v>1</v>
      </c>
      <c r="U546" s="174"/>
      <c r="V546" s="174"/>
      <c r="W546" s="174">
        <v>1</v>
      </c>
      <c r="X546" s="174">
        <v>1</v>
      </c>
      <c r="Y546" s="174">
        <v>1</v>
      </c>
      <c r="Z546" s="174">
        <v>1</v>
      </c>
      <c r="AA546" s="174">
        <v>1</v>
      </c>
      <c r="AB546" s="174">
        <v>1</v>
      </c>
      <c r="AC546" s="174">
        <v>1</v>
      </c>
      <c r="AD546" s="174">
        <v>1</v>
      </c>
      <c r="AE546" s="174">
        <v>99</v>
      </c>
      <c r="AF546" s="174">
        <v>1</v>
      </c>
      <c r="AG546" s="174">
        <v>1</v>
      </c>
      <c r="AH546" s="174">
        <v>1</v>
      </c>
      <c r="AI546" s="174">
        <v>1</v>
      </c>
      <c r="AJ546" s="174">
        <v>1</v>
      </c>
      <c r="AK546" s="174">
        <v>1</v>
      </c>
      <c r="AL546" s="174">
        <v>1</v>
      </c>
      <c r="AM546" s="174">
        <v>1</v>
      </c>
      <c r="AN546" s="174">
        <v>1</v>
      </c>
      <c r="AO546" s="174">
        <v>1</v>
      </c>
      <c r="AP546" s="174">
        <v>0</v>
      </c>
      <c r="AQ546" s="174">
        <v>0</v>
      </c>
      <c r="AR546" s="174">
        <v>1</v>
      </c>
      <c r="AS546" s="174">
        <v>1</v>
      </c>
      <c r="AT546" s="174">
        <v>1</v>
      </c>
      <c r="AU546" s="174">
        <v>1</v>
      </c>
      <c r="AV546" s="174">
        <v>0</v>
      </c>
      <c r="AW546" s="174">
        <v>1</v>
      </c>
      <c r="AX546" s="174">
        <v>1</v>
      </c>
      <c r="AY546" s="174">
        <v>0</v>
      </c>
      <c r="AZ546" s="174"/>
      <c r="BA546" s="174"/>
      <c r="BB546" s="174"/>
      <c r="BC546" s="174"/>
      <c r="BD546" s="174">
        <v>1</v>
      </c>
      <c r="BE546" s="174">
        <v>1</v>
      </c>
      <c r="BF546" s="174">
        <v>1</v>
      </c>
      <c r="BG546" s="174">
        <v>1</v>
      </c>
      <c r="BH546" s="174">
        <v>1</v>
      </c>
      <c r="BI546" s="174">
        <v>0</v>
      </c>
      <c r="BJ546" s="174">
        <v>0</v>
      </c>
      <c r="BK546" s="174">
        <v>0</v>
      </c>
      <c r="BL546" s="174">
        <v>0</v>
      </c>
      <c r="BM546" s="174">
        <v>0</v>
      </c>
      <c r="BN546" s="174">
        <v>1</v>
      </c>
      <c r="BO546" s="174">
        <v>1</v>
      </c>
      <c r="BP546" s="174">
        <v>0</v>
      </c>
      <c r="BQ546" s="174">
        <v>0</v>
      </c>
      <c r="BR546" s="174">
        <v>0</v>
      </c>
      <c r="BS546" s="174">
        <v>0</v>
      </c>
      <c r="BT546" s="174">
        <v>0</v>
      </c>
      <c r="BU546" s="174">
        <v>99</v>
      </c>
      <c r="BV546" s="174">
        <v>99</v>
      </c>
      <c r="BW546" s="174">
        <v>99</v>
      </c>
      <c r="BX546" s="174">
        <v>99</v>
      </c>
      <c r="BY546" s="174">
        <v>1</v>
      </c>
      <c r="BZ546" s="174">
        <v>99</v>
      </c>
      <c r="CA546" s="174">
        <v>99</v>
      </c>
      <c r="CB546" s="174"/>
      <c r="CC546" s="174">
        <v>1</v>
      </c>
      <c r="CD546" s="174">
        <v>1</v>
      </c>
      <c r="CE546" s="174">
        <v>1</v>
      </c>
      <c r="CF546" s="174">
        <v>1</v>
      </c>
      <c r="CG546" s="174">
        <v>99</v>
      </c>
      <c r="CH546" s="174"/>
      <c r="CI546" s="174">
        <v>1</v>
      </c>
      <c r="CJ546" s="174">
        <v>1</v>
      </c>
      <c r="CK546" s="174">
        <v>1</v>
      </c>
      <c r="CL546" s="174">
        <v>1</v>
      </c>
      <c r="CM546" s="174">
        <v>1</v>
      </c>
      <c r="CN546" s="174">
        <v>1</v>
      </c>
      <c r="CO546" s="174">
        <v>1</v>
      </c>
      <c r="CP546" s="174">
        <v>1</v>
      </c>
      <c r="CQ546" s="174">
        <v>1</v>
      </c>
      <c r="CR546" s="174">
        <v>1</v>
      </c>
      <c r="CS546" s="174">
        <v>1</v>
      </c>
      <c r="CT546" s="174">
        <v>1</v>
      </c>
      <c r="CU546" s="174">
        <v>1</v>
      </c>
      <c r="CV546" s="174">
        <v>1</v>
      </c>
      <c r="CW546" s="174">
        <v>0</v>
      </c>
      <c r="CX546" s="174">
        <v>0</v>
      </c>
      <c r="CY546" s="174">
        <v>0</v>
      </c>
      <c r="CZ546" s="174">
        <v>0</v>
      </c>
      <c r="DA546" s="174">
        <v>0</v>
      </c>
      <c r="DB546" s="174">
        <v>0</v>
      </c>
      <c r="DC546" s="174">
        <v>0</v>
      </c>
      <c r="DD546" s="174">
        <v>0</v>
      </c>
      <c r="DE546" s="174">
        <v>1</v>
      </c>
      <c r="DF546" s="174">
        <v>1</v>
      </c>
      <c r="DG546" s="174">
        <v>1</v>
      </c>
      <c r="DH546" s="46" t="s">
        <v>942</v>
      </c>
    </row>
    <row r="547" spans="1:112" x14ac:dyDescent="0.2">
      <c r="A547" s="174" t="s">
        <v>941</v>
      </c>
      <c r="B547" s="174" t="s">
        <v>446</v>
      </c>
      <c r="C547" s="174" t="s">
        <v>943</v>
      </c>
      <c r="D547" s="174">
        <v>542</v>
      </c>
      <c r="E547" s="174">
        <v>181</v>
      </c>
      <c r="F547" s="174"/>
      <c r="G547" s="174">
        <v>8</v>
      </c>
      <c r="H547" s="174">
        <v>1</v>
      </c>
      <c r="I547" s="174">
        <v>2</v>
      </c>
      <c r="J547" s="174"/>
      <c r="K547" s="174">
        <v>1</v>
      </c>
      <c r="L547" s="174">
        <v>1</v>
      </c>
      <c r="M547" s="174">
        <v>1</v>
      </c>
      <c r="N547" s="174">
        <v>1</v>
      </c>
      <c r="O547" s="174"/>
      <c r="P547" s="174">
        <v>1</v>
      </c>
      <c r="Q547" s="174">
        <v>1</v>
      </c>
      <c r="R547" s="174">
        <v>1</v>
      </c>
      <c r="S547" s="174"/>
      <c r="T547" s="174">
        <v>1</v>
      </c>
      <c r="U547" s="174"/>
      <c r="V547" s="174"/>
      <c r="W547" s="174">
        <v>1</v>
      </c>
      <c r="X547" s="174">
        <v>1</v>
      </c>
      <c r="Y547" s="174">
        <v>1</v>
      </c>
      <c r="Z547" s="174">
        <v>1</v>
      </c>
      <c r="AA547" s="174">
        <v>1</v>
      </c>
      <c r="AB547" s="174">
        <v>1</v>
      </c>
      <c r="AC547" s="174">
        <v>1</v>
      </c>
      <c r="AD547" s="174">
        <v>1</v>
      </c>
      <c r="AE547" s="174">
        <v>99</v>
      </c>
      <c r="AF547" s="174">
        <v>1</v>
      </c>
      <c r="AG547" s="174">
        <v>1</v>
      </c>
      <c r="AH547" s="174">
        <v>1</v>
      </c>
      <c r="AI547" s="174">
        <v>1</v>
      </c>
      <c r="AJ547" s="174">
        <v>1</v>
      </c>
      <c r="AK547" s="174">
        <v>1</v>
      </c>
      <c r="AL547" s="174">
        <v>1</v>
      </c>
      <c r="AM547" s="174">
        <v>1</v>
      </c>
      <c r="AN547" s="174">
        <v>1</v>
      </c>
      <c r="AO547" s="174">
        <v>1</v>
      </c>
      <c r="AP547" s="174">
        <v>0</v>
      </c>
      <c r="AQ547" s="174">
        <v>0</v>
      </c>
      <c r="AR547" s="174">
        <v>1</v>
      </c>
      <c r="AS547" s="174">
        <v>1</v>
      </c>
      <c r="AT547" s="174">
        <v>1</v>
      </c>
      <c r="AU547" s="174">
        <v>1</v>
      </c>
      <c r="AV547" s="174">
        <v>0</v>
      </c>
      <c r="AW547" s="174">
        <v>1</v>
      </c>
      <c r="AX547" s="174">
        <v>1</v>
      </c>
      <c r="AY547" s="174">
        <v>0</v>
      </c>
      <c r="AZ547" s="174"/>
      <c r="BA547" s="174"/>
      <c r="BB547" s="174"/>
      <c r="BC547" s="174"/>
      <c r="BD547" s="174">
        <v>1</v>
      </c>
      <c r="BE547" s="174">
        <v>1</v>
      </c>
      <c r="BF547" s="174">
        <v>1</v>
      </c>
      <c r="BG547" s="174">
        <v>1</v>
      </c>
      <c r="BH547" s="174">
        <v>1</v>
      </c>
      <c r="BI547" s="174">
        <v>0</v>
      </c>
      <c r="BJ547" s="174">
        <v>0</v>
      </c>
      <c r="BK547" s="174">
        <v>0</v>
      </c>
      <c r="BL547" s="174">
        <v>0</v>
      </c>
      <c r="BM547" s="174">
        <v>0</v>
      </c>
      <c r="BN547" s="174">
        <v>1</v>
      </c>
      <c r="BO547" s="174">
        <v>1</v>
      </c>
      <c r="BP547" s="174">
        <v>0</v>
      </c>
      <c r="BQ547" s="174">
        <v>0</v>
      </c>
      <c r="BR547" s="174">
        <v>0</v>
      </c>
      <c r="BS547" s="174">
        <v>0</v>
      </c>
      <c r="BT547" s="174">
        <v>0</v>
      </c>
      <c r="BU547" s="174">
        <v>99</v>
      </c>
      <c r="BV547" s="174">
        <v>99</v>
      </c>
      <c r="BW547" s="174">
        <v>0</v>
      </c>
      <c r="BX547" s="174">
        <v>0</v>
      </c>
      <c r="BY547" s="174">
        <v>1</v>
      </c>
      <c r="BZ547" s="174">
        <v>99</v>
      </c>
      <c r="CA547" s="174">
        <v>99</v>
      </c>
      <c r="CB547" s="174"/>
      <c r="CC547" s="174">
        <v>1</v>
      </c>
      <c r="CD547" s="174">
        <v>1</v>
      </c>
      <c r="CE547" s="174">
        <v>1</v>
      </c>
      <c r="CF547" s="174">
        <v>1</v>
      </c>
      <c r="CG547" s="174">
        <v>99</v>
      </c>
      <c r="CH547" s="174"/>
      <c r="CI547" s="174">
        <v>0</v>
      </c>
      <c r="CJ547" s="174">
        <v>1</v>
      </c>
      <c r="CK547" s="174">
        <v>1</v>
      </c>
      <c r="CL547" s="174">
        <v>1</v>
      </c>
      <c r="CM547" s="174">
        <v>1</v>
      </c>
      <c r="CN547" s="174">
        <v>1</v>
      </c>
      <c r="CO547" s="174">
        <v>1</v>
      </c>
      <c r="CP547" s="174">
        <v>1</v>
      </c>
      <c r="CQ547" s="174">
        <v>1</v>
      </c>
      <c r="CR547" s="174">
        <v>1</v>
      </c>
      <c r="CS547" s="174">
        <v>1</v>
      </c>
      <c r="CT547" s="174">
        <v>1</v>
      </c>
      <c r="CU547" s="174">
        <v>1</v>
      </c>
      <c r="CV547" s="174">
        <v>1</v>
      </c>
      <c r="CW547" s="174">
        <v>0</v>
      </c>
      <c r="CX547" s="174">
        <v>0</v>
      </c>
      <c r="CY547" s="174">
        <v>0</v>
      </c>
      <c r="CZ547" s="174">
        <v>0</v>
      </c>
      <c r="DA547" s="174">
        <v>0</v>
      </c>
      <c r="DB547" s="174">
        <v>0</v>
      </c>
      <c r="DC547" s="174">
        <v>0</v>
      </c>
      <c r="DD547" s="174">
        <v>0</v>
      </c>
      <c r="DE547" s="174">
        <v>1</v>
      </c>
      <c r="DF547" s="174">
        <v>1</v>
      </c>
      <c r="DG547" s="174">
        <v>1</v>
      </c>
      <c r="DH547" s="46" t="s">
        <v>943</v>
      </c>
    </row>
    <row r="548" spans="1:112" x14ac:dyDescent="0.2">
      <c r="A548" s="174" t="s">
        <v>941</v>
      </c>
      <c r="B548" s="174" t="s">
        <v>446</v>
      </c>
      <c r="C548" s="174" t="s">
        <v>944</v>
      </c>
      <c r="D548" s="174">
        <v>543</v>
      </c>
      <c r="E548" s="174">
        <v>166</v>
      </c>
      <c r="F548" s="174"/>
      <c r="G548" s="174">
        <v>0</v>
      </c>
      <c r="H548" s="174">
        <v>1</v>
      </c>
      <c r="I548" s="174">
        <v>2</v>
      </c>
      <c r="J548" s="174"/>
      <c r="K548" s="174">
        <v>1</v>
      </c>
      <c r="L548" s="174">
        <v>1</v>
      </c>
      <c r="M548" s="174">
        <v>1</v>
      </c>
      <c r="N548" s="174">
        <v>1</v>
      </c>
      <c r="O548" s="174"/>
      <c r="P548" s="174">
        <v>1</v>
      </c>
      <c r="Q548" s="174">
        <v>99</v>
      </c>
      <c r="R548" s="174">
        <v>1</v>
      </c>
      <c r="S548" s="174"/>
      <c r="T548" s="174">
        <v>1</v>
      </c>
      <c r="U548" s="174"/>
      <c r="V548" s="174"/>
      <c r="W548" s="174">
        <v>1</v>
      </c>
      <c r="X548" s="174">
        <v>1</v>
      </c>
      <c r="Y548" s="174">
        <v>1</v>
      </c>
      <c r="Z548" s="174">
        <v>1</v>
      </c>
      <c r="AA548" s="174">
        <v>1</v>
      </c>
      <c r="AB548" s="174">
        <v>1</v>
      </c>
      <c r="AC548" s="174">
        <v>1</v>
      </c>
      <c r="AD548" s="174">
        <v>1</v>
      </c>
      <c r="AE548" s="174">
        <v>1</v>
      </c>
      <c r="AF548" s="174">
        <v>1</v>
      </c>
      <c r="AG548" s="174">
        <v>1</v>
      </c>
      <c r="AH548" s="174">
        <v>1</v>
      </c>
      <c r="AI548" s="174">
        <v>1</v>
      </c>
      <c r="AJ548" s="174">
        <v>1</v>
      </c>
      <c r="AK548" s="174">
        <v>1</v>
      </c>
      <c r="AL548" s="174">
        <v>1</v>
      </c>
      <c r="AM548" s="174">
        <v>1</v>
      </c>
      <c r="AN548" s="174">
        <v>1</v>
      </c>
      <c r="AO548" s="174">
        <v>1</v>
      </c>
      <c r="AP548" s="174">
        <v>1</v>
      </c>
      <c r="AQ548" s="174">
        <v>1</v>
      </c>
      <c r="AR548" s="174">
        <v>1</v>
      </c>
      <c r="AS548" s="174">
        <v>1</v>
      </c>
      <c r="AT548" s="174">
        <v>1</v>
      </c>
      <c r="AU548" s="174">
        <v>1</v>
      </c>
      <c r="AV548" s="174">
        <v>1</v>
      </c>
      <c r="AW548" s="174">
        <v>1</v>
      </c>
      <c r="AX548" s="174">
        <v>1</v>
      </c>
      <c r="AY548" s="174">
        <v>0</v>
      </c>
      <c r="AZ548" s="174"/>
      <c r="BA548" s="174"/>
      <c r="BB548" s="174"/>
      <c r="BC548" s="174"/>
      <c r="BD548" s="174">
        <v>1</v>
      </c>
      <c r="BE548" s="174">
        <v>1</v>
      </c>
      <c r="BF548" s="174">
        <v>1</v>
      </c>
      <c r="BG548" s="174">
        <v>1</v>
      </c>
      <c r="BH548" s="174">
        <v>1</v>
      </c>
      <c r="BI548" s="174">
        <v>0</v>
      </c>
      <c r="BJ548" s="174">
        <v>1</v>
      </c>
      <c r="BK548" s="174">
        <v>1</v>
      </c>
      <c r="BL548" s="174">
        <v>0</v>
      </c>
      <c r="BM548" s="174">
        <v>0</v>
      </c>
      <c r="BN548" s="174">
        <v>0</v>
      </c>
      <c r="BO548" s="174">
        <v>0</v>
      </c>
      <c r="BP548" s="174">
        <v>0</v>
      </c>
      <c r="BQ548" s="174">
        <v>0</v>
      </c>
      <c r="BR548" s="174">
        <v>0</v>
      </c>
      <c r="BS548" s="174">
        <v>0</v>
      </c>
      <c r="BT548" s="174">
        <v>1</v>
      </c>
      <c r="BU548" s="174">
        <v>99</v>
      </c>
      <c r="BV548" s="174">
        <v>99</v>
      </c>
      <c r="BW548" s="174">
        <v>0</v>
      </c>
      <c r="BX548" s="174">
        <v>0</v>
      </c>
      <c r="BY548" s="174">
        <v>1</v>
      </c>
      <c r="BZ548" s="174">
        <v>99</v>
      </c>
      <c r="CA548" s="174">
        <v>99</v>
      </c>
      <c r="CB548" s="174"/>
      <c r="CC548" s="174">
        <v>1</v>
      </c>
      <c r="CD548" s="174">
        <v>0</v>
      </c>
      <c r="CE548" s="174">
        <v>1</v>
      </c>
      <c r="CF548" s="174">
        <v>1</v>
      </c>
      <c r="CG548" s="174">
        <v>99</v>
      </c>
      <c r="CH548" s="174"/>
      <c r="CI548" s="174">
        <v>1</v>
      </c>
      <c r="CJ548" s="174">
        <v>1</v>
      </c>
      <c r="CK548" s="174">
        <v>1</v>
      </c>
      <c r="CL548" s="174">
        <v>1</v>
      </c>
      <c r="CM548" s="174">
        <v>1</v>
      </c>
      <c r="CN548" s="174">
        <v>1</v>
      </c>
      <c r="CO548" s="174">
        <v>1</v>
      </c>
      <c r="CP548" s="174">
        <v>1</v>
      </c>
      <c r="CQ548" s="174">
        <v>1</v>
      </c>
      <c r="CR548" s="174">
        <v>1</v>
      </c>
      <c r="CS548" s="174">
        <v>1</v>
      </c>
      <c r="CT548" s="174">
        <v>1</v>
      </c>
      <c r="CU548" s="174">
        <v>1</v>
      </c>
      <c r="CV548" s="174">
        <v>1</v>
      </c>
      <c r="CW548" s="174">
        <v>0</v>
      </c>
      <c r="CX548" s="174">
        <v>0</v>
      </c>
      <c r="CY548" s="174">
        <v>0</v>
      </c>
      <c r="CZ548" s="174">
        <v>0</v>
      </c>
      <c r="DA548" s="174">
        <v>0</v>
      </c>
      <c r="DB548" s="174">
        <v>0</v>
      </c>
      <c r="DC548" s="174">
        <v>0</v>
      </c>
      <c r="DD548" s="174">
        <v>0</v>
      </c>
      <c r="DE548" s="174">
        <v>1</v>
      </c>
      <c r="DF548" s="174">
        <v>1</v>
      </c>
      <c r="DG548" s="174">
        <v>1</v>
      </c>
      <c r="DH548" s="46" t="s">
        <v>944</v>
      </c>
    </row>
    <row r="549" spans="1:112" x14ac:dyDescent="0.2">
      <c r="A549" s="174" t="s">
        <v>941</v>
      </c>
      <c r="B549" s="174" t="s">
        <v>446</v>
      </c>
      <c r="C549" s="174" t="s">
        <v>945</v>
      </c>
      <c r="D549" s="174">
        <v>544</v>
      </c>
      <c r="E549" s="174">
        <v>1844</v>
      </c>
      <c r="F549" s="174"/>
      <c r="G549" s="174">
        <v>4</v>
      </c>
      <c r="H549" s="174">
        <v>1</v>
      </c>
      <c r="I549" s="174">
        <v>2</v>
      </c>
      <c r="J549" s="174"/>
      <c r="K549" s="174">
        <v>1</v>
      </c>
      <c r="L549" s="174">
        <v>1</v>
      </c>
      <c r="M549" s="174">
        <v>1</v>
      </c>
      <c r="N549" s="174">
        <v>1</v>
      </c>
      <c r="O549" s="174"/>
      <c r="P549" s="174">
        <v>1</v>
      </c>
      <c r="Q549" s="174">
        <v>99</v>
      </c>
      <c r="R549" s="174">
        <v>1</v>
      </c>
      <c r="S549" s="174"/>
      <c r="T549" s="174">
        <v>1</v>
      </c>
      <c r="U549" s="174"/>
      <c r="V549" s="174"/>
      <c r="W549" s="174">
        <v>1</v>
      </c>
      <c r="X549" s="174">
        <v>1</v>
      </c>
      <c r="Y549" s="174">
        <v>0</v>
      </c>
      <c r="Z549" s="174">
        <v>1</v>
      </c>
      <c r="AA549" s="174">
        <v>1</v>
      </c>
      <c r="AB549" s="174">
        <v>1</v>
      </c>
      <c r="AC549" s="174">
        <v>1</v>
      </c>
      <c r="AD549" s="174">
        <v>1</v>
      </c>
      <c r="AE549" s="174">
        <v>1</v>
      </c>
      <c r="AF549" s="174">
        <v>1</v>
      </c>
      <c r="AG549" s="174">
        <v>1</v>
      </c>
      <c r="AH549" s="174">
        <v>1</v>
      </c>
      <c r="AI549" s="174">
        <v>1</v>
      </c>
      <c r="AJ549" s="174">
        <v>1</v>
      </c>
      <c r="AK549" s="174">
        <v>1</v>
      </c>
      <c r="AL549" s="174">
        <v>1</v>
      </c>
      <c r="AM549" s="174">
        <v>1</v>
      </c>
      <c r="AN549" s="174">
        <v>1</v>
      </c>
      <c r="AO549" s="174">
        <v>1</v>
      </c>
      <c r="AP549" s="174">
        <v>1</v>
      </c>
      <c r="AQ549" s="174">
        <v>0</v>
      </c>
      <c r="AR549" s="174">
        <v>1</v>
      </c>
      <c r="AS549" s="174">
        <v>1</v>
      </c>
      <c r="AT549" s="174">
        <v>1</v>
      </c>
      <c r="AU549" s="174">
        <v>1</v>
      </c>
      <c r="AV549" s="174">
        <v>1</v>
      </c>
      <c r="AW549" s="174">
        <v>1</v>
      </c>
      <c r="AX549" s="174">
        <v>1</v>
      </c>
      <c r="AY549" s="174">
        <v>1</v>
      </c>
      <c r="AZ549" s="174"/>
      <c r="BA549" s="174"/>
      <c r="BB549" s="174"/>
      <c r="BC549" s="174"/>
      <c r="BD549" s="174">
        <v>1</v>
      </c>
      <c r="BE549" s="174">
        <v>1</v>
      </c>
      <c r="BF549" s="174">
        <v>1</v>
      </c>
      <c r="BG549" s="174">
        <v>1</v>
      </c>
      <c r="BH549" s="174">
        <v>1</v>
      </c>
      <c r="BI549" s="174">
        <v>1</v>
      </c>
      <c r="BJ549" s="174">
        <v>1</v>
      </c>
      <c r="BK549" s="174">
        <v>1</v>
      </c>
      <c r="BL549" s="174">
        <v>1</v>
      </c>
      <c r="BM549" s="174">
        <v>0</v>
      </c>
      <c r="BN549" s="174">
        <v>0</v>
      </c>
      <c r="BO549" s="174">
        <v>0</v>
      </c>
      <c r="BP549" s="174">
        <v>0</v>
      </c>
      <c r="BQ549" s="174">
        <v>0</v>
      </c>
      <c r="BR549" s="174">
        <v>0</v>
      </c>
      <c r="BS549" s="174">
        <v>0</v>
      </c>
      <c r="BT549" s="174">
        <v>1</v>
      </c>
      <c r="BU549" s="174">
        <v>0</v>
      </c>
      <c r="BV549" s="174">
        <v>0</v>
      </c>
      <c r="BW549" s="174">
        <v>0</v>
      </c>
      <c r="BX549" s="174">
        <v>0</v>
      </c>
      <c r="BY549" s="174">
        <v>1</v>
      </c>
      <c r="BZ549" s="174">
        <v>99</v>
      </c>
      <c r="CA549" s="174">
        <v>99</v>
      </c>
      <c r="CB549" s="174"/>
      <c r="CC549" s="174">
        <v>1</v>
      </c>
      <c r="CD549" s="174">
        <v>0</v>
      </c>
      <c r="CE549" s="174">
        <v>0</v>
      </c>
      <c r="CF549" s="174">
        <v>0</v>
      </c>
      <c r="CG549" s="174">
        <v>1</v>
      </c>
      <c r="CH549" s="174"/>
      <c r="CI549" s="174">
        <v>1</v>
      </c>
      <c r="CJ549" s="174">
        <v>1</v>
      </c>
      <c r="CK549" s="174">
        <v>1</v>
      </c>
      <c r="CL549" s="174">
        <v>1</v>
      </c>
      <c r="CM549" s="174">
        <v>1</v>
      </c>
      <c r="CN549" s="174">
        <v>1</v>
      </c>
      <c r="CO549" s="174">
        <v>1</v>
      </c>
      <c r="CP549" s="174">
        <v>1</v>
      </c>
      <c r="CQ549" s="174">
        <v>1</v>
      </c>
      <c r="CR549" s="174">
        <v>1</v>
      </c>
      <c r="CS549" s="174">
        <v>1</v>
      </c>
      <c r="CT549" s="174">
        <v>1</v>
      </c>
      <c r="CU549" s="174">
        <v>1</v>
      </c>
      <c r="CV549" s="174">
        <v>1</v>
      </c>
      <c r="CW549" s="174">
        <v>1</v>
      </c>
      <c r="CX549" s="174">
        <v>0</v>
      </c>
      <c r="CY549" s="174">
        <v>0</v>
      </c>
      <c r="CZ549" s="174">
        <v>0</v>
      </c>
      <c r="DA549" s="174">
        <v>0</v>
      </c>
      <c r="DB549" s="174">
        <v>0</v>
      </c>
      <c r="DC549" s="174">
        <v>0</v>
      </c>
      <c r="DD549" s="174">
        <v>0</v>
      </c>
      <c r="DE549" s="174">
        <v>1</v>
      </c>
      <c r="DF549" s="174">
        <v>1</v>
      </c>
      <c r="DG549" s="174">
        <v>1</v>
      </c>
      <c r="DH549" s="46" t="s">
        <v>945</v>
      </c>
    </row>
    <row r="550" spans="1:112" x14ac:dyDescent="0.2">
      <c r="A550" s="174" t="s">
        <v>941</v>
      </c>
      <c r="B550" s="174" t="s">
        <v>446</v>
      </c>
      <c r="C550" s="174" t="s">
        <v>946</v>
      </c>
      <c r="D550" s="174">
        <v>545</v>
      </c>
      <c r="E550" s="174">
        <v>173</v>
      </c>
      <c r="F550" s="174"/>
      <c r="G550" s="174" t="s">
        <v>668</v>
      </c>
      <c r="H550" s="174">
        <v>1</v>
      </c>
      <c r="I550" s="174">
        <v>2</v>
      </c>
      <c r="J550" s="174"/>
      <c r="K550" s="174">
        <v>1</v>
      </c>
      <c r="L550" s="174">
        <v>1</v>
      </c>
      <c r="M550" s="174">
        <v>1</v>
      </c>
      <c r="N550" s="174">
        <v>1</v>
      </c>
      <c r="O550" s="174"/>
      <c r="P550" s="174">
        <v>1</v>
      </c>
      <c r="Q550" s="174">
        <v>99</v>
      </c>
      <c r="R550" s="174">
        <v>1</v>
      </c>
      <c r="S550" s="174"/>
      <c r="T550" s="174">
        <v>1</v>
      </c>
      <c r="U550" s="174"/>
      <c r="V550" s="174"/>
      <c r="W550" s="174">
        <v>1</v>
      </c>
      <c r="X550" s="174">
        <v>1</v>
      </c>
      <c r="Y550" s="174">
        <v>1</v>
      </c>
      <c r="Z550" s="174">
        <v>1</v>
      </c>
      <c r="AA550" s="174">
        <v>1</v>
      </c>
      <c r="AB550" s="174">
        <v>1</v>
      </c>
      <c r="AC550" s="174">
        <v>1</v>
      </c>
      <c r="AD550" s="174">
        <v>1</v>
      </c>
      <c r="AE550" s="174">
        <v>1</v>
      </c>
      <c r="AF550" s="174">
        <v>1</v>
      </c>
      <c r="AG550" s="174">
        <v>1</v>
      </c>
      <c r="AH550" s="174">
        <v>1</v>
      </c>
      <c r="AI550" s="174">
        <v>1</v>
      </c>
      <c r="AJ550" s="174">
        <v>1</v>
      </c>
      <c r="AK550" s="174">
        <v>1</v>
      </c>
      <c r="AL550" s="174">
        <v>1</v>
      </c>
      <c r="AM550" s="174">
        <v>1</v>
      </c>
      <c r="AN550" s="174">
        <v>1</v>
      </c>
      <c r="AO550" s="174">
        <v>1</v>
      </c>
      <c r="AP550" s="174">
        <v>1</v>
      </c>
      <c r="AQ550" s="174">
        <v>1</v>
      </c>
      <c r="AR550" s="174">
        <v>1</v>
      </c>
      <c r="AS550" s="174">
        <v>1</v>
      </c>
      <c r="AT550" s="174">
        <v>1</v>
      </c>
      <c r="AU550" s="174">
        <v>1</v>
      </c>
      <c r="AV550" s="174">
        <v>1</v>
      </c>
      <c r="AW550" s="174">
        <v>1</v>
      </c>
      <c r="AX550" s="174">
        <v>1</v>
      </c>
      <c r="AY550" s="174">
        <v>1</v>
      </c>
      <c r="AZ550" s="174"/>
      <c r="BA550" s="174"/>
      <c r="BB550" s="174"/>
      <c r="BC550" s="174"/>
      <c r="BD550" s="174">
        <v>1</v>
      </c>
      <c r="BE550" s="174">
        <v>1</v>
      </c>
      <c r="BF550" s="174">
        <v>1</v>
      </c>
      <c r="BG550" s="174">
        <v>1</v>
      </c>
      <c r="BH550" s="174">
        <v>1</v>
      </c>
      <c r="BI550" s="174">
        <v>1</v>
      </c>
      <c r="BJ550" s="174">
        <v>1</v>
      </c>
      <c r="BK550" s="174">
        <v>1</v>
      </c>
      <c r="BL550" s="174">
        <v>1</v>
      </c>
      <c r="BM550" s="174">
        <v>1</v>
      </c>
      <c r="BN550" s="174">
        <v>1</v>
      </c>
      <c r="BO550" s="174">
        <v>1</v>
      </c>
      <c r="BP550" s="174">
        <v>1</v>
      </c>
      <c r="BQ550" s="174">
        <v>1</v>
      </c>
      <c r="BR550" s="174">
        <v>1</v>
      </c>
      <c r="BS550" s="174">
        <v>1</v>
      </c>
      <c r="BT550" s="174">
        <v>1</v>
      </c>
      <c r="BU550" s="174">
        <v>1</v>
      </c>
      <c r="BV550" s="174">
        <v>1</v>
      </c>
      <c r="BW550" s="174">
        <v>1</v>
      </c>
      <c r="BX550" s="174">
        <v>1</v>
      </c>
      <c r="BY550" s="174">
        <v>1</v>
      </c>
      <c r="BZ550" s="174">
        <v>1</v>
      </c>
      <c r="CA550" s="174">
        <v>1</v>
      </c>
      <c r="CB550" s="174"/>
      <c r="CC550" s="174">
        <v>1</v>
      </c>
      <c r="CD550" s="174">
        <v>1</v>
      </c>
      <c r="CE550" s="174">
        <v>1</v>
      </c>
      <c r="CF550" s="174">
        <v>1</v>
      </c>
      <c r="CG550" s="174">
        <v>1</v>
      </c>
      <c r="CH550" s="174"/>
      <c r="CI550" s="174">
        <v>1</v>
      </c>
      <c r="CJ550" s="174">
        <v>1</v>
      </c>
      <c r="CK550" s="174">
        <v>1</v>
      </c>
      <c r="CL550" s="174">
        <v>1</v>
      </c>
      <c r="CM550" s="174">
        <v>1</v>
      </c>
      <c r="CN550" s="174">
        <v>1</v>
      </c>
      <c r="CO550" s="174">
        <v>1</v>
      </c>
      <c r="CP550" s="174">
        <v>1</v>
      </c>
      <c r="CQ550" s="174">
        <v>1</v>
      </c>
      <c r="CR550" s="174">
        <v>1</v>
      </c>
      <c r="CS550" s="174">
        <v>1</v>
      </c>
      <c r="CT550" s="174">
        <v>1</v>
      </c>
      <c r="CU550" s="174">
        <v>1</v>
      </c>
      <c r="CV550" s="174">
        <v>1</v>
      </c>
      <c r="CW550" s="174">
        <v>1</v>
      </c>
      <c r="CX550" s="174">
        <v>1</v>
      </c>
      <c r="CY550" s="174">
        <v>0</v>
      </c>
      <c r="CZ550" s="174">
        <v>0</v>
      </c>
      <c r="DA550" s="174">
        <v>0</v>
      </c>
      <c r="DB550" s="174">
        <v>0</v>
      </c>
      <c r="DC550" s="174">
        <v>0</v>
      </c>
      <c r="DD550" s="174">
        <v>0</v>
      </c>
      <c r="DE550" s="174">
        <v>1</v>
      </c>
      <c r="DF550" s="174">
        <v>1</v>
      </c>
      <c r="DG550" s="174">
        <v>1</v>
      </c>
      <c r="DH550" s="46" t="s">
        <v>946</v>
      </c>
    </row>
    <row r="551" spans="1:112" x14ac:dyDescent="0.2">
      <c r="A551" s="174" t="s">
        <v>941</v>
      </c>
      <c r="B551" s="174" t="s">
        <v>446</v>
      </c>
      <c r="C551" s="174" t="s">
        <v>947</v>
      </c>
      <c r="D551" s="174">
        <v>546</v>
      </c>
      <c r="E551" s="174">
        <v>134</v>
      </c>
      <c r="F551" s="174"/>
      <c r="G551" s="174">
        <v>0</v>
      </c>
      <c r="H551" s="174">
        <v>1</v>
      </c>
      <c r="I551" s="174">
        <v>2</v>
      </c>
      <c r="J551" s="174"/>
      <c r="K551" s="174">
        <v>1</v>
      </c>
      <c r="L551" s="174">
        <v>1</v>
      </c>
      <c r="M551" s="174">
        <v>1</v>
      </c>
      <c r="N551" s="174">
        <v>1</v>
      </c>
      <c r="O551" s="174"/>
      <c r="P551" s="174">
        <v>1</v>
      </c>
      <c r="Q551" s="174">
        <v>1</v>
      </c>
      <c r="R551" s="174">
        <v>1</v>
      </c>
      <c r="S551" s="174"/>
      <c r="T551" s="174">
        <v>1</v>
      </c>
      <c r="U551" s="174"/>
      <c r="V551" s="174"/>
      <c r="W551" s="174">
        <v>1</v>
      </c>
      <c r="X551" s="174">
        <v>1</v>
      </c>
      <c r="Y551" s="174">
        <v>1</v>
      </c>
      <c r="Z551" s="174">
        <v>1</v>
      </c>
      <c r="AA551" s="174">
        <v>1</v>
      </c>
      <c r="AB551" s="174">
        <v>1</v>
      </c>
      <c r="AC551" s="174">
        <v>1</v>
      </c>
      <c r="AD551" s="174">
        <v>1</v>
      </c>
      <c r="AE551" s="174">
        <v>1</v>
      </c>
      <c r="AF551" s="174">
        <v>1</v>
      </c>
      <c r="AG551" s="174">
        <v>1</v>
      </c>
      <c r="AH551" s="174">
        <v>1</v>
      </c>
      <c r="AI551" s="174">
        <v>1</v>
      </c>
      <c r="AJ551" s="174">
        <v>1</v>
      </c>
      <c r="AK551" s="174">
        <v>1</v>
      </c>
      <c r="AL551" s="174">
        <v>1</v>
      </c>
      <c r="AM551" s="174">
        <v>1</v>
      </c>
      <c r="AN551" s="174">
        <v>1</v>
      </c>
      <c r="AO551" s="174">
        <v>1</v>
      </c>
      <c r="AP551" s="174">
        <v>1</v>
      </c>
      <c r="AQ551" s="174">
        <v>1</v>
      </c>
      <c r="AR551" s="174">
        <v>1</v>
      </c>
      <c r="AS551" s="174">
        <v>1</v>
      </c>
      <c r="AT551" s="174">
        <v>1</v>
      </c>
      <c r="AU551" s="174">
        <v>1</v>
      </c>
      <c r="AV551" s="174">
        <v>1</v>
      </c>
      <c r="AW551" s="174">
        <v>1</v>
      </c>
      <c r="AX551" s="174">
        <v>1</v>
      </c>
      <c r="AY551" s="174">
        <v>0</v>
      </c>
      <c r="AZ551" s="174"/>
      <c r="BA551" s="174"/>
      <c r="BB551" s="174"/>
      <c r="BC551" s="174"/>
      <c r="BD551" s="174">
        <v>1</v>
      </c>
      <c r="BE551" s="174">
        <v>1</v>
      </c>
      <c r="BF551" s="174">
        <v>1</v>
      </c>
      <c r="BG551" s="174">
        <v>1</v>
      </c>
      <c r="BH551" s="174">
        <v>1</v>
      </c>
      <c r="BI551" s="174">
        <v>0</v>
      </c>
      <c r="BJ551" s="174">
        <v>0</v>
      </c>
      <c r="BK551" s="174">
        <v>1</v>
      </c>
      <c r="BL551" s="174">
        <v>1</v>
      </c>
      <c r="BM551" s="174">
        <v>0</v>
      </c>
      <c r="BN551" s="174">
        <v>0</v>
      </c>
      <c r="BO551" s="174">
        <v>0</v>
      </c>
      <c r="BP551" s="174">
        <v>0</v>
      </c>
      <c r="BQ551" s="174">
        <v>0</v>
      </c>
      <c r="BR551" s="174">
        <v>0</v>
      </c>
      <c r="BS551" s="174">
        <v>0</v>
      </c>
      <c r="BT551" s="174">
        <v>1</v>
      </c>
      <c r="BU551" s="174">
        <v>99</v>
      </c>
      <c r="BV551" s="174">
        <v>99</v>
      </c>
      <c r="BW551" s="174">
        <v>0</v>
      </c>
      <c r="BX551" s="174">
        <v>0</v>
      </c>
      <c r="BY551" s="174">
        <v>1</v>
      </c>
      <c r="BZ551" s="174">
        <v>99</v>
      </c>
      <c r="CA551" s="174">
        <v>99</v>
      </c>
      <c r="CB551" s="174"/>
      <c r="CC551" s="174">
        <v>1</v>
      </c>
      <c r="CD551" s="174">
        <v>0</v>
      </c>
      <c r="CE551" s="174">
        <v>1</v>
      </c>
      <c r="CF551" s="174">
        <v>1</v>
      </c>
      <c r="CG551" s="174">
        <v>99</v>
      </c>
      <c r="CH551" s="174"/>
      <c r="CI551" s="174">
        <v>1</v>
      </c>
      <c r="CJ551" s="174">
        <v>1</v>
      </c>
      <c r="CK551" s="174">
        <v>1</v>
      </c>
      <c r="CL551" s="174">
        <v>1</v>
      </c>
      <c r="CM551" s="174">
        <v>1</v>
      </c>
      <c r="CN551" s="174">
        <v>1</v>
      </c>
      <c r="CO551" s="174">
        <v>1</v>
      </c>
      <c r="CP551" s="174">
        <v>1</v>
      </c>
      <c r="CQ551" s="174">
        <v>1</v>
      </c>
      <c r="CR551" s="174">
        <v>1</v>
      </c>
      <c r="CS551" s="174">
        <v>1</v>
      </c>
      <c r="CT551" s="174">
        <v>1</v>
      </c>
      <c r="CU551" s="174">
        <v>1</v>
      </c>
      <c r="CV551" s="174">
        <v>1</v>
      </c>
      <c r="CW551" s="174">
        <v>0</v>
      </c>
      <c r="CX551" s="174">
        <v>0</v>
      </c>
      <c r="CY551" s="174">
        <v>0</v>
      </c>
      <c r="CZ551" s="174">
        <v>0</v>
      </c>
      <c r="DA551" s="174">
        <v>0</v>
      </c>
      <c r="DB551" s="174">
        <v>0</v>
      </c>
      <c r="DC551" s="174">
        <v>0</v>
      </c>
      <c r="DD551" s="174">
        <v>0</v>
      </c>
      <c r="DE551" s="174">
        <v>1</v>
      </c>
      <c r="DF551" s="174">
        <v>1</v>
      </c>
      <c r="DG551" s="174">
        <v>1</v>
      </c>
      <c r="DH551" s="46" t="s">
        <v>947</v>
      </c>
    </row>
    <row r="552" spans="1:112" x14ac:dyDescent="0.2">
      <c r="A552" s="174" t="s">
        <v>941</v>
      </c>
      <c r="B552" s="174" t="s">
        <v>446</v>
      </c>
      <c r="C552" s="174" t="s">
        <v>948</v>
      </c>
      <c r="D552" s="174">
        <v>547</v>
      </c>
      <c r="E552" s="174">
        <v>130</v>
      </c>
      <c r="F552" s="174"/>
      <c r="G552" s="174">
        <v>0</v>
      </c>
      <c r="H552" s="174">
        <v>1</v>
      </c>
      <c r="I552" s="174">
        <v>2</v>
      </c>
      <c r="J552" s="174"/>
      <c r="K552" s="174">
        <v>1</v>
      </c>
      <c r="L552" s="174">
        <v>1</v>
      </c>
      <c r="M552" s="174">
        <v>1</v>
      </c>
      <c r="N552" s="174">
        <v>1</v>
      </c>
      <c r="O552" s="174"/>
      <c r="P552" s="174">
        <v>1</v>
      </c>
      <c r="Q552" s="174">
        <v>99</v>
      </c>
      <c r="R552" s="174">
        <v>1</v>
      </c>
      <c r="S552" s="174"/>
      <c r="T552" s="174">
        <v>1</v>
      </c>
      <c r="U552" s="174"/>
      <c r="V552" s="174"/>
      <c r="W552" s="174">
        <v>1</v>
      </c>
      <c r="X552" s="174">
        <v>1</v>
      </c>
      <c r="Y552" s="174">
        <v>1</v>
      </c>
      <c r="Z552" s="174">
        <v>1</v>
      </c>
      <c r="AA552" s="174">
        <v>1</v>
      </c>
      <c r="AB552" s="174">
        <v>1</v>
      </c>
      <c r="AC552" s="174">
        <v>1</v>
      </c>
      <c r="AD552" s="174">
        <v>1</v>
      </c>
      <c r="AE552" s="174">
        <v>99</v>
      </c>
      <c r="AF552" s="174">
        <v>1</v>
      </c>
      <c r="AG552" s="174">
        <v>1</v>
      </c>
      <c r="AH552" s="174">
        <v>1</v>
      </c>
      <c r="AI552" s="174">
        <v>1</v>
      </c>
      <c r="AJ552" s="174">
        <v>1</v>
      </c>
      <c r="AK552" s="174">
        <v>1</v>
      </c>
      <c r="AL552" s="174">
        <v>1</v>
      </c>
      <c r="AM552" s="174">
        <v>1</v>
      </c>
      <c r="AN552" s="174">
        <v>1</v>
      </c>
      <c r="AO552" s="174">
        <v>1</v>
      </c>
      <c r="AP552" s="174">
        <v>1</v>
      </c>
      <c r="AQ552" s="174">
        <v>1</v>
      </c>
      <c r="AR552" s="174">
        <v>1</v>
      </c>
      <c r="AS552" s="174">
        <v>1</v>
      </c>
      <c r="AT552" s="174">
        <v>1</v>
      </c>
      <c r="AU552" s="174">
        <v>1</v>
      </c>
      <c r="AV552" s="174">
        <v>1</v>
      </c>
      <c r="AW552" s="174">
        <v>1</v>
      </c>
      <c r="AX552" s="174">
        <v>1</v>
      </c>
      <c r="AY552" s="174">
        <v>1</v>
      </c>
      <c r="AZ552" s="174"/>
      <c r="BA552" s="174"/>
      <c r="BB552" s="174"/>
      <c r="BC552" s="174"/>
      <c r="BD552" s="174">
        <v>1</v>
      </c>
      <c r="BE552" s="174">
        <v>1</v>
      </c>
      <c r="BF552" s="174">
        <v>1</v>
      </c>
      <c r="BG552" s="174">
        <v>0</v>
      </c>
      <c r="BH552" s="174">
        <v>1</v>
      </c>
      <c r="BI552" s="174">
        <v>0</v>
      </c>
      <c r="BJ552" s="174">
        <v>0</v>
      </c>
      <c r="BK552" s="174">
        <v>0</v>
      </c>
      <c r="BL552" s="174">
        <v>0</v>
      </c>
      <c r="BM552" s="174">
        <v>0</v>
      </c>
      <c r="BN552" s="174">
        <v>0</v>
      </c>
      <c r="BO552" s="174">
        <v>1</v>
      </c>
      <c r="BP552" s="174">
        <v>0</v>
      </c>
      <c r="BQ552" s="174">
        <v>0</v>
      </c>
      <c r="BR552" s="174">
        <v>0</v>
      </c>
      <c r="BS552" s="174">
        <v>0</v>
      </c>
      <c r="BT552" s="174">
        <v>0</v>
      </c>
      <c r="BU552" s="174">
        <v>99</v>
      </c>
      <c r="BV552" s="174">
        <v>99</v>
      </c>
      <c r="BW552" s="174">
        <v>0</v>
      </c>
      <c r="BX552" s="174">
        <v>0</v>
      </c>
      <c r="BY552" s="174">
        <v>1</v>
      </c>
      <c r="BZ552" s="174">
        <v>99</v>
      </c>
      <c r="CA552" s="174">
        <v>99</v>
      </c>
      <c r="CB552" s="174"/>
      <c r="CC552" s="174">
        <v>0</v>
      </c>
      <c r="CD552" s="174">
        <v>0</v>
      </c>
      <c r="CE552" s="174">
        <v>0</v>
      </c>
      <c r="CF552" s="174">
        <v>0</v>
      </c>
      <c r="CG552" s="174">
        <v>99</v>
      </c>
      <c r="CH552" s="174"/>
      <c r="CI552" s="174">
        <v>1</v>
      </c>
      <c r="CJ552" s="174">
        <v>1</v>
      </c>
      <c r="CK552" s="174">
        <v>1</v>
      </c>
      <c r="CL552" s="174">
        <v>1</v>
      </c>
      <c r="CM552" s="174">
        <v>1</v>
      </c>
      <c r="CN552" s="174">
        <v>1</v>
      </c>
      <c r="CO552" s="174">
        <v>1</v>
      </c>
      <c r="CP552" s="174">
        <v>1</v>
      </c>
      <c r="CQ552" s="174">
        <v>1</v>
      </c>
      <c r="CR552" s="174">
        <v>1</v>
      </c>
      <c r="CS552" s="174">
        <v>1</v>
      </c>
      <c r="CT552" s="174">
        <v>1</v>
      </c>
      <c r="CU552" s="174">
        <v>1</v>
      </c>
      <c r="CV552" s="174">
        <v>1</v>
      </c>
      <c r="CW552" s="174">
        <v>1</v>
      </c>
      <c r="CX552" s="174">
        <v>0</v>
      </c>
      <c r="CY552" s="174">
        <v>0</v>
      </c>
      <c r="CZ552" s="174">
        <v>0</v>
      </c>
      <c r="DA552" s="174">
        <v>0</v>
      </c>
      <c r="DB552" s="174">
        <v>0</v>
      </c>
      <c r="DC552" s="174">
        <v>0</v>
      </c>
      <c r="DD552" s="174">
        <v>0</v>
      </c>
      <c r="DE552" s="174">
        <v>1</v>
      </c>
      <c r="DF552" s="174">
        <v>1</v>
      </c>
      <c r="DG552" s="174">
        <v>1</v>
      </c>
      <c r="DH552" s="46" t="s">
        <v>948</v>
      </c>
    </row>
    <row r="553" spans="1:112" x14ac:dyDescent="0.2">
      <c r="A553" s="174" t="s">
        <v>941</v>
      </c>
      <c r="B553" s="174" t="s">
        <v>446</v>
      </c>
      <c r="C553" s="174" t="s">
        <v>949</v>
      </c>
      <c r="D553" s="174">
        <v>548</v>
      </c>
      <c r="E553" s="174">
        <v>126</v>
      </c>
      <c r="F553" s="174"/>
      <c r="G553" s="174">
        <v>3</v>
      </c>
      <c r="H553" s="174">
        <v>1</v>
      </c>
      <c r="I553" s="174">
        <v>2</v>
      </c>
      <c r="J553" s="174"/>
      <c r="K553" s="174">
        <v>1</v>
      </c>
      <c r="L553" s="174">
        <v>1</v>
      </c>
      <c r="M553" s="174">
        <v>1</v>
      </c>
      <c r="N553" s="174">
        <v>1</v>
      </c>
      <c r="O553" s="174"/>
      <c r="P553" s="174">
        <v>1</v>
      </c>
      <c r="Q553" s="174">
        <v>99</v>
      </c>
      <c r="R553" s="174">
        <v>1</v>
      </c>
      <c r="S553" s="174"/>
      <c r="T553" s="174">
        <v>1</v>
      </c>
      <c r="U553" s="174"/>
      <c r="V553" s="174"/>
      <c r="W553" s="174">
        <v>1</v>
      </c>
      <c r="X553" s="174">
        <v>1</v>
      </c>
      <c r="Y553" s="174">
        <v>1</v>
      </c>
      <c r="Z553" s="174">
        <v>1</v>
      </c>
      <c r="AA553" s="174">
        <v>1</v>
      </c>
      <c r="AB553" s="174">
        <v>1</v>
      </c>
      <c r="AC553" s="174">
        <v>1</v>
      </c>
      <c r="AD553" s="174">
        <v>1</v>
      </c>
      <c r="AE553" s="174">
        <v>99</v>
      </c>
      <c r="AF553" s="174">
        <v>1</v>
      </c>
      <c r="AG553" s="174">
        <v>1</v>
      </c>
      <c r="AH553" s="174">
        <v>1</v>
      </c>
      <c r="AI553" s="174">
        <v>1</v>
      </c>
      <c r="AJ553" s="174">
        <v>1</v>
      </c>
      <c r="AK553" s="174">
        <v>1</v>
      </c>
      <c r="AL553" s="174">
        <v>1</v>
      </c>
      <c r="AM553" s="174">
        <v>1</v>
      </c>
      <c r="AN553" s="174">
        <v>1</v>
      </c>
      <c r="AO553" s="174">
        <v>1</v>
      </c>
      <c r="AP553" s="174">
        <v>1</v>
      </c>
      <c r="AQ553" s="174">
        <v>1</v>
      </c>
      <c r="AR553" s="174">
        <v>1</v>
      </c>
      <c r="AS553" s="174">
        <v>1</v>
      </c>
      <c r="AT553" s="174">
        <v>1</v>
      </c>
      <c r="AU553" s="174">
        <v>1</v>
      </c>
      <c r="AV553" s="174">
        <v>1</v>
      </c>
      <c r="AW553" s="174">
        <v>0</v>
      </c>
      <c r="AX553" s="174">
        <v>0</v>
      </c>
      <c r="AY553" s="174">
        <v>1</v>
      </c>
      <c r="AZ553" s="174"/>
      <c r="BA553" s="174"/>
      <c r="BB553" s="174"/>
      <c r="BC553" s="174"/>
      <c r="BD553" s="174">
        <v>1</v>
      </c>
      <c r="BE553" s="174">
        <v>1</v>
      </c>
      <c r="BF553" s="174">
        <v>1</v>
      </c>
      <c r="BG553" s="174">
        <v>0</v>
      </c>
      <c r="BH553" s="174">
        <v>1</v>
      </c>
      <c r="BI553" s="174">
        <v>0</v>
      </c>
      <c r="BJ553" s="174">
        <v>0</v>
      </c>
      <c r="BK553" s="174">
        <v>0</v>
      </c>
      <c r="BL553" s="174">
        <v>0</v>
      </c>
      <c r="BM553" s="174">
        <v>0</v>
      </c>
      <c r="BN553" s="174">
        <v>0</v>
      </c>
      <c r="BO553" s="174">
        <v>1</v>
      </c>
      <c r="BP553" s="174">
        <v>0</v>
      </c>
      <c r="BQ553" s="174">
        <v>0</v>
      </c>
      <c r="BR553" s="174">
        <v>0</v>
      </c>
      <c r="BS553" s="174">
        <v>0</v>
      </c>
      <c r="BT553" s="174">
        <v>0</v>
      </c>
      <c r="BU553" s="174">
        <v>99</v>
      </c>
      <c r="BV553" s="174">
        <v>99</v>
      </c>
      <c r="BW553" s="174">
        <v>99</v>
      </c>
      <c r="BX553" s="174">
        <v>99</v>
      </c>
      <c r="BY553" s="174">
        <v>1</v>
      </c>
      <c r="BZ553" s="174">
        <v>99</v>
      </c>
      <c r="CA553" s="174">
        <v>99</v>
      </c>
      <c r="CB553" s="174"/>
      <c r="CC553" s="174">
        <v>0</v>
      </c>
      <c r="CD553" s="174">
        <v>0</v>
      </c>
      <c r="CE553" s="174">
        <v>0</v>
      </c>
      <c r="CF553" s="174">
        <v>0</v>
      </c>
      <c r="CG553" s="174">
        <v>99</v>
      </c>
      <c r="CH553" s="174"/>
      <c r="CI553" s="174">
        <v>1</v>
      </c>
      <c r="CJ553" s="174">
        <v>1</v>
      </c>
      <c r="CK553" s="174">
        <v>1</v>
      </c>
      <c r="CL553" s="174">
        <v>1</v>
      </c>
      <c r="CM553" s="174">
        <v>1</v>
      </c>
      <c r="CN553" s="174">
        <v>1</v>
      </c>
      <c r="CO553" s="174">
        <v>1</v>
      </c>
      <c r="CP553" s="174">
        <v>1</v>
      </c>
      <c r="CQ553" s="174">
        <v>1</v>
      </c>
      <c r="CR553" s="174">
        <v>1</v>
      </c>
      <c r="CS553" s="174">
        <v>1</v>
      </c>
      <c r="CT553" s="174">
        <v>1</v>
      </c>
      <c r="CU553" s="174">
        <v>1</v>
      </c>
      <c r="CV553" s="174">
        <v>1</v>
      </c>
      <c r="CW553" s="174">
        <v>1</v>
      </c>
      <c r="CX553" s="174">
        <v>0</v>
      </c>
      <c r="CY553" s="174">
        <v>0</v>
      </c>
      <c r="CZ553" s="174">
        <v>0</v>
      </c>
      <c r="DA553" s="174">
        <v>0</v>
      </c>
      <c r="DB553" s="174">
        <v>0</v>
      </c>
      <c r="DC553" s="174">
        <v>0</v>
      </c>
      <c r="DD553" s="174">
        <v>0</v>
      </c>
      <c r="DE553" s="174">
        <v>1</v>
      </c>
      <c r="DF553" s="174">
        <v>1</v>
      </c>
      <c r="DG553" s="174">
        <v>1</v>
      </c>
      <c r="DH553" s="46" t="s">
        <v>949</v>
      </c>
    </row>
    <row r="554" spans="1:112" x14ac:dyDescent="0.2">
      <c r="A554" s="174" t="s">
        <v>941</v>
      </c>
      <c r="B554" s="174" t="s">
        <v>446</v>
      </c>
      <c r="C554" s="174" t="s">
        <v>950</v>
      </c>
      <c r="D554" s="174">
        <v>549</v>
      </c>
      <c r="E554" s="174">
        <v>290</v>
      </c>
      <c r="F554" s="174"/>
      <c r="G554" s="174">
        <v>6</v>
      </c>
      <c r="H554" s="174">
        <v>1</v>
      </c>
      <c r="I554" s="174">
        <v>2</v>
      </c>
      <c r="J554" s="174"/>
      <c r="K554" s="174">
        <v>1</v>
      </c>
      <c r="L554" s="174">
        <v>1</v>
      </c>
      <c r="M554" s="174">
        <v>1</v>
      </c>
      <c r="N554" s="174">
        <v>1</v>
      </c>
      <c r="O554" s="174"/>
      <c r="P554" s="174">
        <v>1</v>
      </c>
      <c r="Q554" s="174">
        <v>99</v>
      </c>
      <c r="R554" s="174">
        <v>1</v>
      </c>
      <c r="S554" s="174"/>
      <c r="T554" s="174">
        <v>1</v>
      </c>
      <c r="U554" s="174"/>
      <c r="V554" s="174"/>
      <c r="W554" s="174">
        <v>1</v>
      </c>
      <c r="X554" s="174">
        <v>1</v>
      </c>
      <c r="Y554" s="174">
        <v>1</v>
      </c>
      <c r="Z554" s="174">
        <v>1</v>
      </c>
      <c r="AA554" s="174">
        <v>1</v>
      </c>
      <c r="AB554" s="174">
        <v>1</v>
      </c>
      <c r="AC554" s="174">
        <v>1</v>
      </c>
      <c r="AD554" s="174">
        <v>1</v>
      </c>
      <c r="AE554" s="174">
        <v>1</v>
      </c>
      <c r="AF554" s="174">
        <v>1</v>
      </c>
      <c r="AG554" s="174">
        <v>1</v>
      </c>
      <c r="AH554" s="174">
        <v>1</v>
      </c>
      <c r="AI554" s="174">
        <v>1</v>
      </c>
      <c r="AJ554" s="174">
        <v>1</v>
      </c>
      <c r="AK554" s="174">
        <v>1</v>
      </c>
      <c r="AL554" s="174">
        <v>1</v>
      </c>
      <c r="AM554" s="174">
        <v>1</v>
      </c>
      <c r="AN554" s="174">
        <v>1</v>
      </c>
      <c r="AO554" s="174">
        <v>1</v>
      </c>
      <c r="AP554" s="174">
        <v>1</v>
      </c>
      <c r="AQ554" s="174">
        <v>1</v>
      </c>
      <c r="AR554" s="174">
        <v>1</v>
      </c>
      <c r="AS554" s="174">
        <v>1</v>
      </c>
      <c r="AT554" s="174">
        <v>1</v>
      </c>
      <c r="AU554" s="174">
        <v>1</v>
      </c>
      <c r="AV554" s="174">
        <v>1</v>
      </c>
      <c r="AW554" s="174">
        <v>1</v>
      </c>
      <c r="AX554" s="174">
        <v>1</v>
      </c>
      <c r="AY554" s="174">
        <v>0</v>
      </c>
      <c r="AZ554" s="174"/>
      <c r="BA554" s="174"/>
      <c r="BB554" s="174"/>
      <c r="BC554" s="174"/>
      <c r="BD554" s="174">
        <v>1</v>
      </c>
      <c r="BE554" s="174">
        <v>1</v>
      </c>
      <c r="BF554" s="174">
        <v>1</v>
      </c>
      <c r="BG554" s="174">
        <v>1</v>
      </c>
      <c r="BH554" s="174">
        <v>1</v>
      </c>
      <c r="BI554" s="174">
        <v>0</v>
      </c>
      <c r="BJ554" s="174">
        <v>0</v>
      </c>
      <c r="BK554" s="174">
        <v>1</v>
      </c>
      <c r="BL554" s="174">
        <v>1</v>
      </c>
      <c r="BM554" s="174">
        <v>0</v>
      </c>
      <c r="BN554" s="174">
        <v>0</v>
      </c>
      <c r="BO554" s="174">
        <v>0</v>
      </c>
      <c r="BP554" s="174">
        <v>0</v>
      </c>
      <c r="BQ554" s="174">
        <v>0</v>
      </c>
      <c r="BR554" s="174">
        <v>0</v>
      </c>
      <c r="BS554" s="174">
        <v>0</v>
      </c>
      <c r="BT554" s="174">
        <v>1</v>
      </c>
      <c r="BU554" s="174">
        <v>0</v>
      </c>
      <c r="BV554" s="174">
        <v>0</v>
      </c>
      <c r="BW554" s="174">
        <v>0</v>
      </c>
      <c r="BX554" s="174">
        <v>0</v>
      </c>
      <c r="BY554" s="174">
        <v>1</v>
      </c>
      <c r="BZ554" s="174">
        <v>99</v>
      </c>
      <c r="CA554" s="174">
        <v>99</v>
      </c>
      <c r="CB554" s="174"/>
      <c r="CC554" s="174">
        <v>1</v>
      </c>
      <c r="CD554" s="174">
        <v>0</v>
      </c>
      <c r="CE554" s="174">
        <v>1</v>
      </c>
      <c r="CF554" s="174">
        <v>1</v>
      </c>
      <c r="CG554" s="174">
        <v>99</v>
      </c>
      <c r="CH554" s="174"/>
      <c r="CI554" s="174">
        <v>1</v>
      </c>
      <c r="CJ554" s="174">
        <v>1</v>
      </c>
      <c r="CK554" s="174">
        <v>1</v>
      </c>
      <c r="CL554" s="174">
        <v>1</v>
      </c>
      <c r="CM554" s="174">
        <v>1</v>
      </c>
      <c r="CN554" s="174">
        <v>1</v>
      </c>
      <c r="CO554" s="174">
        <v>1</v>
      </c>
      <c r="CP554" s="174">
        <v>1</v>
      </c>
      <c r="CQ554" s="174">
        <v>1</v>
      </c>
      <c r="CR554" s="174">
        <v>1</v>
      </c>
      <c r="CS554" s="174">
        <v>1</v>
      </c>
      <c r="CT554" s="174">
        <v>1</v>
      </c>
      <c r="CU554" s="174">
        <v>1</v>
      </c>
      <c r="CV554" s="174">
        <v>1</v>
      </c>
      <c r="CW554" s="174">
        <v>0</v>
      </c>
      <c r="CX554" s="174">
        <v>0</v>
      </c>
      <c r="CY554" s="174">
        <v>0</v>
      </c>
      <c r="CZ554" s="174">
        <v>0</v>
      </c>
      <c r="DA554" s="174">
        <v>0</v>
      </c>
      <c r="DB554" s="174">
        <v>0</v>
      </c>
      <c r="DC554" s="174">
        <v>0</v>
      </c>
      <c r="DD554" s="174">
        <v>0</v>
      </c>
      <c r="DE554" s="174">
        <v>1</v>
      </c>
      <c r="DF554" s="174">
        <v>1</v>
      </c>
      <c r="DG554" s="174">
        <v>1</v>
      </c>
      <c r="DH554" s="46" t="s">
        <v>950</v>
      </c>
    </row>
    <row r="555" spans="1:112" x14ac:dyDescent="0.2">
      <c r="A555" s="174" t="s">
        <v>941</v>
      </c>
      <c r="B555" s="174" t="s">
        <v>446</v>
      </c>
      <c r="C555" s="174" t="s">
        <v>951</v>
      </c>
      <c r="D555" s="174">
        <v>550</v>
      </c>
      <c r="E555" s="174">
        <v>186</v>
      </c>
      <c r="F555" s="174"/>
      <c r="G555" s="174">
        <v>0</v>
      </c>
      <c r="H555" s="174">
        <v>1</v>
      </c>
      <c r="I555" s="174">
        <v>2</v>
      </c>
      <c r="J555" s="174"/>
      <c r="K555" s="174">
        <v>1</v>
      </c>
      <c r="L555" s="174">
        <v>1</v>
      </c>
      <c r="M555" s="174">
        <v>1</v>
      </c>
      <c r="N555" s="174">
        <v>1</v>
      </c>
      <c r="O555" s="174"/>
      <c r="P555" s="174">
        <v>1</v>
      </c>
      <c r="Q555" s="174">
        <v>99</v>
      </c>
      <c r="R555" s="174">
        <v>1</v>
      </c>
      <c r="S555" s="174"/>
      <c r="T555" s="174">
        <v>1</v>
      </c>
      <c r="U555" s="174"/>
      <c r="V555" s="174"/>
      <c r="W555" s="174">
        <v>1</v>
      </c>
      <c r="X555" s="174">
        <v>1</v>
      </c>
      <c r="Y555" s="174">
        <v>1</v>
      </c>
      <c r="Z555" s="174">
        <v>1</v>
      </c>
      <c r="AA555" s="174">
        <v>1</v>
      </c>
      <c r="AB555" s="174">
        <v>1</v>
      </c>
      <c r="AC555" s="174">
        <v>1</v>
      </c>
      <c r="AD555" s="174">
        <v>1</v>
      </c>
      <c r="AE555" s="174">
        <v>99</v>
      </c>
      <c r="AF555" s="174">
        <v>1</v>
      </c>
      <c r="AG555" s="174">
        <v>1</v>
      </c>
      <c r="AH555" s="174">
        <v>1</v>
      </c>
      <c r="AI555" s="174">
        <v>1</v>
      </c>
      <c r="AJ555" s="174">
        <v>1</v>
      </c>
      <c r="AK555" s="174">
        <v>1</v>
      </c>
      <c r="AL555" s="174">
        <v>1</v>
      </c>
      <c r="AM555" s="174">
        <v>1</v>
      </c>
      <c r="AN555" s="174">
        <v>1</v>
      </c>
      <c r="AO555" s="174">
        <v>1</v>
      </c>
      <c r="AP555" s="174">
        <v>1</v>
      </c>
      <c r="AQ555" s="174">
        <v>0</v>
      </c>
      <c r="AR555" s="174">
        <v>1</v>
      </c>
      <c r="AS555" s="174">
        <v>1</v>
      </c>
      <c r="AT555" s="174">
        <v>1</v>
      </c>
      <c r="AU555" s="174">
        <v>1</v>
      </c>
      <c r="AV555" s="174">
        <v>1</v>
      </c>
      <c r="AW555" s="174">
        <v>1</v>
      </c>
      <c r="AX555" s="174">
        <v>0</v>
      </c>
      <c r="AY555" s="174">
        <v>1</v>
      </c>
      <c r="AZ555" s="174"/>
      <c r="BA555" s="174"/>
      <c r="BB555" s="174"/>
      <c r="BC555" s="174"/>
      <c r="BD555" s="174">
        <v>1</v>
      </c>
      <c r="BE555" s="174">
        <v>1</v>
      </c>
      <c r="BF555" s="174">
        <v>1</v>
      </c>
      <c r="BG555" s="174">
        <v>1</v>
      </c>
      <c r="BH555" s="174">
        <v>1</v>
      </c>
      <c r="BI555" s="174">
        <v>1</v>
      </c>
      <c r="BJ555" s="174">
        <v>1</v>
      </c>
      <c r="BK555" s="174">
        <v>1</v>
      </c>
      <c r="BL555" s="174">
        <v>1</v>
      </c>
      <c r="BM555" s="174">
        <v>1</v>
      </c>
      <c r="BN555" s="174">
        <v>1</v>
      </c>
      <c r="BO555" s="174">
        <v>1</v>
      </c>
      <c r="BP555" s="174">
        <v>1</v>
      </c>
      <c r="BQ555" s="174">
        <v>1</v>
      </c>
      <c r="BR555" s="174">
        <v>1</v>
      </c>
      <c r="BS555" s="174">
        <v>1</v>
      </c>
      <c r="BT555" s="174">
        <v>1</v>
      </c>
      <c r="BU555" s="174">
        <v>99</v>
      </c>
      <c r="BV555" s="174">
        <v>99</v>
      </c>
      <c r="BW555" s="174">
        <v>99</v>
      </c>
      <c r="BX555" s="174">
        <v>99</v>
      </c>
      <c r="BY555" s="174">
        <v>1</v>
      </c>
      <c r="BZ555" s="174">
        <v>99</v>
      </c>
      <c r="CA555" s="174">
        <v>99</v>
      </c>
      <c r="CB555" s="174"/>
      <c r="CC555" s="174">
        <v>0</v>
      </c>
      <c r="CD555" s="174">
        <v>1</v>
      </c>
      <c r="CE555" s="174">
        <v>1</v>
      </c>
      <c r="CF555" s="174">
        <v>1</v>
      </c>
      <c r="CG555" s="174">
        <v>99</v>
      </c>
      <c r="CH555" s="174"/>
      <c r="CI555" s="174">
        <v>1</v>
      </c>
      <c r="CJ555" s="174">
        <v>1</v>
      </c>
      <c r="CK555" s="174">
        <v>1</v>
      </c>
      <c r="CL555" s="174">
        <v>1</v>
      </c>
      <c r="CM555" s="174">
        <v>1</v>
      </c>
      <c r="CN555" s="174">
        <v>1</v>
      </c>
      <c r="CO555" s="174">
        <v>1</v>
      </c>
      <c r="CP555" s="174">
        <v>1</v>
      </c>
      <c r="CQ555" s="174">
        <v>1</v>
      </c>
      <c r="CR555" s="174">
        <v>1</v>
      </c>
      <c r="CS555" s="174">
        <v>1</v>
      </c>
      <c r="CT555" s="174">
        <v>1</v>
      </c>
      <c r="CU555" s="174">
        <v>1</v>
      </c>
      <c r="CV555" s="174">
        <v>1</v>
      </c>
      <c r="CW555" s="174">
        <v>1</v>
      </c>
      <c r="CX555" s="174">
        <v>0</v>
      </c>
      <c r="CY555" s="174">
        <v>1</v>
      </c>
      <c r="CZ555" s="174">
        <v>0</v>
      </c>
      <c r="DA555" s="174">
        <v>1</v>
      </c>
      <c r="DB555" s="174">
        <v>0</v>
      </c>
      <c r="DC555" s="174">
        <v>0</v>
      </c>
      <c r="DD555" s="174">
        <v>0</v>
      </c>
      <c r="DE555" s="174">
        <v>1</v>
      </c>
      <c r="DF555" s="174">
        <v>1</v>
      </c>
      <c r="DG555" s="174">
        <v>1</v>
      </c>
      <c r="DH555" s="46" t="s">
        <v>951</v>
      </c>
    </row>
    <row r="556" spans="1:112" x14ac:dyDescent="0.2">
      <c r="A556" s="174" t="s">
        <v>941</v>
      </c>
      <c r="B556" s="174" t="s">
        <v>446</v>
      </c>
      <c r="C556" s="174" t="s">
        <v>952</v>
      </c>
      <c r="D556" s="174">
        <v>551</v>
      </c>
      <c r="E556" s="174">
        <v>413</v>
      </c>
      <c r="F556" s="174"/>
      <c r="G556" s="174">
        <v>2</v>
      </c>
      <c r="H556" s="174">
        <v>1</v>
      </c>
      <c r="I556" s="174">
        <v>2</v>
      </c>
      <c r="J556" s="174"/>
      <c r="K556" s="174">
        <v>1</v>
      </c>
      <c r="L556" s="174">
        <v>1</v>
      </c>
      <c r="M556" s="174">
        <v>1</v>
      </c>
      <c r="N556" s="174">
        <v>1</v>
      </c>
      <c r="O556" s="174"/>
      <c r="P556" s="174">
        <v>1</v>
      </c>
      <c r="Q556" s="174">
        <v>99</v>
      </c>
      <c r="R556" s="174">
        <v>1</v>
      </c>
      <c r="S556" s="174"/>
      <c r="T556" s="174">
        <v>1</v>
      </c>
      <c r="U556" s="174"/>
      <c r="V556" s="174"/>
      <c r="W556" s="174">
        <v>1</v>
      </c>
      <c r="X556" s="174">
        <v>1</v>
      </c>
      <c r="Y556" s="174">
        <v>1</v>
      </c>
      <c r="Z556" s="174">
        <v>1</v>
      </c>
      <c r="AA556" s="174">
        <v>1</v>
      </c>
      <c r="AB556" s="174">
        <v>1</v>
      </c>
      <c r="AC556" s="174">
        <v>1</v>
      </c>
      <c r="AD556" s="174">
        <v>1</v>
      </c>
      <c r="AE556" s="174">
        <v>1</v>
      </c>
      <c r="AF556" s="174">
        <v>1</v>
      </c>
      <c r="AG556" s="174">
        <v>1</v>
      </c>
      <c r="AH556" s="174">
        <v>1</v>
      </c>
      <c r="AI556" s="174">
        <v>1</v>
      </c>
      <c r="AJ556" s="174">
        <v>1</v>
      </c>
      <c r="AK556" s="174">
        <v>1</v>
      </c>
      <c r="AL556" s="174">
        <v>1</v>
      </c>
      <c r="AM556" s="174">
        <v>1</v>
      </c>
      <c r="AN556" s="174">
        <v>0</v>
      </c>
      <c r="AO556" s="174">
        <v>1</v>
      </c>
      <c r="AP556" s="174">
        <v>1</v>
      </c>
      <c r="AQ556" s="174">
        <v>0</v>
      </c>
      <c r="AR556" s="174">
        <v>1</v>
      </c>
      <c r="AS556" s="174">
        <v>1</v>
      </c>
      <c r="AT556" s="174">
        <v>1</v>
      </c>
      <c r="AU556" s="174">
        <v>1</v>
      </c>
      <c r="AV556" s="174">
        <v>0</v>
      </c>
      <c r="AW556" s="174">
        <v>0</v>
      </c>
      <c r="AX556" s="174">
        <v>0</v>
      </c>
      <c r="AY556" s="174">
        <v>0</v>
      </c>
      <c r="AZ556" s="174"/>
      <c r="BA556" s="174"/>
      <c r="BB556" s="174"/>
      <c r="BC556" s="174"/>
      <c r="BD556" s="174">
        <v>1</v>
      </c>
      <c r="BE556" s="174">
        <v>1</v>
      </c>
      <c r="BF556" s="174">
        <v>1</v>
      </c>
      <c r="BG556" s="174">
        <v>1</v>
      </c>
      <c r="BH556" s="174">
        <v>0</v>
      </c>
      <c r="BI556" s="174">
        <v>1</v>
      </c>
      <c r="BJ556" s="174">
        <v>1</v>
      </c>
      <c r="BK556" s="174">
        <v>1</v>
      </c>
      <c r="BL556" s="174">
        <v>1</v>
      </c>
      <c r="BM556" s="174">
        <v>1</v>
      </c>
      <c r="BN556" s="174">
        <v>1</v>
      </c>
      <c r="BO556" s="174">
        <v>1</v>
      </c>
      <c r="BP556" s="174">
        <v>1</v>
      </c>
      <c r="BQ556" s="174">
        <v>1</v>
      </c>
      <c r="BR556" s="174">
        <v>1</v>
      </c>
      <c r="BS556" s="174">
        <v>1</v>
      </c>
      <c r="BT556" s="174">
        <v>0</v>
      </c>
      <c r="BU556" s="174">
        <v>99</v>
      </c>
      <c r="BV556" s="174">
        <v>99</v>
      </c>
      <c r="BW556" s="174">
        <v>99</v>
      </c>
      <c r="BX556" s="174">
        <v>99</v>
      </c>
      <c r="BY556" s="174">
        <v>0</v>
      </c>
      <c r="BZ556" s="174">
        <v>99</v>
      </c>
      <c r="CA556" s="174">
        <v>99</v>
      </c>
      <c r="CB556" s="174"/>
      <c r="CC556" s="174">
        <v>1</v>
      </c>
      <c r="CD556" s="174">
        <v>1</v>
      </c>
      <c r="CE556" s="174">
        <v>1</v>
      </c>
      <c r="CF556" s="174">
        <v>1</v>
      </c>
      <c r="CG556" s="174">
        <v>99</v>
      </c>
      <c r="CH556" s="174"/>
      <c r="CI556" s="174">
        <v>1</v>
      </c>
      <c r="CJ556" s="174">
        <v>1</v>
      </c>
      <c r="CK556" s="174">
        <v>1</v>
      </c>
      <c r="CL556" s="174">
        <v>1</v>
      </c>
      <c r="CM556" s="174">
        <v>1</v>
      </c>
      <c r="CN556" s="174">
        <v>1</v>
      </c>
      <c r="CO556" s="174">
        <v>1</v>
      </c>
      <c r="CP556" s="174">
        <v>1</v>
      </c>
      <c r="CQ556" s="174">
        <v>1</v>
      </c>
      <c r="CR556" s="174">
        <v>1</v>
      </c>
      <c r="CS556" s="174">
        <v>1</v>
      </c>
      <c r="CT556" s="174">
        <v>1</v>
      </c>
      <c r="CU556" s="174">
        <v>1</v>
      </c>
      <c r="CV556" s="174">
        <v>1</v>
      </c>
      <c r="CW556" s="174">
        <v>1</v>
      </c>
      <c r="CX556" s="174">
        <v>0</v>
      </c>
      <c r="CY556" s="174">
        <v>1</v>
      </c>
      <c r="CZ556" s="174">
        <v>0</v>
      </c>
      <c r="DA556" s="174">
        <v>0</v>
      </c>
      <c r="DB556" s="174">
        <v>0</v>
      </c>
      <c r="DC556" s="174">
        <v>0</v>
      </c>
      <c r="DD556" s="174">
        <v>0</v>
      </c>
      <c r="DE556" s="174">
        <v>1</v>
      </c>
      <c r="DF556" s="174">
        <v>1</v>
      </c>
      <c r="DG556" s="174">
        <v>1</v>
      </c>
      <c r="DH556" s="46" t="s">
        <v>952</v>
      </c>
    </row>
    <row r="557" spans="1:112" x14ac:dyDescent="0.2">
      <c r="A557" s="174" t="s">
        <v>941</v>
      </c>
      <c r="B557" s="174" t="s">
        <v>446</v>
      </c>
      <c r="C557" s="174" t="s">
        <v>953</v>
      </c>
      <c r="D557" s="174">
        <v>552</v>
      </c>
      <c r="E557" s="174">
        <v>188</v>
      </c>
      <c r="F557" s="174"/>
      <c r="G557" s="174">
        <v>5</v>
      </c>
      <c r="H557" s="174">
        <v>1</v>
      </c>
      <c r="I557" s="174">
        <v>2</v>
      </c>
      <c r="J557" s="174"/>
      <c r="K557" s="174">
        <v>1</v>
      </c>
      <c r="L557" s="174">
        <v>1</v>
      </c>
      <c r="M557" s="174">
        <v>1</v>
      </c>
      <c r="N557" s="174">
        <v>1</v>
      </c>
      <c r="O557" s="174"/>
      <c r="P557" s="174">
        <v>1</v>
      </c>
      <c r="Q557" s="174">
        <v>99</v>
      </c>
      <c r="R557" s="174">
        <v>1</v>
      </c>
      <c r="S557" s="174"/>
      <c r="T557" s="174">
        <v>1</v>
      </c>
      <c r="U557" s="174"/>
      <c r="V557" s="174"/>
      <c r="W557" s="174">
        <v>1</v>
      </c>
      <c r="X557" s="174">
        <v>1</v>
      </c>
      <c r="Y557" s="174">
        <v>1</v>
      </c>
      <c r="Z557" s="174">
        <v>1</v>
      </c>
      <c r="AA557" s="174">
        <v>1</v>
      </c>
      <c r="AB557" s="174">
        <v>1</v>
      </c>
      <c r="AC557" s="174">
        <v>1</v>
      </c>
      <c r="AD557" s="174">
        <v>1</v>
      </c>
      <c r="AE557" s="174">
        <v>1</v>
      </c>
      <c r="AF557" s="174">
        <v>1</v>
      </c>
      <c r="AG557" s="174">
        <v>1</v>
      </c>
      <c r="AH557" s="174">
        <v>1</v>
      </c>
      <c r="AI557" s="174">
        <v>1</v>
      </c>
      <c r="AJ557" s="174">
        <v>1</v>
      </c>
      <c r="AK557" s="174">
        <v>1</v>
      </c>
      <c r="AL557" s="174">
        <v>1</v>
      </c>
      <c r="AM557" s="174">
        <v>1</v>
      </c>
      <c r="AN557" s="174">
        <v>1</v>
      </c>
      <c r="AO557" s="174">
        <v>1</v>
      </c>
      <c r="AP557" s="174">
        <v>1</v>
      </c>
      <c r="AQ557" s="174">
        <v>0</v>
      </c>
      <c r="AR557" s="174">
        <v>1</v>
      </c>
      <c r="AS557" s="174">
        <v>1</v>
      </c>
      <c r="AT557" s="174">
        <v>0</v>
      </c>
      <c r="AU557" s="174">
        <v>1</v>
      </c>
      <c r="AV557" s="174">
        <v>1</v>
      </c>
      <c r="AW557" s="174">
        <v>1</v>
      </c>
      <c r="AX557" s="174">
        <v>1</v>
      </c>
      <c r="AY557" s="174">
        <v>0</v>
      </c>
      <c r="AZ557" s="174"/>
      <c r="BA557" s="174"/>
      <c r="BB557" s="174"/>
      <c r="BC557" s="174"/>
      <c r="BD557" s="174">
        <v>1</v>
      </c>
      <c r="BE557" s="174">
        <v>1</v>
      </c>
      <c r="BF557" s="174">
        <v>1</v>
      </c>
      <c r="BG557" s="174">
        <v>1</v>
      </c>
      <c r="BH557" s="174">
        <v>1</v>
      </c>
      <c r="BI557" s="174">
        <v>1</v>
      </c>
      <c r="BJ557" s="174">
        <v>1</v>
      </c>
      <c r="BK557" s="174">
        <v>1</v>
      </c>
      <c r="BL557" s="174">
        <v>1</v>
      </c>
      <c r="BM557" s="174">
        <v>1</v>
      </c>
      <c r="BN557" s="174">
        <v>1</v>
      </c>
      <c r="BO557" s="174">
        <v>1</v>
      </c>
      <c r="BP557" s="174">
        <v>1</v>
      </c>
      <c r="BQ557" s="174">
        <v>1</v>
      </c>
      <c r="BR557" s="174">
        <v>1</v>
      </c>
      <c r="BS557" s="174">
        <v>1</v>
      </c>
      <c r="BT557" s="174">
        <v>1</v>
      </c>
      <c r="BU557" s="174">
        <v>99</v>
      </c>
      <c r="BV557" s="174">
        <v>99</v>
      </c>
      <c r="BW557" s="174">
        <v>99</v>
      </c>
      <c r="BX557" s="174">
        <v>99</v>
      </c>
      <c r="BY557" s="174">
        <v>1</v>
      </c>
      <c r="BZ557" s="174">
        <v>99</v>
      </c>
      <c r="CA557" s="174">
        <v>99</v>
      </c>
      <c r="CB557" s="174"/>
      <c r="CC557" s="174">
        <v>0</v>
      </c>
      <c r="CD557" s="174">
        <v>0</v>
      </c>
      <c r="CE557" s="174">
        <v>0</v>
      </c>
      <c r="CF557" s="174">
        <v>0</v>
      </c>
      <c r="CG557" s="174">
        <v>99</v>
      </c>
      <c r="CH557" s="174"/>
      <c r="CI557" s="174">
        <v>1</v>
      </c>
      <c r="CJ557" s="174">
        <v>1</v>
      </c>
      <c r="CK557" s="174">
        <v>1</v>
      </c>
      <c r="CL557" s="174">
        <v>1</v>
      </c>
      <c r="CM557" s="174">
        <v>1</v>
      </c>
      <c r="CN557" s="174">
        <v>1</v>
      </c>
      <c r="CO557" s="174">
        <v>1</v>
      </c>
      <c r="CP557" s="174">
        <v>1</v>
      </c>
      <c r="CQ557" s="174">
        <v>1</v>
      </c>
      <c r="CR557" s="174">
        <v>1</v>
      </c>
      <c r="CS557" s="174">
        <v>1</v>
      </c>
      <c r="CT557" s="174">
        <v>1</v>
      </c>
      <c r="CU557" s="174">
        <v>1</v>
      </c>
      <c r="CV557" s="174">
        <v>1</v>
      </c>
      <c r="CW557" s="174">
        <v>0</v>
      </c>
      <c r="CX557" s="174">
        <v>0</v>
      </c>
      <c r="CY557" s="174">
        <v>1</v>
      </c>
      <c r="CZ557" s="174">
        <v>0</v>
      </c>
      <c r="DA557" s="174">
        <v>0</v>
      </c>
      <c r="DB557" s="174">
        <v>0</v>
      </c>
      <c r="DC557" s="174">
        <v>0</v>
      </c>
      <c r="DD557" s="174">
        <v>0</v>
      </c>
      <c r="DE557" s="174">
        <v>1</v>
      </c>
      <c r="DF557" s="174">
        <v>1</v>
      </c>
      <c r="DG557" s="174">
        <v>1</v>
      </c>
      <c r="DH557" s="46" t="s">
        <v>953</v>
      </c>
    </row>
    <row r="558" spans="1:112" x14ac:dyDescent="0.2">
      <c r="A558" s="174" t="s">
        <v>941</v>
      </c>
      <c r="B558" s="174" t="s">
        <v>446</v>
      </c>
      <c r="C558" s="174" t="s">
        <v>954</v>
      </c>
      <c r="D558" s="174">
        <v>553</v>
      </c>
      <c r="E558" s="174">
        <v>348</v>
      </c>
      <c r="F558" s="174"/>
      <c r="G558" s="174">
        <v>12</v>
      </c>
      <c r="H558" s="174">
        <v>1</v>
      </c>
      <c r="I558" s="174">
        <v>2</v>
      </c>
      <c r="J558" s="174"/>
      <c r="K558" s="174">
        <v>1</v>
      </c>
      <c r="L558" s="174">
        <v>1</v>
      </c>
      <c r="M558" s="174">
        <v>1</v>
      </c>
      <c r="N558" s="174">
        <v>1</v>
      </c>
      <c r="O558" s="174"/>
      <c r="P558" s="174">
        <v>1</v>
      </c>
      <c r="Q558" s="174">
        <v>99</v>
      </c>
      <c r="R558" s="174">
        <v>1</v>
      </c>
      <c r="S558" s="174"/>
      <c r="T558" s="174">
        <v>1</v>
      </c>
      <c r="U558" s="174"/>
      <c r="V558" s="174"/>
      <c r="W558" s="174">
        <v>1</v>
      </c>
      <c r="X558" s="174">
        <v>1</v>
      </c>
      <c r="Y558" s="174">
        <v>1</v>
      </c>
      <c r="Z558" s="174">
        <v>1</v>
      </c>
      <c r="AA558" s="174">
        <v>1</v>
      </c>
      <c r="AB558" s="174">
        <v>1</v>
      </c>
      <c r="AC558" s="174">
        <v>1</v>
      </c>
      <c r="AD558" s="174">
        <v>0</v>
      </c>
      <c r="AE558" s="174">
        <v>1</v>
      </c>
      <c r="AF558" s="174">
        <v>1</v>
      </c>
      <c r="AG558" s="174">
        <v>1</v>
      </c>
      <c r="AH558" s="174">
        <v>1</v>
      </c>
      <c r="AI558" s="174">
        <v>1</v>
      </c>
      <c r="AJ558" s="174">
        <v>1</v>
      </c>
      <c r="AK558" s="174">
        <v>1</v>
      </c>
      <c r="AL558" s="174">
        <v>1</v>
      </c>
      <c r="AM558" s="174">
        <v>1</v>
      </c>
      <c r="AN558" s="174">
        <v>1</v>
      </c>
      <c r="AO558" s="174">
        <v>1</v>
      </c>
      <c r="AP558" s="174">
        <v>1</v>
      </c>
      <c r="AQ558" s="174">
        <v>1</v>
      </c>
      <c r="AR558" s="174">
        <v>1</v>
      </c>
      <c r="AS558" s="174">
        <v>1</v>
      </c>
      <c r="AT558" s="174">
        <v>1</v>
      </c>
      <c r="AU558" s="174">
        <v>1</v>
      </c>
      <c r="AV558" s="174">
        <v>1</v>
      </c>
      <c r="AW558" s="174">
        <v>1</v>
      </c>
      <c r="AX558" s="174">
        <v>1</v>
      </c>
      <c r="AY558" s="174">
        <v>1</v>
      </c>
      <c r="AZ558" s="174"/>
      <c r="BA558" s="174"/>
      <c r="BB558" s="174"/>
      <c r="BC558" s="174"/>
      <c r="BD558" s="174">
        <v>0</v>
      </c>
      <c r="BE558" s="174">
        <v>1</v>
      </c>
      <c r="BF558" s="174">
        <v>1</v>
      </c>
      <c r="BG558" s="174">
        <v>1</v>
      </c>
      <c r="BH558" s="174">
        <v>1</v>
      </c>
      <c r="BI558" s="174">
        <v>1</v>
      </c>
      <c r="BJ558" s="174">
        <v>1</v>
      </c>
      <c r="BK558" s="174">
        <v>1</v>
      </c>
      <c r="BL558" s="174">
        <v>1</v>
      </c>
      <c r="BM558" s="174">
        <v>1</v>
      </c>
      <c r="BN558" s="174">
        <v>1</v>
      </c>
      <c r="BO558" s="174">
        <v>1</v>
      </c>
      <c r="BP558" s="174">
        <v>1</v>
      </c>
      <c r="BQ558" s="174">
        <v>1</v>
      </c>
      <c r="BR558" s="174">
        <v>1</v>
      </c>
      <c r="BS558" s="174">
        <v>1</v>
      </c>
      <c r="BT558" s="174">
        <v>1</v>
      </c>
      <c r="BU558" s="174">
        <v>99</v>
      </c>
      <c r="BV558" s="174">
        <v>99</v>
      </c>
      <c r="BW558" s="174">
        <v>99</v>
      </c>
      <c r="BX558" s="174">
        <v>99</v>
      </c>
      <c r="BY558" s="174">
        <v>1</v>
      </c>
      <c r="BZ558" s="174">
        <v>99</v>
      </c>
      <c r="CA558" s="174">
        <v>99</v>
      </c>
      <c r="CB558" s="174"/>
      <c r="CC558" s="174">
        <v>1</v>
      </c>
      <c r="CD558" s="174">
        <v>1</v>
      </c>
      <c r="CE558" s="174">
        <v>0</v>
      </c>
      <c r="CF558" s="174">
        <v>1</v>
      </c>
      <c r="CG558" s="174">
        <v>99</v>
      </c>
      <c r="CH558" s="174"/>
      <c r="CI558" s="174">
        <v>1</v>
      </c>
      <c r="CJ558" s="174">
        <v>1</v>
      </c>
      <c r="CK558" s="174">
        <v>1</v>
      </c>
      <c r="CL558" s="174">
        <v>1</v>
      </c>
      <c r="CM558" s="174">
        <v>99</v>
      </c>
      <c r="CN558" s="174">
        <v>1</v>
      </c>
      <c r="CO558" s="174">
        <v>1</v>
      </c>
      <c r="CP558" s="174">
        <v>1</v>
      </c>
      <c r="CQ558" s="174">
        <v>0</v>
      </c>
      <c r="CR558" s="174">
        <v>1</v>
      </c>
      <c r="CS558" s="174">
        <v>1</v>
      </c>
      <c r="CT558" s="174">
        <v>1</v>
      </c>
      <c r="CU558" s="174">
        <v>1</v>
      </c>
      <c r="CV558" s="174">
        <v>1</v>
      </c>
      <c r="CW558" s="174">
        <v>1</v>
      </c>
      <c r="CX558" s="174">
        <v>0</v>
      </c>
      <c r="CY558" s="174">
        <v>0</v>
      </c>
      <c r="CZ558" s="174">
        <v>0</v>
      </c>
      <c r="DA558" s="174">
        <v>0</v>
      </c>
      <c r="DB558" s="174">
        <v>0</v>
      </c>
      <c r="DC558" s="174">
        <v>0</v>
      </c>
      <c r="DD558" s="174">
        <v>0</v>
      </c>
      <c r="DE558" s="174">
        <v>1</v>
      </c>
      <c r="DF558" s="174">
        <v>1</v>
      </c>
      <c r="DG558" s="174">
        <v>1</v>
      </c>
      <c r="DH558" s="46" t="s">
        <v>954</v>
      </c>
    </row>
    <row r="559" spans="1:112" x14ac:dyDescent="0.2">
      <c r="A559" s="174" t="s">
        <v>941</v>
      </c>
      <c r="B559" s="174" t="s">
        <v>384</v>
      </c>
      <c r="C559" s="174" t="s">
        <v>955</v>
      </c>
      <c r="D559" s="174">
        <v>554</v>
      </c>
      <c r="E559" s="174" t="s">
        <v>956</v>
      </c>
      <c r="F559" s="174" t="s">
        <v>957</v>
      </c>
      <c r="G559" s="174">
        <v>0</v>
      </c>
      <c r="H559" s="174">
        <v>1</v>
      </c>
      <c r="I559" s="174">
        <v>2</v>
      </c>
      <c r="J559" s="174"/>
      <c r="K559" s="174">
        <v>1</v>
      </c>
      <c r="L559" s="174">
        <v>1</v>
      </c>
      <c r="M559" s="174">
        <v>1</v>
      </c>
      <c r="N559" s="174">
        <v>1</v>
      </c>
      <c r="O559" s="174"/>
      <c r="P559" s="174">
        <v>1</v>
      </c>
      <c r="Q559" s="174">
        <v>1</v>
      </c>
      <c r="R559" s="174">
        <v>1</v>
      </c>
      <c r="S559" s="174"/>
      <c r="T559" s="174">
        <v>1</v>
      </c>
      <c r="U559" s="174"/>
      <c r="V559" s="174"/>
      <c r="W559" s="174">
        <v>1</v>
      </c>
      <c r="X559" s="174">
        <v>1</v>
      </c>
      <c r="Y559" s="174">
        <v>1</v>
      </c>
      <c r="Z559" s="174">
        <v>1</v>
      </c>
      <c r="AA559" s="174">
        <v>1</v>
      </c>
      <c r="AB559" s="174">
        <v>1</v>
      </c>
      <c r="AC559" s="174">
        <v>1</v>
      </c>
      <c r="AD559" s="174">
        <v>1</v>
      </c>
      <c r="AE559" s="174">
        <v>1</v>
      </c>
      <c r="AF559" s="174">
        <v>1</v>
      </c>
      <c r="AG559" s="174">
        <v>1</v>
      </c>
      <c r="AH559" s="174">
        <v>1</v>
      </c>
      <c r="AI559" s="174">
        <v>1</v>
      </c>
      <c r="AJ559" s="174">
        <v>1</v>
      </c>
      <c r="AK559" s="174">
        <v>1</v>
      </c>
      <c r="AL559" s="174">
        <v>1</v>
      </c>
      <c r="AM559" s="174">
        <v>1</v>
      </c>
      <c r="AN559" s="174">
        <v>1</v>
      </c>
      <c r="AO559" s="174">
        <v>1</v>
      </c>
      <c r="AP559" s="174">
        <v>1</v>
      </c>
      <c r="AQ559" s="174">
        <v>0</v>
      </c>
      <c r="AR559" s="174">
        <v>1</v>
      </c>
      <c r="AS559" s="174">
        <v>1</v>
      </c>
      <c r="AT559" s="174">
        <v>1</v>
      </c>
      <c r="AU559" s="174">
        <v>1</v>
      </c>
      <c r="AV559" s="174">
        <v>1</v>
      </c>
      <c r="AW559" s="174">
        <v>1</v>
      </c>
      <c r="AX559" s="174">
        <v>0</v>
      </c>
      <c r="AY559" s="174">
        <v>1</v>
      </c>
      <c r="AZ559" s="174"/>
      <c r="BA559" s="174"/>
      <c r="BB559" s="174"/>
      <c r="BC559" s="174"/>
      <c r="BD559" s="174">
        <v>1</v>
      </c>
      <c r="BE559" s="174">
        <v>1</v>
      </c>
      <c r="BF559" s="174">
        <v>1</v>
      </c>
      <c r="BG559" s="174">
        <v>1</v>
      </c>
      <c r="BH559" s="174">
        <v>1</v>
      </c>
      <c r="BI559" s="174">
        <v>1</v>
      </c>
      <c r="BJ559" s="174">
        <v>1</v>
      </c>
      <c r="BK559" s="174">
        <v>1</v>
      </c>
      <c r="BL559" s="174">
        <v>1</v>
      </c>
      <c r="BM559" s="174">
        <v>1</v>
      </c>
      <c r="BN559" s="174">
        <v>1</v>
      </c>
      <c r="BO559" s="174">
        <v>1</v>
      </c>
      <c r="BP559" s="174">
        <v>1</v>
      </c>
      <c r="BQ559" s="174">
        <v>1</v>
      </c>
      <c r="BR559" s="174">
        <v>1</v>
      </c>
      <c r="BS559" s="174">
        <v>1</v>
      </c>
      <c r="BT559" s="174">
        <v>1</v>
      </c>
      <c r="BU559" s="174">
        <v>99</v>
      </c>
      <c r="BV559" s="174">
        <v>99</v>
      </c>
      <c r="BW559" s="174">
        <v>0</v>
      </c>
      <c r="BX559" s="174">
        <v>0</v>
      </c>
      <c r="BY559" s="174">
        <v>1</v>
      </c>
      <c r="BZ559" s="174">
        <v>99</v>
      </c>
      <c r="CA559" s="174">
        <v>99</v>
      </c>
      <c r="CB559" s="174"/>
      <c r="CC559" s="174">
        <v>0</v>
      </c>
      <c r="CD559" s="174">
        <v>1</v>
      </c>
      <c r="CE559" s="174">
        <v>1</v>
      </c>
      <c r="CF559" s="174">
        <v>1</v>
      </c>
      <c r="CG559" s="174">
        <v>99</v>
      </c>
      <c r="CH559" s="174"/>
      <c r="CI559" s="174">
        <v>1</v>
      </c>
      <c r="CJ559" s="174">
        <v>1</v>
      </c>
      <c r="CK559" s="174">
        <v>1</v>
      </c>
      <c r="CL559" s="174">
        <v>1</v>
      </c>
      <c r="CM559" s="174">
        <v>1</v>
      </c>
      <c r="CN559" s="174">
        <v>1</v>
      </c>
      <c r="CO559" s="174">
        <v>1</v>
      </c>
      <c r="CP559" s="174">
        <v>1</v>
      </c>
      <c r="CQ559" s="174">
        <v>1</v>
      </c>
      <c r="CR559" s="174">
        <v>1</v>
      </c>
      <c r="CS559" s="174">
        <v>1</v>
      </c>
      <c r="CT559" s="174">
        <v>1</v>
      </c>
      <c r="CU559" s="174">
        <v>1</v>
      </c>
      <c r="CV559" s="174">
        <v>1</v>
      </c>
      <c r="CW559" s="174">
        <v>1</v>
      </c>
      <c r="CX559" s="174">
        <v>0</v>
      </c>
      <c r="CY559" s="174">
        <v>1</v>
      </c>
      <c r="CZ559" s="174">
        <v>0</v>
      </c>
      <c r="DA559" s="174">
        <v>1</v>
      </c>
      <c r="DB559" s="174">
        <v>0</v>
      </c>
      <c r="DC559" s="174">
        <v>0</v>
      </c>
      <c r="DD559" s="174">
        <v>0</v>
      </c>
      <c r="DE559" s="174">
        <v>1</v>
      </c>
      <c r="DF559" s="174">
        <v>1</v>
      </c>
      <c r="DG559" s="174">
        <v>1</v>
      </c>
      <c r="DH559" s="46" t="s">
        <v>955</v>
      </c>
    </row>
    <row r="560" spans="1:112" x14ac:dyDescent="0.2">
      <c r="A560" s="174" t="s">
        <v>941</v>
      </c>
      <c r="B560" s="174" t="s">
        <v>384</v>
      </c>
      <c r="C560" s="174" t="s">
        <v>958</v>
      </c>
      <c r="D560" s="174">
        <v>555</v>
      </c>
      <c r="E560" s="174">
        <v>1000</v>
      </c>
      <c r="F560" s="174">
        <v>450</v>
      </c>
      <c r="G560" s="174">
        <v>0</v>
      </c>
      <c r="H560" s="174">
        <v>1</v>
      </c>
      <c r="I560" s="174">
        <v>2</v>
      </c>
      <c r="J560" s="174"/>
      <c r="K560" s="174">
        <v>1</v>
      </c>
      <c r="L560" s="174">
        <v>1</v>
      </c>
      <c r="M560" s="174">
        <v>1</v>
      </c>
      <c r="N560" s="174">
        <v>1</v>
      </c>
      <c r="O560" s="174"/>
      <c r="P560" s="174">
        <v>1</v>
      </c>
      <c r="Q560" s="174">
        <v>99</v>
      </c>
      <c r="R560" s="174">
        <v>1</v>
      </c>
      <c r="S560" s="174"/>
      <c r="T560" s="174">
        <v>1</v>
      </c>
      <c r="U560" s="174"/>
      <c r="V560" s="174"/>
      <c r="W560" s="174">
        <v>1</v>
      </c>
      <c r="X560" s="174">
        <v>1</v>
      </c>
      <c r="Y560" s="174">
        <v>1</v>
      </c>
      <c r="Z560" s="174">
        <v>1</v>
      </c>
      <c r="AA560" s="174">
        <v>1</v>
      </c>
      <c r="AB560" s="174">
        <v>1</v>
      </c>
      <c r="AC560" s="174">
        <v>1</v>
      </c>
      <c r="AD560" s="174">
        <v>1</v>
      </c>
      <c r="AE560" s="174">
        <v>1</v>
      </c>
      <c r="AF560" s="174">
        <v>1</v>
      </c>
      <c r="AG560" s="174">
        <v>1</v>
      </c>
      <c r="AH560" s="174">
        <v>1</v>
      </c>
      <c r="AI560" s="174">
        <v>1</v>
      </c>
      <c r="AJ560" s="174">
        <v>1</v>
      </c>
      <c r="AK560" s="174">
        <v>1</v>
      </c>
      <c r="AL560" s="174">
        <v>1</v>
      </c>
      <c r="AM560" s="174">
        <v>1</v>
      </c>
      <c r="AN560" s="174">
        <v>1</v>
      </c>
      <c r="AO560" s="174">
        <v>1</v>
      </c>
      <c r="AP560" s="174">
        <v>1</v>
      </c>
      <c r="AQ560" s="174">
        <v>0</v>
      </c>
      <c r="AR560" s="174">
        <v>0</v>
      </c>
      <c r="AS560" s="174">
        <v>1</v>
      </c>
      <c r="AT560" s="174">
        <v>1</v>
      </c>
      <c r="AU560" s="174">
        <v>1</v>
      </c>
      <c r="AV560" s="174">
        <v>1</v>
      </c>
      <c r="AW560" s="174">
        <v>1</v>
      </c>
      <c r="AX560" s="174">
        <v>1</v>
      </c>
      <c r="AY560" s="174">
        <v>1</v>
      </c>
      <c r="AZ560" s="174"/>
      <c r="BA560" s="174"/>
      <c r="BB560" s="174"/>
      <c r="BC560" s="174"/>
      <c r="BD560" s="174">
        <v>1</v>
      </c>
      <c r="BE560" s="174">
        <v>1</v>
      </c>
      <c r="BF560" s="174">
        <v>1</v>
      </c>
      <c r="BG560" s="174">
        <v>1</v>
      </c>
      <c r="BH560" s="174">
        <v>1</v>
      </c>
      <c r="BI560" s="174">
        <v>1</v>
      </c>
      <c r="BJ560" s="174">
        <v>1</v>
      </c>
      <c r="BK560" s="174">
        <v>1</v>
      </c>
      <c r="BL560" s="174">
        <v>1</v>
      </c>
      <c r="BM560" s="174">
        <v>0</v>
      </c>
      <c r="BN560" s="174">
        <v>1</v>
      </c>
      <c r="BO560" s="174">
        <v>1</v>
      </c>
      <c r="BP560" s="174">
        <v>1</v>
      </c>
      <c r="BQ560" s="174">
        <v>1</v>
      </c>
      <c r="BR560" s="174">
        <v>1</v>
      </c>
      <c r="BS560" s="174">
        <v>1</v>
      </c>
      <c r="BT560" s="174">
        <v>1</v>
      </c>
      <c r="BU560" s="174">
        <v>99</v>
      </c>
      <c r="BV560" s="174">
        <v>99</v>
      </c>
      <c r="BW560" s="174">
        <v>99</v>
      </c>
      <c r="BX560" s="174">
        <v>99</v>
      </c>
      <c r="BY560" s="174">
        <v>1</v>
      </c>
      <c r="BZ560" s="174">
        <v>99</v>
      </c>
      <c r="CA560" s="174">
        <v>99</v>
      </c>
      <c r="CB560" s="174"/>
      <c r="CC560" s="174">
        <v>1</v>
      </c>
      <c r="CD560" s="174">
        <v>1</v>
      </c>
      <c r="CE560" s="174">
        <v>1</v>
      </c>
      <c r="CF560" s="174">
        <v>1</v>
      </c>
      <c r="CG560" s="174">
        <v>99</v>
      </c>
      <c r="CH560" s="174"/>
      <c r="CI560" s="174">
        <v>1</v>
      </c>
      <c r="CJ560" s="174">
        <v>1</v>
      </c>
      <c r="CK560" s="174">
        <v>1</v>
      </c>
      <c r="CL560" s="174">
        <v>1</v>
      </c>
      <c r="CM560" s="174">
        <v>1</v>
      </c>
      <c r="CN560" s="174">
        <v>1</v>
      </c>
      <c r="CO560" s="174">
        <v>1</v>
      </c>
      <c r="CP560" s="174">
        <v>1</v>
      </c>
      <c r="CQ560" s="174">
        <v>1</v>
      </c>
      <c r="CR560" s="174">
        <v>1</v>
      </c>
      <c r="CS560" s="174">
        <v>1</v>
      </c>
      <c r="CT560" s="174">
        <v>1</v>
      </c>
      <c r="CU560" s="174">
        <v>1</v>
      </c>
      <c r="CV560" s="174">
        <v>1</v>
      </c>
      <c r="CW560" s="174">
        <v>1</v>
      </c>
      <c r="CX560" s="174">
        <v>1</v>
      </c>
      <c r="CY560" s="174">
        <v>0</v>
      </c>
      <c r="CZ560" s="174">
        <v>0</v>
      </c>
      <c r="DA560" s="174">
        <v>1</v>
      </c>
      <c r="DB560" s="174">
        <v>0</v>
      </c>
      <c r="DC560" s="174">
        <v>0</v>
      </c>
      <c r="DD560" s="174">
        <v>0</v>
      </c>
      <c r="DE560" s="174">
        <v>1</v>
      </c>
      <c r="DF560" s="174">
        <v>1</v>
      </c>
      <c r="DG560" s="174">
        <v>1</v>
      </c>
      <c r="DH560" s="46" t="s">
        <v>958</v>
      </c>
    </row>
    <row r="561" spans="1:112" x14ac:dyDescent="0.2">
      <c r="A561" s="174" t="s">
        <v>941</v>
      </c>
      <c r="B561" s="174" t="s">
        <v>384</v>
      </c>
      <c r="C561" s="174" t="s">
        <v>959</v>
      </c>
      <c r="D561" s="174">
        <v>556</v>
      </c>
      <c r="E561" s="174">
        <v>72</v>
      </c>
      <c r="F561" s="174">
        <v>17</v>
      </c>
      <c r="G561" s="174">
        <v>0</v>
      </c>
      <c r="H561" s="174">
        <v>1</v>
      </c>
      <c r="I561" s="174">
        <v>2</v>
      </c>
      <c r="J561" s="174"/>
      <c r="K561" s="174">
        <v>1</v>
      </c>
      <c r="L561" s="174">
        <v>1</v>
      </c>
      <c r="M561" s="174">
        <v>1</v>
      </c>
      <c r="N561" s="174">
        <v>1</v>
      </c>
      <c r="O561" s="174"/>
      <c r="P561" s="174">
        <v>1</v>
      </c>
      <c r="Q561" s="174">
        <v>1</v>
      </c>
      <c r="R561" s="174">
        <v>1</v>
      </c>
      <c r="S561" s="174"/>
      <c r="T561" s="174">
        <v>1</v>
      </c>
      <c r="U561" s="174"/>
      <c r="V561" s="174"/>
      <c r="W561" s="174">
        <v>1</v>
      </c>
      <c r="X561" s="174">
        <v>1</v>
      </c>
      <c r="Y561" s="174">
        <v>1</v>
      </c>
      <c r="Z561" s="174">
        <v>1</v>
      </c>
      <c r="AA561" s="174">
        <v>1</v>
      </c>
      <c r="AB561" s="174">
        <v>1</v>
      </c>
      <c r="AC561" s="174">
        <v>1</v>
      </c>
      <c r="AD561" s="174">
        <v>1</v>
      </c>
      <c r="AE561" s="174">
        <v>1</v>
      </c>
      <c r="AF561" s="174">
        <v>1</v>
      </c>
      <c r="AG561" s="174">
        <v>1</v>
      </c>
      <c r="AH561" s="174">
        <v>1</v>
      </c>
      <c r="AI561" s="174">
        <v>1</v>
      </c>
      <c r="AJ561" s="174">
        <v>1</v>
      </c>
      <c r="AK561" s="174">
        <v>1</v>
      </c>
      <c r="AL561" s="174">
        <v>1</v>
      </c>
      <c r="AM561" s="174">
        <v>1</v>
      </c>
      <c r="AN561" s="174">
        <v>1</v>
      </c>
      <c r="AO561" s="174">
        <v>1</v>
      </c>
      <c r="AP561" s="174">
        <v>1</v>
      </c>
      <c r="AQ561" s="174">
        <v>1</v>
      </c>
      <c r="AR561" s="174">
        <v>1</v>
      </c>
      <c r="AS561" s="174">
        <v>1</v>
      </c>
      <c r="AT561" s="174">
        <v>1</v>
      </c>
      <c r="AU561" s="174">
        <v>1</v>
      </c>
      <c r="AV561" s="174">
        <v>1</v>
      </c>
      <c r="AW561" s="174">
        <v>1</v>
      </c>
      <c r="AX561" s="174">
        <v>1</v>
      </c>
      <c r="AY561" s="174">
        <v>1</v>
      </c>
      <c r="AZ561" s="174"/>
      <c r="BA561" s="174"/>
      <c r="BB561" s="174"/>
      <c r="BC561" s="174"/>
      <c r="BD561" s="174">
        <v>1</v>
      </c>
      <c r="BE561" s="174">
        <v>1</v>
      </c>
      <c r="BF561" s="174">
        <v>1</v>
      </c>
      <c r="BG561" s="174">
        <v>1</v>
      </c>
      <c r="BH561" s="174">
        <v>1</v>
      </c>
      <c r="BI561" s="174">
        <v>1</v>
      </c>
      <c r="BJ561" s="174">
        <v>1</v>
      </c>
      <c r="BK561" s="174">
        <v>1</v>
      </c>
      <c r="BL561" s="174">
        <v>1</v>
      </c>
      <c r="BM561" s="174">
        <v>1</v>
      </c>
      <c r="BN561" s="174">
        <v>1</v>
      </c>
      <c r="BO561" s="174">
        <v>1</v>
      </c>
      <c r="BP561" s="174">
        <v>1</v>
      </c>
      <c r="BQ561" s="174">
        <v>1</v>
      </c>
      <c r="BR561" s="174">
        <v>1</v>
      </c>
      <c r="BS561" s="174">
        <v>1</v>
      </c>
      <c r="BT561" s="174">
        <v>1</v>
      </c>
      <c r="BU561" s="174">
        <v>99</v>
      </c>
      <c r="BV561" s="174">
        <v>99</v>
      </c>
      <c r="BW561" s="174">
        <v>99</v>
      </c>
      <c r="BX561" s="174">
        <v>99</v>
      </c>
      <c r="BY561" s="174">
        <v>1</v>
      </c>
      <c r="BZ561" s="174">
        <v>99</v>
      </c>
      <c r="CA561" s="174">
        <v>99</v>
      </c>
      <c r="CB561" s="174"/>
      <c r="CC561" s="174">
        <v>1</v>
      </c>
      <c r="CD561" s="174">
        <v>1</v>
      </c>
      <c r="CE561" s="174">
        <v>1</v>
      </c>
      <c r="CF561" s="174">
        <v>1</v>
      </c>
      <c r="CG561" s="174">
        <v>1</v>
      </c>
      <c r="CH561" s="174"/>
      <c r="CI561" s="174">
        <v>1</v>
      </c>
      <c r="CJ561" s="174">
        <v>1</v>
      </c>
      <c r="CK561" s="174">
        <v>1</v>
      </c>
      <c r="CL561" s="174">
        <v>1</v>
      </c>
      <c r="CM561" s="174">
        <v>1</v>
      </c>
      <c r="CN561" s="174">
        <v>1</v>
      </c>
      <c r="CO561" s="174">
        <v>1</v>
      </c>
      <c r="CP561" s="174">
        <v>1</v>
      </c>
      <c r="CQ561" s="174">
        <v>1</v>
      </c>
      <c r="CR561" s="174">
        <v>1</v>
      </c>
      <c r="CS561" s="174">
        <v>1</v>
      </c>
      <c r="CT561" s="174">
        <v>1</v>
      </c>
      <c r="CU561" s="174">
        <v>1</v>
      </c>
      <c r="CV561" s="174">
        <v>1</v>
      </c>
      <c r="CW561" s="174">
        <v>1</v>
      </c>
      <c r="CX561" s="174">
        <v>1</v>
      </c>
      <c r="CY561" s="174">
        <v>1</v>
      </c>
      <c r="CZ561" s="174">
        <v>1</v>
      </c>
      <c r="DA561" s="174">
        <v>0</v>
      </c>
      <c r="DB561" s="174">
        <v>0</v>
      </c>
      <c r="DC561" s="174">
        <v>0</v>
      </c>
      <c r="DD561" s="174">
        <v>0</v>
      </c>
      <c r="DE561" s="174">
        <v>1</v>
      </c>
      <c r="DF561" s="174">
        <v>1</v>
      </c>
      <c r="DG561" s="174">
        <v>1</v>
      </c>
      <c r="DH561" s="46" t="s">
        <v>959</v>
      </c>
    </row>
    <row r="562" spans="1:112" x14ac:dyDescent="0.2">
      <c r="A562" s="174" t="s">
        <v>941</v>
      </c>
      <c r="B562" s="174" t="s">
        <v>384</v>
      </c>
      <c r="C562" s="174" t="s">
        <v>960</v>
      </c>
      <c r="D562" s="174">
        <v>557</v>
      </c>
      <c r="E562" s="174">
        <v>108</v>
      </c>
      <c r="F562" s="174">
        <v>52</v>
      </c>
      <c r="G562" s="174">
        <v>0</v>
      </c>
      <c r="H562" s="174">
        <v>1</v>
      </c>
      <c r="I562" s="174">
        <v>2</v>
      </c>
      <c r="J562" s="174"/>
      <c r="K562" s="174">
        <v>1</v>
      </c>
      <c r="L562" s="174">
        <v>1</v>
      </c>
      <c r="M562" s="174">
        <v>1</v>
      </c>
      <c r="N562" s="174">
        <v>1</v>
      </c>
      <c r="O562" s="174"/>
      <c r="P562" s="174">
        <v>1</v>
      </c>
      <c r="Q562" s="174">
        <v>99</v>
      </c>
      <c r="R562" s="174">
        <v>1</v>
      </c>
      <c r="S562" s="174"/>
      <c r="T562" s="174">
        <v>1</v>
      </c>
      <c r="U562" s="174"/>
      <c r="V562" s="174"/>
      <c r="W562" s="174">
        <v>1</v>
      </c>
      <c r="X562" s="174">
        <v>1</v>
      </c>
      <c r="Y562" s="174">
        <v>1</v>
      </c>
      <c r="Z562" s="174">
        <v>1</v>
      </c>
      <c r="AA562" s="174">
        <v>1</v>
      </c>
      <c r="AB562" s="174">
        <v>1</v>
      </c>
      <c r="AC562" s="174">
        <v>1</v>
      </c>
      <c r="AD562" s="174">
        <v>1</v>
      </c>
      <c r="AE562" s="174">
        <v>99</v>
      </c>
      <c r="AF562" s="174">
        <v>1</v>
      </c>
      <c r="AG562" s="174">
        <v>1</v>
      </c>
      <c r="AH562" s="174">
        <v>1</v>
      </c>
      <c r="AI562" s="174">
        <v>99</v>
      </c>
      <c r="AJ562" s="174">
        <v>1</v>
      </c>
      <c r="AK562" s="174">
        <v>1</v>
      </c>
      <c r="AL562" s="174">
        <v>1</v>
      </c>
      <c r="AM562" s="174">
        <v>1</v>
      </c>
      <c r="AN562" s="174">
        <v>1</v>
      </c>
      <c r="AO562" s="174">
        <v>0</v>
      </c>
      <c r="AP562" s="174">
        <v>1</v>
      </c>
      <c r="AQ562" s="174">
        <v>1</v>
      </c>
      <c r="AR562" s="174">
        <v>1</v>
      </c>
      <c r="AS562" s="174">
        <v>1</v>
      </c>
      <c r="AT562" s="174">
        <v>1</v>
      </c>
      <c r="AU562" s="174">
        <v>1</v>
      </c>
      <c r="AV562" s="174">
        <v>0</v>
      </c>
      <c r="AW562" s="174">
        <v>1</v>
      </c>
      <c r="AX562" s="174">
        <v>0</v>
      </c>
      <c r="AY562" s="174">
        <v>0</v>
      </c>
      <c r="AZ562" s="174"/>
      <c r="BA562" s="174"/>
      <c r="BB562" s="174"/>
      <c r="BC562" s="174"/>
      <c r="BD562" s="174">
        <v>1</v>
      </c>
      <c r="BE562" s="174">
        <v>1</v>
      </c>
      <c r="BF562" s="174">
        <v>1</v>
      </c>
      <c r="BG562" s="174">
        <v>1</v>
      </c>
      <c r="BH562" s="174">
        <v>1</v>
      </c>
      <c r="BI562" s="174">
        <v>1</v>
      </c>
      <c r="BJ562" s="174">
        <v>1</v>
      </c>
      <c r="BK562" s="174">
        <v>1</v>
      </c>
      <c r="BL562" s="174">
        <v>0</v>
      </c>
      <c r="BM562" s="174">
        <v>0</v>
      </c>
      <c r="BN562" s="174">
        <v>1</v>
      </c>
      <c r="BO562" s="174">
        <v>1</v>
      </c>
      <c r="BP562" s="174">
        <v>0</v>
      </c>
      <c r="BQ562" s="174">
        <v>0</v>
      </c>
      <c r="BR562" s="174">
        <v>0</v>
      </c>
      <c r="BS562" s="174">
        <v>0</v>
      </c>
      <c r="BT562" s="174">
        <v>0</v>
      </c>
      <c r="BU562" s="174">
        <v>99</v>
      </c>
      <c r="BV562" s="174">
        <v>99</v>
      </c>
      <c r="BW562" s="174">
        <v>99</v>
      </c>
      <c r="BX562" s="174">
        <v>99</v>
      </c>
      <c r="BY562" s="174">
        <v>1</v>
      </c>
      <c r="BZ562" s="174">
        <v>99</v>
      </c>
      <c r="CA562" s="174">
        <v>99</v>
      </c>
      <c r="CB562" s="174"/>
      <c r="CC562" s="174">
        <v>1</v>
      </c>
      <c r="CD562" s="174">
        <v>1</v>
      </c>
      <c r="CE562" s="174">
        <v>1</v>
      </c>
      <c r="CF562" s="174">
        <v>1</v>
      </c>
      <c r="CG562" s="174">
        <v>99</v>
      </c>
      <c r="CH562" s="174"/>
      <c r="CI562" s="174">
        <v>1</v>
      </c>
      <c r="CJ562" s="174">
        <v>1</v>
      </c>
      <c r="CK562" s="174">
        <v>1</v>
      </c>
      <c r="CL562" s="174">
        <v>1</v>
      </c>
      <c r="CM562" s="174">
        <v>1</v>
      </c>
      <c r="CN562" s="174">
        <v>1</v>
      </c>
      <c r="CO562" s="174">
        <v>1</v>
      </c>
      <c r="CP562" s="174">
        <v>1</v>
      </c>
      <c r="CQ562" s="174">
        <v>1</v>
      </c>
      <c r="CR562" s="174">
        <v>1</v>
      </c>
      <c r="CS562" s="174">
        <v>1</v>
      </c>
      <c r="CT562" s="174">
        <v>1</v>
      </c>
      <c r="CU562" s="174">
        <v>1</v>
      </c>
      <c r="CV562" s="174">
        <v>1</v>
      </c>
      <c r="CW562" s="174">
        <v>1</v>
      </c>
      <c r="CX562" s="174">
        <v>0</v>
      </c>
      <c r="CY562" s="174">
        <v>0</v>
      </c>
      <c r="CZ562" s="174">
        <v>0</v>
      </c>
      <c r="DA562" s="174">
        <v>0</v>
      </c>
      <c r="DB562" s="174">
        <v>0</v>
      </c>
      <c r="DC562" s="174">
        <v>0</v>
      </c>
      <c r="DD562" s="174">
        <v>0</v>
      </c>
      <c r="DE562" s="174">
        <v>1</v>
      </c>
      <c r="DF562" s="174">
        <v>1</v>
      </c>
      <c r="DG562" s="174">
        <v>1</v>
      </c>
      <c r="DH562" s="46" t="s">
        <v>960</v>
      </c>
    </row>
    <row r="563" spans="1:112" x14ac:dyDescent="0.2">
      <c r="A563" s="174" t="s">
        <v>941</v>
      </c>
      <c r="B563" s="174" t="s">
        <v>384</v>
      </c>
      <c r="C563" s="174" t="s">
        <v>647</v>
      </c>
      <c r="D563" s="174">
        <v>558</v>
      </c>
      <c r="E563" s="174">
        <v>480</v>
      </c>
      <c r="F563" s="174">
        <v>20</v>
      </c>
      <c r="G563" s="174">
        <v>0</v>
      </c>
      <c r="H563" s="174">
        <v>1</v>
      </c>
      <c r="I563" s="174">
        <v>2</v>
      </c>
      <c r="J563" s="174"/>
      <c r="K563" s="174">
        <v>1</v>
      </c>
      <c r="L563" s="174">
        <v>1</v>
      </c>
      <c r="M563" s="174">
        <v>1</v>
      </c>
      <c r="N563" s="174">
        <v>1</v>
      </c>
      <c r="O563" s="174"/>
      <c r="P563" s="174">
        <v>1</v>
      </c>
      <c r="Q563" s="174">
        <v>99</v>
      </c>
      <c r="R563" s="174">
        <v>1</v>
      </c>
      <c r="S563" s="174"/>
      <c r="T563" s="174">
        <v>1</v>
      </c>
      <c r="U563" s="174"/>
      <c r="V563" s="174"/>
      <c r="W563" s="174">
        <v>1</v>
      </c>
      <c r="X563" s="174">
        <v>1</v>
      </c>
      <c r="Y563" s="174">
        <v>1</v>
      </c>
      <c r="Z563" s="174">
        <v>1</v>
      </c>
      <c r="AA563" s="174">
        <v>1</v>
      </c>
      <c r="AB563" s="174">
        <v>1</v>
      </c>
      <c r="AC563" s="174">
        <v>1</v>
      </c>
      <c r="AD563" s="174">
        <v>1</v>
      </c>
      <c r="AE563" s="174">
        <v>1</v>
      </c>
      <c r="AF563" s="174">
        <v>1</v>
      </c>
      <c r="AG563" s="174">
        <v>1</v>
      </c>
      <c r="AH563" s="174">
        <v>1</v>
      </c>
      <c r="AI563" s="174">
        <v>1</v>
      </c>
      <c r="AJ563" s="174">
        <v>1</v>
      </c>
      <c r="AK563" s="174">
        <v>1</v>
      </c>
      <c r="AL563" s="174">
        <v>0</v>
      </c>
      <c r="AM563" s="174">
        <v>1</v>
      </c>
      <c r="AN563" s="174">
        <v>1</v>
      </c>
      <c r="AO563" s="174">
        <v>1</v>
      </c>
      <c r="AP563" s="174">
        <v>1</v>
      </c>
      <c r="AQ563" s="174">
        <v>1</v>
      </c>
      <c r="AR563" s="174">
        <v>1</v>
      </c>
      <c r="AS563" s="174">
        <v>1</v>
      </c>
      <c r="AT563" s="174">
        <v>1</v>
      </c>
      <c r="AU563" s="174">
        <v>1</v>
      </c>
      <c r="AV563" s="174">
        <v>1</v>
      </c>
      <c r="AW563" s="174">
        <v>1</v>
      </c>
      <c r="AX563" s="174">
        <v>1</v>
      </c>
      <c r="AY563" s="174">
        <v>1</v>
      </c>
      <c r="AZ563" s="174"/>
      <c r="BA563" s="174"/>
      <c r="BB563" s="174"/>
      <c r="BC563" s="174"/>
      <c r="BD563" s="174">
        <v>1</v>
      </c>
      <c r="BE563" s="174">
        <v>1</v>
      </c>
      <c r="BF563" s="174">
        <v>1</v>
      </c>
      <c r="BG563" s="174">
        <v>1</v>
      </c>
      <c r="BH563" s="174">
        <v>1</v>
      </c>
      <c r="BI563" s="174">
        <v>1</v>
      </c>
      <c r="BJ563" s="174">
        <v>1</v>
      </c>
      <c r="BK563" s="174">
        <v>1</v>
      </c>
      <c r="BL563" s="174">
        <v>1</v>
      </c>
      <c r="BM563" s="174">
        <v>1</v>
      </c>
      <c r="BN563" s="174">
        <v>1</v>
      </c>
      <c r="BO563" s="174">
        <v>1</v>
      </c>
      <c r="BP563" s="174">
        <v>1</v>
      </c>
      <c r="BQ563" s="174">
        <v>1</v>
      </c>
      <c r="BR563" s="174">
        <v>1</v>
      </c>
      <c r="BS563" s="174">
        <v>1</v>
      </c>
      <c r="BT563" s="174">
        <v>1</v>
      </c>
      <c r="BU563" s="174">
        <v>99</v>
      </c>
      <c r="BV563" s="174">
        <v>99</v>
      </c>
      <c r="BW563" s="174">
        <v>99</v>
      </c>
      <c r="BX563" s="174">
        <v>99</v>
      </c>
      <c r="BY563" s="174">
        <v>1</v>
      </c>
      <c r="BZ563" s="174">
        <v>1</v>
      </c>
      <c r="CA563" s="174">
        <v>99</v>
      </c>
      <c r="CB563" s="174"/>
      <c r="CC563" s="174">
        <v>1</v>
      </c>
      <c r="CD563" s="174">
        <v>1</v>
      </c>
      <c r="CE563" s="174">
        <v>1</v>
      </c>
      <c r="CF563" s="174">
        <v>1</v>
      </c>
      <c r="CG563" s="174">
        <v>1</v>
      </c>
      <c r="CH563" s="174"/>
      <c r="CI563" s="174">
        <v>1</v>
      </c>
      <c r="CJ563" s="174">
        <v>1</v>
      </c>
      <c r="CK563" s="174">
        <v>1</v>
      </c>
      <c r="CL563" s="174">
        <v>1</v>
      </c>
      <c r="CM563" s="174">
        <v>1</v>
      </c>
      <c r="CN563" s="174">
        <v>1</v>
      </c>
      <c r="CO563" s="174">
        <v>1</v>
      </c>
      <c r="CP563" s="174">
        <v>1</v>
      </c>
      <c r="CQ563" s="174">
        <v>1</v>
      </c>
      <c r="CR563" s="174">
        <v>1</v>
      </c>
      <c r="CS563" s="174">
        <v>1</v>
      </c>
      <c r="CT563" s="174">
        <v>1</v>
      </c>
      <c r="CU563" s="174">
        <v>1</v>
      </c>
      <c r="CV563" s="174">
        <v>1</v>
      </c>
      <c r="CW563" s="174">
        <v>1</v>
      </c>
      <c r="CX563" s="174">
        <v>0</v>
      </c>
      <c r="CY563" s="174">
        <v>0</v>
      </c>
      <c r="CZ563" s="174">
        <v>0</v>
      </c>
      <c r="DA563" s="174">
        <v>0</v>
      </c>
      <c r="DB563" s="174">
        <v>0</v>
      </c>
      <c r="DC563" s="174">
        <v>0</v>
      </c>
      <c r="DD563" s="174">
        <v>0</v>
      </c>
      <c r="DE563" s="174">
        <v>1</v>
      </c>
      <c r="DF563" s="174">
        <v>1</v>
      </c>
      <c r="DG563" s="174">
        <v>1</v>
      </c>
      <c r="DH563" s="46" t="s">
        <v>647</v>
      </c>
    </row>
    <row r="564" spans="1:112" x14ac:dyDescent="0.2">
      <c r="A564" s="174" t="s">
        <v>961</v>
      </c>
      <c r="B564" s="174" t="s">
        <v>385</v>
      </c>
      <c r="C564" s="174" t="s">
        <v>962</v>
      </c>
      <c r="D564" s="174">
        <v>559</v>
      </c>
      <c r="E564" s="174">
        <v>51</v>
      </c>
      <c r="F564" s="174">
        <v>13</v>
      </c>
      <c r="G564" s="174">
        <v>0</v>
      </c>
      <c r="H564" s="174">
        <v>1</v>
      </c>
      <c r="I564" s="174">
        <v>2</v>
      </c>
      <c r="J564" s="174"/>
      <c r="K564" s="174">
        <v>1</v>
      </c>
      <c r="L564" s="174">
        <v>1</v>
      </c>
      <c r="M564" s="174">
        <v>1</v>
      </c>
      <c r="N564" s="174">
        <v>1</v>
      </c>
      <c r="O564" s="174">
        <v>1</v>
      </c>
      <c r="P564" s="174">
        <v>1</v>
      </c>
      <c r="Q564" s="174">
        <v>99</v>
      </c>
      <c r="R564" s="174">
        <v>1</v>
      </c>
      <c r="S564" s="174">
        <v>1</v>
      </c>
      <c r="T564" s="174">
        <v>1</v>
      </c>
      <c r="U564" s="174">
        <v>1</v>
      </c>
      <c r="V564" s="174"/>
      <c r="W564" s="174">
        <v>1</v>
      </c>
      <c r="X564" s="174">
        <v>1</v>
      </c>
      <c r="Y564" s="174">
        <v>0</v>
      </c>
      <c r="Z564" s="174">
        <v>1</v>
      </c>
      <c r="AA564" s="174">
        <v>1</v>
      </c>
      <c r="AB564" s="174">
        <v>1</v>
      </c>
      <c r="AC564" s="174">
        <v>1</v>
      </c>
      <c r="AD564" s="174">
        <v>1</v>
      </c>
      <c r="AE564" s="174">
        <v>1</v>
      </c>
      <c r="AF564" s="174">
        <v>1</v>
      </c>
      <c r="AG564" s="174">
        <v>1</v>
      </c>
      <c r="AH564" s="174">
        <v>1</v>
      </c>
      <c r="AI564" s="174">
        <v>1</v>
      </c>
      <c r="AJ564" s="174">
        <v>1</v>
      </c>
      <c r="AK564" s="174">
        <v>1</v>
      </c>
      <c r="AL564" s="174">
        <v>1</v>
      </c>
      <c r="AM564" s="174">
        <v>1</v>
      </c>
      <c r="AN564" s="174"/>
      <c r="AO564" s="174">
        <v>1</v>
      </c>
      <c r="AP564" s="174">
        <v>1</v>
      </c>
      <c r="AQ564" s="174">
        <v>0</v>
      </c>
      <c r="AR564" s="174"/>
      <c r="AS564" s="174">
        <v>1</v>
      </c>
      <c r="AT564" s="174">
        <v>0</v>
      </c>
      <c r="AU564" s="174">
        <v>1</v>
      </c>
      <c r="AV564" s="174">
        <v>1</v>
      </c>
      <c r="AW564" s="174">
        <v>1</v>
      </c>
      <c r="AX564" s="174">
        <v>1</v>
      </c>
      <c r="AY564" s="174"/>
      <c r="AZ564" s="174"/>
      <c r="BA564" s="174"/>
      <c r="BB564" s="174"/>
      <c r="BC564" s="174"/>
      <c r="BD564" s="174">
        <v>1</v>
      </c>
      <c r="BE564" s="174">
        <v>1</v>
      </c>
      <c r="BF564" s="174">
        <v>1</v>
      </c>
      <c r="BG564" s="174">
        <v>1</v>
      </c>
      <c r="BH564" s="174">
        <v>0</v>
      </c>
      <c r="BI564" s="174">
        <v>0</v>
      </c>
      <c r="BJ564" s="174">
        <v>1</v>
      </c>
      <c r="BK564" s="174">
        <v>1</v>
      </c>
      <c r="BL564" s="174">
        <v>1</v>
      </c>
      <c r="BM564" s="174">
        <v>0</v>
      </c>
      <c r="BN564" s="174">
        <v>0</v>
      </c>
      <c r="BO564" s="174">
        <v>1</v>
      </c>
      <c r="BP564" s="174">
        <v>0</v>
      </c>
      <c r="BQ564" s="174">
        <v>1</v>
      </c>
      <c r="BR564" s="174">
        <v>0</v>
      </c>
      <c r="BS564" s="174">
        <v>0</v>
      </c>
      <c r="BT564" s="174">
        <v>0</v>
      </c>
      <c r="BU564" s="174"/>
      <c r="BV564" s="174"/>
      <c r="BW564" s="174">
        <v>99</v>
      </c>
      <c r="BX564" s="174">
        <v>99</v>
      </c>
      <c r="BY564" s="174">
        <v>1</v>
      </c>
      <c r="BZ564" s="174"/>
      <c r="CA564" s="174"/>
      <c r="CB564" s="174"/>
      <c r="CC564" s="174">
        <v>1</v>
      </c>
      <c r="CD564" s="174">
        <v>1</v>
      </c>
      <c r="CE564" s="174">
        <v>1</v>
      </c>
      <c r="CF564" s="174">
        <v>1</v>
      </c>
      <c r="CG564" s="174">
        <v>99</v>
      </c>
      <c r="CH564" s="174"/>
      <c r="CI564" s="174">
        <v>1</v>
      </c>
      <c r="CJ564" s="174">
        <v>1</v>
      </c>
      <c r="CK564" s="174"/>
      <c r="CL564" s="174">
        <v>1</v>
      </c>
      <c r="CM564" s="174">
        <v>1</v>
      </c>
      <c r="CN564" s="174">
        <v>1</v>
      </c>
      <c r="CO564" s="174">
        <v>1</v>
      </c>
      <c r="CP564" s="174">
        <v>1</v>
      </c>
      <c r="CQ564" s="174">
        <v>1</v>
      </c>
      <c r="CR564" s="174">
        <v>1</v>
      </c>
      <c r="CS564" s="174">
        <v>1</v>
      </c>
      <c r="CT564" s="174">
        <v>1</v>
      </c>
      <c r="CU564" s="174">
        <v>1</v>
      </c>
      <c r="CV564" s="174">
        <v>1</v>
      </c>
      <c r="CW564" s="174">
        <v>1</v>
      </c>
      <c r="CX564" s="174">
        <v>1</v>
      </c>
      <c r="CY564" s="174">
        <v>1</v>
      </c>
      <c r="CZ564" s="174">
        <v>0</v>
      </c>
      <c r="DA564" s="174">
        <v>1</v>
      </c>
      <c r="DB564" s="174">
        <v>0</v>
      </c>
      <c r="DC564" s="174">
        <v>0</v>
      </c>
      <c r="DD564" s="174">
        <v>0</v>
      </c>
      <c r="DE564" s="174">
        <v>1</v>
      </c>
      <c r="DF564" s="174">
        <v>1</v>
      </c>
      <c r="DG564" s="174">
        <v>0</v>
      </c>
      <c r="DH564" s="46" t="s">
        <v>962</v>
      </c>
    </row>
    <row r="565" spans="1:112" x14ac:dyDescent="0.2">
      <c r="A565" s="174" t="s">
        <v>961</v>
      </c>
      <c r="B565" s="174" t="s">
        <v>385</v>
      </c>
      <c r="C565" s="174" t="s">
        <v>963</v>
      </c>
      <c r="D565" s="174">
        <v>560</v>
      </c>
      <c r="E565" s="174">
        <v>76</v>
      </c>
      <c r="F565" s="174">
        <v>16</v>
      </c>
      <c r="G565" s="174">
        <v>0</v>
      </c>
      <c r="H565" s="174">
        <v>1</v>
      </c>
      <c r="I565" s="174">
        <v>2</v>
      </c>
      <c r="J565" s="174"/>
      <c r="K565" s="174">
        <v>1</v>
      </c>
      <c r="L565" s="174">
        <v>1</v>
      </c>
      <c r="M565" s="174">
        <v>1</v>
      </c>
      <c r="N565" s="174">
        <v>1</v>
      </c>
      <c r="O565" s="174">
        <v>1</v>
      </c>
      <c r="P565" s="174">
        <v>1</v>
      </c>
      <c r="Q565" s="174">
        <v>99</v>
      </c>
      <c r="R565" s="174">
        <v>1</v>
      </c>
      <c r="S565" s="174">
        <v>1</v>
      </c>
      <c r="T565" s="174">
        <v>1</v>
      </c>
      <c r="U565" s="174">
        <v>1</v>
      </c>
      <c r="V565" s="174"/>
      <c r="W565" s="174">
        <v>1</v>
      </c>
      <c r="X565" s="174">
        <v>1</v>
      </c>
      <c r="Y565" s="174">
        <v>1</v>
      </c>
      <c r="Z565" s="174">
        <v>1</v>
      </c>
      <c r="AA565" s="174">
        <v>1</v>
      </c>
      <c r="AB565" s="174">
        <v>1</v>
      </c>
      <c r="AC565" s="174">
        <v>1</v>
      </c>
      <c r="AD565" s="174">
        <v>1</v>
      </c>
      <c r="AE565" s="174">
        <v>1</v>
      </c>
      <c r="AF565" s="174">
        <v>1</v>
      </c>
      <c r="AG565" s="174">
        <v>1</v>
      </c>
      <c r="AH565" s="174">
        <v>1</v>
      </c>
      <c r="AI565" s="174">
        <v>1</v>
      </c>
      <c r="AJ565" s="174">
        <v>1</v>
      </c>
      <c r="AK565" s="174">
        <v>1</v>
      </c>
      <c r="AL565" s="174">
        <v>1</v>
      </c>
      <c r="AM565" s="174">
        <v>1</v>
      </c>
      <c r="AN565" s="174"/>
      <c r="AO565" s="174">
        <v>1</v>
      </c>
      <c r="AP565" s="174">
        <v>1</v>
      </c>
      <c r="AQ565" s="174">
        <v>1</v>
      </c>
      <c r="AR565" s="174"/>
      <c r="AS565" s="174">
        <v>1</v>
      </c>
      <c r="AT565" s="174">
        <v>1</v>
      </c>
      <c r="AU565" s="174">
        <v>1</v>
      </c>
      <c r="AV565" s="174">
        <v>1</v>
      </c>
      <c r="AW565" s="174">
        <v>1</v>
      </c>
      <c r="AX565" s="174">
        <v>1</v>
      </c>
      <c r="AY565" s="174"/>
      <c r="AZ565" s="174"/>
      <c r="BA565" s="174"/>
      <c r="BB565" s="174"/>
      <c r="BC565" s="174"/>
      <c r="BD565" s="174">
        <v>1</v>
      </c>
      <c r="BE565" s="174">
        <v>1</v>
      </c>
      <c r="BF565" s="174">
        <v>1</v>
      </c>
      <c r="BG565" s="174">
        <v>1</v>
      </c>
      <c r="BH565" s="174">
        <v>1</v>
      </c>
      <c r="BI565" s="174">
        <v>1</v>
      </c>
      <c r="BJ565" s="174">
        <v>1</v>
      </c>
      <c r="BK565" s="174">
        <v>1</v>
      </c>
      <c r="BL565" s="174">
        <v>1</v>
      </c>
      <c r="BM565" s="174">
        <v>1</v>
      </c>
      <c r="BN565" s="174">
        <v>1</v>
      </c>
      <c r="BO565" s="174">
        <v>1</v>
      </c>
      <c r="BP565" s="174">
        <v>1</v>
      </c>
      <c r="BQ565" s="174">
        <v>1</v>
      </c>
      <c r="BR565" s="174">
        <v>1</v>
      </c>
      <c r="BS565" s="174">
        <v>1</v>
      </c>
      <c r="BT565" s="174">
        <v>1</v>
      </c>
      <c r="BU565" s="174"/>
      <c r="BV565" s="174"/>
      <c r="BW565" s="174">
        <v>1</v>
      </c>
      <c r="BX565" s="174">
        <v>1</v>
      </c>
      <c r="BY565" s="174">
        <v>1</v>
      </c>
      <c r="BZ565" s="174"/>
      <c r="CA565" s="174"/>
      <c r="CB565" s="174"/>
      <c r="CC565" s="174">
        <v>1</v>
      </c>
      <c r="CD565" s="174">
        <v>1</v>
      </c>
      <c r="CE565" s="174">
        <v>1</v>
      </c>
      <c r="CF565" s="174">
        <v>1</v>
      </c>
      <c r="CG565" s="174">
        <v>1</v>
      </c>
      <c r="CH565" s="174"/>
      <c r="CI565" s="174">
        <v>1</v>
      </c>
      <c r="CJ565" s="174">
        <v>1</v>
      </c>
      <c r="CK565" s="174"/>
      <c r="CL565" s="174">
        <v>1</v>
      </c>
      <c r="CM565" s="174">
        <v>1</v>
      </c>
      <c r="CN565" s="174">
        <v>1</v>
      </c>
      <c r="CO565" s="174">
        <v>1</v>
      </c>
      <c r="CP565" s="174">
        <v>1</v>
      </c>
      <c r="CQ565" s="174">
        <v>1</v>
      </c>
      <c r="CR565" s="174">
        <v>1</v>
      </c>
      <c r="CS565" s="174">
        <v>1</v>
      </c>
      <c r="CT565" s="174">
        <v>1</v>
      </c>
      <c r="CU565" s="174">
        <v>1</v>
      </c>
      <c r="CV565" s="174">
        <v>1</v>
      </c>
      <c r="CW565" s="174">
        <v>0</v>
      </c>
      <c r="CX565" s="174">
        <v>0</v>
      </c>
      <c r="CY565" s="174">
        <v>1</v>
      </c>
      <c r="CZ565" s="174">
        <v>0</v>
      </c>
      <c r="DA565" s="174">
        <v>0</v>
      </c>
      <c r="DB565" s="174">
        <v>0</v>
      </c>
      <c r="DC565" s="174">
        <v>0</v>
      </c>
      <c r="DD565" s="174">
        <v>0</v>
      </c>
      <c r="DE565" s="174">
        <v>1</v>
      </c>
      <c r="DF565" s="174">
        <v>1</v>
      </c>
      <c r="DG565" s="174">
        <v>0</v>
      </c>
      <c r="DH565" s="46" t="s">
        <v>963</v>
      </c>
    </row>
    <row r="566" spans="1:112" x14ac:dyDescent="0.2">
      <c r="A566" s="174" t="s">
        <v>961</v>
      </c>
      <c r="B566" s="174" t="s">
        <v>385</v>
      </c>
      <c r="C566" s="174" t="s">
        <v>964</v>
      </c>
      <c r="D566" s="174">
        <v>561</v>
      </c>
      <c r="E566" s="174">
        <v>81</v>
      </c>
      <c r="F566" s="174">
        <v>18</v>
      </c>
      <c r="G566" s="174">
        <v>5</v>
      </c>
      <c r="H566" s="174">
        <v>1</v>
      </c>
      <c r="I566" s="174">
        <v>2</v>
      </c>
      <c r="J566" s="174"/>
      <c r="K566" s="174">
        <v>1</v>
      </c>
      <c r="L566" s="174">
        <v>1</v>
      </c>
      <c r="M566" s="174">
        <v>1</v>
      </c>
      <c r="N566" s="174">
        <v>1</v>
      </c>
      <c r="O566" s="174">
        <v>1</v>
      </c>
      <c r="P566" s="174">
        <v>1</v>
      </c>
      <c r="Q566" s="174">
        <v>99</v>
      </c>
      <c r="R566" s="174">
        <v>1</v>
      </c>
      <c r="S566" s="174">
        <v>1</v>
      </c>
      <c r="T566" s="174">
        <v>1</v>
      </c>
      <c r="U566" s="174">
        <v>1</v>
      </c>
      <c r="V566" s="174"/>
      <c r="W566" s="174">
        <v>1</v>
      </c>
      <c r="X566" s="174">
        <v>1</v>
      </c>
      <c r="Y566" s="174">
        <v>1</v>
      </c>
      <c r="Z566" s="174">
        <v>1</v>
      </c>
      <c r="AA566" s="174">
        <v>1</v>
      </c>
      <c r="AB566" s="174">
        <v>1</v>
      </c>
      <c r="AC566" s="174">
        <v>1</v>
      </c>
      <c r="AD566" s="174">
        <v>1</v>
      </c>
      <c r="AE566" s="174">
        <v>1</v>
      </c>
      <c r="AF566" s="174">
        <v>1</v>
      </c>
      <c r="AG566" s="174">
        <v>1</v>
      </c>
      <c r="AH566" s="174">
        <v>1</v>
      </c>
      <c r="AI566" s="174">
        <v>1</v>
      </c>
      <c r="AJ566" s="174">
        <v>1</v>
      </c>
      <c r="AK566" s="174">
        <v>1</v>
      </c>
      <c r="AL566" s="174">
        <v>1</v>
      </c>
      <c r="AM566" s="174">
        <v>1</v>
      </c>
      <c r="AN566" s="174"/>
      <c r="AO566" s="174">
        <v>1</v>
      </c>
      <c r="AP566" s="174">
        <v>1</v>
      </c>
      <c r="AQ566" s="174">
        <v>1</v>
      </c>
      <c r="AR566" s="174"/>
      <c r="AS566" s="174">
        <v>1</v>
      </c>
      <c r="AT566" s="174">
        <v>1</v>
      </c>
      <c r="AU566" s="174">
        <v>1</v>
      </c>
      <c r="AV566" s="174">
        <v>1</v>
      </c>
      <c r="AW566" s="174">
        <v>1</v>
      </c>
      <c r="AX566" s="174">
        <v>1</v>
      </c>
      <c r="AY566" s="174"/>
      <c r="AZ566" s="174"/>
      <c r="BA566" s="174"/>
      <c r="BB566" s="174"/>
      <c r="BC566" s="174"/>
      <c r="BD566" s="174">
        <v>1</v>
      </c>
      <c r="BE566" s="174">
        <v>1</v>
      </c>
      <c r="BF566" s="174">
        <v>1</v>
      </c>
      <c r="BG566" s="174">
        <v>1</v>
      </c>
      <c r="BH566" s="174">
        <v>1</v>
      </c>
      <c r="BI566" s="174">
        <v>1</v>
      </c>
      <c r="BJ566" s="174">
        <v>1</v>
      </c>
      <c r="BK566" s="174">
        <v>1</v>
      </c>
      <c r="BL566" s="174">
        <v>1</v>
      </c>
      <c r="BM566" s="174">
        <v>1</v>
      </c>
      <c r="BN566" s="174">
        <v>1</v>
      </c>
      <c r="BO566" s="174">
        <v>1</v>
      </c>
      <c r="BP566" s="174">
        <v>1</v>
      </c>
      <c r="BQ566" s="174">
        <v>1</v>
      </c>
      <c r="BR566" s="174">
        <v>1</v>
      </c>
      <c r="BS566" s="174">
        <v>1</v>
      </c>
      <c r="BT566" s="174">
        <v>1</v>
      </c>
      <c r="BU566" s="174"/>
      <c r="BV566" s="174"/>
      <c r="BW566" s="174">
        <v>1</v>
      </c>
      <c r="BX566" s="174">
        <v>1</v>
      </c>
      <c r="BY566" s="174">
        <v>1</v>
      </c>
      <c r="BZ566" s="174"/>
      <c r="CA566" s="174"/>
      <c r="CB566" s="174"/>
      <c r="CC566" s="174">
        <v>1</v>
      </c>
      <c r="CD566" s="174">
        <v>1</v>
      </c>
      <c r="CE566" s="174">
        <v>1</v>
      </c>
      <c r="CF566" s="174">
        <v>1</v>
      </c>
      <c r="CG566" s="174">
        <v>1</v>
      </c>
      <c r="CH566" s="174"/>
      <c r="CI566" s="174">
        <v>1</v>
      </c>
      <c r="CJ566" s="174">
        <v>1</v>
      </c>
      <c r="CK566" s="174"/>
      <c r="CL566" s="174">
        <v>1</v>
      </c>
      <c r="CM566" s="174">
        <v>1</v>
      </c>
      <c r="CN566" s="174">
        <v>1</v>
      </c>
      <c r="CO566" s="174">
        <v>1</v>
      </c>
      <c r="CP566" s="174">
        <v>1</v>
      </c>
      <c r="CQ566" s="174">
        <v>1</v>
      </c>
      <c r="CR566" s="174">
        <v>1</v>
      </c>
      <c r="CS566" s="174">
        <v>1</v>
      </c>
      <c r="CT566" s="174">
        <v>1</v>
      </c>
      <c r="CU566" s="174">
        <v>1</v>
      </c>
      <c r="CV566" s="174">
        <v>1</v>
      </c>
      <c r="CW566" s="174">
        <v>0</v>
      </c>
      <c r="CX566" s="174">
        <v>0</v>
      </c>
      <c r="CY566" s="174">
        <v>1</v>
      </c>
      <c r="CZ566" s="174">
        <v>0</v>
      </c>
      <c r="DA566" s="174">
        <v>0</v>
      </c>
      <c r="DB566" s="174">
        <v>1</v>
      </c>
      <c r="DC566" s="174">
        <v>0</v>
      </c>
      <c r="DD566" s="174">
        <v>0</v>
      </c>
      <c r="DE566" s="174">
        <v>1</v>
      </c>
      <c r="DF566" s="174">
        <v>1</v>
      </c>
      <c r="DG566" s="174">
        <v>1</v>
      </c>
      <c r="DH566" s="46" t="s">
        <v>964</v>
      </c>
    </row>
    <row r="567" spans="1:112" x14ac:dyDescent="0.2">
      <c r="A567" s="174" t="s">
        <v>961</v>
      </c>
      <c r="B567" s="174" t="s">
        <v>385</v>
      </c>
      <c r="C567" s="174" t="s">
        <v>965</v>
      </c>
      <c r="D567" s="174">
        <v>562</v>
      </c>
      <c r="E567" s="174">
        <v>30</v>
      </c>
      <c r="F567" s="174">
        <v>12</v>
      </c>
      <c r="G567" s="174">
        <v>0</v>
      </c>
      <c r="H567" s="174">
        <v>2</v>
      </c>
      <c r="I567" s="174">
        <v>2</v>
      </c>
      <c r="J567" s="174"/>
      <c r="K567" s="174">
        <v>1</v>
      </c>
      <c r="L567" s="174">
        <v>1</v>
      </c>
      <c r="M567" s="174">
        <v>1</v>
      </c>
      <c r="N567" s="174">
        <v>1</v>
      </c>
      <c r="O567" s="174">
        <v>1</v>
      </c>
      <c r="P567" s="174">
        <v>1</v>
      </c>
      <c r="Q567" s="174">
        <v>99</v>
      </c>
      <c r="R567" s="174">
        <v>1</v>
      </c>
      <c r="S567" s="174">
        <v>0</v>
      </c>
      <c r="T567" s="174">
        <v>1</v>
      </c>
      <c r="U567" s="174">
        <v>1</v>
      </c>
      <c r="V567" s="174"/>
      <c r="W567" s="174">
        <v>1</v>
      </c>
      <c r="X567" s="174">
        <v>1</v>
      </c>
      <c r="Y567" s="174">
        <v>1</v>
      </c>
      <c r="Z567" s="174">
        <v>1</v>
      </c>
      <c r="AA567" s="174">
        <v>1</v>
      </c>
      <c r="AB567" s="174">
        <v>1</v>
      </c>
      <c r="AC567" s="174">
        <v>1</v>
      </c>
      <c r="AD567" s="174">
        <v>1</v>
      </c>
      <c r="AE567" s="174">
        <v>1</v>
      </c>
      <c r="AF567" s="174">
        <v>1</v>
      </c>
      <c r="AG567" s="174">
        <v>1</v>
      </c>
      <c r="AH567" s="174">
        <v>1</v>
      </c>
      <c r="AI567" s="174">
        <v>1</v>
      </c>
      <c r="AJ567" s="174">
        <v>1</v>
      </c>
      <c r="AK567" s="174">
        <v>1</v>
      </c>
      <c r="AL567" s="174">
        <v>1</v>
      </c>
      <c r="AM567" s="174">
        <v>1</v>
      </c>
      <c r="AN567" s="174"/>
      <c r="AO567" s="174">
        <v>1</v>
      </c>
      <c r="AP567" s="174">
        <v>1</v>
      </c>
      <c r="AQ567" s="174">
        <v>1</v>
      </c>
      <c r="AR567" s="174"/>
      <c r="AS567" s="174">
        <v>1</v>
      </c>
      <c r="AT567" s="174">
        <v>1</v>
      </c>
      <c r="AU567" s="174">
        <v>1</v>
      </c>
      <c r="AV567" s="174">
        <v>1</v>
      </c>
      <c r="AW567" s="174">
        <v>1</v>
      </c>
      <c r="AX567" s="174">
        <v>1</v>
      </c>
      <c r="AY567" s="174"/>
      <c r="AZ567" s="174"/>
      <c r="BA567" s="174"/>
      <c r="BB567" s="174"/>
      <c r="BC567" s="174"/>
      <c r="BD567" s="174">
        <v>1</v>
      </c>
      <c r="BE567" s="174">
        <v>1</v>
      </c>
      <c r="BF567" s="174">
        <v>1</v>
      </c>
      <c r="BG567" s="174">
        <v>1</v>
      </c>
      <c r="BH567" s="174">
        <v>1</v>
      </c>
      <c r="BI567" s="174">
        <v>1</v>
      </c>
      <c r="BJ567" s="174">
        <v>1</v>
      </c>
      <c r="BK567" s="174">
        <v>1</v>
      </c>
      <c r="BL567" s="174">
        <v>1</v>
      </c>
      <c r="BM567" s="174">
        <v>1</v>
      </c>
      <c r="BN567" s="174">
        <v>1</v>
      </c>
      <c r="BO567" s="174">
        <v>1</v>
      </c>
      <c r="BP567" s="174">
        <v>1</v>
      </c>
      <c r="BQ567" s="174">
        <v>1</v>
      </c>
      <c r="BR567" s="174">
        <v>1</v>
      </c>
      <c r="BS567" s="174">
        <v>1</v>
      </c>
      <c r="BT567" s="174">
        <v>1</v>
      </c>
      <c r="BU567" s="174"/>
      <c r="BV567" s="174"/>
      <c r="BW567" s="174">
        <v>1</v>
      </c>
      <c r="BX567" s="174">
        <v>1</v>
      </c>
      <c r="BY567" s="174">
        <v>1</v>
      </c>
      <c r="BZ567" s="174"/>
      <c r="CA567" s="174"/>
      <c r="CB567" s="174"/>
      <c r="CC567" s="174">
        <v>1</v>
      </c>
      <c r="CD567" s="174">
        <v>1</v>
      </c>
      <c r="CE567" s="174">
        <v>1</v>
      </c>
      <c r="CF567" s="174">
        <v>1</v>
      </c>
      <c r="CG567" s="174">
        <v>1</v>
      </c>
      <c r="CH567" s="174"/>
      <c r="CI567" s="174">
        <v>1</v>
      </c>
      <c r="CJ567" s="174">
        <v>1</v>
      </c>
      <c r="CK567" s="174"/>
      <c r="CL567" s="174">
        <v>1</v>
      </c>
      <c r="CM567" s="174">
        <v>1</v>
      </c>
      <c r="CN567" s="174">
        <v>1</v>
      </c>
      <c r="CO567" s="174">
        <v>1</v>
      </c>
      <c r="CP567" s="174">
        <v>1</v>
      </c>
      <c r="CQ567" s="174">
        <v>1</v>
      </c>
      <c r="CR567" s="174">
        <v>1</v>
      </c>
      <c r="CS567" s="174">
        <v>1</v>
      </c>
      <c r="CT567" s="174">
        <v>1</v>
      </c>
      <c r="CU567" s="174">
        <v>1</v>
      </c>
      <c r="CV567" s="174">
        <v>1</v>
      </c>
      <c r="CW567" s="174">
        <v>1</v>
      </c>
      <c r="CX567" s="174">
        <v>0</v>
      </c>
      <c r="CY567" s="174">
        <v>1</v>
      </c>
      <c r="CZ567" s="174">
        <v>0</v>
      </c>
      <c r="DA567" s="174">
        <v>0</v>
      </c>
      <c r="DB567" s="174">
        <v>0</v>
      </c>
      <c r="DC567" s="174">
        <v>0</v>
      </c>
      <c r="DD567" s="174">
        <v>0</v>
      </c>
      <c r="DE567" s="174">
        <v>1</v>
      </c>
      <c r="DF567" s="174">
        <v>1</v>
      </c>
      <c r="DG567" s="174">
        <v>0</v>
      </c>
      <c r="DH567" s="46" t="s">
        <v>965</v>
      </c>
    </row>
    <row r="568" spans="1:112" x14ac:dyDescent="0.2">
      <c r="A568" s="174" t="s">
        <v>961</v>
      </c>
      <c r="B568" s="174" t="s">
        <v>385</v>
      </c>
      <c r="C568" s="174" t="s">
        <v>966</v>
      </c>
      <c r="D568" s="174">
        <v>563</v>
      </c>
      <c r="E568" s="174">
        <v>51</v>
      </c>
      <c r="F568" s="174">
        <v>11</v>
      </c>
      <c r="G568" s="174">
        <v>2</v>
      </c>
      <c r="H568" s="174">
        <v>1</v>
      </c>
      <c r="I568" s="174">
        <v>2</v>
      </c>
      <c r="J568" s="174"/>
      <c r="K568" s="174">
        <v>1</v>
      </c>
      <c r="L568" s="174">
        <v>1</v>
      </c>
      <c r="M568" s="174">
        <v>1</v>
      </c>
      <c r="N568" s="174">
        <v>1</v>
      </c>
      <c r="O568" s="174">
        <v>1</v>
      </c>
      <c r="P568" s="174">
        <v>1</v>
      </c>
      <c r="Q568" s="174">
        <v>1</v>
      </c>
      <c r="R568" s="174">
        <v>1</v>
      </c>
      <c r="S568" s="174">
        <v>1</v>
      </c>
      <c r="T568" s="174">
        <v>1</v>
      </c>
      <c r="U568" s="174">
        <v>1</v>
      </c>
      <c r="V568" s="174"/>
      <c r="W568" s="174">
        <v>1</v>
      </c>
      <c r="X568" s="174">
        <v>1</v>
      </c>
      <c r="Y568" s="174">
        <v>1</v>
      </c>
      <c r="Z568" s="174">
        <v>1</v>
      </c>
      <c r="AA568" s="174">
        <v>1</v>
      </c>
      <c r="AB568" s="174">
        <v>1</v>
      </c>
      <c r="AC568" s="174">
        <v>1</v>
      </c>
      <c r="AD568" s="174">
        <v>1</v>
      </c>
      <c r="AE568" s="174">
        <v>1</v>
      </c>
      <c r="AF568" s="174">
        <v>1</v>
      </c>
      <c r="AG568" s="174">
        <v>1</v>
      </c>
      <c r="AH568" s="174">
        <v>1</v>
      </c>
      <c r="AI568" s="174">
        <v>1</v>
      </c>
      <c r="AJ568" s="174">
        <v>1</v>
      </c>
      <c r="AK568" s="174">
        <v>1</v>
      </c>
      <c r="AL568" s="174">
        <v>1</v>
      </c>
      <c r="AM568" s="174">
        <v>1</v>
      </c>
      <c r="AN568" s="174"/>
      <c r="AO568" s="174">
        <v>1</v>
      </c>
      <c r="AP568" s="174">
        <v>1</v>
      </c>
      <c r="AQ568" s="174">
        <v>1</v>
      </c>
      <c r="AR568" s="174"/>
      <c r="AS568" s="174">
        <v>1</v>
      </c>
      <c r="AT568" s="174">
        <v>1</v>
      </c>
      <c r="AU568" s="174">
        <v>1</v>
      </c>
      <c r="AV568" s="174">
        <v>1</v>
      </c>
      <c r="AW568" s="174">
        <v>1</v>
      </c>
      <c r="AX568" s="174">
        <v>1</v>
      </c>
      <c r="AY568" s="174"/>
      <c r="AZ568" s="174"/>
      <c r="BA568" s="174"/>
      <c r="BB568" s="174"/>
      <c r="BC568" s="174"/>
      <c r="BD568" s="174">
        <v>1</v>
      </c>
      <c r="BE568" s="174">
        <v>1</v>
      </c>
      <c r="BF568" s="174">
        <v>1</v>
      </c>
      <c r="BG568" s="174">
        <v>1</v>
      </c>
      <c r="BH568" s="174">
        <v>1</v>
      </c>
      <c r="BI568" s="174">
        <v>1</v>
      </c>
      <c r="BJ568" s="174">
        <v>1</v>
      </c>
      <c r="BK568" s="174">
        <v>1</v>
      </c>
      <c r="BL568" s="174">
        <v>1</v>
      </c>
      <c r="BM568" s="174">
        <v>1</v>
      </c>
      <c r="BN568" s="174">
        <v>1</v>
      </c>
      <c r="BO568" s="174">
        <v>1</v>
      </c>
      <c r="BP568" s="174">
        <v>1</v>
      </c>
      <c r="BQ568" s="174">
        <v>1</v>
      </c>
      <c r="BR568" s="174">
        <v>1</v>
      </c>
      <c r="BS568" s="174">
        <v>1</v>
      </c>
      <c r="BT568" s="174">
        <v>1</v>
      </c>
      <c r="BU568" s="174"/>
      <c r="BV568" s="174"/>
      <c r="BW568" s="174">
        <v>1</v>
      </c>
      <c r="BX568" s="174">
        <v>1</v>
      </c>
      <c r="BY568" s="174">
        <v>1</v>
      </c>
      <c r="BZ568" s="174"/>
      <c r="CA568" s="174"/>
      <c r="CB568" s="174"/>
      <c r="CC568" s="174">
        <v>1</v>
      </c>
      <c r="CD568" s="174">
        <v>1</v>
      </c>
      <c r="CE568" s="174">
        <v>1</v>
      </c>
      <c r="CF568" s="174">
        <v>1</v>
      </c>
      <c r="CG568" s="174">
        <v>1</v>
      </c>
      <c r="CH568" s="174"/>
      <c r="CI568" s="174">
        <v>1</v>
      </c>
      <c r="CJ568" s="174">
        <v>1</v>
      </c>
      <c r="CK568" s="174"/>
      <c r="CL568" s="174">
        <v>1</v>
      </c>
      <c r="CM568" s="174">
        <v>1</v>
      </c>
      <c r="CN568" s="174">
        <v>1</v>
      </c>
      <c r="CO568" s="174">
        <v>1</v>
      </c>
      <c r="CP568" s="174">
        <v>1</v>
      </c>
      <c r="CQ568" s="174">
        <v>1</v>
      </c>
      <c r="CR568" s="174">
        <v>1</v>
      </c>
      <c r="CS568" s="174">
        <v>1</v>
      </c>
      <c r="CT568" s="174">
        <v>1</v>
      </c>
      <c r="CU568" s="174">
        <v>1</v>
      </c>
      <c r="CV568" s="174">
        <v>1</v>
      </c>
      <c r="CW568" s="174">
        <v>1</v>
      </c>
      <c r="CX568" s="174">
        <v>0</v>
      </c>
      <c r="CY568" s="174">
        <v>0</v>
      </c>
      <c r="CZ568" s="174">
        <v>1</v>
      </c>
      <c r="DA568" s="174">
        <v>0</v>
      </c>
      <c r="DB568" s="174">
        <v>0</v>
      </c>
      <c r="DC568" s="174">
        <v>1</v>
      </c>
      <c r="DD568" s="174">
        <v>0</v>
      </c>
      <c r="DE568" s="174">
        <v>1</v>
      </c>
      <c r="DF568" s="174">
        <v>1</v>
      </c>
      <c r="DG568" s="174">
        <v>1</v>
      </c>
      <c r="DH568" s="46" t="s">
        <v>966</v>
      </c>
    </row>
    <row r="569" spans="1:112" x14ac:dyDescent="0.2">
      <c r="A569" s="174" t="s">
        <v>961</v>
      </c>
      <c r="B569" s="174" t="s">
        <v>385</v>
      </c>
      <c r="C569" s="174" t="s">
        <v>967</v>
      </c>
      <c r="D569" s="174">
        <v>564</v>
      </c>
      <c r="E569" s="174">
        <v>53</v>
      </c>
      <c r="F569" s="174">
        <v>12</v>
      </c>
      <c r="G569" s="174">
        <v>0</v>
      </c>
      <c r="H569" s="174">
        <v>1</v>
      </c>
      <c r="I569" s="174">
        <v>2</v>
      </c>
      <c r="J569" s="174"/>
      <c r="K569" s="174">
        <v>1</v>
      </c>
      <c r="L569" s="174">
        <v>1</v>
      </c>
      <c r="M569" s="174">
        <v>1</v>
      </c>
      <c r="N569" s="174">
        <v>1</v>
      </c>
      <c r="O569" s="174">
        <v>1</v>
      </c>
      <c r="P569" s="174">
        <v>1</v>
      </c>
      <c r="Q569" s="174">
        <v>99</v>
      </c>
      <c r="R569" s="174">
        <v>1</v>
      </c>
      <c r="S569" s="174">
        <v>1</v>
      </c>
      <c r="T569" s="174">
        <v>1</v>
      </c>
      <c r="U569" s="174">
        <v>1</v>
      </c>
      <c r="V569" s="174"/>
      <c r="W569" s="174">
        <v>1</v>
      </c>
      <c r="X569" s="174">
        <v>1</v>
      </c>
      <c r="Y569" s="174">
        <v>0</v>
      </c>
      <c r="Z569" s="174">
        <v>1</v>
      </c>
      <c r="AA569" s="174">
        <v>1</v>
      </c>
      <c r="AB569" s="174">
        <v>1</v>
      </c>
      <c r="AC569" s="174">
        <v>1</v>
      </c>
      <c r="AD569" s="174">
        <v>1</v>
      </c>
      <c r="AE569" s="174">
        <v>1</v>
      </c>
      <c r="AF569" s="174">
        <v>1</v>
      </c>
      <c r="AG569" s="174">
        <v>1</v>
      </c>
      <c r="AH569" s="174">
        <v>1</v>
      </c>
      <c r="AI569" s="174">
        <v>1</v>
      </c>
      <c r="AJ569" s="174">
        <v>1</v>
      </c>
      <c r="AK569" s="174">
        <v>1</v>
      </c>
      <c r="AL569" s="174">
        <v>1</v>
      </c>
      <c r="AM569" s="174">
        <v>1</v>
      </c>
      <c r="AN569" s="174"/>
      <c r="AO569" s="174">
        <v>1</v>
      </c>
      <c r="AP569" s="174">
        <v>0</v>
      </c>
      <c r="AQ569" s="174">
        <v>1</v>
      </c>
      <c r="AR569" s="174"/>
      <c r="AS569" s="174">
        <v>1</v>
      </c>
      <c r="AT569" s="174">
        <v>0</v>
      </c>
      <c r="AU569" s="174">
        <v>1</v>
      </c>
      <c r="AV569" s="174">
        <v>1</v>
      </c>
      <c r="AW569" s="174">
        <v>1</v>
      </c>
      <c r="AX569" s="174">
        <v>1</v>
      </c>
      <c r="AY569" s="174"/>
      <c r="AZ569" s="174"/>
      <c r="BA569" s="174"/>
      <c r="BB569" s="174"/>
      <c r="BC569" s="174"/>
      <c r="BD569" s="174">
        <v>1</v>
      </c>
      <c r="BE569" s="174">
        <v>1</v>
      </c>
      <c r="BF569" s="174">
        <v>1</v>
      </c>
      <c r="BG569" s="174">
        <v>1</v>
      </c>
      <c r="BH569" s="174">
        <v>1</v>
      </c>
      <c r="BI569" s="174">
        <v>1</v>
      </c>
      <c r="BJ569" s="174">
        <v>1</v>
      </c>
      <c r="BK569" s="174">
        <v>1</v>
      </c>
      <c r="BL569" s="174">
        <v>1</v>
      </c>
      <c r="BM569" s="174">
        <v>1</v>
      </c>
      <c r="BN569" s="174">
        <v>1</v>
      </c>
      <c r="BO569" s="174">
        <v>1</v>
      </c>
      <c r="BP569" s="174">
        <v>1</v>
      </c>
      <c r="BQ569" s="174">
        <v>1</v>
      </c>
      <c r="BR569" s="174">
        <v>1</v>
      </c>
      <c r="BS569" s="174">
        <v>1</v>
      </c>
      <c r="BT569" s="174">
        <v>1</v>
      </c>
      <c r="BU569" s="174"/>
      <c r="BV569" s="174"/>
      <c r="BW569" s="174">
        <v>99</v>
      </c>
      <c r="BX569" s="174">
        <v>99</v>
      </c>
      <c r="BY569" s="174">
        <v>0</v>
      </c>
      <c r="BZ569" s="174"/>
      <c r="CA569" s="174"/>
      <c r="CB569" s="174"/>
      <c r="CC569" s="174">
        <v>1</v>
      </c>
      <c r="CD569" s="174">
        <v>1</v>
      </c>
      <c r="CE569" s="174">
        <v>1</v>
      </c>
      <c r="CF569" s="174">
        <v>1</v>
      </c>
      <c r="CG569" s="174">
        <v>99</v>
      </c>
      <c r="CH569" s="174"/>
      <c r="CI569" s="174">
        <v>1</v>
      </c>
      <c r="CJ569" s="174">
        <v>1</v>
      </c>
      <c r="CK569" s="174"/>
      <c r="CL569" s="174">
        <v>1</v>
      </c>
      <c r="CM569" s="174">
        <v>1</v>
      </c>
      <c r="CN569" s="174">
        <v>1</v>
      </c>
      <c r="CO569" s="174">
        <v>1</v>
      </c>
      <c r="CP569" s="174">
        <v>1</v>
      </c>
      <c r="CQ569" s="174">
        <v>1</v>
      </c>
      <c r="CR569" s="174">
        <v>1</v>
      </c>
      <c r="CS569" s="174">
        <v>1</v>
      </c>
      <c r="CT569" s="174">
        <v>1</v>
      </c>
      <c r="CU569" s="174">
        <v>1</v>
      </c>
      <c r="CV569" s="174">
        <v>1</v>
      </c>
      <c r="CW569" s="174">
        <v>0</v>
      </c>
      <c r="CX569" s="174">
        <v>0</v>
      </c>
      <c r="CY569" s="174">
        <v>0</v>
      </c>
      <c r="CZ569" s="174">
        <v>0</v>
      </c>
      <c r="DA569" s="174">
        <v>0</v>
      </c>
      <c r="DB569" s="174">
        <v>0</v>
      </c>
      <c r="DC569" s="174">
        <v>0</v>
      </c>
      <c r="DD569" s="174">
        <v>0</v>
      </c>
      <c r="DE569" s="174">
        <v>1</v>
      </c>
      <c r="DF569" s="174">
        <v>1</v>
      </c>
      <c r="DG569" s="174">
        <v>0</v>
      </c>
      <c r="DH569" s="46" t="s">
        <v>967</v>
      </c>
    </row>
    <row r="570" spans="1:112" x14ac:dyDescent="0.2">
      <c r="A570" s="174" t="s">
        <v>961</v>
      </c>
      <c r="B570" s="174" t="s">
        <v>385</v>
      </c>
      <c r="C570" s="174" t="s">
        <v>968</v>
      </c>
      <c r="D570" s="174">
        <v>565</v>
      </c>
      <c r="E570" s="174">
        <v>42</v>
      </c>
      <c r="F570" s="174">
        <v>6</v>
      </c>
      <c r="G570" s="174">
        <v>2</v>
      </c>
      <c r="H570" s="174">
        <v>1</v>
      </c>
      <c r="I570" s="174">
        <v>2</v>
      </c>
      <c r="J570" s="174"/>
      <c r="K570" s="174">
        <v>1</v>
      </c>
      <c r="L570" s="174">
        <v>1</v>
      </c>
      <c r="M570" s="174">
        <v>1</v>
      </c>
      <c r="N570" s="174">
        <v>1</v>
      </c>
      <c r="O570" s="174">
        <v>1</v>
      </c>
      <c r="P570" s="174">
        <v>1</v>
      </c>
      <c r="Q570" s="174">
        <v>99</v>
      </c>
      <c r="R570" s="174">
        <v>1</v>
      </c>
      <c r="S570" s="174">
        <v>1</v>
      </c>
      <c r="T570" s="174">
        <v>1</v>
      </c>
      <c r="U570" s="174">
        <v>1</v>
      </c>
      <c r="V570" s="174"/>
      <c r="W570" s="174">
        <v>1</v>
      </c>
      <c r="X570" s="174">
        <v>1</v>
      </c>
      <c r="Y570" s="174">
        <v>0</v>
      </c>
      <c r="Z570" s="174">
        <v>1</v>
      </c>
      <c r="AA570" s="174">
        <v>1</v>
      </c>
      <c r="AB570" s="174">
        <v>1</v>
      </c>
      <c r="AC570" s="174">
        <v>1</v>
      </c>
      <c r="AD570" s="174">
        <v>1</v>
      </c>
      <c r="AE570" s="174">
        <v>1</v>
      </c>
      <c r="AF570" s="174">
        <v>1</v>
      </c>
      <c r="AG570" s="174">
        <v>1</v>
      </c>
      <c r="AH570" s="174">
        <v>1</v>
      </c>
      <c r="AI570" s="174">
        <v>1</v>
      </c>
      <c r="AJ570" s="174">
        <v>1</v>
      </c>
      <c r="AK570" s="174">
        <v>1</v>
      </c>
      <c r="AL570" s="174">
        <v>1</v>
      </c>
      <c r="AM570" s="174">
        <v>1</v>
      </c>
      <c r="AN570" s="174"/>
      <c r="AO570" s="174">
        <v>1</v>
      </c>
      <c r="AP570" s="174">
        <v>1</v>
      </c>
      <c r="AQ570" s="174">
        <v>1</v>
      </c>
      <c r="AR570" s="174"/>
      <c r="AS570" s="174">
        <v>1</v>
      </c>
      <c r="AT570" s="174">
        <v>1</v>
      </c>
      <c r="AU570" s="174">
        <v>1</v>
      </c>
      <c r="AV570" s="174">
        <v>1</v>
      </c>
      <c r="AW570" s="174">
        <v>1</v>
      </c>
      <c r="AX570" s="174">
        <v>1</v>
      </c>
      <c r="AY570" s="174"/>
      <c r="AZ570" s="174"/>
      <c r="BA570" s="174"/>
      <c r="BB570" s="174"/>
      <c r="BC570" s="174"/>
      <c r="BD570" s="174">
        <v>1</v>
      </c>
      <c r="BE570" s="174">
        <v>1</v>
      </c>
      <c r="BF570" s="174">
        <v>0</v>
      </c>
      <c r="BG570" s="174">
        <v>0</v>
      </c>
      <c r="BH570" s="174">
        <v>0</v>
      </c>
      <c r="BI570" s="174">
        <v>1</v>
      </c>
      <c r="BJ570" s="174">
        <v>0</v>
      </c>
      <c r="BK570" s="174">
        <v>1</v>
      </c>
      <c r="BL570" s="174">
        <v>1</v>
      </c>
      <c r="BM570" s="174">
        <v>0</v>
      </c>
      <c r="BN570" s="174">
        <v>0</v>
      </c>
      <c r="BO570" s="174">
        <v>1</v>
      </c>
      <c r="BP570" s="174">
        <v>0</v>
      </c>
      <c r="BQ570" s="174">
        <v>1</v>
      </c>
      <c r="BR570" s="174">
        <v>1</v>
      </c>
      <c r="BS570" s="174">
        <v>0</v>
      </c>
      <c r="BT570" s="174">
        <v>0</v>
      </c>
      <c r="BU570" s="174"/>
      <c r="BV570" s="174"/>
      <c r="BW570" s="174">
        <v>0</v>
      </c>
      <c r="BX570" s="174">
        <v>0</v>
      </c>
      <c r="BY570" s="174">
        <v>0</v>
      </c>
      <c r="BZ570" s="174"/>
      <c r="CA570" s="174"/>
      <c r="CB570" s="174"/>
      <c r="CC570" s="174">
        <v>0</v>
      </c>
      <c r="CD570" s="174">
        <v>0</v>
      </c>
      <c r="CE570" s="174">
        <v>0</v>
      </c>
      <c r="CF570" s="174">
        <v>0</v>
      </c>
      <c r="CG570" s="174">
        <v>99</v>
      </c>
      <c r="CH570" s="174"/>
      <c r="CI570" s="174">
        <v>0</v>
      </c>
      <c r="CJ570" s="174">
        <v>1</v>
      </c>
      <c r="CK570" s="174"/>
      <c r="CL570" s="174">
        <v>1</v>
      </c>
      <c r="CM570" s="174">
        <v>1</v>
      </c>
      <c r="CN570" s="174">
        <v>1</v>
      </c>
      <c r="CO570" s="174">
        <v>1</v>
      </c>
      <c r="CP570" s="174">
        <v>1</v>
      </c>
      <c r="CQ570" s="174">
        <v>1</v>
      </c>
      <c r="CR570" s="174">
        <v>1</v>
      </c>
      <c r="CS570" s="174">
        <v>1</v>
      </c>
      <c r="CT570" s="174">
        <v>1</v>
      </c>
      <c r="CU570" s="174">
        <v>1</v>
      </c>
      <c r="CV570" s="174">
        <v>1</v>
      </c>
      <c r="CW570" s="174">
        <v>1</v>
      </c>
      <c r="CX570" s="174">
        <v>0</v>
      </c>
      <c r="CY570" s="174">
        <v>1</v>
      </c>
      <c r="CZ570" s="174">
        <v>0</v>
      </c>
      <c r="DA570" s="174">
        <v>0</v>
      </c>
      <c r="DB570" s="174">
        <v>0</v>
      </c>
      <c r="DC570" s="174">
        <v>0</v>
      </c>
      <c r="DD570" s="174">
        <v>0</v>
      </c>
      <c r="DE570" s="174">
        <v>1</v>
      </c>
      <c r="DF570" s="174">
        <v>1</v>
      </c>
      <c r="DG570" s="174">
        <v>0</v>
      </c>
      <c r="DH570" s="46" t="s">
        <v>968</v>
      </c>
    </row>
    <row r="571" spans="1:112" x14ac:dyDescent="0.2">
      <c r="A571" s="174" t="s">
        <v>961</v>
      </c>
      <c r="B571" s="174" t="s">
        <v>385</v>
      </c>
      <c r="C571" s="174" t="s">
        <v>969</v>
      </c>
      <c r="D571" s="174">
        <v>566</v>
      </c>
      <c r="E571" s="174">
        <v>45</v>
      </c>
      <c r="F571" s="174">
        <v>12</v>
      </c>
      <c r="G571" s="174">
        <v>0</v>
      </c>
      <c r="H571" s="174">
        <v>1</v>
      </c>
      <c r="I571" s="174">
        <v>2</v>
      </c>
      <c r="J571" s="174"/>
      <c r="K571" s="174">
        <v>1</v>
      </c>
      <c r="L571" s="174">
        <v>1</v>
      </c>
      <c r="M571" s="174">
        <v>1</v>
      </c>
      <c r="N571" s="174">
        <v>1</v>
      </c>
      <c r="O571" s="174">
        <v>1</v>
      </c>
      <c r="P571" s="174">
        <v>1</v>
      </c>
      <c r="Q571" s="174">
        <v>99</v>
      </c>
      <c r="R571" s="174">
        <v>1</v>
      </c>
      <c r="S571" s="174">
        <v>1</v>
      </c>
      <c r="T571" s="174">
        <v>1</v>
      </c>
      <c r="U571" s="174">
        <v>1</v>
      </c>
      <c r="V571" s="174"/>
      <c r="W571" s="174">
        <v>1</v>
      </c>
      <c r="X571" s="174">
        <v>1</v>
      </c>
      <c r="Y571" s="174">
        <v>1</v>
      </c>
      <c r="Z571" s="174">
        <v>1</v>
      </c>
      <c r="AA571" s="174">
        <v>0</v>
      </c>
      <c r="AB571" s="174">
        <v>0</v>
      </c>
      <c r="AC571" s="174">
        <v>1</v>
      </c>
      <c r="AD571" s="174">
        <v>1</v>
      </c>
      <c r="AE571" s="174">
        <v>1</v>
      </c>
      <c r="AF571" s="174">
        <v>1</v>
      </c>
      <c r="AG571" s="174">
        <v>1</v>
      </c>
      <c r="AH571" s="174">
        <v>0</v>
      </c>
      <c r="AI571" s="174">
        <v>1</v>
      </c>
      <c r="AJ571" s="174">
        <v>1</v>
      </c>
      <c r="AK571" s="174">
        <v>1</v>
      </c>
      <c r="AL571" s="174">
        <v>1</v>
      </c>
      <c r="AM571" s="174">
        <v>1</v>
      </c>
      <c r="AN571" s="174"/>
      <c r="AO571" s="174">
        <v>1</v>
      </c>
      <c r="AP571" s="174">
        <v>1</v>
      </c>
      <c r="AQ571" s="174">
        <v>1</v>
      </c>
      <c r="AR571" s="174"/>
      <c r="AS571" s="174">
        <v>1</v>
      </c>
      <c r="AT571" s="174">
        <v>1</v>
      </c>
      <c r="AU571" s="174">
        <v>1</v>
      </c>
      <c r="AV571" s="174">
        <v>1</v>
      </c>
      <c r="AW571" s="174">
        <v>1</v>
      </c>
      <c r="AX571" s="174">
        <v>0</v>
      </c>
      <c r="AY571" s="174"/>
      <c r="AZ571" s="174"/>
      <c r="BA571" s="174"/>
      <c r="BB571" s="174"/>
      <c r="BC571" s="174"/>
      <c r="BD571" s="174">
        <v>1</v>
      </c>
      <c r="BE571" s="174">
        <v>1</v>
      </c>
      <c r="BF571" s="174">
        <v>1</v>
      </c>
      <c r="BG571" s="174">
        <v>0</v>
      </c>
      <c r="BH571" s="174">
        <v>0</v>
      </c>
      <c r="BI571" s="174">
        <v>0</v>
      </c>
      <c r="BJ571" s="174">
        <v>0</v>
      </c>
      <c r="BK571" s="174">
        <v>0</v>
      </c>
      <c r="BL571" s="174">
        <v>0</v>
      </c>
      <c r="BM571" s="174">
        <v>0</v>
      </c>
      <c r="BN571" s="174">
        <v>0</v>
      </c>
      <c r="BO571" s="174">
        <v>0</v>
      </c>
      <c r="BP571" s="174">
        <v>0</v>
      </c>
      <c r="BQ571" s="174">
        <v>0</v>
      </c>
      <c r="BR571" s="174">
        <v>0</v>
      </c>
      <c r="BS571" s="174">
        <v>0</v>
      </c>
      <c r="BT571" s="174">
        <v>0</v>
      </c>
      <c r="BU571" s="174"/>
      <c r="BV571" s="174"/>
      <c r="BW571" s="174">
        <v>0</v>
      </c>
      <c r="BX571" s="174">
        <v>0</v>
      </c>
      <c r="BY571" s="174">
        <v>0</v>
      </c>
      <c r="BZ571" s="174"/>
      <c r="CA571" s="174"/>
      <c r="CB571" s="174"/>
      <c r="CC571" s="174">
        <v>0</v>
      </c>
      <c r="CD571" s="174">
        <v>0</v>
      </c>
      <c r="CE571" s="174">
        <v>0</v>
      </c>
      <c r="CF571" s="174">
        <v>1</v>
      </c>
      <c r="CG571" s="174">
        <v>99</v>
      </c>
      <c r="CH571" s="174"/>
      <c r="CI571" s="174">
        <v>0</v>
      </c>
      <c r="CJ571" s="174">
        <v>1</v>
      </c>
      <c r="CK571" s="174"/>
      <c r="CL571" s="174">
        <v>1</v>
      </c>
      <c r="CM571" s="174">
        <v>1</v>
      </c>
      <c r="CN571" s="174">
        <v>1</v>
      </c>
      <c r="CO571" s="174">
        <v>1</v>
      </c>
      <c r="CP571" s="174">
        <v>1</v>
      </c>
      <c r="CQ571" s="174">
        <v>1</v>
      </c>
      <c r="CR571" s="174">
        <v>1</v>
      </c>
      <c r="CS571" s="174">
        <v>1</v>
      </c>
      <c r="CT571" s="174">
        <v>1</v>
      </c>
      <c r="CU571" s="174">
        <v>1</v>
      </c>
      <c r="CV571" s="174">
        <v>1</v>
      </c>
      <c r="CW571" s="174">
        <v>1</v>
      </c>
      <c r="CX571" s="174">
        <v>1</v>
      </c>
      <c r="CY571" s="174">
        <v>0</v>
      </c>
      <c r="CZ571" s="174">
        <v>0</v>
      </c>
      <c r="DA571" s="174">
        <v>0</v>
      </c>
      <c r="DB571" s="174">
        <v>0</v>
      </c>
      <c r="DC571" s="174">
        <v>0</v>
      </c>
      <c r="DD571" s="174">
        <v>0</v>
      </c>
      <c r="DE571" s="174">
        <v>1</v>
      </c>
      <c r="DF571" s="174">
        <v>1</v>
      </c>
      <c r="DG571" s="174">
        <v>1</v>
      </c>
      <c r="DH571" s="46" t="s">
        <v>969</v>
      </c>
    </row>
    <row r="572" spans="1:112" x14ac:dyDescent="0.2">
      <c r="A572" s="174" t="s">
        <v>961</v>
      </c>
      <c r="B572" s="174" t="s">
        <v>385</v>
      </c>
      <c r="C572" s="174" t="s">
        <v>970</v>
      </c>
      <c r="D572" s="174">
        <v>567</v>
      </c>
      <c r="E572" s="174">
        <v>30</v>
      </c>
      <c r="F572" s="174">
        <v>0</v>
      </c>
      <c r="G572" s="174">
        <v>0</v>
      </c>
      <c r="H572" s="174">
        <v>2</v>
      </c>
      <c r="I572" s="174">
        <v>2</v>
      </c>
      <c r="J572" s="174"/>
      <c r="K572" s="174">
        <v>1</v>
      </c>
      <c r="L572" s="174">
        <v>1</v>
      </c>
      <c r="M572" s="174">
        <v>1</v>
      </c>
      <c r="N572" s="174">
        <v>1</v>
      </c>
      <c r="O572" s="174">
        <v>1</v>
      </c>
      <c r="P572" s="174">
        <v>1</v>
      </c>
      <c r="Q572" s="174">
        <v>99</v>
      </c>
      <c r="R572" s="174">
        <v>1</v>
      </c>
      <c r="S572" s="174">
        <v>1</v>
      </c>
      <c r="T572" s="174">
        <v>0</v>
      </c>
      <c r="U572" s="174">
        <v>0</v>
      </c>
      <c r="V572" s="174"/>
      <c r="W572" s="174">
        <v>1</v>
      </c>
      <c r="X572" s="174">
        <v>1</v>
      </c>
      <c r="Y572" s="174">
        <v>1</v>
      </c>
      <c r="Z572" s="174">
        <v>1</v>
      </c>
      <c r="AA572" s="174">
        <v>1</v>
      </c>
      <c r="AB572" s="174">
        <v>1</v>
      </c>
      <c r="AC572" s="174">
        <v>1</v>
      </c>
      <c r="AD572" s="174">
        <v>1</v>
      </c>
      <c r="AE572" s="174">
        <v>1</v>
      </c>
      <c r="AF572" s="174">
        <v>1</v>
      </c>
      <c r="AG572" s="174">
        <v>1</v>
      </c>
      <c r="AH572" s="174">
        <v>1</v>
      </c>
      <c r="AI572" s="174">
        <v>1</v>
      </c>
      <c r="AJ572" s="174">
        <v>1</v>
      </c>
      <c r="AK572" s="174">
        <v>1</v>
      </c>
      <c r="AL572" s="174">
        <v>1</v>
      </c>
      <c r="AM572" s="174">
        <v>1</v>
      </c>
      <c r="AN572" s="174"/>
      <c r="AO572" s="174">
        <v>1</v>
      </c>
      <c r="AP572" s="174">
        <v>1</v>
      </c>
      <c r="AQ572" s="174">
        <v>1</v>
      </c>
      <c r="AR572" s="174"/>
      <c r="AS572" s="174">
        <v>1</v>
      </c>
      <c r="AT572" s="174">
        <v>1</v>
      </c>
      <c r="AU572" s="174">
        <v>1</v>
      </c>
      <c r="AV572" s="174">
        <v>1</v>
      </c>
      <c r="AW572" s="174">
        <v>1</v>
      </c>
      <c r="AX572" s="174">
        <v>1</v>
      </c>
      <c r="AY572" s="174"/>
      <c r="AZ572" s="174"/>
      <c r="BA572" s="174"/>
      <c r="BB572" s="174"/>
      <c r="BC572" s="174"/>
      <c r="BD572" s="174">
        <v>1</v>
      </c>
      <c r="BE572" s="174">
        <v>1</v>
      </c>
      <c r="BF572" s="174">
        <v>1</v>
      </c>
      <c r="BG572" s="174">
        <v>1</v>
      </c>
      <c r="BH572" s="174">
        <v>1</v>
      </c>
      <c r="BI572" s="174">
        <v>1</v>
      </c>
      <c r="BJ572" s="174">
        <v>0</v>
      </c>
      <c r="BK572" s="174">
        <v>1</v>
      </c>
      <c r="BL572" s="174">
        <v>1</v>
      </c>
      <c r="BM572" s="174">
        <v>1</v>
      </c>
      <c r="BN572" s="174">
        <v>1</v>
      </c>
      <c r="BO572" s="174">
        <v>1</v>
      </c>
      <c r="BP572" s="174">
        <v>0</v>
      </c>
      <c r="BQ572" s="174">
        <v>1</v>
      </c>
      <c r="BR572" s="174">
        <v>1</v>
      </c>
      <c r="BS572" s="174">
        <v>1</v>
      </c>
      <c r="BT572" s="174">
        <v>1</v>
      </c>
      <c r="BU572" s="174"/>
      <c r="BV572" s="174"/>
      <c r="BW572" s="174">
        <v>0</v>
      </c>
      <c r="BX572" s="174">
        <v>1</v>
      </c>
      <c r="BY572" s="174">
        <v>1</v>
      </c>
      <c r="BZ572" s="174"/>
      <c r="CA572" s="174"/>
      <c r="CB572" s="174"/>
      <c r="CC572" s="174">
        <v>0</v>
      </c>
      <c r="CD572" s="174">
        <v>1</v>
      </c>
      <c r="CE572" s="174">
        <v>1</v>
      </c>
      <c r="CF572" s="174">
        <v>1</v>
      </c>
      <c r="CG572" s="174">
        <v>99</v>
      </c>
      <c r="CH572" s="174"/>
      <c r="CI572" s="174">
        <v>1</v>
      </c>
      <c r="CJ572" s="174">
        <v>1</v>
      </c>
      <c r="CK572" s="174"/>
      <c r="CL572" s="174">
        <v>1</v>
      </c>
      <c r="CM572" s="174">
        <v>1</v>
      </c>
      <c r="CN572" s="174">
        <v>1</v>
      </c>
      <c r="CO572" s="174">
        <v>1</v>
      </c>
      <c r="CP572" s="174">
        <v>1</v>
      </c>
      <c r="CQ572" s="174">
        <v>1</v>
      </c>
      <c r="CR572" s="174">
        <v>1</v>
      </c>
      <c r="CS572" s="174">
        <v>1</v>
      </c>
      <c r="CT572" s="174">
        <v>1</v>
      </c>
      <c r="CU572" s="174">
        <v>1</v>
      </c>
      <c r="CV572" s="174">
        <v>1</v>
      </c>
      <c r="CW572" s="174">
        <v>1</v>
      </c>
      <c r="CX572" s="174">
        <v>0</v>
      </c>
      <c r="CY572" s="174">
        <v>1</v>
      </c>
      <c r="CZ572" s="174">
        <v>1</v>
      </c>
      <c r="DA572" s="174">
        <v>1</v>
      </c>
      <c r="DB572" s="174">
        <v>0</v>
      </c>
      <c r="DC572" s="174">
        <v>0</v>
      </c>
      <c r="DD572" s="174">
        <v>0</v>
      </c>
      <c r="DE572" s="174">
        <v>1</v>
      </c>
      <c r="DF572" s="174">
        <v>1</v>
      </c>
      <c r="DG572" s="174">
        <v>1</v>
      </c>
      <c r="DH572" s="46" t="s">
        <v>970</v>
      </c>
    </row>
    <row r="573" spans="1:112" x14ac:dyDescent="0.2">
      <c r="A573" s="174" t="s">
        <v>961</v>
      </c>
      <c r="B573" s="174" t="s">
        <v>385</v>
      </c>
      <c r="C573" s="174" t="s">
        <v>971</v>
      </c>
      <c r="D573" s="174">
        <v>568</v>
      </c>
      <c r="E573" s="174">
        <v>29</v>
      </c>
      <c r="F573" s="174">
        <v>0</v>
      </c>
      <c r="G573" s="174">
        <v>0</v>
      </c>
      <c r="H573" s="174">
        <v>2</v>
      </c>
      <c r="I573" s="174">
        <v>2</v>
      </c>
      <c r="J573" s="174"/>
      <c r="K573" s="174">
        <v>1</v>
      </c>
      <c r="L573" s="174">
        <v>1</v>
      </c>
      <c r="M573" s="174">
        <v>1</v>
      </c>
      <c r="N573" s="174">
        <v>1</v>
      </c>
      <c r="O573" s="174">
        <v>1</v>
      </c>
      <c r="P573" s="174">
        <v>1</v>
      </c>
      <c r="Q573" s="174">
        <v>99</v>
      </c>
      <c r="R573" s="174">
        <v>1</v>
      </c>
      <c r="S573" s="174">
        <v>1</v>
      </c>
      <c r="T573" s="174">
        <v>1</v>
      </c>
      <c r="U573" s="174">
        <v>1</v>
      </c>
      <c r="V573" s="174"/>
      <c r="W573" s="174">
        <v>1</v>
      </c>
      <c r="X573" s="174">
        <v>1</v>
      </c>
      <c r="Y573" s="174">
        <v>0</v>
      </c>
      <c r="Z573" s="174">
        <v>1</v>
      </c>
      <c r="AA573" s="174">
        <v>1</v>
      </c>
      <c r="AB573" s="174">
        <v>1</v>
      </c>
      <c r="AC573" s="174">
        <v>1</v>
      </c>
      <c r="AD573" s="174">
        <v>1</v>
      </c>
      <c r="AE573" s="174">
        <v>1</v>
      </c>
      <c r="AF573" s="174">
        <v>1</v>
      </c>
      <c r="AG573" s="174">
        <v>0</v>
      </c>
      <c r="AH573" s="174">
        <v>1</v>
      </c>
      <c r="AI573" s="174">
        <v>1</v>
      </c>
      <c r="AJ573" s="174">
        <v>1</v>
      </c>
      <c r="AK573" s="174">
        <v>1</v>
      </c>
      <c r="AL573" s="174">
        <v>1</v>
      </c>
      <c r="AM573" s="174">
        <v>1</v>
      </c>
      <c r="AN573" s="174"/>
      <c r="AO573" s="174">
        <v>1</v>
      </c>
      <c r="AP573" s="174">
        <v>1</v>
      </c>
      <c r="AQ573" s="174">
        <v>1</v>
      </c>
      <c r="AR573" s="174"/>
      <c r="AS573" s="174">
        <v>1</v>
      </c>
      <c r="AT573" s="174">
        <v>1</v>
      </c>
      <c r="AU573" s="174">
        <v>1</v>
      </c>
      <c r="AV573" s="174">
        <v>1</v>
      </c>
      <c r="AW573" s="174">
        <v>1</v>
      </c>
      <c r="AX573" s="174">
        <v>1</v>
      </c>
      <c r="AY573" s="174"/>
      <c r="AZ573" s="174"/>
      <c r="BA573" s="174"/>
      <c r="BB573" s="174"/>
      <c r="BC573" s="174"/>
      <c r="BD573" s="174">
        <v>0</v>
      </c>
      <c r="BE573" s="174">
        <v>1</v>
      </c>
      <c r="BF573" s="174">
        <v>1</v>
      </c>
      <c r="BG573" s="174">
        <v>1</v>
      </c>
      <c r="BH573" s="174">
        <v>0</v>
      </c>
      <c r="BI573" s="174">
        <v>1</v>
      </c>
      <c r="BJ573" s="174">
        <v>1</v>
      </c>
      <c r="BK573" s="174">
        <v>1</v>
      </c>
      <c r="BL573" s="174">
        <v>1</v>
      </c>
      <c r="BM573" s="174">
        <v>1</v>
      </c>
      <c r="BN573" s="174">
        <v>1</v>
      </c>
      <c r="BO573" s="174">
        <v>1</v>
      </c>
      <c r="BP573" s="174">
        <v>1</v>
      </c>
      <c r="BQ573" s="174">
        <v>1</v>
      </c>
      <c r="BR573" s="174">
        <v>1</v>
      </c>
      <c r="BS573" s="174">
        <v>1</v>
      </c>
      <c r="BT573" s="174">
        <v>0</v>
      </c>
      <c r="BU573" s="174"/>
      <c r="BV573" s="174"/>
      <c r="BW573" s="174">
        <v>99</v>
      </c>
      <c r="BX573" s="174">
        <v>99</v>
      </c>
      <c r="BY573" s="174">
        <v>1</v>
      </c>
      <c r="BZ573" s="174"/>
      <c r="CA573" s="174"/>
      <c r="CB573" s="174"/>
      <c r="CC573" s="174">
        <v>1</v>
      </c>
      <c r="CD573" s="174">
        <v>1</v>
      </c>
      <c r="CE573" s="174">
        <v>1</v>
      </c>
      <c r="CF573" s="174">
        <v>1</v>
      </c>
      <c r="CG573" s="174">
        <v>99</v>
      </c>
      <c r="CH573" s="174"/>
      <c r="CI573" s="174">
        <v>1</v>
      </c>
      <c r="CJ573" s="174">
        <v>1</v>
      </c>
      <c r="CK573" s="174"/>
      <c r="CL573" s="174">
        <v>1</v>
      </c>
      <c r="CM573" s="174">
        <v>1</v>
      </c>
      <c r="CN573" s="174">
        <v>1</v>
      </c>
      <c r="CO573" s="174">
        <v>1</v>
      </c>
      <c r="CP573" s="174">
        <v>1</v>
      </c>
      <c r="CQ573" s="174">
        <v>1</v>
      </c>
      <c r="CR573" s="174">
        <v>1</v>
      </c>
      <c r="CS573" s="174">
        <v>1</v>
      </c>
      <c r="CT573" s="174">
        <v>1</v>
      </c>
      <c r="CU573" s="174">
        <v>1</v>
      </c>
      <c r="CV573" s="174">
        <v>1</v>
      </c>
      <c r="CW573" s="174">
        <v>1</v>
      </c>
      <c r="CX573" s="174">
        <v>0</v>
      </c>
      <c r="CY573" s="174">
        <v>1</v>
      </c>
      <c r="CZ573" s="174">
        <v>0</v>
      </c>
      <c r="DA573" s="174">
        <v>0</v>
      </c>
      <c r="DB573" s="174">
        <v>1</v>
      </c>
      <c r="DC573" s="174">
        <v>1</v>
      </c>
      <c r="DD573" s="174">
        <v>0</v>
      </c>
      <c r="DE573" s="174">
        <v>1</v>
      </c>
      <c r="DF573" s="174">
        <v>1</v>
      </c>
      <c r="DG573" s="174">
        <v>1</v>
      </c>
      <c r="DH573" s="46" t="s">
        <v>971</v>
      </c>
    </row>
    <row r="574" spans="1:112" x14ac:dyDescent="0.2">
      <c r="A574" s="174" t="s">
        <v>961</v>
      </c>
      <c r="B574" s="174" t="s">
        <v>385</v>
      </c>
      <c r="C574" s="174" t="s">
        <v>972</v>
      </c>
      <c r="D574" s="174">
        <v>569</v>
      </c>
      <c r="E574" s="174">
        <v>19</v>
      </c>
      <c r="F574" s="174">
        <v>0</v>
      </c>
      <c r="G574" s="174">
        <v>0</v>
      </c>
      <c r="H574" s="174">
        <v>2</v>
      </c>
      <c r="I574" s="174">
        <v>2</v>
      </c>
      <c r="J574" s="174"/>
      <c r="K574" s="174">
        <v>1</v>
      </c>
      <c r="L574" s="174">
        <v>1</v>
      </c>
      <c r="M574" s="174">
        <v>1</v>
      </c>
      <c r="N574" s="174">
        <v>1</v>
      </c>
      <c r="O574" s="174">
        <v>1</v>
      </c>
      <c r="P574" s="174">
        <v>1</v>
      </c>
      <c r="Q574" s="174">
        <v>99</v>
      </c>
      <c r="R574" s="174">
        <v>1</v>
      </c>
      <c r="S574" s="174">
        <v>0</v>
      </c>
      <c r="T574" s="174">
        <v>0</v>
      </c>
      <c r="U574" s="174">
        <v>0</v>
      </c>
      <c r="V574" s="174"/>
      <c r="W574" s="174">
        <v>1</v>
      </c>
      <c r="X574" s="174">
        <v>1</v>
      </c>
      <c r="Y574" s="174">
        <v>1</v>
      </c>
      <c r="Z574" s="174">
        <v>1</v>
      </c>
      <c r="AA574" s="174">
        <v>1</v>
      </c>
      <c r="AB574" s="174">
        <v>1</v>
      </c>
      <c r="AC574" s="174">
        <v>1</v>
      </c>
      <c r="AD574" s="174">
        <v>1</v>
      </c>
      <c r="AE574" s="174">
        <v>1</v>
      </c>
      <c r="AF574" s="174">
        <v>1</v>
      </c>
      <c r="AG574" s="174">
        <v>1</v>
      </c>
      <c r="AH574" s="174">
        <v>1</v>
      </c>
      <c r="AI574" s="174">
        <v>1</v>
      </c>
      <c r="AJ574" s="174">
        <v>1</v>
      </c>
      <c r="AK574" s="174">
        <v>1</v>
      </c>
      <c r="AL574" s="174">
        <v>1</v>
      </c>
      <c r="AM574" s="174">
        <v>1</v>
      </c>
      <c r="AN574" s="174"/>
      <c r="AO574" s="174">
        <v>1</v>
      </c>
      <c r="AP574" s="174">
        <v>1</v>
      </c>
      <c r="AQ574" s="174">
        <v>1</v>
      </c>
      <c r="AR574" s="174"/>
      <c r="AS574" s="174">
        <v>1</v>
      </c>
      <c r="AT574" s="174">
        <v>1</v>
      </c>
      <c r="AU574" s="174">
        <v>1</v>
      </c>
      <c r="AV574" s="174">
        <v>1</v>
      </c>
      <c r="AW574" s="174">
        <v>1</v>
      </c>
      <c r="AX574" s="174">
        <v>1</v>
      </c>
      <c r="AY574" s="174"/>
      <c r="AZ574" s="174"/>
      <c r="BA574" s="174"/>
      <c r="BB574" s="174"/>
      <c r="BC574" s="174"/>
      <c r="BD574" s="174">
        <v>1</v>
      </c>
      <c r="BE574" s="174">
        <v>1</v>
      </c>
      <c r="BF574" s="174">
        <v>1</v>
      </c>
      <c r="BG574" s="174">
        <v>1</v>
      </c>
      <c r="BH574" s="174">
        <v>1</v>
      </c>
      <c r="BI574" s="174">
        <v>1</v>
      </c>
      <c r="BJ574" s="174">
        <v>1</v>
      </c>
      <c r="BK574" s="174">
        <v>1</v>
      </c>
      <c r="BL574" s="174">
        <v>1</v>
      </c>
      <c r="BM574" s="174">
        <v>1</v>
      </c>
      <c r="BN574" s="174">
        <v>1</v>
      </c>
      <c r="BO574" s="174">
        <v>1</v>
      </c>
      <c r="BP574" s="174">
        <v>1</v>
      </c>
      <c r="BQ574" s="174">
        <v>1</v>
      </c>
      <c r="BR574" s="174">
        <v>1</v>
      </c>
      <c r="BS574" s="174">
        <v>1</v>
      </c>
      <c r="BT574" s="174">
        <v>1</v>
      </c>
      <c r="BU574" s="174"/>
      <c r="BV574" s="174"/>
      <c r="BW574" s="174">
        <v>1</v>
      </c>
      <c r="BX574" s="174">
        <v>1</v>
      </c>
      <c r="BY574" s="174">
        <v>1</v>
      </c>
      <c r="BZ574" s="174"/>
      <c r="CA574" s="174"/>
      <c r="CB574" s="174"/>
      <c r="CC574" s="174">
        <v>1</v>
      </c>
      <c r="CD574" s="174">
        <v>1</v>
      </c>
      <c r="CE574" s="174">
        <v>1</v>
      </c>
      <c r="CF574" s="174">
        <v>1</v>
      </c>
      <c r="CG574" s="174">
        <v>1</v>
      </c>
      <c r="CH574" s="174"/>
      <c r="CI574" s="174">
        <v>1</v>
      </c>
      <c r="CJ574" s="174">
        <v>1</v>
      </c>
      <c r="CK574" s="174"/>
      <c r="CL574" s="174">
        <v>1</v>
      </c>
      <c r="CM574" s="174">
        <v>1</v>
      </c>
      <c r="CN574" s="174">
        <v>1</v>
      </c>
      <c r="CO574" s="174">
        <v>1</v>
      </c>
      <c r="CP574" s="174">
        <v>1</v>
      </c>
      <c r="CQ574" s="174">
        <v>1</v>
      </c>
      <c r="CR574" s="174">
        <v>1</v>
      </c>
      <c r="CS574" s="174">
        <v>1</v>
      </c>
      <c r="CT574" s="174">
        <v>1</v>
      </c>
      <c r="CU574" s="174">
        <v>1</v>
      </c>
      <c r="CV574" s="174">
        <v>1</v>
      </c>
      <c r="CW574" s="174">
        <v>1</v>
      </c>
      <c r="CX574" s="174">
        <v>1</v>
      </c>
      <c r="CY574" s="174">
        <v>0</v>
      </c>
      <c r="CZ574" s="174">
        <v>1</v>
      </c>
      <c r="DA574" s="174">
        <v>1</v>
      </c>
      <c r="DB574" s="174">
        <v>1</v>
      </c>
      <c r="DC574" s="174">
        <v>1</v>
      </c>
      <c r="DD574" s="174">
        <v>0</v>
      </c>
      <c r="DE574" s="174">
        <v>1</v>
      </c>
      <c r="DF574" s="174">
        <v>1</v>
      </c>
      <c r="DG574" s="174">
        <v>1</v>
      </c>
      <c r="DH574" s="46" t="s">
        <v>972</v>
      </c>
    </row>
    <row r="575" spans="1:112" x14ac:dyDescent="0.2">
      <c r="A575" s="174" t="s">
        <v>961</v>
      </c>
      <c r="B575" s="174" t="s">
        <v>385</v>
      </c>
      <c r="C575" s="174" t="s">
        <v>973</v>
      </c>
      <c r="D575" s="174">
        <v>570</v>
      </c>
      <c r="E575" s="174">
        <v>9</v>
      </c>
      <c r="F575" s="174">
        <v>0</v>
      </c>
      <c r="G575" s="174">
        <v>0</v>
      </c>
      <c r="H575" s="174">
        <v>2</v>
      </c>
      <c r="I575" s="174">
        <v>2</v>
      </c>
      <c r="J575" s="174"/>
      <c r="K575" s="174">
        <v>1</v>
      </c>
      <c r="L575" s="174">
        <v>1</v>
      </c>
      <c r="M575" s="174">
        <v>1</v>
      </c>
      <c r="N575" s="174">
        <v>1</v>
      </c>
      <c r="O575" s="174">
        <v>1</v>
      </c>
      <c r="P575" s="174">
        <v>1</v>
      </c>
      <c r="Q575" s="174">
        <v>99</v>
      </c>
      <c r="R575" s="174">
        <v>1</v>
      </c>
      <c r="S575" s="174">
        <v>1</v>
      </c>
      <c r="T575" s="174">
        <v>1</v>
      </c>
      <c r="U575" s="174">
        <v>1</v>
      </c>
      <c r="V575" s="174"/>
      <c r="W575" s="174">
        <v>1</v>
      </c>
      <c r="X575" s="174">
        <v>1</v>
      </c>
      <c r="Y575" s="174">
        <v>1</v>
      </c>
      <c r="Z575" s="174">
        <v>1</v>
      </c>
      <c r="AA575" s="174">
        <v>1</v>
      </c>
      <c r="AB575" s="174">
        <v>1</v>
      </c>
      <c r="AC575" s="174">
        <v>1</v>
      </c>
      <c r="AD575" s="174">
        <v>1</v>
      </c>
      <c r="AE575" s="174">
        <v>1</v>
      </c>
      <c r="AF575" s="174">
        <v>1</v>
      </c>
      <c r="AG575" s="174">
        <v>1</v>
      </c>
      <c r="AH575" s="174">
        <v>1</v>
      </c>
      <c r="AI575" s="174">
        <v>1</v>
      </c>
      <c r="AJ575" s="174">
        <v>1</v>
      </c>
      <c r="AK575" s="174">
        <v>1</v>
      </c>
      <c r="AL575" s="174">
        <v>1</v>
      </c>
      <c r="AM575" s="174">
        <v>1</v>
      </c>
      <c r="AN575" s="174"/>
      <c r="AO575" s="174">
        <v>1</v>
      </c>
      <c r="AP575" s="174">
        <v>1</v>
      </c>
      <c r="AQ575" s="174">
        <v>1</v>
      </c>
      <c r="AR575" s="174"/>
      <c r="AS575" s="174">
        <v>1</v>
      </c>
      <c r="AT575" s="174">
        <v>1</v>
      </c>
      <c r="AU575" s="174">
        <v>1</v>
      </c>
      <c r="AV575" s="174">
        <v>1</v>
      </c>
      <c r="AW575" s="174">
        <v>1</v>
      </c>
      <c r="AX575" s="174">
        <v>1</v>
      </c>
      <c r="AY575" s="174"/>
      <c r="AZ575" s="174"/>
      <c r="BA575" s="174"/>
      <c r="BB575" s="174"/>
      <c r="BC575" s="174"/>
      <c r="BD575" s="174">
        <v>1</v>
      </c>
      <c r="BE575" s="174">
        <v>1</v>
      </c>
      <c r="BF575" s="174">
        <v>1</v>
      </c>
      <c r="BG575" s="174">
        <v>1</v>
      </c>
      <c r="BH575" s="174">
        <v>1</v>
      </c>
      <c r="BI575" s="174">
        <v>1</v>
      </c>
      <c r="BJ575" s="174">
        <v>1</v>
      </c>
      <c r="BK575" s="174">
        <v>1</v>
      </c>
      <c r="BL575" s="174">
        <v>1</v>
      </c>
      <c r="BM575" s="174">
        <v>1</v>
      </c>
      <c r="BN575" s="174">
        <v>1</v>
      </c>
      <c r="BO575" s="174">
        <v>1</v>
      </c>
      <c r="BP575" s="174">
        <v>0</v>
      </c>
      <c r="BQ575" s="174">
        <v>1</v>
      </c>
      <c r="BR575" s="174">
        <v>1</v>
      </c>
      <c r="BS575" s="174">
        <v>1</v>
      </c>
      <c r="BT575" s="174">
        <v>1</v>
      </c>
      <c r="BU575" s="174"/>
      <c r="BV575" s="174"/>
      <c r="BW575" s="174">
        <v>1</v>
      </c>
      <c r="BX575" s="174">
        <v>0</v>
      </c>
      <c r="BY575" s="174">
        <v>1</v>
      </c>
      <c r="BZ575" s="174"/>
      <c r="CA575" s="174"/>
      <c r="CB575" s="174"/>
      <c r="CC575" s="174">
        <v>1</v>
      </c>
      <c r="CD575" s="174">
        <v>1</v>
      </c>
      <c r="CE575" s="174">
        <v>1</v>
      </c>
      <c r="CF575" s="174">
        <v>1</v>
      </c>
      <c r="CG575" s="174">
        <v>1</v>
      </c>
      <c r="CH575" s="174"/>
      <c r="CI575" s="174">
        <v>1</v>
      </c>
      <c r="CJ575" s="174">
        <v>1</v>
      </c>
      <c r="CK575" s="174"/>
      <c r="CL575" s="174">
        <v>1</v>
      </c>
      <c r="CM575" s="174">
        <v>1</v>
      </c>
      <c r="CN575" s="174">
        <v>1</v>
      </c>
      <c r="CO575" s="174">
        <v>1</v>
      </c>
      <c r="CP575" s="174">
        <v>1</v>
      </c>
      <c r="CQ575" s="174">
        <v>1</v>
      </c>
      <c r="CR575" s="174">
        <v>1</v>
      </c>
      <c r="CS575" s="174">
        <v>1</v>
      </c>
      <c r="CT575" s="174">
        <v>1</v>
      </c>
      <c r="CU575" s="174">
        <v>1</v>
      </c>
      <c r="CV575" s="174">
        <v>1</v>
      </c>
      <c r="CW575" s="174">
        <v>1</v>
      </c>
      <c r="CX575" s="174">
        <v>1</v>
      </c>
      <c r="CY575" s="174">
        <v>1</v>
      </c>
      <c r="CZ575" s="174">
        <v>1</v>
      </c>
      <c r="DA575" s="174">
        <v>1</v>
      </c>
      <c r="DB575" s="174">
        <v>0</v>
      </c>
      <c r="DC575" s="174">
        <v>0</v>
      </c>
      <c r="DD575" s="174">
        <v>0</v>
      </c>
      <c r="DE575" s="174">
        <v>1</v>
      </c>
      <c r="DF575" s="174">
        <v>1</v>
      </c>
      <c r="DG575" s="174">
        <v>1</v>
      </c>
      <c r="DH575" s="46" t="s">
        <v>973</v>
      </c>
    </row>
    <row r="576" spans="1:112" x14ac:dyDescent="0.2">
      <c r="A576" s="174" t="s">
        <v>961</v>
      </c>
      <c r="B576" s="174" t="s">
        <v>385</v>
      </c>
      <c r="C576" s="174" t="s">
        <v>974</v>
      </c>
      <c r="D576" s="174">
        <v>571</v>
      </c>
      <c r="E576" s="174">
        <v>9</v>
      </c>
      <c r="F576" s="174">
        <v>0</v>
      </c>
      <c r="G576" s="174">
        <v>0</v>
      </c>
      <c r="H576" s="174">
        <v>2</v>
      </c>
      <c r="I576" s="174">
        <v>2</v>
      </c>
      <c r="J576" s="174"/>
      <c r="K576" s="174">
        <v>1</v>
      </c>
      <c r="L576" s="174">
        <v>1</v>
      </c>
      <c r="M576" s="174">
        <v>1</v>
      </c>
      <c r="N576" s="174">
        <v>1</v>
      </c>
      <c r="O576" s="174">
        <v>1</v>
      </c>
      <c r="P576" s="174">
        <v>1</v>
      </c>
      <c r="Q576" s="174">
        <v>99</v>
      </c>
      <c r="R576" s="174">
        <v>1</v>
      </c>
      <c r="S576" s="174">
        <v>1</v>
      </c>
      <c r="T576" s="174">
        <v>0</v>
      </c>
      <c r="U576" s="174">
        <v>0</v>
      </c>
      <c r="V576" s="174"/>
      <c r="W576" s="174">
        <v>1</v>
      </c>
      <c r="X576" s="174">
        <v>1</v>
      </c>
      <c r="Y576" s="174">
        <v>0</v>
      </c>
      <c r="Z576" s="174">
        <v>1</v>
      </c>
      <c r="AA576" s="174">
        <v>1</v>
      </c>
      <c r="AB576" s="174">
        <v>1</v>
      </c>
      <c r="AC576" s="174">
        <v>1</v>
      </c>
      <c r="AD576" s="174">
        <v>1</v>
      </c>
      <c r="AE576" s="174">
        <v>1</v>
      </c>
      <c r="AF576" s="174">
        <v>1</v>
      </c>
      <c r="AG576" s="174">
        <v>1</v>
      </c>
      <c r="AH576" s="174">
        <v>1</v>
      </c>
      <c r="AI576" s="174">
        <v>1</v>
      </c>
      <c r="AJ576" s="174">
        <v>1</v>
      </c>
      <c r="AK576" s="174">
        <v>1</v>
      </c>
      <c r="AL576" s="174">
        <v>1</v>
      </c>
      <c r="AM576" s="174">
        <v>1</v>
      </c>
      <c r="AN576" s="174"/>
      <c r="AO576" s="174">
        <v>0</v>
      </c>
      <c r="AP576" s="174">
        <v>1</v>
      </c>
      <c r="AQ576" s="174">
        <v>1</v>
      </c>
      <c r="AR576" s="174"/>
      <c r="AS576" s="174">
        <v>1</v>
      </c>
      <c r="AT576" s="174">
        <v>1</v>
      </c>
      <c r="AU576" s="174">
        <v>1</v>
      </c>
      <c r="AV576" s="174">
        <v>1</v>
      </c>
      <c r="AW576" s="174">
        <v>0</v>
      </c>
      <c r="AX576" s="174">
        <v>0</v>
      </c>
      <c r="AY576" s="174"/>
      <c r="AZ576" s="174"/>
      <c r="BA576" s="174"/>
      <c r="BB576" s="174"/>
      <c r="BC576" s="174"/>
      <c r="BD576" s="174">
        <v>1</v>
      </c>
      <c r="BE576" s="174">
        <v>1</v>
      </c>
      <c r="BF576" s="174">
        <v>1</v>
      </c>
      <c r="BG576" s="174">
        <v>1</v>
      </c>
      <c r="BH576" s="174">
        <v>1</v>
      </c>
      <c r="BI576" s="174">
        <v>1</v>
      </c>
      <c r="BJ576" s="174">
        <v>1</v>
      </c>
      <c r="BK576" s="174">
        <v>0</v>
      </c>
      <c r="BL576" s="174">
        <v>0</v>
      </c>
      <c r="BM576" s="174">
        <v>0</v>
      </c>
      <c r="BN576" s="174">
        <v>0</v>
      </c>
      <c r="BO576" s="174">
        <v>0</v>
      </c>
      <c r="BP576" s="174">
        <v>0</v>
      </c>
      <c r="BQ576" s="174">
        <v>0</v>
      </c>
      <c r="BR576" s="174">
        <v>0</v>
      </c>
      <c r="BS576" s="174">
        <v>0</v>
      </c>
      <c r="BT576" s="174">
        <v>0</v>
      </c>
      <c r="BU576" s="174"/>
      <c r="BV576" s="174"/>
      <c r="BW576" s="174">
        <v>0</v>
      </c>
      <c r="BX576" s="174">
        <v>0</v>
      </c>
      <c r="BY576" s="174">
        <v>1</v>
      </c>
      <c r="BZ576" s="174"/>
      <c r="CA576" s="174"/>
      <c r="CB576" s="174"/>
      <c r="CC576" s="174">
        <v>1</v>
      </c>
      <c r="CD576" s="174">
        <v>1</v>
      </c>
      <c r="CE576" s="174">
        <v>1</v>
      </c>
      <c r="CF576" s="174">
        <v>1</v>
      </c>
      <c r="CG576" s="174">
        <v>99</v>
      </c>
      <c r="CH576" s="174"/>
      <c r="CI576" s="174">
        <v>1</v>
      </c>
      <c r="CJ576" s="174">
        <v>1</v>
      </c>
      <c r="CK576" s="174"/>
      <c r="CL576" s="174">
        <v>1</v>
      </c>
      <c r="CM576" s="174">
        <v>99</v>
      </c>
      <c r="CN576" s="174">
        <v>1</v>
      </c>
      <c r="CO576" s="174">
        <v>1</v>
      </c>
      <c r="CP576" s="174">
        <v>1</v>
      </c>
      <c r="CQ576" s="174">
        <v>1</v>
      </c>
      <c r="CR576" s="174">
        <v>1</v>
      </c>
      <c r="CS576" s="174">
        <v>1</v>
      </c>
      <c r="CT576" s="174">
        <v>1</v>
      </c>
      <c r="CU576" s="174">
        <v>1</v>
      </c>
      <c r="CV576" s="174">
        <v>1</v>
      </c>
      <c r="CW576" s="174">
        <v>0</v>
      </c>
      <c r="CX576" s="174">
        <v>0</v>
      </c>
      <c r="CY576" s="174">
        <v>0</v>
      </c>
      <c r="CZ576" s="174">
        <v>0</v>
      </c>
      <c r="DA576" s="174">
        <v>0</v>
      </c>
      <c r="DB576" s="174">
        <v>0</v>
      </c>
      <c r="DC576" s="174">
        <v>0</v>
      </c>
      <c r="DD576" s="174">
        <v>0</v>
      </c>
      <c r="DE576" s="174">
        <v>1</v>
      </c>
      <c r="DF576" s="174">
        <v>1</v>
      </c>
      <c r="DG576" s="174">
        <v>0</v>
      </c>
      <c r="DH576" s="46" t="s">
        <v>974</v>
      </c>
    </row>
    <row r="577" spans="1:112" x14ac:dyDescent="0.2">
      <c r="A577" s="174" t="s">
        <v>961</v>
      </c>
      <c r="B577" s="174" t="s">
        <v>446</v>
      </c>
      <c r="C577" s="174" t="s">
        <v>975</v>
      </c>
      <c r="D577" s="174">
        <v>572</v>
      </c>
      <c r="E577" s="174">
        <v>25</v>
      </c>
      <c r="F577" s="174"/>
      <c r="G577" s="174">
        <v>0</v>
      </c>
      <c r="H577" s="174">
        <v>1</v>
      </c>
      <c r="I577" s="174">
        <v>2</v>
      </c>
      <c r="J577" s="174"/>
      <c r="K577" s="174">
        <v>1</v>
      </c>
      <c r="L577" s="174">
        <v>1</v>
      </c>
      <c r="M577" s="174">
        <v>1</v>
      </c>
      <c r="N577" s="174">
        <v>1</v>
      </c>
      <c r="O577" s="174"/>
      <c r="P577" s="174">
        <v>1</v>
      </c>
      <c r="Q577" s="174">
        <v>1</v>
      </c>
      <c r="R577" s="174">
        <v>1</v>
      </c>
      <c r="S577" s="174"/>
      <c r="T577" s="174">
        <v>1</v>
      </c>
      <c r="U577" s="174"/>
      <c r="V577" s="174"/>
      <c r="W577" s="174">
        <v>1</v>
      </c>
      <c r="X577" s="174">
        <v>1</v>
      </c>
      <c r="Y577" s="174">
        <v>1</v>
      </c>
      <c r="Z577" s="174">
        <v>1</v>
      </c>
      <c r="AA577" s="174">
        <v>1</v>
      </c>
      <c r="AB577" s="174">
        <v>1</v>
      </c>
      <c r="AC577" s="174">
        <v>1</v>
      </c>
      <c r="AD577" s="174">
        <v>1</v>
      </c>
      <c r="AE577" s="174">
        <v>1</v>
      </c>
      <c r="AF577" s="174">
        <v>1</v>
      </c>
      <c r="AG577" s="174">
        <v>1</v>
      </c>
      <c r="AH577" s="174">
        <v>1</v>
      </c>
      <c r="AI577" s="174">
        <v>1</v>
      </c>
      <c r="AJ577" s="174">
        <v>1</v>
      </c>
      <c r="AK577" s="174">
        <v>1</v>
      </c>
      <c r="AL577" s="174">
        <v>1</v>
      </c>
      <c r="AM577" s="174">
        <v>1</v>
      </c>
      <c r="AN577" s="174"/>
      <c r="AO577" s="174">
        <v>0</v>
      </c>
      <c r="AP577" s="174">
        <v>1</v>
      </c>
      <c r="AQ577" s="174">
        <v>1</v>
      </c>
      <c r="AR577" s="174"/>
      <c r="AS577" s="174">
        <v>0</v>
      </c>
      <c r="AT577" s="174">
        <v>1</v>
      </c>
      <c r="AU577" s="174">
        <v>1</v>
      </c>
      <c r="AV577" s="174">
        <v>0</v>
      </c>
      <c r="AW577" s="174">
        <v>1</v>
      </c>
      <c r="AX577" s="174">
        <v>1</v>
      </c>
      <c r="AY577" s="174"/>
      <c r="AZ577" s="174"/>
      <c r="BA577" s="174"/>
      <c r="BB577" s="174"/>
      <c r="BC577" s="174"/>
      <c r="BD577" s="174">
        <v>1</v>
      </c>
      <c r="BE577" s="174">
        <v>1</v>
      </c>
      <c r="BF577" s="174">
        <v>1</v>
      </c>
      <c r="BG577" s="174">
        <v>1</v>
      </c>
      <c r="BH577" s="174">
        <v>1</v>
      </c>
      <c r="BI577" s="174">
        <v>1</v>
      </c>
      <c r="BJ577" s="174">
        <v>1</v>
      </c>
      <c r="BK577" s="174">
        <v>1</v>
      </c>
      <c r="BL577" s="174">
        <v>1</v>
      </c>
      <c r="BM577" s="174">
        <v>1</v>
      </c>
      <c r="BN577" s="174">
        <v>1</v>
      </c>
      <c r="BO577" s="174">
        <v>1</v>
      </c>
      <c r="BP577" s="174">
        <v>0</v>
      </c>
      <c r="BQ577" s="174">
        <v>1</v>
      </c>
      <c r="BR577" s="174">
        <v>1</v>
      </c>
      <c r="BS577" s="174">
        <v>1</v>
      </c>
      <c r="BT577" s="174">
        <v>1</v>
      </c>
      <c r="BU577" s="174"/>
      <c r="BV577" s="174"/>
      <c r="BW577" s="174">
        <v>99</v>
      </c>
      <c r="BX577" s="174">
        <v>99</v>
      </c>
      <c r="BY577" s="174">
        <v>0</v>
      </c>
      <c r="BZ577" s="174"/>
      <c r="CA577" s="174"/>
      <c r="CB577" s="174"/>
      <c r="CC577" s="174">
        <v>1</v>
      </c>
      <c r="CD577" s="174">
        <v>1</v>
      </c>
      <c r="CE577" s="174">
        <v>1</v>
      </c>
      <c r="CF577" s="174">
        <v>1</v>
      </c>
      <c r="CG577" s="174">
        <v>99</v>
      </c>
      <c r="CH577" s="174"/>
      <c r="CI577" s="174">
        <v>1</v>
      </c>
      <c r="CJ577" s="174">
        <v>1</v>
      </c>
      <c r="CK577" s="174"/>
      <c r="CL577" s="174">
        <v>1</v>
      </c>
      <c r="CM577" s="174">
        <v>1</v>
      </c>
      <c r="CN577" s="174">
        <v>1</v>
      </c>
      <c r="CO577" s="174">
        <v>1</v>
      </c>
      <c r="CP577" s="174">
        <v>1</v>
      </c>
      <c r="CQ577" s="174">
        <v>1</v>
      </c>
      <c r="CR577" s="174">
        <v>1</v>
      </c>
      <c r="CS577" s="174">
        <v>1</v>
      </c>
      <c r="CT577" s="174">
        <v>1</v>
      </c>
      <c r="CU577" s="174">
        <v>1</v>
      </c>
      <c r="CV577" s="174">
        <v>1</v>
      </c>
      <c r="CW577" s="174">
        <v>0</v>
      </c>
      <c r="CX577" s="174">
        <v>0</v>
      </c>
      <c r="CY577" s="174">
        <v>0</v>
      </c>
      <c r="CZ577" s="174">
        <v>0</v>
      </c>
      <c r="DA577" s="174">
        <v>0</v>
      </c>
      <c r="DB577" s="174">
        <v>0</v>
      </c>
      <c r="DC577" s="174">
        <v>0</v>
      </c>
      <c r="DD577" s="174">
        <v>0</v>
      </c>
      <c r="DE577" s="174">
        <v>1</v>
      </c>
      <c r="DF577" s="174">
        <v>1</v>
      </c>
      <c r="DG577" s="174">
        <v>0</v>
      </c>
      <c r="DH577" s="46" t="s">
        <v>975</v>
      </c>
    </row>
    <row r="578" spans="1:112" x14ac:dyDescent="0.2">
      <c r="A578" s="174" t="s">
        <v>961</v>
      </c>
      <c r="B578" s="174" t="s">
        <v>446</v>
      </c>
      <c r="C578" s="174" t="s">
        <v>976</v>
      </c>
      <c r="D578" s="174">
        <v>573</v>
      </c>
      <c r="E578" s="174">
        <v>10</v>
      </c>
      <c r="F578" s="174"/>
      <c r="G578" s="174">
        <v>0</v>
      </c>
      <c r="H578" s="174">
        <v>1</v>
      </c>
      <c r="I578" s="174">
        <v>2</v>
      </c>
      <c r="J578" s="174"/>
      <c r="K578" s="174">
        <v>1</v>
      </c>
      <c r="L578" s="174">
        <v>1</v>
      </c>
      <c r="M578" s="174">
        <v>1</v>
      </c>
      <c r="N578" s="174">
        <v>1</v>
      </c>
      <c r="O578" s="174"/>
      <c r="P578" s="174">
        <v>1</v>
      </c>
      <c r="Q578" s="174">
        <v>1</v>
      </c>
      <c r="R578" s="174">
        <v>1</v>
      </c>
      <c r="S578" s="174"/>
      <c r="T578" s="174">
        <v>0</v>
      </c>
      <c r="U578" s="174"/>
      <c r="V578" s="174"/>
      <c r="W578" s="174">
        <v>1</v>
      </c>
      <c r="X578" s="174">
        <v>1</v>
      </c>
      <c r="Y578" s="174">
        <v>1</v>
      </c>
      <c r="Z578" s="174">
        <v>1</v>
      </c>
      <c r="AA578" s="174">
        <v>1</v>
      </c>
      <c r="AB578" s="174">
        <v>1</v>
      </c>
      <c r="AC578" s="174">
        <v>1</v>
      </c>
      <c r="AD578" s="174">
        <v>1</v>
      </c>
      <c r="AE578" s="174">
        <v>1</v>
      </c>
      <c r="AF578" s="174">
        <v>1</v>
      </c>
      <c r="AG578" s="174">
        <v>1</v>
      </c>
      <c r="AH578" s="174">
        <v>1</v>
      </c>
      <c r="AI578" s="174">
        <v>1</v>
      </c>
      <c r="AJ578" s="174">
        <v>1</v>
      </c>
      <c r="AK578" s="174">
        <v>1</v>
      </c>
      <c r="AL578" s="174">
        <v>1</v>
      </c>
      <c r="AM578" s="174">
        <v>1</v>
      </c>
      <c r="AN578" s="174"/>
      <c r="AO578" s="174">
        <v>1</v>
      </c>
      <c r="AP578" s="174">
        <v>1</v>
      </c>
      <c r="AQ578" s="174">
        <v>1</v>
      </c>
      <c r="AR578" s="174"/>
      <c r="AS578" s="174">
        <v>1</v>
      </c>
      <c r="AT578" s="174">
        <v>1</v>
      </c>
      <c r="AU578" s="174">
        <v>1</v>
      </c>
      <c r="AV578" s="174">
        <v>1</v>
      </c>
      <c r="AW578" s="174">
        <v>1</v>
      </c>
      <c r="AX578" s="174">
        <v>1</v>
      </c>
      <c r="AY578" s="174"/>
      <c r="AZ578" s="174"/>
      <c r="BA578" s="174"/>
      <c r="BB578" s="174"/>
      <c r="BC578" s="174"/>
      <c r="BD578" s="174">
        <v>0</v>
      </c>
      <c r="BE578" s="174">
        <v>1</v>
      </c>
      <c r="BF578" s="174">
        <v>1</v>
      </c>
      <c r="BG578" s="174">
        <v>1</v>
      </c>
      <c r="BH578" s="174">
        <v>1</v>
      </c>
      <c r="BI578" s="174">
        <v>1</v>
      </c>
      <c r="BJ578" s="174">
        <v>1</v>
      </c>
      <c r="BK578" s="174">
        <v>1</v>
      </c>
      <c r="BL578" s="174">
        <v>1</v>
      </c>
      <c r="BM578" s="174">
        <v>1</v>
      </c>
      <c r="BN578" s="174">
        <v>1</v>
      </c>
      <c r="BO578" s="174">
        <v>1</v>
      </c>
      <c r="BP578" s="174">
        <v>1</v>
      </c>
      <c r="BQ578" s="174">
        <v>1</v>
      </c>
      <c r="BR578" s="174">
        <v>1</v>
      </c>
      <c r="BS578" s="174">
        <v>1</v>
      </c>
      <c r="BT578" s="174">
        <v>1</v>
      </c>
      <c r="BU578" s="174"/>
      <c r="BV578" s="174"/>
      <c r="BW578" s="174">
        <v>99</v>
      </c>
      <c r="BX578" s="174">
        <v>99</v>
      </c>
      <c r="BY578" s="174">
        <v>0</v>
      </c>
      <c r="BZ578" s="174"/>
      <c r="CA578" s="174"/>
      <c r="CB578" s="174"/>
      <c r="CC578" s="174">
        <v>1</v>
      </c>
      <c r="CD578" s="174">
        <v>1</v>
      </c>
      <c r="CE578" s="174">
        <v>1</v>
      </c>
      <c r="CF578" s="174">
        <v>1</v>
      </c>
      <c r="CG578" s="174">
        <v>99</v>
      </c>
      <c r="CH578" s="174"/>
      <c r="CI578" s="174">
        <v>1</v>
      </c>
      <c r="CJ578" s="174">
        <v>1</v>
      </c>
      <c r="CK578" s="174"/>
      <c r="CL578" s="174">
        <v>1</v>
      </c>
      <c r="CM578" s="174">
        <v>1</v>
      </c>
      <c r="CN578" s="174">
        <v>1</v>
      </c>
      <c r="CO578" s="174">
        <v>1</v>
      </c>
      <c r="CP578" s="174">
        <v>1</v>
      </c>
      <c r="CQ578" s="174">
        <v>1</v>
      </c>
      <c r="CR578" s="174">
        <v>1</v>
      </c>
      <c r="CS578" s="174">
        <v>1</v>
      </c>
      <c r="CT578" s="174">
        <v>1</v>
      </c>
      <c r="CU578" s="174">
        <v>1</v>
      </c>
      <c r="CV578" s="174">
        <v>1</v>
      </c>
      <c r="CW578" s="174">
        <v>0</v>
      </c>
      <c r="CX578" s="174">
        <v>0</v>
      </c>
      <c r="CY578" s="174">
        <v>1</v>
      </c>
      <c r="CZ578" s="174">
        <v>0</v>
      </c>
      <c r="DA578" s="174">
        <v>0</v>
      </c>
      <c r="DB578" s="174">
        <v>0</v>
      </c>
      <c r="DC578" s="174">
        <v>0</v>
      </c>
      <c r="DD578" s="174">
        <v>0</v>
      </c>
      <c r="DE578" s="174">
        <v>1</v>
      </c>
      <c r="DF578" s="174">
        <v>1</v>
      </c>
      <c r="DG578" s="174">
        <v>0</v>
      </c>
      <c r="DH578" s="46" t="s">
        <v>976</v>
      </c>
    </row>
    <row r="579" spans="1:112" x14ac:dyDescent="0.2">
      <c r="A579" s="174" t="s">
        <v>961</v>
      </c>
      <c r="B579" s="174" t="s">
        <v>446</v>
      </c>
      <c r="C579" s="174" t="s">
        <v>977</v>
      </c>
      <c r="D579" s="174">
        <v>574</v>
      </c>
      <c r="E579" s="174">
        <v>53</v>
      </c>
      <c r="F579" s="174"/>
      <c r="G579" s="174">
        <v>0</v>
      </c>
      <c r="H579" s="174">
        <v>1</v>
      </c>
      <c r="I579" s="174">
        <v>2</v>
      </c>
      <c r="J579" s="174"/>
      <c r="K579" s="174">
        <v>1</v>
      </c>
      <c r="L579" s="174">
        <v>1</v>
      </c>
      <c r="M579" s="174">
        <v>1</v>
      </c>
      <c r="N579" s="174">
        <v>1</v>
      </c>
      <c r="O579" s="174"/>
      <c r="P579" s="174">
        <v>1</v>
      </c>
      <c r="Q579" s="174">
        <v>99</v>
      </c>
      <c r="R579" s="174">
        <v>1</v>
      </c>
      <c r="S579" s="174"/>
      <c r="T579" s="174">
        <v>1</v>
      </c>
      <c r="U579" s="174"/>
      <c r="V579" s="174"/>
      <c r="W579" s="174">
        <v>1</v>
      </c>
      <c r="X579" s="174">
        <v>1</v>
      </c>
      <c r="Y579" s="174">
        <v>1</v>
      </c>
      <c r="Z579" s="174">
        <v>1</v>
      </c>
      <c r="AA579" s="174">
        <v>1</v>
      </c>
      <c r="AB579" s="174">
        <v>1</v>
      </c>
      <c r="AC579" s="174">
        <v>1</v>
      </c>
      <c r="AD579" s="174">
        <v>1</v>
      </c>
      <c r="AE579" s="174">
        <v>1</v>
      </c>
      <c r="AF579" s="174">
        <v>1</v>
      </c>
      <c r="AG579" s="174">
        <v>0</v>
      </c>
      <c r="AH579" s="174">
        <v>1</v>
      </c>
      <c r="AI579" s="174">
        <v>1</v>
      </c>
      <c r="AJ579" s="174">
        <v>1</v>
      </c>
      <c r="AK579" s="174">
        <v>0</v>
      </c>
      <c r="AL579" s="174">
        <v>1</v>
      </c>
      <c r="AM579" s="174">
        <v>1</v>
      </c>
      <c r="AN579" s="174"/>
      <c r="AO579" s="174">
        <v>1</v>
      </c>
      <c r="AP579" s="174">
        <v>1</v>
      </c>
      <c r="AQ579" s="174">
        <v>1</v>
      </c>
      <c r="AR579" s="174"/>
      <c r="AS579" s="174">
        <v>0</v>
      </c>
      <c r="AT579" s="174">
        <v>1</v>
      </c>
      <c r="AU579" s="174">
        <v>1</v>
      </c>
      <c r="AV579" s="174">
        <v>0</v>
      </c>
      <c r="AW579" s="174">
        <v>1</v>
      </c>
      <c r="AX579" s="174">
        <v>1</v>
      </c>
      <c r="AY579" s="174"/>
      <c r="AZ579" s="174"/>
      <c r="BA579" s="174"/>
      <c r="BB579" s="174"/>
      <c r="BC579" s="174"/>
      <c r="BD579" s="174">
        <v>1</v>
      </c>
      <c r="BE579" s="174">
        <v>0</v>
      </c>
      <c r="BF579" s="174">
        <v>1</v>
      </c>
      <c r="BG579" s="174">
        <v>1</v>
      </c>
      <c r="BH579" s="174">
        <v>1</v>
      </c>
      <c r="BI579" s="174">
        <v>1</v>
      </c>
      <c r="BJ579" s="174">
        <v>1</v>
      </c>
      <c r="BK579" s="174">
        <v>0</v>
      </c>
      <c r="BL579" s="174">
        <v>1</v>
      </c>
      <c r="BM579" s="174">
        <v>1</v>
      </c>
      <c r="BN579" s="174">
        <v>1</v>
      </c>
      <c r="BO579" s="174">
        <v>0</v>
      </c>
      <c r="BP579" s="174">
        <v>1</v>
      </c>
      <c r="BQ579" s="174">
        <v>1</v>
      </c>
      <c r="BR579" s="174">
        <v>1</v>
      </c>
      <c r="BS579" s="174">
        <v>1</v>
      </c>
      <c r="BT579" s="174">
        <v>1</v>
      </c>
      <c r="BU579" s="174"/>
      <c r="BV579" s="174"/>
      <c r="BW579" s="174">
        <v>99</v>
      </c>
      <c r="BX579" s="174">
        <v>99</v>
      </c>
      <c r="BY579" s="174">
        <v>1</v>
      </c>
      <c r="BZ579" s="174"/>
      <c r="CA579" s="174"/>
      <c r="CB579" s="174"/>
      <c r="CC579" s="174">
        <v>0</v>
      </c>
      <c r="CD579" s="174">
        <v>0</v>
      </c>
      <c r="CE579" s="174">
        <v>0</v>
      </c>
      <c r="CF579" s="174">
        <v>1</v>
      </c>
      <c r="CG579" s="174">
        <v>1</v>
      </c>
      <c r="CH579" s="174"/>
      <c r="CI579" s="174">
        <v>1</v>
      </c>
      <c r="CJ579" s="174">
        <v>1</v>
      </c>
      <c r="CK579" s="174"/>
      <c r="CL579" s="174">
        <v>1</v>
      </c>
      <c r="CM579" s="174">
        <v>1</v>
      </c>
      <c r="CN579" s="174">
        <v>1</v>
      </c>
      <c r="CO579" s="174">
        <v>1</v>
      </c>
      <c r="CP579" s="174">
        <v>1</v>
      </c>
      <c r="CQ579" s="174">
        <v>1</v>
      </c>
      <c r="CR579" s="174">
        <v>1</v>
      </c>
      <c r="CS579" s="174">
        <v>1</v>
      </c>
      <c r="CT579" s="174">
        <v>1</v>
      </c>
      <c r="CU579" s="174">
        <v>1</v>
      </c>
      <c r="CV579" s="174">
        <v>1</v>
      </c>
      <c r="CW579" s="174">
        <v>0</v>
      </c>
      <c r="CX579" s="174">
        <v>0</v>
      </c>
      <c r="CY579" s="174">
        <v>1</v>
      </c>
      <c r="CZ579" s="174">
        <v>0</v>
      </c>
      <c r="DA579" s="174">
        <v>1</v>
      </c>
      <c r="DB579" s="174">
        <v>0</v>
      </c>
      <c r="DC579" s="174">
        <v>0</v>
      </c>
      <c r="DD579" s="174">
        <v>0</v>
      </c>
      <c r="DE579" s="174">
        <v>1</v>
      </c>
      <c r="DF579" s="174">
        <v>1</v>
      </c>
      <c r="DG579" s="174">
        <v>0</v>
      </c>
      <c r="DH579" s="46" t="s">
        <v>977</v>
      </c>
    </row>
    <row r="580" spans="1:112" x14ac:dyDescent="0.2">
      <c r="A580" s="174" t="s">
        <v>961</v>
      </c>
      <c r="B580" s="174" t="s">
        <v>446</v>
      </c>
      <c r="C580" s="174" t="s">
        <v>978</v>
      </c>
      <c r="D580" s="174">
        <v>575</v>
      </c>
      <c r="E580" s="174">
        <v>57</v>
      </c>
      <c r="F580" s="174"/>
      <c r="G580" s="174">
        <v>0</v>
      </c>
      <c r="H580" s="174">
        <v>1</v>
      </c>
      <c r="I580" s="174">
        <v>2</v>
      </c>
      <c r="J580" s="174"/>
      <c r="K580" s="174">
        <v>1</v>
      </c>
      <c r="L580" s="174">
        <v>1</v>
      </c>
      <c r="M580" s="174">
        <v>1</v>
      </c>
      <c r="N580" s="174">
        <v>1</v>
      </c>
      <c r="O580" s="174"/>
      <c r="P580" s="174">
        <v>1</v>
      </c>
      <c r="Q580" s="174">
        <v>99</v>
      </c>
      <c r="R580" s="174">
        <v>1</v>
      </c>
      <c r="S580" s="174"/>
      <c r="T580" s="174">
        <v>1</v>
      </c>
      <c r="U580" s="174"/>
      <c r="V580" s="174"/>
      <c r="W580" s="174">
        <v>1</v>
      </c>
      <c r="X580" s="174">
        <v>1</v>
      </c>
      <c r="Y580" s="174">
        <v>0</v>
      </c>
      <c r="Z580" s="174">
        <v>1</v>
      </c>
      <c r="AA580" s="174">
        <v>1</v>
      </c>
      <c r="AB580" s="174">
        <v>1</v>
      </c>
      <c r="AC580" s="174">
        <v>1</v>
      </c>
      <c r="AD580" s="174">
        <v>1</v>
      </c>
      <c r="AE580" s="174">
        <v>1</v>
      </c>
      <c r="AF580" s="174">
        <v>1</v>
      </c>
      <c r="AG580" s="174">
        <v>1</v>
      </c>
      <c r="AH580" s="174">
        <v>1</v>
      </c>
      <c r="AI580" s="174">
        <v>1</v>
      </c>
      <c r="AJ580" s="174">
        <v>1</v>
      </c>
      <c r="AK580" s="174">
        <v>1</v>
      </c>
      <c r="AL580" s="174">
        <v>1</v>
      </c>
      <c r="AM580" s="174">
        <v>1</v>
      </c>
      <c r="AN580" s="174"/>
      <c r="AO580" s="174">
        <v>1</v>
      </c>
      <c r="AP580" s="174">
        <v>1</v>
      </c>
      <c r="AQ580" s="174">
        <v>1</v>
      </c>
      <c r="AR580" s="174"/>
      <c r="AS580" s="174">
        <v>1</v>
      </c>
      <c r="AT580" s="174">
        <v>1</v>
      </c>
      <c r="AU580" s="174">
        <v>1</v>
      </c>
      <c r="AV580" s="174">
        <v>1</v>
      </c>
      <c r="AW580" s="174">
        <v>1</v>
      </c>
      <c r="AX580" s="174">
        <v>1</v>
      </c>
      <c r="AY580" s="174"/>
      <c r="AZ580" s="174"/>
      <c r="BA580" s="174"/>
      <c r="BB580" s="174"/>
      <c r="BC580" s="174"/>
      <c r="BD580" s="174">
        <v>1</v>
      </c>
      <c r="BE580" s="174">
        <v>1</v>
      </c>
      <c r="BF580" s="174">
        <v>1</v>
      </c>
      <c r="BG580" s="174">
        <v>1</v>
      </c>
      <c r="BH580" s="174">
        <v>1</v>
      </c>
      <c r="BI580" s="174">
        <v>1</v>
      </c>
      <c r="BJ580" s="174">
        <v>0</v>
      </c>
      <c r="BK580" s="174">
        <v>1</v>
      </c>
      <c r="BL580" s="174">
        <v>0</v>
      </c>
      <c r="BM580" s="174">
        <v>1</v>
      </c>
      <c r="BN580" s="174">
        <v>1</v>
      </c>
      <c r="BO580" s="174">
        <v>1</v>
      </c>
      <c r="BP580" s="174">
        <v>1</v>
      </c>
      <c r="BQ580" s="174">
        <v>1</v>
      </c>
      <c r="BR580" s="174">
        <v>1</v>
      </c>
      <c r="BS580" s="174">
        <v>0</v>
      </c>
      <c r="BT580" s="174">
        <v>1</v>
      </c>
      <c r="BU580" s="174"/>
      <c r="BV580" s="174"/>
      <c r="BW580" s="174">
        <v>1</v>
      </c>
      <c r="BX580" s="174">
        <v>99</v>
      </c>
      <c r="BY580" s="174">
        <v>1</v>
      </c>
      <c r="BZ580" s="174"/>
      <c r="CA580" s="174"/>
      <c r="CB580" s="174"/>
      <c r="CC580" s="174">
        <v>1</v>
      </c>
      <c r="CD580" s="174">
        <v>0</v>
      </c>
      <c r="CE580" s="174">
        <v>1</v>
      </c>
      <c r="CF580" s="174">
        <v>0</v>
      </c>
      <c r="CG580" s="174">
        <v>99</v>
      </c>
      <c r="CH580" s="174"/>
      <c r="CI580" s="174">
        <v>1</v>
      </c>
      <c r="CJ580" s="174">
        <v>1</v>
      </c>
      <c r="CK580" s="174"/>
      <c r="CL580" s="174">
        <v>1</v>
      </c>
      <c r="CM580" s="174">
        <v>1</v>
      </c>
      <c r="CN580" s="174">
        <v>1</v>
      </c>
      <c r="CO580" s="174">
        <v>1</v>
      </c>
      <c r="CP580" s="174">
        <v>1</v>
      </c>
      <c r="CQ580" s="174">
        <v>1</v>
      </c>
      <c r="CR580" s="174">
        <v>1</v>
      </c>
      <c r="CS580" s="174">
        <v>1</v>
      </c>
      <c r="CT580" s="174">
        <v>1</v>
      </c>
      <c r="CU580" s="174">
        <v>1</v>
      </c>
      <c r="CV580" s="174">
        <v>1</v>
      </c>
      <c r="CW580" s="174">
        <v>0</v>
      </c>
      <c r="CX580" s="174">
        <v>0</v>
      </c>
      <c r="CY580" s="174">
        <v>1</v>
      </c>
      <c r="CZ580" s="174">
        <v>0</v>
      </c>
      <c r="DA580" s="174">
        <v>1</v>
      </c>
      <c r="DB580" s="174">
        <v>0</v>
      </c>
      <c r="DC580" s="174">
        <v>0</v>
      </c>
      <c r="DD580" s="174">
        <v>0</v>
      </c>
      <c r="DE580" s="174">
        <v>1</v>
      </c>
      <c r="DF580" s="174">
        <v>1</v>
      </c>
      <c r="DG580" s="174">
        <v>0</v>
      </c>
      <c r="DH580" s="46" t="s">
        <v>978</v>
      </c>
    </row>
    <row r="581" spans="1:112" x14ac:dyDescent="0.2">
      <c r="A581" s="174" t="s">
        <v>961</v>
      </c>
      <c r="B581" s="174" t="s">
        <v>446</v>
      </c>
      <c r="C581" s="174" t="s">
        <v>979</v>
      </c>
      <c r="D581" s="174">
        <v>576</v>
      </c>
      <c r="E581" s="174">
        <v>15</v>
      </c>
      <c r="F581" s="174"/>
      <c r="G581" s="174">
        <v>0</v>
      </c>
      <c r="H581" s="174">
        <v>1</v>
      </c>
      <c r="I581" s="174">
        <v>2</v>
      </c>
      <c r="J581" s="174"/>
      <c r="K581" s="174">
        <v>1</v>
      </c>
      <c r="L581" s="174">
        <v>1</v>
      </c>
      <c r="M581" s="174">
        <v>1</v>
      </c>
      <c r="N581" s="174">
        <v>1</v>
      </c>
      <c r="O581" s="174"/>
      <c r="P581" s="174">
        <v>1</v>
      </c>
      <c r="Q581" s="174">
        <v>99</v>
      </c>
      <c r="R581" s="174">
        <v>1</v>
      </c>
      <c r="S581" s="174"/>
      <c r="T581" s="174">
        <v>1</v>
      </c>
      <c r="U581" s="174"/>
      <c r="V581" s="174"/>
      <c r="W581" s="174">
        <v>1</v>
      </c>
      <c r="X581" s="174">
        <v>1</v>
      </c>
      <c r="Y581" s="174">
        <v>1</v>
      </c>
      <c r="Z581" s="174">
        <v>1</v>
      </c>
      <c r="AA581" s="174">
        <v>1</v>
      </c>
      <c r="AB581" s="174">
        <v>1</v>
      </c>
      <c r="AC581" s="174">
        <v>1</v>
      </c>
      <c r="AD581" s="174">
        <v>1</v>
      </c>
      <c r="AE581" s="174">
        <v>1</v>
      </c>
      <c r="AF581" s="174">
        <v>1</v>
      </c>
      <c r="AG581" s="174">
        <v>1</v>
      </c>
      <c r="AH581" s="174">
        <v>1</v>
      </c>
      <c r="AI581" s="174">
        <v>1</v>
      </c>
      <c r="AJ581" s="174">
        <v>1</v>
      </c>
      <c r="AK581" s="174">
        <v>1</v>
      </c>
      <c r="AL581" s="174">
        <v>1</v>
      </c>
      <c r="AM581" s="174">
        <v>1</v>
      </c>
      <c r="AN581" s="174"/>
      <c r="AO581" s="174">
        <v>1</v>
      </c>
      <c r="AP581" s="174">
        <v>1</v>
      </c>
      <c r="AQ581" s="174">
        <v>1</v>
      </c>
      <c r="AR581" s="174"/>
      <c r="AS581" s="174">
        <v>1</v>
      </c>
      <c r="AT581" s="174">
        <v>1</v>
      </c>
      <c r="AU581" s="174">
        <v>1</v>
      </c>
      <c r="AV581" s="174">
        <v>1</v>
      </c>
      <c r="AW581" s="174">
        <v>1</v>
      </c>
      <c r="AX581" s="174">
        <v>1</v>
      </c>
      <c r="AY581" s="174"/>
      <c r="AZ581" s="174"/>
      <c r="BA581" s="174"/>
      <c r="BB581" s="174"/>
      <c r="BC581" s="174"/>
      <c r="BD581" s="174">
        <v>1</v>
      </c>
      <c r="BE581" s="174">
        <v>1</v>
      </c>
      <c r="BF581" s="174">
        <v>1</v>
      </c>
      <c r="BG581" s="174">
        <v>1</v>
      </c>
      <c r="BH581" s="174">
        <v>1</v>
      </c>
      <c r="BI581" s="174">
        <v>1</v>
      </c>
      <c r="BJ581" s="174">
        <v>1</v>
      </c>
      <c r="BK581" s="174">
        <v>1</v>
      </c>
      <c r="BL581" s="174">
        <v>1</v>
      </c>
      <c r="BM581" s="174">
        <v>1</v>
      </c>
      <c r="BN581" s="174">
        <v>1</v>
      </c>
      <c r="BO581" s="174">
        <v>1</v>
      </c>
      <c r="BP581" s="174">
        <v>1</v>
      </c>
      <c r="BQ581" s="174">
        <v>1</v>
      </c>
      <c r="BR581" s="174">
        <v>1</v>
      </c>
      <c r="BS581" s="174">
        <v>1</v>
      </c>
      <c r="BT581" s="174">
        <v>1</v>
      </c>
      <c r="BU581" s="174"/>
      <c r="BV581" s="174"/>
      <c r="BW581" s="174">
        <v>1</v>
      </c>
      <c r="BX581" s="174">
        <v>1</v>
      </c>
      <c r="BY581" s="174">
        <v>1</v>
      </c>
      <c r="BZ581" s="174"/>
      <c r="CA581" s="174"/>
      <c r="CB581" s="174"/>
      <c r="CC581" s="174">
        <v>1</v>
      </c>
      <c r="CD581" s="174">
        <v>1</v>
      </c>
      <c r="CE581" s="174">
        <v>1</v>
      </c>
      <c r="CF581" s="174">
        <v>1</v>
      </c>
      <c r="CG581" s="174">
        <v>1</v>
      </c>
      <c r="CH581" s="174"/>
      <c r="CI581" s="174">
        <v>1</v>
      </c>
      <c r="CJ581" s="174">
        <v>1</v>
      </c>
      <c r="CK581" s="174"/>
      <c r="CL581" s="174">
        <v>1</v>
      </c>
      <c r="CM581" s="174">
        <v>1</v>
      </c>
      <c r="CN581" s="174">
        <v>1</v>
      </c>
      <c r="CO581" s="174">
        <v>1</v>
      </c>
      <c r="CP581" s="174">
        <v>1</v>
      </c>
      <c r="CQ581" s="174">
        <v>1</v>
      </c>
      <c r="CR581" s="174">
        <v>1</v>
      </c>
      <c r="CS581" s="174">
        <v>1</v>
      </c>
      <c r="CT581" s="174">
        <v>1</v>
      </c>
      <c r="CU581" s="174">
        <v>1</v>
      </c>
      <c r="CV581" s="174">
        <v>1</v>
      </c>
      <c r="CW581" s="174">
        <v>1</v>
      </c>
      <c r="CX581" s="174">
        <v>1</v>
      </c>
      <c r="CY581" s="174">
        <v>1</v>
      </c>
      <c r="CZ581" s="174">
        <v>0</v>
      </c>
      <c r="DA581" s="174">
        <v>1</v>
      </c>
      <c r="DB581" s="174">
        <v>0</v>
      </c>
      <c r="DC581" s="174">
        <v>0</v>
      </c>
      <c r="DD581" s="174">
        <v>0</v>
      </c>
      <c r="DE581" s="174">
        <v>1</v>
      </c>
      <c r="DF581" s="174">
        <v>1</v>
      </c>
      <c r="DG581" s="174">
        <v>1</v>
      </c>
      <c r="DH581" s="46" t="s">
        <v>979</v>
      </c>
    </row>
    <row r="582" spans="1:112" x14ac:dyDescent="0.2">
      <c r="A582" s="174" t="s">
        <v>961</v>
      </c>
      <c r="B582" s="174" t="s">
        <v>446</v>
      </c>
      <c r="C582" s="174" t="s">
        <v>980</v>
      </c>
      <c r="D582" s="174">
        <v>577</v>
      </c>
      <c r="E582" s="174">
        <v>55</v>
      </c>
      <c r="F582" s="174"/>
      <c r="G582" s="174">
        <v>0</v>
      </c>
      <c r="H582" s="174">
        <v>1</v>
      </c>
      <c r="I582" s="174">
        <v>2</v>
      </c>
      <c r="J582" s="174"/>
      <c r="K582" s="174">
        <v>1</v>
      </c>
      <c r="L582" s="174">
        <v>1</v>
      </c>
      <c r="M582" s="174">
        <v>1</v>
      </c>
      <c r="N582" s="174">
        <v>1</v>
      </c>
      <c r="O582" s="174"/>
      <c r="P582" s="174">
        <v>1</v>
      </c>
      <c r="Q582" s="174">
        <v>99</v>
      </c>
      <c r="R582" s="174">
        <v>1</v>
      </c>
      <c r="S582" s="174"/>
      <c r="T582" s="174">
        <v>1</v>
      </c>
      <c r="U582" s="174"/>
      <c r="V582" s="174"/>
      <c r="W582" s="174">
        <v>1</v>
      </c>
      <c r="X582" s="174">
        <v>0</v>
      </c>
      <c r="Y582" s="174">
        <v>0</v>
      </c>
      <c r="Z582" s="174">
        <v>1</v>
      </c>
      <c r="AA582" s="174">
        <v>1</v>
      </c>
      <c r="AB582" s="174">
        <v>1</v>
      </c>
      <c r="AC582" s="174">
        <v>1</v>
      </c>
      <c r="AD582" s="174">
        <v>1</v>
      </c>
      <c r="AE582" s="174">
        <v>1</v>
      </c>
      <c r="AF582" s="174">
        <v>1</v>
      </c>
      <c r="AG582" s="174">
        <v>1</v>
      </c>
      <c r="AH582" s="174">
        <v>1</v>
      </c>
      <c r="AI582" s="174">
        <v>1</v>
      </c>
      <c r="AJ582" s="174">
        <v>1</v>
      </c>
      <c r="AK582" s="174">
        <v>1</v>
      </c>
      <c r="AL582" s="174">
        <v>1</v>
      </c>
      <c r="AM582" s="174">
        <v>1</v>
      </c>
      <c r="AN582" s="174"/>
      <c r="AO582" s="174">
        <v>1</v>
      </c>
      <c r="AP582" s="174">
        <v>1</v>
      </c>
      <c r="AQ582" s="174">
        <v>0</v>
      </c>
      <c r="AR582" s="174"/>
      <c r="AS582" s="174">
        <v>1</v>
      </c>
      <c r="AT582" s="174">
        <v>0</v>
      </c>
      <c r="AU582" s="174">
        <v>1</v>
      </c>
      <c r="AV582" s="174">
        <v>1</v>
      </c>
      <c r="AW582" s="174">
        <v>1</v>
      </c>
      <c r="AX582" s="174">
        <v>1</v>
      </c>
      <c r="AY582" s="174"/>
      <c r="AZ582" s="174"/>
      <c r="BA582" s="174"/>
      <c r="BB582" s="174"/>
      <c r="BC582" s="174"/>
      <c r="BD582" s="174">
        <v>1</v>
      </c>
      <c r="BE582" s="174">
        <v>1</v>
      </c>
      <c r="BF582" s="174">
        <v>1</v>
      </c>
      <c r="BG582" s="174">
        <v>0</v>
      </c>
      <c r="BH582" s="174">
        <v>0</v>
      </c>
      <c r="BI582" s="174">
        <v>0</v>
      </c>
      <c r="BJ582" s="174">
        <v>0</v>
      </c>
      <c r="BK582" s="174">
        <v>0</v>
      </c>
      <c r="BL582" s="174">
        <v>0</v>
      </c>
      <c r="BM582" s="174">
        <v>0</v>
      </c>
      <c r="BN582" s="174">
        <v>0</v>
      </c>
      <c r="BO582" s="174">
        <v>1</v>
      </c>
      <c r="BP582" s="174">
        <v>0</v>
      </c>
      <c r="BQ582" s="174">
        <v>0</v>
      </c>
      <c r="BR582" s="174">
        <v>0</v>
      </c>
      <c r="BS582" s="174">
        <v>0</v>
      </c>
      <c r="BT582" s="174">
        <v>0</v>
      </c>
      <c r="BU582" s="174"/>
      <c r="BV582" s="174"/>
      <c r="BW582" s="174">
        <v>0</v>
      </c>
      <c r="BX582" s="174">
        <v>0</v>
      </c>
      <c r="BY582" s="174">
        <v>0</v>
      </c>
      <c r="BZ582" s="174"/>
      <c r="CA582" s="174"/>
      <c r="CB582" s="174"/>
      <c r="CC582" s="174">
        <v>1</v>
      </c>
      <c r="CD582" s="174">
        <v>0</v>
      </c>
      <c r="CE582" s="174">
        <v>0</v>
      </c>
      <c r="CF582" s="174">
        <v>0</v>
      </c>
      <c r="CG582" s="174">
        <v>99</v>
      </c>
      <c r="CH582" s="174"/>
      <c r="CI582" s="174">
        <v>0</v>
      </c>
      <c r="CJ582" s="174">
        <v>1</v>
      </c>
      <c r="CK582" s="174"/>
      <c r="CL582" s="174">
        <v>1</v>
      </c>
      <c r="CM582" s="174">
        <v>99</v>
      </c>
      <c r="CN582" s="174">
        <v>1</v>
      </c>
      <c r="CO582" s="174">
        <v>1</v>
      </c>
      <c r="CP582" s="174">
        <v>1</v>
      </c>
      <c r="CQ582" s="174">
        <v>0</v>
      </c>
      <c r="CR582" s="174">
        <v>1</v>
      </c>
      <c r="CS582" s="174">
        <v>1</v>
      </c>
      <c r="CT582" s="174">
        <v>1</v>
      </c>
      <c r="CU582" s="174">
        <v>1</v>
      </c>
      <c r="CV582" s="174">
        <v>1</v>
      </c>
      <c r="CW582" s="174">
        <v>0</v>
      </c>
      <c r="CX582" s="174">
        <v>0</v>
      </c>
      <c r="CY582" s="174">
        <v>0</v>
      </c>
      <c r="CZ582" s="174">
        <v>0</v>
      </c>
      <c r="DA582" s="174">
        <v>0</v>
      </c>
      <c r="DB582" s="174">
        <v>0</v>
      </c>
      <c r="DC582" s="174">
        <v>0</v>
      </c>
      <c r="DD582" s="174">
        <v>0</v>
      </c>
      <c r="DE582" s="174">
        <v>1</v>
      </c>
      <c r="DF582" s="174">
        <v>1</v>
      </c>
      <c r="DG582" s="174">
        <v>0</v>
      </c>
      <c r="DH582" s="46" t="s">
        <v>980</v>
      </c>
    </row>
    <row r="583" spans="1:112" x14ac:dyDescent="0.2">
      <c r="A583" s="174" t="s">
        <v>961</v>
      </c>
      <c r="B583" s="174" t="s">
        <v>446</v>
      </c>
      <c r="C583" s="174" t="s">
        <v>981</v>
      </c>
      <c r="D583" s="174">
        <v>578</v>
      </c>
      <c r="E583" s="174">
        <v>40</v>
      </c>
      <c r="F583" s="174"/>
      <c r="G583" s="174">
        <v>0</v>
      </c>
      <c r="H583" s="174">
        <v>1</v>
      </c>
      <c r="I583" s="174">
        <v>2</v>
      </c>
      <c r="J583" s="174"/>
      <c r="K583" s="174">
        <v>1</v>
      </c>
      <c r="L583" s="174">
        <v>1</v>
      </c>
      <c r="M583" s="174">
        <v>1</v>
      </c>
      <c r="N583" s="174">
        <v>1</v>
      </c>
      <c r="O583" s="174"/>
      <c r="P583" s="174">
        <v>1</v>
      </c>
      <c r="Q583" s="174">
        <v>1</v>
      </c>
      <c r="R583" s="174">
        <v>1</v>
      </c>
      <c r="S583" s="174"/>
      <c r="T583" s="174">
        <v>1</v>
      </c>
      <c r="U583" s="174"/>
      <c r="V583" s="174"/>
      <c r="W583" s="174">
        <v>1</v>
      </c>
      <c r="X583" s="174">
        <v>1</v>
      </c>
      <c r="Y583" s="174">
        <v>0</v>
      </c>
      <c r="Z583" s="174">
        <v>1</v>
      </c>
      <c r="AA583" s="174">
        <v>1</v>
      </c>
      <c r="AB583" s="174">
        <v>1</v>
      </c>
      <c r="AC583" s="174">
        <v>1</v>
      </c>
      <c r="AD583" s="174">
        <v>1</v>
      </c>
      <c r="AE583" s="174">
        <v>1</v>
      </c>
      <c r="AF583" s="174">
        <v>1</v>
      </c>
      <c r="AG583" s="174">
        <v>0</v>
      </c>
      <c r="AH583" s="174">
        <v>1</v>
      </c>
      <c r="AI583" s="174">
        <v>1</v>
      </c>
      <c r="AJ583" s="174">
        <v>1</v>
      </c>
      <c r="AK583" s="174">
        <v>1</v>
      </c>
      <c r="AL583" s="174">
        <v>1</v>
      </c>
      <c r="AM583" s="174">
        <v>1</v>
      </c>
      <c r="AN583" s="174"/>
      <c r="AO583" s="174">
        <v>1</v>
      </c>
      <c r="AP583" s="174">
        <v>1</v>
      </c>
      <c r="AQ583" s="174">
        <v>1</v>
      </c>
      <c r="AR583" s="174"/>
      <c r="AS583" s="174">
        <v>1</v>
      </c>
      <c r="AT583" s="174">
        <v>1</v>
      </c>
      <c r="AU583" s="174">
        <v>1</v>
      </c>
      <c r="AV583" s="174">
        <v>0</v>
      </c>
      <c r="AW583" s="174">
        <v>1</v>
      </c>
      <c r="AX583" s="174">
        <v>1</v>
      </c>
      <c r="AY583" s="174"/>
      <c r="AZ583" s="174"/>
      <c r="BA583" s="174"/>
      <c r="BB583" s="174"/>
      <c r="BC583" s="174"/>
      <c r="BD583" s="174">
        <v>1</v>
      </c>
      <c r="BE583" s="174">
        <v>1</v>
      </c>
      <c r="BF583" s="174">
        <v>1</v>
      </c>
      <c r="BG583" s="174">
        <v>1</v>
      </c>
      <c r="BH583" s="174">
        <v>0</v>
      </c>
      <c r="BI583" s="174">
        <v>1</v>
      </c>
      <c r="BJ583" s="174">
        <v>1</v>
      </c>
      <c r="BK583" s="174">
        <v>0</v>
      </c>
      <c r="BL583" s="174">
        <v>1</v>
      </c>
      <c r="BM583" s="174">
        <v>1</v>
      </c>
      <c r="BN583" s="174">
        <v>0</v>
      </c>
      <c r="BO583" s="174">
        <v>0</v>
      </c>
      <c r="BP583" s="174">
        <v>0</v>
      </c>
      <c r="BQ583" s="174">
        <v>0</v>
      </c>
      <c r="BR583" s="174">
        <v>0</v>
      </c>
      <c r="BS583" s="174">
        <v>0</v>
      </c>
      <c r="BT583" s="174">
        <v>0</v>
      </c>
      <c r="BU583" s="174"/>
      <c r="BV583" s="174"/>
      <c r="BW583" s="174">
        <v>0</v>
      </c>
      <c r="BX583" s="174">
        <v>0</v>
      </c>
      <c r="BY583" s="174">
        <v>1</v>
      </c>
      <c r="BZ583" s="174"/>
      <c r="CA583" s="174"/>
      <c r="CB583" s="174"/>
      <c r="CC583" s="174">
        <v>1</v>
      </c>
      <c r="CD583" s="174">
        <v>1</v>
      </c>
      <c r="CE583" s="174">
        <v>1</v>
      </c>
      <c r="CF583" s="174">
        <v>1</v>
      </c>
      <c r="CG583" s="174">
        <v>99</v>
      </c>
      <c r="CH583" s="174"/>
      <c r="CI583" s="174">
        <v>1</v>
      </c>
      <c r="CJ583" s="174">
        <v>1</v>
      </c>
      <c r="CK583" s="174"/>
      <c r="CL583" s="174">
        <v>1</v>
      </c>
      <c r="CM583" s="174">
        <v>1</v>
      </c>
      <c r="CN583" s="174">
        <v>1</v>
      </c>
      <c r="CO583" s="174">
        <v>1</v>
      </c>
      <c r="CP583" s="174">
        <v>1</v>
      </c>
      <c r="CQ583" s="174">
        <v>0</v>
      </c>
      <c r="CR583" s="174">
        <v>1</v>
      </c>
      <c r="CS583" s="174">
        <v>1</v>
      </c>
      <c r="CT583" s="174">
        <v>1</v>
      </c>
      <c r="CU583" s="174">
        <v>1</v>
      </c>
      <c r="CV583" s="174">
        <v>1</v>
      </c>
      <c r="CW583" s="174">
        <v>0</v>
      </c>
      <c r="CX583" s="174">
        <v>0</v>
      </c>
      <c r="CY583" s="174">
        <v>0</v>
      </c>
      <c r="CZ583" s="174">
        <v>0</v>
      </c>
      <c r="DA583" s="174">
        <v>0</v>
      </c>
      <c r="DB583" s="174">
        <v>0</v>
      </c>
      <c r="DC583" s="174">
        <v>0</v>
      </c>
      <c r="DD583" s="174">
        <v>0</v>
      </c>
      <c r="DE583" s="174">
        <v>1</v>
      </c>
      <c r="DF583" s="174">
        <v>1</v>
      </c>
      <c r="DG583" s="174">
        <v>0</v>
      </c>
      <c r="DH583" s="46" t="s">
        <v>981</v>
      </c>
    </row>
    <row r="584" spans="1:112" x14ac:dyDescent="0.2">
      <c r="A584" s="174" t="s">
        <v>961</v>
      </c>
      <c r="B584" s="174" t="s">
        <v>446</v>
      </c>
      <c r="C584" s="174" t="s">
        <v>982</v>
      </c>
      <c r="D584" s="174">
        <v>579</v>
      </c>
      <c r="E584" s="174">
        <v>46</v>
      </c>
      <c r="F584" s="174"/>
      <c r="G584" s="174">
        <v>0</v>
      </c>
      <c r="H584" s="174">
        <v>1</v>
      </c>
      <c r="I584" s="174">
        <v>2</v>
      </c>
      <c r="J584" s="174"/>
      <c r="K584" s="174">
        <v>1</v>
      </c>
      <c r="L584" s="174">
        <v>1</v>
      </c>
      <c r="M584" s="174">
        <v>1</v>
      </c>
      <c r="N584" s="174">
        <v>1</v>
      </c>
      <c r="O584" s="174"/>
      <c r="P584" s="174">
        <v>1</v>
      </c>
      <c r="Q584" s="174">
        <v>1</v>
      </c>
      <c r="R584" s="174">
        <v>1</v>
      </c>
      <c r="S584" s="174"/>
      <c r="T584" s="174">
        <v>1</v>
      </c>
      <c r="U584" s="174"/>
      <c r="V584" s="174"/>
      <c r="W584" s="174">
        <v>1</v>
      </c>
      <c r="X584" s="174">
        <v>1</v>
      </c>
      <c r="Y584" s="174">
        <v>0</v>
      </c>
      <c r="Z584" s="174">
        <v>1</v>
      </c>
      <c r="AA584" s="174">
        <v>1</v>
      </c>
      <c r="AB584" s="174">
        <v>1</v>
      </c>
      <c r="AC584" s="174">
        <v>1</v>
      </c>
      <c r="AD584" s="174">
        <v>1</v>
      </c>
      <c r="AE584" s="174">
        <v>1</v>
      </c>
      <c r="AF584" s="174">
        <v>1</v>
      </c>
      <c r="AG584" s="174">
        <v>0</v>
      </c>
      <c r="AH584" s="174">
        <v>1</v>
      </c>
      <c r="AI584" s="174">
        <v>1</v>
      </c>
      <c r="AJ584" s="174">
        <v>1</v>
      </c>
      <c r="AK584" s="174">
        <v>1</v>
      </c>
      <c r="AL584" s="174">
        <v>1</v>
      </c>
      <c r="AM584" s="174">
        <v>1</v>
      </c>
      <c r="AN584" s="174"/>
      <c r="AO584" s="174">
        <v>1</v>
      </c>
      <c r="AP584" s="174">
        <v>1</v>
      </c>
      <c r="AQ584" s="174">
        <v>1</v>
      </c>
      <c r="AR584" s="174"/>
      <c r="AS584" s="174">
        <v>1</v>
      </c>
      <c r="AT584" s="174">
        <v>1</v>
      </c>
      <c r="AU584" s="174">
        <v>1</v>
      </c>
      <c r="AV584" s="174">
        <v>1</v>
      </c>
      <c r="AW584" s="174">
        <v>1</v>
      </c>
      <c r="AX584" s="174">
        <v>1</v>
      </c>
      <c r="AY584" s="174"/>
      <c r="AZ584" s="174"/>
      <c r="BA584" s="174"/>
      <c r="BB584" s="174"/>
      <c r="BC584" s="174"/>
      <c r="BD584" s="174">
        <v>0</v>
      </c>
      <c r="BE584" s="174">
        <v>1</v>
      </c>
      <c r="BF584" s="174">
        <v>1</v>
      </c>
      <c r="BG584" s="174">
        <v>1</v>
      </c>
      <c r="BH584" s="174">
        <v>0</v>
      </c>
      <c r="BI584" s="174">
        <v>1</v>
      </c>
      <c r="BJ584" s="174">
        <v>0</v>
      </c>
      <c r="BK584" s="174">
        <v>0</v>
      </c>
      <c r="BL584" s="174">
        <v>1</v>
      </c>
      <c r="BM584" s="174">
        <v>0</v>
      </c>
      <c r="BN584" s="174">
        <v>0</v>
      </c>
      <c r="BO584" s="174">
        <v>1</v>
      </c>
      <c r="BP584" s="174">
        <v>0</v>
      </c>
      <c r="BQ584" s="174">
        <v>1</v>
      </c>
      <c r="BR584" s="174">
        <v>0</v>
      </c>
      <c r="BS584" s="174">
        <v>0</v>
      </c>
      <c r="BT584" s="174">
        <v>1</v>
      </c>
      <c r="BU584" s="174"/>
      <c r="BV584" s="174"/>
      <c r="BW584" s="174">
        <v>0</v>
      </c>
      <c r="BX584" s="174">
        <v>0</v>
      </c>
      <c r="BY584" s="174">
        <v>1</v>
      </c>
      <c r="BZ584" s="174"/>
      <c r="CA584" s="174"/>
      <c r="CB584" s="174"/>
      <c r="CC584" s="174">
        <v>1</v>
      </c>
      <c r="CD584" s="174">
        <v>1</v>
      </c>
      <c r="CE584" s="174">
        <v>1</v>
      </c>
      <c r="CF584" s="174">
        <v>0</v>
      </c>
      <c r="CG584" s="174">
        <v>99</v>
      </c>
      <c r="CH584" s="174"/>
      <c r="CI584" s="174">
        <v>1</v>
      </c>
      <c r="CJ584" s="174">
        <v>1</v>
      </c>
      <c r="CK584" s="174"/>
      <c r="CL584" s="174">
        <v>1</v>
      </c>
      <c r="CM584" s="174">
        <v>1</v>
      </c>
      <c r="CN584" s="174">
        <v>1</v>
      </c>
      <c r="CO584" s="174">
        <v>1</v>
      </c>
      <c r="CP584" s="174">
        <v>1</v>
      </c>
      <c r="CQ584" s="174">
        <v>1</v>
      </c>
      <c r="CR584" s="174">
        <v>1</v>
      </c>
      <c r="CS584" s="174">
        <v>1</v>
      </c>
      <c r="CT584" s="174">
        <v>1</v>
      </c>
      <c r="CU584" s="174">
        <v>1</v>
      </c>
      <c r="CV584" s="174">
        <v>1</v>
      </c>
      <c r="CW584" s="174">
        <v>1</v>
      </c>
      <c r="CX584" s="174">
        <v>1</v>
      </c>
      <c r="CY584" s="174">
        <v>0</v>
      </c>
      <c r="CZ584" s="174">
        <v>0</v>
      </c>
      <c r="DA584" s="174">
        <v>1</v>
      </c>
      <c r="DB584" s="174">
        <v>0</v>
      </c>
      <c r="DC584" s="174">
        <v>0</v>
      </c>
      <c r="DD584" s="174">
        <v>0</v>
      </c>
      <c r="DE584" s="174">
        <v>1</v>
      </c>
      <c r="DF584" s="174">
        <v>1</v>
      </c>
      <c r="DG584" s="174">
        <v>0</v>
      </c>
      <c r="DH584" s="46" t="s">
        <v>982</v>
      </c>
    </row>
    <row r="585" spans="1:112" x14ac:dyDescent="0.2">
      <c r="A585" s="174" t="s">
        <v>961</v>
      </c>
      <c r="B585" s="174" t="s">
        <v>446</v>
      </c>
      <c r="C585" s="174" t="s">
        <v>983</v>
      </c>
      <c r="D585" s="174">
        <v>580</v>
      </c>
      <c r="E585" s="174">
        <v>12</v>
      </c>
      <c r="F585" s="174"/>
      <c r="G585" s="174">
        <v>0</v>
      </c>
      <c r="H585" s="174">
        <v>1</v>
      </c>
      <c r="I585" s="174">
        <v>2</v>
      </c>
      <c r="J585" s="174"/>
      <c r="K585" s="174">
        <v>1</v>
      </c>
      <c r="L585" s="174">
        <v>1</v>
      </c>
      <c r="M585" s="174">
        <v>1</v>
      </c>
      <c r="N585" s="174">
        <v>1</v>
      </c>
      <c r="O585" s="174"/>
      <c r="P585" s="174">
        <v>1</v>
      </c>
      <c r="Q585" s="174">
        <v>99</v>
      </c>
      <c r="R585" s="174">
        <v>1</v>
      </c>
      <c r="S585" s="174"/>
      <c r="T585" s="174">
        <v>0</v>
      </c>
      <c r="U585" s="174"/>
      <c r="V585" s="174"/>
      <c r="W585" s="174">
        <v>1</v>
      </c>
      <c r="X585" s="174">
        <v>1</v>
      </c>
      <c r="Y585" s="174">
        <v>1</v>
      </c>
      <c r="Z585" s="174">
        <v>1</v>
      </c>
      <c r="AA585" s="174">
        <v>1</v>
      </c>
      <c r="AB585" s="174">
        <v>1</v>
      </c>
      <c r="AC585" s="174">
        <v>1</v>
      </c>
      <c r="AD585" s="174">
        <v>1</v>
      </c>
      <c r="AE585" s="174">
        <v>1</v>
      </c>
      <c r="AF585" s="174">
        <v>1</v>
      </c>
      <c r="AG585" s="174">
        <v>1</v>
      </c>
      <c r="AH585" s="174">
        <v>0</v>
      </c>
      <c r="AI585" s="174">
        <v>99</v>
      </c>
      <c r="AJ585" s="174">
        <v>1</v>
      </c>
      <c r="AK585" s="174">
        <v>0</v>
      </c>
      <c r="AL585" s="174">
        <v>0</v>
      </c>
      <c r="AM585" s="174">
        <v>1</v>
      </c>
      <c r="AN585" s="174"/>
      <c r="AO585" s="174">
        <v>0</v>
      </c>
      <c r="AP585" s="174">
        <v>0</v>
      </c>
      <c r="AQ585" s="174">
        <v>0</v>
      </c>
      <c r="AR585" s="174"/>
      <c r="AS585" s="174">
        <v>1</v>
      </c>
      <c r="AT585" s="174">
        <v>0</v>
      </c>
      <c r="AU585" s="174">
        <v>1</v>
      </c>
      <c r="AV585" s="174">
        <v>0</v>
      </c>
      <c r="AW585" s="174">
        <v>1</v>
      </c>
      <c r="AX585" s="174">
        <v>1</v>
      </c>
      <c r="AY585" s="174"/>
      <c r="AZ585" s="174"/>
      <c r="BA585" s="174"/>
      <c r="BB585" s="174"/>
      <c r="BC585" s="174"/>
      <c r="BD585" s="174">
        <v>1</v>
      </c>
      <c r="BE585" s="174">
        <v>1</v>
      </c>
      <c r="BF585" s="174">
        <v>1</v>
      </c>
      <c r="BG585" s="174">
        <v>0</v>
      </c>
      <c r="BH585" s="174">
        <v>1</v>
      </c>
      <c r="BI585" s="174">
        <v>0</v>
      </c>
      <c r="BJ585" s="174">
        <v>0</v>
      </c>
      <c r="BK585" s="174">
        <v>0</v>
      </c>
      <c r="BL585" s="174">
        <v>0</v>
      </c>
      <c r="BM585" s="174">
        <v>0</v>
      </c>
      <c r="BN585" s="174">
        <v>0</v>
      </c>
      <c r="BO585" s="174">
        <v>0</v>
      </c>
      <c r="BP585" s="174">
        <v>0</v>
      </c>
      <c r="BQ585" s="174">
        <v>0</v>
      </c>
      <c r="BR585" s="174">
        <v>0</v>
      </c>
      <c r="BS585" s="174">
        <v>0</v>
      </c>
      <c r="BT585" s="174">
        <v>0</v>
      </c>
      <c r="BU585" s="174"/>
      <c r="BV585" s="174"/>
      <c r="BW585" s="174">
        <v>99</v>
      </c>
      <c r="BX585" s="174">
        <v>99</v>
      </c>
      <c r="BY585" s="174">
        <v>0</v>
      </c>
      <c r="BZ585" s="174"/>
      <c r="CA585" s="174"/>
      <c r="CB585" s="174"/>
      <c r="CC585" s="174">
        <v>1</v>
      </c>
      <c r="CD585" s="174">
        <v>1</v>
      </c>
      <c r="CE585" s="174">
        <v>0</v>
      </c>
      <c r="CF585" s="174">
        <v>0</v>
      </c>
      <c r="CG585" s="174">
        <v>1</v>
      </c>
      <c r="CH585" s="174"/>
      <c r="CI585" s="174">
        <v>0</v>
      </c>
      <c r="CJ585" s="174">
        <v>1</v>
      </c>
      <c r="CK585" s="174"/>
      <c r="CL585" s="174">
        <v>1</v>
      </c>
      <c r="CM585" s="174">
        <v>1</v>
      </c>
      <c r="CN585" s="174">
        <v>1</v>
      </c>
      <c r="CO585" s="174">
        <v>1</v>
      </c>
      <c r="CP585" s="174">
        <v>1</v>
      </c>
      <c r="CQ585" s="174">
        <v>0</v>
      </c>
      <c r="CR585" s="174">
        <v>1</v>
      </c>
      <c r="CS585" s="174">
        <v>1</v>
      </c>
      <c r="CT585" s="174">
        <v>1</v>
      </c>
      <c r="CU585" s="174">
        <v>1</v>
      </c>
      <c r="CV585" s="174">
        <v>1</v>
      </c>
      <c r="CW585" s="174">
        <v>1</v>
      </c>
      <c r="CX585" s="174">
        <v>1</v>
      </c>
      <c r="CY585" s="174">
        <v>0</v>
      </c>
      <c r="CZ585" s="174">
        <v>0</v>
      </c>
      <c r="DA585" s="174">
        <v>0</v>
      </c>
      <c r="DB585" s="174">
        <v>0</v>
      </c>
      <c r="DC585" s="174">
        <v>0</v>
      </c>
      <c r="DD585" s="174">
        <v>0</v>
      </c>
      <c r="DE585" s="174">
        <v>1</v>
      </c>
      <c r="DF585" s="174">
        <v>1</v>
      </c>
      <c r="DG585" s="174">
        <v>0</v>
      </c>
      <c r="DH585" s="46" t="s">
        <v>983</v>
      </c>
    </row>
    <row r="586" spans="1:112" x14ac:dyDescent="0.2">
      <c r="A586" s="174" t="s">
        <v>961</v>
      </c>
      <c r="B586" s="174" t="s">
        <v>446</v>
      </c>
      <c r="C586" s="174" t="s">
        <v>984</v>
      </c>
      <c r="D586" s="174">
        <v>581</v>
      </c>
      <c r="E586" s="174">
        <v>25</v>
      </c>
      <c r="F586" s="174"/>
      <c r="G586" s="174">
        <v>0</v>
      </c>
      <c r="H586" s="174">
        <v>1</v>
      </c>
      <c r="I586" s="174">
        <v>2</v>
      </c>
      <c r="J586" s="174"/>
      <c r="K586" s="174">
        <v>1</v>
      </c>
      <c r="L586" s="174">
        <v>1</v>
      </c>
      <c r="M586" s="174">
        <v>1</v>
      </c>
      <c r="N586" s="174">
        <v>1</v>
      </c>
      <c r="O586" s="174"/>
      <c r="P586" s="174">
        <v>1</v>
      </c>
      <c r="Q586" s="174">
        <v>99</v>
      </c>
      <c r="R586" s="174">
        <v>1</v>
      </c>
      <c r="S586" s="174"/>
      <c r="T586" s="174">
        <v>1</v>
      </c>
      <c r="U586" s="174"/>
      <c r="V586" s="174"/>
      <c r="W586" s="174">
        <v>1</v>
      </c>
      <c r="X586" s="174">
        <v>1</v>
      </c>
      <c r="Y586" s="174">
        <v>0</v>
      </c>
      <c r="Z586" s="174">
        <v>1</v>
      </c>
      <c r="AA586" s="174">
        <v>1</v>
      </c>
      <c r="AB586" s="174">
        <v>1</v>
      </c>
      <c r="AC586" s="174">
        <v>1</v>
      </c>
      <c r="AD586" s="174">
        <v>1</v>
      </c>
      <c r="AE586" s="174">
        <v>1</v>
      </c>
      <c r="AF586" s="174">
        <v>1</v>
      </c>
      <c r="AG586" s="174">
        <v>1</v>
      </c>
      <c r="AH586" s="174">
        <v>1</v>
      </c>
      <c r="AI586" s="174">
        <v>1</v>
      </c>
      <c r="AJ586" s="174">
        <v>1</v>
      </c>
      <c r="AK586" s="174">
        <v>1</v>
      </c>
      <c r="AL586" s="174">
        <v>1</v>
      </c>
      <c r="AM586" s="174">
        <v>1</v>
      </c>
      <c r="AN586" s="174"/>
      <c r="AO586" s="174">
        <v>1</v>
      </c>
      <c r="AP586" s="174">
        <v>1</v>
      </c>
      <c r="AQ586" s="174">
        <v>1</v>
      </c>
      <c r="AR586" s="174"/>
      <c r="AS586" s="174">
        <v>1</v>
      </c>
      <c r="AT586" s="174">
        <v>1</v>
      </c>
      <c r="AU586" s="174">
        <v>1</v>
      </c>
      <c r="AV586" s="174">
        <v>1</v>
      </c>
      <c r="AW586" s="174">
        <v>1</v>
      </c>
      <c r="AX586" s="174">
        <v>1</v>
      </c>
      <c r="AY586" s="174"/>
      <c r="AZ586" s="174"/>
      <c r="BA586" s="174"/>
      <c r="BB586" s="174"/>
      <c r="BC586" s="174"/>
      <c r="BD586" s="174">
        <v>1</v>
      </c>
      <c r="BE586" s="174">
        <v>1</v>
      </c>
      <c r="BF586" s="174">
        <v>1</v>
      </c>
      <c r="BG586" s="174">
        <v>1</v>
      </c>
      <c r="BH586" s="174">
        <v>0</v>
      </c>
      <c r="BI586" s="174">
        <v>1</v>
      </c>
      <c r="BJ586" s="174">
        <v>1</v>
      </c>
      <c r="BK586" s="174">
        <v>1</v>
      </c>
      <c r="BL586" s="174">
        <v>1</v>
      </c>
      <c r="BM586" s="174">
        <v>0</v>
      </c>
      <c r="BN586" s="174">
        <v>0</v>
      </c>
      <c r="BO586" s="174">
        <v>1</v>
      </c>
      <c r="BP586" s="174">
        <v>0</v>
      </c>
      <c r="BQ586" s="174">
        <v>1</v>
      </c>
      <c r="BR586" s="174">
        <v>0</v>
      </c>
      <c r="BS586" s="174">
        <v>0</v>
      </c>
      <c r="BT586" s="174">
        <v>1</v>
      </c>
      <c r="BU586" s="174"/>
      <c r="BV586" s="174"/>
      <c r="BW586" s="174">
        <v>0</v>
      </c>
      <c r="BX586" s="174">
        <v>0</v>
      </c>
      <c r="BY586" s="174">
        <v>1</v>
      </c>
      <c r="BZ586" s="174"/>
      <c r="CA586" s="174"/>
      <c r="CB586" s="174"/>
      <c r="CC586" s="174">
        <v>1</v>
      </c>
      <c r="CD586" s="174">
        <v>1</v>
      </c>
      <c r="CE586" s="174">
        <v>1</v>
      </c>
      <c r="CF586" s="174">
        <v>1</v>
      </c>
      <c r="CG586" s="174">
        <v>99</v>
      </c>
      <c r="CH586" s="174"/>
      <c r="CI586" s="174">
        <v>1</v>
      </c>
      <c r="CJ586" s="174">
        <v>1</v>
      </c>
      <c r="CK586" s="174"/>
      <c r="CL586" s="174">
        <v>1</v>
      </c>
      <c r="CM586" s="174">
        <v>1</v>
      </c>
      <c r="CN586" s="174">
        <v>1</v>
      </c>
      <c r="CO586" s="174">
        <v>1</v>
      </c>
      <c r="CP586" s="174">
        <v>1</v>
      </c>
      <c r="CQ586" s="174">
        <v>0</v>
      </c>
      <c r="CR586" s="174">
        <v>1</v>
      </c>
      <c r="CS586" s="174">
        <v>1</v>
      </c>
      <c r="CT586" s="174">
        <v>1</v>
      </c>
      <c r="CU586" s="174">
        <v>1</v>
      </c>
      <c r="CV586" s="174">
        <v>1</v>
      </c>
      <c r="CW586" s="174">
        <v>0</v>
      </c>
      <c r="CX586" s="174">
        <v>1</v>
      </c>
      <c r="CY586" s="174">
        <v>0</v>
      </c>
      <c r="CZ586" s="174">
        <v>0</v>
      </c>
      <c r="DA586" s="174">
        <v>1</v>
      </c>
      <c r="DB586" s="174">
        <v>0</v>
      </c>
      <c r="DC586" s="174">
        <v>0</v>
      </c>
      <c r="DD586" s="174">
        <v>0</v>
      </c>
      <c r="DE586" s="174">
        <v>1</v>
      </c>
      <c r="DF586" s="174">
        <v>1</v>
      </c>
      <c r="DG586" s="174">
        <v>1</v>
      </c>
      <c r="DH586" s="46" t="s">
        <v>984</v>
      </c>
    </row>
    <row r="587" spans="1:112" x14ac:dyDescent="0.2">
      <c r="A587" s="174" t="s">
        <v>961</v>
      </c>
      <c r="B587" s="174" t="s">
        <v>446</v>
      </c>
      <c r="C587" s="174" t="s">
        <v>985</v>
      </c>
      <c r="D587" s="174">
        <v>582</v>
      </c>
      <c r="E587" s="174">
        <v>55</v>
      </c>
      <c r="F587" s="174"/>
      <c r="G587" s="174">
        <v>0</v>
      </c>
      <c r="H587" s="174">
        <v>1</v>
      </c>
      <c r="I587" s="174">
        <v>2</v>
      </c>
      <c r="J587" s="174"/>
      <c r="K587" s="174">
        <v>1</v>
      </c>
      <c r="L587" s="174">
        <v>1</v>
      </c>
      <c r="M587" s="174">
        <v>1</v>
      </c>
      <c r="N587" s="174">
        <v>1</v>
      </c>
      <c r="O587" s="174"/>
      <c r="P587" s="174">
        <v>1</v>
      </c>
      <c r="Q587" s="174">
        <v>99</v>
      </c>
      <c r="R587" s="174">
        <v>1</v>
      </c>
      <c r="S587" s="174"/>
      <c r="T587" s="174">
        <v>1</v>
      </c>
      <c r="U587" s="174"/>
      <c r="V587" s="174"/>
      <c r="W587" s="174">
        <v>1</v>
      </c>
      <c r="X587" s="174">
        <v>1</v>
      </c>
      <c r="Y587" s="174">
        <v>0</v>
      </c>
      <c r="Z587" s="174">
        <v>1</v>
      </c>
      <c r="AA587" s="174">
        <v>1</v>
      </c>
      <c r="AB587" s="174">
        <v>1</v>
      </c>
      <c r="AC587" s="174">
        <v>1</v>
      </c>
      <c r="AD587" s="174">
        <v>1</v>
      </c>
      <c r="AE587" s="174">
        <v>1</v>
      </c>
      <c r="AF587" s="174">
        <v>1</v>
      </c>
      <c r="AG587" s="174">
        <v>1</v>
      </c>
      <c r="AH587" s="174">
        <v>1</v>
      </c>
      <c r="AI587" s="174">
        <v>1</v>
      </c>
      <c r="AJ587" s="174">
        <v>1</v>
      </c>
      <c r="AK587" s="174">
        <v>1</v>
      </c>
      <c r="AL587" s="174">
        <v>1</v>
      </c>
      <c r="AM587" s="174">
        <v>1</v>
      </c>
      <c r="AN587" s="174"/>
      <c r="AO587" s="174">
        <v>1</v>
      </c>
      <c r="AP587" s="174">
        <v>1</v>
      </c>
      <c r="AQ587" s="174">
        <v>1</v>
      </c>
      <c r="AR587" s="174"/>
      <c r="AS587" s="174">
        <v>1</v>
      </c>
      <c r="AT587" s="174">
        <v>1</v>
      </c>
      <c r="AU587" s="174">
        <v>0</v>
      </c>
      <c r="AV587" s="174">
        <v>0</v>
      </c>
      <c r="AW587" s="174">
        <v>1</v>
      </c>
      <c r="AX587" s="174">
        <v>1</v>
      </c>
      <c r="AY587" s="174"/>
      <c r="AZ587" s="174"/>
      <c r="BA587" s="174"/>
      <c r="BB587" s="174"/>
      <c r="BC587" s="174"/>
      <c r="BD587" s="174">
        <v>1</v>
      </c>
      <c r="BE587" s="174">
        <v>1</v>
      </c>
      <c r="BF587" s="174">
        <v>1</v>
      </c>
      <c r="BG587" s="174">
        <v>1</v>
      </c>
      <c r="BH587" s="174">
        <v>0</v>
      </c>
      <c r="BI587" s="174">
        <v>1</v>
      </c>
      <c r="BJ587" s="174">
        <v>1</v>
      </c>
      <c r="BK587" s="174">
        <v>1</v>
      </c>
      <c r="BL587" s="174">
        <v>1</v>
      </c>
      <c r="BM587" s="174">
        <v>1</v>
      </c>
      <c r="BN587" s="174">
        <v>1</v>
      </c>
      <c r="BO587" s="174">
        <v>1</v>
      </c>
      <c r="BP587" s="174">
        <v>0</v>
      </c>
      <c r="BQ587" s="174">
        <v>0</v>
      </c>
      <c r="BR587" s="174">
        <v>1</v>
      </c>
      <c r="BS587" s="174">
        <v>1</v>
      </c>
      <c r="BT587" s="174">
        <v>1</v>
      </c>
      <c r="BU587" s="174"/>
      <c r="BV587" s="174"/>
      <c r="BW587" s="174">
        <v>99</v>
      </c>
      <c r="BX587" s="174">
        <v>99</v>
      </c>
      <c r="BY587" s="174">
        <v>1</v>
      </c>
      <c r="BZ587" s="174"/>
      <c r="CA587" s="174"/>
      <c r="CB587" s="174"/>
      <c r="CC587" s="174">
        <v>1</v>
      </c>
      <c r="CD587" s="174">
        <v>1</v>
      </c>
      <c r="CE587" s="174">
        <v>1</v>
      </c>
      <c r="CF587" s="174">
        <v>1</v>
      </c>
      <c r="CG587" s="174">
        <v>99</v>
      </c>
      <c r="CH587" s="174"/>
      <c r="CI587" s="174">
        <v>1</v>
      </c>
      <c r="CJ587" s="174">
        <v>1</v>
      </c>
      <c r="CK587" s="174"/>
      <c r="CL587" s="174">
        <v>1</v>
      </c>
      <c r="CM587" s="174">
        <v>1</v>
      </c>
      <c r="CN587" s="174">
        <v>1</v>
      </c>
      <c r="CO587" s="174">
        <v>1</v>
      </c>
      <c r="CP587" s="174">
        <v>1</v>
      </c>
      <c r="CQ587" s="174">
        <v>1</v>
      </c>
      <c r="CR587" s="174">
        <v>1</v>
      </c>
      <c r="CS587" s="174">
        <v>1</v>
      </c>
      <c r="CT587" s="174">
        <v>1</v>
      </c>
      <c r="CU587" s="174">
        <v>1</v>
      </c>
      <c r="CV587" s="174">
        <v>1</v>
      </c>
      <c r="CW587" s="174">
        <v>1</v>
      </c>
      <c r="CX587" s="174">
        <v>0</v>
      </c>
      <c r="CY587" s="174">
        <v>0</v>
      </c>
      <c r="CZ587" s="174">
        <v>0</v>
      </c>
      <c r="DA587" s="174">
        <v>0</v>
      </c>
      <c r="DB587" s="174">
        <v>0</v>
      </c>
      <c r="DC587" s="174">
        <v>0</v>
      </c>
      <c r="DD587" s="174">
        <v>0</v>
      </c>
      <c r="DE587" s="174">
        <v>1</v>
      </c>
      <c r="DF587" s="174">
        <v>1</v>
      </c>
      <c r="DG587" s="174">
        <v>1</v>
      </c>
      <c r="DH587" s="46" t="s">
        <v>985</v>
      </c>
    </row>
    <row r="588" spans="1:112" x14ac:dyDescent="0.2">
      <c r="A588" s="174" t="s">
        <v>961</v>
      </c>
      <c r="B588" s="174" t="s">
        <v>446</v>
      </c>
      <c r="C588" s="174" t="s">
        <v>986</v>
      </c>
      <c r="D588" s="174">
        <v>583</v>
      </c>
      <c r="E588" s="174">
        <v>25</v>
      </c>
      <c r="F588" s="174"/>
      <c r="G588" s="174">
        <v>0</v>
      </c>
      <c r="H588" s="174">
        <v>1</v>
      </c>
      <c r="I588" s="174">
        <v>2</v>
      </c>
      <c r="J588" s="174"/>
      <c r="K588" s="174">
        <v>1</v>
      </c>
      <c r="L588" s="174">
        <v>1</v>
      </c>
      <c r="M588" s="174">
        <v>1</v>
      </c>
      <c r="N588" s="174">
        <v>1</v>
      </c>
      <c r="O588" s="174"/>
      <c r="P588" s="174">
        <v>1</v>
      </c>
      <c r="Q588" s="174">
        <v>1</v>
      </c>
      <c r="R588" s="174">
        <v>1</v>
      </c>
      <c r="S588" s="174"/>
      <c r="T588" s="174">
        <v>0</v>
      </c>
      <c r="U588" s="174"/>
      <c r="V588" s="174"/>
      <c r="W588" s="174">
        <v>1</v>
      </c>
      <c r="X588" s="174">
        <v>1</v>
      </c>
      <c r="Y588" s="174">
        <v>0</v>
      </c>
      <c r="Z588" s="174">
        <v>1</v>
      </c>
      <c r="AA588" s="174">
        <v>1</v>
      </c>
      <c r="AB588" s="174">
        <v>1</v>
      </c>
      <c r="AC588" s="174">
        <v>1</v>
      </c>
      <c r="AD588" s="174">
        <v>1</v>
      </c>
      <c r="AE588" s="174">
        <v>1</v>
      </c>
      <c r="AF588" s="174">
        <v>1</v>
      </c>
      <c r="AG588" s="174">
        <v>1</v>
      </c>
      <c r="AH588" s="174">
        <v>1</v>
      </c>
      <c r="AI588" s="174">
        <v>1</v>
      </c>
      <c r="AJ588" s="174">
        <v>1</v>
      </c>
      <c r="AK588" s="174">
        <v>1</v>
      </c>
      <c r="AL588" s="174">
        <v>1</v>
      </c>
      <c r="AM588" s="174">
        <v>1</v>
      </c>
      <c r="AN588" s="174"/>
      <c r="AO588" s="174">
        <v>0</v>
      </c>
      <c r="AP588" s="174">
        <v>0</v>
      </c>
      <c r="AQ588" s="174">
        <v>0</v>
      </c>
      <c r="AR588" s="174"/>
      <c r="AS588" s="174">
        <v>1</v>
      </c>
      <c r="AT588" s="174">
        <v>1</v>
      </c>
      <c r="AU588" s="174">
        <v>1</v>
      </c>
      <c r="AV588" s="174">
        <v>1</v>
      </c>
      <c r="AW588" s="174">
        <v>1</v>
      </c>
      <c r="AX588" s="174">
        <v>1</v>
      </c>
      <c r="AY588" s="174"/>
      <c r="AZ588" s="174"/>
      <c r="BA588" s="174"/>
      <c r="BB588" s="174"/>
      <c r="BC588" s="174"/>
      <c r="BD588" s="174">
        <v>1</v>
      </c>
      <c r="BE588" s="174">
        <v>1</v>
      </c>
      <c r="BF588" s="174">
        <v>1</v>
      </c>
      <c r="BG588" s="174">
        <v>1</v>
      </c>
      <c r="BH588" s="174">
        <v>0</v>
      </c>
      <c r="BI588" s="174">
        <v>0</v>
      </c>
      <c r="BJ588" s="174">
        <v>0</v>
      </c>
      <c r="BK588" s="174">
        <v>0</v>
      </c>
      <c r="BL588" s="174">
        <v>0</v>
      </c>
      <c r="BM588" s="174">
        <v>0</v>
      </c>
      <c r="BN588" s="174">
        <v>0</v>
      </c>
      <c r="BO588" s="174">
        <v>1</v>
      </c>
      <c r="BP588" s="174">
        <v>0</v>
      </c>
      <c r="BQ588" s="174">
        <v>0</v>
      </c>
      <c r="BR588" s="174">
        <v>0</v>
      </c>
      <c r="BS588" s="174">
        <v>0</v>
      </c>
      <c r="BT588" s="174">
        <v>1</v>
      </c>
      <c r="BU588" s="174"/>
      <c r="BV588" s="174"/>
      <c r="BW588" s="174">
        <v>0</v>
      </c>
      <c r="BX588" s="174">
        <v>0</v>
      </c>
      <c r="BY588" s="174">
        <v>0</v>
      </c>
      <c r="BZ588" s="174"/>
      <c r="CA588" s="174"/>
      <c r="CB588" s="174"/>
      <c r="CC588" s="174">
        <v>1</v>
      </c>
      <c r="CD588" s="174">
        <v>1</v>
      </c>
      <c r="CE588" s="174">
        <v>1</v>
      </c>
      <c r="CF588" s="174">
        <v>1</v>
      </c>
      <c r="CG588" s="174">
        <v>99</v>
      </c>
      <c r="CH588" s="174"/>
      <c r="CI588" s="174">
        <v>0</v>
      </c>
      <c r="CJ588" s="174">
        <v>1</v>
      </c>
      <c r="CK588" s="174"/>
      <c r="CL588" s="174">
        <v>1</v>
      </c>
      <c r="CM588" s="174">
        <v>1</v>
      </c>
      <c r="CN588" s="174">
        <v>1</v>
      </c>
      <c r="CO588" s="174">
        <v>1</v>
      </c>
      <c r="CP588" s="174">
        <v>1</v>
      </c>
      <c r="CQ588" s="174">
        <v>0</v>
      </c>
      <c r="CR588" s="174">
        <v>1</v>
      </c>
      <c r="CS588" s="174">
        <v>1</v>
      </c>
      <c r="CT588" s="174">
        <v>1</v>
      </c>
      <c r="CU588" s="174">
        <v>1</v>
      </c>
      <c r="CV588" s="174">
        <v>1</v>
      </c>
      <c r="CW588" s="174">
        <v>1</v>
      </c>
      <c r="CX588" s="174">
        <v>0</v>
      </c>
      <c r="CY588" s="174">
        <v>0</v>
      </c>
      <c r="CZ588" s="174">
        <v>0</v>
      </c>
      <c r="DA588" s="174">
        <v>0</v>
      </c>
      <c r="DB588" s="174">
        <v>0</v>
      </c>
      <c r="DC588" s="174">
        <v>0</v>
      </c>
      <c r="DD588" s="174">
        <v>0</v>
      </c>
      <c r="DE588" s="174">
        <v>1</v>
      </c>
      <c r="DF588" s="174">
        <v>1</v>
      </c>
      <c r="DG588" s="174">
        <v>1</v>
      </c>
      <c r="DH588" s="46" t="s">
        <v>986</v>
      </c>
    </row>
    <row r="589" spans="1:112" x14ac:dyDescent="0.2">
      <c r="A589" s="174" t="s">
        <v>961</v>
      </c>
      <c r="B589" s="174" t="s">
        <v>446</v>
      </c>
      <c r="C589" s="174" t="s">
        <v>987</v>
      </c>
      <c r="D589" s="174">
        <v>584</v>
      </c>
      <c r="E589" s="174">
        <v>12</v>
      </c>
      <c r="F589" s="174"/>
      <c r="G589" s="174">
        <v>0</v>
      </c>
      <c r="H589" s="174">
        <v>1</v>
      </c>
      <c r="I589" s="174">
        <v>2</v>
      </c>
      <c r="J589" s="174"/>
      <c r="K589" s="174">
        <v>1</v>
      </c>
      <c r="L589" s="174">
        <v>1</v>
      </c>
      <c r="M589" s="174">
        <v>1</v>
      </c>
      <c r="N589" s="174">
        <v>1</v>
      </c>
      <c r="O589" s="174"/>
      <c r="P589" s="174">
        <v>1</v>
      </c>
      <c r="Q589" s="174">
        <v>99</v>
      </c>
      <c r="R589" s="174">
        <v>1</v>
      </c>
      <c r="S589" s="174"/>
      <c r="T589" s="174">
        <v>0</v>
      </c>
      <c r="U589" s="174"/>
      <c r="V589" s="174"/>
      <c r="W589" s="174">
        <v>0</v>
      </c>
      <c r="X589" s="174">
        <v>0</v>
      </c>
      <c r="Y589" s="174">
        <v>0</v>
      </c>
      <c r="Z589" s="174">
        <v>1</v>
      </c>
      <c r="AA589" s="174">
        <v>1</v>
      </c>
      <c r="AB589" s="174">
        <v>1</v>
      </c>
      <c r="AC589" s="174">
        <v>1</v>
      </c>
      <c r="AD589" s="174">
        <v>1</v>
      </c>
      <c r="AE589" s="174">
        <v>1</v>
      </c>
      <c r="AF589" s="174">
        <v>1</v>
      </c>
      <c r="AG589" s="174">
        <v>1</v>
      </c>
      <c r="AH589" s="174">
        <v>0</v>
      </c>
      <c r="AI589" s="174">
        <v>99</v>
      </c>
      <c r="AJ589" s="174">
        <v>0</v>
      </c>
      <c r="AK589" s="174">
        <v>1</v>
      </c>
      <c r="AL589" s="174">
        <v>1</v>
      </c>
      <c r="AM589" s="174">
        <v>1</v>
      </c>
      <c r="AN589" s="174"/>
      <c r="AO589" s="174">
        <v>0</v>
      </c>
      <c r="AP589" s="174">
        <v>0</v>
      </c>
      <c r="AQ589" s="174">
        <v>0</v>
      </c>
      <c r="AR589" s="174"/>
      <c r="AS589" s="174">
        <v>1</v>
      </c>
      <c r="AT589" s="174">
        <v>0</v>
      </c>
      <c r="AU589" s="174">
        <v>0</v>
      </c>
      <c r="AV589" s="174">
        <v>0</v>
      </c>
      <c r="AW589" s="174">
        <v>0</v>
      </c>
      <c r="AX589" s="174">
        <v>0</v>
      </c>
      <c r="AY589" s="174"/>
      <c r="AZ589" s="174"/>
      <c r="BA589" s="174"/>
      <c r="BB589" s="174"/>
      <c r="BC589" s="174"/>
      <c r="BD589" s="174">
        <v>1</v>
      </c>
      <c r="BE589" s="174">
        <v>1</v>
      </c>
      <c r="BF589" s="174">
        <v>1</v>
      </c>
      <c r="BG589" s="174">
        <v>1</v>
      </c>
      <c r="BH589" s="174">
        <v>1</v>
      </c>
      <c r="BI589" s="174">
        <v>1</v>
      </c>
      <c r="BJ589" s="174">
        <v>1</v>
      </c>
      <c r="BK589" s="174">
        <v>0</v>
      </c>
      <c r="BL589" s="174">
        <v>0</v>
      </c>
      <c r="BM589" s="174">
        <v>0</v>
      </c>
      <c r="BN589" s="174">
        <v>0</v>
      </c>
      <c r="BO589" s="174">
        <v>0</v>
      </c>
      <c r="BP589" s="174">
        <v>1</v>
      </c>
      <c r="BQ589" s="174">
        <v>1</v>
      </c>
      <c r="BR589" s="174">
        <v>0</v>
      </c>
      <c r="BS589" s="174">
        <v>0</v>
      </c>
      <c r="BT589" s="174">
        <v>0</v>
      </c>
      <c r="BU589" s="174"/>
      <c r="BV589" s="174"/>
      <c r="BW589" s="174">
        <v>99</v>
      </c>
      <c r="BX589" s="174">
        <v>99</v>
      </c>
      <c r="BY589" s="174">
        <v>0</v>
      </c>
      <c r="BZ589" s="174"/>
      <c r="CA589" s="174"/>
      <c r="CB589" s="174"/>
      <c r="CC589" s="174">
        <v>1</v>
      </c>
      <c r="CD589" s="174">
        <v>0</v>
      </c>
      <c r="CE589" s="174">
        <v>0</v>
      </c>
      <c r="CF589" s="174">
        <v>0</v>
      </c>
      <c r="CG589" s="174">
        <v>99</v>
      </c>
      <c r="CH589" s="174"/>
      <c r="CI589" s="174">
        <v>0</v>
      </c>
      <c r="CJ589" s="174">
        <v>1</v>
      </c>
      <c r="CK589" s="174"/>
      <c r="CL589" s="174">
        <v>1</v>
      </c>
      <c r="CM589" s="174">
        <v>99</v>
      </c>
      <c r="CN589" s="174">
        <v>1</v>
      </c>
      <c r="CO589" s="174">
        <v>1</v>
      </c>
      <c r="CP589" s="174">
        <v>1</v>
      </c>
      <c r="CQ589" s="174">
        <v>0</v>
      </c>
      <c r="CR589" s="174">
        <v>1</v>
      </c>
      <c r="CS589" s="174">
        <v>1</v>
      </c>
      <c r="CT589" s="174">
        <v>1</v>
      </c>
      <c r="CU589" s="174">
        <v>1</v>
      </c>
      <c r="CV589" s="174">
        <v>1</v>
      </c>
      <c r="CW589" s="174">
        <v>1</v>
      </c>
      <c r="CX589" s="174">
        <v>0</v>
      </c>
      <c r="CY589" s="174">
        <v>0</v>
      </c>
      <c r="CZ589" s="174">
        <v>0</v>
      </c>
      <c r="DA589" s="174">
        <v>0</v>
      </c>
      <c r="DB589" s="174">
        <v>0</v>
      </c>
      <c r="DC589" s="174">
        <v>0</v>
      </c>
      <c r="DD589" s="174">
        <v>0</v>
      </c>
      <c r="DE589" s="174">
        <v>1</v>
      </c>
      <c r="DF589" s="174">
        <v>1</v>
      </c>
      <c r="DG589" s="174">
        <v>0</v>
      </c>
      <c r="DH589" s="46" t="s">
        <v>987</v>
      </c>
    </row>
    <row r="590" spans="1:112" x14ac:dyDescent="0.2">
      <c r="A590" s="174" t="s">
        <v>961</v>
      </c>
      <c r="B590" s="174" t="s">
        <v>446</v>
      </c>
      <c r="C590" s="174" t="s">
        <v>988</v>
      </c>
      <c r="D590" s="174">
        <v>585</v>
      </c>
      <c r="E590" s="174">
        <v>12</v>
      </c>
      <c r="F590" s="174"/>
      <c r="G590" s="174">
        <v>0</v>
      </c>
      <c r="H590" s="174">
        <v>1</v>
      </c>
      <c r="I590" s="174">
        <v>2</v>
      </c>
      <c r="J590" s="174"/>
      <c r="K590" s="174">
        <v>1</v>
      </c>
      <c r="L590" s="174">
        <v>1</v>
      </c>
      <c r="M590" s="174">
        <v>1</v>
      </c>
      <c r="N590" s="174">
        <v>1</v>
      </c>
      <c r="O590" s="174"/>
      <c r="P590" s="174">
        <v>1</v>
      </c>
      <c r="Q590" s="174">
        <v>99</v>
      </c>
      <c r="R590" s="174">
        <v>1</v>
      </c>
      <c r="S590" s="174"/>
      <c r="T590" s="174">
        <v>0</v>
      </c>
      <c r="U590" s="174"/>
      <c r="V590" s="174"/>
      <c r="W590" s="174">
        <v>1</v>
      </c>
      <c r="X590" s="174">
        <v>1</v>
      </c>
      <c r="Y590" s="174">
        <v>0</v>
      </c>
      <c r="Z590" s="174">
        <v>1</v>
      </c>
      <c r="AA590" s="174">
        <v>1</v>
      </c>
      <c r="AB590" s="174">
        <v>1</v>
      </c>
      <c r="AC590" s="174">
        <v>1</v>
      </c>
      <c r="AD590" s="174">
        <v>1</v>
      </c>
      <c r="AE590" s="174">
        <v>1</v>
      </c>
      <c r="AF590" s="174">
        <v>1</v>
      </c>
      <c r="AG590" s="174">
        <v>1</v>
      </c>
      <c r="AH590" s="174">
        <v>1</v>
      </c>
      <c r="AI590" s="174">
        <v>1</v>
      </c>
      <c r="AJ590" s="174">
        <v>1</v>
      </c>
      <c r="AK590" s="174">
        <v>1</v>
      </c>
      <c r="AL590" s="174">
        <v>1</v>
      </c>
      <c r="AM590" s="174">
        <v>1</v>
      </c>
      <c r="AN590" s="174"/>
      <c r="AO590" s="174">
        <v>1</v>
      </c>
      <c r="AP590" s="174">
        <v>1</v>
      </c>
      <c r="AQ590" s="174">
        <v>1</v>
      </c>
      <c r="AR590" s="174"/>
      <c r="AS590" s="174">
        <v>0</v>
      </c>
      <c r="AT590" s="174">
        <v>1</v>
      </c>
      <c r="AU590" s="174">
        <v>1</v>
      </c>
      <c r="AV590" s="174">
        <v>1</v>
      </c>
      <c r="AW590" s="174">
        <v>1</v>
      </c>
      <c r="AX590" s="174">
        <v>1</v>
      </c>
      <c r="AY590" s="174"/>
      <c r="AZ590" s="174"/>
      <c r="BA590" s="174"/>
      <c r="BB590" s="174"/>
      <c r="BC590" s="174"/>
      <c r="BD590" s="174">
        <v>1</v>
      </c>
      <c r="BE590" s="174">
        <v>1</v>
      </c>
      <c r="BF590" s="174">
        <v>1</v>
      </c>
      <c r="BG590" s="174">
        <v>1</v>
      </c>
      <c r="BH590" s="174">
        <v>1</v>
      </c>
      <c r="BI590" s="174">
        <v>1</v>
      </c>
      <c r="BJ590" s="174">
        <v>1</v>
      </c>
      <c r="BK590" s="174">
        <v>1</v>
      </c>
      <c r="BL590" s="174">
        <v>1</v>
      </c>
      <c r="BM590" s="174">
        <v>1</v>
      </c>
      <c r="BN590" s="174">
        <v>1</v>
      </c>
      <c r="BO590" s="174">
        <v>1</v>
      </c>
      <c r="BP590" s="174">
        <v>1</v>
      </c>
      <c r="BQ590" s="174">
        <v>1</v>
      </c>
      <c r="BR590" s="174">
        <v>1</v>
      </c>
      <c r="BS590" s="174">
        <v>1</v>
      </c>
      <c r="BT590" s="174">
        <v>1</v>
      </c>
      <c r="BU590" s="174"/>
      <c r="BV590" s="174"/>
      <c r="BW590" s="174">
        <v>99</v>
      </c>
      <c r="BX590" s="174">
        <v>99</v>
      </c>
      <c r="BY590" s="174">
        <v>0</v>
      </c>
      <c r="BZ590" s="174"/>
      <c r="CA590" s="174"/>
      <c r="CB590" s="174"/>
      <c r="CC590" s="174">
        <v>1</v>
      </c>
      <c r="CD590" s="174">
        <v>1</v>
      </c>
      <c r="CE590" s="174">
        <v>1</v>
      </c>
      <c r="CF590" s="174">
        <v>1</v>
      </c>
      <c r="CG590" s="174">
        <v>99</v>
      </c>
      <c r="CH590" s="174"/>
      <c r="CI590" s="174">
        <v>1</v>
      </c>
      <c r="CJ590" s="174">
        <v>1</v>
      </c>
      <c r="CK590" s="174"/>
      <c r="CL590" s="174">
        <v>1</v>
      </c>
      <c r="CM590" s="174">
        <v>1</v>
      </c>
      <c r="CN590" s="174">
        <v>1</v>
      </c>
      <c r="CO590" s="174">
        <v>1</v>
      </c>
      <c r="CP590" s="174">
        <v>1</v>
      </c>
      <c r="CQ590" s="174">
        <v>1</v>
      </c>
      <c r="CR590" s="174">
        <v>1</v>
      </c>
      <c r="CS590" s="174">
        <v>1</v>
      </c>
      <c r="CT590" s="174">
        <v>1</v>
      </c>
      <c r="CU590" s="174">
        <v>1</v>
      </c>
      <c r="CV590" s="174">
        <v>1</v>
      </c>
      <c r="CW590" s="174">
        <v>0</v>
      </c>
      <c r="CX590" s="174">
        <v>0</v>
      </c>
      <c r="CY590" s="174">
        <v>0</v>
      </c>
      <c r="CZ590" s="174">
        <v>0</v>
      </c>
      <c r="DA590" s="174">
        <v>0</v>
      </c>
      <c r="DB590" s="174">
        <v>0</v>
      </c>
      <c r="DC590" s="174">
        <v>0</v>
      </c>
      <c r="DD590" s="174">
        <v>0</v>
      </c>
      <c r="DE590" s="174">
        <v>1</v>
      </c>
      <c r="DF590" s="174">
        <v>1</v>
      </c>
      <c r="DG590" s="174">
        <v>0</v>
      </c>
      <c r="DH590" s="46" t="s">
        <v>988</v>
      </c>
    </row>
    <row r="591" spans="1:112" x14ac:dyDescent="0.2">
      <c r="A591" s="174" t="s">
        <v>961</v>
      </c>
      <c r="B591" s="174" t="s">
        <v>446</v>
      </c>
      <c r="C591" s="174" t="s">
        <v>989</v>
      </c>
      <c r="D591" s="174">
        <v>586</v>
      </c>
      <c r="E591" s="174">
        <v>45</v>
      </c>
      <c r="F591" s="174"/>
      <c r="G591" s="174">
        <v>0</v>
      </c>
      <c r="H591" s="174">
        <v>1</v>
      </c>
      <c r="I591" s="174">
        <v>2</v>
      </c>
      <c r="J591" s="174"/>
      <c r="K591" s="174">
        <v>1</v>
      </c>
      <c r="L591" s="174">
        <v>1</v>
      </c>
      <c r="M591" s="174">
        <v>1</v>
      </c>
      <c r="N591" s="174">
        <v>1</v>
      </c>
      <c r="O591" s="174"/>
      <c r="P591" s="174">
        <v>1</v>
      </c>
      <c r="Q591" s="174">
        <v>99</v>
      </c>
      <c r="R591" s="174">
        <v>1</v>
      </c>
      <c r="S591" s="174"/>
      <c r="T591" s="174">
        <v>0</v>
      </c>
      <c r="U591" s="174"/>
      <c r="V591" s="174"/>
      <c r="W591" s="174">
        <v>1</v>
      </c>
      <c r="X591" s="174">
        <v>1</v>
      </c>
      <c r="Y591" s="174">
        <v>0</v>
      </c>
      <c r="Z591" s="174">
        <v>1</v>
      </c>
      <c r="AA591" s="174">
        <v>1</v>
      </c>
      <c r="AB591" s="174">
        <v>1</v>
      </c>
      <c r="AC591" s="174">
        <v>1</v>
      </c>
      <c r="AD591" s="174">
        <v>1</v>
      </c>
      <c r="AE591" s="174">
        <v>1</v>
      </c>
      <c r="AF591" s="174">
        <v>1</v>
      </c>
      <c r="AG591" s="174">
        <v>1</v>
      </c>
      <c r="AH591" s="174">
        <v>1</v>
      </c>
      <c r="AI591" s="174">
        <v>1</v>
      </c>
      <c r="AJ591" s="174">
        <v>1</v>
      </c>
      <c r="AK591" s="174">
        <v>1</v>
      </c>
      <c r="AL591" s="174">
        <v>1</v>
      </c>
      <c r="AM591" s="174">
        <v>1</v>
      </c>
      <c r="AN591" s="174"/>
      <c r="AO591" s="174">
        <v>1</v>
      </c>
      <c r="AP591" s="174">
        <v>1</v>
      </c>
      <c r="AQ591" s="174">
        <v>1</v>
      </c>
      <c r="AR591" s="174"/>
      <c r="AS591" s="174">
        <v>1</v>
      </c>
      <c r="AT591" s="174">
        <v>1</v>
      </c>
      <c r="AU591" s="174">
        <v>0</v>
      </c>
      <c r="AV591" s="174">
        <v>1</v>
      </c>
      <c r="AW591" s="174">
        <v>1</v>
      </c>
      <c r="AX591" s="174">
        <v>1</v>
      </c>
      <c r="AY591" s="174"/>
      <c r="AZ591" s="174"/>
      <c r="BA591" s="174"/>
      <c r="BB591" s="174"/>
      <c r="BC591" s="174"/>
      <c r="BD591" s="174">
        <v>1</v>
      </c>
      <c r="BE591" s="174">
        <v>1</v>
      </c>
      <c r="BF591" s="174">
        <v>1</v>
      </c>
      <c r="BG591" s="174">
        <v>1</v>
      </c>
      <c r="BH591" s="174">
        <v>1</v>
      </c>
      <c r="BI591" s="174">
        <v>1</v>
      </c>
      <c r="BJ591" s="174">
        <v>1</v>
      </c>
      <c r="BK591" s="174">
        <v>1</v>
      </c>
      <c r="BL591" s="174">
        <v>1</v>
      </c>
      <c r="BM591" s="174">
        <v>1</v>
      </c>
      <c r="BN591" s="174">
        <v>1</v>
      </c>
      <c r="BO591" s="174">
        <v>1</v>
      </c>
      <c r="BP591" s="174">
        <v>1</v>
      </c>
      <c r="BQ591" s="174">
        <v>1</v>
      </c>
      <c r="BR591" s="174">
        <v>1</v>
      </c>
      <c r="BS591" s="174">
        <v>1</v>
      </c>
      <c r="BT591" s="174">
        <v>1</v>
      </c>
      <c r="BU591" s="174"/>
      <c r="BV591" s="174"/>
      <c r="BW591" s="174">
        <v>99</v>
      </c>
      <c r="BX591" s="174">
        <v>99</v>
      </c>
      <c r="BY591" s="174">
        <v>0</v>
      </c>
      <c r="BZ591" s="174"/>
      <c r="CA591" s="174"/>
      <c r="CB591" s="174"/>
      <c r="CC591" s="174">
        <v>1</v>
      </c>
      <c r="CD591" s="174">
        <v>1</v>
      </c>
      <c r="CE591" s="174">
        <v>1</v>
      </c>
      <c r="CF591" s="174">
        <v>1</v>
      </c>
      <c r="CG591" s="174">
        <v>99</v>
      </c>
      <c r="CH591" s="174"/>
      <c r="CI591" s="174">
        <v>1</v>
      </c>
      <c r="CJ591" s="174">
        <v>1</v>
      </c>
      <c r="CK591" s="174"/>
      <c r="CL591" s="174">
        <v>1</v>
      </c>
      <c r="CM591" s="174">
        <v>1</v>
      </c>
      <c r="CN591" s="174">
        <v>1</v>
      </c>
      <c r="CO591" s="174">
        <v>1</v>
      </c>
      <c r="CP591" s="174">
        <v>1</v>
      </c>
      <c r="CQ591" s="174">
        <v>1</v>
      </c>
      <c r="CR591" s="174">
        <v>1</v>
      </c>
      <c r="CS591" s="174">
        <v>1</v>
      </c>
      <c r="CT591" s="174">
        <v>1</v>
      </c>
      <c r="CU591" s="174">
        <v>1</v>
      </c>
      <c r="CV591" s="174">
        <v>1</v>
      </c>
      <c r="CW591" s="174">
        <v>0</v>
      </c>
      <c r="CX591" s="174">
        <v>0</v>
      </c>
      <c r="CY591" s="174">
        <v>0</v>
      </c>
      <c r="CZ591" s="174">
        <v>0</v>
      </c>
      <c r="DA591" s="174">
        <v>0</v>
      </c>
      <c r="DB591" s="174">
        <v>0</v>
      </c>
      <c r="DC591" s="174">
        <v>0</v>
      </c>
      <c r="DD591" s="174">
        <v>0</v>
      </c>
      <c r="DE591" s="174">
        <v>1</v>
      </c>
      <c r="DF591" s="174">
        <v>1</v>
      </c>
      <c r="DG591" s="174">
        <v>0</v>
      </c>
      <c r="DH591" s="46" t="s">
        <v>989</v>
      </c>
    </row>
    <row r="592" spans="1:112" x14ac:dyDescent="0.2">
      <c r="A592" s="174" t="s">
        <v>961</v>
      </c>
      <c r="B592" s="174" t="s">
        <v>384</v>
      </c>
      <c r="C592" s="174" t="s">
        <v>990</v>
      </c>
      <c r="D592" s="174">
        <v>587</v>
      </c>
      <c r="E592" s="174">
        <v>54</v>
      </c>
      <c r="F592" s="174">
        <v>13</v>
      </c>
      <c r="G592" s="174">
        <v>0</v>
      </c>
      <c r="H592" s="174">
        <v>1</v>
      </c>
      <c r="I592" s="174">
        <v>2</v>
      </c>
      <c r="J592" s="174"/>
      <c r="K592" s="174">
        <v>1</v>
      </c>
      <c r="L592" s="174">
        <v>1</v>
      </c>
      <c r="M592" s="174">
        <v>1</v>
      </c>
      <c r="N592" s="174">
        <v>1</v>
      </c>
      <c r="O592" s="174"/>
      <c r="P592" s="174">
        <v>1</v>
      </c>
      <c r="Q592" s="174">
        <v>99</v>
      </c>
      <c r="R592" s="174">
        <v>1</v>
      </c>
      <c r="S592" s="174"/>
      <c r="T592" s="174">
        <v>1</v>
      </c>
      <c r="U592" s="174"/>
      <c r="V592" s="174"/>
      <c r="W592" s="174">
        <v>1</v>
      </c>
      <c r="X592" s="174">
        <v>1</v>
      </c>
      <c r="Y592" s="174">
        <v>1</v>
      </c>
      <c r="Z592" s="174">
        <v>1</v>
      </c>
      <c r="AA592" s="174">
        <v>1</v>
      </c>
      <c r="AB592" s="174">
        <v>1</v>
      </c>
      <c r="AC592" s="174">
        <v>1</v>
      </c>
      <c r="AD592" s="174">
        <v>1</v>
      </c>
      <c r="AE592" s="174">
        <v>1</v>
      </c>
      <c r="AF592" s="174">
        <v>1</v>
      </c>
      <c r="AG592" s="174">
        <v>1</v>
      </c>
      <c r="AH592" s="174">
        <v>1</v>
      </c>
      <c r="AI592" s="174">
        <v>1</v>
      </c>
      <c r="AJ592" s="174">
        <v>1</v>
      </c>
      <c r="AK592" s="174">
        <v>1</v>
      </c>
      <c r="AL592" s="174">
        <v>1</v>
      </c>
      <c r="AM592" s="174">
        <v>1</v>
      </c>
      <c r="AN592" s="174"/>
      <c r="AO592" s="174">
        <v>1</v>
      </c>
      <c r="AP592" s="174">
        <v>1</v>
      </c>
      <c r="AQ592" s="174">
        <v>1</v>
      </c>
      <c r="AR592" s="174"/>
      <c r="AS592" s="174">
        <v>1</v>
      </c>
      <c r="AT592" s="174">
        <v>1</v>
      </c>
      <c r="AU592" s="174">
        <v>1</v>
      </c>
      <c r="AV592" s="174">
        <v>1</v>
      </c>
      <c r="AW592" s="174">
        <v>1</v>
      </c>
      <c r="AX592" s="174">
        <v>1</v>
      </c>
      <c r="AY592" s="174"/>
      <c r="AZ592" s="174"/>
      <c r="BA592" s="174"/>
      <c r="BB592" s="174"/>
      <c r="BC592" s="174"/>
      <c r="BD592" s="174">
        <v>1</v>
      </c>
      <c r="BE592" s="174">
        <v>1</v>
      </c>
      <c r="BF592" s="174">
        <v>1</v>
      </c>
      <c r="BG592" s="174">
        <v>1</v>
      </c>
      <c r="BH592" s="174">
        <v>0</v>
      </c>
      <c r="BI592" s="174">
        <v>1</v>
      </c>
      <c r="BJ592" s="174">
        <v>1</v>
      </c>
      <c r="BK592" s="174">
        <v>1</v>
      </c>
      <c r="BL592" s="174">
        <v>1</v>
      </c>
      <c r="BM592" s="174">
        <v>0</v>
      </c>
      <c r="BN592" s="174">
        <v>0</v>
      </c>
      <c r="BO592" s="174">
        <v>1</v>
      </c>
      <c r="BP592" s="174">
        <v>0</v>
      </c>
      <c r="BQ592" s="174">
        <v>1</v>
      </c>
      <c r="BR592" s="174">
        <v>0</v>
      </c>
      <c r="BS592" s="174">
        <v>1</v>
      </c>
      <c r="BT592" s="174">
        <v>1</v>
      </c>
      <c r="BU592" s="174"/>
      <c r="BV592" s="174"/>
      <c r="BW592" s="174">
        <v>0</v>
      </c>
      <c r="BX592" s="174">
        <v>0</v>
      </c>
      <c r="BY592" s="174">
        <v>1</v>
      </c>
      <c r="BZ592" s="174"/>
      <c r="CA592" s="174"/>
      <c r="CB592" s="174"/>
      <c r="CC592" s="174">
        <v>1</v>
      </c>
      <c r="CD592" s="174">
        <v>1</v>
      </c>
      <c r="CE592" s="174">
        <v>1</v>
      </c>
      <c r="CF592" s="174">
        <v>1</v>
      </c>
      <c r="CG592" s="174">
        <v>99</v>
      </c>
      <c r="CH592" s="174"/>
      <c r="CI592" s="174">
        <v>1</v>
      </c>
      <c r="CJ592" s="174">
        <v>1</v>
      </c>
      <c r="CK592" s="174"/>
      <c r="CL592" s="174">
        <v>1</v>
      </c>
      <c r="CM592" s="174">
        <v>1</v>
      </c>
      <c r="CN592" s="174">
        <v>1</v>
      </c>
      <c r="CO592" s="174">
        <v>1</v>
      </c>
      <c r="CP592" s="174">
        <v>1</v>
      </c>
      <c r="CQ592" s="174">
        <v>1</v>
      </c>
      <c r="CR592" s="174">
        <v>1</v>
      </c>
      <c r="CS592" s="174">
        <v>1</v>
      </c>
      <c r="CT592" s="174">
        <v>1</v>
      </c>
      <c r="CU592" s="174">
        <v>1</v>
      </c>
      <c r="CV592" s="174">
        <v>1</v>
      </c>
      <c r="CW592" s="174">
        <v>1</v>
      </c>
      <c r="CX592" s="174">
        <v>1</v>
      </c>
      <c r="CY592" s="174">
        <v>1</v>
      </c>
      <c r="CZ592" s="174">
        <v>0</v>
      </c>
      <c r="DA592" s="174">
        <v>1</v>
      </c>
      <c r="DB592" s="174">
        <v>0</v>
      </c>
      <c r="DC592" s="174">
        <v>0</v>
      </c>
      <c r="DD592" s="174">
        <v>0</v>
      </c>
      <c r="DE592" s="174">
        <v>1</v>
      </c>
      <c r="DF592" s="174">
        <v>1</v>
      </c>
      <c r="DG592" s="174">
        <v>1</v>
      </c>
      <c r="DH592" s="46" t="s">
        <v>990</v>
      </c>
    </row>
    <row r="593" spans="1:112" x14ac:dyDescent="0.2">
      <c r="A593" s="174" t="s">
        <v>991</v>
      </c>
      <c r="B593" s="174" t="s">
        <v>384</v>
      </c>
      <c r="C593" s="174" t="s">
        <v>992</v>
      </c>
      <c r="D593" s="174">
        <v>588</v>
      </c>
      <c r="E593" s="174">
        <v>63</v>
      </c>
      <c r="F593" s="174">
        <v>3</v>
      </c>
      <c r="G593" s="174">
        <v>0</v>
      </c>
      <c r="H593" s="174">
        <v>1</v>
      </c>
      <c r="I593" s="174">
        <v>2</v>
      </c>
      <c r="J593" s="174"/>
      <c r="K593" s="174">
        <v>0</v>
      </c>
      <c r="L593" s="174">
        <v>0</v>
      </c>
      <c r="M593" s="174">
        <v>1</v>
      </c>
      <c r="N593" s="174">
        <v>1</v>
      </c>
      <c r="O593" s="174"/>
      <c r="P593" s="174">
        <v>1</v>
      </c>
      <c r="Q593" s="174">
        <v>99</v>
      </c>
      <c r="R593" s="174">
        <v>1</v>
      </c>
      <c r="S593" s="174"/>
      <c r="T593" s="174">
        <v>1</v>
      </c>
      <c r="U593" s="174"/>
      <c r="V593" s="174"/>
      <c r="W593" s="174">
        <v>1</v>
      </c>
      <c r="X593" s="174">
        <v>1</v>
      </c>
      <c r="Y593" s="174">
        <v>0</v>
      </c>
      <c r="Z593" s="174">
        <v>1</v>
      </c>
      <c r="AA593" s="174">
        <v>1</v>
      </c>
      <c r="AB593" s="174">
        <v>1</v>
      </c>
      <c r="AC593" s="174">
        <v>1</v>
      </c>
      <c r="AD593" s="174">
        <v>1</v>
      </c>
      <c r="AE593" s="174">
        <v>1</v>
      </c>
      <c r="AF593" s="174">
        <v>1</v>
      </c>
      <c r="AG593" s="174">
        <v>1</v>
      </c>
      <c r="AH593" s="174">
        <v>1</v>
      </c>
      <c r="AI593" s="174">
        <v>1</v>
      </c>
      <c r="AJ593" s="174">
        <v>1</v>
      </c>
      <c r="AK593" s="174">
        <v>1</v>
      </c>
      <c r="AL593" s="174">
        <v>1</v>
      </c>
      <c r="AM593" s="174">
        <v>1</v>
      </c>
      <c r="AN593" s="174"/>
      <c r="AO593" s="174">
        <v>1</v>
      </c>
      <c r="AP593" s="174">
        <v>1</v>
      </c>
      <c r="AQ593" s="174">
        <v>1</v>
      </c>
      <c r="AR593" s="174"/>
      <c r="AS593" s="174">
        <v>1</v>
      </c>
      <c r="AT593" s="174">
        <v>1</v>
      </c>
      <c r="AU593" s="174">
        <v>1</v>
      </c>
      <c r="AV593" s="174">
        <v>1</v>
      </c>
      <c r="AW593" s="174">
        <v>1</v>
      </c>
      <c r="AX593" s="174">
        <v>1</v>
      </c>
      <c r="AY593" s="174"/>
      <c r="AZ593" s="174"/>
      <c r="BA593" s="174"/>
      <c r="BB593" s="174"/>
      <c r="BC593" s="174"/>
      <c r="BD593" s="174">
        <v>1</v>
      </c>
      <c r="BE593" s="174">
        <v>1</v>
      </c>
      <c r="BF593" s="174">
        <v>1</v>
      </c>
      <c r="BG593" s="174">
        <v>1</v>
      </c>
      <c r="BH593" s="174">
        <v>0</v>
      </c>
      <c r="BI593" s="174">
        <v>0</v>
      </c>
      <c r="BJ593" s="174">
        <v>1</v>
      </c>
      <c r="BK593" s="174">
        <v>1</v>
      </c>
      <c r="BL593" s="174">
        <v>0</v>
      </c>
      <c r="BM593" s="174">
        <v>0</v>
      </c>
      <c r="BN593" s="174">
        <v>0</v>
      </c>
      <c r="BO593" s="174">
        <v>1</v>
      </c>
      <c r="BP593" s="174">
        <v>0</v>
      </c>
      <c r="BQ593" s="174">
        <v>1</v>
      </c>
      <c r="BR593" s="174">
        <v>1</v>
      </c>
      <c r="BS593" s="174">
        <v>1</v>
      </c>
      <c r="BT593" s="174">
        <v>1</v>
      </c>
      <c r="BU593" s="174"/>
      <c r="BV593" s="174"/>
      <c r="BW593" s="174">
        <v>0</v>
      </c>
      <c r="BX593" s="174">
        <v>0</v>
      </c>
      <c r="BY593" s="174">
        <v>1</v>
      </c>
      <c r="BZ593" s="174"/>
      <c r="CA593" s="174"/>
      <c r="CB593" s="174"/>
      <c r="CC593" s="174">
        <v>1</v>
      </c>
      <c r="CD593" s="174">
        <v>1</v>
      </c>
      <c r="CE593" s="174">
        <v>1</v>
      </c>
      <c r="CF593" s="174">
        <v>1</v>
      </c>
      <c r="CG593" s="174">
        <v>1</v>
      </c>
      <c r="CH593" s="174"/>
      <c r="CI593" s="174">
        <v>1</v>
      </c>
      <c r="CJ593" s="174">
        <v>1</v>
      </c>
      <c r="CK593" s="174"/>
      <c r="CL593" s="174">
        <v>1</v>
      </c>
      <c r="CM593" s="174">
        <v>1</v>
      </c>
      <c r="CN593" s="174">
        <v>1</v>
      </c>
      <c r="CO593" s="174">
        <v>1</v>
      </c>
      <c r="CP593" s="174">
        <v>1</v>
      </c>
      <c r="CQ593" s="174">
        <v>1</v>
      </c>
      <c r="CR593" s="174">
        <v>1</v>
      </c>
      <c r="CS593" s="174">
        <v>1</v>
      </c>
      <c r="CT593" s="174">
        <v>1</v>
      </c>
      <c r="CU593" s="174">
        <v>1</v>
      </c>
      <c r="CV593" s="174">
        <v>1</v>
      </c>
      <c r="CW593" s="174">
        <v>0</v>
      </c>
      <c r="CX593" s="174">
        <v>0</v>
      </c>
      <c r="CY593" s="174">
        <v>0</v>
      </c>
      <c r="CZ593" s="174">
        <v>0</v>
      </c>
      <c r="DA593" s="174">
        <v>0</v>
      </c>
      <c r="DB593" s="174">
        <v>0</v>
      </c>
      <c r="DC593" s="174">
        <v>0</v>
      </c>
      <c r="DD593" s="174">
        <v>0</v>
      </c>
      <c r="DE593" s="174">
        <v>1</v>
      </c>
      <c r="DF593" s="174">
        <v>1</v>
      </c>
      <c r="DG593" s="174">
        <v>0</v>
      </c>
      <c r="DH593" s="46" t="s">
        <v>992</v>
      </c>
    </row>
    <row r="594" spans="1:112" x14ac:dyDescent="0.2">
      <c r="A594" s="174" t="s">
        <v>991</v>
      </c>
      <c r="B594" s="174" t="s">
        <v>384</v>
      </c>
      <c r="C594" s="174" t="s">
        <v>993</v>
      </c>
      <c r="D594" s="174">
        <v>589</v>
      </c>
      <c r="E594" s="174">
        <v>65</v>
      </c>
      <c r="F594" s="174">
        <v>3</v>
      </c>
      <c r="G594" s="174">
        <v>0</v>
      </c>
      <c r="H594" s="174">
        <v>1</v>
      </c>
      <c r="I594" s="174">
        <v>2</v>
      </c>
      <c r="J594" s="174"/>
      <c r="K594" s="174">
        <v>1</v>
      </c>
      <c r="L594" s="174">
        <v>1</v>
      </c>
      <c r="M594" s="174">
        <v>1</v>
      </c>
      <c r="N594" s="174">
        <v>1</v>
      </c>
      <c r="O594" s="174"/>
      <c r="P594" s="174">
        <v>1</v>
      </c>
      <c r="Q594" s="174">
        <v>99</v>
      </c>
      <c r="R594" s="174">
        <v>1</v>
      </c>
      <c r="S594" s="174"/>
      <c r="T594" s="174">
        <v>1</v>
      </c>
      <c r="U594" s="174"/>
      <c r="V594" s="174"/>
      <c r="W594" s="174">
        <v>1</v>
      </c>
      <c r="X594" s="174">
        <v>1</v>
      </c>
      <c r="Y594" s="174">
        <v>1</v>
      </c>
      <c r="Z594" s="174">
        <v>1</v>
      </c>
      <c r="AA594" s="174">
        <v>1</v>
      </c>
      <c r="AB594" s="174">
        <v>1</v>
      </c>
      <c r="AC594" s="174">
        <v>1</v>
      </c>
      <c r="AD594" s="174">
        <v>1</v>
      </c>
      <c r="AE594" s="174">
        <v>1</v>
      </c>
      <c r="AF594" s="174">
        <v>1</v>
      </c>
      <c r="AG594" s="174">
        <v>1</v>
      </c>
      <c r="AH594" s="174">
        <v>1</v>
      </c>
      <c r="AI594" s="174">
        <v>1</v>
      </c>
      <c r="AJ594" s="174">
        <v>1</v>
      </c>
      <c r="AK594" s="174">
        <v>1</v>
      </c>
      <c r="AL594" s="174">
        <v>1</v>
      </c>
      <c r="AM594" s="174">
        <v>1</v>
      </c>
      <c r="AN594" s="174"/>
      <c r="AO594" s="174">
        <v>1</v>
      </c>
      <c r="AP594" s="174">
        <v>1</v>
      </c>
      <c r="AQ594" s="174">
        <v>1</v>
      </c>
      <c r="AR594" s="174"/>
      <c r="AS594" s="174">
        <v>1</v>
      </c>
      <c r="AT594" s="174">
        <v>1</v>
      </c>
      <c r="AU594" s="174">
        <v>1</v>
      </c>
      <c r="AV594" s="174">
        <v>1</v>
      </c>
      <c r="AW594" s="174">
        <v>1</v>
      </c>
      <c r="AX594" s="174">
        <v>1</v>
      </c>
      <c r="AY594" s="174"/>
      <c r="AZ594" s="174"/>
      <c r="BA594" s="174"/>
      <c r="BB594" s="174"/>
      <c r="BC594" s="174"/>
      <c r="BD594" s="174">
        <v>1</v>
      </c>
      <c r="BE594" s="174">
        <v>1</v>
      </c>
      <c r="BF594" s="174">
        <v>1</v>
      </c>
      <c r="BG594" s="174">
        <v>1</v>
      </c>
      <c r="BH594" s="174">
        <v>1</v>
      </c>
      <c r="BI594" s="174">
        <v>1</v>
      </c>
      <c r="BJ594" s="174">
        <v>1</v>
      </c>
      <c r="BK594" s="174">
        <v>0</v>
      </c>
      <c r="BL594" s="174">
        <v>0</v>
      </c>
      <c r="BM594" s="174">
        <v>0</v>
      </c>
      <c r="BN594" s="174">
        <v>0</v>
      </c>
      <c r="BO594" s="174">
        <v>1</v>
      </c>
      <c r="BP594" s="174">
        <v>1</v>
      </c>
      <c r="BQ594" s="174">
        <v>1</v>
      </c>
      <c r="BR594" s="174">
        <v>0</v>
      </c>
      <c r="BS594" s="174">
        <v>0</v>
      </c>
      <c r="BT594" s="174">
        <v>1</v>
      </c>
      <c r="BU594" s="174"/>
      <c r="BV594" s="174"/>
      <c r="BW594" s="174">
        <v>1</v>
      </c>
      <c r="BX594" s="174">
        <v>0</v>
      </c>
      <c r="BY594" s="174">
        <v>1</v>
      </c>
      <c r="BZ594" s="174"/>
      <c r="CA594" s="174"/>
      <c r="CB594" s="174"/>
      <c r="CC594" s="174">
        <v>1</v>
      </c>
      <c r="CD594" s="174">
        <v>1</v>
      </c>
      <c r="CE594" s="174">
        <v>1</v>
      </c>
      <c r="CF594" s="174">
        <v>1</v>
      </c>
      <c r="CG594" s="174">
        <v>1</v>
      </c>
      <c r="CH594" s="174"/>
      <c r="CI594" s="174">
        <v>1</v>
      </c>
      <c r="CJ594" s="174">
        <v>1</v>
      </c>
      <c r="CK594" s="174"/>
      <c r="CL594" s="174">
        <v>1</v>
      </c>
      <c r="CM594" s="174">
        <v>1</v>
      </c>
      <c r="CN594" s="174">
        <v>1</v>
      </c>
      <c r="CO594" s="174">
        <v>1</v>
      </c>
      <c r="CP594" s="174">
        <v>1</v>
      </c>
      <c r="CQ594" s="174">
        <v>1</v>
      </c>
      <c r="CR594" s="174">
        <v>1</v>
      </c>
      <c r="CS594" s="174">
        <v>1</v>
      </c>
      <c r="CT594" s="174">
        <v>1</v>
      </c>
      <c r="CU594" s="174">
        <v>1</v>
      </c>
      <c r="CV594" s="174">
        <v>1</v>
      </c>
      <c r="CW594" s="174">
        <v>0</v>
      </c>
      <c r="CX594" s="174">
        <v>0</v>
      </c>
      <c r="CY594" s="174">
        <v>0</v>
      </c>
      <c r="CZ594" s="174">
        <v>0</v>
      </c>
      <c r="DA594" s="174">
        <v>0</v>
      </c>
      <c r="DB594" s="174">
        <v>0</v>
      </c>
      <c r="DC594" s="174">
        <v>0</v>
      </c>
      <c r="DD594" s="174">
        <v>0</v>
      </c>
      <c r="DE594" s="174">
        <v>1</v>
      </c>
      <c r="DF594" s="174">
        <v>1</v>
      </c>
      <c r="DG594" s="174">
        <v>1</v>
      </c>
      <c r="DH594" s="46" t="s">
        <v>993</v>
      </c>
    </row>
    <row r="595" spans="1:112" x14ac:dyDescent="0.2">
      <c r="A595" s="174" t="s">
        <v>991</v>
      </c>
      <c r="B595" s="174" t="s">
        <v>446</v>
      </c>
      <c r="C595" s="174" t="s">
        <v>994</v>
      </c>
      <c r="D595" s="174">
        <v>590</v>
      </c>
      <c r="E595" s="174">
        <v>20</v>
      </c>
      <c r="F595" s="174"/>
      <c r="G595" s="174">
        <v>0</v>
      </c>
      <c r="H595" s="174">
        <v>1</v>
      </c>
      <c r="I595" s="174">
        <v>2</v>
      </c>
      <c r="J595" s="174"/>
      <c r="K595" s="174">
        <v>1</v>
      </c>
      <c r="L595" s="174">
        <v>1</v>
      </c>
      <c r="M595" s="174">
        <v>1</v>
      </c>
      <c r="N595" s="174">
        <v>1</v>
      </c>
      <c r="O595" s="174"/>
      <c r="P595" s="174">
        <v>1</v>
      </c>
      <c r="Q595" s="174">
        <v>1</v>
      </c>
      <c r="R595" s="174">
        <v>1</v>
      </c>
      <c r="S595" s="174"/>
      <c r="T595" s="174">
        <v>0</v>
      </c>
      <c r="U595" s="174"/>
      <c r="V595" s="174"/>
      <c r="W595" s="174">
        <v>1</v>
      </c>
      <c r="X595" s="174">
        <v>1</v>
      </c>
      <c r="Y595" s="174">
        <v>0</v>
      </c>
      <c r="Z595" s="174">
        <v>1</v>
      </c>
      <c r="AA595" s="174">
        <v>1</v>
      </c>
      <c r="AB595" s="174">
        <v>1</v>
      </c>
      <c r="AC595" s="174">
        <v>1</v>
      </c>
      <c r="AD595" s="174">
        <v>1</v>
      </c>
      <c r="AE595" s="174">
        <v>1</v>
      </c>
      <c r="AF595" s="174">
        <v>1</v>
      </c>
      <c r="AG595" s="174">
        <v>0</v>
      </c>
      <c r="AH595" s="174">
        <v>1</v>
      </c>
      <c r="AI595" s="174">
        <v>1</v>
      </c>
      <c r="AJ595" s="174">
        <v>1</v>
      </c>
      <c r="AK595" s="174">
        <v>0</v>
      </c>
      <c r="AL595" s="174">
        <v>0</v>
      </c>
      <c r="AM595" s="174">
        <v>0</v>
      </c>
      <c r="AN595" s="174"/>
      <c r="AO595" s="174">
        <v>0</v>
      </c>
      <c r="AP595" s="174">
        <v>0</v>
      </c>
      <c r="AQ595" s="174">
        <v>0</v>
      </c>
      <c r="AR595" s="174"/>
      <c r="AS595" s="174">
        <v>1</v>
      </c>
      <c r="AT595" s="174">
        <v>1</v>
      </c>
      <c r="AU595" s="174">
        <v>1</v>
      </c>
      <c r="AV595" s="174">
        <v>1</v>
      </c>
      <c r="AW595" s="174">
        <v>1</v>
      </c>
      <c r="AX595" s="174">
        <v>0</v>
      </c>
      <c r="AY595" s="174"/>
      <c r="AZ595" s="174"/>
      <c r="BA595" s="174"/>
      <c r="BB595" s="174"/>
      <c r="BC595" s="174"/>
      <c r="BD595" s="174">
        <v>0</v>
      </c>
      <c r="BE595" s="174">
        <v>0</v>
      </c>
      <c r="BF595" s="174">
        <v>0</v>
      </c>
      <c r="BG595" s="174">
        <v>1</v>
      </c>
      <c r="BH595" s="174">
        <v>0</v>
      </c>
      <c r="BI595" s="174">
        <v>1</v>
      </c>
      <c r="BJ595" s="174">
        <v>1</v>
      </c>
      <c r="BK595" s="174">
        <v>0</v>
      </c>
      <c r="BL595" s="174">
        <v>0</v>
      </c>
      <c r="BM595" s="174">
        <v>0</v>
      </c>
      <c r="BN595" s="174">
        <v>1</v>
      </c>
      <c r="BO595" s="174">
        <v>0</v>
      </c>
      <c r="BP595" s="174">
        <v>1</v>
      </c>
      <c r="BQ595" s="174">
        <v>1</v>
      </c>
      <c r="BR595" s="174">
        <v>1</v>
      </c>
      <c r="BS595" s="174">
        <v>0</v>
      </c>
      <c r="BT595" s="174">
        <v>1</v>
      </c>
      <c r="BU595" s="174"/>
      <c r="BV595" s="174"/>
      <c r="BW595" s="174">
        <v>0</v>
      </c>
      <c r="BX595" s="174">
        <v>0</v>
      </c>
      <c r="BY595" s="174">
        <v>0</v>
      </c>
      <c r="BZ595" s="174"/>
      <c r="CA595" s="174"/>
      <c r="CB595" s="174"/>
      <c r="CC595" s="174">
        <v>1</v>
      </c>
      <c r="CD595" s="174">
        <v>0</v>
      </c>
      <c r="CE595" s="174">
        <v>1</v>
      </c>
      <c r="CF595" s="174">
        <v>0</v>
      </c>
      <c r="CG595" s="174">
        <v>99</v>
      </c>
      <c r="CH595" s="174"/>
      <c r="CI595" s="174">
        <v>1</v>
      </c>
      <c r="CJ595" s="174">
        <v>1</v>
      </c>
      <c r="CK595" s="174"/>
      <c r="CL595" s="174">
        <v>1</v>
      </c>
      <c r="CM595" s="174">
        <v>1</v>
      </c>
      <c r="CN595" s="174">
        <v>1</v>
      </c>
      <c r="CO595" s="174">
        <v>1</v>
      </c>
      <c r="CP595" s="174">
        <v>1</v>
      </c>
      <c r="CQ595" s="174">
        <v>1</v>
      </c>
      <c r="CR595" s="174">
        <v>1</v>
      </c>
      <c r="CS595" s="174">
        <v>1</v>
      </c>
      <c r="CT595" s="174">
        <v>1</v>
      </c>
      <c r="CU595" s="174">
        <v>1</v>
      </c>
      <c r="CV595" s="174">
        <v>1</v>
      </c>
      <c r="CW595" s="174">
        <v>0</v>
      </c>
      <c r="CX595" s="174">
        <v>0</v>
      </c>
      <c r="CY595" s="174">
        <v>0</v>
      </c>
      <c r="CZ595" s="174">
        <v>0</v>
      </c>
      <c r="DA595" s="174">
        <v>1</v>
      </c>
      <c r="DB595" s="174">
        <v>0</v>
      </c>
      <c r="DC595" s="174">
        <v>0</v>
      </c>
      <c r="DD595" s="174">
        <v>0</v>
      </c>
      <c r="DE595" s="174">
        <v>1</v>
      </c>
      <c r="DF595" s="174">
        <v>1</v>
      </c>
      <c r="DG595" s="174">
        <v>0</v>
      </c>
      <c r="DH595" s="46" t="s">
        <v>994</v>
      </c>
    </row>
    <row r="596" spans="1:112" x14ac:dyDescent="0.2">
      <c r="A596" s="174" t="s">
        <v>991</v>
      </c>
      <c r="B596" s="174" t="s">
        <v>384</v>
      </c>
      <c r="C596" s="174" t="s">
        <v>995</v>
      </c>
      <c r="D596" s="174">
        <v>591</v>
      </c>
      <c r="E596" s="174">
        <v>225</v>
      </c>
      <c r="F596" s="174">
        <v>55</v>
      </c>
      <c r="G596" s="174">
        <v>0</v>
      </c>
      <c r="H596" s="174">
        <v>1</v>
      </c>
      <c r="I596" s="174">
        <v>2</v>
      </c>
      <c r="J596" s="174"/>
      <c r="K596" s="174">
        <v>1</v>
      </c>
      <c r="L596" s="174">
        <v>1</v>
      </c>
      <c r="M596" s="174">
        <v>1</v>
      </c>
      <c r="N596" s="174">
        <v>1</v>
      </c>
      <c r="O596" s="174"/>
      <c r="P596" s="174">
        <v>1</v>
      </c>
      <c r="Q596" s="174">
        <v>99</v>
      </c>
      <c r="R596" s="174">
        <v>1</v>
      </c>
      <c r="S596" s="174"/>
      <c r="T596" s="174">
        <v>1</v>
      </c>
      <c r="U596" s="174"/>
      <c r="V596" s="174"/>
      <c r="W596" s="174">
        <v>1</v>
      </c>
      <c r="X596" s="174">
        <v>1</v>
      </c>
      <c r="Y596" s="174">
        <v>0</v>
      </c>
      <c r="Z596" s="174">
        <v>1</v>
      </c>
      <c r="AA596" s="174">
        <v>1</v>
      </c>
      <c r="AB596" s="174">
        <v>1</v>
      </c>
      <c r="AC596" s="174">
        <v>1</v>
      </c>
      <c r="AD596" s="174">
        <v>1</v>
      </c>
      <c r="AE596" s="174">
        <v>1</v>
      </c>
      <c r="AF596" s="174">
        <v>1</v>
      </c>
      <c r="AG596" s="174">
        <v>1</v>
      </c>
      <c r="AH596" s="174">
        <v>1</v>
      </c>
      <c r="AI596" s="174">
        <v>1</v>
      </c>
      <c r="AJ596" s="174">
        <v>1</v>
      </c>
      <c r="AK596" s="174">
        <v>0</v>
      </c>
      <c r="AL596" s="174">
        <v>1</v>
      </c>
      <c r="AM596" s="174">
        <v>1</v>
      </c>
      <c r="AN596" s="174"/>
      <c r="AO596" s="174">
        <v>1</v>
      </c>
      <c r="AP596" s="174">
        <v>1</v>
      </c>
      <c r="AQ596" s="174">
        <v>0</v>
      </c>
      <c r="AR596" s="174"/>
      <c r="AS596" s="174">
        <v>1</v>
      </c>
      <c r="AT596" s="174">
        <v>1</v>
      </c>
      <c r="AU596" s="174">
        <v>1</v>
      </c>
      <c r="AV596" s="174">
        <v>1</v>
      </c>
      <c r="AW596" s="174">
        <v>1</v>
      </c>
      <c r="AX596" s="174">
        <v>1</v>
      </c>
      <c r="AY596" s="174"/>
      <c r="AZ596" s="174"/>
      <c r="BA596" s="174"/>
      <c r="BB596" s="174"/>
      <c r="BC596" s="174"/>
      <c r="BD596" s="174">
        <v>1</v>
      </c>
      <c r="BE596" s="174">
        <v>1</v>
      </c>
      <c r="BF596" s="174">
        <v>1</v>
      </c>
      <c r="BG596" s="174">
        <v>1</v>
      </c>
      <c r="BH596" s="174">
        <v>0</v>
      </c>
      <c r="BI596" s="174">
        <v>0</v>
      </c>
      <c r="BJ596" s="174">
        <v>0</v>
      </c>
      <c r="BK596" s="174">
        <v>0</v>
      </c>
      <c r="BL596" s="174">
        <v>0</v>
      </c>
      <c r="BM596" s="174">
        <v>0</v>
      </c>
      <c r="BN596" s="174">
        <v>0</v>
      </c>
      <c r="BO596" s="174">
        <v>0</v>
      </c>
      <c r="BP596" s="174">
        <v>0</v>
      </c>
      <c r="BQ596" s="174">
        <v>0</v>
      </c>
      <c r="BR596" s="174">
        <v>1</v>
      </c>
      <c r="BS596" s="174">
        <v>0</v>
      </c>
      <c r="BT596" s="174">
        <v>0</v>
      </c>
      <c r="BU596" s="174"/>
      <c r="BV596" s="174"/>
      <c r="BW596" s="174">
        <v>0</v>
      </c>
      <c r="BX596" s="174">
        <v>0</v>
      </c>
      <c r="BY596" s="174">
        <v>1</v>
      </c>
      <c r="BZ596" s="174"/>
      <c r="CA596" s="174"/>
      <c r="CB596" s="174"/>
      <c r="CC596" s="174">
        <v>0</v>
      </c>
      <c r="CD596" s="174">
        <v>0</v>
      </c>
      <c r="CE596" s="174">
        <v>0</v>
      </c>
      <c r="CF596" s="174">
        <v>1</v>
      </c>
      <c r="CG596" s="174">
        <v>99</v>
      </c>
      <c r="CH596" s="174"/>
      <c r="CI596" s="174">
        <v>1</v>
      </c>
      <c r="CJ596" s="174">
        <v>1</v>
      </c>
      <c r="CK596" s="174"/>
      <c r="CL596" s="174">
        <v>1</v>
      </c>
      <c r="CM596" s="174">
        <v>1</v>
      </c>
      <c r="CN596" s="174">
        <v>1</v>
      </c>
      <c r="CO596" s="174">
        <v>1</v>
      </c>
      <c r="CP596" s="174">
        <v>1</v>
      </c>
      <c r="CQ596" s="174">
        <v>1</v>
      </c>
      <c r="CR596" s="174">
        <v>1</v>
      </c>
      <c r="CS596" s="174">
        <v>1</v>
      </c>
      <c r="CT596" s="174">
        <v>1</v>
      </c>
      <c r="CU596" s="174">
        <v>1</v>
      </c>
      <c r="CV596" s="174">
        <v>1</v>
      </c>
      <c r="CW596" s="174">
        <v>1</v>
      </c>
      <c r="CX596" s="174">
        <v>0</v>
      </c>
      <c r="CY596" s="174">
        <v>0</v>
      </c>
      <c r="CZ596" s="174">
        <v>0</v>
      </c>
      <c r="DA596" s="174">
        <v>0</v>
      </c>
      <c r="DB596" s="174">
        <v>1</v>
      </c>
      <c r="DC596" s="174">
        <v>1</v>
      </c>
      <c r="DD596" s="174">
        <v>0</v>
      </c>
      <c r="DE596" s="174">
        <v>1</v>
      </c>
      <c r="DF596" s="174">
        <v>1</v>
      </c>
      <c r="DG596" s="174">
        <v>0</v>
      </c>
      <c r="DH596" s="46" t="s">
        <v>995</v>
      </c>
    </row>
    <row r="597" spans="1:112" x14ac:dyDescent="0.2">
      <c r="A597" s="174" t="s">
        <v>991</v>
      </c>
      <c r="B597" s="174" t="s">
        <v>446</v>
      </c>
      <c r="C597" s="174" t="s">
        <v>996</v>
      </c>
      <c r="D597" s="174">
        <v>592</v>
      </c>
      <c r="E597" s="174">
        <v>75</v>
      </c>
      <c r="F597" s="174"/>
      <c r="G597" s="174">
        <v>0</v>
      </c>
      <c r="H597" s="174">
        <v>1</v>
      </c>
      <c r="I597" s="174">
        <v>2</v>
      </c>
      <c r="J597" s="174"/>
      <c r="K597" s="174">
        <v>1</v>
      </c>
      <c r="L597" s="174">
        <v>1</v>
      </c>
      <c r="M597" s="174">
        <v>1</v>
      </c>
      <c r="N597" s="174">
        <v>1</v>
      </c>
      <c r="O597" s="174"/>
      <c r="P597" s="174">
        <v>1</v>
      </c>
      <c r="Q597" s="174">
        <v>99</v>
      </c>
      <c r="R597" s="174">
        <v>1</v>
      </c>
      <c r="S597" s="174"/>
      <c r="T597" s="174">
        <v>1</v>
      </c>
      <c r="U597" s="174"/>
      <c r="V597" s="174"/>
      <c r="W597" s="174">
        <v>1</v>
      </c>
      <c r="X597" s="174">
        <v>1</v>
      </c>
      <c r="Y597" s="174">
        <v>1</v>
      </c>
      <c r="Z597" s="174">
        <v>1</v>
      </c>
      <c r="AA597" s="174">
        <v>1</v>
      </c>
      <c r="AB597" s="174">
        <v>1</v>
      </c>
      <c r="AC597" s="174">
        <v>1</v>
      </c>
      <c r="AD597" s="174">
        <v>1</v>
      </c>
      <c r="AE597" s="174">
        <v>1</v>
      </c>
      <c r="AF597" s="174">
        <v>1</v>
      </c>
      <c r="AG597" s="174">
        <v>1</v>
      </c>
      <c r="AH597" s="174">
        <v>1</v>
      </c>
      <c r="AI597" s="174">
        <v>1</v>
      </c>
      <c r="AJ597" s="174">
        <v>1</v>
      </c>
      <c r="AK597" s="174">
        <v>1</v>
      </c>
      <c r="AL597" s="174">
        <v>1</v>
      </c>
      <c r="AM597" s="174">
        <v>1</v>
      </c>
      <c r="AN597" s="174"/>
      <c r="AO597" s="174">
        <v>1</v>
      </c>
      <c r="AP597" s="174">
        <v>1</v>
      </c>
      <c r="AQ597" s="174">
        <v>1</v>
      </c>
      <c r="AR597" s="174"/>
      <c r="AS597" s="174">
        <v>1</v>
      </c>
      <c r="AT597" s="174">
        <v>1</v>
      </c>
      <c r="AU597" s="174">
        <v>1</v>
      </c>
      <c r="AV597" s="174">
        <v>1</v>
      </c>
      <c r="AW597" s="174">
        <v>1</v>
      </c>
      <c r="AX597" s="174">
        <v>1</v>
      </c>
      <c r="AY597" s="174"/>
      <c r="AZ597" s="174"/>
      <c r="BA597" s="174"/>
      <c r="BB597" s="174"/>
      <c r="BC597" s="174"/>
      <c r="BD597" s="174">
        <v>1</v>
      </c>
      <c r="BE597" s="174">
        <v>1</v>
      </c>
      <c r="BF597" s="174">
        <v>1</v>
      </c>
      <c r="BG597" s="174">
        <v>1</v>
      </c>
      <c r="BH597" s="174">
        <v>1</v>
      </c>
      <c r="BI597" s="174">
        <v>1</v>
      </c>
      <c r="BJ597" s="174">
        <v>1</v>
      </c>
      <c r="BK597" s="174">
        <v>1</v>
      </c>
      <c r="BL597" s="174">
        <v>1</v>
      </c>
      <c r="BM597" s="174">
        <v>1</v>
      </c>
      <c r="BN597" s="174">
        <v>1</v>
      </c>
      <c r="BO597" s="174">
        <v>1</v>
      </c>
      <c r="BP597" s="174">
        <v>1</v>
      </c>
      <c r="BQ597" s="174">
        <v>1</v>
      </c>
      <c r="BR597" s="174">
        <v>1</v>
      </c>
      <c r="BS597" s="174">
        <v>1</v>
      </c>
      <c r="BT597" s="174">
        <v>1</v>
      </c>
      <c r="BU597" s="174"/>
      <c r="BV597" s="174"/>
      <c r="BW597" s="174">
        <v>99</v>
      </c>
      <c r="BX597" s="174">
        <v>99</v>
      </c>
      <c r="BY597" s="174">
        <v>1</v>
      </c>
      <c r="BZ597" s="174"/>
      <c r="CA597" s="174"/>
      <c r="CB597" s="174"/>
      <c r="CC597" s="174">
        <v>1</v>
      </c>
      <c r="CD597" s="174">
        <v>1</v>
      </c>
      <c r="CE597" s="174">
        <v>1</v>
      </c>
      <c r="CF597" s="174">
        <v>1</v>
      </c>
      <c r="CG597" s="174">
        <v>1</v>
      </c>
      <c r="CH597" s="174"/>
      <c r="CI597" s="174">
        <v>1</v>
      </c>
      <c r="CJ597" s="174">
        <v>1</v>
      </c>
      <c r="CK597" s="174"/>
      <c r="CL597" s="174">
        <v>1</v>
      </c>
      <c r="CM597" s="174">
        <v>1</v>
      </c>
      <c r="CN597" s="174">
        <v>1</v>
      </c>
      <c r="CO597" s="174">
        <v>1</v>
      </c>
      <c r="CP597" s="174">
        <v>1</v>
      </c>
      <c r="CQ597" s="174">
        <v>1</v>
      </c>
      <c r="CR597" s="174">
        <v>1</v>
      </c>
      <c r="CS597" s="174">
        <v>1</v>
      </c>
      <c r="CT597" s="174">
        <v>1</v>
      </c>
      <c r="CU597" s="174">
        <v>1</v>
      </c>
      <c r="CV597" s="174">
        <v>1</v>
      </c>
      <c r="CW597" s="174">
        <v>1</v>
      </c>
      <c r="CX597" s="174">
        <v>1</v>
      </c>
      <c r="CY597" s="174">
        <v>1</v>
      </c>
      <c r="CZ597" s="174">
        <v>1</v>
      </c>
      <c r="DA597" s="174">
        <v>0</v>
      </c>
      <c r="DB597" s="174">
        <v>0</v>
      </c>
      <c r="DC597" s="174">
        <v>0</v>
      </c>
      <c r="DD597" s="174">
        <v>0</v>
      </c>
      <c r="DE597" s="174">
        <v>1</v>
      </c>
      <c r="DF597" s="174">
        <v>1</v>
      </c>
      <c r="DG597" s="174">
        <v>1</v>
      </c>
      <c r="DH597" s="46" t="s">
        <v>996</v>
      </c>
    </row>
    <row r="598" spans="1:112" x14ac:dyDescent="0.2">
      <c r="A598" s="174" t="s">
        <v>991</v>
      </c>
      <c r="B598" s="174" t="s">
        <v>446</v>
      </c>
      <c r="C598" s="174" t="s">
        <v>997</v>
      </c>
      <c r="D598" s="174">
        <v>593</v>
      </c>
      <c r="E598" s="174">
        <v>50</v>
      </c>
      <c r="F598" s="174"/>
      <c r="G598" s="174">
        <v>0</v>
      </c>
      <c r="H598" s="174">
        <v>1</v>
      </c>
      <c r="I598" s="174">
        <v>2</v>
      </c>
      <c r="J598" s="174"/>
      <c r="K598" s="174">
        <v>1</v>
      </c>
      <c r="L598" s="174">
        <v>1</v>
      </c>
      <c r="M598" s="174">
        <v>1</v>
      </c>
      <c r="N598" s="174">
        <v>1</v>
      </c>
      <c r="O598" s="174"/>
      <c r="P598" s="174">
        <v>1</v>
      </c>
      <c r="Q598" s="174">
        <v>99</v>
      </c>
      <c r="R598" s="174">
        <v>1</v>
      </c>
      <c r="S598" s="174"/>
      <c r="T598" s="174">
        <v>1</v>
      </c>
      <c r="U598" s="174"/>
      <c r="V598" s="174"/>
      <c r="W598" s="174">
        <v>0</v>
      </c>
      <c r="X598" s="174">
        <v>0</v>
      </c>
      <c r="Y598" s="174">
        <v>0</v>
      </c>
      <c r="Z598" s="174">
        <v>1</v>
      </c>
      <c r="AA598" s="174">
        <v>1</v>
      </c>
      <c r="AB598" s="174">
        <v>1</v>
      </c>
      <c r="AC598" s="174">
        <v>1</v>
      </c>
      <c r="AD598" s="174">
        <v>1</v>
      </c>
      <c r="AE598" s="174">
        <v>99</v>
      </c>
      <c r="AF598" s="174">
        <v>1</v>
      </c>
      <c r="AG598" s="174">
        <v>1</v>
      </c>
      <c r="AH598" s="174">
        <v>1</v>
      </c>
      <c r="AI598" s="174">
        <v>1</v>
      </c>
      <c r="AJ598" s="174">
        <v>1</v>
      </c>
      <c r="AK598" s="174">
        <v>1</v>
      </c>
      <c r="AL598" s="174">
        <v>1</v>
      </c>
      <c r="AM598" s="174">
        <v>1</v>
      </c>
      <c r="AN598" s="174"/>
      <c r="AO598" s="174">
        <v>1</v>
      </c>
      <c r="AP598" s="174">
        <v>1</v>
      </c>
      <c r="AQ598" s="174">
        <v>1</v>
      </c>
      <c r="AR598" s="174"/>
      <c r="AS598" s="174">
        <v>1</v>
      </c>
      <c r="AT598" s="174">
        <v>1</v>
      </c>
      <c r="AU598" s="174">
        <v>1</v>
      </c>
      <c r="AV598" s="174">
        <v>1</v>
      </c>
      <c r="AW598" s="174">
        <v>1</v>
      </c>
      <c r="AX598" s="174">
        <v>1</v>
      </c>
      <c r="AY598" s="174"/>
      <c r="AZ598" s="174"/>
      <c r="BA598" s="174"/>
      <c r="BB598" s="174"/>
      <c r="BC598" s="174"/>
      <c r="BD598" s="174">
        <v>0</v>
      </c>
      <c r="BE598" s="174">
        <v>1</v>
      </c>
      <c r="BF598" s="174">
        <v>0</v>
      </c>
      <c r="BG598" s="174">
        <v>0</v>
      </c>
      <c r="BH598" s="174">
        <v>0</v>
      </c>
      <c r="BI598" s="174">
        <v>0</v>
      </c>
      <c r="BJ598" s="174">
        <v>0</v>
      </c>
      <c r="BK598" s="174">
        <v>0</v>
      </c>
      <c r="BL598" s="174">
        <v>0</v>
      </c>
      <c r="BM598" s="174">
        <v>0</v>
      </c>
      <c r="BN598" s="174">
        <v>0</v>
      </c>
      <c r="BO598" s="174">
        <v>0</v>
      </c>
      <c r="BP598" s="174">
        <v>0</v>
      </c>
      <c r="BQ598" s="174">
        <v>0</v>
      </c>
      <c r="BR598" s="174">
        <v>0</v>
      </c>
      <c r="BS598" s="174">
        <v>0</v>
      </c>
      <c r="BT598" s="174">
        <v>0</v>
      </c>
      <c r="BU598" s="174"/>
      <c r="BV598" s="174"/>
      <c r="BW598" s="174">
        <v>0</v>
      </c>
      <c r="BX598" s="174">
        <v>0</v>
      </c>
      <c r="BY598" s="174">
        <v>0</v>
      </c>
      <c r="BZ598" s="174"/>
      <c r="CA598" s="174"/>
      <c r="CB598" s="174"/>
      <c r="CC598" s="174">
        <v>0</v>
      </c>
      <c r="CD598" s="174">
        <v>0</v>
      </c>
      <c r="CE598" s="174">
        <v>0</v>
      </c>
      <c r="CF598" s="174">
        <v>1</v>
      </c>
      <c r="CG598" s="174">
        <v>99</v>
      </c>
      <c r="CH598" s="174"/>
      <c r="CI598" s="174">
        <v>0</v>
      </c>
      <c r="CJ598" s="174">
        <v>1</v>
      </c>
      <c r="CK598" s="174"/>
      <c r="CL598" s="174">
        <v>1</v>
      </c>
      <c r="CM598" s="174">
        <v>1</v>
      </c>
      <c r="CN598" s="174">
        <v>1</v>
      </c>
      <c r="CO598" s="174">
        <v>1</v>
      </c>
      <c r="CP598" s="174">
        <v>1</v>
      </c>
      <c r="CQ598" s="174">
        <v>1</v>
      </c>
      <c r="CR598" s="174">
        <v>1</v>
      </c>
      <c r="CS598" s="174">
        <v>1</v>
      </c>
      <c r="CT598" s="174">
        <v>1</v>
      </c>
      <c r="CU598" s="174">
        <v>1</v>
      </c>
      <c r="CV598" s="174">
        <v>1</v>
      </c>
      <c r="CW598" s="174">
        <v>1</v>
      </c>
      <c r="CX598" s="174">
        <v>0</v>
      </c>
      <c r="CY598" s="174">
        <v>1</v>
      </c>
      <c r="CZ598" s="174">
        <v>0</v>
      </c>
      <c r="DA598" s="174">
        <v>0</v>
      </c>
      <c r="DB598" s="174">
        <v>0</v>
      </c>
      <c r="DC598" s="174">
        <v>0</v>
      </c>
      <c r="DD598" s="174">
        <v>0</v>
      </c>
      <c r="DE598" s="174">
        <v>1</v>
      </c>
      <c r="DF598" s="174">
        <v>1</v>
      </c>
      <c r="DG598" s="174">
        <v>0</v>
      </c>
      <c r="DH598" s="46" t="s">
        <v>997</v>
      </c>
    </row>
    <row r="599" spans="1:112" x14ac:dyDescent="0.2">
      <c r="A599" s="174" t="s">
        <v>991</v>
      </c>
      <c r="B599" s="174" t="s">
        <v>446</v>
      </c>
      <c r="C599" s="174" t="s">
        <v>998</v>
      </c>
      <c r="D599" s="174">
        <v>594</v>
      </c>
      <c r="E599" s="174">
        <v>40</v>
      </c>
      <c r="F599" s="174"/>
      <c r="G599" s="174">
        <v>0</v>
      </c>
      <c r="H599" s="174">
        <v>1</v>
      </c>
      <c r="I599" s="174">
        <v>2</v>
      </c>
      <c r="J599" s="174"/>
      <c r="K599" s="174">
        <v>1</v>
      </c>
      <c r="L599" s="174">
        <v>1</v>
      </c>
      <c r="M599" s="174">
        <v>1</v>
      </c>
      <c r="N599" s="174">
        <v>1</v>
      </c>
      <c r="O599" s="174"/>
      <c r="P599" s="174">
        <v>1</v>
      </c>
      <c r="Q599" s="174">
        <v>1</v>
      </c>
      <c r="R599" s="174">
        <v>1</v>
      </c>
      <c r="S599" s="174"/>
      <c r="T599" s="174">
        <v>0</v>
      </c>
      <c r="U599" s="174"/>
      <c r="V599" s="174"/>
      <c r="W599" s="174">
        <v>1</v>
      </c>
      <c r="X599" s="174">
        <v>1</v>
      </c>
      <c r="Y599" s="174">
        <v>1</v>
      </c>
      <c r="Z599" s="174">
        <v>1</v>
      </c>
      <c r="AA599" s="174">
        <v>1</v>
      </c>
      <c r="AB599" s="174">
        <v>1</v>
      </c>
      <c r="AC599" s="174">
        <v>1</v>
      </c>
      <c r="AD599" s="174">
        <v>1</v>
      </c>
      <c r="AE599" s="174">
        <v>1</v>
      </c>
      <c r="AF599" s="174">
        <v>1</v>
      </c>
      <c r="AG599" s="174">
        <v>1</v>
      </c>
      <c r="AH599" s="174">
        <v>1</v>
      </c>
      <c r="AI599" s="174">
        <v>99</v>
      </c>
      <c r="AJ599" s="174">
        <v>1</v>
      </c>
      <c r="AK599" s="174">
        <v>1</v>
      </c>
      <c r="AL599" s="174">
        <v>1</v>
      </c>
      <c r="AM599" s="174">
        <v>1</v>
      </c>
      <c r="AN599" s="174"/>
      <c r="AO599" s="174">
        <v>1</v>
      </c>
      <c r="AP599" s="174">
        <v>1</v>
      </c>
      <c r="AQ599" s="174">
        <v>1</v>
      </c>
      <c r="AR599" s="174"/>
      <c r="AS599" s="174">
        <v>1</v>
      </c>
      <c r="AT599" s="174">
        <v>1</v>
      </c>
      <c r="AU599" s="174">
        <v>0</v>
      </c>
      <c r="AV599" s="174">
        <v>1</v>
      </c>
      <c r="AW599" s="174">
        <v>1</v>
      </c>
      <c r="AX599" s="174">
        <v>1</v>
      </c>
      <c r="AY599" s="174"/>
      <c r="AZ599" s="174"/>
      <c r="BA599" s="174"/>
      <c r="BB599" s="174"/>
      <c r="BC599" s="174"/>
      <c r="BD599" s="174">
        <v>1</v>
      </c>
      <c r="BE599" s="174">
        <v>1</v>
      </c>
      <c r="BF599" s="174">
        <v>1</v>
      </c>
      <c r="BG599" s="174">
        <v>1</v>
      </c>
      <c r="BH599" s="174">
        <v>1</v>
      </c>
      <c r="BI599" s="174">
        <v>1</v>
      </c>
      <c r="BJ599" s="174">
        <v>1</v>
      </c>
      <c r="BK599" s="174">
        <v>1</v>
      </c>
      <c r="BL599" s="174">
        <v>1</v>
      </c>
      <c r="BM599" s="174">
        <v>1</v>
      </c>
      <c r="BN599" s="174">
        <v>1</v>
      </c>
      <c r="BO599" s="174">
        <v>1</v>
      </c>
      <c r="BP599" s="174">
        <v>1</v>
      </c>
      <c r="BQ599" s="174">
        <v>1</v>
      </c>
      <c r="BR599" s="174">
        <v>1</v>
      </c>
      <c r="BS599" s="174">
        <v>1</v>
      </c>
      <c r="BT599" s="174">
        <v>1</v>
      </c>
      <c r="BU599" s="174"/>
      <c r="BV599" s="174"/>
      <c r="BW599" s="174">
        <v>99</v>
      </c>
      <c r="BX599" s="174">
        <v>99</v>
      </c>
      <c r="BY599" s="174">
        <v>1</v>
      </c>
      <c r="BZ599" s="174"/>
      <c r="CA599" s="174"/>
      <c r="CB599" s="174"/>
      <c r="CC599" s="174">
        <v>1</v>
      </c>
      <c r="CD599" s="174">
        <v>1</v>
      </c>
      <c r="CE599" s="174">
        <v>1</v>
      </c>
      <c r="CF599" s="174">
        <v>1</v>
      </c>
      <c r="CG599" s="174">
        <v>1</v>
      </c>
      <c r="CH599" s="174"/>
      <c r="CI599" s="174">
        <v>1</v>
      </c>
      <c r="CJ599" s="174">
        <v>1</v>
      </c>
      <c r="CK599" s="174"/>
      <c r="CL599" s="174">
        <v>1</v>
      </c>
      <c r="CM599" s="174">
        <v>1</v>
      </c>
      <c r="CN599" s="174">
        <v>1</v>
      </c>
      <c r="CO599" s="174">
        <v>1</v>
      </c>
      <c r="CP599" s="174">
        <v>1</v>
      </c>
      <c r="CQ599" s="174">
        <v>0</v>
      </c>
      <c r="CR599" s="174">
        <v>1</v>
      </c>
      <c r="CS599" s="174">
        <v>1</v>
      </c>
      <c r="CT599" s="174">
        <v>1</v>
      </c>
      <c r="CU599" s="174">
        <v>1</v>
      </c>
      <c r="CV599" s="174">
        <v>1</v>
      </c>
      <c r="CW599" s="174">
        <v>1</v>
      </c>
      <c r="CX599" s="174">
        <v>0</v>
      </c>
      <c r="CY599" s="174">
        <v>1</v>
      </c>
      <c r="CZ599" s="174">
        <v>0</v>
      </c>
      <c r="DA599" s="174">
        <v>1</v>
      </c>
      <c r="DB599" s="174">
        <v>1</v>
      </c>
      <c r="DC599" s="174">
        <v>1</v>
      </c>
      <c r="DD599" s="174">
        <v>0</v>
      </c>
      <c r="DE599" s="174">
        <v>1</v>
      </c>
      <c r="DF599" s="174">
        <v>1</v>
      </c>
      <c r="DG599" s="174">
        <v>0</v>
      </c>
      <c r="DH599" s="46" t="s">
        <v>998</v>
      </c>
    </row>
    <row r="600" spans="1:112" x14ac:dyDescent="0.2">
      <c r="A600" s="174" t="s">
        <v>991</v>
      </c>
      <c r="B600" s="174" t="s">
        <v>446</v>
      </c>
      <c r="C600" s="174" t="s">
        <v>999</v>
      </c>
      <c r="D600" s="174">
        <v>595</v>
      </c>
      <c r="E600" s="174">
        <v>20</v>
      </c>
      <c r="F600" s="174"/>
      <c r="G600" s="174">
        <v>0</v>
      </c>
      <c r="H600" s="174">
        <v>1</v>
      </c>
      <c r="I600" s="174">
        <v>2</v>
      </c>
      <c r="J600" s="174"/>
      <c r="K600" s="174">
        <v>1</v>
      </c>
      <c r="L600" s="174">
        <v>1</v>
      </c>
      <c r="M600" s="174">
        <v>1</v>
      </c>
      <c r="N600" s="174">
        <v>1</v>
      </c>
      <c r="O600" s="174"/>
      <c r="P600" s="174">
        <v>1</v>
      </c>
      <c r="Q600" s="174">
        <v>1</v>
      </c>
      <c r="R600" s="174">
        <v>1</v>
      </c>
      <c r="S600" s="174"/>
      <c r="T600" s="174">
        <v>1</v>
      </c>
      <c r="U600" s="174"/>
      <c r="V600" s="174"/>
      <c r="W600" s="174">
        <v>1</v>
      </c>
      <c r="X600" s="174">
        <v>1</v>
      </c>
      <c r="Y600" s="174">
        <v>1</v>
      </c>
      <c r="Z600" s="174">
        <v>1</v>
      </c>
      <c r="AA600" s="174">
        <v>1</v>
      </c>
      <c r="AB600" s="174">
        <v>1</v>
      </c>
      <c r="AC600" s="174">
        <v>1</v>
      </c>
      <c r="AD600" s="174">
        <v>1</v>
      </c>
      <c r="AE600" s="174">
        <v>1</v>
      </c>
      <c r="AF600" s="174">
        <v>1</v>
      </c>
      <c r="AG600" s="174">
        <v>1</v>
      </c>
      <c r="AH600" s="174">
        <v>1</v>
      </c>
      <c r="AI600" s="174">
        <v>1</v>
      </c>
      <c r="AJ600" s="174">
        <v>1</v>
      </c>
      <c r="AK600" s="174">
        <v>1</v>
      </c>
      <c r="AL600" s="174">
        <v>1</v>
      </c>
      <c r="AM600" s="174">
        <v>1</v>
      </c>
      <c r="AN600" s="174"/>
      <c r="AO600" s="174">
        <v>1</v>
      </c>
      <c r="AP600" s="174">
        <v>1</v>
      </c>
      <c r="AQ600" s="174">
        <v>1</v>
      </c>
      <c r="AR600" s="174"/>
      <c r="AS600" s="174">
        <v>1</v>
      </c>
      <c r="AT600" s="174">
        <v>1</v>
      </c>
      <c r="AU600" s="174">
        <v>1</v>
      </c>
      <c r="AV600" s="174">
        <v>1</v>
      </c>
      <c r="AW600" s="174">
        <v>1</v>
      </c>
      <c r="AX600" s="174">
        <v>1</v>
      </c>
      <c r="AY600" s="174"/>
      <c r="AZ600" s="174"/>
      <c r="BA600" s="174"/>
      <c r="BB600" s="174"/>
      <c r="BC600" s="174"/>
      <c r="BD600" s="174">
        <v>1</v>
      </c>
      <c r="BE600" s="174">
        <v>1</v>
      </c>
      <c r="BF600" s="174">
        <v>1</v>
      </c>
      <c r="BG600" s="174">
        <v>1</v>
      </c>
      <c r="BH600" s="174">
        <v>1</v>
      </c>
      <c r="BI600" s="174">
        <v>1</v>
      </c>
      <c r="BJ600" s="174">
        <v>1</v>
      </c>
      <c r="BK600" s="174">
        <v>1</v>
      </c>
      <c r="BL600" s="174">
        <v>1</v>
      </c>
      <c r="BM600" s="174">
        <v>1</v>
      </c>
      <c r="BN600" s="174">
        <v>1</v>
      </c>
      <c r="BO600" s="174">
        <v>1</v>
      </c>
      <c r="BP600" s="174">
        <v>1</v>
      </c>
      <c r="BQ600" s="174">
        <v>1</v>
      </c>
      <c r="BR600" s="174">
        <v>1</v>
      </c>
      <c r="BS600" s="174">
        <v>1</v>
      </c>
      <c r="BT600" s="174">
        <v>1</v>
      </c>
      <c r="BU600" s="174"/>
      <c r="BV600" s="174"/>
      <c r="BW600" s="174">
        <v>99</v>
      </c>
      <c r="BX600" s="174">
        <v>99</v>
      </c>
      <c r="BY600" s="174">
        <v>1</v>
      </c>
      <c r="BZ600" s="174"/>
      <c r="CA600" s="174"/>
      <c r="CB600" s="174"/>
      <c r="CC600" s="174">
        <v>1</v>
      </c>
      <c r="CD600" s="174">
        <v>0</v>
      </c>
      <c r="CE600" s="174">
        <v>0</v>
      </c>
      <c r="CF600" s="174">
        <v>1</v>
      </c>
      <c r="CG600" s="174">
        <v>99</v>
      </c>
      <c r="CH600" s="174"/>
      <c r="CI600" s="174">
        <v>1</v>
      </c>
      <c r="CJ600" s="174">
        <v>1</v>
      </c>
      <c r="CK600" s="174"/>
      <c r="CL600" s="174">
        <v>1</v>
      </c>
      <c r="CM600" s="174">
        <v>1</v>
      </c>
      <c r="CN600" s="174">
        <v>1</v>
      </c>
      <c r="CO600" s="174">
        <v>1</v>
      </c>
      <c r="CP600" s="174">
        <v>1</v>
      </c>
      <c r="CQ600" s="174">
        <v>1</v>
      </c>
      <c r="CR600" s="174">
        <v>1</v>
      </c>
      <c r="CS600" s="174">
        <v>1</v>
      </c>
      <c r="CT600" s="174">
        <v>1</v>
      </c>
      <c r="CU600" s="174">
        <v>1</v>
      </c>
      <c r="CV600" s="174">
        <v>1</v>
      </c>
      <c r="CW600" s="174">
        <v>1</v>
      </c>
      <c r="CX600" s="174">
        <v>0</v>
      </c>
      <c r="CY600" s="174">
        <v>0</v>
      </c>
      <c r="CZ600" s="174">
        <v>0</v>
      </c>
      <c r="DA600" s="174">
        <v>0</v>
      </c>
      <c r="DB600" s="174">
        <v>0</v>
      </c>
      <c r="DC600" s="174">
        <v>0</v>
      </c>
      <c r="DD600" s="174">
        <v>0</v>
      </c>
      <c r="DE600" s="174">
        <v>1</v>
      </c>
      <c r="DF600" s="174">
        <v>1</v>
      </c>
      <c r="DG600" s="174">
        <v>1</v>
      </c>
      <c r="DH600" s="46" t="s">
        <v>999</v>
      </c>
    </row>
    <row r="601" spans="1:112" x14ac:dyDescent="0.2">
      <c r="A601" s="174" t="s">
        <v>991</v>
      </c>
      <c r="B601" s="174" t="s">
        <v>446</v>
      </c>
      <c r="C601" s="174" t="s">
        <v>1000</v>
      </c>
      <c r="D601" s="174">
        <v>596</v>
      </c>
      <c r="E601" s="174">
        <v>40</v>
      </c>
      <c r="F601" s="174"/>
      <c r="G601" s="174">
        <v>0</v>
      </c>
      <c r="H601" s="174">
        <v>1</v>
      </c>
      <c r="I601" s="174">
        <v>2</v>
      </c>
      <c r="J601" s="174"/>
      <c r="K601" s="174">
        <v>1</v>
      </c>
      <c r="L601" s="174">
        <v>1</v>
      </c>
      <c r="M601" s="174">
        <v>1</v>
      </c>
      <c r="N601" s="174">
        <v>1</v>
      </c>
      <c r="O601" s="174"/>
      <c r="P601" s="174">
        <v>1</v>
      </c>
      <c r="Q601" s="174">
        <v>1</v>
      </c>
      <c r="R601" s="174">
        <v>1</v>
      </c>
      <c r="S601" s="174"/>
      <c r="T601" s="174">
        <v>0</v>
      </c>
      <c r="U601" s="174"/>
      <c r="V601" s="174"/>
      <c r="W601" s="174">
        <v>1</v>
      </c>
      <c r="X601" s="174">
        <v>1</v>
      </c>
      <c r="Y601" s="174">
        <v>1</v>
      </c>
      <c r="Z601" s="174">
        <v>1</v>
      </c>
      <c r="AA601" s="174">
        <v>1</v>
      </c>
      <c r="AB601" s="174">
        <v>1</v>
      </c>
      <c r="AC601" s="174">
        <v>1</v>
      </c>
      <c r="AD601" s="174">
        <v>1</v>
      </c>
      <c r="AE601" s="174">
        <v>1</v>
      </c>
      <c r="AF601" s="174">
        <v>1</v>
      </c>
      <c r="AG601" s="174">
        <v>1</v>
      </c>
      <c r="AH601" s="174">
        <v>1</v>
      </c>
      <c r="AI601" s="174">
        <v>1</v>
      </c>
      <c r="AJ601" s="174">
        <v>1</v>
      </c>
      <c r="AK601" s="174">
        <v>1</v>
      </c>
      <c r="AL601" s="174">
        <v>1</v>
      </c>
      <c r="AM601" s="174">
        <v>1</v>
      </c>
      <c r="AN601" s="174"/>
      <c r="AO601" s="174">
        <v>1</v>
      </c>
      <c r="AP601" s="174">
        <v>1</v>
      </c>
      <c r="AQ601" s="174">
        <v>1</v>
      </c>
      <c r="AR601" s="174"/>
      <c r="AS601" s="174">
        <v>1</v>
      </c>
      <c r="AT601" s="174">
        <v>1</v>
      </c>
      <c r="AU601" s="174">
        <v>1</v>
      </c>
      <c r="AV601" s="174">
        <v>1</v>
      </c>
      <c r="AW601" s="174">
        <v>1</v>
      </c>
      <c r="AX601" s="174">
        <v>1</v>
      </c>
      <c r="AY601" s="174"/>
      <c r="AZ601" s="174"/>
      <c r="BA601" s="174"/>
      <c r="BB601" s="174"/>
      <c r="BC601" s="174"/>
      <c r="BD601" s="174">
        <v>1</v>
      </c>
      <c r="BE601" s="174">
        <v>1</v>
      </c>
      <c r="BF601" s="174">
        <v>1</v>
      </c>
      <c r="BG601" s="174">
        <v>1</v>
      </c>
      <c r="BH601" s="174">
        <v>1</v>
      </c>
      <c r="BI601" s="174">
        <v>1</v>
      </c>
      <c r="BJ601" s="174">
        <v>1</v>
      </c>
      <c r="BK601" s="174">
        <v>1</v>
      </c>
      <c r="BL601" s="174">
        <v>1</v>
      </c>
      <c r="BM601" s="174">
        <v>1</v>
      </c>
      <c r="BN601" s="174">
        <v>1</v>
      </c>
      <c r="BO601" s="174">
        <v>1</v>
      </c>
      <c r="BP601" s="174">
        <v>1</v>
      </c>
      <c r="BQ601" s="174">
        <v>1</v>
      </c>
      <c r="BR601" s="174">
        <v>1</v>
      </c>
      <c r="BS601" s="174">
        <v>1</v>
      </c>
      <c r="BT601" s="174">
        <v>1</v>
      </c>
      <c r="BU601" s="174"/>
      <c r="BV601" s="174"/>
      <c r="BW601" s="174">
        <v>0</v>
      </c>
      <c r="BX601" s="174">
        <v>0</v>
      </c>
      <c r="BY601" s="174">
        <v>1</v>
      </c>
      <c r="BZ601" s="174"/>
      <c r="CA601" s="174"/>
      <c r="CB601" s="174"/>
      <c r="CC601" s="174">
        <v>1</v>
      </c>
      <c r="CD601" s="174">
        <v>1</v>
      </c>
      <c r="CE601" s="174">
        <v>1</v>
      </c>
      <c r="CF601" s="174">
        <v>1</v>
      </c>
      <c r="CG601" s="174">
        <v>99</v>
      </c>
      <c r="CH601" s="174"/>
      <c r="CI601" s="174">
        <v>1</v>
      </c>
      <c r="CJ601" s="174">
        <v>1</v>
      </c>
      <c r="CK601" s="174"/>
      <c r="CL601" s="174">
        <v>1</v>
      </c>
      <c r="CM601" s="174">
        <v>1</v>
      </c>
      <c r="CN601" s="174">
        <v>1</v>
      </c>
      <c r="CO601" s="174">
        <v>1</v>
      </c>
      <c r="CP601" s="174">
        <v>1</v>
      </c>
      <c r="CQ601" s="174">
        <v>1</v>
      </c>
      <c r="CR601" s="174">
        <v>1</v>
      </c>
      <c r="CS601" s="174">
        <v>1</v>
      </c>
      <c r="CT601" s="174">
        <v>1</v>
      </c>
      <c r="CU601" s="174">
        <v>1</v>
      </c>
      <c r="CV601" s="174">
        <v>1</v>
      </c>
      <c r="CW601" s="174">
        <v>1</v>
      </c>
      <c r="CX601" s="174">
        <v>0</v>
      </c>
      <c r="CY601" s="174">
        <v>0</v>
      </c>
      <c r="CZ601" s="174">
        <v>0</v>
      </c>
      <c r="DA601" s="174">
        <v>0</v>
      </c>
      <c r="DB601" s="174">
        <v>0</v>
      </c>
      <c r="DC601" s="174">
        <v>0</v>
      </c>
      <c r="DD601" s="174">
        <v>0</v>
      </c>
      <c r="DE601" s="174">
        <v>1</v>
      </c>
      <c r="DF601" s="174">
        <v>1</v>
      </c>
      <c r="DG601" s="174">
        <v>0</v>
      </c>
      <c r="DH601" s="46" t="s">
        <v>1000</v>
      </c>
    </row>
    <row r="602" spans="1:112" x14ac:dyDescent="0.2">
      <c r="A602" s="174" t="s">
        <v>991</v>
      </c>
      <c r="B602" s="174" t="s">
        <v>446</v>
      </c>
      <c r="C602" s="174" t="s">
        <v>1001</v>
      </c>
      <c r="D602" s="174">
        <v>597</v>
      </c>
      <c r="E602" s="174">
        <v>57</v>
      </c>
      <c r="F602" s="174"/>
      <c r="G602" s="174" t="s">
        <v>383</v>
      </c>
      <c r="H602" s="174">
        <v>1</v>
      </c>
      <c r="I602" s="174">
        <v>2</v>
      </c>
      <c r="J602" s="174"/>
      <c r="K602" s="174">
        <v>1</v>
      </c>
      <c r="L602" s="174">
        <v>1</v>
      </c>
      <c r="M602" s="174">
        <v>1</v>
      </c>
      <c r="N602" s="174">
        <v>1</v>
      </c>
      <c r="O602" s="174"/>
      <c r="P602" s="174">
        <v>1</v>
      </c>
      <c r="Q602" s="174">
        <v>99</v>
      </c>
      <c r="R602" s="174">
        <v>1</v>
      </c>
      <c r="S602" s="174"/>
      <c r="T602" s="174">
        <v>1</v>
      </c>
      <c r="U602" s="174"/>
      <c r="V602" s="174"/>
      <c r="W602" s="174">
        <v>1</v>
      </c>
      <c r="X602" s="174">
        <v>1</v>
      </c>
      <c r="Y602" s="174">
        <v>1</v>
      </c>
      <c r="Z602" s="174">
        <v>1</v>
      </c>
      <c r="AA602" s="174">
        <v>1</v>
      </c>
      <c r="AB602" s="174">
        <v>1</v>
      </c>
      <c r="AC602" s="174">
        <v>1</v>
      </c>
      <c r="AD602" s="174">
        <v>1</v>
      </c>
      <c r="AE602" s="174">
        <v>1</v>
      </c>
      <c r="AF602" s="174">
        <v>1</v>
      </c>
      <c r="AG602" s="174">
        <v>1</v>
      </c>
      <c r="AH602" s="174">
        <v>1</v>
      </c>
      <c r="AI602" s="174">
        <v>1</v>
      </c>
      <c r="AJ602" s="174">
        <v>1</v>
      </c>
      <c r="AK602" s="174">
        <v>1</v>
      </c>
      <c r="AL602" s="174">
        <v>0</v>
      </c>
      <c r="AM602" s="174">
        <v>0</v>
      </c>
      <c r="AN602" s="174"/>
      <c r="AO602" s="174">
        <v>1</v>
      </c>
      <c r="AP602" s="174">
        <v>1</v>
      </c>
      <c r="AQ602" s="174">
        <v>0</v>
      </c>
      <c r="AR602" s="174"/>
      <c r="AS602" s="174">
        <v>1</v>
      </c>
      <c r="AT602" s="174">
        <v>0</v>
      </c>
      <c r="AU602" s="174">
        <v>1</v>
      </c>
      <c r="AV602" s="174">
        <v>1</v>
      </c>
      <c r="AW602" s="174">
        <v>1</v>
      </c>
      <c r="AX602" s="174">
        <v>0</v>
      </c>
      <c r="AY602" s="174"/>
      <c r="AZ602" s="174"/>
      <c r="BA602" s="174"/>
      <c r="BB602" s="174"/>
      <c r="BC602" s="174"/>
      <c r="BD602" s="174">
        <v>0</v>
      </c>
      <c r="BE602" s="174">
        <v>1</v>
      </c>
      <c r="BF602" s="174">
        <v>1</v>
      </c>
      <c r="BG602" s="174">
        <v>0</v>
      </c>
      <c r="BH602" s="174">
        <v>1</v>
      </c>
      <c r="BI602" s="174">
        <v>0</v>
      </c>
      <c r="BJ602" s="174">
        <v>1</v>
      </c>
      <c r="BK602" s="174">
        <v>1</v>
      </c>
      <c r="BL602" s="174">
        <v>0</v>
      </c>
      <c r="BM602" s="174">
        <v>0</v>
      </c>
      <c r="BN602" s="174">
        <v>0</v>
      </c>
      <c r="BO602" s="174">
        <v>0</v>
      </c>
      <c r="BP602" s="174">
        <v>0</v>
      </c>
      <c r="BQ602" s="174">
        <v>0</v>
      </c>
      <c r="BR602" s="174">
        <v>0</v>
      </c>
      <c r="BS602" s="174">
        <v>0</v>
      </c>
      <c r="BT602" s="174">
        <v>0</v>
      </c>
      <c r="BU602" s="174"/>
      <c r="BV602" s="174"/>
      <c r="BW602" s="174">
        <v>0</v>
      </c>
      <c r="BX602" s="174">
        <v>0</v>
      </c>
      <c r="BY602" s="174">
        <v>0</v>
      </c>
      <c r="BZ602" s="174"/>
      <c r="CA602" s="174"/>
      <c r="CB602" s="174"/>
      <c r="CC602" s="174">
        <v>0</v>
      </c>
      <c r="CD602" s="174">
        <v>0</v>
      </c>
      <c r="CE602" s="174">
        <v>0</v>
      </c>
      <c r="CF602" s="174">
        <v>0</v>
      </c>
      <c r="CG602" s="174">
        <v>99</v>
      </c>
      <c r="CH602" s="174"/>
      <c r="CI602" s="174">
        <v>1</v>
      </c>
      <c r="CJ602" s="174">
        <v>1</v>
      </c>
      <c r="CK602" s="174"/>
      <c r="CL602" s="174">
        <v>1</v>
      </c>
      <c r="CM602" s="174">
        <v>1</v>
      </c>
      <c r="CN602" s="174">
        <v>1</v>
      </c>
      <c r="CO602" s="174">
        <v>1</v>
      </c>
      <c r="CP602" s="174">
        <v>1</v>
      </c>
      <c r="CQ602" s="174">
        <v>1</v>
      </c>
      <c r="CR602" s="174">
        <v>1</v>
      </c>
      <c r="CS602" s="174">
        <v>1</v>
      </c>
      <c r="CT602" s="174">
        <v>1</v>
      </c>
      <c r="CU602" s="174">
        <v>1</v>
      </c>
      <c r="CV602" s="174">
        <v>1</v>
      </c>
      <c r="CW602" s="174">
        <v>0</v>
      </c>
      <c r="CX602" s="174">
        <v>0</v>
      </c>
      <c r="CY602" s="174">
        <v>0</v>
      </c>
      <c r="CZ602" s="174">
        <v>0</v>
      </c>
      <c r="DA602" s="174">
        <v>0</v>
      </c>
      <c r="DB602" s="174">
        <v>0</v>
      </c>
      <c r="DC602" s="174">
        <v>0</v>
      </c>
      <c r="DD602" s="174">
        <v>0</v>
      </c>
      <c r="DE602" s="174">
        <v>1</v>
      </c>
      <c r="DF602" s="174">
        <v>1</v>
      </c>
      <c r="DG602" s="174">
        <v>0</v>
      </c>
      <c r="DH602" s="46" t="s">
        <v>1001</v>
      </c>
    </row>
    <row r="603" spans="1:112" x14ac:dyDescent="0.2">
      <c r="A603" s="174" t="s">
        <v>991</v>
      </c>
      <c r="B603" s="174" t="s">
        <v>384</v>
      </c>
      <c r="C603" s="174" t="s">
        <v>1002</v>
      </c>
      <c r="D603" s="174">
        <v>598</v>
      </c>
      <c r="E603" s="174">
        <v>240</v>
      </c>
      <c r="F603" s="174">
        <v>105</v>
      </c>
      <c r="G603" s="174">
        <v>0</v>
      </c>
      <c r="H603" s="174">
        <v>1</v>
      </c>
      <c r="I603" s="174">
        <v>2</v>
      </c>
      <c r="J603" s="174"/>
      <c r="K603" s="174">
        <v>1</v>
      </c>
      <c r="L603" s="174">
        <v>1</v>
      </c>
      <c r="M603" s="174">
        <v>1</v>
      </c>
      <c r="N603" s="174">
        <v>1</v>
      </c>
      <c r="O603" s="174"/>
      <c r="P603" s="174">
        <v>1</v>
      </c>
      <c r="Q603" s="174">
        <v>1</v>
      </c>
      <c r="R603" s="174">
        <v>1</v>
      </c>
      <c r="S603" s="174"/>
      <c r="T603" s="174">
        <v>1</v>
      </c>
      <c r="U603" s="174"/>
      <c r="V603" s="174"/>
      <c r="W603" s="174">
        <v>1</v>
      </c>
      <c r="X603" s="174">
        <v>1</v>
      </c>
      <c r="Y603" s="174">
        <v>1</v>
      </c>
      <c r="Z603" s="174">
        <v>1</v>
      </c>
      <c r="AA603" s="174">
        <v>1</v>
      </c>
      <c r="AB603" s="174">
        <v>1</v>
      </c>
      <c r="AC603" s="174">
        <v>1</v>
      </c>
      <c r="AD603" s="174">
        <v>1</v>
      </c>
      <c r="AE603" s="174">
        <v>1</v>
      </c>
      <c r="AF603" s="174">
        <v>1</v>
      </c>
      <c r="AG603" s="174">
        <v>1</v>
      </c>
      <c r="AH603" s="174">
        <v>1</v>
      </c>
      <c r="AI603" s="174">
        <v>1</v>
      </c>
      <c r="AJ603" s="174">
        <v>1</v>
      </c>
      <c r="AK603" s="174">
        <v>1</v>
      </c>
      <c r="AL603" s="174">
        <v>1</v>
      </c>
      <c r="AM603" s="174">
        <v>1</v>
      </c>
      <c r="AN603" s="174"/>
      <c r="AO603" s="174">
        <v>1</v>
      </c>
      <c r="AP603" s="174">
        <v>1</v>
      </c>
      <c r="AQ603" s="174">
        <v>0</v>
      </c>
      <c r="AR603" s="174"/>
      <c r="AS603" s="174">
        <v>1</v>
      </c>
      <c r="AT603" s="174">
        <v>1</v>
      </c>
      <c r="AU603" s="174">
        <v>1</v>
      </c>
      <c r="AV603" s="174">
        <v>0</v>
      </c>
      <c r="AW603" s="174">
        <v>1</v>
      </c>
      <c r="AX603" s="174">
        <v>1</v>
      </c>
      <c r="AY603" s="174"/>
      <c r="AZ603" s="174"/>
      <c r="BA603" s="174"/>
      <c r="BB603" s="174"/>
      <c r="BC603" s="174"/>
      <c r="BD603" s="174">
        <v>1</v>
      </c>
      <c r="BE603" s="174">
        <v>1</v>
      </c>
      <c r="BF603" s="174">
        <v>1</v>
      </c>
      <c r="BG603" s="174">
        <v>0</v>
      </c>
      <c r="BH603" s="174">
        <v>1</v>
      </c>
      <c r="BI603" s="174">
        <v>1</v>
      </c>
      <c r="BJ603" s="174">
        <v>1</v>
      </c>
      <c r="BK603" s="174">
        <v>1</v>
      </c>
      <c r="BL603" s="174">
        <v>1</v>
      </c>
      <c r="BM603" s="174">
        <v>1</v>
      </c>
      <c r="BN603" s="174">
        <v>1</v>
      </c>
      <c r="BO603" s="174">
        <v>1</v>
      </c>
      <c r="BP603" s="174">
        <v>0</v>
      </c>
      <c r="BQ603" s="174">
        <v>1</v>
      </c>
      <c r="BR603" s="174">
        <v>1</v>
      </c>
      <c r="BS603" s="174">
        <v>1</v>
      </c>
      <c r="BT603" s="174">
        <v>1</v>
      </c>
      <c r="BU603" s="174"/>
      <c r="BV603" s="174"/>
      <c r="BW603" s="174">
        <v>99</v>
      </c>
      <c r="BX603" s="174">
        <v>99</v>
      </c>
      <c r="BY603" s="174">
        <v>0</v>
      </c>
      <c r="BZ603" s="174"/>
      <c r="CA603" s="174"/>
      <c r="CB603" s="174"/>
      <c r="CC603" s="174">
        <v>1</v>
      </c>
      <c r="CD603" s="174">
        <v>0</v>
      </c>
      <c r="CE603" s="174">
        <v>0</v>
      </c>
      <c r="CF603" s="174">
        <v>0</v>
      </c>
      <c r="CG603" s="174">
        <v>99</v>
      </c>
      <c r="CH603" s="174"/>
      <c r="CI603" s="174">
        <v>1</v>
      </c>
      <c r="CJ603" s="174">
        <v>1</v>
      </c>
      <c r="CK603" s="174"/>
      <c r="CL603" s="174">
        <v>1</v>
      </c>
      <c r="CM603" s="174">
        <v>1</v>
      </c>
      <c r="CN603" s="174">
        <v>1</v>
      </c>
      <c r="CO603" s="174">
        <v>1</v>
      </c>
      <c r="CP603" s="174">
        <v>1</v>
      </c>
      <c r="CQ603" s="174">
        <v>1</v>
      </c>
      <c r="CR603" s="174">
        <v>1</v>
      </c>
      <c r="CS603" s="174">
        <v>1</v>
      </c>
      <c r="CT603" s="174">
        <v>1</v>
      </c>
      <c r="CU603" s="174">
        <v>1</v>
      </c>
      <c r="CV603" s="174">
        <v>1</v>
      </c>
      <c r="CW603" s="174">
        <v>1</v>
      </c>
      <c r="CX603" s="174">
        <v>1</v>
      </c>
      <c r="CY603" s="174">
        <v>1</v>
      </c>
      <c r="CZ603" s="174">
        <v>0</v>
      </c>
      <c r="DA603" s="174">
        <v>0</v>
      </c>
      <c r="DB603" s="174">
        <v>0</v>
      </c>
      <c r="DC603" s="174">
        <v>0</v>
      </c>
      <c r="DD603" s="174">
        <v>0</v>
      </c>
      <c r="DE603" s="174">
        <v>1</v>
      </c>
      <c r="DF603" s="174">
        <v>1</v>
      </c>
      <c r="DG603" s="174">
        <v>0</v>
      </c>
      <c r="DH603" s="46" t="s">
        <v>1002</v>
      </c>
    </row>
    <row r="604" spans="1:112" x14ac:dyDescent="0.2">
      <c r="A604" s="174" t="s">
        <v>1003</v>
      </c>
      <c r="B604" s="174" t="s">
        <v>385</v>
      </c>
      <c r="C604" s="174" t="s">
        <v>1004</v>
      </c>
      <c r="D604" s="174">
        <v>599</v>
      </c>
      <c r="E604" s="174">
        <v>98</v>
      </c>
      <c r="F604" s="174">
        <v>21</v>
      </c>
      <c r="G604" s="174">
        <v>0</v>
      </c>
      <c r="H604" s="174">
        <v>1</v>
      </c>
      <c r="I604" s="174">
        <v>2</v>
      </c>
      <c r="J604" s="174"/>
      <c r="K604" s="174">
        <v>1</v>
      </c>
      <c r="L604" s="174">
        <v>1</v>
      </c>
      <c r="M604" s="174">
        <v>1</v>
      </c>
      <c r="N604" s="174">
        <v>1</v>
      </c>
      <c r="O604" s="174">
        <v>1</v>
      </c>
      <c r="P604" s="174">
        <v>1</v>
      </c>
      <c r="Q604" s="174">
        <v>99</v>
      </c>
      <c r="R604" s="174">
        <v>1</v>
      </c>
      <c r="S604" s="174">
        <v>1</v>
      </c>
      <c r="T604" s="174">
        <v>1</v>
      </c>
      <c r="U604" s="174">
        <v>1</v>
      </c>
      <c r="V604" s="174"/>
      <c r="W604" s="174">
        <v>1</v>
      </c>
      <c r="X604" s="174">
        <v>1</v>
      </c>
      <c r="Y604" s="174">
        <v>0</v>
      </c>
      <c r="Z604" s="174">
        <v>1</v>
      </c>
      <c r="AA604" s="174">
        <v>1</v>
      </c>
      <c r="AB604" s="174">
        <v>1</v>
      </c>
      <c r="AC604" s="174">
        <v>1</v>
      </c>
      <c r="AD604" s="174">
        <v>1</v>
      </c>
      <c r="AE604" s="174">
        <v>1</v>
      </c>
      <c r="AF604" s="174">
        <v>1</v>
      </c>
      <c r="AG604" s="174">
        <v>1</v>
      </c>
      <c r="AH604" s="174">
        <v>0</v>
      </c>
      <c r="AI604" s="174">
        <v>99</v>
      </c>
      <c r="AJ604" s="174">
        <v>1</v>
      </c>
      <c r="AK604" s="174">
        <v>1</v>
      </c>
      <c r="AL604" s="174">
        <v>1</v>
      </c>
      <c r="AM604" s="174">
        <v>1</v>
      </c>
      <c r="AN604" s="174"/>
      <c r="AO604" s="174">
        <v>0</v>
      </c>
      <c r="AP604" s="174">
        <v>1</v>
      </c>
      <c r="AQ604" s="174">
        <v>0</v>
      </c>
      <c r="AR604" s="174"/>
      <c r="AS604" s="174">
        <v>0</v>
      </c>
      <c r="AT604" s="174">
        <v>0</v>
      </c>
      <c r="AU604" s="174">
        <v>1</v>
      </c>
      <c r="AV604" s="174">
        <v>0</v>
      </c>
      <c r="AW604" s="174">
        <v>0</v>
      </c>
      <c r="AX604" s="174">
        <v>0</v>
      </c>
      <c r="AY604" s="174"/>
      <c r="AZ604" s="174"/>
      <c r="BA604" s="174"/>
      <c r="BB604" s="174"/>
      <c r="BC604" s="174"/>
      <c r="BD604" s="174">
        <v>0</v>
      </c>
      <c r="BE604" s="174">
        <v>1</v>
      </c>
      <c r="BF604" s="174">
        <v>1</v>
      </c>
      <c r="BG604" s="174">
        <v>1</v>
      </c>
      <c r="BH604" s="174">
        <v>0</v>
      </c>
      <c r="BI604" s="174">
        <v>0</v>
      </c>
      <c r="BJ604" s="174">
        <v>1</v>
      </c>
      <c r="BK604" s="174">
        <v>1</v>
      </c>
      <c r="BL604" s="174">
        <v>0</v>
      </c>
      <c r="BM604" s="174">
        <v>0</v>
      </c>
      <c r="BN604" s="174">
        <v>0</v>
      </c>
      <c r="BO604" s="174">
        <v>0</v>
      </c>
      <c r="BP604" s="174">
        <v>0</v>
      </c>
      <c r="BQ604" s="174">
        <v>0</v>
      </c>
      <c r="BR604" s="174">
        <v>0</v>
      </c>
      <c r="BS604" s="174">
        <v>0</v>
      </c>
      <c r="BT604" s="174">
        <v>0</v>
      </c>
      <c r="BU604" s="174"/>
      <c r="BV604" s="174"/>
      <c r="BW604" s="174">
        <v>99</v>
      </c>
      <c r="BX604" s="174">
        <v>99</v>
      </c>
      <c r="BY604" s="174">
        <v>0</v>
      </c>
      <c r="BZ604" s="174"/>
      <c r="CA604" s="174"/>
      <c r="CB604" s="174"/>
      <c r="CC604" s="174">
        <v>0</v>
      </c>
      <c r="CD604" s="174">
        <v>1</v>
      </c>
      <c r="CE604" s="174">
        <v>1</v>
      </c>
      <c r="CF604" s="174">
        <v>1</v>
      </c>
      <c r="CG604" s="174">
        <v>99</v>
      </c>
      <c r="CH604" s="174"/>
      <c r="CI604" s="174">
        <v>0</v>
      </c>
      <c r="CJ604" s="174">
        <v>1</v>
      </c>
      <c r="CK604" s="174"/>
      <c r="CL604" s="174">
        <v>1</v>
      </c>
      <c r="CM604" s="174">
        <v>1</v>
      </c>
      <c r="CN604" s="174">
        <v>1</v>
      </c>
      <c r="CO604" s="174">
        <v>1</v>
      </c>
      <c r="CP604" s="174">
        <v>1</v>
      </c>
      <c r="CQ604" s="174">
        <v>0</v>
      </c>
      <c r="CR604" s="174">
        <v>1</v>
      </c>
      <c r="CS604" s="174">
        <v>1</v>
      </c>
      <c r="CT604" s="174">
        <v>1</v>
      </c>
      <c r="CU604" s="174">
        <v>1</v>
      </c>
      <c r="CV604" s="174">
        <v>1</v>
      </c>
      <c r="CW604" s="174">
        <v>0</v>
      </c>
      <c r="CX604" s="174">
        <v>0</v>
      </c>
      <c r="CY604" s="174">
        <v>0</v>
      </c>
      <c r="CZ604" s="174">
        <v>0</v>
      </c>
      <c r="DA604" s="174">
        <v>0</v>
      </c>
      <c r="DB604" s="174">
        <v>0</v>
      </c>
      <c r="DC604" s="174">
        <v>0</v>
      </c>
      <c r="DD604" s="174">
        <v>0</v>
      </c>
      <c r="DE604" s="174">
        <v>1</v>
      </c>
      <c r="DF604" s="174">
        <v>1</v>
      </c>
      <c r="DG604" s="174">
        <v>0</v>
      </c>
      <c r="DH604" s="46" t="s">
        <v>1004</v>
      </c>
    </row>
    <row r="605" spans="1:112" x14ac:dyDescent="0.2">
      <c r="A605" s="174" t="s">
        <v>1003</v>
      </c>
      <c r="B605" s="174" t="s">
        <v>385</v>
      </c>
      <c r="C605" s="174" t="s">
        <v>1005</v>
      </c>
      <c r="D605" s="174">
        <v>600</v>
      </c>
      <c r="E605" s="174">
        <v>54</v>
      </c>
      <c r="F605" s="174">
        <v>19</v>
      </c>
      <c r="G605" s="174">
        <v>0</v>
      </c>
      <c r="H605" s="174">
        <v>1</v>
      </c>
      <c r="I605" s="174">
        <v>2</v>
      </c>
      <c r="J605" s="174"/>
      <c r="K605" s="174">
        <v>1</v>
      </c>
      <c r="L605" s="174">
        <v>1</v>
      </c>
      <c r="M605" s="174">
        <v>1</v>
      </c>
      <c r="N605" s="174">
        <v>1</v>
      </c>
      <c r="O605" s="174">
        <v>1</v>
      </c>
      <c r="P605" s="174">
        <v>1</v>
      </c>
      <c r="Q605" s="174">
        <v>99</v>
      </c>
      <c r="R605" s="174">
        <v>1</v>
      </c>
      <c r="S605" s="174">
        <v>1</v>
      </c>
      <c r="T605" s="174">
        <v>1</v>
      </c>
      <c r="U605" s="174">
        <v>1</v>
      </c>
      <c r="V605" s="174"/>
      <c r="W605" s="174">
        <v>1</v>
      </c>
      <c r="X605" s="174">
        <v>0</v>
      </c>
      <c r="Y605" s="174">
        <v>1</v>
      </c>
      <c r="Z605" s="174">
        <v>1</v>
      </c>
      <c r="AA605" s="174">
        <v>1</v>
      </c>
      <c r="AB605" s="174">
        <v>1</v>
      </c>
      <c r="AC605" s="174">
        <v>1</v>
      </c>
      <c r="AD605" s="174">
        <v>1</v>
      </c>
      <c r="AE605" s="174">
        <v>1</v>
      </c>
      <c r="AF605" s="174">
        <v>1</v>
      </c>
      <c r="AG605" s="174">
        <v>1</v>
      </c>
      <c r="AH605" s="174">
        <v>1</v>
      </c>
      <c r="AI605" s="174">
        <v>1</v>
      </c>
      <c r="AJ605" s="174">
        <v>1</v>
      </c>
      <c r="AK605" s="174">
        <v>1</v>
      </c>
      <c r="AL605" s="174">
        <v>1</v>
      </c>
      <c r="AM605" s="174">
        <v>1</v>
      </c>
      <c r="AN605" s="174"/>
      <c r="AO605" s="174">
        <v>1</v>
      </c>
      <c r="AP605" s="174">
        <v>1</v>
      </c>
      <c r="AQ605" s="174">
        <v>1</v>
      </c>
      <c r="AR605" s="174"/>
      <c r="AS605" s="174">
        <v>1</v>
      </c>
      <c r="AT605" s="174">
        <v>1</v>
      </c>
      <c r="AU605" s="174">
        <v>1</v>
      </c>
      <c r="AV605" s="174">
        <v>1</v>
      </c>
      <c r="AW605" s="174">
        <v>1</v>
      </c>
      <c r="AX605" s="174">
        <v>1</v>
      </c>
      <c r="AY605" s="174"/>
      <c r="AZ605" s="174"/>
      <c r="BA605" s="174"/>
      <c r="BB605" s="174"/>
      <c r="BC605" s="174"/>
      <c r="BD605" s="174">
        <v>1</v>
      </c>
      <c r="BE605" s="174">
        <v>1</v>
      </c>
      <c r="BF605" s="174">
        <v>1</v>
      </c>
      <c r="BG605" s="174">
        <v>1</v>
      </c>
      <c r="BH605" s="174">
        <v>1</v>
      </c>
      <c r="BI605" s="174">
        <v>1</v>
      </c>
      <c r="BJ605" s="174">
        <v>1</v>
      </c>
      <c r="BK605" s="174">
        <v>1</v>
      </c>
      <c r="BL605" s="174">
        <v>1</v>
      </c>
      <c r="BM605" s="174">
        <v>1</v>
      </c>
      <c r="BN605" s="174">
        <v>1</v>
      </c>
      <c r="BO605" s="174">
        <v>1</v>
      </c>
      <c r="BP605" s="174">
        <v>1</v>
      </c>
      <c r="BQ605" s="174">
        <v>1</v>
      </c>
      <c r="BR605" s="174">
        <v>1</v>
      </c>
      <c r="BS605" s="174">
        <v>1</v>
      </c>
      <c r="BT605" s="174">
        <v>1</v>
      </c>
      <c r="BU605" s="174"/>
      <c r="BV605" s="174"/>
      <c r="BW605" s="174">
        <v>99</v>
      </c>
      <c r="BX605" s="174">
        <v>99</v>
      </c>
      <c r="BY605" s="174">
        <v>1</v>
      </c>
      <c r="BZ605" s="174"/>
      <c r="CA605" s="174"/>
      <c r="CB605" s="174"/>
      <c r="CC605" s="174">
        <v>0</v>
      </c>
      <c r="CD605" s="174">
        <v>1</v>
      </c>
      <c r="CE605" s="174">
        <v>1</v>
      </c>
      <c r="CF605" s="174">
        <v>1</v>
      </c>
      <c r="CG605" s="174">
        <v>99</v>
      </c>
      <c r="CH605" s="174"/>
      <c r="CI605" s="174">
        <v>1</v>
      </c>
      <c r="CJ605" s="174">
        <v>1</v>
      </c>
      <c r="CK605" s="174"/>
      <c r="CL605" s="174">
        <v>1</v>
      </c>
      <c r="CM605" s="174">
        <v>1</v>
      </c>
      <c r="CN605" s="174">
        <v>1</v>
      </c>
      <c r="CO605" s="174">
        <v>1</v>
      </c>
      <c r="CP605" s="174">
        <v>1</v>
      </c>
      <c r="CQ605" s="174">
        <v>1</v>
      </c>
      <c r="CR605" s="174">
        <v>1</v>
      </c>
      <c r="CS605" s="174">
        <v>1</v>
      </c>
      <c r="CT605" s="174">
        <v>1</v>
      </c>
      <c r="CU605" s="174">
        <v>1</v>
      </c>
      <c r="CV605" s="174">
        <v>1</v>
      </c>
      <c r="CW605" s="174">
        <v>0</v>
      </c>
      <c r="CX605" s="174">
        <v>0</v>
      </c>
      <c r="CY605" s="174">
        <v>0</v>
      </c>
      <c r="CZ605" s="174">
        <v>0</v>
      </c>
      <c r="DA605" s="174">
        <v>0</v>
      </c>
      <c r="DB605" s="174">
        <v>0</v>
      </c>
      <c r="DC605" s="174">
        <v>0</v>
      </c>
      <c r="DD605" s="174">
        <v>0</v>
      </c>
      <c r="DE605" s="174">
        <v>1</v>
      </c>
      <c r="DF605" s="174">
        <v>1</v>
      </c>
      <c r="DG605" s="174">
        <v>0</v>
      </c>
      <c r="DH605" s="46" t="s">
        <v>1005</v>
      </c>
    </row>
    <row r="606" spans="1:112" x14ac:dyDescent="0.2">
      <c r="A606" s="174" t="s">
        <v>1003</v>
      </c>
      <c r="B606" s="174" t="s">
        <v>385</v>
      </c>
      <c r="C606" s="174" t="s">
        <v>1006</v>
      </c>
      <c r="D606" s="174">
        <v>601</v>
      </c>
      <c r="E606" s="174">
        <v>83</v>
      </c>
      <c r="F606" s="174">
        <v>29</v>
      </c>
      <c r="G606" s="174">
        <v>0</v>
      </c>
      <c r="H606" s="174">
        <v>1</v>
      </c>
      <c r="I606" s="174">
        <v>2</v>
      </c>
      <c r="J606" s="174"/>
      <c r="K606" s="174">
        <v>1</v>
      </c>
      <c r="L606" s="174">
        <v>1</v>
      </c>
      <c r="M606" s="174">
        <v>1</v>
      </c>
      <c r="N606" s="174">
        <v>1</v>
      </c>
      <c r="O606" s="174">
        <v>1</v>
      </c>
      <c r="P606" s="174">
        <v>1</v>
      </c>
      <c r="Q606" s="174">
        <v>99</v>
      </c>
      <c r="R606" s="174">
        <v>1</v>
      </c>
      <c r="S606" s="174">
        <v>1</v>
      </c>
      <c r="T606" s="174">
        <v>1</v>
      </c>
      <c r="U606" s="174">
        <v>1</v>
      </c>
      <c r="V606" s="174"/>
      <c r="W606" s="174">
        <v>0</v>
      </c>
      <c r="X606" s="174">
        <v>1</v>
      </c>
      <c r="Y606" s="174">
        <v>0</v>
      </c>
      <c r="Z606" s="174">
        <v>1</v>
      </c>
      <c r="AA606" s="174">
        <v>1</v>
      </c>
      <c r="AB606" s="174">
        <v>1</v>
      </c>
      <c r="AC606" s="174">
        <v>1</v>
      </c>
      <c r="AD606" s="174">
        <v>1</v>
      </c>
      <c r="AE606" s="174">
        <v>1</v>
      </c>
      <c r="AF606" s="174">
        <v>1</v>
      </c>
      <c r="AG606" s="174">
        <v>1</v>
      </c>
      <c r="AH606" s="174">
        <v>1</v>
      </c>
      <c r="AI606" s="174">
        <v>1</v>
      </c>
      <c r="AJ606" s="174">
        <v>1</v>
      </c>
      <c r="AK606" s="174">
        <v>1</v>
      </c>
      <c r="AL606" s="174">
        <v>1</v>
      </c>
      <c r="AM606" s="174">
        <v>0</v>
      </c>
      <c r="AN606" s="174"/>
      <c r="AO606" s="174">
        <v>1</v>
      </c>
      <c r="AP606" s="174">
        <v>1</v>
      </c>
      <c r="AQ606" s="174">
        <v>1</v>
      </c>
      <c r="AR606" s="174"/>
      <c r="AS606" s="174">
        <v>1</v>
      </c>
      <c r="AT606" s="174">
        <v>1</v>
      </c>
      <c r="AU606" s="174">
        <v>0</v>
      </c>
      <c r="AV606" s="174">
        <v>1</v>
      </c>
      <c r="AW606" s="174">
        <v>1</v>
      </c>
      <c r="AX606" s="174">
        <v>1</v>
      </c>
      <c r="AY606" s="174"/>
      <c r="AZ606" s="174"/>
      <c r="BA606" s="174"/>
      <c r="BB606" s="174"/>
      <c r="BC606" s="174"/>
      <c r="BD606" s="174">
        <v>1</v>
      </c>
      <c r="BE606" s="174">
        <v>1</v>
      </c>
      <c r="BF606" s="174">
        <v>1</v>
      </c>
      <c r="BG606" s="174">
        <v>1</v>
      </c>
      <c r="BH606" s="174">
        <v>1</v>
      </c>
      <c r="BI606" s="174">
        <v>1</v>
      </c>
      <c r="BJ606" s="174">
        <v>1</v>
      </c>
      <c r="BK606" s="174">
        <v>1</v>
      </c>
      <c r="BL606" s="174">
        <v>1</v>
      </c>
      <c r="BM606" s="174">
        <v>1</v>
      </c>
      <c r="BN606" s="174">
        <v>1</v>
      </c>
      <c r="BO606" s="174">
        <v>1</v>
      </c>
      <c r="BP606" s="174">
        <v>1</v>
      </c>
      <c r="BQ606" s="174">
        <v>1</v>
      </c>
      <c r="BR606" s="174">
        <v>1</v>
      </c>
      <c r="BS606" s="174">
        <v>1</v>
      </c>
      <c r="BT606" s="174">
        <v>1</v>
      </c>
      <c r="BU606" s="174"/>
      <c r="BV606" s="174"/>
      <c r="BW606" s="174">
        <v>99</v>
      </c>
      <c r="BX606" s="174">
        <v>99</v>
      </c>
      <c r="BY606" s="174">
        <v>0</v>
      </c>
      <c r="BZ606" s="174"/>
      <c r="CA606" s="174"/>
      <c r="CB606" s="174"/>
      <c r="CC606" s="174">
        <v>1</v>
      </c>
      <c r="CD606" s="174">
        <v>1</v>
      </c>
      <c r="CE606" s="174">
        <v>1</v>
      </c>
      <c r="CF606" s="174">
        <v>1</v>
      </c>
      <c r="CG606" s="174">
        <v>99</v>
      </c>
      <c r="CH606" s="174"/>
      <c r="CI606" s="174">
        <v>1</v>
      </c>
      <c r="CJ606" s="174">
        <v>1</v>
      </c>
      <c r="CK606" s="174"/>
      <c r="CL606" s="174">
        <v>1</v>
      </c>
      <c r="CM606" s="174">
        <v>1</v>
      </c>
      <c r="CN606" s="174">
        <v>1</v>
      </c>
      <c r="CO606" s="174">
        <v>1</v>
      </c>
      <c r="CP606" s="174">
        <v>1</v>
      </c>
      <c r="CQ606" s="174">
        <v>1</v>
      </c>
      <c r="CR606" s="174">
        <v>1</v>
      </c>
      <c r="CS606" s="174">
        <v>1</v>
      </c>
      <c r="CT606" s="174">
        <v>1</v>
      </c>
      <c r="CU606" s="174">
        <v>1</v>
      </c>
      <c r="CV606" s="174">
        <v>1</v>
      </c>
      <c r="CW606" s="174">
        <v>0</v>
      </c>
      <c r="CX606" s="174">
        <v>0</v>
      </c>
      <c r="CY606" s="174">
        <v>0</v>
      </c>
      <c r="CZ606" s="174">
        <v>0</v>
      </c>
      <c r="DA606" s="174">
        <v>0</v>
      </c>
      <c r="DB606" s="174">
        <v>0</v>
      </c>
      <c r="DC606" s="174">
        <v>0</v>
      </c>
      <c r="DD606" s="174">
        <v>0</v>
      </c>
      <c r="DE606" s="174">
        <v>1</v>
      </c>
      <c r="DF606" s="174">
        <v>1</v>
      </c>
      <c r="DG606" s="174">
        <v>0</v>
      </c>
      <c r="DH606" s="46" t="s">
        <v>1006</v>
      </c>
    </row>
    <row r="607" spans="1:112" x14ac:dyDescent="0.2">
      <c r="A607" s="174" t="s">
        <v>1003</v>
      </c>
      <c r="B607" s="174" t="s">
        <v>385</v>
      </c>
      <c r="C607" s="174" t="s">
        <v>1007</v>
      </c>
      <c r="D607" s="174">
        <v>602</v>
      </c>
      <c r="E607" s="174">
        <v>38</v>
      </c>
      <c r="F607" s="174">
        <v>10</v>
      </c>
      <c r="G607" s="174">
        <v>0</v>
      </c>
      <c r="H607" s="174">
        <v>2</v>
      </c>
      <c r="I607" s="174">
        <v>2</v>
      </c>
      <c r="J607" s="174"/>
      <c r="K607" s="174">
        <v>1</v>
      </c>
      <c r="L607" s="174">
        <v>1</v>
      </c>
      <c r="M607" s="174">
        <v>1</v>
      </c>
      <c r="N607" s="174">
        <v>1</v>
      </c>
      <c r="O607" s="174">
        <v>1</v>
      </c>
      <c r="P607" s="174">
        <v>1</v>
      </c>
      <c r="Q607" s="174">
        <v>99</v>
      </c>
      <c r="R607" s="174">
        <v>1</v>
      </c>
      <c r="S607" s="174">
        <v>1</v>
      </c>
      <c r="T607" s="174">
        <v>1</v>
      </c>
      <c r="U607" s="174">
        <v>1</v>
      </c>
      <c r="V607" s="174"/>
      <c r="W607" s="174">
        <v>0</v>
      </c>
      <c r="X607" s="174">
        <v>1</v>
      </c>
      <c r="Y607" s="174">
        <v>1</v>
      </c>
      <c r="Z607" s="174">
        <v>1</v>
      </c>
      <c r="AA607" s="174">
        <v>1</v>
      </c>
      <c r="AB607" s="174">
        <v>1</v>
      </c>
      <c r="AC607" s="174">
        <v>1</v>
      </c>
      <c r="AD607" s="174">
        <v>1</v>
      </c>
      <c r="AE607" s="174">
        <v>1</v>
      </c>
      <c r="AF607" s="174">
        <v>1</v>
      </c>
      <c r="AG607" s="174">
        <v>1</v>
      </c>
      <c r="AH607" s="174">
        <v>1</v>
      </c>
      <c r="AI607" s="174">
        <v>1</v>
      </c>
      <c r="AJ607" s="174">
        <v>1</v>
      </c>
      <c r="AK607" s="174">
        <v>1</v>
      </c>
      <c r="AL607" s="174">
        <v>1</v>
      </c>
      <c r="AM607" s="174">
        <v>1</v>
      </c>
      <c r="AN607" s="174"/>
      <c r="AO607" s="174">
        <v>1</v>
      </c>
      <c r="AP607" s="174">
        <v>1</v>
      </c>
      <c r="AQ607" s="174">
        <v>1</v>
      </c>
      <c r="AR607" s="174"/>
      <c r="AS607" s="174">
        <v>1</v>
      </c>
      <c r="AT607" s="174">
        <v>1</v>
      </c>
      <c r="AU607" s="174">
        <v>1</v>
      </c>
      <c r="AV607" s="174">
        <v>1</v>
      </c>
      <c r="AW607" s="174">
        <v>1</v>
      </c>
      <c r="AX607" s="174">
        <v>1</v>
      </c>
      <c r="AY607" s="174"/>
      <c r="AZ607" s="174"/>
      <c r="BA607" s="174"/>
      <c r="BB607" s="174"/>
      <c r="BC607" s="174"/>
      <c r="BD607" s="174">
        <v>1</v>
      </c>
      <c r="BE607" s="174">
        <v>1</v>
      </c>
      <c r="BF607" s="174">
        <v>1</v>
      </c>
      <c r="BG607" s="174">
        <v>1</v>
      </c>
      <c r="BH607" s="174">
        <v>0</v>
      </c>
      <c r="BI607" s="174">
        <v>1</v>
      </c>
      <c r="BJ607" s="174">
        <v>1</v>
      </c>
      <c r="BK607" s="174">
        <v>1</v>
      </c>
      <c r="BL607" s="174">
        <v>0</v>
      </c>
      <c r="BM607" s="174">
        <v>1</v>
      </c>
      <c r="BN607" s="174">
        <v>1</v>
      </c>
      <c r="BO607" s="174">
        <v>0</v>
      </c>
      <c r="BP607" s="174">
        <v>1</v>
      </c>
      <c r="BQ607" s="174">
        <v>1</v>
      </c>
      <c r="BR607" s="174">
        <v>1</v>
      </c>
      <c r="BS607" s="174">
        <v>1</v>
      </c>
      <c r="BT607" s="174">
        <v>1</v>
      </c>
      <c r="BU607" s="174"/>
      <c r="BV607" s="174"/>
      <c r="BW607" s="174">
        <v>99</v>
      </c>
      <c r="BX607" s="174">
        <v>99</v>
      </c>
      <c r="BY607" s="174">
        <v>1</v>
      </c>
      <c r="BZ607" s="174"/>
      <c r="CA607" s="174"/>
      <c r="CB607" s="174"/>
      <c r="CC607" s="174">
        <v>1</v>
      </c>
      <c r="CD607" s="174">
        <v>0</v>
      </c>
      <c r="CE607" s="174">
        <v>1</v>
      </c>
      <c r="CF607" s="174">
        <v>1</v>
      </c>
      <c r="CG607" s="174">
        <v>99</v>
      </c>
      <c r="CH607" s="174"/>
      <c r="CI607" s="174">
        <v>1</v>
      </c>
      <c r="CJ607" s="174">
        <v>1</v>
      </c>
      <c r="CK607" s="174"/>
      <c r="CL607" s="174">
        <v>1</v>
      </c>
      <c r="CM607" s="174">
        <v>1</v>
      </c>
      <c r="CN607" s="174">
        <v>1</v>
      </c>
      <c r="CO607" s="174">
        <v>1</v>
      </c>
      <c r="CP607" s="174">
        <v>1</v>
      </c>
      <c r="CQ607" s="174">
        <v>1</v>
      </c>
      <c r="CR607" s="174">
        <v>1</v>
      </c>
      <c r="CS607" s="174">
        <v>1</v>
      </c>
      <c r="CT607" s="174">
        <v>1</v>
      </c>
      <c r="CU607" s="174">
        <v>1</v>
      </c>
      <c r="CV607" s="174">
        <v>1</v>
      </c>
      <c r="CW607" s="174">
        <v>1</v>
      </c>
      <c r="CX607" s="174">
        <v>1</v>
      </c>
      <c r="CY607" s="174">
        <v>1</v>
      </c>
      <c r="CZ607" s="174">
        <v>0</v>
      </c>
      <c r="DA607" s="174">
        <v>0</v>
      </c>
      <c r="DB607" s="174">
        <v>0</v>
      </c>
      <c r="DC607" s="174">
        <v>0</v>
      </c>
      <c r="DD607" s="174">
        <v>0</v>
      </c>
      <c r="DE607" s="174">
        <v>1</v>
      </c>
      <c r="DF607" s="174">
        <v>1</v>
      </c>
      <c r="DG607" s="174">
        <v>0</v>
      </c>
      <c r="DH607" s="46" t="s">
        <v>1007</v>
      </c>
    </row>
    <row r="608" spans="1:112" x14ac:dyDescent="0.2">
      <c r="A608" s="174" t="s">
        <v>1003</v>
      </c>
      <c r="B608" s="174" t="s">
        <v>385</v>
      </c>
      <c r="C608" s="174" t="s">
        <v>1008</v>
      </c>
      <c r="D608" s="174">
        <v>603</v>
      </c>
      <c r="E608" s="174">
        <v>64</v>
      </c>
      <c r="F608" s="174">
        <v>18</v>
      </c>
      <c r="G608" s="174">
        <v>3</v>
      </c>
      <c r="H608" s="174">
        <v>1</v>
      </c>
      <c r="I608" s="174">
        <v>2</v>
      </c>
      <c r="J608" s="174"/>
      <c r="K608" s="174">
        <v>1</v>
      </c>
      <c r="L608" s="174">
        <v>1</v>
      </c>
      <c r="M608" s="174">
        <v>1</v>
      </c>
      <c r="N608" s="174">
        <v>1</v>
      </c>
      <c r="O608" s="174">
        <v>1</v>
      </c>
      <c r="P608" s="174">
        <v>1</v>
      </c>
      <c r="Q608" s="174">
        <v>99</v>
      </c>
      <c r="R608" s="174">
        <v>1</v>
      </c>
      <c r="S608" s="174">
        <v>1</v>
      </c>
      <c r="T608" s="174">
        <v>1</v>
      </c>
      <c r="U608" s="174">
        <v>1</v>
      </c>
      <c r="V608" s="174"/>
      <c r="W608" s="174">
        <v>1</v>
      </c>
      <c r="X608" s="174">
        <v>1</v>
      </c>
      <c r="Y608" s="174">
        <v>0</v>
      </c>
      <c r="Z608" s="174">
        <v>1</v>
      </c>
      <c r="AA608" s="174">
        <v>1</v>
      </c>
      <c r="AB608" s="174">
        <v>1</v>
      </c>
      <c r="AC608" s="174">
        <v>1</v>
      </c>
      <c r="AD608" s="174">
        <v>1</v>
      </c>
      <c r="AE608" s="174">
        <v>1</v>
      </c>
      <c r="AF608" s="174">
        <v>1</v>
      </c>
      <c r="AG608" s="174">
        <v>1</v>
      </c>
      <c r="AH608" s="174">
        <v>1</v>
      </c>
      <c r="AI608" s="174">
        <v>1</v>
      </c>
      <c r="AJ608" s="174">
        <v>1</v>
      </c>
      <c r="AK608" s="174">
        <v>1</v>
      </c>
      <c r="AL608" s="174">
        <v>1</v>
      </c>
      <c r="AM608" s="174">
        <v>1</v>
      </c>
      <c r="AN608" s="174"/>
      <c r="AO608" s="174">
        <v>1</v>
      </c>
      <c r="AP608" s="174">
        <v>1</v>
      </c>
      <c r="AQ608" s="174">
        <v>1</v>
      </c>
      <c r="AR608" s="174"/>
      <c r="AS608" s="174">
        <v>1</v>
      </c>
      <c r="AT608" s="174">
        <v>1</v>
      </c>
      <c r="AU608" s="174">
        <v>1</v>
      </c>
      <c r="AV608" s="174">
        <v>1</v>
      </c>
      <c r="AW608" s="174">
        <v>1</v>
      </c>
      <c r="AX608" s="174">
        <v>1</v>
      </c>
      <c r="AY608" s="174"/>
      <c r="AZ608" s="174"/>
      <c r="BA608" s="174"/>
      <c r="BB608" s="174"/>
      <c r="BC608" s="174"/>
      <c r="BD608" s="174">
        <v>1</v>
      </c>
      <c r="BE608" s="174">
        <v>1</v>
      </c>
      <c r="BF608" s="174">
        <v>1</v>
      </c>
      <c r="BG608" s="174">
        <v>1</v>
      </c>
      <c r="BH608" s="174">
        <v>0</v>
      </c>
      <c r="BI608" s="174">
        <v>1</v>
      </c>
      <c r="BJ608" s="174">
        <v>1</v>
      </c>
      <c r="BK608" s="174">
        <v>1</v>
      </c>
      <c r="BL608" s="174">
        <v>0</v>
      </c>
      <c r="BM608" s="174">
        <v>0</v>
      </c>
      <c r="BN608" s="174">
        <v>0</v>
      </c>
      <c r="BO608" s="174">
        <v>1</v>
      </c>
      <c r="BP608" s="174">
        <v>0</v>
      </c>
      <c r="BQ608" s="174">
        <v>1</v>
      </c>
      <c r="BR608" s="174">
        <v>1</v>
      </c>
      <c r="BS608" s="174">
        <v>0</v>
      </c>
      <c r="BT608" s="174">
        <v>1</v>
      </c>
      <c r="BU608" s="174"/>
      <c r="BV608" s="174"/>
      <c r="BW608" s="174">
        <v>0</v>
      </c>
      <c r="BX608" s="174">
        <v>0</v>
      </c>
      <c r="BY608" s="174">
        <v>0</v>
      </c>
      <c r="BZ608" s="174"/>
      <c r="CA608" s="174"/>
      <c r="CB608" s="174"/>
      <c r="CC608" s="174">
        <v>1</v>
      </c>
      <c r="CD608" s="174">
        <v>1</v>
      </c>
      <c r="CE608" s="174">
        <v>1</v>
      </c>
      <c r="CF608" s="174">
        <v>1</v>
      </c>
      <c r="CG608" s="174">
        <v>99</v>
      </c>
      <c r="CH608" s="174"/>
      <c r="CI608" s="174">
        <v>0</v>
      </c>
      <c r="CJ608" s="174">
        <v>1</v>
      </c>
      <c r="CK608" s="174"/>
      <c r="CL608" s="174">
        <v>1</v>
      </c>
      <c r="CM608" s="174">
        <v>1</v>
      </c>
      <c r="CN608" s="174">
        <v>1</v>
      </c>
      <c r="CO608" s="174">
        <v>1</v>
      </c>
      <c r="CP608" s="174">
        <v>1</v>
      </c>
      <c r="CQ608" s="174">
        <v>0</v>
      </c>
      <c r="CR608" s="174">
        <v>1</v>
      </c>
      <c r="CS608" s="174">
        <v>1</v>
      </c>
      <c r="CT608" s="174">
        <v>1</v>
      </c>
      <c r="CU608" s="174">
        <v>1</v>
      </c>
      <c r="CV608" s="174">
        <v>1</v>
      </c>
      <c r="CW608" s="174">
        <v>0</v>
      </c>
      <c r="CX608" s="174">
        <v>0</v>
      </c>
      <c r="CY608" s="174">
        <v>0</v>
      </c>
      <c r="CZ608" s="174">
        <v>0</v>
      </c>
      <c r="DA608" s="174">
        <v>0</v>
      </c>
      <c r="DB608" s="174">
        <v>0</v>
      </c>
      <c r="DC608" s="174">
        <v>0</v>
      </c>
      <c r="DD608" s="174">
        <v>0</v>
      </c>
      <c r="DE608" s="174">
        <v>1</v>
      </c>
      <c r="DF608" s="174">
        <v>1</v>
      </c>
      <c r="DG608" s="174">
        <v>0</v>
      </c>
      <c r="DH608" s="46" t="s">
        <v>1008</v>
      </c>
    </row>
    <row r="609" spans="1:112" x14ac:dyDescent="0.2">
      <c r="A609" s="174" t="s">
        <v>1003</v>
      </c>
      <c r="B609" s="174" t="s">
        <v>385</v>
      </c>
      <c r="C609" s="174" t="s">
        <v>1009</v>
      </c>
      <c r="D609" s="174">
        <v>604</v>
      </c>
      <c r="E609" s="174">
        <v>38</v>
      </c>
      <c r="F609" s="174">
        <v>18</v>
      </c>
      <c r="G609" s="174">
        <v>3</v>
      </c>
      <c r="H609" s="174">
        <v>2</v>
      </c>
      <c r="I609" s="174">
        <v>2</v>
      </c>
      <c r="J609" s="174"/>
      <c r="K609" s="174">
        <v>1</v>
      </c>
      <c r="L609" s="174">
        <v>1</v>
      </c>
      <c r="M609" s="174">
        <v>1</v>
      </c>
      <c r="N609" s="174">
        <v>1</v>
      </c>
      <c r="O609" s="174">
        <v>1</v>
      </c>
      <c r="P609" s="174">
        <v>1</v>
      </c>
      <c r="Q609" s="174">
        <v>99</v>
      </c>
      <c r="R609" s="174">
        <v>1</v>
      </c>
      <c r="S609" s="174">
        <v>1</v>
      </c>
      <c r="T609" s="174">
        <v>1</v>
      </c>
      <c r="U609" s="174">
        <v>1</v>
      </c>
      <c r="V609" s="174"/>
      <c r="W609" s="174">
        <v>1</v>
      </c>
      <c r="X609" s="174">
        <v>1</v>
      </c>
      <c r="Y609" s="174">
        <v>0</v>
      </c>
      <c r="Z609" s="174">
        <v>1</v>
      </c>
      <c r="AA609" s="174">
        <v>1</v>
      </c>
      <c r="AB609" s="174">
        <v>1</v>
      </c>
      <c r="AC609" s="174">
        <v>1</v>
      </c>
      <c r="AD609" s="174">
        <v>1</v>
      </c>
      <c r="AE609" s="174">
        <v>1</v>
      </c>
      <c r="AF609" s="174">
        <v>1</v>
      </c>
      <c r="AG609" s="174">
        <v>1</v>
      </c>
      <c r="AH609" s="174">
        <v>1</v>
      </c>
      <c r="AI609" s="174">
        <v>1</v>
      </c>
      <c r="AJ609" s="174">
        <v>1</v>
      </c>
      <c r="AK609" s="174">
        <v>1</v>
      </c>
      <c r="AL609" s="174">
        <v>1</v>
      </c>
      <c r="AM609" s="174">
        <v>1</v>
      </c>
      <c r="AN609" s="174"/>
      <c r="AO609" s="174">
        <v>1</v>
      </c>
      <c r="AP609" s="174">
        <v>1</v>
      </c>
      <c r="AQ609" s="174">
        <v>1</v>
      </c>
      <c r="AR609" s="174"/>
      <c r="AS609" s="174">
        <v>1</v>
      </c>
      <c r="AT609" s="174">
        <v>1</v>
      </c>
      <c r="AU609" s="174">
        <v>1</v>
      </c>
      <c r="AV609" s="174">
        <v>1</v>
      </c>
      <c r="AW609" s="174">
        <v>1</v>
      </c>
      <c r="AX609" s="174">
        <v>1</v>
      </c>
      <c r="AY609" s="174"/>
      <c r="AZ609" s="174"/>
      <c r="BA609" s="174"/>
      <c r="BB609" s="174"/>
      <c r="BC609" s="174"/>
      <c r="BD609" s="174">
        <v>1</v>
      </c>
      <c r="BE609" s="174">
        <v>1</v>
      </c>
      <c r="BF609" s="174">
        <v>1</v>
      </c>
      <c r="BG609" s="174">
        <v>1</v>
      </c>
      <c r="BH609" s="174">
        <v>0</v>
      </c>
      <c r="BI609" s="174">
        <v>0</v>
      </c>
      <c r="BJ609" s="174">
        <v>0</v>
      </c>
      <c r="BK609" s="174">
        <v>1</v>
      </c>
      <c r="BL609" s="174">
        <v>0</v>
      </c>
      <c r="BM609" s="174">
        <v>0</v>
      </c>
      <c r="BN609" s="174">
        <v>0</v>
      </c>
      <c r="BO609" s="174">
        <v>0</v>
      </c>
      <c r="BP609" s="174">
        <v>0</v>
      </c>
      <c r="BQ609" s="174">
        <v>1</v>
      </c>
      <c r="BR609" s="174">
        <v>1</v>
      </c>
      <c r="BS609" s="174">
        <v>1</v>
      </c>
      <c r="BT609" s="174">
        <v>1</v>
      </c>
      <c r="BU609" s="174"/>
      <c r="BV609" s="174"/>
      <c r="BW609" s="174">
        <v>0</v>
      </c>
      <c r="BX609" s="174">
        <v>0</v>
      </c>
      <c r="BY609" s="174">
        <v>1</v>
      </c>
      <c r="BZ609" s="174"/>
      <c r="CA609" s="174"/>
      <c r="CB609" s="174"/>
      <c r="CC609" s="174">
        <v>1</v>
      </c>
      <c r="CD609" s="174">
        <v>1</v>
      </c>
      <c r="CE609" s="174">
        <v>1</v>
      </c>
      <c r="CF609" s="174">
        <v>1</v>
      </c>
      <c r="CG609" s="174">
        <v>1</v>
      </c>
      <c r="CH609" s="174"/>
      <c r="CI609" s="174">
        <v>1</v>
      </c>
      <c r="CJ609" s="174">
        <v>1</v>
      </c>
      <c r="CK609" s="174"/>
      <c r="CL609" s="174">
        <v>1</v>
      </c>
      <c r="CM609" s="174">
        <v>1</v>
      </c>
      <c r="CN609" s="174">
        <v>1</v>
      </c>
      <c r="CO609" s="174">
        <v>1</v>
      </c>
      <c r="CP609" s="174">
        <v>1</v>
      </c>
      <c r="CQ609" s="174">
        <v>1</v>
      </c>
      <c r="CR609" s="174">
        <v>1</v>
      </c>
      <c r="CS609" s="174">
        <v>1</v>
      </c>
      <c r="CT609" s="174">
        <v>1</v>
      </c>
      <c r="CU609" s="174">
        <v>1</v>
      </c>
      <c r="CV609" s="174">
        <v>1</v>
      </c>
      <c r="CW609" s="174">
        <v>0</v>
      </c>
      <c r="CX609" s="174">
        <v>0</v>
      </c>
      <c r="CY609" s="174">
        <v>0</v>
      </c>
      <c r="CZ609" s="174">
        <v>0</v>
      </c>
      <c r="DA609" s="174">
        <v>0</v>
      </c>
      <c r="DB609" s="174">
        <v>0</v>
      </c>
      <c r="DC609" s="174">
        <v>0</v>
      </c>
      <c r="DD609" s="174">
        <v>0</v>
      </c>
      <c r="DE609" s="174">
        <v>1</v>
      </c>
      <c r="DF609" s="174">
        <v>1</v>
      </c>
      <c r="DG609" s="174">
        <v>0</v>
      </c>
      <c r="DH609" s="46" t="s">
        <v>1009</v>
      </c>
    </row>
    <row r="610" spans="1:112" x14ac:dyDescent="0.2">
      <c r="A610" s="174" t="s">
        <v>1003</v>
      </c>
      <c r="B610" s="174" t="s">
        <v>385</v>
      </c>
      <c r="C610" s="174" t="s">
        <v>1010</v>
      </c>
      <c r="D610" s="174">
        <v>605</v>
      </c>
      <c r="E610" s="174">
        <v>38</v>
      </c>
      <c r="F610" s="174">
        <v>18</v>
      </c>
      <c r="G610" s="174">
        <v>3</v>
      </c>
      <c r="H610" s="174">
        <v>2</v>
      </c>
      <c r="I610" s="174">
        <v>2</v>
      </c>
      <c r="J610" s="174"/>
      <c r="K610" s="174">
        <v>1</v>
      </c>
      <c r="L610" s="174">
        <v>1</v>
      </c>
      <c r="M610" s="174">
        <v>1</v>
      </c>
      <c r="N610" s="174">
        <v>1</v>
      </c>
      <c r="O610" s="174">
        <v>1</v>
      </c>
      <c r="P610" s="174">
        <v>1</v>
      </c>
      <c r="Q610" s="174">
        <v>99</v>
      </c>
      <c r="R610" s="174">
        <v>1</v>
      </c>
      <c r="S610" s="174">
        <v>1</v>
      </c>
      <c r="T610" s="174">
        <v>1</v>
      </c>
      <c r="U610" s="174">
        <v>1</v>
      </c>
      <c r="V610" s="174"/>
      <c r="W610" s="174">
        <v>1</v>
      </c>
      <c r="X610" s="174">
        <v>1</v>
      </c>
      <c r="Y610" s="174">
        <v>1</v>
      </c>
      <c r="Z610" s="174">
        <v>1</v>
      </c>
      <c r="AA610" s="174">
        <v>1</v>
      </c>
      <c r="AB610" s="174">
        <v>1</v>
      </c>
      <c r="AC610" s="174">
        <v>1</v>
      </c>
      <c r="AD610" s="174">
        <v>1</v>
      </c>
      <c r="AE610" s="174">
        <v>1</v>
      </c>
      <c r="AF610" s="174">
        <v>1</v>
      </c>
      <c r="AG610" s="174">
        <v>0</v>
      </c>
      <c r="AH610" s="174">
        <v>1</v>
      </c>
      <c r="AI610" s="174">
        <v>1</v>
      </c>
      <c r="AJ610" s="174">
        <v>1</v>
      </c>
      <c r="AK610" s="174">
        <v>1</v>
      </c>
      <c r="AL610" s="174">
        <v>1</v>
      </c>
      <c r="AM610" s="174">
        <v>1</v>
      </c>
      <c r="AN610" s="174"/>
      <c r="AO610" s="174">
        <v>1</v>
      </c>
      <c r="AP610" s="174">
        <v>0</v>
      </c>
      <c r="AQ610" s="174">
        <v>0</v>
      </c>
      <c r="AR610" s="174"/>
      <c r="AS610" s="174">
        <v>1</v>
      </c>
      <c r="AT610" s="174">
        <v>1</v>
      </c>
      <c r="AU610" s="174">
        <v>1</v>
      </c>
      <c r="AV610" s="174">
        <v>1</v>
      </c>
      <c r="AW610" s="174">
        <v>1</v>
      </c>
      <c r="AX610" s="174">
        <v>0</v>
      </c>
      <c r="AY610" s="174"/>
      <c r="AZ610" s="174"/>
      <c r="BA610" s="174"/>
      <c r="BB610" s="174"/>
      <c r="BC610" s="174"/>
      <c r="BD610" s="174">
        <v>1</v>
      </c>
      <c r="BE610" s="174">
        <v>1</v>
      </c>
      <c r="BF610" s="174">
        <v>1</v>
      </c>
      <c r="BG610" s="174">
        <v>1</v>
      </c>
      <c r="BH610" s="174">
        <v>1</v>
      </c>
      <c r="BI610" s="174">
        <v>1</v>
      </c>
      <c r="BJ610" s="174">
        <v>1</v>
      </c>
      <c r="BK610" s="174">
        <v>0</v>
      </c>
      <c r="BL610" s="174">
        <v>1</v>
      </c>
      <c r="BM610" s="174">
        <v>0</v>
      </c>
      <c r="BN610" s="174">
        <v>0</v>
      </c>
      <c r="BO610" s="174">
        <v>1</v>
      </c>
      <c r="BP610" s="174">
        <v>0</v>
      </c>
      <c r="BQ610" s="174">
        <v>0</v>
      </c>
      <c r="BR610" s="174">
        <v>0</v>
      </c>
      <c r="BS610" s="174">
        <v>0</v>
      </c>
      <c r="BT610" s="174">
        <v>1</v>
      </c>
      <c r="BU610" s="174"/>
      <c r="BV610" s="174"/>
      <c r="BW610" s="174">
        <v>99</v>
      </c>
      <c r="BX610" s="174">
        <v>99</v>
      </c>
      <c r="BY610" s="174">
        <v>1</v>
      </c>
      <c r="BZ610" s="174"/>
      <c r="CA610" s="174"/>
      <c r="CB610" s="174"/>
      <c r="CC610" s="174">
        <v>0</v>
      </c>
      <c r="CD610" s="174">
        <v>0</v>
      </c>
      <c r="CE610" s="174">
        <v>0</v>
      </c>
      <c r="CF610" s="174">
        <v>1</v>
      </c>
      <c r="CG610" s="174">
        <v>99</v>
      </c>
      <c r="CH610" s="174"/>
      <c r="CI610" s="174">
        <v>1</v>
      </c>
      <c r="CJ610" s="174">
        <v>1</v>
      </c>
      <c r="CK610" s="174"/>
      <c r="CL610" s="174">
        <v>1</v>
      </c>
      <c r="CM610" s="174">
        <v>1</v>
      </c>
      <c r="CN610" s="174">
        <v>1</v>
      </c>
      <c r="CO610" s="174">
        <v>1</v>
      </c>
      <c r="CP610" s="174">
        <v>1</v>
      </c>
      <c r="CQ610" s="174">
        <v>1</v>
      </c>
      <c r="CR610" s="174">
        <v>1</v>
      </c>
      <c r="CS610" s="174">
        <v>1</v>
      </c>
      <c r="CT610" s="174">
        <v>1</v>
      </c>
      <c r="CU610" s="174">
        <v>1</v>
      </c>
      <c r="CV610" s="174">
        <v>1</v>
      </c>
      <c r="CW610" s="174">
        <v>1</v>
      </c>
      <c r="CX610" s="174">
        <v>0</v>
      </c>
      <c r="CY610" s="174">
        <v>0</v>
      </c>
      <c r="CZ610" s="174">
        <v>0</v>
      </c>
      <c r="DA610" s="174">
        <v>0</v>
      </c>
      <c r="DB610" s="174">
        <v>0</v>
      </c>
      <c r="DC610" s="174">
        <v>0</v>
      </c>
      <c r="DD610" s="174">
        <v>0</v>
      </c>
      <c r="DE610" s="174">
        <v>1</v>
      </c>
      <c r="DF610" s="174">
        <v>1</v>
      </c>
      <c r="DG610" s="174">
        <v>0</v>
      </c>
      <c r="DH610" s="46" t="s">
        <v>1010</v>
      </c>
    </row>
    <row r="611" spans="1:112" x14ac:dyDescent="0.2">
      <c r="A611" s="174" t="s">
        <v>1003</v>
      </c>
      <c r="B611" s="174" t="s">
        <v>385</v>
      </c>
      <c r="C611" s="174" t="s">
        <v>1011</v>
      </c>
      <c r="D611" s="174">
        <v>606</v>
      </c>
      <c r="E611" s="174">
        <v>64</v>
      </c>
      <c r="F611" s="174">
        <v>18</v>
      </c>
      <c r="G611" s="174">
        <v>3</v>
      </c>
      <c r="H611" s="174">
        <v>1</v>
      </c>
      <c r="I611" s="174">
        <v>2</v>
      </c>
      <c r="J611" s="174"/>
      <c r="K611" s="174">
        <v>1</v>
      </c>
      <c r="L611" s="174">
        <v>1</v>
      </c>
      <c r="M611" s="174">
        <v>1</v>
      </c>
      <c r="N611" s="174">
        <v>1</v>
      </c>
      <c r="O611" s="174">
        <v>1</v>
      </c>
      <c r="P611" s="174">
        <v>1</v>
      </c>
      <c r="Q611" s="174">
        <v>99</v>
      </c>
      <c r="R611" s="174">
        <v>1</v>
      </c>
      <c r="S611" s="174">
        <v>1</v>
      </c>
      <c r="T611" s="174">
        <v>1</v>
      </c>
      <c r="U611" s="174">
        <v>1</v>
      </c>
      <c r="V611" s="174"/>
      <c r="W611" s="174">
        <v>1</v>
      </c>
      <c r="X611" s="174">
        <v>1</v>
      </c>
      <c r="Y611" s="174">
        <v>1</v>
      </c>
      <c r="Z611" s="174">
        <v>1</v>
      </c>
      <c r="AA611" s="174">
        <v>1</v>
      </c>
      <c r="AB611" s="174">
        <v>1</v>
      </c>
      <c r="AC611" s="174">
        <v>1</v>
      </c>
      <c r="AD611" s="174">
        <v>1</v>
      </c>
      <c r="AE611" s="174">
        <v>1</v>
      </c>
      <c r="AF611" s="174">
        <v>1</v>
      </c>
      <c r="AG611" s="174">
        <v>1</v>
      </c>
      <c r="AH611" s="174">
        <v>1</v>
      </c>
      <c r="AI611" s="174">
        <v>1</v>
      </c>
      <c r="AJ611" s="174">
        <v>1</v>
      </c>
      <c r="AK611" s="174">
        <v>1</v>
      </c>
      <c r="AL611" s="174">
        <v>1</v>
      </c>
      <c r="AM611" s="174">
        <v>1</v>
      </c>
      <c r="AN611" s="174"/>
      <c r="AO611" s="174">
        <v>1</v>
      </c>
      <c r="AP611" s="174">
        <v>1</v>
      </c>
      <c r="AQ611" s="174">
        <v>1</v>
      </c>
      <c r="AR611" s="174"/>
      <c r="AS611" s="174">
        <v>1</v>
      </c>
      <c r="AT611" s="174">
        <v>1</v>
      </c>
      <c r="AU611" s="174">
        <v>1</v>
      </c>
      <c r="AV611" s="174">
        <v>1</v>
      </c>
      <c r="AW611" s="174">
        <v>1</v>
      </c>
      <c r="AX611" s="174">
        <v>1</v>
      </c>
      <c r="AY611" s="174"/>
      <c r="AZ611" s="174"/>
      <c r="BA611" s="174"/>
      <c r="BB611" s="174"/>
      <c r="BC611" s="174"/>
      <c r="BD611" s="174">
        <v>1</v>
      </c>
      <c r="BE611" s="174">
        <v>1</v>
      </c>
      <c r="BF611" s="174">
        <v>1</v>
      </c>
      <c r="BG611" s="174">
        <v>1</v>
      </c>
      <c r="BH611" s="174">
        <v>1</v>
      </c>
      <c r="BI611" s="174">
        <v>1</v>
      </c>
      <c r="BJ611" s="174">
        <v>1</v>
      </c>
      <c r="BK611" s="174">
        <v>1</v>
      </c>
      <c r="BL611" s="174">
        <v>1</v>
      </c>
      <c r="BM611" s="174">
        <v>1</v>
      </c>
      <c r="BN611" s="174">
        <v>1</v>
      </c>
      <c r="BO611" s="174">
        <v>1</v>
      </c>
      <c r="BP611" s="174">
        <v>1</v>
      </c>
      <c r="BQ611" s="174">
        <v>1</v>
      </c>
      <c r="BR611" s="174">
        <v>1</v>
      </c>
      <c r="BS611" s="174">
        <v>1</v>
      </c>
      <c r="BT611" s="174">
        <v>1</v>
      </c>
      <c r="BU611" s="174"/>
      <c r="BV611" s="174"/>
      <c r="BW611" s="174">
        <v>99</v>
      </c>
      <c r="BX611" s="174">
        <v>99</v>
      </c>
      <c r="BY611" s="174">
        <v>1</v>
      </c>
      <c r="BZ611" s="174"/>
      <c r="CA611" s="174"/>
      <c r="CB611" s="174"/>
      <c r="CC611" s="174">
        <v>1</v>
      </c>
      <c r="CD611" s="174">
        <v>1</v>
      </c>
      <c r="CE611" s="174">
        <v>1</v>
      </c>
      <c r="CF611" s="174">
        <v>1</v>
      </c>
      <c r="CG611" s="174">
        <v>1</v>
      </c>
      <c r="CH611" s="174"/>
      <c r="CI611" s="174">
        <v>1</v>
      </c>
      <c r="CJ611" s="174">
        <v>1</v>
      </c>
      <c r="CK611" s="174"/>
      <c r="CL611" s="174">
        <v>1</v>
      </c>
      <c r="CM611" s="174">
        <v>1</v>
      </c>
      <c r="CN611" s="174">
        <v>1</v>
      </c>
      <c r="CO611" s="174">
        <v>1</v>
      </c>
      <c r="CP611" s="174">
        <v>1</v>
      </c>
      <c r="CQ611" s="174">
        <v>1</v>
      </c>
      <c r="CR611" s="174">
        <v>1</v>
      </c>
      <c r="CS611" s="174">
        <v>1</v>
      </c>
      <c r="CT611" s="174">
        <v>1</v>
      </c>
      <c r="CU611" s="174">
        <v>1</v>
      </c>
      <c r="CV611" s="174">
        <v>1</v>
      </c>
      <c r="CW611" s="174">
        <v>0</v>
      </c>
      <c r="CX611" s="174">
        <v>1</v>
      </c>
      <c r="CY611" s="174">
        <v>0</v>
      </c>
      <c r="CZ611" s="174">
        <v>0</v>
      </c>
      <c r="DA611" s="174">
        <v>0</v>
      </c>
      <c r="DB611" s="174">
        <v>0</v>
      </c>
      <c r="DC611" s="174">
        <v>0</v>
      </c>
      <c r="DD611" s="174">
        <v>0</v>
      </c>
      <c r="DE611" s="174">
        <v>1</v>
      </c>
      <c r="DF611" s="174">
        <v>1</v>
      </c>
      <c r="DG611" s="174">
        <v>1</v>
      </c>
      <c r="DH611" s="46" t="s">
        <v>1011</v>
      </c>
    </row>
    <row r="612" spans="1:112" x14ac:dyDescent="0.2">
      <c r="A612" s="174" t="s">
        <v>1003</v>
      </c>
      <c r="B612" s="174" t="s">
        <v>446</v>
      </c>
      <c r="C612" s="174" t="s">
        <v>1012</v>
      </c>
      <c r="D612" s="174">
        <v>607</v>
      </c>
      <c r="E612" s="174">
        <v>32</v>
      </c>
      <c r="F612" s="174"/>
      <c r="G612" s="174">
        <v>0</v>
      </c>
      <c r="H612" s="174">
        <v>1</v>
      </c>
      <c r="I612" s="174">
        <v>2</v>
      </c>
      <c r="J612" s="174"/>
      <c r="K612" s="174">
        <v>1</v>
      </c>
      <c r="L612" s="174">
        <v>1</v>
      </c>
      <c r="M612" s="174">
        <v>1</v>
      </c>
      <c r="N612" s="174">
        <v>1</v>
      </c>
      <c r="O612" s="174"/>
      <c r="P612" s="174">
        <v>1</v>
      </c>
      <c r="Q612" s="174">
        <v>99</v>
      </c>
      <c r="R612" s="174">
        <v>1</v>
      </c>
      <c r="S612" s="174"/>
      <c r="T612" s="174">
        <v>1</v>
      </c>
      <c r="U612" s="174"/>
      <c r="V612" s="174"/>
      <c r="W612" s="174">
        <v>0</v>
      </c>
      <c r="X612" s="174">
        <v>1</v>
      </c>
      <c r="Y612" s="174">
        <v>0</v>
      </c>
      <c r="Z612" s="174">
        <v>1</v>
      </c>
      <c r="AA612" s="174">
        <v>1</v>
      </c>
      <c r="AB612" s="174">
        <v>0</v>
      </c>
      <c r="AC612" s="174">
        <v>0</v>
      </c>
      <c r="AD612" s="174">
        <v>0</v>
      </c>
      <c r="AE612" s="174">
        <v>99</v>
      </c>
      <c r="AF612" s="174">
        <v>0</v>
      </c>
      <c r="AG612" s="174">
        <v>1</v>
      </c>
      <c r="AH612" s="174">
        <v>1</v>
      </c>
      <c r="AI612" s="174">
        <v>99</v>
      </c>
      <c r="AJ612" s="174">
        <v>1</v>
      </c>
      <c r="AK612" s="174">
        <v>1</v>
      </c>
      <c r="AL612" s="174">
        <v>1</v>
      </c>
      <c r="AM612" s="174">
        <v>1</v>
      </c>
      <c r="AN612" s="174"/>
      <c r="AO612" s="174">
        <v>1</v>
      </c>
      <c r="AP612" s="174">
        <v>1</v>
      </c>
      <c r="AQ612" s="174">
        <v>1</v>
      </c>
      <c r="AR612" s="174"/>
      <c r="AS612" s="174">
        <v>0</v>
      </c>
      <c r="AT612" s="174">
        <v>0</v>
      </c>
      <c r="AU612" s="174">
        <v>0</v>
      </c>
      <c r="AV612" s="174">
        <v>0</v>
      </c>
      <c r="AW612" s="174">
        <v>1</v>
      </c>
      <c r="AX612" s="174">
        <v>0</v>
      </c>
      <c r="AY612" s="174"/>
      <c r="AZ612" s="174"/>
      <c r="BA612" s="174"/>
      <c r="BB612" s="174"/>
      <c r="BC612" s="174"/>
      <c r="BD612" s="174">
        <v>0</v>
      </c>
      <c r="BE612" s="174">
        <v>1</v>
      </c>
      <c r="BF612" s="174">
        <v>1</v>
      </c>
      <c r="BG612" s="174">
        <v>0</v>
      </c>
      <c r="BH612" s="174">
        <v>0</v>
      </c>
      <c r="BI612" s="174">
        <v>0</v>
      </c>
      <c r="BJ612" s="174">
        <v>0</v>
      </c>
      <c r="BK612" s="174">
        <v>0</v>
      </c>
      <c r="BL612" s="174">
        <v>0</v>
      </c>
      <c r="BM612" s="174">
        <v>0</v>
      </c>
      <c r="BN612" s="174">
        <v>0</v>
      </c>
      <c r="BO612" s="174">
        <v>0</v>
      </c>
      <c r="BP612" s="174">
        <v>1</v>
      </c>
      <c r="BQ612" s="174">
        <v>0</v>
      </c>
      <c r="BR612" s="174">
        <v>0</v>
      </c>
      <c r="BS612" s="174">
        <v>0</v>
      </c>
      <c r="BT612" s="174">
        <v>0</v>
      </c>
      <c r="BU612" s="174"/>
      <c r="BV612" s="174"/>
      <c r="BW612" s="174">
        <v>0</v>
      </c>
      <c r="BX612" s="174">
        <v>0</v>
      </c>
      <c r="BY612" s="174">
        <v>0</v>
      </c>
      <c r="BZ612" s="174"/>
      <c r="CA612" s="174"/>
      <c r="CB612" s="174"/>
      <c r="CC612" s="174">
        <v>0</v>
      </c>
      <c r="CD612" s="174">
        <v>0</v>
      </c>
      <c r="CE612" s="174">
        <v>0</v>
      </c>
      <c r="CF612" s="174">
        <v>0</v>
      </c>
      <c r="CG612" s="174">
        <v>99</v>
      </c>
      <c r="CH612" s="174"/>
      <c r="CI612" s="174">
        <v>1</v>
      </c>
      <c r="CJ612" s="174">
        <v>1</v>
      </c>
      <c r="CK612" s="174"/>
      <c r="CL612" s="174">
        <v>1</v>
      </c>
      <c r="CM612" s="174">
        <v>1</v>
      </c>
      <c r="CN612" s="174">
        <v>1</v>
      </c>
      <c r="CO612" s="174">
        <v>1</v>
      </c>
      <c r="CP612" s="174">
        <v>1</v>
      </c>
      <c r="CQ612" s="174">
        <v>0</v>
      </c>
      <c r="CR612" s="174">
        <v>1</v>
      </c>
      <c r="CS612" s="174">
        <v>1</v>
      </c>
      <c r="CT612" s="174">
        <v>1</v>
      </c>
      <c r="CU612" s="174">
        <v>1</v>
      </c>
      <c r="CV612" s="174">
        <v>1</v>
      </c>
      <c r="CW612" s="174">
        <v>0</v>
      </c>
      <c r="CX612" s="174">
        <v>0</v>
      </c>
      <c r="CY612" s="174">
        <v>0</v>
      </c>
      <c r="CZ612" s="174">
        <v>0</v>
      </c>
      <c r="DA612" s="174">
        <v>0</v>
      </c>
      <c r="DB612" s="174">
        <v>0</v>
      </c>
      <c r="DC612" s="174">
        <v>0</v>
      </c>
      <c r="DD612" s="174">
        <v>0</v>
      </c>
      <c r="DE612" s="174">
        <v>1</v>
      </c>
      <c r="DF612" s="174">
        <v>1</v>
      </c>
      <c r="DG612" s="174">
        <v>0</v>
      </c>
      <c r="DH612" s="46" t="s">
        <v>1012</v>
      </c>
    </row>
    <row r="613" spans="1:112" x14ac:dyDescent="0.2">
      <c r="A613" s="174" t="s">
        <v>1003</v>
      </c>
      <c r="B613" s="174" t="s">
        <v>446</v>
      </c>
      <c r="C613" s="174" t="s">
        <v>1013</v>
      </c>
      <c r="D613" s="174">
        <v>608</v>
      </c>
      <c r="E613" s="174">
        <v>45</v>
      </c>
      <c r="F613" s="174"/>
      <c r="G613" s="174">
        <v>0</v>
      </c>
      <c r="H613" s="174">
        <v>1</v>
      </c>
      <c r="I613" s="174">
        <v>2</v>
      </c>
      <c r="J613" s="174"/>
      <c r="K613" s="174">
        <v>1</v>
      </c>
      <c r="L613" s="174">
        <v>1</v>
      </c>
      <c r="M613" s="174">
        <v>1</v>
      </c>
      <c r="N613" s="174">
        <v>1</v>
      </c>
      <c r="O613" s="174"/>
      <c r="P613" s="174">
        <v>1</v>
      </c>
      <c r="Q613" s="174">
        <v>99</v>
      </c>
      <c r="R613" s="174">
        <v>1</v>
      </c>
      <c r="S613" s="174"/>
      <c r="T613" s="174">
        <v>1</v>
      </c>
      <c r="U613" s="174"/>
      <c r="V613" s="174"/>
      <c r="W613" s="174">
        <v>1</v>
      </c>
      <c r="X613" s="174">
        <v>1</v>
      </c>
      <c r="Y613" s="174">
        <v>1</v>
      </c>
      <c r="Z613" s="174">
        <v>1</v>
      </c>
      <c r="AA613" s="174">
        <v>1</v>
      </c>
      <c r="AB613" s="174">
        <v>1</v>
      </c>
      <c r="AC613" s="174">
        <v>1</v>
      </c>
      <c r="AD613" s="174">
        <v>1</v>
      </c>
      <c r="AE613" s="174">
        <v>99</v>
      </c>
      <c r="AF613" s="174">
        <v>1</v>
      </c>
      <c r="AG613" s="174">
        <v>1</v>
      </c>
      <c r="AH613" s="174">
        <v>1</v>
      </c>
      <c r="AI613" s="174">
        <v>1</v>
      </c>
      <c r="AJ613" s="174">
        <v>1</v>
      </c>
      <c r="AK613" s="174">
        <v>1</v>
      </c>
      <c r="AL613" s="174">
        <v>1</v>
      </c>
      <c r="AM613" s="174">
        <v>0</v>
      </c>
      <c r="AN613" s="174"/>
      <c r="AO613" s="174">
        <v>1</v>
      </c>
      <c r="AP613" s="174">
        <v>0</v>
      </c>
      <c r="AQ613" s="174">
        <v>0</v>
      </c>
      <c r="AR613" s="174"/>
      <c r="AS613" s="174">
        <v>0</v>
      </c>
      <c r="AT613" s="174">
        <v>1</v>
      </c>
      <c r="AU613" s="174">
        <v>0</v>
      </c>
      <c r="AV613" s="174">
        <v>1</v>
      </c>
      <c r="AW613" s="174">
        <v>1</v>
      </c>
      <c r="AX613" s="174">
        <v>0</v>
      </c>
      <c r="AY613" s="174"/>
      <c r="AZ613" s="174"/>
      <c r="BA613" s="174"/>
      <c r="BB613" s="174"/>
      <c r="BC613" s="174"/>
      <c r="BD613" s="174">
        <v>0</v>
      </c>
      <c r="BE613" s="174">
        <v>1</v>
      </c>
      <c r="BF613" s="174">
        <v>1</v>
      </c>
      <c r="BG613" s="174">
        <v>0</v>
      </c>
      <c r="BH613" s="174">
        <v>1</v>
      </c>
      <c r="BI613" s="174">
        <v>0</v>
      </c>
      <c r="BJ613" s="174">
        <v>0</v>
      </c>
      <c r="BK613" s="174">
        <v>0</v>
      </c>
      <c r="BL613" s="174">
        <v>0</v>
      </c>
      <c r="BM613" s="174">
        <v>0</v>
      </c>
      <c r="BN613" s="174">
        <v>0</v>
      </c>
      <c r="BO613" s="174">
        <v>1</v>
      </c>
      <c r="BP613" s="174">
        <v>1</v>
      </c>
      <c r="BQ613" s="174">
        <v>0</v>
      </c>
      <c r="BR613" s="174">
        <v>0</v>
      </c>
      <c r="BS613" s="174">
        <v>0</v>
      </c>
      <c r="BT613" s="174">
        <v>1</v>
      </c>
      <c r="BU613" s="174"/>
      <c r="BV613" s="174"/>
      <c r="BW613" s="174">
        <v>0</v>
      </c>
      <c r="BX613" s="174">
        <v>0</v>
      </c>
      <c r="BY613" s="174">
        <v>1</v>
      </c>
      <c r="BZ613" s="174"/>
      <c r="CA613" s="174"/>
      <c r="CB613" s="174"/>
      <c r="CC613" s="174">
        <v>0</v>
      </c>
      <c r="CD613" s="174">
        <v>0</v>
      </c>
      <c r="CE613" s="174">
        <v>0</v>
      </c>
      <c r="CF613" s="174">
        <v>1</v>
      </c>
      <c r="CG613" s="174">
        <v>99</v>
      </c>
      <c r="CH613" s="174"/>
      <c r="CI613" s="174">
        <v>1</v>
      </c>
      <c r="CJ613" s="174">
        <v>1</v>
      </c>
      <c r="CK613" s="174"/>
      <c r="CL613" s="174">
        <v>1</v>
      </c>
      <c r="CM613" s="174">
        <v>1</v>
      </c>
      <c r="CN613" s="174">
        <v>1</v>
      </c>
      <c r="CO613" s="174">
        <v>1</v>
      </c>
      <c r="CP613" s="174">
        <v>1</v>
      </c>
      <c r="CQ613" s="174">
        <v>1</v>
      </c>
      <c r="CR613" s="174">
        <v>1</v>
      </c>
      <c r="CS613" s="174">
        <v>1</v>
      </c>
      <c r="CT613" s="174">
        <v>1</v>
      </c>
      <c r="CU613" s="174">
        <v>1</v>
      </c>
      <c r="CV613" s="174">
        <v>1</v>
      </c>
      <c r="CW613" s="174">
        <v>0</v>
      </c>
      <c r="CX613" s="174">
        <v>0</v>
      </c>
      <c r="CY613" s="174">
        <v>0</v>
      </c>
      <c r="CZ613" s="174">
        <v>0</v>
      </c>
      <c r="DA613" s="174">
        <v>0</v>
      </c>
      <c r="DB613" s="174">
        <v>0</v>
      </c>
      <c r="DC613" s="174">
        <v>0</v>
      </c>
      <c r="DD613" s="174">
        <v>0</v>
      </c>
      <c r="DE613" s="174">
        <v>1</v>
      </c>
      <c r="DF613" s="174">
        <v>1</v>
      </c>
      <c r="DG613" s="174">
        <v>0</v>
      </c>
      <c r="DH613" s="46" t="s">
        <v>1013</v>
      </c>
    </row>
    <row r="614" spans="1:112" x14ac:dyDescent="0.2">
      <c r="A614" s="174" t="s">
        <v>1014</v>
      </c>
      <c r="B614" s="174" t="s">
        <v>385</v>
      </c>
      <c r="C614" s="174" t="s">
        <v>1015</v>
      </c>
      <c r="D614" s="174">
        <v>609</v>
      </c>
      <c r="E614" s="174">
        <v>141</v>
      </c>
      <c r="F614" s="174">
        <v>33</v>
      </c>
      <c r="G614" s="174">
        <v>12</v>
      </c>
      <c r="H614" s="174">
        <v>1</v>
      </c>
      <c r="I614" s="174">
        <v>2</v>
      </c>
      <c r="J614" s="174"/>
      <c r="K614" s="174">
        <v>1</v>
      </c>
      <c r="L614" s="174">
        <v>1</v>
      </c>
      <c r="M614" s="174">
        <v>1</v>
      </c>
      <c r="N614" s="174">
        <v>1</v>
      </c>
      <c r="O614" s="174">
        <v>1</v>
      </c>
      <c r="P614" s="174">
        <v>1</v>
      </c>
      <c r="Q614" s="174">
        <v>99</v>
      </c>
      <c r="R614" s="174">
        <v>1</v>
      </c>
      <c r="S614" s="174">
        <v>1</v>
      </c>
      <c r="T614" s="174">
        <v>1</v>
      </c>
      <c r="U614" s="174">
        <v>1</v>
      </c>
      <c r="V614" s="174"/>
      <c r="W614" s="174">
        <v>1</v>
      </c>
      <c r="X614" s="174">
        <v>1</v>
      </c>
      <c r="Y614" s="174">
        <v>0</v>
      </c>
      <c r="Z614" s="174">
        <v>1</v>
      </c>
      <c r="AA614" s="174">
        <v>1</v>
      </c>
      <c r="AB614" s="174">
        <v>1</v>
      </c>
      <c r="AC614" s="174">
        <v>1</v>
      </c>
      <c r="AD614" s="174">
        <v>1</v>
      </c>
      <c r="AE614" s="174">
        <v>1</v>
      </c>
      <c r="AF614" s="174">
        <v>1</v>
      </c>
      <c r="AG614" s="174">
        <v>1</v>
      </c>
      <c r="AH614" s="174">
        <v>1</v>
      </c>
      <c r="AI614" s="174">
        <v>1</v>
      </c>
      <c r="AJ614" s="174">
        <v>1</v>
      </c>
      <c r="AK614" s="174">
        <v>1</v>
      </c>
      <c r="AL614" s="174">
        <v>1</v>
      </c>
      <c r="AM614" s="174">
        <v>1</v>
      </c>
      <c r="AN614" s="174"/>
      <c r="AO614" s="174">
        <v>1</v>
      </c>
      <c r="AP614" s="174">
        <v>1</v>
      </c>
      <c r="AQ614" s="174">
        <v>0</v>
      </c>
      <c r="AR614" s="174"/>
      <c r="AS614" s="174">
        <v>0</v>
      </c>
      <c r="AT614" s="174">
        <v>0</v>
      </c>
      <c r="AU614" s="174">
        <v>0</v>
      </c>
      <c r="AV614" s="174">
        <v>0</v>
      </c>
      <c r="AW614" s="174">
        <v>0</v>
      </c>
      <c r="AX614" s="174">
        <v>1</v>
      </c>
      <c r="AY614" s="174"/>
      <c r="AZ614" s="174"/>
      <c r="BA614" s="174"/>
      <c r="BB614" s="174"/>
      <c r="BC614" s="174"/>
      <c r="BD614" s="174">
        <v>0</v>
      </c>
      <c r="BE614" s="174">
        <v>1</v>
      </c>
      <c r="BF614" s="174">
        <v>1</v>
      </c>
      <c r="BG614" s="174">
        <v>0</v>
      </c>
      <c r="BH614" s="174">
        <v>0</v>
      </c>
      <c r="BI614" s="174">
        <v>0</v>
      </c>
      <c r="BJ614" s="174">
        <v>1</v>
      </c>
      <c r="BK614" s="174">
        <v>0</v>
      </c>
      <c r="BL614" s="174">
        <v>1</v>
      </c>
      <c r="BM614" s="174">
        <v>0</v>
      </c>
      <c r="BN614" s="174">
        <v>1</v>
      </c>
      <c r="BO614" s="174">
        <v>1</v>
      </c>
      <c r="BP614" s="174">
        <v>0</v>
      </c>
      <c r="BQ614" s="174">
        <v>1</v>
      </c>
      <c r="BR614" s="174">
        <v>0</v>
      </c>
      <c r="BS614" s="174">
        <v>1</v>
      </c>
      <c r="BT614" s="174">
        <v>0</v>
      </c>
      <c r="BU614" s="174"/>
      <c r="BV614" s="174"/>
      <c r="BW614" s="174">
        <v>0</v>
      </c>
      <c r="BX614" s="174">
        <v>0</v>
      </c>
      <c r="BY614" s="174">
        <v>0</v>
      </c>
      <c r="BZ614" s="174"/>
      <c r="CA614" s="174"/>
      <c r="CB614" s="174"/>
      <c r="CC614" s="174">
        <v>0</v>
      </c>
      <c r="CD614" s="174">
        <v>0</v>
      </c>
      <c r="CE614" s="174">
        <v>0</v>
      </c>
      <c r="CF614" s="174">
        <v>0</v>
      </c>
      <c r="CG614" s="174">
        <v>99</v>
      </c>
      <c r="CH614" s="174"/>
      <c r="CI614" s="174">
        <v>0</v>
      </c>
      <c r="CJ614" s="174">
        <v>1</v>
      </c>
      <c r="CK614" s="174"/>
      <c r="CL614" s="174">
        <v>1</v>
      </c>
      <c r="CM614" s="174">
        <v>1</v>
      </c>
      <c r="CN614" s="174">
        <v>1</v>
      </c>
      <c r="CO614" s="174">
        <v>1</v>
      </c>
      <c r="CP614" s="174">
        <v>1</v>
      </c>
      <c r="CQ614" s="174">
        <v>0</v>
      </c>
      <c r="CR614" s="174">
        <v>1</v>
      </c>
      <c r="CS614" s="174">
        <v>1</v>
      </c>
      <c r="CT614" s="174">
        <v>1</v>
      </c>
      <c r="CU614" s="174">
        <v>1</v>
      </c>
      <c r="CV614" s="174">
        <v>1</v>
      </c>
      <c r="CW614" s="174">
        <v>1</v>
      </c>
      <c r="CX614" s="174">
        <v>1</v>
      </c>
      <c r="CY614" s="174">
        <v>0</v>
      </c>
      <c r="CZ614" s="174">
        <v>0</v>
      </c>
      <c r="DA614" s="174">
        <v>0</v>
      </c>
      <c r="DB614" s="174">
        <v>0</v>
      </c>
      <c r="DC614" s="174">
        <v>1</v>
      </c>
      <c r="DD614" s="174">
        <v>0</v>
      </c>
      <c r="DE614" s="174">
        <v>1</v>
      </c>
      <c r="DF614" s="174">
        <v>1</v>
      </c>
      <c r="DG614" s="174">
        <v>0</v>
      </c>
      <c r="DH614" s="46" t="s">
        <v>1015</v>
      </c>
    </row>
    <row r="615" spans="1:112" x14ac:dyDescent="0.2">
      <c r="A615" s="174" t="s">
        <v>1014</v>
      </c>
      <c r="B615" s="174" t="s">
        <v>385</v>
      </c>
      <c r="C615" s="174" t="s">
        <v>1016</v>
      </c>
      <c r="D615" s="174">
        <v>610</v>
      </c>
      <c r="E615" s="174">
        <v>103</v>
      </c>
      <c r="F615" s="174">
        <v>23</v>
      </c>
      <c r="G615" s="174">
        <v>15</v>
      </c>
      <c r="H615" s="174">
        <v>1</v>
      </c>
      <c r="I615" s="174">
        <v>2</v>
      </c>
      <c r="J615" s="174"/>
      <c r="K615" s="174">
        <v>1</v>
      </c>
      <c r="L615" s="174">
        <v>1</v>
      </c>
      <c r="M615" s="174">
        <v>1</v>
      </c>
      <c r="N615" s="174">
        <v>1</v>
      </c>
      <c r="O615" s="174">
        <v>0</v>
      </c>
      <c r="P615" s="174">
        <v>1</v>
      </c>
      <c r="Q615" s="174">
        <v>99</v>
      </c>
      <c r="R615" s="174">
        <v>1</v>
      </c>
      <c r="S615" s="174">
        <v>0</v>
      </c>
      <c r="T615" s="174">
        <v>0</v>
      </c>
      <c r="U615" s="174">
        <v>0</v>
      </c>
      <c r="V615" s="174"/>
      <c r="W615" s="174">
        <v>1</v>
      </c>
      <c r="X615" s="174">
        <v>1</v>
      </c>
      <c r="Y615" s="174">
        <v>0</v>
      </c>
      <c r="Z615" s="174">
        <v>1</v>
      </c>
      <c r="AA615" s="174">
        <v>1</v>
      </c>
      <c r="AB615" s="174">
        <v>1</v>
      </c>
      <c r="AC615" s="174">
        <v>1</v>
      </c>
      <c r="AD615" s="174">
        <v>1</v>
      </c>
      <c r="AE615" s="174">
        <v>1</v>
      </c>
      <c r="AF615" s="174">
        <v>1</v>
      </c>
      <c r="AG615" s="174">
        <v>1</v>
      </c>
      <c r="AH615" s="174">
        <v>1</v>
      </c>
      <c r="AI615" s="174">
        <v>1</v>
      </c>
      <c r="AJ615" s="174">
        <v>1</v>
      </c>
      <c r="AK615" s="174">
        <v>1</v>
      </c>
      <c r="AL615" s="174">
        <v>1</v>
      </c>
      <c r="AM615" s="174">
        <v>1</v>
      </c>
      <c r="AN615" s="174"/>
      <c r="AO615" s="174">
        <v>1</v>
      </c>
      <c r="AP615" s="174">
        <v>1</v>
      </c>
      <c r="AQ615" s="174">
        <v>0</v>
      </c>
      <c r="AR615" s="174"/>
      <c r="AS615" s="174">
        <v>1</v>
      </c>
      <c r="AT615" s="174">
        <v>1</v>
      </c>
      <c r="AU615" s="174">
        <v>1</v>
      </c>
      <c r="AV615" s="174">
        <v>1</v>
      </c>
      <c r="AW615" s="174">
        <v>0</v>
      </c>
      <c r="AX615" s="174">
        <v>1</v>
      </c>
      <c r="AY615" s="174"/>
      <c r="AZ615" s="174"/>
      <c r="BA615" s="174"/>
      <c r="BB615" s="174"/>
      <c r="BC615" s="174"/>
      <c r="BD615" s="174">
        <v>1</v>
      </c>
      <c r="BE615" s="174">
        <v>1</v>
      </c>
      <c r="BF615" s="174">
        <v>1</v>
      </c>
      <c r="BG615" s="174">
        <v>0</v>
      </c>
      <c r="BH615" s="174">
        <v>0</v>
      </c>
      <c r="BI615" s="174">
        <v>0</v>
      </c>
      <c r="BJ615" s="174">
        <v>0</v>
      </c>
      <c r="BK615" s="174">
        <v>0</v>
      </c>
      <c r="BL615" s="174">
        <v>0</v>
      </c>
      <c r="BM615" s="174">
        <v>0</v>
      </c>
      <c r="BN615" s="174">
        <v>0</v>
      </c>
      <c r="BO615" s="174">
        <v>0</v>
      </c>
      <c r="BP615" s="174">
        <v>0</v>
      </c>
      <c r="BQ615" s="174">
        <v>0</v>
      </c>
      <c r="BR615" s="174">
        <v>0</v>
      </c>
      <c r="BS615" s="174">
        <v>0</v>
      </c>
      <c r="BT615" s="174">
        <v>0</v>
      </c>
      <c r="BU615" s="174"/>
      <c r="BV615" s="174"/>
      <c r="BW615" s="174">
        <v>0</v>
      </c>
      <c r="BX615" s="174">
        <v>0</v>
      </c>
      <c r="BY615" s="174">
        <v>0</v>
      </c>
      <c r="BZ615" s="174"/>
      <c r="CA615" s="174"/>
      <c r="CB615" s="174"/>
      <c r="CC615" s="174">
        <v>0</v>
      </c>
      <c r="CD615" s="174">
        <v>0</v>
      </c>
      <c r="CE615" s="174">
        <v>0</v>
      </c>
      <c r="CF615" s="174">
        <v>0</v>
      </c>
      <c r="CG615" s="174">
        <v>99</v>
      </c>
      <c r="CH615" s="174"/>
      <c r="CI615" s="174">
        <v>1</v>
      </c>
      <c r="CJ615" s="174">
        <v>1</v>
      </c>
      <c r="CK615" s="174"/>
      <c r="CL615" s="174">
        <v>1</v>
      </c>
      <c r="CM615" s="174">
        <v>1</v>
      </c>
      <c r="CN615" s="174">
        <v>1</v>
      </c>
      <c r="CO615" s="174">
        <v>1</v>
      </c>
      <c r="CP615" s="174">
        <v>1</v>
      </c>
      <c r="CQ615" s="174">
        <v>1</v>
      </c>
      <c r="CR615" s="174">
        <v>1</v>
      </c>
      <c r="CS615" s="174">
        <v>1</v>
      </c>
      <c r="CT615" s="174">
        <v>1</v>
      </c>
      <c r="CU615" s="174">
        <v>1</v>
      </c>
      <c r="CV615" s="174">
        <v>1</v>
      </c>
      <c r="CW615" s="174">
        <v>1</v>
      </c>
      <c r="CX615" s="174">
        <v>0</v>
      </c>
      <c r="CY615" s="174">
        <v>0</v>
      </c>
      <c r="CZ615" s="174">
        <v>0</v>
      </c>
      <c r="DA615" s="174">
        <v>0</v>
      </c>
      <c r="DB615" s="174">
        <v>0</v>
      </c>
      <c r="DC615" s="174">
        <v>0</v>
      </c>
      <c r="DD615" s="174">
        <v>0</v>
      </c>
      <c r="DE615" s="174">
        <v>1</v>
      </c>
      <c r="DF615" s="174">
        <v>1</v>
      </c>
      <c r="DG615" s="174">
        <v>1</v>
      </c>
      <c r="DH615" s="46" t="s">
        <v>1016</v>
      </c>
    </row>
    <row r="616" spans="1:112" x14ac:dyDescent="0.2">
      <c r="A616" s="174" t="s">
        <v>1014</v>
      </c>
      <c r="B616" s="174" t="s">
        <v>385</v>
      </c>
      <c r="C616" s="174" t="s">
        <v>1017</v>
      </c>
      <c r="D616" s="174">
        <v>611</v>
      </c>
      <c r="E616" s="174">
        <v>27</v>
      </c>
      <c r="F616" s="174">
        <v>8</v>
      </c>
      <c r="G616" s="174">
        <v>2</v>
      </c>
      <c r="H616" s="174">
        <v>2</v>
      </c>
      <c r="I616" s="174">
        <v>2</v>
      </c>
      <c r="J616" s="174"/>
      <c r="K616" s="174">
        <v>0</v>
      </c>
      <c r="L616" s="174">
        <v>0</v>
      </c>
      <c r="M616" s="174">
        <v>1</v>
      </c>
      <c r="N616" s="174">
        <v>1</v>
      </c>
      <c r="O616" s="174">
        <v>1</v>
      </c>
      <c r="P616" s="174">
        <v>1</v>
      </c>
      <c r="Q616" s="174">
        <v>99</v>
      </c>
      <c r="R616" s="174">
        <v>1</v>
      </c>
      <c r="S616" s="174">
        <v>0</v>
      </c>
      <c r="T616" s="174">
        <v>0</v>
      </c>
      <c r="U616" s="174">
        <v>1</v>
      </c>
      <c r="V616" s="174"/>
      <c r="W616" s="174">
        <v>1</v>
      </c>
      <c r="X616" s="174">
        <v>1</v>
      </c>
      <c r="Y616" s="174">
        <v>0</v>
      </c>
      <c r="Z616" s="174">
        <v>1</v>
      </c>
      <c r="AA616" s="174">
        <v>0</v>
      </c>
      <c r="AB616" s="174">
        <v>1</v>
      </c>
      <c r="AC616" s="174">
        <v>1</v>
      </c>
      <c r="AD616" s="174">
        <v>1</v>
      </c>
      <c r="AE616" s="174">
        <v>1</v>
      </c>
      <c r="AF616" s="174">
        <v>1</v>
      </c>
      <c r="AG616" s="174">
        <v>1</v>
      </c>
      <c r="AH616" s="174">
        <v>1</v>
      </c>
      <c r="AI616" s="174">
        <v>1</v>
      </c>
      <c r="AJ616" s="174">
        <v>1</v>
      </c>
      <c r="AK616" s="174">
        <v>1</v>
      </c>
      <c r="AL616" s="174">
        <v>1</v>
      </c>
      <c r="AM616" s="174">
        <v>1</v>
      </c>
      <c r="AN616" s="174"/>
      <c r="AO616" s="174">
        <v>1</v>
      </c>
      <c r="AP616" s="174">
        <v>1</v>
      </c>
      <c r="AQ616" s="174">
        <v>1</v>
      </c>
      <c r="AR616" s="174"/>
      <c r="AS616" s="174">
        <v>1</v>
      </c>
      <c r="AT616" s="174">
        <v>0</v>
      </c>
      <c r="AU616" s="174">
        <v>1</v>
      </c>
      <c r="AV616" s="174">
        <v>1</v>
      </c>
      <c r="AW616" s="174">
        <v>0</v>
      </c>
      <c r="AX616" s="174">
        <v>1</v>
      </c>
      <c r="AY616" s="174"/>
      <c r="AZ616" s="174"/>
      <c r="BA616" s="174"/>
      <c r="BB616" s="174"/>
      <c r="BC616" s="174"/>
      <c r="BD616" s="174">
        <v>1</v>
      </c>
      <c r="BE616" s="174">
        <v>1</v>
      </c>
      <c r="BF616" s="174">
        <v>1</v>
      </c>
      <c r="BG616" s="174">
        <v>1</v>
      </c>
      <c r="BH616" s="174">
        <v>0</v>
      </c>
      <c r="BI616" s="174">
        <v>1</v>
      </c>
      <c r="BJ616" s="174">
        <v>1</v>
      </c>
      <c r="BK616" s="174">
        <v>0</v>
      </c>
      <c r="BL616" s="174">
        <v>1</v>
      </c>
      <c r="BM616" s="174">
        <v>0</v>
      </c>
      <c r="BN616" s="174">
        <v>0</v>
      </c>
      <c r="BO616" s="174">
        <v>1</v>
      </c>
      <c r="BP616" s="174">
        <v>0</v>
      </c>
      <c r="BQ616" s="174">
        <v>0</v>
      </c>
      <c r="BR616" s="174">
        <v>0</v>
      </c>
      <c r="BS616" s="174">
        <v>0</v>
      </c>
      <c r="BT616" s="174">
        <v>0</v>
      </c>
      <c r="BU616" s="174"/>
      <c r="BV616" s="174"/>
      <c r="BW616" s="174">
        <v>99</v>
      </c>
      <c r="BX616" s="174">
        <v>99</v>
      </c>
      <c r="BY616" s="174">
        <v>1</v>
      </c>
      <c r="BZ616" s="174"/>
      <c r="CA616" s="174"/>
      <c r="CB616" s="174"/>
      <c r="CC616" s="174">
        <v>1</v>
      </c>
      <c r="CD616" s="174">
        <v>1</v>
      </c>
      <c r="CE616" s="174">
        <v>1</v>
      </c>
      <c r="CF616" s="174">
        <v>1</v>
      </c>
      <c r="CG616" s="174">
        <v>99</v>
      </c>
      <c r="CH616" s="174"/>
      <c r="CI616" s="174">
        <v>1</v>
      </c>
      <c r="CJ616" s="174">
        <v>1</v>
      </c>
      <c r="CK616" s="174"/>
      <c r="CL616" s="174">
        <v>1</v>
      </c>
      <c r="CM616" s="174">
        <v>1</v>
      </c>
      <c r="CN616" s="174">
        <v>1</v>
      </c>
      <c r="CO616" s="174">
        <v>1</v>
      </c>
      <c r="CP616" s="174">
        <v>1</v>
      </c>
      <c r="CQ616" s="174">
        <v>1</v>
      </c>
      <c r="CR616" s="174">
        <v>1</v>
      </c>
      <c r="CS616" s="174">
        <v>1</v>
      </c>
      <c r="CT616" s="174">
        <v>1</v>
      </c>
      <c r="CU616" s="174">
        <v>1</v>
      </c>
      <c r="CV616" s="174">
        <v>1</v>
      </c>
      <c r="CW616" s="174">
        <v>1</v>
      </c>
      <c r="CX616" s="174">
        <v>0</v>
      </c>
      <c r="CY616" s="174">
        <v>0</v>
      </c>
      <c r="CZ616" s="174">
        <v>0</v>
      </c>
      <c r="DA616" s="174">
        <v>1</v>
      </c>
      <c r="DB616" s="174">
        <v>0</v>
      </c>
      <c r="DC616" s="174">
        <v>0</v>
      </c>
      <c r="DD616" s="174">
        <v>0</v>
      </c>
      <c r="DE616" s="174">
        <v>1</v>
      </c>
      <c r="DF616" s="174">
        <v>1</v>
      </c>
      <c r="DG616" s="174">
        <v>0</v>
      </c>
      <c r="DH616" s="46" t="s">
        <v>1017</v>
      </c>
    </row>
    <row r="617" spans="1:112" x14ac:dyDescent="0.2">
      <c r="A617" s="174" t="s">
        <v>1014</v>
      </c>
      <c r="B617" s="174" t="s">
        <v>385</v>
      </c>
      <c r="C617" s="174" t="s">
        <v>1018</v>
      </c>
      <c r="D617" s="174">
        <v>612</v>
      </c>
      <c r="E617" s="174">
        <v>124</v>
      </c>
      <c r="F617" s="174">
        <v>22</v>
      </c>
      <c r="G617" s="174">
        <v>0</v>
      </c>
      <c r="H617" s="174">
        <v>1</v>
      </c>
      <c r="I617" s="174">
        <v>2</v>
      </c>
      <c r="J617" s="174"/>
      <c r="K617" s="174">
        <v>1</v>
      </c>
      <c r="L617" s="174">
        <v>1</v>
      </c>
      <c r="M617" s="174">
        <v>1</v>
      </c>
      <c r="N617" s="174">
        <v>1</v>
      </c>
      <c r="O617" s="174">
        <v>1</v>
      </c>
      <c r="P617" s="174">
        <v>1</v>
      </c>
      <c r="Q617" s="174">
        <v>99</v>
      </c>
      <c r="R617" s="174">
        <v>1</v>
      </c>
      <c r="S617" s="174">
        <v>1</v>
      </c>
      <c r="T617" s="174">
        <v>1</v>
      </c>
      <c r="U617" s="174">
        <v>1</v>
      </c>
      <c r="V617" s="174"/>
      <c r="W617" s="174">
        <v>1</v>
      </c>
      <c r="X617" s="174">
        <v>1</v>
      </c>
      <c r="Y617" s="174">
        <v>1</v>
      </c>
      <c r="Z617" s="174">
        <v>1</v>
      </c>
      <c r="AA617" s="174">
        <v>1</v>
      </c>
      <c r="AB617" s="174">
        <v>1</v>
      </c>
      <c r="AC617" s="174">
        <v>1</v>
      </c>
      <c r="AD617" s="174">
        <v>1</v>
      </c>
      <c r="AE617" s="174">
        <v>1</v>
      </c>
      <c r="AF617" s="174">
        <v>1</v>
      </c>
      <c r="AG617" s="174">
        <v>1</v>
      </c>
      <c r="AH617" s="174">
        <v>1</v>
      </c>
      <c r="AI617" s="174">
        <v>1</v>
      </c>
      <c r="AJ617" s="174">
        <v>1</v>
      </c>
      <c r="AK617" s="174">
        <v>1</v>
      </c>
      <c r="AL617" s="174">
        <v>0</v>
      </c>
      <c r="AM617" s="174">
        <v>1</v>
      </c>
      <c r="AN617" s="174"/>
      <c r="AO617" s="174">
        <v>1</v>
      </c>
      <c r="AP617" s="174">
        <v>0</v>
      </c>
      <c r="AQ617" s="174">
        <v>0</v>
      </c>
      <c r="AR617" s="174"/>
      <c r="AS617" s="174">
        <v>1</v>
      </c>
      <c r="AT617" s="174">
        <v>0</v>
      </c>
      <c r="AU617" s="174">
        <v>1</v>
      </c>
      <c r="AV617" s="174">
        <v>1</v>
      </c>
      <c r="AW617" s="174">
        <v>1</v>
      </c>
      <c r="AX617" s="174">
        <v>1</v>
      </c>
      <c r="AY617" s="174"/>
      <c r="AZ617" s="174"/>
      <c r="BA617" s="174"/>
      <c r="BB617" s="174"/>
      <c r="BC617" s="174"/>
      <c r="BD617" s="174">
        <v>1</v>
      </c>
      <c r="BE617" s="174">
        <v>1</v>
      </c>
      <c r="BF617" s="174">
        <v>1</v>
      </c>
      <c r="BG617" s="174">
        <v>1</v>
      </c>
      <c r="BH617" s="174">
        <v>1</v>
      </c>
      <c r="BI617" s="174">
        <v>1</v>
      </c>
      <c r="BJ617" s="174">
        <v>0</v>
      </c>
      <c r="BK617" s="174">
        <v>0</v>
      </c>
      <c r="BL617" s="174">
        <v>1</v>
      </c>
      <c r="BM617" s="174">
        <v>0</v>
      </c>
      <c r="BN617" s="174">
        <v>0</v>
      </c>
      <c r="BO617" s="174">
        <v>1</v>
      </c>
      <c r="BP617" s="174">
        <v>1</v>
      </c>
      <c r="BQ617" s="174">
        <v>1</v>
      </c>
      <c r="BR617" s="174">
        <v>0</v>
      </c>
      <c r="BS617" s="174">
        <v>1</v>
      </c>
      <c r="BT617" s="174">
        <v>0</v>
      </c>
      <c r="BU617" s="174"/>
      <c r="BV617" s="174"/>
      <c r="BW617" s="174">
        <v>0</v>
      </c>
      <c r="BX617" s="174">
        <v>0</v>
      </c>
      <c r="BY617" s="174">
        <v>0</v>
      </c>
      <c r="BZ617" s="174"/>
      <c r="CA617" s="174"/>
      <c r="CB617" s="174"/>
      <c r="CC617" s="174">
        <v>0</v>
      </c>
      <c r="CD617" s="174">
        <v>0</v>
      </c>
      <c r="CE617" s="174">
        <v>0</v>
      </c>
      <c r="CF617" s="174">
        <v>1</v>
      </c>
      <c r="CG617" s="174">
        <v>99</v>
      </c>
      <c r="CH617" s="174"/>
      <c r="CI617" s="174">
        <v>1</v>
      </c>
      <c r="CJ617" s="174">
        <v>1</v>
      </c>
      <c r="CK617" s="174"/>
      <c r="CL617" s="174">
        <v>1</v>
      </c>
      <c r="CM617" s="174">
        <v>1</v>
      </c>
      <c r="CN617" s="174">
        <v>1</v>
      </c>
      <c r="CO617" s="174">
        <v>1</v>
      </c>
      <c r="CP617" s="174">
        <v>1</v>
      </c>
      <c r="CQ617" s="174">
        <v>1</v>
      </c>
      <c r="CR617" s="174">
        <v>1</v>
      </c>
      <c r="CS617" s="174">
        <v>1</v>
      </c>
      <c r="CT617" s="174">
        <v>1</v>
      </c>
      <c r="CU617" s="174">
        <v>1</v>
      </c>
      <c r="CV617" s="174">
        <v>1</v>
      </c>
      <c r="CW617" s="174">
        <v>0</v>
      </c>
      <c r="CX617" s="174">
        <v>1</v>
      </c>
      <c r="CY617" s="174">
        <v>0</v>
      </c>
      <c r="CZ617" s="174">
        <v>0</v>
      </c>
      <c r="DA617" s="174">
        <v>1</v>
      </c>
      <c r="DB617" s="174">
        <v>0</v>
      </c>
      <c r="DC617" s="174">
        <v>0</v>
      </c>
      <c r="DD617" s="174">
        <v>0</v>
      </c>
      <c r="DE617" s="174">
        <v>1</v>
      </c>
      <c r="DF617" s="174">
        <v>1</v>
      </c>
      <c r="DG617" s="174">
        <v>0</v>
      </c>
      <c r="DH617" s="46" t="s">
        <v>1018</v>
      </c>
    </row>
    <row r="618" spans="1:112" x14ac:dyDescent="0.2">
      <c r="A618" s="174" t="s">
        <v>1014</v>
      </c>
      <c r="B618" s="174" t="s">
        <v>385</v>
      </c>
      <c r="C618" s="174" t="s">
        <v>1019</v>
      </c>
      <c r="D618" s="174">
        <v>613</v>
      </c>
      <c r="E618" s="174">
        <v>93</v>
      </c>
      <c r="F618" s="174">
        <v>26</v>
      </c>
      <c r="G618" s="174">
        <v>16</v>
      </c>
      <c r="H618" s="174">
        <v>1</v>
      </c>
      <c r="I618" s="174">
        <v>2</v>
      </c>
      <c r="J618" s="174"/>
      <c r="K618" s="174">
        <v>1</v>
      </c>
      <c r="L618" s="174">
        <v>1</v>
      </c>
      <c r="M618" s="174">
        <v>1</v>
      </c>
      <c r="N618" s="174">
        <v>1</v>
      </c>
      <c r="O618" s="174">
        <v>0</v>
      </c>
      <c r="P618" s="174">
        <v>1</v>
      </c>
      <c r="Q618" s="174">
        <v>99</v>
      </c>
      <c r="R618" s="174">
        <v>1</v>
      </c>
      <c r="S618" s="174">
        <v>1</v>
      </c>
      <c r="T618" s="174">
        <v>0</v>
      </c>
      <c r="U618" s="174">
        <v>0</v>
      </c>
      <c r="V618" s="174"/>
      <c r="W618" s="174">
        <v>1</v>
      </c>
      <c r="X618" s="174">
        <v>1</v>
      </c>
      <c r="Y618" s="174">
        <v>1</v>
      </c>
      <c r="Z618" s="174">
        <v>1</v>
      </c>
      <c r="AA618" s="174">
        <v>1</v>
      </c>
      <c r="AB618" s="174">
        <v>1</v>
      </c>
      <c r="AC618" s="174">
        <v>1</v>
      </c>
      <c r="AD618" s="174">
        <v>1</v>
      </c>
      <c r="AE618" s="174">
        <v>1</v>
      </c>
      <c r="AF618" s="174">
        <v>1</v>
      </c>
      <c r="AG618" s="174">
        <v>1</v>
      </c>
      <c r="AH618" s="174">
        <v>1</v>
      </c>
      <c r="AI618" s="174">
        <v>1</v>
      </c>
      <c r="AJ618" s="174">
        <v>1</v>
      </c>
      <c r="AK618" s="174">
        <v>1</v>
      </c>
      <c r="AL618" s="174">
        <v>1</v>
      </c>
      <c r="AM618" s="174">
        <v>1</v>
      </c>
      <c r="AN618" s="174"/>
      <c r="AO618" s="174">
        <v>1</v>
      </c>
      <c r="AP618" s="174">
        <v>1</v>
      </c>
      <c r="AQ618" s="174">
        <v>1</v>
      </c>
      <c r="AR618" s="174"/>
      <c r="AS618" s="174">
        <v>1</v>
      </c>
      <c r="AT618" s="174">
        <v>1</v>
      </c>
      <c r="AU618" s="174">
        <v>1</v>
      </c>
      <c r="AV618" s="174">
        <v>1</v>
      </c>
      <c r="AW618" s="174">
        <v>1</v>
      </c>
      <c r="AX618" s="174">
        <v>1</v>
      </c>
      <c r="AY618" s="174"/>
      <c r="AZ618" s="174"/>
      <c r="BA618" s="174"/>
      <c r="BB618" s="174"/>
      <c r="BC618" s="174"/>
      <c r="BD618" s="174">
        <v>1</v>
      </c>
      <c r="BE618" s="174">
        <v>1</v>
      </c>
      <c r="BF618" s="174">
        <v>1</v>
      </c>
      <c r="BG618" s="174">
        <v>1</v>
      </c>
      <c r="BH618" s="174">
        <v>0</v>
      </c>
      <c r="BI618" s="174">
        <v>1</v>
      </c>
      <c r="BJ618" s="174">
        <v>1</v>
      </c>
      <c r="BK618" s="174">
        <v>1</v>
      </c>
      <c r="BL618" s="174">
        <v>1</v>
      </c>
      <c r="BM618" s="174">
        <v>0</v>
      </c>
      <c r="BN618" s="174">
        <v>0</v>
      </c>
      <c r="BO618" s="174">
        <v>1</v>
      </c>
      <c r="BP618" s="174">
        <v>0</v>
      </c>
      <c r="BQ618" s="174">
        <v>1</v>
      </c>
      <c r="BR618" s="174">
        <v>1</v>
      </c>
      <c r="BS618" s="174">
        <v>1</v>
      </c>
      <c r="BT618" s="174">
        <v>1</v>
      </c>
      <c r="BU618" s="174"/>
      <c r="BV618" s="174"/>
      <c r="BW618" s="174">
        <v>0</v>
      </c>
      <c r="BX618" s="174">
        <v>0</v>
      </c>
      <c r="BY618" s="174">
        <v>1</v>
      </c>
      <c r="BZ618" s="174"/>
      <c r="CA618" s="174"/>
      <c r="CB618" s="174"/>
      <c r="CC618" s="174">
        <v>0</v>
      </c>
      <c r="CD618" s="174">
        <v>0</v>
      </c>
      <c r="CE618" s="174">
        <v>0</v>
      </c>
      <c r="CF618" s="174">
        <v>0</v>
      </c>
      <c r="CG618" s="174">
        <v>1</v>
      </c>
      <c r="CH618" s="174"/>
      <c r="CI618" s="174">
        <v>1</v>
      </c>
      <c r="CJ618" s="174">
        <v>1</v>
      </c>
      <c r="CK618" s="174"/>
      <c r="CL618" s="174">
        <v>1</v>
      </c>
      <c r="CM618" s="174">
        <v>1</v>
      </c>
      <c r="CN618" s="174">
        <v>1</v>
      </c>
      <c r="CO618" s="174">
        <v>1</v>
      </c>
      <c r="CP618" s="174">
        <v>1</v>
      </c>
      <c r="CQ618" s="174">
        <v>1</v>
      </c>
      <c r="CR618" s="174">
        <v>1</v>
      </c>
      <c r="CS618" s="174">
        <v>1</v>
      </c>
      <c r="CT618" s="174">
        <v>1</v>
      </c>
      <c r="CU618" s="174">
        <v>1</v>
      </c>
      <c r="CV618" s="174">
        <v>1</v>
      </c>
      <c r="CW618" s="174">
        <v>1</v>
      </c>
      <c r="CX618" s="174">
        <v>1</v>
      </c>
      <c r="CY618" s="174">
        <v>0</v>
      </c>
      <c r="CZ618" s="174">
        <v>0</v>
      </c>
      <c r="DA618" s="174">
        <v>0</v>
      </c>
      <c r="DB618" s="174">
        <v>0</v>
      </c>
      <c r="DC618" s="174">
        <v>0</v>
      </c>
      <c r="DD618" s="174">
        <v>0</v>
      </c>
      <c r="DE618" s="174">
        <v>1</v>
      </c>
      <c r="DF618" s="174">
        <v>1</v>
      </c>
      <c r="DG618" s="174">
        <v>1</v>
      </c>
      <c r="DH618" s="46" t="s">
        <v>1019</v>
      </c>
    </row>
    <row r="619" spans="1:112" x14ac:dyDescent="0.2">
      <c r="A619" s="174" t="s">
        <v>1014</v>
      </c>
      <c r="B619" s="174" t="s">
        <v>385</v>
      </c>
      <c r="C619" s="174" t="s">
        <v>1020</v>
      </c>
      <c r="D619" s="174">
        <v>614</v>
      </c>
      <c r="E619" s="174">
        <v>121</v>
      </c>
      <c r="F619" s="174">
        <v>14</v>
      </c>
      <c r="G619" s="174">
        <v>0</v>
      </c>
      <c r="H619" s="174">
        <v>1</v>
      </c>
      <c r="I619" s="174">
        <v>2</v>
      </c>
      <c r="J619" s="174"/>
      <c r="K619" s="174">
        <v>0</v>
      </c>
      <c r="L619" s="174">
        <v>0</v>
      </c>
      <c r="M619" s="174">
        <v>1</v>
      </c>
      <c r="N619" s="174">
        <v>1</v>
      </c>
      <c r="O619" s="174">
        <v>0</v>
      </c>
      <c r="P619" s="174">
        <v>1</v>
      </c>
      <c r="Q619" s="174">
        <v>99</v>
      </c>
      <c r="R619" s="174">
        <v>1</v>
      </c>
      <c r="S619" s="174">
        <v>0</v>
      </c>
      <c r="T619" s="174">
        <v>0</v>
      </c>
      <c r="U619" s="174">
        <v>0</v>
      </c>
      <c r="V619" s="174"/>
      <c r="W619" s="174">
        <v>1</v>
      </c>
      <c r="X619" s="174">
        <v>1</v>
      </c>
      <c r="Y619" s="174">
        <v>0</v>
      </c>
      <c r="Z619" s="174">
        <v>1</v>
      </c>
      <c r="AA619" s="174">
        <v>1</v>
      </c>
      <c r="AB619" s="174">
        <v>1</v>
      </c>
      <c r="AC619" s="174">
        <v>1</v>
      </c>
      <c r="AD619" s="174">
        <v>1</v>
      </c>
      <c r="AE619" s="174">
        <v>1</v>
      </c>
      <c r="AF619" s="174">
        <v>1</v>
      </c>
      <c r="AG619" s="174">
        <v>1</v>
      </c>
      <c r="AH619" s="174">
        <v>1</v>
      </c>
      <c r="AI619" s="174">
        <v>1</v>
      </c>
      <c r="AJ619" s="174">
        <v>1</v>
      </c>
      <c r="AK619" s="174">
        <v>1</v>
      </c>
      <c r="AL619" s="174">
        <v>1</v>
      </c>
      <c r="AM619" s="174">
        <v>1</v>
      </c>
      <c r="AN619" s="174"/>
      <c r="AO619" s="174">
        <v>1</v>
      </c>
      <c r="AP619" s="174">
        <v>1</v>
      </c>
      <c r="AQ619" s="174">
        <v>1</v>
      </c>
      <c r="AR619" s="174"/>
      <c r="AS619" s="174">
        <v>1</v>
      </c>
      <c r="AT619" s="174">
        <v>1</v>
      </c>
      <c r="AU619" s="174">
        <v>1</v>
      </c>
      <c r="AV619" s="174">
        <v>1</v>
      </c>
      <c r="AW619" s="174">
        <v>1</v>
      </c>
      <c r="AX619" s="174">
        <v>1</v>
      </c>
      <c r="AY619" s="174"/>
      <c r="AZ619" s="174"/>
      <c r="BA619" s="174"/>
      <c r="BB619" s="174"/>
      <c r="BC619" s="174"/>
      <c r="BD619" s="174">
        <v>1</v>
      </c>
      <c r="BE619" s="174">
        <v>1</v>
      </c>
      <c r="BF619" s="174">
        <v>1</v>
      </c>
      <c r="BG619" s="174">
        <v>1</v>
      </c>
      <c r="BH619" s="174">
        <v>1</v>
      </c>
      <c r="BI619" s="174">
        <v>1</v>
      </c>
      <c r="BJ619" s="174">
        <v>1</v>
      </c>
      <c r="BK619" s="174">
        <v>1</v>
      </c>
      <c r="BL619" s="174">
        <v>1</v>
      </c>
      <c r="BM619" s="174">
        <v>1</v>
      </c>
      <c r="BN619" s="174">
        <v>1</v>
      </c>
      <c r="BO619" s="174">
        <v>1</v>
      </c>
      <c r="BP619" s="174">
        <v>1</v>
      </c>
      <c r="BQ619" s="174">
        <v>1</v>
      </c>
      <c r="BR619" s="174">
        <v>1</v>
      </c>
      <c r="BS619" s="174">
        <v>1</v>
      </c>
      <c r="BT619" s="174">
        <v>1</v>
      </c>
      <c r="BU619" s="174"/>
      <c r="BV619" s="174"/>
      <c r="BW619" s="174">
        <v>99</v>
      </c>
      <c r="BX619" s="174">
        <v>99</v>
      </c>
      <c r="BY619" s="174">
        <v>1</v>
      </c>
      <c r="BZ619" s="174"/>
      <c r="CA619" s="174"/>
      <c r="CB619" s="174"/>
      <c r="CC619" s="174">
        <v>1</v>
      </c>
      <c r="CD619" s="174">
        <v>1</v>
      </c>
      <c r="CE619" s="174">
        <v>1</v>
      </c>
      <c r="CF619" s="174">
        <v>1</v>
      </c>
      <c r="CG619" s="174">
        <v>99</v>
      </c>
      <c r="CH619" s="174"/>
      <c r="CI619" s="174">
        <v>1</v>
      </c>
      <c r="CJ619" s="174">
        <v>1</v>
      </c>
      <c r="CK619" s="174"/>
      <c r="CL619" s="174">
        <v>1</v>
      </c>
      <c r="CM619" s="174">
        <v>1</v>
      </c>
      <c r="CN619" s="174">
        <v>1</v>
      </c>
      <c r="CO619" s="174">
        <v>1</v>
      </c>
      <c r="CP619" s="174">
        <v>1</v>
      </c>
      <c r="CQ619" s="174">
        <v>1</v>
      </c>
      <c r="CR619" s="174">
        <v>1</v>
      </c>
      <c r="CS619" s="174">
        <v>1</v>
      </c>
      <c r="CT619" s="174">
        <v>1</v>
      </c>
      <c r="CU619" s="174">
        <v>1</v>
      </c>
      <c r="CV619" s="174">
        <v>1</v>
      </c>
      <c r="CW619" s="174">
        <v>1</v>
      </c>
      <c r="CX619" s="174">
        <v>0</v>
      </c>
      <c r="CY619" s="174">
        <v>0</v>
      </c>
      <c r="CZ619" s="174">
        <v>0</v>
      </c>
      <c r="DA619" s="174">
        <v>0</v>
      </c>
      <c r="DB619" s="174">
        <v>0</v>
      </c>
      <c r="DC619" s="174">
        <v>0</v>
      </c>
      <c r="DD619" s="174">
        <v>0</v>
      </c>
      <c r="DE619" s="174">
        <v>1</v>
      </c>
      <c r="DF619" s="174">
        <v>1</v>
      </c>
      <c r="DG619" s="174">
        <v>1</v>
      </c>
      <c r="DH619" s="46" t="s">
        <v>1020</v>
      </c>
    </row>
    <row r="620" spans="1:112" x14ac:dyDescent="0.2">
      <c r="A620" s="174" t="s">
        <v>1014</v>
      </c>
      <c r="B620" s="174" t="s">
        <v>446</v>
      </c>
      <c r="C620" s="174" t="s">
        <v>1021</v>
      </c>
      <c r="D620" s="174">
        <v>615</v>
      </c>
      <c r="E620" s="174">
        <v>32</v>
      </c>
      <c r="F620" s="174"/>
      <c r="G620" s="174">
        <v>0</v>
      </c>
      <c r="H620" s="174">
        <v>1</v>
      </c>
      <c r="I620" s="174">
        <v>2</v>
      </c>
      <c r="J620" s="174"/>
      <c r="K620" s="174">
        <v>1</v>
      </c>
      <c r="L620" s="174">
        <v>1</v>
      </c>
      <c r="M620" s="174">
        <v>1</v>
      </c>
      <c r="N620" s="174">
        <v>1</v>
      </c>
      <c r="O620" s="174"/>
      <c r="P620" s="174">
        <v>1</v>
      </c>
      <c r="Q620" s="174">
        <v>99</v>
      </c>
      <c r="R620" s="174">
        <v>1</v>
      </c>
      <c r="S620" s="174"/>
      <c r="T620" s="174">
        <v>0</v>
      </c>
      <c r="U620" s="174"/>
      <c r="V620" s="174"/>
      <c r="W620" s="174">
        <v>1</v>
      </c>
      <c r="X620" s="174">
        <v>1</v>
      </c>
      <c r="Y620" s="174">
        <v>0</v>
      </c>
      <c r="Z620" s="174">
        <v>1</v>
      </c>
      <c r="AA620" s="174">
        <v>1</v>
      </c>
      <c r="AB620" s="174">
        <v>1</v>
      </c>
      <c r="AC620" s="174">
        <v>1</v>
      </c>
      <c r="AD620" s="174">
        <v>1</v>
      </c>
      <c r="AE620" s="174">
        <v>1</v>
      </c>
      <c r="AF620" s="174">
        <v>1</v>
      </c>
      <c r="AG620" s="174">
        <v>1</v>
      </c>
      <c r="AH620" s="174">
        <v>1</v>
      </c>
      <c r="AI620" s="174">
        <v>1</v>
      </c>
      <c r="AJ620" s="174">
        <v>1</v>
      </c>
      <c r="AK620" s="174">
        <v>1</v>
      </c>
      <c r="AL620" s="174">
        <v>1</v>
      </c>
      <c r="AM620" s="174">
        <v>1</v>
      </c>
      <c r="AN620" s="174"/>
      <c r="AO620" s="174">
        <v>1</v>
      </c>
      <c r="AP620" s="174">
        <v>1</v>
      </c>
      <c r="AQ620" s="174">
        <v>1</v>
      </c>
      <c r="AR620" s="174"/>
      <c r="AS620" s="174">
        <v>1</v>
      </c>
      <c r="AT620" s="174">
        <v>1</v>
      </c>
      <c r="AU620" s="174">
        <v>1</v>
      </c>
      <c r="AV620" s="174">
        <v>1</v>
      </c>
      <c r="AW620" s="174">
        <v>1</v>
      </c>
      <c r="AX620" s="174">
        <v>1</v>
      </c>
      <c r="AY620" s="174"/>
      <c r="AZ620" s="174"/>
      <c r="BA620" s="174"/>
      <c r="BB620" s="174"/>
      <c r="BC620" s="174"/>
      <c r="BD620" s="174">
        <v>1</v>
      </c>
      <c r="BE620" s="174">
        <v>1</v>
      </c>
      <c r="BF620" s="174">
        <v>1</v>
      </c>
      <c r="BG620" s="174">
        <v>1</v>
      </c>
      <c r="BH620" s="174">
        <v>1</v>
      </c>
      <c r="BI620" s="174">
        <v>1</v>
      </c>
      <c r="BJ620" s="174">
        <v>1</v>
      </c>
      <c r="BK620" s="174">
        <v>1</v>
      </c>
      <c r="BL620" s="174">
        <v>1</v>
      </c>
      <c r="BM620" s="174">
        <v>1</v>
      </c>
      <c r="BN620" s="174">
        <v>1</v>
      </c>
      <c r="BO620" s="174">
        <v>1</v>
      </c>
      <c r="BP620" s="174">
        <v>1</v>
      </c>
      <c r="BQ620" s="174">
        <v>1</v>
      </c>
      <c r="BR620" s="174">
        <v>0</v>
      </c>
      <c r="BS620" s="174">
        <v>1</v>
      </c>
      <c r="BT620" s="174">
        <v>1</v>
      </c>
      <c r="BU620" s="174"/>
      <c r="BV620" s="174"/>
      <c r="BW620" s="174">
        <v>99</v>
      </c>
      <c r="BX620" s="174">
        <v>99</v>
      </c>
      <c r="BY620" s="174">
        <v>1</v>
      </c>
      <c r="BZ620" s="174"/>
      <c r="CA620" s="174"/>
      <c r="CB620" s="174"/>
      <c r="CC620" s="174">
        <v>1</v>
      </c>
      <c r="CD620" s="174">
        <v>1</v>
      </c>
      <c r="CE620" s="174">
        <v>1</v>
      </c>
      <c r="CF620" s="174">
        <v>1</v>
      </c>
      <c r="CG620" s="174">
        <v>99</v>
      </c>
      <c r="CH620" s="174"/>
      <c r="CI620" s="174">
        <v>1</v>
      </c>
      <c r="CJ620" s="174">
        <v>1</v>
      </c>
      <c r="CK620" s="174"/>
      <c r="CL620" s="174">
        <v>1</v>
      </c>
      <c r="CM620" s="174">
        <v>1</v>
      </c>
      <c r="CN620" s="174">
        <v>1</v>
      </c>
      <c r="CO620" s="174">
        <v>1</v>
      </c>
      <c r="CP620" s="174">
        <v>1</v>
      </c>
      <c r="CQ620" s="174">
        <v>1</v>
      </c>
      <c r="CR620" s="174">
        <v>1</v>
      </c>
      <c r="CS620" s="174">
        <v>1</v>
      </c>
      <c r="CT620" s="174">
        <v>1</v>
      </c>
      <c r="CU620" s="174">
        <v>1</v>
      </c>
      <c r="CV620" s="174">
        <v>1</v>
      </c>
      <c r="CW620" s="174">
        <v>0</v>
      </c>
      <c r="CX620" s="174">
        <v>0</v>
      </c>
      <c r="CY620" s="174">
        <v>1</v>
      </c>
      <c r="CZ620" s="174">
        <v>0</v>
      </c>
      <c r="DA620" s="174">
        <v>0</v>
      </c>
      <c r="DB620" s="174">
        <v>0</v>
      </c>
      <c r="DC620" s="174">
        <v>0</v>
      </c>
      <c r="DD620" s="174">
        <v>0</v>
      </c>
      <c r="DE620" s="174">
        <v>1</v>
      </c>
      <c r="DF620" s="174">
        <v>1</v>
      </c>
      <c r="DG620" s="174">
        <v>1</v>
      </c>
      <c r="DH620" s="46" t="s">
        <v>1021</v>
      </c>
    </row>
    <row r="621" spans="1:112" x14ac:dyDescent="0.2">
      <c r="A621" s="174" t="s">
        <v>1022</v>
      </c>
      <c r="B621" s="174" t="s">
        <v>385</v>
      </c>
      <c r="C621" s="174" t="s">
        <v>1023</v>
      </c>
      <c r="D621" s="174">
        <v>616</v>
      </c>
      <c r="E621" s="174">
        <v>54</v>
      </c>
      <c r="F621" s="174">
        <v>13</v>
      </c>
      <c r="G621" s="174">
        <v>0</v>
      </c>
      <c r="H621" s="174">
        <v>1</v>
      </c>
      <c r="I621" s="174">
        <v>2</v>
      </c>
      <c r="J621" s="174"/>
      <c r="K621" s="174">
        <v>1</v>
      </c>
      <c r="L621" s="174">
        <v>1</v>
      </c>
      <c r="M621" s="174">
        <v>1</v>
      </c>
      <c r="N621" s="174">
        <v>1</v>
      </c>
      <c r="O621" s="174">
        <v>1</v>
      </c>
      <c r="P621" s="174">
        <v>1</v>
      </c>
      <c r="Q621" s="174">
        <v>1</v>
      </c>
      <c r="R621" s="174">
        <v>1</v>
      </c>
      <c r="S621" s="174">
        <v>1</v>
      </c>
      <c r="T621" s="174">
        <v>1</v>
      </c>
      <c r="U621" s="174">
        <v>1</v>
      </c>
      <c r="V621" s="174"/>
      <c r="W621" s="174">
        <v>0</v>
      </c>
      <c r="X621" s="174">
        <v>1</v>
      </c>
      <c r="Y621" s="174">
        <v>1</v>
      </c>
      <c r="Z621" s="174">
        <v>1</v>
      </c>
      <c r="AA621" s="174">
        <v>1</v>
      </c>
      <c r="AB621" s="174">
        <v>1</v>
      </c>
      <c r="AC621" s="174">
        <v>1</v>
      </c>
      <c r="AD621" s="174">
        <v>1</v>
      </c>
      <c r="AE621" s="174">
        <v>1</v>
      </c>
      <c r="AF621" s="174">
        <v>1</v>
      </c>
      <c r="AG621" s="174">
        <v>1</v>
      </c>
      <c r="AH621" s="174">
        <v>1</v>
      </c>
      <c r="AI621" s="174">
        <v>1</v>
      </c>
      <c r="AJ621" s="174">
        <v>1</v>
      </c>
      <c r="AK621" s="174">
        <v>1</v>
      </c>
      <c r="AL621" s="174">
        <v>1</v>
      </c>
      <c r="AM621" s="174">
        <v>1</v>
      </c>
      <c r="AN621" s="174">
        <v>1</v>
      </c>
      <c r="AO621" s="174">
        <v>1</v>
      </c>
      <c r="AP621" s="174">
        <v>1</v>
      </c>
      <c r="AQ621" s="174">
        <v>1</v>
      </c>
      <c r="AR621" s="174">
        <v>1</v>
      </c>
      <c r="AS621" s="174">
        <v>1</v>
      </c>
      <c r="AT621" s="174">
        <v>1</v>
      </c>
      <c r="AU621" s="174">
        <v>1</v>
      </c>
      <c r="AV621" s="174">
        <v>1</v>
      </c>
      <c r="AW621" s="174">
        <v>1</v>
      </c>
      <c r="AX621" s="174">
        <v>1</v>
      </c>
      <c r="AY621" s="174">
        <v>1</v>
      </c>
      <c r="AZ621" s="174"/>
      <c r="BA621" s="174"/>
      <c r="BB621" s="174"/>
      <c r="BC621" s="174"/>
      <c r="BD621" s="174">
        <v>1</v>
      </c>
      <c r="BE621" s="174">
        <v>1</v>
      </c>
      <c r="BF621" s="174">
        <v>1</v>
      </c>
      <c r="BG621" s="174">
        <v>1</v>
      </c>
      <c r="BH621" s="174">
        <v>1</v>
      </c>
      <c r="BI621" s="174">
        <v>1</v>
      </c>
      <c r="BJ621" s="174">
        <v>1</v>
      </c>
      <c r="BK621" s="174">
        <v>1</v>
      </c>
      <c r="BL621" s="174">
        <v>1</v>
      </c>
      <c r="BM621" s="174">
        <v>1</v>
      </c>
      <c r="BN621" s="174">
        <v>1</v>
      </c>
      <c r="BO621" s="174">
        <v>1</v>
      </c>
      <c r="BP621" s="174">
        <v>1</v>
      </c>
      <c r="BQ621" s="174">
        <v>1</v>
      </c>
      <c r="BR621" s="174">
        <v>1</v>
      </c>
      <c r="BS621" s="174">
        <v>1</v>
      </c>
      <c r="BT621" s="174">
        <v>1</v>
      </c>
      <c r="BU621" s="174">
        <v>99</v>
      </c>
      <c r="BV621" s="174">
        <v>99</v>
      </c>
      <c r="BW621" s="174">
        <v>99</v>
      </c>
      <c r="BX621" s="174">
        <v>99</v>
      </c>
      <c r="BY621" s="174">
        <v>0</v>
      </c>
      <c r="BZ621" s="174">
        <v>1</v>
      </c>
      <c r="CA621" s="174">
        <v>99</v>
      </c>
      <c r="CB621" s="174"/>
      <c r="CC621" s="174">
        <v>1</v>
      </c>
      <c r="CD621" s="174">
        <v>1</v>
      </c>
      <c r="CE621" s="174">
        <v>1</v>
      </c>
      <c r="CF621" s="174">
        <v>1</v>
      </c>
      <c r="CG621" s="174">
        <v>99</v>
      </c>
      <c r="CH621" s="174"/>
      <c r="CI621" s="174">
        <v>1</v>
      </c>
      <c r="CJ621" s="174">
        <v>1</v>
      </c>
      <c r="CK621" s="174">
        <v>1</v>
      </c>
      <c r="CL621" s="174">
        <v>1</v>
      </c>
      <c r="CM621" s="174">
        <v>1</v>
      </c>
      <c r="CN621" s="174">
        <v>1</v>
      </c>
      <c r="CO621" s="174">
        <v>1</v>
      </c>
      <c r="CP621" s="174">
        <v>1</v>
      </c>
      <c r="CQ621" s="174">
        <v>1</v>
      </c>
      <c r="CR621" s="174">
        <v>1</v>
      </c>
      <c r="CS621" s="174">
        <v>1</v>
      </c>
      <c r="CT621" s="174">
        <v>1</v>
      </c>
      <c r="CU621" s="174">
        <v>1</v>
      </c>
      <c r="CV621" s="174">
        <v>1</v>
      </c>
      <c r="CW621" s="174">
        <v>0</v>
      </c>
      <c r="CX621" s="174">
        <v>0</v>
      </c>
      <c r="CY621" s="174">
        <v>0</v>
      </c>
      <c r="CZ621" s="174">
        <v>0</v>
      </c>
      <c r="DA621" s="174">
        <v>0</v>
      </c>
      <c r="DB621" s="174">
        <v>0</v>
      </c>
      <c r="DC621" s="174">
        <v>0</v>
      </c>
      <c r="DD621" s="174">
        <v>0</v>
      </c>
      <c r="DE621" s="174">
        <v>1</v>
      </c>
      <c r="DF621" s="174">
        <v>1</v>
      </c>
      <c r="DG621" s="174">
        <v>1</v>
      </c>
      <c r="DH621" s="46" t="s">
        <v>1023</v>
      </c>
    </row>
    <row r="622" spans="1:112" x14ac:dyDescent="0.2">
      <c r="A622" s="174" t="s">
        <v>1022</v>
      </c>
      <c r="B622" s="174" t="s">
        <v>385</v>
      </c>
      <c r="C622" s="174" t="s">
        <v>1024</v>
      </c>
      <c r="D622" s="174">
        <v>617</v>
      </c>
      <c r="E622" s="174">
        <v>370</v>
      </c>
      <c r="F622" s="174">
        <v>96</v>
      </c>
      <c r="G622" s="174">
        <v>0</v>
      </c>
      <c r="H622" s="174">
        <v>1</v>
      </c>
      <c r="I622" s="174">
        <v>2</v>
      </c>
      <c r="J622" s="174"/>
      <c r="K622" s="174">
        <v>1</v>
      </c>
      <c r="L622" s="174">
        <v>1</v>
      </c>
      <c r="M622" s="174">
        <v>1</v>
      </c>
      <c r="N622" s="174">
        <v>1</v>
      </c>
      <c r="O622" s="174">
        <v>1</v>
      </c>
      <c r="P622" s="174">
        <v>1</v>
      </c>
      <c r="Q622" s="174">
        <v>99</v>
      </c>
      <c r="R622" s="174">
        <v>1</v>
      </c>
      <c r="S622" s="174">
        <v>1</v>
      </c>
      <c r="T622" s="174">
        <v>1</v>
      </c>
      <c r="U622" s="174">
        <v>1</v>
      </c>
      <c r="V622" s="174"/>
      <c r="W622" s="174">
        <v>1</v>
      </c>
      <c r="X622" s="174">
        <v>1</v>
      </c>
      <c r="Y622" s="174">
        <v>1</v>
      </c>
      <c r="Z622" s="174">
        <v>1</v>
      </c>
      <c r="AA622" s="174">
        <v>1</v>
      </c>
      <c r="AB622" s="174">
        <v>1</v>
      </c>
      <c r="AC622" s="174">
        <v>1</v>
      </c>
      <c r="AD622" s="174">
        <v>1</v>
      </c>
      <c r="AE622" s="174">
        <v>1</v>
      </c>
      <c r="AF622" s="174">
        <v>1</v>
      </c>
      <c r="AG622" s="174">
        <v>1</v>
      </c>
      <c r="AH622" s="174">
        <v>1</v>
      </c>
      <c r="AI622" s="174">
        <v>1</v>
      </c>
      <c r="AJ622" s="174">
        <v>1</v>
      </c>
      <c r="AK622" s="174">
        <v>1</v>
      </c>
      <c r="AL622" s="174">
        <v>1</v>
      </c>
      <c r="AM622" s="174">
        <v>1</v>
      </c>
      <c r="AN622" s="174">
        <v>1</v>
      </c>
      <c r="AO622" s="174">
        <v>1</v>
      </c>
      <c r="AP622" s="174">
        <v>1</v>
      </c>
      <c r="AQ622" s="174">
        <v>1</v>
      </c>
      <c r="AR622" s="174">
        <v>1</v>
      </c>
      <c r="AS622" s="174">
        <v>1</v>
      </c>
      <c r="AT622" s="174">
        <v>1</v>
      </c>
      <c r="AU622" s="174">
        <v>1</v>
      </c>
      <c r="AV622" s="174">
        <v>1</v>
      </c>
      <c r="AW622" s="174">
        <v>1</v>
      </c>
      <c r="AX622" s="174">
        <v>1</v>
      </c>
      <c r="AY622" s="174">
        <v>0</v>
      </c>
      <c r="AZ622" s="174"/>
      <c r="BA622" s="174"/>
      <c r="BB622" s="174"/>
      <c r="BC622" s="174"/>
      <c r="BD622" s="174">
        <v>1</v>
      </c>
      <c r="BE622" s="174">
        <v>1</v>
      </c>
      <c r="BF622" s="174">
        <v>1</v>
      </c>
      <c r="BG622" s="174">
        <v>1</v>
      </c>
      <c r="BH622" s="174">
        <v>1</v>
      </c>
      <c r="BI622" s="174">
        <v>1</v>
      </c>
      <c r="BJ622" s="174">
        <v>1</v>
      </c>
      <c r="BK622" s="174">
        <v>1</v>
      </c>
      <c r="BL622" s="174">
        <v>1</v>
      </c>
      <c r="BM622" s="174">
        <v>1</v>
      </c>
      <c r="BN622" s="174">
        <v>1</v>
      </c>
      <c r="BO622" s="174">
        <v>1</v>
      </c>
      <c r="BP622" s="174">
        <v>1</v>
      </c>
      <c r="BQ622" s="174">
        <v>1</v>
      </c>
      <c r="BR622" s="174">
        <v>1</v>
      </c>
      <c r="BS622" s="174">
        <v>1</v>
      </c>
      <c r="BT622" s="174">
        <v>1</v>
      </c>
      <c r="BU622" s="174">
        <v>99</v>
      </c>
      <c r="BV622" s="174">
        <v>99</v>
      </c>
      <c r="BW622" s="174">
        <v>99</v>
      </c>
      <c r="BX622" s="174">
        <v>99</v>
      </c>
      <c r="BY622" s="174">
        <v>0</v>
      </c>
      <c r="BZ622" s="174">
        <v>1</v>
      </c>
      <c r="CA622" s="174">
        <v>99</v>
      </c>
      <c r="CB622" s="174"/>
      <c r="CC622" s="174">
        <v>1</v>
      </c>
      <c r="CD622" s="174">
        <v>1</v>
      </c>
      <c r="CE622" s="174">
        <v>1</v>
      </c>
      <c r="CF622" s="174">
        <v>1</v>
      </c>
      <c r="CG622" s="174">
        <v>99</v>
      </c>
      <c r="CH622" s="174"/>
      <c r="CI622" s="174">
        <v>1</v>
      </c>
      <c r="CJ622" s="174">
        <v>1</v>
      </c>
      <c r="CK622" s="174">
        <v>1</v>
      </c>
      <c r="CL622" s="174">
        <v>1</v>
      </c>
      <c r="CM622" s="174">
        <v>1</v>
      </c>
      <c r="CN622" s="174">
        <v>1</v>
      </c>
      <c r="CO622" s="174">
        <v>1</v>
      </c>
      <c r="CP622" s="174">
        <v>1</v>
      </c>
      <c r="CQ622" s="174">
        <v>1</v>
      </c>
      <c r="CR622" s="174">
        <v>1</v>
      </c>
      <c r="CS622" s="174">
        <v>1</v>
      </c>
      <c r="CT622" s="174">
        <v>1</v>
      </c>
      <c r="CU622" s="174">
        <v>1</v>
      </c>
      <c r="CV622" s="174">
        <v>1</v>
      </c>
      <c r="CW622" s="174">
        <v>0</v>
      </c>
      <c r="CX622" s="174">
        <v>0</v>
      </c>
      <c r="CY622" s="174">
        <v>0</v>
      </c>
      <c r="CZ622" s="174">
        <v>0</v>
      </c>
      <c r="DA622" s="174">
        <v>0</v>
      </c>
      <c r="DB622" s="174">
        <v>0</v>
      </c>
      <c r="DC622" s="174">
        <v>0</v>
      </c>
      <c r="DD622" s="174">
        <v>0</v>
      </c>
      <c r="DE622" s="174">
        <v>1</v>
      </c>
      <c r="DF622" s="174">
        <v>1</v>
      </c>
      <c r="DG622" s="174">
        <v>1</v>
      </c>
      <c r="DH622" s="46" t="s">
        <v>1024</v>
      </c>
    </row>
    <row r="623" spans="1:112" x14ac:dyDescent="0.2">
      <c r="A623" s="174" t="s">
        <v>1022</v>
      </c>
      <c r="B623" s="174" t="s">
        <v>385</v>
      </c>
      <c r="C623" s="174" t="s">
        <v>1025</v>
      </c>
      <c r="D623" s="174">
        <v>618</v>
      </c>
      <c r="E623" s="174">
        <v>27</v>
      </c>
      <c r="F623" s="174">
        <v>6</v>
      </c>
      <c r="G623" s="174">
        <v>0</v>
      </c>
      <c r="H623" s="174">
        <v>2</v>
      </c>
      <c r="I623" s="174">
        <v>2</v>
      </c>
      <c r="J623" s="174"/>
      <c r="K623" s="174">
        <v>1</v>
      </c>
      <c r="L623" s="174">
        <v>1</v>
      </c>
      <c r="M623" s="174">
        <v>1</v>
      </c>
      <c r="N623" s="174">
        <v>1</v>
      </c>
      <c r="O623" s="174">
        <v>1</v>
      </c>
      <c r="P623" s="174">
        <v>1</v>
      </c>
      <c r="Q623" s="174">
        <v>1</v>
      </c>
      <c r="R623" s="174">
        <v>1</v>
      </c>
      <c r="S623" s="174">
        <v>1</v>
      </c>
      <c r="T623" s="174">
        <v>1</v>
      </c>
      <c r="U623" s="174">
        <v>1</v>
      </c>
      <c r="V623" s="174"/>
      <c r="W623" s="174">
        <v>1</v>
      </c>
      <c r="X623" s="174">
        <v>1</v>
      </c>
      <c r="Y623" s="174">
        <v>1</v>
      </c>
      <c r="Z623" s="174">
        <v>1</v>
      </c>
      <c r="AA623" s="174">
        <v>1</v>
      </c>
      <c r="AB623" s="174">
        <v>1</v>
      </c>
      <c r="AC623" s="174">
        <v>1</v>
      </c>
      <c r="AD623" s="174">
        <v>1</v>
      </c>
      <c r="AE623" s="174">
        <v>1</v>
      </c>
      <c r="AF623" s="174">
        <v>1</v>
      </c>
      <c r="AG623" s="174">
        <v>1</v>
      </c>
      <c r="AH623" s="174">
        <v>1</v>
      </c>
      <c r="AI623" s="174">
        <v>1</v>
      </c>
      <c r="AJ623" s="174">
        <v>1</v>
      </c>
      <c r="AK623" s="174">
        <v>1</v>
      </c>
      <c r="AL623" s="174">
        <v>1</v>
      </c>
      <c r="AM623" s="174">
        <v>1</v>
      </c>
      <c r="AN623" s="174">
        <v>1</v>
      </c>
      <c r="AO623" s="174">
        <v>1</v>
      </c>
      <c r="AP623" s="174">
        <v>1</v>
      </c>
      <c r="AQ623" s="174">
        <v>1</v>
      </c>
      <c r="AR623" s="174">
        <v>1</v>
      </c>
      <c r="AS623" s="174">
        <v>1</v>
      </c>
      <c r="AT623" s="174">
        <v>1</v>
      </c>
      <c r="AU623" s="174">
        <v>1</v>
      </c>
      <c r="AV623" s="174">
        <v>1</v>
      </c>
      <c r="AW623" s="174">
        <v>1</v>
      </c>
      <c r="AX623" s="174">
        <v>0</v>
      </c>
      <c r="AY623" s="174">
        <v>0</v>
      </c>
      <c r="AZ623" s="174"/>
      <c r="BA623" s="174"/>
      <c r="BB623" s="174"/>
      <c r="BC623" s="174"/>
      <c r="BD623" s="174">
        <v>1</v>
      </c>
      <c r="BE623" s="174">
        <v>1</v>
      </c>
      <c r="BF623" s="174">
        <v>1</v>
      </c>
      <c r="BG623" s="174">
        <v>1</v>
      </c>
      <c r="BH623" s="174">
        <v>1</v>
      </c>
      <c r="BI623" s="174">
        <v>1</v>
      </c>
      <c r="BJ623" s="174">
        <v>1</v>
      </c>
      <c r="BK623" s="174">
        <v>1</v>
      </c>
      <c r="BL623" s="174">
        <v>1</v>
      </c>
      <c r="BM623" s="174">
        <v>1</v>
      </c>
      <c r="BN623" s="174">
        <v>1</v>
      </c>
      <c r="BO623" s="174">
        <v>1</v>
      </c>
      <c r="BP623" s="174">
        <v>1</v>
      </c>
      <c r="BQ623" s="174">
        <v>1</v>
      </c>
      <c r="BR623" s="174">
        <v>1</v>
      </c>
      <c r="BS623" s="174">
        <v>0</v>
      </c>
      <c r="BT623" s="174">
        <v>1</v>
      </c>
      <c r="BU623" s="174">
        <v>99</v>
      </c>
      <c r="BV623" s="174">
        <v>99</v>
      </c>
      <c r="BW623" s="174">
        <v>99</v>
      </c>
      <c r="BX623" s="174">
        <v>99</v>
      </c>
      <c r="BY623" s="174">
        <v>0</v>
      </c>
      <c r="BZ623" s="174">
        <v>1</v>
      </c>
      <c r="CA623" s="174">
        <v>99</v>
      </c>
      <c r="CB623" s="174"/>
      <c r="CC623" s="174">
        <v>1</v>
      </c>
      <c r="CD623" s="174">
        <v>1</v>
      </c>
      <c r="CE623" s="174">
        <v>1</v>
      </c>
      <c r="CF623" s="174">
        <v>1</v>
      </c>
      <c r="CG623" s="174">
        <v>99</v>
      </c>
      <c r="CH623" s="174"/>
      <c r="CI623" s="174">
        <v>1</v>
      </c>
      <c r="CJ623" s="174">
        <v>1</v>
      </c>
      <c r="CK623" s="174">
        <v>1</v>
      </c>
      <c r="CL623" s="174">
        <v>1</v>
      </c>
      <c r="CM623" s="174">
        <v>1</v>
      </c>
      <c r="CN623" s="174">
        <v>1</v>
      </c>
      <c r="CO623" s="174">
        <v>1</v>
      </c>
      <c r="CP623" s="174">
        <v>1</v>
      </c>
      <c r="CQ623" s="174">
        <v>1</v>
      </c>
      <c r="CR623" s="174">
        <v>1</v>
      </c>
      <c r="CS623" s="174">
        <v>1</v>
      </c>
      <c r="CT623" s="174">
        <v>1</v>
      </c>
      <c r="CU623" s="174">
        <v>1</v>
      </c>
      <c r="CV623" s="174">
        <v>1</v>
      </c>
      <c r="CW623" s="174">
        <v>1</v>
      </c>
      <c r="CX623" s="174">
        <v>0</v>
      </c>
      <c r="CY623" s="174">
        <v>0</v>
      </c>
      <c r="CZ623" s="174">
        <v>0</v>
      </c>
      <c r="DA623" s="174">
        <v>0</v>
      </c>
      <c r="DB623" s="174">
        <v>0</v>
      </c>
      <c r="DC623" s="174">
        <v>0</v>
      </c>
      <c r="DD623" s="174">
        <v>0</v>
      </c>
      <c r="DE623" s="174">
        <v>1</v>
      </c>
      <c r="DF623" s="174">
        <v>1</v>
      </c>
      <c r="DG623" s="174">
        <v>1</v>
      </c>
      <c r="DH623" s="46" t="s">
        <v>1025</v>
      </c>
    </row>
    <row r="624" spans="1:112" x14ac:dyDescent="0.2">
      <c r="A624" s="174" t="s">
        <v>1026</v>
      </c>
      <c r="B624" s="174" t="s">
        <v>385</v>
      </c>
      <c r="C624" s="174" t="s">
        <v>1027</v>
      </c>
      <c r="D624" s="174">
        <v>619</v>
      </c>
      <c r="E624" s="174">
        <v>76</v>
      </c>
      <c r="F624" s="174">
        <v>40</v>
      </c>
      <c r="G624" s="174">
        <v>2</v>
      </c>
      <c r="H624" s="174">
        <v>1</v>
      </c>
      <c r="I624" s="174">
        <v>2</v>
      </c>
      <c r="J624" s="174"/>
      <c r="K624" s="174">
        <v>1</v>
      </c>
      <c r="L624" s="174">
        <v>1</v>
      </c>
      <c r="M624" s="174">
        <v>1</v>
      </c>
      <c r="N624" s="174">
        <v>1</v>
      </c>
      <c r="O624" s="174">
        <v>1</v>
      </c>
      <c r="P624" s="174">
        <v>1</v>
      </c>
      <c r="Q624" s="174">
        <v>99</v>
      </c>
      <c r="R624" s="174">
        <v>1</v>
      </c>
      <c r="S624" s="174">
        <v>1</v>
      </c>
      <c r="T624" s="174">
        <v>1</v>
      </c>
      <c r="U624" s="174">
        <v>1</v>
      </c>
      <c r="V624" s="174"/>
      <c r="W624" s="174">
        <v>1</v>
      </c>
      <c r="X624" s="174">
        <v>1</v>
      </c>
      <c r="Y624" s="174">
        <v>0</v>
      </c>
      <c r="Z624" s="174">
        <v>1</v>
      </c>
      <c r="AA624" s="174">
        <v>1</v>
      </c>
      <c r="AB624" s="174">
        <v>1</v>
      </c>
      <c r="AC624" s="174">
        <v>1</v>
      </c>
      <c r="AD624" s="174">
        <v>1</v>
      </c>
      <c r="AE624" s="174">
        <v>1</v>
      </c>
      <c r="AF624" s="174">
        <v>1</v>
      </c>
      <c r="AG624" s="174">
        <v>1</v>
      </c>
      <c r="AH624" s="174">
        <v>1</v>
      </c>
      <c r="AI624" s="174">
        <v>1</v>
      </c>
      <c r="AJ624" s="174">
        <v>1</v>
      </c>
      <c r="AK624" s="174">
        <v>1</v>
      </c>
      <c r="AL624" s="174">
        <v>1</v>
      </c>
      <c r="AM624" s="174">
        <v>1</v>
      </c>
      <c r="AN624" s="174"/>
      <c r="AO624" s="174">
        <v>1</v>
      </c>
      <c r="AP624" s="174">
        <v>1</v>
      </c>
      <c r="AQ624" s="174">
        <v>1</v>
      </c>
      <c r="AR624" s="174"/>
      <c r="AS624" s="174">
        <v>1</v>
      </c>
      <c r="AT624" s="174">
        <v>1</v>
      </c>
      <c r="AU624" s="174">
        <v>1</v>
      </c>
      <c r="AV624" s="174">
        <v>1</v>
      </c>
      <c r="AW624" s="174">
        <v>1</v>
      </c>
      <c r="AX624" s="174">
        <v>1</v>
      </c>
      <c r="AY624" s="174"/>
      <c r="AZ624" s="174"/>
      <c r="BA624" s="174"/>
      <c r="BB624" s="174"/>
      <c r="BC624" s="174"/>
      <c r="BD624" s="174">
        <v>1</v>
      </c>
      <c r="BE624" s="174">
        <v>1</v>
      </c>
      <c r="BF624" s="174">
        <v>1</v>
      </c>
      <c r="BG624" s="174">
        <v>1</v>
      </c>
      <c r="BH624" s="174">
        <v>1</v>
      </c>
      <c r="BI624" s="174">
        <v>1</v>
      </c>
      <c r="BJ624" s="174">
        <v>1</v>
      </c>
      <c r="BK624" s="174">
        <v>1</v>
      </c>
      <c r="BL624" s="174">
        <v>1</v>
      </c>
      <c r="BM624" s="174">
        <v>1</v>
      </c>
      <c r="BN624" s="174">
        <v>1</v>
      </c>
      <c r="BO624" s="174">
        <v>1</v>
      </c>
      <c r="BP624" s="174">
        <v>0</v>
      </c>
      <c r="BQ624" s="174">
        <v>1</v>
      </c>
      <c r="BR624" s="174">
        <v>1</v>
      </c>
      <c r="BS624" s="174">
        <v>1</v>
      </c>
      <c r="BT624" s="174">
        <v>1</v>
      </c>
      <c r="BU624" s="174"/>
      <c r="BV624" s="174"/>
      <c r="BW624" s="174">
        <v>99</v>
      </c>
      <c r="BX624" s="174">
        <v>99</v>
      </c>
      <c r="BY624" s="174">
        <v>1</v>
      </c>
      <c r="BZ624" s="174"/>
      <c r="CA624" s="174"/>
      <c r="CB624" s="174"/>
      <c r="CC624" s="174">
        <v>0</v>
      </c>
      <c r="CD624" s="174">
        <v>1</v>
      </c>
      <c r="CE624" s="174">
        <v>1</v>
      </c>
      <c r="CF624" s="174">
        <v>1</v>
      </c>
      <c r="CG624" s="174">
        <v>1</v>
      </c>
      <c r="CH624" s="174"/>
      <c r="CI624" s="174">
        <v>1</v>
      </c>
      <c r="CJ624" s="174">
        <v>1</v>
      </c>
      <c r="CK624" s="174"/>
      <c r="CL624" s="174">
        <v>1</v>
      </c>
      <c r="CM624" s="174">
        <v>1</v>
      </c>
      <c r="CN624" s="174">
        <v>1</v>
      </c>
      <c r="CO624" s="174">
        <v>1</v>
      </c>
      <c r="CP624" s="174">
        <v>1</v>
      </c>
      <c r="CQ624" s="174">
        <v>1</v>
      </c>
      <c r="CR624" s="174">
        <v>1</v>
      </c>
      <c r="CS624" s="174">
        <v>1</v>
      </c>
      <c r="CT624" s="174">
        <v>1</v>
      </c>
      <c r="CU624" s="174">
        <v>1</v>
      </c>
      <c r="CV624" s="174">
        <v>1</v>
      </c>
      <c r="CW624" s="174">
        <v>0</v>
      </c>
      <c r="CX624" s="174">
        <v>0</v>
      </c>
      <c r="CY624" s="174">
        <v>0</v>
      </c>
      <c r="CZ624" s="174">
        <v>0</v>
      </c>
      <c r="DA624" s="174">
        <v>1</v>
      </c>
      <c r="DB624" s="174">
        <v>0</v>
      </c>
      <c r="DC624" s="174">
        <v>0</v>
      </c>
      <c r="DD624" s="174">
        <v>0</v>
      </c>
      <c r="DE624" s="174">
        <v>1</v>
      </c>
      <c r="DF624" s="174">
        <v>1</v>
      </c>
      <c r="DG624" s="174">
        <v>0</v>
      </c>
      <c r="DH624" s="46" t="s">
        <v>1027</v>
      </c>
    </row>
    <row r="625" spans="1:112" x14ac:dyDescent="0.2">
      <c r="A625" s="174" t="s">
        <v>1026</v>
      </c>
      <c r="B625" s="174" t="s">
        <v>385</v>
      </c>
      <c r="C625" s="174" t="s">
        <v>1028</v>
      </c>
      <c r="D625" s="174">
        <v>620</v>
      </c>
      <c r="E625" s="174">
        <v>60</v>
      </c>
      <c r="F625" s="174">
        <v>20</v>
      </c>
      <c r="G625" s="174">
        <v>0</v>
      </c>
      <c r="H625" s="174">
        <v>1</v>
      </c>
      <c r="I625" s="174">
        <v>2</v>
      </c>
      <c r="J625" s="174"/>
      <c r="K625" s="174">
        <v>1</v>
      </c>
      <c r="L625" s="174">
        <v>0</v>
      </c>
      <c r="M625" s="174">
        <v>1</v>
      </c>
      <c r="N625" s="174">
        <v>1</v>
      </c>
      <c r="O625" s="174">
        <v>1</v>
      </c>
      <c r="P625" s="174">
        <v>1</v>
      </c>
      <c r="Q625" s="174">
        <v>99</v>
      </c>
      <c r="R625" s="174">
        <v>1</v>
      </c>
      <c r="S625" s="174">
        <v>1</v>
      </c>
      <c r="T625" s="174">
        <v>0</v>
      </c>
      <c r="U625" s="174">
        <v>1</v>
      </c>
      <c r="V625" s="174"/>
      <c r="W625" s="174">
        <v>1</v>
      </c>
      <c r="X625" s="174">
        <v>1</v>
      </c>
      <c r="Y625" s="174">
        <v>1</v>
      </c>
      <c r="Z625" s="174">
        <v>1</v>
      </c>
      <c r="AA625" s="174">
        <v>1</v>
      </c>
      <c r="AB625" s="174">
        <v>1</v>
      </c>
      <c r="AC625" s="174">
        <v>1</v>
      </c>
      <c r="AD625" s="174">
        <v>1</v>
      </c>
      <c r="AE625" s="174">
        <v>1</v>
      </c>
      <c r="AF625" s="174">
        <v>1</v>
      </c>
      <c r="AG625" s="174">
        <v>1</v>
      </c>
      <c r="AH625" s="174">
        <v>1</v>
      </c>
      <c r="AI625" s="174">
        <v>1</v>
      </c>
      <c r="AJ625" s="174">
        <v>1</v>
      </c>
      <c r="AK625" s="174">
        <v>1</v>
      </c>
      <c r="AL625" s="174">
        <v>1</v>
      </c>
      <c r="AM625" s="174">
        <v>1</v>
      </c>
      <c r="AN625" s="174"/>
      <c r="AO625" s="174">
        <v>1</v>
      </c>
      <c r="AP625" s="174">
        <v>1</v>
      </c>
      <c r="AQ625" s="174">
        <v>1</v>
      </c>
      <c r="AR625" s="174"/>
      <c r="AS625" s="174">
        <v>1</v>
      </c>
      <c r="AT625" s="174">
        <v>1</v>
      </c>
      <c r="AU625" s="174">
        <v>1</v>
      </c>
      <c r="AV625" s="174">
        <v>1</v>
      </c>
      <c r="AW625" s="174">
        <v>1</v>
      </c>
      <c r="AX625" s="174">
        <v>1</v>
      </c>
      <c r="AY625" s="174"/>
      <c r="AZ625" s="174"/>
      <c r="BA625" s="174"/>
      <c r="BB625" s="174"/>
      <c r="BC625" s="174"/>
      <c r="BD625" s="174">
        <v>1</v>
      </c>
      <c r="BE625" s="174">
        <v>1</v>
      </c>
      <c r="BF625" s="174">
        <v>1</v>
      </c>
      <c r="BG625" s="174">
        <v>1</v>
      </c>
      <c r="BH625" s="174">
        <v>1</v>
      </c>
      <c r="BI625" s="174">
        <v>1</v>
      </c>
      <c r="BJ625" s="174">
        <v>1</v>
      </c>
      <c r="BK625" s="174">
        <v>1</v>
      </c>
      <c r="BL625" s="174">
        <v>1</v>
      </c>
      <c r="BM625" s="174">
        <v>1</v>
      </c>
      <c r="BN625" s="174">
        <v>1</v>
      </c>
      <c r="BO625" s="174">
        <v>1</v>
      </c>
      <c r="BP625" s="174">
        <v>1</v>
      </c>
      <c r="BQ625" s="174">
        <v>1</v>
      </c>
      <c r="BR625" s="174">
        <v>1</v>
      </c>
      <c r="BS625" s="174">
        <v>1</v>
      </c>
      <c r="BT625" s="174">
        <v>1</v>
      </c>
      <c r="BU625" s="174"/>
      <c r="BV625" s="174"/>
      <c r="BW625" s="174">
        <v>1</v>
      </c>
      <c r="BX625" s="174">
        <v>1</v>
      </c>
      <c r="BY625" s="174">
        <v>1</v>
      </c>
      <c r="BZ625" s="174"/>
      <c r="CA625" s="174"/>
      <c r="CB625" s="174"/>
      <c r="CC625" s="174">
        <v>1</v>
      </c>
      <c r="CD625" s="174">
        <v>1</v>
      </c>
      <c r="CE625" s="174">
        <v>1</v>
      </c>
      <c r="CF625" s="174">
        <v>1</v>
      </c>
      <c r="CG625" s="174">
        <v>1</v>
      </c>
      <c r="CH625" s="174"/>
      <c r="CI625" s="174">
        <v>1</v>
      </c>
      <c r="CJ625" s="174">
        <v>1</v>
      </c>
      <c r="CK625" s="174"/>
      <c r="CL625" s="174">
        <v>1</v>
      </c>
      <c r="CM625" s="174">
        <v>1</v>
      </c>
      <c r="CN625" s="174">
        <v>1</v>
      </c>
      <c r="CO625" s="174">
        <v>1</v>
      </c>
      <c r="CP625" s="174">
        <v>1</v>
      </c>
      <c r="CQ625" s="174">
        <v>1</v>
      </c>
      <c r="CR625" s="174">
        <v>1</v>
      </c>
      <c r="CS625" s="174">
        <v>1</v>
      </c>
      <c r="CT625" s="174">
        <v>1</v>
      </c>
      <c r="CU625" s="174">
        <v>1</v>
      </c>
      <c r="CV625" s="174">
        <v>1</v>
      </c>
      <c r="CW625" s="174">
        <v>1</v>
      </c>
      <c r="CX625" s="174">
        <v>0</v>
      </c>
      <c r="CY625" s="174">
        <v>0</v>
      </c>
      <c r="CZ625" s="174">
        <v>0</v>
      </c>
      <c r="DA625" s="174">
        <v>0</v>
      </c>
      <c r="DB625" s="174">
        <v>1</v>
      </c>
      <c r="DC625" s="174">
        <v>1</v>
      </c>
      <c r="DD625" s="174">
        <v>0</v>
      </c>
      <c r="DE625" s="174">
        <v>1</v>
      </c>
      <c r="DF625" s="174">
        <v>1</v>
      </c>
      <c r="DG625" s="174">
        <v>1</v>
      </c>
      <c r="DH625" s="46" t="s">
        <v>1028</v>
      </c>
    </row>
    <row r="626" spans="1:112" x14ac:dyDescent="0.2">
      <c r="A626" s="174" t="s">
        <v>1026</v>
      </c>
      <c r="B626" s="174" t="s">
        <v>385</v>
      </c>
      <c r="C626" s="174" t="s">
        <v>1029</v>
      </c>
      <c r="D626" s="174">
        <v>621</v>
      </c>
      <c r="E626" s="174">
        <v>72</v>
      </c>
      <c r="F626" s="174">
        <v>32</v>
      </c>
      <c r="G626" s="174">
        <v>5</v>
      </c>
      <c r="H626" s="174">
        <v>1</v>
      </c>
      <c r="I626" s="174">
        <v>2</v>
      </c>
      <c r="J626" s="174"/>
      <c r="K626" s="174">
        <v>1</v>
      </c>
      <c r="L626" s="174">
        <v>0</v>
      </c>
      <c r="M626" s="174">
        <v>1</v>
      </c>
      <c r="N626" s="174">
        <v>1</v>
      </c>
      <c r="O626" s="174">
        <v>1</v>
      </c>
      <c r="P626" s="174">
        <v>1</v>
      </c>
      <c r="Q626" s="174">
        <v>99</v>
      </c>
      <c r="R626" s="174">
        <v>1</v>
      </c>
      <c r="S626" s="174">
        <v>1</v>
      </c>
      <c r="T626" s="174">
        <v>0</v>
      </c>
      <c r="U626" s="174">
        <v>1</v>
      </c>
      <c r="V626" s="174"/>
      <c r="W626" s="174">
        <v>1</v>
      </c>
      <c r="X626" s="174">
        <v>1</v>
      </c>
      <c r="Y626" s="174">
        <v>0</v>
      </c>
      <c r="Z626" s="174">
        <v>1</v>
      </c>
      <c r="AA626" s="174">
        <v>1</v>
      </c>
      <c r="AB626" s="174">
        <v>0</v>
      </c>
      <c r="AC626" s="174">
        <v>1</v>
      </c>
      <c r="AD626" s="174">
        <v>1</v>
      </c>
      <c r="AE626" s="174">
        <v>99</v>
      </c>
      <c r="AF626" s="174">
        <v>0</v>
      </c>
      <c r="AG626" s="174">
        <v>1</v>
      </c>
      <c r="AH626" s="174">
        <v>0</v>
      </c>
      <c r="AI626" s="174">
        <v>99</v>
      </c>
      <c r="AJ626" s="174">
        <v>1</v>
      </c>
      <c r="AK626" s="174">
        <v>1</v>
      </c>
      <c r="AL626" s="174">
        <v>1</v>
      </c>
      <c r="AM626" s="174">
        <v>1</v>
      </c>
      <c r="AN626" s="174"/>
      <c r="AO626" s="174">
        <v>1</v>
      </c>
      <c r="AP626" s="174">
        <v>1</v>
      </c>
      <c r="AQ626" s="174">
        <v>0</v>
      </c>
      <c r="AR626" s="174"/>
      <c r="AS626" s="174">
        <v>1</v>
      </c>
      <c r="AT626" s="174">
        <v>0</v>
      </c>
      <c r="AU626" s="174">
        <v>1</v>
      </c>
      <c r="AV626" s="174">
        <v>1</v>
      </c>
      <c r="AW626" s="174">
        <v>1</v>
      </c>
      <c r="AX626" s="174">
        <v>0</v>
      </c>
      <c r="AY626" s="174"/>
      <c r="AZ626" s="174"/>
      <c r="BA626" s="174"/>
      <c r="BB626" s="174"/>
      <c r="BC626" s="174"/>
      <c r="BD626" s="174">
        <v>0</v>
      </c>
      <c r="BE626" s="174">
        <v>1</v>
      </c>
      <c r="BF626" s="174">
        <v>0</v>
      </c>
      <c r="BG626" s="174">
        <v>1</v>
      </c>
      <c r="BH626" s="174">
        <v>0</v>
      </c>
      <c r="BI626" s="174">
        <v>0</v>
      </c>
      <c r="BJ626" s="174">
        <v>0</v>
      </c>
      <c r="BK626" s="174">
        <v>0</v>
      </c>
      <c r="BL626" s="174">
        <v>1</v>
      </c>
      <c r="BM626" s="174">
        <v>0</v>
      </c>
      <c r="BN626" s="174">
        <v>1</v>
      </c>
      <c r="BO626" s="174">
        <v>1</v>
      </c>
      <c r="BP626" s="174">
        <v>0</v>
      </c>
      <c r="BQ626" s="174">
        <v>0</v>
      </c>
      <c r="BR626" s="174">
        <v>1</v>
      </c>
      <c r="BS626" s="174">
        <v>0</v>
      </c>
      <c r="BT626" s="174">
        <v>0</v>
      </c>
      <c r="BU626" s="174"/>
      <c r="BV626" s="174"/>
      <c r="BW626" s="174">
        <v>0</v>
      </c>
      <c r="BX626" s="174">
        <v>0</v>
      </c>
      <c r="BY626" s="174">
        <v>0</v>
      </c>
      <c r="BZ626" s="174"/>
      <c r="CA626" s="174"/>
      <c r="CB626" s="174"/>
      <c r="CC626" s="174">
        <v>0</v>
      </c>
      <c r="CD626" s="174">
        <v>1</v>
      </c>
      <c r="CE626" s="174">
        <v>0</v>
      </c>
      <c r="CF626" s="174">
        <v>1</v>
      </c>
      <c r="CG626" s="174">
        <v>99</v>
      </c>
      <c r="CH626" s="174"/>
      <c r="CI626" s="174">
        <v>0</v>
      </c>
      <c r="CJ626" s="174">
        <v>1</v>
      </c>
      <c r="CK626" s="174"/>
      <c r="CL626" s="174">
        <v>1</v>
      </c>
      <c r="CM626" s="174">
        <v>99</v>
      </c>
      <c r="CN626" s="174">
        <v>1</v>
      </c>
      <c r="CO626" s="174">
        <v>1</v>
      </c>
      <c r="CP626" s="174">
        <v>1</v>
      </c>
      <c r="CQ626" s="174">
        <v>0</v>
      </c>
      <c r="CR626" s="174">
        <v>1</v>
      </c>
      <c r="CS626" s="174">
        <v>1</v>
      </c>
      <c r="CT626" s="174">
        <v>1</v>
      </c>
      <c r="CU626" s="174">
        <v>1</v>
      </c>
      <c r="CV626" s="174">
        <v>1</v>
      </c>
      <c r="CW626" s="174">
        <v>0</v>
      </c>
      <c r="CX626" s="174">
        <v>0</v>
      </c>
      <c r="CY626" s="174">
        <v>0</v>
      </c>
      <c r="CZ626" s="174">
        <v>0</v>
      </c>
      <c r="DA626" s="174">
        <v>0</v>
      </c>
      <c r="DB626" s="174">
        <v>0</v>
      </c>
      <c r="DC626" s="174">
        <v>0</v>
      </c>
      <c r="DD626" s="174">
        <v>0</v>
      </c>
      <c r="DE626" s="174">
        <v>1</v>
      </c>
      <c r="DF626" s="174">
        <v>1</v>
      </c>
      <c r="DG626" s="174">
        <v>1</v>
      </c>
      <c r="DH626" s="46" t="s">
        <v>1029</v>
      </c>
    </row>
    <row r="627" spans="1:112" x14ac:dyDescent="0.2">
      <c r="A627" s="174" t="s">
        <v>1026</v>
      </c>
      <c r="B627" s="174" t="s">
        <v>385</v>
      </c>
      <c r="C627" s="174" t="s">
        <v>1030</v>
      </c>
      <c r="D627" s="174">
        <v>622</v>
      </c>
      <c r="E627" s="174">
        <v>72</v>
      </c>
      <c r="F627" s="174">
        <v>14</v>
      </c>
      <c r="G627" s="174">
        <v>0</v>
      </c>
      <c r="H627" s="174">
        <v>1</v>
      </c>
      <c r="I627" s="174">
        <v>2</v>
      </c>
      <c r="J627" s="174"/>
      <c r="K627" s="174">
        <v>1</v>
      </c>
      <c r="L627" s="174">
        <v>1</v>
      </c>
      <c r="M627" s="174">
        <v>1</v>
      </c>
      <c r="N627" s="174">
        <v>1</v>
      </c>
      <c r="O627" s="174">
        <v>1</v>
      </c>
      <c r="P627" s="174">
        <v>1</v>
      </c>
      <c r="Q627" s="174">
        <v>99</v>
      </c>
      <c r="R627" s="174">
        <v>1</v>
      </c>
      <c r="S627" s="174">
        <v>1</v>
      </c>
      <c r="T627" s="174">
        <v>1</v>
      </c>
      <c r="U627" s="174">
        <v>1</v>
      </c>
      <c r="V627" s="174"/>
      <c r="W627" s="174">
        <v>1</v>
      </c>
      <c r="X627" s="174">
        <v>1</v>
      </c>
      <c r="Y627" s="174">
        <v>1</v>
      </c>
      <c r="Z627" s="174">
        <v>1</v>
      </c>
      <c r="AA627" s="174">
        <v>1</v>
      </c>
      <c r="AB627" s="174">
        <v>1</v>
      </c>
      <c r="AC627" s="174">
        <v>1</v>
      </c>
      <c r="AD627" s="174">
        <v>1</v>
      </c>
      <c r="AE627" s="174">
        <v>1</v>
      </c>
      <c r="AF627" s="174">
        <v>1</v>
      </c>
      <c r="AG627" s="174">
        <v>1</v>
      </c>
      <c r="AH627" s="174">
        <v>1</v>
      </c>
      <c r="AI627" s="174">
        <v>1</v>
      </c>
      <c r="AJ627" s="174">
        <v>1</v>
      </c>
      <c r="AK627" s="174">
        <v>1</v>
      </c>
      <c r="AL627" s="174">
        <v>1</v>
      </c>
      <c r="AM627" s="174">
        <v>1</v>
      </c>
      <c r="AN627" s="174"/>
      <c r="AO627" s="174">
        <v>1</v>
      </c>
      <c r="AP627" s="174">
        <v>1</v>
      </c>
      <c r="AQ627" s="174">
        <v>1</v>
      </c>
      <c r="AR627" s="174"/>
      <c r="AS627" s="174">
        <v>1</v>
      </c>
      <c r="AT627" s="174">
        <v>1</v>
      </c>
      <c r="AU627" s="174">
        <v>1</v>
      </c>
      <c r="AV627" s="174">
        <v>1</v>
      </c>
      <c r="AW627" s="174">
        <v>1</v>
      </c>
      <c r="AX627" s="174">
        <v>1</v>
      </c>
      <c r="AY627" s="174"/>
      <c r="AZ627" s="174"/>
      <c r="BA627" s="174"/>
      <c r="BB627" s="174"/>
      <c r="BC627" s="174"/>
      <c r="BD627" s="174">
        <v>1</v>
      </c>
      <c r="BE627" s="174">
        <v>1</v>
      </c>
      <c r="BF627" s="174">
        <v>1</v>
      </c>
      <c r="BG627" s="174">
        <v>1</v>
      </c>
      <c r="BH627" s="174">
        <v>1</v>
      </c>
      <c r="BI627" s="174">
        <v>1</v>
      </c>
      <c r="BJ627" s="174">
        <v>1</v>
      </c>
      <c r="BK627" s="174">
        <v>1</v>
      </c>
      <c r="BL627" s="174">
        <v>1</v>
      </c>
      <c r="BM627" s="174">
        <v>1</v>
      </c>
      <c r="BN627" s="174">
        <v>1</v>
      </c>
      <c r="BO627" s="174">
        <v>1</v>
      </c>
      <c r="BP627" s="174">
        <v>1</v>
      </c>
      <c r="BQ627" s="174">
        <v>1</v>
      </c>
      <c r="BR627" s="174">
        <v>1</v>
      </c>
      <c r="BS627" s="174">
        <v>1</v>
      </c>
      <c r="BT627" s="174">
        <v>1</v>
      </c>
      <c r="BU627" s="174"/>
      <c r="BV627" s="174"/>
      <c r="BW627" s="174">
        <v>1</v>
      </c>
      <c r="BX627" s="174">
        <v>1</v>
      </c>
      <c r="BY627" s="174">
        <v>1</v>
      </c>
      <c r="BZ627" s="174"/>
      <c r="CA627" s="174"/>
      <c r="CB627" s="174"/>
      <c r="CC627" s="174">
        <v>1</v>
      </c>
      <c r="CD627" s="174">
        <v>1</v>
      </c>
      <c r="CE627" s="174">
        <v>1</v>
      </c>
      <c r="CF627" s="174">
        <v>1</v>
      </c>
      <c r="CG627" s="174">
        <v>1</v>
      </c>
      <c r="CH627" s="174"/>
      <c r="CI627" s="174">
        <v>1</v>
      </c>
      <c r="CJ627" s="174">
        <v>1</v>
      </c>
      <c r="CK627" s="174"/>
      <c r="CL627" s="174">
        <v>1</v>
      </c>
      <c r="CM627" s="174">
        <v>1</v>
      </c>
      <c r="CN627" s="174">
        <v>1</v>
      </c>
      <c r="CO627" s="174">
        <v>1</v>
      </c>
      <c r="CP627" s="174">
        <v>1</v>
      </c>
      <c r="CQ627" s="174">
        <v>1</v>
      </c>
      <c r="CR627" s="174">
        <v>1</v>
      </c>
      <c r="CS627" s="174">
        <v>1</v>
      </c>
      <c r="CT627" s="174">
        <v>1</v>
      </c>
      <c r="CU627" s="174">
        <v>1</v>
      </c>
      <c r="CV627" s="174">
        <v>1</v>
      </c>
      <c r="CW627" s="174">
        <v>0</v>
      </c>
      <c r="CX627" s="174">
        <v>0</v>
      </c>
      <c r="CY627" s="174">
        <v>0</v>
      </c>
      <c r="CZ627" s="174">
        <v>0</v>
      </c>
      <c r="DA627" s="174">
        <v>0</v>
      </c>
      <c r="DB627" s="174">
        <v>0</v>
      </c>
      <c r="DC627" s="174">
        <v>1</v>
      </c>
      <c r="DD627" s="174">
        <v>0</v>
      </c>
      <c r="DE627" s="174">
        <v>1</v>
      </c>
      <c r="DF627" s="174">
        <v>1</v>
      </c>
      <c r="DG627" s="174">
        <v>0</v>
      </c>
      <c r="DH627" s="46" t="s">
        <v>1030</v>
      </c>
    </row>
    <row r="628" spans="1:112" x14ac:dyDescent="0.2">
      <c r="A628" s="174" t="s">
        <v>1026</v>
      </c>
      <c r="B628" s="174" t="s">
        <v>385</v>
      </c>
      <c r="C628" s="174" t="s">
        <v>1031</v>
      </c>
      <c r="D628" s="174">
        <v>623</v>
      </c>
      <c r="E628" s="174">
        <v>161</v>
      </c>
      <c r="F628" s="174">
        <v>50</v>
      </c>
      <c r="G628" s="174">
        <v>1</v>
      </c>
      <c r="H628" s="174">
        <v>1</v>
      </c>
      <c r="I628" s="174">
        <v>2</v>
      </c>
      <c r="J628" s="174"/>
      <c r="K628" s="174">
        <v>1</v>
      </c>
      <c r="L628" s="174">
        <v>0</v>
      </c>
      <c r="M628" s="174">
        <v>1</v>
      </c>
      <c r="N628" s="174">
        <v>1</v>
      </c>
      <c r="O628" s="174">
        <v>1</v>
      </c>
      <c r="P628" s="174">
        <v>1</v>
      </c>
      <c r="Q628" s="174">
        <v>99</v>
      </c>
      <c r="R628" s="174">
        <v>1</v>
      </c>
      <c r="S628" s="174">
        <v>1</v>
      </c>
      <c r="T628" s="174">
        <v>1</v>
      </c>
      <c r="U628" s="174">
        <v>1</v>
      </c>
      <c r="V628" s="174"/>
      <c r="W628" s="174">
        <v>1</v>
      </c>
      <c r="X628" s="174">
        <v>1</v>
      </c>
      <c r="Y628" s="174">
        <v>1</v>
      </c>
      <c r="Z628" s="174">
        <v>1</v>
      </c>
      <c r="AA628" s="174">
        <v>1</v>
      </c>
      <c r="AB628" s="174">
        <v>1</v>
      </c>
      <c r="AC628" s="174">
        <v>1</v>
      </c>
      <c r="AD628" s="174">
        <v>0</v>
      </c>
      <c r="AE628" s="174">
        <v>1</v>
      </c>
      <c r="AF628" s="174">
        <v>1</v>
      </c>
      <c r="AG628" s="174">
        <v>1</v>
      </c>
      <c r="AH628" s="174">
        <v>1</v>
      </c>
      <c r="AI628" s="174">
        <v>99</v>
      </c>
      <c r="AJ628" s="174">
        <v>1</v>
      </c>
      <c r="AK628" s="174">
        <v>1</v>
      </c>
      <c r="AL628" s="174">
        <v>1</v>
      </c>
      <c r="AM628" s="174">
        <v>1</v>
      </c>
      <c r="AN628" s="174"/>
      <c r="AO628" s="174">
        <v>1</v>
      </c>
      <c r="AP628" s="174">
        <v>1</v>
      </c>
      <c r="AQ628" s="174">
        <v>1</v>
      </c>
      <c r="AR628" s="174"/>
      <c r="AS628" s="174">
        <v>0</v>
      </c>
      <c r="AT628" s="174">
        <v>1</v>
      </c>
      <c r="AU628" s="174">
        <v>1</v>
      </c>
      <c r="AV628" s="174">
        <v>1</v>
      </c>
      <c r="AW628" s="174">
        <v>1</v>
      </c>
      <c r="AX628" s="174">
        <v>1</v>
      </c>
      <c r="AY628" s="174"/>
      <c r="AZ628" s="174"/>
      <c r="BA628" s="174"/>
      <c r="BB628" s="174"/>
      <c r="BC628" s="174"/>
      <c r="BD628" s="174">
        <v>0</v>
      </c>
      <c r="BE628" s="174">
        <v>1</v>
      </c>
      <c r="BF628" s="174">
        <v>1</v>
      </c>
      <c r="BG628" s="174">
        <v>1</v>
      </c>
      <c r="BH628" s="174">
        <v>1</v>
      </c>
      <c r="BI628" s="174">
        <v>0</v>
      </c>
      <c r="BJ628" s="174">
        <v>1</v>
      </c>
      <c r="BK628" s="174">
        <v>1</v>
      </c>
      <c r="BL628" s="174">
        <v>1</v>
      </c>
      <c r="BM628" s="174">
        <v>1</v>
      </c>
      <c r="BN628" s="174">
        <v>1</v>
      </c>
      <c r="BO628" s="174">
        <v>0</v>
      </c>
      <c r="BP628" s="174">
        <v>1</v>
      </c>
      <c r="BQ628" s="174">
        <v>1</v>
      </c>
      <c r="BR628" s="174">
        <v>1</v>
      </c>
      <c r="BS628" s="174">
        <v>0</v>
      </c>
      <c r="BT628" s="174">
        <v>1</v>
      </c>
      <c r="BU628" s="174"/>
      <c r="BV628" s="174"/>
      <c r="BW628" s="174">
        <v>99</v>
      </c>
      <c r="BX628" s="174">
        <v>99</v>
      </c>
      <c r="BY628" s="174">
        <v>1</v>
      </c>
      <c r="BZ628" s="174"/>
      <c r="CA628" s="174"/>
      <c r="CB628" s="174"/>
      <c r="CC628" s="174">
        <v>1</v>
      </c>
      <c r="CD628" s="174">
        <v>1</v>
      </c>
      <c r="CE628" s="174">
        <v>1</v>
      </c>
      <c r="CF628" s="174">
        <v>0</v>
      </c>
      <c r="CG628" s="174">
        <v>99</v>
      </c>
      <c r="CH628" s="174"/>
      <c r="CI628" s="174">
        <v>1</v>
      </c>
      <c r="CJ628" s="174">
        <v>1</v>
      </c>
      <c r="CK628" s="174"/>
      <c r="CL628" s="174">
        <v>1</v>
      </c>
      <c r="CM628" s="174">
        <v>1</v>
      </c>
      <c r="CN628" s="174">
        <v>1</v>
      </c>
      <c r="CO628" s="174">
        <v>1</v>
      </c>
      <c r="CP628" s="174">
        <v>1</v>
      </c>
      <c r="CQ628" s="174">
        <v>1</v>
      </c>
      <c r="CR628" s="174">
        <v>1</v>
      </c>
      <c r="CS628" s="174">
        <v>1</v>
      </c>
      <c r="CT628" s="174">
        <v>1</v>
      </c>
      <c r="CU628" s="174">
        <v>1</v>
      </c>
      <c r="CV628" s="174">
        <v>1</v>
      </c>
      <c r="CW628" s="174">
        <v>0</v>
      </c>
      <c r="CX628" s="174">
        <v>0</v>
      </c>
      <c r="CY628" s="174">
        <v>0</v>
      </c>
      <c r="CZ628" s="174">
        <v>0</v>
      </c>
      <c r="DA628" s="174">
        <v>0</v>
      </c>
      <c r="DB628" s="174">
        <v>0</v>
      </c>
      <c r="DC628" s="174">
        <v>0</v>
      </c>
      <c r="DD628" s="174">
        <v>0</v>
      </c>
      <c r="DE628" s="174">
        <v>1</v>
      </c>
      <c r="DF628" s="174">
        <v>1</v>
      </c>
      <c r="DG628" s="174">
        <v>0</v>
      </c>
      <c r="DH628" s="46" t="s">
        <v>1031</v>
      </c>
    </row>
    <row r="629" spans="1:112" x14ac:dyDescent="0.2">
      <c r="A629" s="174" t="s">
        <v>1026</v>
      </c>
      <c r="B629" s="174" t="s">
        <v>385</v>
      </c>
      <c r="C629" s="174" t="s">
        <v>1032</v>
      </c>
      <c r="D629" s="174">
        <v>624</v>
      </c>
      <c r="E629" s="174">
        <v>44</v>
      </c>
      <c r="F629" s="174">
        <v>13</v>
      </c>
      <c r="G629" s="174">
        <v>0</v>
      </c>
      <c r="H629" s="174">
        <v>1</v>
      </c>
      <c r="I629" s="174">
        <v>2</v>
      </c>
      <c r="J629" s="174"/>
      <c r="K629" s="174">
        <v>1</v>
      </c>
      <c r="L629" s="174">
        <v>0</v>
      </c>
      <c r="M629" s="174">
        <v>1</v>
      </c>
      <c r="N629" s="174">
        <v>1</v>
      </c>
      <c r="O629" s="174">
        <v>0</v>
      </c>
      <c r="P629" s="174">
        <v>1</v>
      </c>
      <c r="Q629" s="174">
        <v>99</v>
      </c>
      <c r="R629" s="174">
        <v>1</v>
      </c>
      <c r="S629" s="174">
        <v>1</v>
      </c>
      <c r="T629" s="174">
        <v>0</v>
      </c>
      <c r="U629" s="174">
        <v>1</v>
      </c>
      <c r="V629" s="174"/>
      <c r="W629" s="174">
        <v>1</v>
      </c>
      <c r="X629" s="174">
        <v>1</v>
      </c>
      <c r="Y629" s="174">
        <v>1</v>
      </c>
      <c r="Z629" s="174">
        <v>1</v>
      </c>
      <c r="AA629" s="174">
        <v>1</v>
      </c>
      <c r="AB629" s="174">
        <v>1</v>
      </c>
      <c r="AC629" s="174">
        <v>1</v>
      </c>
      <c r="AD629" s="174">
        <v>0</v>
      </c>
      <c r="AE629" s="174">
        <v>1</v>
      </c>
      <c r="AF629" s="174">
        <v>1</v>
      </c>
      <c r="AG629" s="174">
        <v>1</v>
      </c>
      <c r="AH629" s="174">
        <v>1</v>
      </c>
      <c r="AI629" s="174">
        <v>1</v>
      </c>
      <c r="AJ629" s="174">
        <v>0</v>
      </c>
      <c r="AK629" s="174">
        <v>1</v>
      </c>
      <c r="AL629" s="174">
        <v>1</v>
      </c>
      <c r="AM629" s="174">
        <v>1</v>
      </c>
      <c r="AN629" s="174"/>
      <c r="AO629" s="174">
        <v>1</v>
      </c>
      <c r="AP629" s="174">
        <v>1</v>
      </c>
      <c r="AQ629" s="174">
        <v>1</v>
      </c>
      <c r="AR629" s="174"/>
      <c r="AS629" s="174">
        <v>1</v>
      </c>
      <c r="AT629" s="174">
        <v>0</v>
      </c>
      <c r="AU629" s="174">
        <v>1</v>
      </c>
      <c r="AV629" s="174">
        <v>1</v>
      </c>
      <c r="AW629" s="174">
        <v>1</v>
      </c>
      <c r="AX629" s="174">
        <v>1</v>
      </c>
      <c r="AY629" s="174"/>
      <c r="AZ629" s="174"/>
      <c r="BA629" s="174"/>
      <c r="BB629" s="174"/>
      <c r="BC629" s="174"/>
      <c r="BD629" s="174">
        <v>1</v>
      </c>
      <c r="BE629" s="174">
        <v>1</v>
      </c>
      <c r="BF629" s="174">
        <v>1</v>
      </c>
      <c r="BG629" s="174">
        <v>1</v>
      </c>
      <c r="BH629" s="174">
        <v>1</v>
      </c>
      <c r="BI629" s="174">
        <v>0</v>
      </c>
      <c r="BJ629" s="174">
        <v>1</v>
      </c>
      <c r="BK629" s="174">
        <v>1</v>
      </c>
      <c r="BL629" s="174">
        <v>1</v>
      </c>
      <c r="BM629" s="174">
        <v>1</v>
      </c>
      <c r="BN629" s="174">
        <v>1</v>
      </c>
      <c r="BO629" s="174">
        <v>1</v>
      </c>
      <c r="BP629" s="174">
        <v>1</v>
      </c>
      <c r="BQ629" s="174">
        <v>1</v>
      </c>
      <c r="BR629" s="174">
        <v>1</v>
      </c>
      <c r="BS629" s="174">
        <v>1</v>
      </c>
      <c r="BT629" s="174">
        <v>0</v>
      </c>
      <c r="BU629" s="174"/>
      <c r="BV629" s="174"/>
      <c r="BW629" s="174">
        <v>99</v>
      </c>
      <c r="BX629" s="174">
        <v>99</v>
      </c>
      <c r="BY629" s="174">
        <v>0</v>
      </c>
      <c r="BZ629" s="174"/>
      <c r="CA629" s="174"/>
      <c r="CB629" s="174"/>
      <c r="CC629" s="174">
        <v>1</v>
      </c>
      <c r="CD629" s="174">
        <v>1</v>
      </c>
      <c r="CE629" s="174">
        <v>1</v>
      </c>
      <c r="CF629" s="174">
        <v>1</v>
      </c>
      <c r="CG629" s="174">
        <v>99</v>
      </c>
      <c r="CH629" s="174"/>
      <c r="CI629" s="174">
        <v>1</v>
      </c>
      <c r="CJ629" s="174">
        <v>1</v>
      </c>
      <c r="CK629" s="174"/>
      <c r="CL629" s="174">
        <v>1</v>
      </c>
      <c r="CM629" s="174">
        <v>1</v>
      </c>
      <c r="CN629" s="174">
        <v>1</v>
      </c>
      <c r="CO629" s="174">
        <v>1</v>
      </c>
      <c r="CP629" s="174">
        <v>1</v>
      </c>
      <c r="CQ629" s="174">
        <v>1</v>
      </c>
      <c r="CR629" s="174">
        <v>1</v>
      </c>
      <c r="CS629" s="174">
        <v>1</v>
      </c>
      <c r="CT629" s="174">
        <v>1</v>
      </c>
      <c r="CU629" s="174">
        <v>1</v>
      </c>
      <c r="CV629" s="174">
        <v>1</v>
      </c>
      <c r="CW629" s="174">
        <v>0</v>
      </c>
      <c r="CX629" s="174">
        <v>0</v>
      </c>
      <c r="CY629" s="174">
        <v>0</v>
      </c>
      <c r="CZ629" s="174">
        <v>0</v>
      </c>
      <c r="DA629" s="174">
        <v>0</v>
      </c>
      <c r="DB629" s="174">
        <v>0</v>
      </c>
      <c r="DC629" s="174">
        <v>0</v>
      </c>
      <c r="DD629" s="174">
        <v>0</v>
      </c>
      <c r="DE629" s="174">
        <v>1</v>
      </c>
      <c r="DF629" s="174">
        <v>1</v>
      </c>
      <c r="DG629" s="174">
        <v>1</v>
      </c>
      <c r="DH629" s="46" t="s">
        <v>1032</v>
      </c>
    </row>
    <row r="630" spans="1:112" x14ac:dyDescent="0.2">
      <c r="A630" s="174" t="s">
        <v>1026</v>
      </c>
      <c r="B630" s="174" t="s">
        <v>385</v>
      </c>
      <c r="C630" s="174" t="s">
        <v>1033</v>
      </c>
      <c r="D630" s="174">
        <v>625</v>
      </c>
      <c r="E630" s="174">
        <v>22</v>
      </c>
      <c r="F630" s="174">
        <v>12</v>
      </c>
      <c r="G630" s="174">
        <v>0</v>
      </c>
      <c r="H630" s="174">
        <v>2</v>
      </c>
      <c r="I630" s="174">
        <v>2</v>
      </c>
      <c r="J630" s="174"/>
      <c r="K630" s="174">
        <v>1</v>
      </c>
      <c r="L630" s="174">
        <v>1</v>
      </c>
      <c r="M630" s="174">
        <v>1</v>
      </c>
      <c r="N630" s="174">
        <v>1</v>
      </c>
      <c r="O630" s="174">
        <v>1</v>
      </c>
      <c r="P630" s="174">
        <v>1</v>
      </c>
      <c r="Q630" s="174">
        <v>99</v>
      </c>
      <c r="R630" s="174">
        <v>1</v>
      </c>
      <c r="S630" s="174">
        <v>1</v>
      </c>
      <c r="T630" s="174">
        <v>1</v>
      </c>
      <c r="U630" s="174">
        <v>1</v>
      </c>
      <c r="V630" s="174"/>
      <c r="W630" s="174">
        <v>1</v>
      </c>
      <c r="X630" s="174">
        <v>1</v>
      </c>
      <c r="Y630" s="174">
        <v>1</v>
      </c>
      <c r="Z630" s="174">
        <v>1</v>
      </c>
      <c r="AA630" s="174">
        <v>1</v>
      </c>
      <c r="AB630" s="174">
        <v>1</v>
      </c>
      <c r="AC630" s="174">
        <v>1</v>
      </c>
      <c r="AD630" s="174">
        <v>1</v>
      </c>
      <c r="AE630" s="174">
        <v>1</v>
      </c>
      <c r="AF630" s="174">
        <v>1</v>
      </c>
      <c r="AG630" s="174">
        <v>1</v>
      </c>
      <c r="AH630" s="174">
        <v>1</v>
      </c>
      <c r="AI630" s="174">
        <v>99</v>
      </c>
      <c r="AJ630" s="174">
        <v>1</v>
      </c>
      <c r="AK630" s="174">
        <v>1</v>
      </c>
      <c r="AL630" s="174">
        <v>1</v>
      </c>
      <c r="AM630" s="174">
        <v>1</v>
      </c>
      <c r="AN630" s="174"/>
      <c r="AO630" s="174">
        <v>1</v>
      </c>
      <c r="AP630" s="174">
        <v>1</v>
      </c>
      <c r="AQ630" s="174">
        <v>0</v>
      </c>
      <c r="AR630" s="174"/>
      <c r="AS630" s="174">
        <v>1</v>
      </c>
      <c r="AT630" s="174">
        <v>1</v>
      </c>
      <c r="AU630" s="174">
        <v>1</v>
      </c>
      <c r="AV630" s="174">
        <v>1</v>
      </c>
      <c r="AW630" s="174">
        <v>1</v>
      </c>
      <c r="AX630" s="174">
        <v>1</v>
      </c>
      <c r="AY630" s="174"/>
      <c r="AZ630" s="174"/>
      <c r="BA630" s="174"/>
      <c r="BB630" s="174"/>
      <c r="BC630" s="174"/>
      <c r="BD630" s="174">
        <v>0</v>
      </c>
      <c r="BE630" s="174">
        <v>1</v>
      </c>
      <c r="BF630" s="174">
        <v>1</v>
      </c>
      <c r="BG630" s="174">
        <v>1</v>
      </c>
      <c r="BH630" s="174">
        <v>1</v>
      </c>
      <c r="BI630" s="174">
        <v>1</v>
      </c>
      <c r="BJ630" s="174">
        <v>1</v>
      </c>
      <c r="BK630" s="174">
        <v>1</v>
      </c>
      <c r="BL630" s="174">
        <v>1</v>
      </c>
      <c r="BM630" s="174">
        <v>1</v>
      </c>
      <c r="BN630" s="174">
        <v>1</v>
      </c>
      <c r="BO630" s="174">
        <v>1</v>
      </c>
      <c r="BP630" s="174">
        <v>0</v>
      </c>
      <c r="BQ630" s="174">
        <v>1</v>
      </c>
      <c r="BR630" s="174">
        <v>1</v>
      </c>
      <c r="BS630" s="174">
        <v>1</v>
      </c>
      <c r="BT630" s="174">
        <v>1</v>
      </c>
      <c r="BU630" s="174"/>
      <c r="BV630" s="174"/>
      <c r="BW630" s="174">
        <v>99</v>
      </c>
      <c r="BX630" s="174">
        <v>99</v>
      </c>
      <c r="BY630" s="174">
        <v>0</v>
      </c>
      <c r="BZ630" s="174"/>
      <c r="CA630" s="174"/>
      <c r="CB630" s="174"/>
      <c r="CC630" s="174">
        <v>1</v>
      </c>
      <c r="CD630" s="174">
        <v>1</v>
      </c>
      <c r="CE630" s="174">
        <v>1</v>
      </c>
      <c r="CF630" s="174">
        <v>1</v>
      </c>
      <c r="CG630" s="174">
        <v>99</v>
      </c>
      <c r="CH630" s="174"/>
      <c r="CI630" s="174">
        <v>1</v>
      </c>
      <c r="CJ630" s="174">
        <v>1</v>
      </c>
      <c r="CK630" s="174"/>
      <c r="CL630" s="174">
        <v>1</v>
      </c>
      <c r="CM630" s="174">
        <v>1</v>
      </c>
      <c r="CN630" s="174">
        <v>1</v>
      </c>
      <c r="CO630" s="174">
        <v>1</v>
      </c>
      <c r="CP630" s="174">
        <v>1</v>
      </c>
      <c r="CQ630" s="174">
        <v>0</v>
      </c>
      <c r="CR630" s="174">
        <v>1</v>
      </c>
      <c r="CS630" s="174">
        <v>1</v>
      </c>
      <c r="CT630" s="174">
        <v>1</v>
      </c>
      <c r="CU630" s="174">
        <v>1</v>
      </c>
      <c r="CV630" s="174">
        <v>1</v>
      </c>
      <c r="CW630" s="174">
        <v>0</v>
      </c>
      <c r="CX630" s="174">
        <v>0</v>
      </c>
      <c r="CY630" s="174">
        <v>0</v>
      </c>
      <c r="CZ630" s="174">
        <v>0</v>
      </c>
      <c r="DA630" s="174">
        <v>0</v>
      </c>
      <c r="DB630" s="174">
        <v>0</v>
      </c>
      <c r="DC630" s="174">
        <v>0</v>
      </c>
      <c r="DD630" s="174">
        <v>0</v>
      </c>
      <c r="DE630" s="174">
        <v>1</v>
      </c>
      <c r="DF630" s="174">
        <v>1</v>
      </c>
      <c r="DG630" s="174">
        <v>0</v>
      </c>
      <c r="DH630" s="46" t="s">
        <v>1033</v>
      </c>
    </row>
    <row r="631" spans="1:112" x14ac:dyDescent="0.2">
      <c r="A631" s="174" t="s">
        <v>1026</v>
      </c>
      <c r="B631" s="174" t="s">
        <v>385</v>
      </c>
      <c r="C631" s="174" t="s">
        <v>1034</v>
      </c>
      <c r="D631" s="174">
        <v>626</v>
      </c>
      <c r="E631" s="174">
        <v>65</v>
      </c>
      <c r="F631" s="174">
        <v>20</v>
      </c>
      <c r="G631" s="174">
        <v>2</v>
      </c>
      <c r="H631" s="174">
        <v>1</v>
      </c>
      <c r="I631" s="174">
        <v>2</v>
      </c>
      <c r="J631" s="174"/>
      <c r="K631" s="174">
        <v>1</v>
      </c>
      <c r="L631" s="174">
        <v>0</v>
      </c>
      <c r="M631" s="174">
        <v>1</v>
      </c>
      <c r="N631" s="174">
        <v>1</v>
      </c>
      <c r="O631" s="174">
        <v>1</v>
      </c>
      <c r="P631" s="174">
        <v>1</v>
      </c>
      <c r="Q631" s="174">
        <v>99</v>
      </c>
      <c r="R631" s="174">
        <v>1</v>
      </c>
      <c r="S631" s="174">
        <v>1</v>
      </c>
      <c r="T631" s="174">
        <v>1</v>
      </c>
      <c r="U631" s="174">
        <v>1</v>
      </c>
      <c r="V631" s="174"/>
      <c r="W631" s="174">
        <v>1</v>
      </c>
      <c r="X631" s="174">
        <v>1</v>
      </c>
      <c r="Y631" s="174">
        <v>1</v>
      </c>
      <c r="Z631" s="174">
        <v>1</v>
      </c>
      <c r="AA631" s="174">
        <v>1</v>
      </c>
      <c r="AB631" s="174">
        <v>1</v>
      </c>
      <c r="AC631" s="174">
        <v>1</v>
      </c>
      <c r="AD631" s="174">
        <v>1</v>
      </c>
      <c r="AE631" s="174">
        <v>1</v>
      </c>
      <c r="AF631" s="174">
        <v>1</v>
      </c>
      <c r="AG631" s="174">
        <v>1</v>
      </c>
      <c r="AH631" s="174">
        <v>1</v>
      </c>
      <c r="AI631" s="174">
        <v>1</v>
      </c>
      <c r="AJ631" s="174">
        <v>0</v>
      </c>
      <c r="AK631" s="174">
        <v>1</v>
      </c>
      <c r="AL631" s="174">
        <v>1</v>
      </c>
      <c r="AM631" s="174">
        <v>1</v>
      </c>
      <c r="AN631" s="174"/>
      <c r="AO631" s="174">
        <v>1</v>
      </c>
      <c r="AP631" s="174">
        <v>1</v>
      </c>
      <c r="AQ631" s="174">
        <v>1</v>
      </c>
      <c r="AR631" s="174"/>
      <c r="AS631" s="174">
        <v>1</v>
      </c>
      <c r="AT631" s="174">
        <v>0</v>
      </c>
      <c r="AU631" s="174">
        <v>1</v>
      </c>
      <c r="AV631" s="174">
        <v>1</v>
      </c>
      <c r="AW631" s="174">
        <v>1</v>
      </c>
      <c r="AX631" s="174">
        <v>1</v>
      </c>
      <c r="AY631" s="174"/>
      <c r="AZ631" s="174"/>
      <c r="BA631" s="174"/>
      <c r="BB631" s="174"/>
      <c r="BC631" s="174"/>
      <c r="BD631" s="174">
        <v>1</v>
      </c>
      <c r="BE631" s="174">
        <v>1</v>
      </c>
      <c r="BF631" s="174">
        <v>1</v>
      </c>
      <c r="BG631" s="174">
        <v>1</v>
      </c>
      <c r="BH631" s="174">
        <v>1</v>
      </c>
      <c r="BI631" s="174">
        <v>1</v>
      </c>
      <c r="BJ631" s="174">
        <v>1</v>
      </c>
      <c r="BK631" s="174">
        <v>1</v>
      </c>
      <c r="BL631" s="174">
        <v>1</v>
      </c>
      <c r="BM631" s="174">
        <v>1</v>
      </c>
      <c r="BN631" s="174">
        <v>1</v>
      </c>
      <c r="BO631" s="174">
        <v>1</v>
      </c>
      <c r="BP631" s="174">
        <v>1</v>
      </c>
      <c r="BQ631" s="174">
        <v>1</v>
      </c>
      <c r="BR631" s="174">
        <v>1</v>
      </c>
      <c r="BS631" s="174">
        <v>1</v>
      </c>
      <c r="BT631" s="174">
        <v>1</v>
      </c>
      <c r="BU631" s="174"/>
      <c r="BV631" s="174"/>
      <c r="BW631" s="174">
        <v>99</v>
      </c>
      <c r="BX631" s="174">
        <v>99</v>
      </c>
      <c r="BY631" s="174">
        <v>1</v>
      </c>
      <c r="BZ631" s="174"/>
      <c r="CA631" s="174"/>
      <c r="CB631" s="174"/>
      <c r="CC631" s="174">
        <v>1</v>
      </c>
      <c r="CD631" s="174">
        <v>1</v>
      </c>
      <c r="CE631" s="174">
        <v>1</v>
      </c>
      <c r="CF631" s="174">
        <v>1</v>
      </c>
      <c r="CG631" s="174">
        <v>99</v>
      </c>
      <c r="CH631" s="174"/>
      <c r="CI631" s="174">
        <v>1</v>
      </c>
      <c r="CJ631" s="174">
        <v>1</v>
      </c>
      <c r="CK631" s="174"/>
      <c r="CL631" s="174">
        <v>1</v>
      </c>
      <c r="CM631" s="174">
        <v>1</v>
      </c>
      <c r="CN631" s="174">
        <v>1</v>
      </c>
      <c r="CO631" s="174">
        <v>1</v>
      </c>
      <c r="CP631" s="174">
        <v>1</v>
      </c>
      <c r="CQ631" s="174">
        <v>1</v>
      </c>
      <c r="CR631" s="174">
        <v>1</v>
      </c>
      <c r="CS631" s="174">
        <v>1</v>
      </c>
      <c r="CT631" s="174">
        <v>1</v>
      </c>
      <c r="CU631" s="174">
        <v>1</v>
      </c>
      <c r="CV631" s="174">
        <v>1</v>
      </c>
      <c r="CW631" s="174">
        <v>0</v>
      </c>
      <c r="CX631" s="174">
        <v>0</v>
      </c>
      <c r="CY631" s="174">
        <v>0</v>
      </c>
      <c r="CZ631" s="174">
        <v>0</v>
      </c>
      <c r="DA631" s="174">
        <v>0</v>
      </c>
      <c r="DB631" s="174">
        <v>0</v>
      </c>
      <c r="DC631" s="174">
        <v>0</v>
      </c>
      <c r="DD631" s="174">
        <v>0</v>
      </c>
      <c r="DE631" s="174">
        <v>1</v>
      </c>
      <c r="DF631" s="174">
        <v>1</v>
      </c>
      <c r="DG631" s="174">
        <v>1</v>
      </c>
      <c r="DH631" s="46" t="s">
        <v>1034</v>
      </c>
    </row>
    <row r="632" spans="1:112" x14ac:dyDescent="0.2">
      <c r="A632" s="174" t="s">
        <v>1026</v>
      </c>
      <c r="B632" s="174" t="s">
        <v>385</v>
      </c>
      <c r="C632" s="174" t="s">
        <v>1035</v>
      </c>
      <c r="D632" s="174">
        <v>627</v>
      </c>
      <c r="E632" s="174">
        <v>28</v>
      </c>
      <c r="F632" s="174">
        <v>6</v>
      </c>
      <c r="G632" s="174">
        <v>1</v>
      </c>
      <c r="H632" s="174">
        <v>2</v>
      </c>
      <c r="I632" s="174">
        <v>2</v>
      </c>
      <c r="J632" s="174"/>
      <c r="K632" s="174">
        <v>1</v>
      </c>
      <c r="L632" s="174">
        <v>1</v>
      </c>
      <c r="M632" s="174">
        <v>1</v>
      </c>
      <c r="N632" s="174">
        <v>1</v>
      </c>
      <c r="O632" s="174">
        <v>1</v>
      </c>
      <c r="P632" s="174">
        <v>1</v>
      </c>
      <c r="Q632" s="174">
        <v>99</v>
      </c>
      <c r="R632" s="174">
        <v>1</v>
      </c>
      <c r="S632" s="174">
        <v>1</v>
      </c>
      <c r="T632" s="174">
        <v>1</v>
      </c>
      <c r="U632" s="174">
        <v>0</v>
      </c>
      <c r="V632" s="174"/>
      <c r="W632" s="174">
        <v>1</v>
      </c>
      <c r="X632" s="174">
        <v>1</v>
      </c>
      <c r="Y632" s="174">
        <v>1</v>
      </c>
      <c r="Z632" s="174">
        <v>1</v>
      </c>
      <c r="AA632" s="174">
        <v>1</v>
      </c>
      <c r="AB632" s="174">
        <v>1</v>
      </c>
      <c r="AC632" s="174">
        <v>1</v>
      </c>
      <c r="AD632" s="174">
        <v>0</v>
      </c>
      <c r="AE632" s="174">
        <v>1</v>
      </c>
      <c r="AF632" s="174">
        <v>1</v>
      </c>
      <c r="AG632" s="174">
        <v>1</v>
      </c>
      <c r="AH632" s="174">
        <v>1</v>
      </c>
      <c r="AI632" s="174">
        <v>1</v>
      </c>
      <c r="AJ632" s="174">
        <v>1</v>
      </c>
      <c r="AK632" s="174">
        <v>1</v>
      </c>
      <c r="AL632" s="174">
        <v>1</v>
      </c>
      <c r="AM632" s="174">
        <v>1</v>
      </c>
      <c r="AN632" s="174"/>
      <c r="AO632" s="174">
        <v>1</v>
      </c>
      <c r="AP632" s="174">
        <v>1</v>
      </c>
      <c r="AQ632" s="174">
        <v>1</v>
      </c>
      <c r="AR632" s="174"/>
      <c r="AS632" s="174">
        <v>1</v>
      </c>
      <c r="AT632" s="174">
        <v>1</v>
      </c>
      <c r="AU632" s="174">
        <v>1</v>
      </c>
      <c r="AV632" s="174">
        <v>1</v>
      </c>
      <c r="AW632" s="174">
        <v>1</v>
      </c>
      <c r="AX632" s="174">
        <v>1</v>
      </c>
      <c r="AY632" s="174"/>
      <c r="AZ632" s="174"/>
      <c r="BA632" s="174"/>
      <c r="BB632" s="174"/>
      <c r="BC632" s="174"/>
      <c r="BD632" s="174">
        <v>0</v>
      </c>
      <c r="BE632" s="174">
        <v>1</v>
      </c>
      <c r="BF632" s="174">
        <v>1</v>
      </c>
      <c r="BG632" s="174">
        <v>1</v>
      </c>
      <c r="BH632" s="174">
        <v>1</v>
      </c>
      <c r="BI632" s="174">
        <v>1</v>
      </c>
      <c r="BJ632" s="174">
        <v>1</v>
      </c>
      <c r="BK632" s="174">
        <v>1</v>
      </c>
      <c r="BL632" s="174">
        <v>1</v>
      </c>
      <c r="BM632" s="174">
        <v>1</v>
      </c>
      <c r="BN632" s="174">
        <v>1</v>
      </c>
      <c r="BO632" s="174">
        <v>1</v>
      </c>
      <c r="BP632" s="174">
        <v>1</v>
      </c>
      <c r="BQ632" s="174">
        <v>1</v>
      </c>
      <c r="BR632" s="174">
        <v>0</v>
      </c>
      <c r="BS632" s="174">
        <v>1</v>
      </c>
      <c r="BT632" s="174">
        <v>1</v>
      </c>
      <c r="BU632" s="174"/>
      <c r="BV632" s="174"/>
      <c r="BW632" s="174">
        <v>99</v>
      </c>
      <c r="BX632" s="174">
        <v>99</v>
      </c>
      <c r="BY632" s="174">
        <v>1</v>
      </c>
      <c r="BZ632" s="174"/>
      <c r="CA632" s="174"/>
      <c r="CB632" s="174"/>
      <c r="CC632" s="174">
        <v>1</v>
      </c>
      <c r="CD632" s="174">
        <v>1</v>
      </c>
      <c r="CE632" s="174">
        <v>1</v>
      </c>
      <c r="CF632" s="174">
        <v>1</v>
      </c>
      <c r="CG632" s="174">
        <v>99</v>
      </c>
      <c r="CH632" s="174"/>
      <c r="CI632" s="174">
        <v>1</v>
      </c>
      <c r="CJ632" s="174">
        <v>1</v>
      </c>
      <c r="CK632" s="174"/>
      <c r="CL632" s="174">
        <v>1</v>
      </c>
      <c r="CM632" s="174">
        <v>1</v>
      </c>
      <c r="CN632" s="174">
        <v>1</v>
      </c>
      <c r="CO632" s="174">
        <v>1</v>
      </c>
      <c r="CP632" s="174">
        <v>1</v>
      </c>
      <c r="CQ632" s="174">
        <v>1</v>
      </c>
      <c r="CR632" s="174">
        <v>1</v>
      </c>
      <c r="CS632" s="174">
        <v>1</v>
      </c>
      <c r="CT632" s="174">
        <v>1</v>
      </c>
      <c r="CU632" s="174">
        <v>1</v>
      </c>
      <c r="CV632" s="174">
        <v>1</v>
      </c>
      <c r="CW632" s="174">
        <v>0</v>
      </c>
      <c r="CX632" s="174">
        <v>0</v>
      </c>
      <c r="CY632" s="174">
        <v>0</v>
      </c>
      <c r="CZ632" s="174">
        <v>0</v>
      </c>
      <c r="DA632" s="174">
        <v>0</v>
      </c>
      <c r="DB632" s="174">
        <v>0</v>
      </c>
      <c r="DC632" s="174">
        <v>0</v>
      </c>
      <c r="DD632" s="174">
        <v>0</v>
      </c>
      <c r="DE632" s="174">
        <v>1</v>
      </c>
      <c r="DF632" s="174">
        <v>1</v>
      </c>
      <c r="DG632" s="174">
        <v>1</v>
      </c>
      <c r="DH632" s="46" t="s">
        <v>1035</v>
      </c>
    </row>
    <row r="633" spans="1:112" x14ac:dyDescent="0.2">
      <c r="A633" s="174" t="s">
        <v>1026</v>
      </c>
      <c r="B633" s="174" t="s">
        <v>385</v>
      </c>
      <c r="C633" s="174" t="s">
        <v>1036</v>
      </c>
      <c r="D633" s="174">
        <v>628</v>
      </c>
      <c r="E633" s="174">
        <v>45</v>
      </c>
      <c r="F633" s="174">
        <v>0</v>
      </c>
      <c r="G633" s="174">
        <v>0</v>
      </c>
      <c r="H633" s="174">
        <v>1</v>
      </c>
      <c r="I633" s="174">
        <v>2</v>
      </c>
      <c r="J633" s="174"/>
      <c r="K633" s="174">
        <v>0</v>
      </c>
      <c r="L633" s="174">
        <v>1</v>
      </c>
      <c r="M633" s="174">
        <v>1</v>
      </c>
      <c r="N633" s="174">
        <v>1</v>
      </c>
      <c r="O633" s="174">
        <v>1</v>
      </c>
      <c r="P633" s="174">
        <v>1</v>
      </c>
      <c r="Q633" s="174">
        <v>99</v>
      </c>
      <c r="R633" s="174">
        <v>1</v>
      </c>
      <c r="S633" s="174">
        <v>1</v>
      </c>
      <c r="T633" s="174">
        <v>0</v>
      </c>
      <c r="U633" s="174">
        <v>1</v>
      </c>
      <c r="V633" s="174"/>
      <c r="W633" s="174">
        <v>1</v>
      </c>
      <c r="X633" s="174">
        <v>1</v>
      </c>
      <c r="Y633" s="174">
        <v>1</v>
      </c>
      <c r="Z633" s="174">
        <v>1</v>
      </c>
      <c r="AA633" s="174">
        <v>1</v>
      </c>
      <c r="AB633" s="174">
        <v>1</v>
      </c>
      <c r="AC633" s="174">
        <v>1</v>
      </c>
      <c r="AD633" s="174">
        <v>1</v>
      </c>
      <c r="AE633" s="174">
        <v>1</v>
      </c>
      <c r="AF633" s="174">
        <v>1</v>
      </c>
      <c r="AG633" s="174">
        <v>1</v>
      </c>
      <c r="AH633" s="174">
        <v>1</v>
      </c>
      <c r="AI633" s="174">
        <v>1</v>
      </c>
      <c r="AJ633" s="174">
        <v>1</v>
      </c>
      <c r="AK633" s="174">
        <v>1</v>
      </c>
      <c r="AL633" s="174">
        <v>1</v>
      </c>
      <c r="AM633" s="174">
        <v>1</v>
      </c>
      <c r="AN633" s="174"/>
      <c r="AO633" s="174">
        <v>1</v>
      </c>
      <c r="AP633" s="174">
        <v>1</v>
      </c>
      <c r="AQ633" s="174">
        <v>1</v>
      </c>
      <c r="AR633" s="174"/>
      <c r="AS633" s="174">
        <v>1</v>
      </c>
      <c r="AT633" s="174">
        <v>1</v>
      </c>
      <c r="AU633" s="174">
        <v>1</v>
      </c>
      <c r="AV633" s="174">
        <v>0</v>
      </c>
      <c r="AW633" s="174">
        <v>1</v>
      </c>
      <c r="AX633" s="174">
        <v>1</v>
      </c>
      <c r="AY633" s="174"/>
      <c r="AZ633" s="174"/>
      <c r="BA633" s="174"/>
      <c r="BB633" s="174"/>
      <c r="BC633" s="174"/>
      <c r="BD633" s="174">
        <v>1</v>
      </c>
      <c r="BE633" s="174">
        <v>1</v>
      </c>
      <c r="BF633" s="174">
        <v>1</v>
      </c>
      <c r="BG633" s="174">
        <v>1</v>
      </c>
      <c r="BH633" s="174">
        <v>0</v>
      </c>
      <c r="BI633" s="174">
        <v>1</v>
      </c>
      <c r="BJ633" s="174">
        <v>1</v>
      </c>
      <c r="BK633" s="174">
        <v>1</v>
      </c>
      <c r="BL633" s="174">
        <v>0</v>
      </c>
      <c r="BM633" s="174">
        <v>1</v>
      </c>
      <c r="BN633" s="174">
        <v>1</v>
      </c>
      <c r="BO633" s="174">
        <v>1</v>
      </c>
      <c r="BP633" s="174">
        <v>1</v>
      </c>
      <c r="BQ633" s="174">
        <v>1</v>
      </c>
      <c r="BR633" s="174">
        <v>1</v>
      </c>
      <c r="BS633" s="174">
        <v>1</v>
      </c>
      <c r="BT633" s="174">
        <v>1</v>
      </c>
      <c r="BU633" s="174"/>
      <c r="BV633" s="174"/>
      <c r="BW633" s="174">
        <v>99</v>
      </c>
      <c r="BX633" s="174">
        <v>99</v>
      </c>
      <c r="BY633" s="174">
        <v>0</v>
      </c>
      <c r="BZ633" s="174"/>
      <c r="CA633" s="174"/>
      <c r="CB633" s="174"/>
      <c r="CC633" s="174">
        <v>1</v>
      </c>
      <c r="CD633" s="174">
        <v>1</v>
      </c>
      <c r="CE633" s="174">
        <v>1</v>
      </c>
      <c r="CF633" s="174">
        <v>1</v>
      </c>
      <c r="CG633" s="174">
        <v>99</v>
      </c>
      <c r="CH633" s="174"/>
      <c r="CI633" s="174">
        <v>1</v>
      </c>
      <c r="CJ633" s="174">
        <v>1</v>
      </c>
      <c r="CK633" s="174"/>
      <c r="CL633" s="174">
        <v>1</v>
      </c>
      <c r="CM633" s="174">
        <v>1</v>
      </c>
      <c r="CN633" s="174">
        <v>1</v>
      </c>
      <c r="CO633" s="174">
        <v>1</v>
      </c>
      <c r="CP633" s="174">
        <v>1</v>
      </c>
      <c r="CQ633" s="174">
        <v>1</v>
      </c>
      <c r="CR633" s="174">
        <v>1</v>
      </c>
      <c r="CS633" s="174">
        <v>1</v>
      </c>
      <c r="CT633" s="174">
        <v>1</v>
      </c>
      <c r="CU633" s="174">
        <v>1</v>
      </c>
      <c r="CV633" s="174">
        <v>1</v>
      </c>
      <c r="CW633" s="174">
        <v>0</v>
      </c>
      <c r="CX633" s="174">
        <v>0</v>
      </c>
      <c r="CY633" s="174">
        <v>0</v>
      </c>
      <c r="CZ633" s="174">
        <v>0</v>
      </c>
      <c r="DA633" s="174">
        <v>0</v>
      </c>
      <c r="DB633" s="174">
        <v>0</v>
      </c>
      <c r="DC633" s="174">
        <v>0</v>
      </c>
      <c r="DD633" s="174">
        <v>0</v>
      </c>
      <c r="DE633" s="174">
        <v>1</v>
      </c>
      <c r="DF633" s="174">
        <v>1</v>
      </c>
      <c r="DG633" s="174">
        <v>1</v>
      </c>
      <c r="DH633" s="46" t="s">
        <v>1036</v>
      </c>
    </row>
    <row r="634" spans="1:112" x14ac:dyDescent="0.2">
      <c r="A634" s="174" t="s">
        <v>1026</v>
      </c>
      <c r="B634" s="174" t="s">
        <v>385</v>
      </c>
      <c r="C634" s="174" t="s">
        <v>1037</v>
      </c>
      <c r="D634" s="174">
        <v>629</v>
      </c>
      <c r="E634" s="174">
        <v>70</v>
      </c>
      <c r="F634" s="174">
        <v>9</v>
      </c>
      <c r="G634" s="174">
        <v>3</v>
      </c>
      <c r="H634" s="174">
        <v>1</v>
      </c>
      <c r="I634" s="174">
        <v>2</v>
      </c>
      <c r="J634" s="174"/>
      <c r="K634" s="174">
        <v>1</v>
      </c>
      <c r="L634" s="174">
        <v>1</v>
      </c>
      <c r="M634" s="174">
        <v>1</v>
      </c>
      <c r="N634" s="174">
        <v>1</v>
      </c>
      <c r="O634" s="174">
        <v>1</v>
      </c>
      <c r="P634" s="174">
        <v>1</v>
      </c>
      <c r="Q634" s="174">
        <v>99</v>
      </c>
      <c r="R634" s="174">
        <v>1</v>
      </c>
      <c r="S634" s="174">
        <v>1</v>
      </c>
      <c r="T634" s="174">
        <v>1</v>
      </c>
      <c r="U634" s="174">
        <v>1</v>
      </c>
      <c r="V634" s="174"/>
      <c r="W634" s="174">
        <v>1</v>
      </c>
      <c r="X634" s="174">
        <v>1</v>
      </c>
      <c r="Y634" s="174">
        <v>1</v>
      </c>
      <c r="Z634" s="174">
        <v>1</v>
      </c>
      <c r="AA634" s="174">
        <v>1</v>
      </c>
      <c r="AB634" s="174">
        <v>1</v>
      </c>
      <c r="AC634" s="174">
        <v>1</v>
      </c>
      <c r="AD634" s="174">
        <v>1</v>
      </c>
      <c r="AE634" s="174">
        <v>1</v>
      </c>
      <c r="AF634" s="174">
        <v>1</v>
      </c>
      <c r="AG634" s="174">
        <v>1</v>
      </c>
      <c r="AH634" s="174">
        <v>1</v>
      </c>
      <c r="AI634" s="174">
        <v>1</v>
      </c>
      <c r="AJ634" s="174">
        <v>1</v>
      </c>
      <c r="AK634" s="174">
        <v>1</v>
      </c>
      <c r="AL634" s="174">
        <v>1</v>
      </c>
      <c r="AM634" s="174">
        <v>1</v>
      </c>
      <c r="AN634" s="174"/>
      <c r="AO634" s="174">
        <v>1</v>
      </c>
      <c r="AP634" s="174">
        <v>1</v>
      </c>
      <c r="AQ634" s="174">
        <v>1</v>
      </c>
      <c r="AR634" s="174"/>
      <c r="AS634" s="174">
        <v>1</v>
      </c>
      <c r="AT634" s="174">
        <v>1</v>
      </c>
      <c r="AU634" s="174">
        <v>1</v>
      </c>
      <c r="AV634" s="174">
        <v>1</v>
      </c>
      <c r="AW634" s="174">
        <v>1</v>
      </c>
      <c r="AX634" s="174">
        <v>1</v>
      </c>
      <c r="AY634" s="174"/>
      <c r="AZ634" s="174"/>
      <c r="BA634" s="174"/>
      <c r="BB634" s="174"/>
      <c r="BC634" s="174"/>
      <c r="BD634" s="174">
        <v>1</v>
      </c>
      <c r="BE634" s="174">
        <v>1</v>
      </c>
      <c r="BF634" s="174">
        <v>1</v>
      </c>
      <c r="BG634" s="174">
        <v>0</v>
      </c>
      <c r="BH634" s="174">
        <v>1</v>
      </c>
      <c r="BI634" s="174">
        <v>1</v>
      </c>
      <c r="BJ634" s="174">
        <v>1</v>
      </c>
      <c r="BK634" s="174">
        <v>1</v>
      </c>
      <c r="BL634" s="174">
        <v>1</v>
      </c>
      <c r="BM634" s="174">
        <v>1</v>
      </c>
      <c r="BN634" s="174">
        <v>1</v>
      </c>
      <c r="BO634" s="174">
        <v>0</v>
      </c>
      <c r="BP634" s="174">
        <v>1</v>
      </c>
      <c r="BQ634" s="174">
        <v>1</v>
      </c>
      <c r="BR634" s="174">
        <v>1</v>
      </c>
      <c r="BS634" s="174">
        <v>1</v>
      </c>
      <c r="BT634" s="174">
        <v>0</v>
      </c>
      <c r="BU634" s="174"/>
      <c r="BV634" s="174"/>
      <c r="BW634" s="174">
        <v>99</v>
      </c>
      <c r="BX634" s="174">
        <v>99</v>
      </c>
      <c r="BY634" s="174">
        <v>0</v>
      </c>
      <c r="BZ634" s="174"/>
      <c r="CA634" s="174"/>
      <c r="CB634" s="174"/>
      <c r="CC634" s="174">
        <v>1</v>
      </c>
      <c r="CD634" s="174">
        <v>1</v>
      </c>
      <c r="CE634" s="174">
        <v>1</v>
      </c>
      <c r="CF634" s="174">
        <v>1</v>
      </c>
      <c r="CG634" s="174">
        <v>99</v>
      </c>
      <c r="CH634" s="174"/>
      <c r="CI634" s="174">
        <v>1</v>
      </c>
      <c r="CJ634" s="174">
        <v>1</v>
      </c>
      <c r="CK634" s="174"/>
      <c r="CL634" s="174">
        <v>1</v>
      </c>
      <c r="CM634" s="174">
        <v>1</v>
      </c>
      <c r="CN634" s="174">
        <v>1</v>
      </c>
      <c r="CO634" s="174">
        <v>1</v>
      </c>
      <c r="CP634" s="174">
        <v>1</v>
      </c>
      <c r="CQ634" s="174">
        <v>1</v>
      </c>
      <c r="CR634" s="174">
        <v>1</v>
      </c>
      <c r="CS634" s="174">
        <v>1</v>
      </c>
      <c r="CT634" s="174">
        <v>1</v>
      </c>
      <c r="CU634" s="174">
        <v>1</v>
      </c>
      <c r="CV634" s="174">
        <v>1</v>
      </c>
      <c r="CW634" s="174">
        <v>0</v>
      </c>
      <c r="CX634" s="174">
        <v>0</v>
      </c>
      <c r="CY634" s="174">
        <v>0</v>
      </c>
      <c r="CZ634" s="174">
        <v>0</v>
      </c>
      <c r="DA634" s="174">
        <v>0</v>
      </c>
      <c r="DB634" s="174">
        <v>0</v>
      </c>
      <c r="DC634" s="174">
        <v>0</v>
      </c>
      <c r="DD634" s="174">
        <v>0</v>
      </c>
      <c r="DE634" s="174">
        <v>1</v>
      </c>
      <c r="DF634" s="174">
        <v>1</v>
      </c>
      <c r="DG634" s="174">
        <v>1</v>
      </c>
      <c r="DH634" s="46" t="s">
        <v>1037</v>
      </c>
    </row>
    <row r="635" spans="1:112" x14ac:dyDescent="0.2">
      <c r="A635" s="174" t="s">
        <v>1026</v>
      </c>
      <c r="B635" s="174" t="s">
        <v>385</v>
      </c>
      <c r="C635" s="174" t="s">
        <v>1038</v>
      </c>
      <c r="D635" s="174">
        <v>630</v>
      </c>
      <c r="E635" s="174">
        <v>26</v>
      </c>
      <c r="F635" s="174">
        <v>5</v>
      </c>
      <c r="G635" s="174">
        <v>0</v>
      </c>
      <c r="H635" s="174">
        <v>2</v>
      </c>
      <c r="I635" s="174">
        <v>2</v>
      </c>
      <c r="J635" s="174"/>
      <c r="K635" s="174">
        <v>1</v>
      </c>
      <c r="L635" s="174">
        <v>0</v>
      </c>
      <c r="M635" s="174">
        <v>1</v>
      </c>
      <c r="N635" s="174">
        <v>1</v>
      </c>
      <c r="O635" s="174">
        <v>1</v>
      </c>
      <c r="P635" s="174">
        <v>1</v>
      </c>
      <c r="Q635" s="174">
        <v>99</v>
      </c>
      <c r="R635" s="174">
        <v>1</v>
      </c>
      <c r="S635" s="174">
        <v>1</v>
      </c>
      <c r="T635" s="174">
        <v>0</v>
      </c>
      <c r="U635" s="174">
        <v>1</v>
      </c>
      <c r="V635" s="174"/>
      <c r="W635" s="174">
        <v>1</v>
      </c>
      <c r="X635" s="174">
        <v>1</v>
      </c>
      <c r="Y635" s="174">
        <v>1</v>
      </c>
      <c r="Z635" s="174">
        <v>1</v>
      </c>
      <c r="AA635" s="174">
        <v>1</v>
      </c>
      <c r="AB635" s="174">
        <v>1</v>
      </c>
      <c r="AC635" s="174">
        <v>1</v>
      </c>
      <c r="AD635" s="174">
        <v>1</v>
      </c>
      <c r="AE635" s="174">
        <v>1</v>
      </c>
      <c r="AF635" s="174">
        <v>1</v>
      </c>
      <c r="AG635" s="174">
        <v>1</v>
      </c>
      <c r="AH635" s="174">
        <v>1</v>
      </c>
      <c r="AI635" s="174">
        <v>1</v>
      </c>
      <c r="AJ635" s="174">
        <v>1</v>
      </c>
      <c r="AK635" s="174">
        <v>1</v>
      </c>
      <c r="AL635" s="174">
        <v>1</v>
      </c>
      <c r="AM635" s="174">
        <v>1</v>
      </c>
      <c r="AN635" s="174"/>
      <c r="AO635" s="174">
        <v>1</v>
      </c>
      <c r="AP635" s="174">
        <v>1</v>
      </c>
      <c r="AQ635" s="174">
        <v>1</v>
      </c>
      <c r="AR635" s="174"/>
      <c r="AS635" s="174">
        <v>1</v>
      </c>
      <c r="AT635" s="174">
        <v>1</v>
      </c>
      <c r="AU635" s="174">
        <v>1</v>
      </c>
      <c r="AV635" s="174">
        <v>1</v>
      </c>
      <c r="AW635" s="174">
        <v>1</v>
      </c>
      <c r="AX635" s="174">
        <v>1</v>
      </c>
      <c r="AY635" s="174"/>
      <c r="AZ635" s="174"/>
      <c r="BA635" s="174"/>
      <c r="BB635" s="174"/>
      <c r="BC635" s="174"/>
      <c r="BD635" s="174">
        <v>1</v>
      </c>
      <c r="BE635" s="174">
        <v>1</v>
      </c>
      <c r="BF635" s="174">
        <v>0</v>
      </c>
      <c r="BG635" s="174">
        <v>1</v>
      </c>
      <c r="BH635" s="174">
        <v>1</v>
      </c>
      <c r="BI635" s="174">
        <v>1</v>
      </c>
      <c r="BJ635" s="174">
        <v>1</v>
      </c>
      <c r="BK635" s="174">
        <v>1</v>
      </c>
      <c r="BL635" s="174">
        <v>1</v>
      </c>
      <c r="BM635" s="174">
        <v>1</v>
      </c>
      <c r="BN635" s="174">
        <v>1</v>
      </c>
      <c r="BO635" s="174">
        <v>1</v>
      </c>
      <c r="BP635" s="174">
        <v>0</v>
      </c>
      <c r="BQ635" s="174">
        <v>1</v>
      </c>
      <c r="BR635" s="174">
        <v>1</v>
      </c>
      <c r="BS635" s="174">
        <v>1</v>
      </c>
      <c r="BT635" s="174">
        <v>1</v>
      </c>
      <c r="BU635" s="174"/>
      <c r="BV635" s="174"/>
      <c r="BW635" s="174">
        <v>99</v>
      </c>
      <c r="BX635" s="174">
        <v>99</v>
      </c>
      <c r="BY635" s="174">
        <v>0</v>
      </c>
      <c r="BZ635" s="174"/>
      <c r="CA635" s="174"/>
      <c r="CB635" s="174"/>
      <c r="CC635" s="174">
        <v>1</v>
      </c>
      <c r="CD635" s="174">
        <v>1</v>
      </c>
      <c r="CE635" s="174">
        <v>1</v>
      </c>
      <c r="CF635" s="174">
        <v>1</v>
      </c>
      <c r="CG635" s="174">
        <v>99</v>
      </c>
      <c r="CH635" s="174"/>
      <c r="CI635" s="174">
        <v>1</v>
      </c>
      <c r="CJ635" s="174">
        <v>1</v>
      </c>
      <c r="CK635" s="174"/>
      <c r="CL635" s="174">
        <v>1</v>
      </c>
      <c r="CM635" s="174">
        <v>1</v>
      </c>
      <c r="CN635" s="174">
        <v>1</v>
      </c>
      <c r="CO635" s="174">
        <v>1</v>
      </c>
      <c r="CP635" s="174">
        <v>1</v>
      </c>
      <c r="CQ635" s="174">
        <v>1</v>
      </c>
      <c r="CR635" s="174">
        <v>1</v>
      </c>
      <c r="CS635" s="174">
        <v>1</v>
      </c>
      <c r="CT635" s="174">
        <v>1</v>
      </c>
      <c r="CU635" s="174">
        <v>1</v>
      </c>
      <c r="CV635" s="174">
        <v>1</v>
      </c>
      <c r="CW635" s="174">
        <v>0</v>
      </c>
      <c r="CX635" s="174">
        <v>0</v>
      </c>
      <c r="CY635" s="174">
        <v>0</v>
      </c>
      <c r="CZ635" s="174">
        <v>0</v>
      </c>
      <c r="DA635" s="174">
        <v>0</v>
      </c>
      <c r="DB635" s="174">
        <v>0</v>
      </c>
      <c r="DC635" s="174">
        <v>0</v>
      </c>
      <c r="DD635" s="174">
        <v>0</v>
      </c>
      <c r="DE635" s="174">
        <v>1</v>
      </c>
      <c r="DF635" s="174">
        <v>1</v>
      </c>
      <c r="DG635" s="174">
        <v>1</v>
      </c>
      <c r="DH635" s="46" t="s">
        <v>1038</v>
      </c>
    </row>
    <row r="636" spans="1:112" x14ac:dyDescent="0.2">
      <c r="A636" s="174" t="s">
        <v>1026</v>
      </c>
      <c r="B636" s="174" t="s">
        <v>385</v>
      </c>
      <c r="C636" s="174" t="s">
        <v>1039</v>
      </c>
      <c r="D636" s="174">
        <v>631</v>
      </c>
      <c r="E636" s="174">
        <v>58</v>
      </c>
      <c r="F636" s="174">
        <v>7</v>
      </c>
      <c r="G636" s="174">
        <v>0</v>
      </c>
      <c r="H636" s="174">
        <v>1</v>
      </c>
      <c r="I636" s="174">
        <v>2</v>
      </c>
      <c r="J636" s="174"/>
      <c r="K636" s="174">
        <v>1</v>
      </c>
      <c r="L636" s="174">
        <v>0</v>
      </c>
      <c r="M636" s="174">
        <v>1</v>
      </c>
      <c r="N636" s="174">
        <v>1</v>
      </c>
      <c r="O636" s="174">
        <v>1</v>
      </c>
      <c r="P636" s="174">
        <v>1</v>
      </c>
      <c r="Q636" s="174">
        <v>99</v>
      </c>
      <c r="R636" s="174">
        <v>1</v>
      </c>
      <c r="S636" s="174">
        <v>1</v>
      </c>
      <c r="T636" s="174">
        <v>0</v>
      </c>
      <c r="U636" s="174">
        <v>1</v>
      </c>
      <c r="V636" s="174"/>
      <c r="W636" s="174">
        <v>1</v>
      </c>
      <c r="X636" s="174">
        <v>1</v>
      </c>
      <c r="Y636" s="174">
        <v>0</v>
      </c>
      <c r="Z636" s="174">
        <v>1</v>
      </c>
      <c r="AA636" s="174">
        <v>1</v>
      </c>
      <c r="AB636" s="174">
        <v>1</v>
      </c>
      <c r="AC636" s="174">
        <v>1</v>
      </c>
      <c r="AD636" s="174">
        <v>1</v>
      </c>
      <c r="AE636" s="174">
        <v>1</v>
      </c>
      <c r="AF636" s="174">
        <v>1</v>
      </c>
      <c r="AG636" s="174">
        <v>1</v>
      </c>
      <c r="AH636" s="174">
        <v>1</v>
      </c>
      <c r="AI636" s="174">
        <v>1</v>
      </c>
      <c r="AJ636" s="174">
        <v>1</v>
      </c>
      <c r="AK636" s="174">
        <v>1</v>
      </c>
      <c r="AL636" s="174">
        <v>1</v>
      </c>
      <c r="AM636" s="174">
        <v>1</v>
      </c>
      <c r="AN636" s="174"/>
      <c r="AO636" s="174">
        <v>1</v>
      </c>
      <c r="AP636" s="174">
        <v>1</v>
      </c>
      <c r="AQ636" s="174">
        <v>0</v>
      </c>
      <c r="AR636" s="174"/>
      <c r="AS636" s="174">
        <v>1</v>
      </c>
      <c r="AT636" s="174">
        <v>1</v>
      </c>
      <c r="AU636" s="174">
        <v>1</v>
      </c>
      <c r="AV636" s="174">
        <v>1</v>
      </c>
      <c r="AW636" s="174">
        <v>1</v>
      </c>
      <c r="AX636" s="174">
        <v>1</v>
      </c>
      <c r="AY636" s="174"/>
      <c r="AZ636" s="174"/>
      <c r="BA636" s="174"/>
      <c r="BB636" s="174"/>
      <c r="BC636" s="174"/>
      <c r="BD636" s="174">
        <v>1</v>
      </c>
      <c r="BE636" s="174">
        <v>1</v>
      </c>
      <c r="BF636" s="174">
        <v>1</v>
      </c>
      <c r="BG636" s="174">
        <v>1</v>
      </c>
      <c r="BH636" s="174">
        <v>1</v>
      </c>
      <c r="BI636" s="174">
        <v>1</v>
      </c>
      <c r="BJ636" s="174">
        <v>1</v>
      </c>
      <c r="BK636" s="174">
        <v>1</v>
      </c>
      <c r="BL636" s="174">
        <v>1</v>
      </c>
      <c r="BM636" s="174">
        <v>1</v>
      </c>
      <c r="BN636" s="174">
        <v>1</v>
      </c>
      <c r="BO636" s="174">
        <v>1</v>
      </c>
      <c r="BP636" s="174">
        <v>1</v>
      </c>
      <c r="BQ636" s="174">
        <v>1</v>
      </c>
      <c r="BR636" s="174">
        <v>1</v>
      </c>
      <c r="BS636" s="174">
        <v>1</v>
      </c>
      <c r="BT636" s="174">
        <v>1</v>
      </c>
      <c r="BU636" s="174"/>
      <c r="BV636" s="174"/>
      <c r="BW636" s="174">
        <v>99</v>
      </c>
      <c r="BX636" s="174">
        <v>99</v>
      </c>
      <c r="BY636" s="174">
        <v>0</v>
      </c>
      <c r="BZ636" s="174"/>
      <c r="CA636" s="174"/>
      <c r="CB636" s="174"/>
      <c r="CC636" s="174">
        <v>1</v>
      </c>
      <c r="CD636" s="174">
        <v>1</v>
      </c>
      <c r="CE636" s="174">
        <v>1</v>
      </c>
      <c r="CF636" s="174">
        <v>1</v>
      </c>
      <c r="CG636" s="174">
        <v>99</v>
      </c>
      <c r="CH636" s="174"/>
      <c r="CI636" s="174">
        <v>1</v>
      </c>
      <c r="CJ636" s="174">
        <v>1</v>
      </c>
      <c r="CK636" s="174"/>
      <c r="CL636" s="174">
        <v>1</v>
      </c>
      <c r="CM636" s="174">
        <v>1</v>
      </c>
      <c r="CN636" s="174">
        <v>1</v>
      </c>
      <c r="CO636" s="174">
        <v>1</v>
      </c>
      <c r="CP636" s="174">
        <v>1</v>
      </c>
      <c r="CQ636" s="174">
        <v>1</v>
      </c>
      <c r="CR636" s="174">
        <v>1</v>
      </c>
      <c r="CS636" s="174">
        <v>1</v>
      </c>
      <c r="CT636" s="174">
        <v>1</v>
      </c>
      <c r="CU636" s="174">
        <v>1</v>
      </c>
      <c r="CV636" s="174">
        <v>1</v>
      </c>
      <c r="CW636" s="174">
        <v>0</v>
      </c>
      <c r="CX636" s="174">
        <v>0</v>
      </c>
      <c r="CY636" s="174">
        <v>0</v>
      </c>
      <c r="CZ636" s="174">
        <v>0</v>
      </c>
      <c r="DA636" s="174">
        <v>0</v>
      </c>
      <c r="DB636" s="174">
        <v>0</v>
      </c>
      <c r="DC636" s="174">
        <v>0</v>
      </c>
      <c r="DD636" s="174">
        <v>0</v>
      </c>
      <c r="DE636" s="174">
        <v>1</v>
      </c>
      <c r="DF636" s="174">
        <v>1</v>
      </c>
      <c r="DG636" s="174">
        <v>0</v>
      </c>
      <c r="DH636" s="46" t="s">
        <v>1039</v>
      </c>
    </row>
    <row r="637" spans="1:112" x14ac:dyDescent="0.2">
      <c r="A637" s="174" t="s">
        <v>1026</v>
      </c>
      <c r="B637" s="174" t="s">
        <v>385</v>
      </c>
      <c r="C637" s="174" t="s">
        <v>1040</v>
      </c>
      <c r="D637" s="174">
        <v>632</v>
      </c>
      <c r="E637" s="174">
        <v>32</v>
      </c>
      <c r="F637" s="174">
        <v>9</v>
      </c>
      <c r="G637" s="174">
        <v>0</v>
      </c>
      <c r="H637" s="174">
        <v>2</v>
      </c>
      <c r="I637" s="174">
        <v>2</v>
      </c>
      <c r="J637" s="174"/>
      <c r="K637" s="174">
        <v>1</v>
      </c>
      <c r="L637" s="174">
        <v>0</v>
      </c>
      <c r="M637" s="174">
        <v>1</v>
      </c>
      <c r="N637" s="174">
        <v>1</v>
      </c>
      <c r="O637" s="174">
        <v>1</v>
      </c>
      <c r="P637" s="174">
        <v>1</v>
      </c>
      <c r="Q637" s="174">
        <v>99</v>
      </c>
      <c r="R637" s="174">
        <v>1</v>
      </c>
      <c r="S637" s="174">
        <v>1</v>
      </c>
      <c r="T637" s="174">
        <v>1</v>
      </c>
      <c r="U637" s="174">
        <v>1</v>
      </c>
      <c r="V637" s="174"/>
      <c r="W637" s="174">
        <v>1</v>
      </c>
      <c r="X637" s="174">
        <v>1</v>
      </c>
      <c r="Y637" s="174">
        <v>0</v>
      </c>
      <c r="Z637" s="174">
        <v>1</v>
      </c>
      <c r="AA637" s="174">
        <v>1</v>
      </c>
      <c r="AB637" s="174">
        <v>1</v>
      </c>
      <c r="AC637" s="174">
        <v>1</v>
      </c>
      <c r="AD637" s="174">
        <v>1</v>
      </c>
      <c r="AE637" s="174">
        <v>1</v>
      </c>
      <c r="AF637" s="174">
        <v>1</v>
      </c>
      <c r="AG637" s="174">
        <v>1</v>
      </c>
      <c r="AH637" s="174">
        <v>1</v>
      </c>
      <c r="AI637" s="174">
        <v>1</v>
      </c>
      <c r="AJ637" s="174">
        <v>1</v>
      </c>
      <c r="AK637" s="174">
        <v>1</v>
      </c>
      <c r="AL637" s="174">
        <v>1</v>
      </c>
      <c r="AM637" s="174">
        <v>1</v>
      </c>
      <c r="AN637" s="174"/>
      <c r="AO637" s="174">
        <v>1</v>
      </c>
      <c r="AP637" s="174">
        <v>0</v>
      </c>
      <c r="AQ637" s="174">
        <v>1</v>
      </c>
      <c r="AR637" s="174"/>
      <c r="AS637" s="174">
        <v>1</v>
      </c>
      <c r="AT637" s="174">
        <v>1</v>
      </c>
      <c r="AU637" s="174">
        <v>1</v>
      </c>
      <c r="AV637" s="174">
        <v>1</v>
      </c>
      <c r="AW637" s="174">
        <v>1</v>
      </c>
      <c r="AX637" s="174">
        <v>1</v>
      </c>
      <c r="AY637" s="174"/>
      <c r="AZ637" s="174"/>
      <c r="BA637" s="174"/>
      <c r="BB637" s="174"/>
      <c r="BC637" s="174"/>
      <c r="BD637" s="174">
        <v>1</v>
      </c>
      <c r="BE637" s="174">
        <v>1</v>
      </c>
      <c r="BF637" s="174">
        <v>1</v>
      </c>
      <c r="BG637" s="174">
        <v>1</v>
      </c>
      <c r="BH637" s="174">
        <v>1</v>
      </c>
      <c r="BI637" s="174">
        <v>1</v>
      </c>
      <c r="BJ637" s="174">
        <v>1</v>
      </c>
      <c r="BK637" s="174">
        <v>1</v>
      </c>
      <c r="BL637" s="174">
        <v>1</v>
      </c>
      <c r="BM637" s="174">
        <v>1</v>
      </c>
      <c r="BN637" s="174">
        <v>1</v>
      </c>
      <c r="BO637" s="174">
        <v>1</v>
      </c>
      <c r="BP637" s="174">
        <v>1</v>
      </c>
      <c r="BQ637" s="174">
        <v>1</v>
      </c>
      <c r="BR637" s="174">
        <v>1</v>
      </c>
      <c r="BS637" s="174">
        <v>1</v>
      </c>
      <c r="BT637" s="174">
        <v>1</v>
      </c>
      <c r="BU637" s="174"/>
      <c r="BV637" s="174"/>
      <c r="BW637" s="174">
        <v>99</v>
      </c>
      <c r="BX637" s="174">
        <v>99</v>
      </c>
      <c r="BY637" s="174">
        <v>0</v>
      </c>
      <c r="BZ637" s="174"/>
      <c r="CA637" s="174"/>
      <c r="CB637" s="174"/>
      <c r="CC637" s="174">
        <v>1</v>
      </c>
      <c r="CD637" s="174">
        <v>1</v>
      </c>
      <c r="CE637" s="174">
        <v>1</v>
      </c>
      <c r="CF637" s="174">
        <v>1</v>
      </c>
      <c r="CG637" s="174">
        <v>99</v>
      </c>
      <c r="CH637" s="174"/>
      <c r="CI637" s="174">
        <v>1</v>
      </c>
      <c r="CJ637" s="174">
        <v>1</v>
      </c>
      <c r="CK637" s="174"/>
      <c r="CL637" s="174">
        <v>1</v>
      </c>
      <c r="CM637" s="174">
        <v>1</v>
      </c>
      <c r="CN637" s="174">
        <v>1</v>
      </c>
      <c r="CO637" s="174">
        <v>1</v>
      </c>
      <c r="CP637" s="174">
        <v>1</v>
      </c>
      <c r="CQ637" s="174">
        <v>1</v>
      </c>
      <c r="CR637" s="174">
        <v>1</v>
      </c>
      <c r="CS637" s="174">
        <v>1</v>
      </c>
      <c r="CT637" s="174">
        <v>1</v>
      </c>
      <c r="CU637" s="174">
        <v>1</v>
      </c>
      <c r="CV637" s="174">
        <v>1</v>
      </c>
      <c r="CW637" s="174">
        <v>0</v>
      </c>
      <c r="CX637" s="174">
        <v>0</v>
      </c>
      <c r="CY637" s="174">
        <v>0</v>
      </c>
      <c r="CZ637" s="174">
        <v>0</v>
      </c>
      <c r="DA637" s="174">
        <v>0</v>
      </c>
      <c r="DB637" s="174">
        <v>0</v>
      </c>
      <c r="DC637" s="174">
        <v>0</v>
      </c>
      <c r="DD637" s="174">
        <v>0</v>
      </c>
      <c r="DE637" s="174">
        <v>1</v>
      </c>
      <c r="DF637" s="174">
        <v>1</v>
      </c>
      <c r="DG637" s="174">
        <v>0</v>
      </c>
      <c r="DH637" s="46" t="s">
        <v>1040</v>
      </c>
    </row>
    <row r="638" spans="1:112" x14ac:dyDescent="0.2">
      <c r="A638" s="174" t="s">
        <v>1026</v>
      </c>
      <c r="B638" s="174" t="s">
        <v>446</v>
      </c>
      <c r="C638" s="174" t="s">
        <v>1041</v>
      </c>
      <c r="D638" s="174">
        <v>633</v>
      </c>
      <c r="E638" s="174">
        <v>15</v>
      </c>
      <c r="F638" s="174"/>
      <c r="G638" s="174">
        <v>0</v>
      </c>
      <c r="H638" s="174">
        <v>1</v>
      </c>
      <c r="I638" s="174">
        <v>2</v>
      </c>
      <c r="J638" s="174"/>
      <c r="K638" s="174">
        <v>1</v>
      </c>
      <c r="L638" s="174">
        <v>1</v>
      </c>
      <c r="M638" s="174">
        <v>1</v>
      </c>
      <c r="N638" s="174">
        <v>1</v>
      </c>
      <c r="O638" s="174"/>
      <c r="P638" s="174">
        <v>1</v>
      </c>
      <c r="Q638" s="174">
        <v>99</v>
      </c>
      <c r="R638" s="174">
        <v>1</v>
      </c>
      <c r="S638" s="174"/>
      <c r="T638" s="174">
        <v>0</v>
      </c>
      <c r="U638" s="174"/>
      <c r="V638" s="174"/>
      <c r="W638" s="174">
        <v>1</v>
      </c>
      <c r="X638" s="174">
        <v>1</v>
      </c>
      <c r="Y638" s="174">
        <v>0</v>
      </c>
      <c r="Z638" s="174">
        <v>1</v>
      </c>
      <c r="AA638" s="174">
        <v>1</v>
      </c>
      <c r="AB638" s="174">
        <v>1</v>
      </c>
      <c r="AC638" s="174">
        <v>1</v>
      </c>
      <c r="AD638" s="174">
        <v>1</v>
      </c>
      <c r="AE638" s="174">
        <v>1</v>
      </c>
      <c r="AF638" s="174">
        <v>1</v>
      </c>
      <c r="AG638" s="174">
        <v>1</v>
      </c>
      <c r="AH638" s="174">
        <v>1</v>
      </c>
      <c r="AI638" s="174">
        <v>1</v>
      </c>
      <c r="AJ638" s="174">
        <v>1</v>
      </c>
      <c r="AK638" s="174">
        <v>1</v>
      </c>
      <c r="AL638" s="174">
        <v>1</v>
      </c>
      <c r="AM638" s="174">
        <v>1</v>
      </c>
      <c r="AN638" s="174"/>
      <c r="AO638" s="174">
        <v>1</v>
      </c>
      <c r="AP638" s="174">
        <v>1</v>
      </c>
      <c r="AQ638" s="174">
        <v>1</v>
      </c>
      <c r="AR638" s="174"/>
      <c r="AS638" s="174">
        <v>1</v>
      </c>
      <c r="AT638" s="174">
        <v>1</v>
      </c>
      <c r="AU638" s="174">
        <v>1</v>
      </c>
      <c r="AV638" s="174">
        <v>1</v>
      </c>
      <c r="AW638" s="174">
        <v>1</v>
      </c>
      <c r="AX638" s="174">
        <v>1</v>
      </c>
      <c r="AY638" s="174"/>
      <c r="AZ638" s="174"/>
      <c r="BA638" s="174"/>
      <c r="BB638" s="174"/>
      <c r="BC638" s="174"/>
      <c r="BD638" s="174">
        <v>1</v>
      </c>
      <c r="BE638" s="174">
        <v>1</v>
      </c>
      <c r="BF638" s="174">
        <v>1</v>
      </c>
      <c r="BG638" s="174">
        <v>1</v>
      </c>
      <c r="BH638" s="174">
        <v>0</v>
      </c>
      <c r="BI638" s="174">
        <v>0</v>
      </c>
      <c r="BJ638" s="174">
        <v>0</v>
      </c>
      <c r="BK638" s="174">
        <v>0</v>
      </c>
      <c r="BL638" s="174">
        <v>0</v>
      </c>
      <c r="BM638" s="174">
        <v>0</v>
      </c>
      <c r="BN638" s="174">
        <v>0</v>
      </c>
      <c r="BO638" s="174">
        <v>0</v>
      </c>
      <c r="BP638" s="174">
        <v>0</v>
      </c>
      <c r="BQ638" s="174">
        <v>0</v>
      </c>
      <c r="BR638" s="174">
        <v>0</v>
      </c>
      <c r="BS638" s="174">
        <v>0</v>
      </c>
      <c r="BT638" s="174">
        <v>0</v>
      </c>
      <c r="BU638" s="174"/>
      <c r="BV638" s="174"/>
      <c r="BW638" s="174">
        <v>0</v>
      </c>
      <c r="BX638" s="174">
        <v>0</v>
      </c>
      <c r="BY638" s="174">
        <v>0</v>
      </c>
      <c r="BZ638" s="174"/>
      <c r="CA638" s="174"/>
      <c r="CB638" s="174"/>
      <c r="CC638" s="174">
        <v>0</v>
      </c>
      <c r="CD638" s="174">
        <v>0</v>
      </c>
      <c r="CE638" s="174">
        <v>0</v>
      </c>
      <c r="CF638" s="174">
        <v>0</v>
      </c>
      <c r="CG638" s="174">
        <v>99</v>
      </c>
      <c r="CH638" s="174"/>
      <c r="CI638" s="174">
        <v>0</v>
      </c>
      <c r="CJ638" s="174">
        <v>1</v>
      </c>
      <c r="CK638" s="174"/>
      <c r="CL638" s="174">
        <v>1</v>
      </c>
      <c r="CM638" s="174">
        <v>1</v>
      </c>
      <c r="CN638" s="174">
        <v>1</v>
      </c>
      <c r="CO638" s="174">
        <v>1</v>
      </c>
      <c r="CP638" s="174">
        <v>1</v>
      </c>
      <c r="CQ638" s="174">
        <v>1</v>
      </c>
      <c r="CR638" s="174">
        <v>1</v>
      </c>
      <c r="CS638" s="174">
        <v>1</v>
      </c>
      <c r="CT638" s="174">
        <v>1</v>
      </c>
      <c r="CU638" s="174">
        <v>1</v>
      </c>
      <c r="CV638" s="174">
        <v>1</v>
      </c>
      <c r="CW638" s="174">
        <v>0</v>
      </c>
      <c r="CX638" s="174">
        <v>0</v>
      </c>
      <c r="CY638" s="174">
        <v>0</v>
      </c>
      <c r="CZ638" s="174">
        <v>0</v>
      </c>
      <c r="DA638" s="174">
        <v>0</v>
      </c>
      <c r="DB638" s="174">
        <v>0</v>
      </c>
      <c r="DC638" s="174">
        <v>0</v>
      </c>
      <c r="DD638" s="174">
        <v>0</v>
      </c>
      <c r="DE638" s="174">
        <v>1</v>
      </c>
      <c r="DF638" s="174">
        <v>1</v>
      </c>
      <c r="DG638" s="174">
        <v>0</v>
      </c>
      <c r="DH638" s="46" t="s">
        <v>1041</v>
      </c>
    </row>
    <row r="639" spans="1:112" x14ac:dyDescent="0.2">
      <c r="A639" s="174" t="s">
        <v>1026</v>
      </c>
      <c r="B639" s="174" t="s">
        <v>446</v>
      </c>
      <c r="C639" s="174" t="s">
        <v>1042</v>
      </c>
      <c r="D639" s="174">
        <v>634</v>
      </c>
      <c r="E639" s="174">
        <v>11</v>
      </c>
      <c r="F639" s="174"/>
      <c r="G639" s="174">
        <v>0</v>
      </c>
      <c r="H639" s="174">
        <v>1</v>
      </c>
      <c r="I639" s="174">
        <v>2</v>
      </c>
      <c r="J639" s="174"/>
      <c r="K639" s="174">
        <v>1</v>
      </c>
      <c r="L639" s="174">
        <v>1</v>
      </c>
      <c r="M639" s="174">
        <v>1</v>
      </c>
      <c r="N639" s="174">
        <v>1</v>
      </c>
      <c r="O639" s="174"/>
      <c r="P639" s="174">
        <v>1</v>
      </c>
      <c r="Q639" s="174">
        <v>99</v>
      </c>
      <c r="R639" s="174">
        <v>1</v>
      </c>
      <c r="S639" s="174"/>
      <c r="T639" s="174">
        <v>1</v>
      </c>
      <c r="U639" s="174"/>
      <c r="V639" s="174"/>
      <c r="W639" s="174">
        <v>1</v>
      </c>
      <c r="X639" s="174">
        <v>1</v>
      </c>
      <c r="Y639" s="174">
        <v>1</v>
      </c>
      <c r="Z639" s="174">
        <v>1</v>
      </c>
      <c r="AA639" s="174">
        <v>1</v>
      </c>
      <c r="AB639" s="174">
        <v>1</v>
      </c>
      <c r="AC639" s="174">
        <v>1</v>
      </c>
      <c r="AD639" s="174">
        <v>1</v>
      </c>
      <c r="AE639" s="174">
        <v>99</v>
      </c>
      <c r="AF639" s="174">
        <v>1</v>
      </c>
      <c r="AG639" s="174">
        <v>1</v>
      </c>
      <c r="AH639" s="174">
        <v>1</v>
      </c>
      <c r="AI639" s="174">
        <v>99</v>
      </c>
      <c r="AJ639" s="174">
        <v>1</v>
      </c>
      <c r="AK639" s="174">
        <v>1</v>
      </c>
      <c r="AL639" s="174">
        <v>1</v>
      </c>
      <c r="AM639" s="174">
        <v>1</v>
      </c>
      <c r="AN639" s="174"/>
      <c r="AO639" s="174">
        <v>1</v>
      </c>
      <c r="AP639" s="174">
        <v>1</v>
      </c>
      <c r="AQ639" s="174">
        <v>1</v>
      </c>
      <c r="AR639" s="174"/>
      <c r="AS639" s="174">
        <v>1</v>
      </c>
      <c r="AT639" s="174">
        <v>1</v>
      </c>
      <c r="AU639" s="174">
        <v>1</v>
      </c>
      <c r="AV639" s="174">
        <v>1</v>
      </c>
      <c r="AW639" s="174">
        <v>1</v>
      </c>
      <c r="AX639" s="174">
        <v>1</v>
      </c>
      <c r="AY639" s="174"/>
      <c r="AZ639" s="174"/>
      <c r="BA639" s="174"/>
      <c r="BB639" s="174"/>
      <c r="BC639" s="174"/>
      <c r="BD639" s="174">
        <v>1</v>
      </c>
      <c r="BE639" s="174">
        <v>1</v>
      </c>
      <c r="BF639" s="174">
        <v>1</v>
      </c>
      <c r="BG639" s="174">
        <v>1</v>
      </c>
      <c r="BH639" s="174">
        <v>1</v>
      </c>
      <c r="BI639" s="174">
        <v>1</v>
      </c>
      <c r="BJ639" s="174">
        <v>1</v>
      </c>
      <c r="BK639" s="174">
        <v>1</v>
      </c>
      <c r="BL639" s="174">
        <v>1</v>
      </c>
      <c r="BM639" s="174">
        <v>1</v>
      </c>
      <c r="BN639" s="174">
        <v>1</v>
      </c>
      <c r="BO639" s="174">
        <v>1</v>
      </c>
      <c r="BP639" s="174">
        <v>1</v>
      </c>
      <c r="BQ639" s="174">
        <v>1</v>
      </c>
      <c r="BR639" s="174">
        <v>1</v>
      </c>
      <c r="BS639" s="174">
        <v>1</v>
      </c>
      <c r="BT639" s="174">
        <v>1</v>
      </c>
      <c r="BU639" s="174"/>
      <c r="BV639" s="174"/>
      <c r="BW639" s="174">
        <v>1</v>
      </c>
      <c r="BX639" s="174">
        <v>99</v>
      </c>
      <c r="BY639" s="174">
        <v>1</v>
      </c>
      <c r="BZ639" s="174"/>
      <c r="CA639" s="174"/>
      <c r="CB639" s="174"/>
      <c r="CC639" s="174">
        <v>1</v>
      </c>
      <c r="CD639" s="174">
        <v>1</v>
      </c>
      <c r="CE639" s="174">
        <v>1</v>
      </c>
      <c r="CF639" s="174">
        <v>1</v>
      </c>
      <c r="CG639" s="174">
        <v>99</v>
      </c>
      <c r="CH639" s="174"/>
      <c r="CI639" s="174">
        <v>1</v>
      </c>
      <c r="CJ639" s="174">
        <v>1</v>
      </c>
      <c r="CK639" s="174"/>
      <c r="CL639" s="174">
        <v>1</v>
      </c>
      <c r="CM639" s="174">
        <v>99</v>
      </c>
      <c r="CN639" s="174">
        <v>1</v>
      </c>
      <c r="CO639" s="174">
        <v>1</v>
      </c>
      <c r="CP639" s="174">
        <v>1</v>
      </c>
      <c r="CQ639" s="174">
        <v>0</v>
      </c>
      <c r="CR639" s="174">
        <v>1</v>
      </c>
      <c r="CS639" s="174">
        <v>1</v>
      </c>
      <c r="CT639" s="174">
        <v>1</v>
      </c>
      <c r="CU639" s="174">
        <v>1</v>
      </c>
      <c r="CV639" s="174">
        <v>1</v>
      </c>
      <c r="CW639" s="174">
        <v>0</v>
      </c>
      <c r="CX639" s="174">
        <v>0</v>
      </c>
      <c r="CY639" s="174">
        <v>0</v>
      </c>
      <c r="CZ639" s="174">
        <v>0</v>
      </c>
      <c r="DA639" s="174">
        <v>0</v>
      </c>
      <c r="DB639" s="174">
        <v>0</v>
      </c>
      <c r="DC639" s="174">
        <v>0</v>
      </c>
      <c r="DD639" s="174">
        <v>0</v>
      </c>
      <c r="DE639" s="174">
        <v>1</v>
      </c>
      <c r="DF639" s="174">
        <v>1</v>
      </c>
      <c r="DG639" s="174">
        <v>0</v>
      </c>
      <c r="DH639" s="46" t="s">
        <v>1042</v>
      </c>
    </row>
    <row r="640" spans="1:112" x14ac:dyDescent="0.2">
      <c r="A640" s="174" t="s">
        <v>1026</v>
      </c>
      <c r="B640" s="174" t="s">
        <v>446</v>
      </c>
      <c r="C640" s="174" t="s">
        <v>1043</v>
      </c>
      <c r="D640" s="174">
        <v>635</v>
      </c>
      <c r="E640" s="174">
        <v>30</v>
      </c>
      <c r="F640" s="174"/>
      <c r="G640" s="174">
        <v>0</v>
      </c>
      <c r="H640" s="174">
        <v>1</v>
      </c>
      <c r="I640" s="174">
        <v>2</v>
      </c>
      <c r="J640" s="174"/>
      <c r="K640" s="174">
        <v>1</v>
      </c>
      <c r="L640" s="174">
        <v>1</v>
      </c>
      <c r="M640" s="174">
        <v>1</v>
      </c>
      <c r="N640" s="174">
        <v>1</v>
      </c>
      <c r="O640" s="174"/>
      <c r="P640" s="174">
        <v>1</v>
      </c>
      <c r="Q640" s="174">
        <v>99</v>
      </c>
      <c r="R640" s="174">
        <v>1</v>
      </c>
      <c r="S640" s="174"/>
      <c r="T640" s="174">
        <v>1</v>
      </c>
      <c r="U640" s="174"/>
      <c r="V640" s="174"/>
      <c r="W640" s="174">
        <v>1</v>
      </c>
      <c r="X640" s="174">
        <v>1</v>
      </c>
      <c r="Y640" s="174">
        <v>1</v>
      </c>
      <c r="Z640" s="174">
        <v>1</v>
      </c>
      <c r="AA640" s="174">
        <v>1</v>
      </c>
      <c r="AB640" s="174">
        <v>1</v>
      </c>
      <c r="AC640" s="174">
        <v>1</v>
      </c>
      <c r="AD640" s="174">
        <v>1</v>
      </c>
      <c r="AE640" s="174">
        <v>1</v>
      </c>
      <c r="AF640" s="174">
        <v>1</v>
      </c>
      <c r="AG640" s="174">
        <v>1</v>
      </c>
      <c r="AH640" s="174">
        <v>1</v>
      </c>
      <c r="AI640" s="174">
        <v>1</v>
      </c>
      <c r="AJ640" s="174">
        <v>1</v>
      </c>
      <c r="AK640" s="174">
        <v>1</v>
      </c>
      <c r="AL640" s="174">
        <v>1</v>
      </c>
      <c r="AM640" s="174">
        <v>1</v>
      </c>
      <c r="AN640" s="174"/>
      <c r="AO640" s="174">
        <v>1</v>
      </c>
      <c r="AP640" s="174">
        <v>1</v>
      </c>
      <c r="AQ640" s="174">
        <v>1</v>
      </c>
      <c r="AR640" s="174"/>
      <c r="AS640" s="174">
        <v>1</v>
      </c>
      <c r="AT640" s="174">
        <v>1</v>
      </c>
      <c r="AU640" s="174">
        <v>1</v>
      </c>
      <c r="AV640" s="174">
        <v>1</v>
      </c>
      <c r="AW640" s="174">
        <v>1</v>
      </c>
      <c r="AX640" s="174">
        <v>1</v>
      </c>
      <c r="AY640" s="174"/>
      <c r="AZ640" s="174"/>
      <c r="BA640" s="174"/>
      <c r="BB640" s="174"/>
      <c r="BC640" s="174"/>
      <c r="BD640" s="174">
        <v>1</v>
      </c>
      <c r="BE640" s="174">
        <v>1</v>
      </c>
      <c r="BF640" s="174">
        <v>1</v>
      </c>
      <c r="BG640" s="174">
        <v>1</v>
      </c>
      <c r="BH640" s="174">
        <v>1</v>
      </c>
      <c r="BI640" s="174">
        <v>1</v>
      </c>
      <c r="BJ640" s="174">
        <v>1</v>
      </c>
      <c r="BK640" s="174">
        <v>1</v>
      </c>
      <c r="BL640" s="174">
        <v>1</v>
      </c>
      <c r="BM640" s="174">
        <v>1</v>
      </c>
      <c r="BN640" s="174">
        <v>1</v>
      </c>
      <c r="BO640" s="174">
        <v>1</v>
      </c>
      <c r="BP640" s="174">
        <v>1</v>
      </c>
      <c r="BQ640" s="174">
        <v>1</v>
      </c>
      <c r="BR640" s="174">
        <v>1</v>
      </c>
      <c r="BS640" s="174">
        <v>1</v>
      </c>
      <c r="BT640" s="174">
        <v>1</v>
      </c>
      <c r="BU640" s="174"/>
      <c r="BV640" s="174"/>
      <c r="BW640" s="174">
        <v>1</v>
      </c>
      <c r="BX640" s="174">
        <v>1</v>
      </c>
      <c r="BY640" s="174">
        <v>1</v>
      </c>
      <c r="BZ640" s="174"/>
      <c r="CA640" s="174"/>
      <c r="CB640" s="174"/>
      <c r="CC640" s="174">
        <v>1</v>
      </c>
      <c r="CD640" s="174">
        <v>1</v>
      </c>
      <c r="CE640" s="174">
        <v>1</v>
      </c>
      <c r="CF640" s="174">
        <v>1</v>
      </c>
      <c r="CG640" s="174">
        <v>1</v>
      </c>
      <c r="CH640" s="174"/>
      <c r="CI640" s="174">
        <v>1</v>
      </c>
      <c r="CJ640" s="174">
        <v>1</v>
      </c>
      <c r="CK640" s="174"/>
      <c r="CL640" s="174">
        <v>1</v>
      </c>
      <c r="CM640" s="174">
        <v>1</v>
      </c>
      <c r="CN640" s="174">
        <v>1</v>
      </c>
      <c r="CO640" s="174">
        <v>1</v>
      </c>
      <c r="CP640" s="174">
        <v>1</v>
      </c>
      <c r="CQ640" s="174">
        <v>1</v>
      </c>
      <c r="CR640" s="174">
        <v>1</v>
      </c>
      <c r="CS640" s="174">
        <v>1</v>
      </c>
      <c r="CT640" s="174">
        <v>1</v>
      </c>
      <c r="CU640" s="174">
        <v>1</v>
      </c>
      <c r="CV640" s="174">
        <v>1</v>
      </c>
      <c r="CW640" s="174">
        <v>0</v>
      </c>
      <c r="CX640" s="174">
        <v>0</v>
      </c>
      <c r="CY640" s="174">
        <v>0</v>
      </c>
      <c r="CZ640" s="174">
        <v>0</v>
      </c>
      <c r="DA640" s="174">
        <v>0</v>
      </c>
      <c r="DB640" s="174">
        <v>0</v>
      </c>
      <c r="DC640" s="174">
        <v>0</v>
      </c>
      <c r="DD640" s="174">
        <v>0</v>
      </c>
      <c r="DE640" s="174">
        <v>1</v>
      </c>
      <c r="DF640" s="174">
        <v>1</v>
      </c>
      <c r="DG640" s="174">
        <v>1</v>
      </c>
      <c r="DH640" s="46" t="s">
        <v>1043</v>
      </c>
    </row>
    <row r="641" spans="1:112" x14ac:dyDescent="0.2">
      <c r="A641" s="174" t="s">
        <v>1026</v>
      </c>
      <c r="B641" s="174" t="s">
        <v>446</v>
      </c>
      <c r="C641" s="174" t="s">
        <v>1044</v>
      </c>
      <c r="D641" s="174">
        <v>636</v>
      </c>
      <c r="E641" s="174">
        <v>20</v>
      </c>
      <c r="F641" s="174"/>
      <c r="G641" s="174">
        <v>0</v>
      </c>
      <c r="H641" s="174">
        <v>1</v>
      </c>
      <c r="I641" s="174">
        <v>2</v>
      </c>
      <c r="J641" s="174"/>
      <c r="K641" s="174">
        <v>1</v>
      </c>
      <c r="L641" s="174">
        <v>0</v>
      </c>
      <c r="M641" s="174">
        <v>1</v>
      </c>
      <c r="N641" s="174">
        <v>1</v>
      </c>
      <c r="O641" s="174"/>
      <c r="P641" s="174">
        <v>1</v>
      </c>
      <c r="Q641" s="174">
        <v>99</v>
      </c>
      <c r="R641" s="174">
        <v>1</v>
      </c>
      <c r="S641" s="174"/>
      <c r="T641" s="174">
        <v>1</v>
      </c>
      <c r="U641" s="174"/>
      <c r="V641" s="174"/>
      <c r="W641" s="174">
        <v>1</v>
      </c>
      <c r="X641" s="174">
        <v>1</v>
      </c>
      <c r="Y641" s="174">
        <v>0</v>
      </c>
      <c r="Z641" s="174">
        <v>1</v>
      </c>
      <c r="AA641" s="174">
        <v>1</v>
      </c>
      <c r="AB641" s="174">
        <v>1</v>
      </c>
      <c r="AC641" s="174">
        <v>1</v>
      </c>
      <c r="AD641" s="174">
        <v>1</v>
      </c>
      <c r="AE641" s="174">
        <v>1</v>
      </c>
      <c r="AF641" s="174">
        <v>1</v>
      </c>
      <c r="AG641" s="174">
        <v>1</v>
      </c>
      <c r="AH641" s="174">
        <v>1</v>
      </c>
      <c r="AI641" s="174">
        <v>1</v>
      </c>
      <c r="AJ641" s="174">
        <v>1</v>
      </c>
      <c r="AK641" s="174">
        <v>1</v>
      </c>
      <c r="AL641" s="174">
        <v>1</v>
      </c>
      <c r="AM641" s="174">
        <v>1</v>
      </c>
      <c r="AN641" s="174"/>
      <c r="AO641" s="174">
        <v>1</v>
      </c>
      <c r="AP641" s="174">
        <v>1</v>
      </c>
      <c r="AQ641" s="174">
        <v>1</v>
      </c>
      <c r="AR641" s="174"/>
      <c r="AS641" s="174">
        <v>1</v>
      </c>
      <c r="AT641" s="174">
        <v>1</v>
      </c>
      <c r="AU641" s="174">
        <v>1</v>
      </c>
      <c r="AV641" s="174">
        <v>1</v>
      </c>
      <c r="AW641" s="174">
        <v>1</v>
      </c>
      <c r="AX641" s="174">
        <v>1</v>
      </c>
      <c r="AY641" s="174"/>
      <c r="AZ641" s="174"/>
      <c r="BA641" s="174"/>
      <c r="BB641" s="174"/>
      <c r="BC641" s="174"/>
      <c r="BD641" s="174">
        <v>1</v>
      </c>
      <c r="BE641" s="174">
        <v>1</v>
      </c>
      <c r="BF641" s="174">
        <v>1</v>
      </c>
      <c r="BG641" s="174">
        <v>1</v>
      </c>
      <c r="BH641" s="174">
        <v>0</v>
      </c>
      <c r="BI641" s="174">
        <v>1</v>
      </c>
      <c r="BJ641" s="174">
        <v>1</v>
      </c>
      <c r="BK641" s="174">
        <v>0</v>
      </c>
      <c r="BL641" s="174">
        <v>1</v>
      </c>
      <c r="BM641" s="174">
        <v>0</v>
      </c>
      <c r="BN641" s="174">
        <v>0</v>
      </c>
      <c r="BO641" s="174">
        <v>1</v>
      </c>
      <c r="BP641" s="174">
        <v>0</v>
      </c>
      <c r="BQ641" s="174">
        <v>1</v>
      </c>
      <c r="BR641" s="174">
        <v>1</v>
      </c>
      <c r="BS641" s="174">
        <v>0</v>
      </c>
      <c r="BT641" s="174">
        <v>0</v>
      </c>
      <c r="BU641" s="174"/>
      <c r="BV641" s="174"/>
      <c r="BW641" s="174">
        <v>0</v>
      </c>
      <c r="BX641" s="174">
        <v>0</v>
      </c>
      <c r="BY641" s="174">
        <v>0</v>
      </c>
      <c r="BZ641" s="174"/>
      <c r="CA641" s="174"/>
      <c r="CB641" s="174"/>
      <c r="CC641" s="174">
        <v>1</v>
      </c>
      <c r="CD641" s="174">
        <v>1</v>
      </c>
      <c r="CE641" s="174">
        <v>1</v>
      </c>
      <c r="CF641" s="174">
        <v>1</v>
      </c>
      <c r="CG641" s="174">
        <v>99</v>
      </c>
      <c r="CH641" s="174"/>
      <c r="CI641" s="174">
        <v>1</v>
      </c>
      <c r="CJ641" s="174">
        <v>1</v>
      </c>
      <c r="CK641" s="174"/>
      <c r="CL641" s="174">
        <v>1</v>
      </c>
      <c r="CM641" s="174">
        <v>1</v>
      </c>
      <c r="CN641" s="174">
        <v>1</v>
      </c>
      <c r="CO641" s="174">
        <v>1</v>
      </c>
      <c r="CP641" s="174">
        <v>1</v>
      </c>
      <c r="CQ641" s="174">
        <v>1</v>
      </c>
      <c r="CR641" s="174">
        <v>1</v>
      </c>
      <c r="CS641" s="174">
        <v>1</v>
      </c>
      <c r="CT641" s="174">
        <v>1</v>
      </c>
      <c r="CU641" s="174">
        <v>1</v>
      </c>
      <c r="CV641" s="174">
        <v>1</v>
      </c>
      <c r="CW641" s="174">
        <v>0</v>
      </c>
      <c r="CX641" s="174">
        <v>0</v>
      </c>
      <c r="CY641" s="174">
        <v>0</v>
      </c>
      <c r="CZ641" s="174">
        <v>0</v>
      </c>
      <c r="DA641" s="174">
        <v>0</v>
      </c>
      <c r="DB641" s="174">
        <v>0</v>
      </c>
      <c r="DC641" s="174">
        <v>0</v>
      </c>
      <c r="DD641" s="174">
        <v>0</v>
      </c>
      <c r="DE641" s="174">
        <v>1</v>
      </c>
      <c r="DF641" s="174">
        <v>1</v>
      </c>
      <c r="DG641" s="174">
        <v>0</v>
      </c>
      <c r="DH641" s="46" t="s">
        <v>1044</v>
      </c>
    </row>
    <row r="642" spans="1:112" x14ac:dyDescent="0.2">
      <c r="A642" s="174" t="s">
        <v>1026</v>
      </c>
      <c r="B642" s="174" t="s">
        <v>446</v>
      </c>
      <c r="C642" s="174" t="s">
        <v>1045</v>
      </c>
      <c r="D642" s="174">
        <v>637</v>
      </c>
      <c r="E642" s="174">
        <v>80</v>
      </c>
      <c r="F642" s="174"/>
      <c r="G642" s="174">
        <v>0</v>
      </c>
      <c r="H642" s="174">
        <v>1</v>
      </c>
      <c r="I642" s="174">
        <v>2</v>
      </c>
      <c r="J642" s="174"/>
      <c r="K642" s="174">
        <v>1</v>
      </c>
      <c r="L642" s="174">
        <v>1</v>
      </c>
      <c r="M642" s="174">
        <v>1</v>
      </c>
      <c r="N642" s="174">
        <v>1</v>
      </c>
      <c r="O642" s="174"/>
      <c r="P642" s="174">
        <v>1</v>
      </c>
      <c r="Q642" s="174">
        <v>99</v>
      </c>
      <c r="R642" s="174">
        <v>1</v>
      </c>
      <c r="S642" s="174"/>
      <c r="T642" s="174">
        <v>1</v>
      </c>
      <c r="U642" s="174"/>
      <c r="V642" s="174"/>
      <c r="W642" s="174">
        <v>1</v>
      </c>
      <c r="X642" s="174">
        <v>1</v>
      </c>
      <c r="Y642" s="174">
        <v>0</v>
      </c>
      <c r="Z642" s="174">
        <v>1</v>
      </c>
      <c r="AA642" s="174">
        <v>1</v>
      </c>
      <c r="AB642" s="174">
        <v>1</v>
      </c>
      <c r="AC642" s="174">
        <v>1</v>
      </c>
      <c r="AD642" s="174">
        <v>1</v>
      </c>
      <c r="AE642" s="174">
        <v>1</v>
      </c>
      <c r="AF642" s="174">
        <v>1</v>
      </c>
      <c r="AG642" s="174">
        <v>1</v>
      </c>
      <c r="AH642" s="174">
        <v>1</v>
      </c>
      <c r="AI642" s="174">
        <v>1</v>
      </c>
      <c r="AJ642" s="174">
        <v>1</v>
      </c>
      <c r="AK642" s="174">
        <v>1</v>
      </c>
      <c r="AL642" s="174">
        <v>1</v>
      </c>
      <c r="AM642" s="174">
        <v>1</v>
      </c>
      <c r="AN642" s="174"/>
      <c r="AO642" s="174">
        <v>1</v>
      </c>
      <c r="AP642" s="174">
        <v>1</v>
      </c>
      <c r="AQ642" s="174">
        <v>1</v>
      </c>
      <c r="AR642" s="174"/>
      <c r="AS642" s="174">
        <v>1</v>
      </c>
      <c r="AT642" s="174">
        <v>1</v>
      </c>
      <c r="AU642" s="174">
        <v>1</v>
      </c>
      <c r="AV642" s="174">
        <v>1</v>
      </c>
      <c r="AW642" s="174">
        <v>0</v>
      </c>
      <c r="AX642" s="174">
        <v>1</v>
      </c>
      <c r="AY642" s="174"/>
      <c r="AZ642" s="174"/>
      <c r="BA642" s="174"/>
      <c r="BB642" s="174"/>
      <c r="BC642" s="174"/>
      <c r="BD642" s="174">
        <v>1</v>
      </c>
      <c r="BE642" s="174">
        <v>1</v>
      </c>
      <c r="BF642" s="174">
        <v>1</v>
      </c>
      <c r="BG642" s="174">
        <v>1</v>
      </c>
      <c r="BH642" s="174">
        <v>0</v>
      </c>
      <c r="BI642" s="174">
        <v>0</v>
      </c>
      <c r="BJ642" s="174">
        <v>0</v>
      </c>
      <c r="BK642" s="174">
        <v>1</v>
      </c>
      <c r="BL642" s="174">
        <v>0</v>
      </c>
      <c r="BM642" s="174">
        <v>0</v>
      </c>
      <c r="BN642" s="174">
        <v>1</v>
      </c>
      <c r="BO642" s="174">
        <v>0</v>
      </c>
      <c r="BP642" s="174">
        <v>0</v>
      </c>
      <c r="BQ642" s="174">
        <v>0</v>
      </c>
      <c r="BR642" s="174">
        <v>0</v>
      </c>
      <c r="BS642" s="174">
        <v>0</v>
      </c>
      <c r="BT642" s="174">
        <v>0</v>
      </c>
      <c r="BU642" s="174"/>
      <c r="BV642" s="174"/>
      <c r="BW642" s="174">
        <v>99</v>
      </c>
      <c r="BX642" s="174">
        <v>99</v>
      </c>
      <c r="BY642" s="174">
        <v>1</v>
      </c>
      <c r="BZ642" s="174"/>
      <c r="CA642" s="174"/>
      <c r="CB642" s="174"/>
      <c r="CC642" s="174">
        <v>1</v>
      </c>
      <c r="CD642" s="174">
        <v>1</v>
      </c>
      <c r="CE642" s="174">
        <v>1</v>
      </c>
      <c r="CF642" s="174">
        <v>1</v>
      </c>
      <c r="CG642" s="174">
        <v>99</v>
      </c>
      <c r="CH642" s="174"/>
      <c r="CI642" s="174">
        <v>1</v>
      </c>
      <c r="CJ642" s="174">
        <v>1</v>
      </c>
      <c r="CK642" s="174"/>
      <c r="CL642" s="174">
        <v>1</v>
      </c>
      <c r="CM642" s="174">
        <v>1</v>
      </c>
      <c r="CN642" s="174">
        <v>1</v>
      </c>
      <c r="CO642" s="174">
        <v>1</v>
      </c>
      <c r="CP642" s="174">
        <v>0</v>
      </c>
      <c r="CQ642" s="174">
        <v>1</v>
      </c>
      <c r="CR642" s="174">
        <v>1</v>
      </c>
      <c r="CS642" s="174">
        <v>1</v>
      </c>
      <c r="CT642" s="174">
        <v>1</v>
      </c>
      <c r="CU642" s="174">
        <v>1</v>
      </c>
      <c r="CV642" s="174">
        <v>1</v>
      </c>
      <c r="CW642" s="174">
        <v>0</v>
      </c>
      <c r="CX642" s="174">
        <v>0</v>
      </c>
      <c r="CY642" s="174">
        <v>0</v>
      </c>
      <c r="CZ642" s="174">
        <v>0</v>
      </c>
      <c r="DA642" s="174">
        <v>0</v>
      </c>
      <c r="DB642" s="174">
        <v>0</v>
      </c>
      <c r="DC642" s="174">
        <v>0</v>
      </c>
      <c r="DD642" s="174">
        <v>0</v>
      </c>
      <c r="DE642" s="174">
        <v>1</v>
      </c>
      <c r="DF642" s="174">
        <v>1</v>
      </c>
      <c r="DG642" s="174">
        <v>0</v>
      </c>
      <c r="DH642" s="46" t="s">
        <v>1045</v>
      </c>
    </row>
    <row r="643" spans="1:112" x14ac:dyDescent="0.2">
      <c r="A643" s="174" t="s">
        <v>1026</v>
      </c>
      <c r="B643" s="174" t="s">
        <v>446</v>
      </c>
      <c r="C643" s="174" t="s">
        <v>1046</v>
      </c>
      <c r="D643" s="174">
        <v>638</v>
      </c>
      <c r="E643" s="174">
        <v>30</v>
      </c>
      <c r="F643" s="174"/>
      <c r="G643" s="174">
        <v>0</v>
      </c>
      <c r="H643" s="174">
        <v>1</v>
      </c>
      <c r="I643" s="174">
        <v>2</v>
      </c>
      <c r="J643" s="174"/>
      <c r="K643" s="174">
        <v>1</v>
      </c>
      <c r="L643" s="174">
        <v>1</v>
      </c>
      <c r="M643" s="174">
        <v>1</v>
      </c>
      <c r="N643" s="174">
        <v>1</v>
      </c>
      <c r="O643" s="174"/>
      <c r="P643" s="174">
        <v>1</v>
      </c>
      <c r="Q643" s="174">
        <v>99</v>
      </c>
      <c r="R643" s="174">
        <v>1</v>
      </c>
      <c r="S643" s="174"/>
      <c r="T643" s="174">
        <v>1</v>
      </c>
      <c r="U643" s="174"/>
      <c r="V643" s="174"/>
      <c r="W643" s="174">
        <v>1</v>
      </c>
      <c r="X643" s="174">
        <v>1</v>
      </c>
      <c r="Y643" s="174">
        <v>1</v>
      </c>
      <c r="Z643" s="174">
        <v>1</v>
      </c>
      <c r="AA643" s="174">
        <v>1</v>
      </c>
      <c r="AB643" s="174">
        <v>1</v>
      </c>
      <c r="AC643" s="174">
        <v>1</v>
      </c>
      <c r="AD643" s="174">
        <v>1</v>
      </c>
      <c r="AE643" s="174">
        <v>1</v>
      </c>
      <c r="AF643" s="174">
        <v>1</v>
      </c>
      <c r="AG643" s="174">
        <v>1</v>
      </c>
      <c r="AH643" s="174">
        <v>1</v>
      </c>
      <c r="AI643" s="174">
        <v>1</v>
      </c>
      <c r="AJ643" s="174">
        <v>1</v>
      </c>
      <c r="AK643" s="174">
        <v>1</v>
      </c>
      <c r="AL643" s="174">
        <v>1</v>
      </c>
      <c r="AM643" s="174">
        <v>1</v>
      </c>
      <c r="AN643" s="174"/>
      <c r="AO643" s="174">
        <v>1</v>
      </c>
      <c r="AP643" s="174">
        <v>1</v>
      </c>
      <c r="AQ643" s="174">
        <v>1</v>
      </c>
      <c r="AR643" s="174"/>
      <c r="AS643" s="174">
        <v>1</v>
      </c>
      <c r="AT643" s="174">
        <v>1</v>
      </c>
      <c r="AU643" s="174">
        <v>1</v>
      </c>
      <c r="AV643" s="174">
        <v>1</v>
      </c>
      <c r="AW643" s="174">
        <v>1</v>
      </c>
      <c r="AX643" s="174">
        <v>1</v>
      </c>
      <c r="AY643" s="174"/>
      <c r="AZ643" s="174"/>
      <c r="BA643" s="174"/>
      <c r="BB643" s="174"/>
      <c r="BC643" s="174"/>
      <c r="BD643" s="174">
        <v>1</v>
      </c>
      <c r="BE643" s="174">
        <v>1</v>
      </c>
      <c r="BF643" s="174">
        <v>1</v>
      </c>
      <c r="BG643" s="174">
        <v>1</v>
      </c>
      <c r="BH643" s="174">
        <v>1</v>
      </c>
      <c r="BI643" s="174">
        <v>1</v>
      </c>
      <c r="BJ643" s="174">
        <v>1</v>
      </c>
      <c r="BK643" s="174">
        <v>1</v>
      </c>
      <c r="BL643" s="174">
        <v>1</v>
      </c>
      <c r="BM643" s="174">
        <v>1</v>
      </c>
      <c r="BN643" s="174">
        <v>1</v>
      </c>
      <c r="BO643" s="174">
        <v>1</v>
      </c>
      <c r="BP643" s="174">
        <v>1</v>
      </c>
      <c r="BQ643" s="174">
        <v>1</v>
      </c>
      <c r="BR643" s="174">
        <v>1</v>
      </c>
      <c r="BS643" s="174">
        <v>1</v>
      </c>
      <c r="BT643" s="174">
        <v>1</v>
      </c>
      <c r="BU643" s="174"/>
      <c r="BV643" s="174"/>
      <c r="BW643" s="174">
        <v>1</v>
      </c>
      <c r="BX643" s="174">
        <v>1</v>
      </c>
      <c r="BY643" s="174">
        <v>1</v>
      </c>
      <c r="BZ643" s="174"/>
      <c r="CA643" s="174"/>
      <c r="CB643" s="174"/>
      <c r="CC643" s="174">
        <v>1</v>
      </c>
      <c r="CD643" s="174">
        <v>1</v>
      </c>
      <c r="CE643" s="174">
        <v>1</v>
      </c>
      <c r="CF643" s="174">
        <v>1</v>
      </c>
      <c r="CG643" s="174">
        <v>1</v>
      </c>
      <c r="CH643" s="174"/>
      <c r="CI643" s="174">
        <v>1</v>
      </c>
      <c r="CJ643" s="174">
        <v>1</v>
      </c>
      <c r="CK643" s="174"/>
      <c r="CL643" s="174">
        <v>1</v>
      </c>
      <c r="CM643" s="174">
        <v>1</v>
      </c>
      <c r="CN643" s="174">
        <v>1</v>
      </c>
      <c r="CO643" s="174">
        <v>1</v>
      </c>
      <c r="CP643" s="174">
        <v>1</v>
      </c>
      <c r="CQ643" s="174">
        <v>1</v>
      </c>
      <c r="CR643" s="174">
        <v>1</v>
      </c>
      <c r="CS643" s="174">
        <v>1</v>
      </c>
      <c r="CT643" s="174">
        <v>1</v>
      </c>
      <c r="CU643" s="174">
        <v>1</v>
      </c>
      <c r="CV643" s="174">
        <v>1</v>
      </c>
      <c r="CW643" s="174">
        <v>1</v>
      </c>
      <c r="CX643" s="174">
        <v>0</v>
      </c>
      <c r="CY643" s="174">
        <v>1</v>
      </c>
      <c r="CZ643" s="174">
        <v>0</v>
      </c>
      <c r="DA643" s="174">
        <v>1</v>
      </c>
      <c r="DB643" s="174">
        <v>0</v>
      </c>
      <c r="DC643" s="174">
        <v>0</v>
      </c>
      <c r="DD643" s="174">
        <v>0</v>
      </c>
      <c r="DE643" s="174">
        <v>1</v>
      </c>
      <c r="DF643" s="174">
        <v>1</v>
      </c>
      <c r="DG643" s="174">
        <v>0</v>
      </c>
      <c r="DH643" s="46" t="s">
        <v>1046</v>
      </c>
    </row>
    <row r="644" spans="1:112" x14ac:dyDescent="0.2">
      <c r="A644" s="174" t="s">
        <v>1026</v>
      </c>
      <c r="B644" s="174" t="s">
        <v>446</v>
      </c>
      <c r="C644" s="174" t="s">
        <v>1047</v>
      </c>
      <c r="D644" s="174">
        <v>639</v>
      </c>
      <c r="E644" s="174">
        <v>20</v>
      </c>
      <c r="F644" s="174"/>
      <c r="G644" s="174"/>
      <c r="H644" s="174">
        <v>1</v>
      </c>
      <c r="I644" s="174">
        <v>2</v>
      </c>
      <c r="J644" s="174"/>
      <c r="K644" s="174">
        <v>1</v>
      </c>
      <c r="L644" s="174">
        <v>1</v>
      </c>
      <c r="M644" s="174">
        <v>1</v>
      </c>
      <c r="N644" s="174">
        <v>1</v>
      </c>
      <c r="O644" s="174"/>
      <c r="P644" s="174">
        <v>1</v>
      </c>
      <c r="Q644" s="174">
        <v>99</v>
      </c>
      <c r="R644" s="174">
        <v>1</v>
      </c>
      <c r="S644" s="174"/>
      <c r="T644" s="174">
        <v>1</v>
      </c>
      <c r="U644" s="174"/>
      <c r="V644" s="174"/>
      <c r="W644" s="174">
        <v>1</v>
      </c>
      <c r="X644" s="174">
        <v>1</v>
      </c>
      <c r="Y644" s="174">
        <v>1</v>
      </c>
      <c r="Z644" s="174">
        <v>1</v>
      </c>
      <c r="AA644" s="174">
        <v>1</v>
      </c>
      <c r="AB644" s="174">
        <v>1</v>
      </c>
      <c r="AC644" s="174">
        <v>1</v>
      </c>
      <c r="AD644" s="174">
        <v>1</v>
      </c>
      <c r="AE644" s="174">
        <v>1</v>
      </c>
      <c r="AF644" s="174">
        <v>1</v>
      </c>
      <c r="AG644" s="174">
        <v>1</v>
      </c>
      <c r="AH644" s="174">
        <v>1</v>
      </c>
      <c r="AI644" s="174">
        <v>1</v>
      </c>
      <c r="AJ644" s="174">
        <v>1</v>
      </c>
      <c r="AK644" s="174">
        <v>1</v>
      </c>
      <c r="AL644" s="174">
        <v>1</v>
      </c>
      <c r="AM644" s="174">
        <v>1</v>
      </c>
      <c r="AN644" s="174"/>
      <c r="AO644" s="174">
        <v>1</v>
      </c>
      <c r="AP644" s="174">
        <v>1</v>
      </c>
      <c r="AQ644" s="174">
        <v>1</v>
      </c>
      <c r="AR644" s="174"/>
      <c r="AS644" s="174">
        <v>1</v>
      </c>
      <c r="AT644" s="174">
        <v>1</v>
      </c>
      <c r="AU644" s="174">
        <v>1</v>
      </c>
      <c r="AV644" s="174">
        <v>1</v>
      </c>
      <c r="AW644" s="174">
        <v>1</v>
      </c>
      <c r="AX644" s="174">
        <v>1</v>
      </c>
      <c r="AY644" s="174"/>
      <c r="AZ644" s="174"/>
      <c r="BA644" s="174"/>
      <c r="BB644" s="174"/>
      <c r="BC644" s="174"/>
      <c r="BD644" s="174">
        <v>1</v>
      </c>
      <c r="BE644" s="174">
        <v>1</v>
      </c>
      <c r="BF644" s="174">
        <v>1</v>
      </c>
      <c r="BG644" s="174">
        <v>1</v>
      </c>
      <c r="BH644" s="174">
        <v>1</v>
      </c>
      <c r="BI644" s="174">
        <v>1</v>
      </c>
      <c r="BJ644" s="174">
        <v>1</v>
      </c>
      <c r="BK644" s="174">
        <v>1</v>
      </c>
      <c r="BL644" s="174">
        <v>1</v>
      </c>
      <c r="BM644" s="174">
        <v>1</v>
      </c>
      <c r="BN644" s="174">
        <v>1</v>
      </c>
      <c r="BO644" s="174">
        <v>1</v>
      </c>
      <c r="BP644" s="174">
        <v>1</v>
      </c>
      <c r="BQ644" s="174">
        <v>1</v>
      </c>
      <c r="BR644" s="174">
        <v>1</v>
      </c>
      <c r="BS644" s="174">
        <v>1</v>
      </c>
      <c r="BT644" s="174">
        <v>1</v>
      </c>
      <c r="BU644" s="174"/>
      <c r="BV644" s="174"/>
      <c r="BW644" s="174">
        <v>1</v>
      </c>
      <c r="BX644" s="174">
        <v>1</v>
      </c>
      <c r="BY644" s="174">
        <v>1</v>
      </c>
      <c r="BZ644" s="174"/>
      <c r="CA644" s="174"/>
      <c r="CB644" s="174"/>
      <c r="CC644" s="174">
        <v>1</v>
      </c>
      <c r="CD644" s="174">
        <v>1</v>
      </c>
      <c r="CE644" s="174">
        <v>1</v>
      </c>
      <c r="CF644" s="174">
        <v>1</v>
      </c>
      <c r="CG644" s="174">
        <v>1</v>
      </c>
      <c r="CH644" s="174"/>
      <c r="CI644" s="174">
        <v>1</v>
      </c>
      <c r="CJ644" s="174">
        <v>1</v>
      </c>
      <c r="CK644" s="174"/>
      <c r="CL644" s="174">
        <v>1</v>
      </c>
      <c r="CM644" s="174">
        <v>1</v>
      </c>
      <c r="CN644" s="174">
        <v>1</v>
      </c>
      <c r="CO644" s="174">
        <v>1</v>
      </c>
      <c r="CP644" s="174">
        <v>1</v>
      </c>
      <c r="CQ644" s="174">
        <v>1</v>
      </c>
      <c r="CR644" s="174">
        <v>1</v>
      </c>
      <c r="CS644" s="174">
        <v>1</v>
      </c>
      <c r="CT644" s="174">
        <v>1</v>
      </c>
      <c r="CU644" s="174">
        <v>1</v>
      </c>
      <c r="CV644" s="174">
        <v>1</v>
      </c>
      <c r="CW644" s="174">
        <v>0</v>
      </c>
      <c r="CX644" s="174">
        <v>0</v>
      </c>
      <c r="CY644" s="174">
        <v>1</v>
      </c>
      <c r="CZ644" s="174">
        <v>0</v>
      </c>
      <c r="DA644" s="174">
        <v>0</v>
      </c>
      <c r="DB644" s="174">
        <v>0</v>
      </c>
      <c r="DC644" s="174">
        <v>0</v>
      </c>
      <c r="DD644" s="174">
        <v>0</v>
      </c>
      <c r="DE644" s="174">
        <v>1</v>
      </c>
      <c r="DF644" s="174">
        <v>1</v>
      </c>
      <c r="DG644" s="174">
        <v>0</v>
      </c>
      <c r="DH644" s="46" t="s">
        <v>1047</v>
      </c>
    </row>
    <row r="645" spans="1:112" x14ac:dyDescent="0.2">
      <c r="A645" s="174" t="s">
        <v>1026</v>
      </c>
      <c r="B645" s="174" t="s">
        <v>384</v>
      </c>
      <c r="C645" s="174" t="s">
        <v>1048</v>
      </c>
      <c r="D645" s="174">
        <v>640</v>
      </c>
      <c r="E645" s="174">
        <v>173</v>
      </c>
      <c r="F645" s="174">
        <v>0</v>
      </c>
      <c r="G645" s="174">
        <v>0</v>
      </c>
      <c r="H645" s="174">
        <v>1</v>
      </c>
      <c r="I645" s="174">
        <v>2</v>
      </c>
      <c r="J645" s="174"/>
      <c r="K645" s="174">
        <v>1</v>
      </c>
      <c r="L645" s="174">
        <v>1</v>
      </c>
      <c r="M645" s="174">
        <v>1</v>
      </c>
      <c r="N645" s="174">
        <v>1</v>
      </c>
      <c r="O645" s="174"/>
      <c r="P645" s="174">
        <v>1</v>
      </c>
      <c r="Q645" s="174">
        <v>99</v>
      </c>
      <c r="R645" s="174">
        <v>1</v>
      </c>
      <c r="S645" s="174"/>
      <c r="T645" s="174">
        <v>1</v>
      </c>
      <c r="U645" s="174"/>
      <c r="V645" s="174"/>
      <c r="W645" s="174">
        <v>1</v>
      </c>
      <c r="X645" s="174">
        <v>1</v>
      </c>
      <c r="Y645" s="174">
        <v>0</v>
      </c>
      <c r="Z645" s="174">
        <v>1</v>
      </c>
      <c r="AA645" s="174">
        <v>1</v>
      </c>
      <c r="AB645" s="174">
        <v>1</v>
      </c>
      <c r="AC645" s="174">
        <v>1</v>
      </c>
      <c r="AD645" s="174">
        <v>1</v>
      </c>
      <c r="AE645" s="174">
        <v>1</v>
      </c>
      <c r="AF645" s="174">
        <v>1</v>
      </c>
      <c r="AG645" s="174">
        <v>1</v>
      </c>
      <c r="AH645" s="174">
        <v>1</v>
      </c>
      <c r="AI645" s="174">
        <v>1</v>
      </c>
      <c r="AJ645" s="174">
        <v>1</v>
      </c>
      <c r="AK645" s="174">
        <v>1</v>
      </c>
      <c r="AL645" s="174">
        <v>1</v>
      </c>
      <c r="AM645" s="174">
        <v>1</v>
      </c>
      <c r="AN645" s="174"/>
      <c r="AO645" s="174">
        <v>1</v>
      </c>
      <c r="AP645" s="174">
        <v>1</v>
      </c>
      <c r="AQ645" s="174">
        <v>1</v>
      </c>
      <c r="AR645" s="174"/>
      <c r="AS645" s="174">
        <v>1</v>
      </c>
      <c r="AT645" s="174">
        <v>1</v>
      </c>
      <c r="AU645" s="174">
        <v>1</v>
      </c>
      <c r="AV645" s="174">
        <v>1</v>
      </c>
      <c r="AW645" s="174">
        <v>1</v>
      </c>
      <c r="AX645" s="174">
        <v>1</v>
      </c>
      <c r="AY645" s="174"/>
      <c r="AZ645" s="174"/>
      <c r="BA645" s="174"/>
      <c r="BB645" s="174"/>
      <c r="BC645" s="174"/>
      <c r="BD645" s="174">
        <v>1</v>
      </c>
      <c r="BE645" s="174">
        <v>1</v>
      </c>
      <c r="BF645" s="174">
        <v>1</v>
      </c>
      <c r="BG645" s="174">
        <v>1</v>
      </c>
      <c r="BH645" s="174">
        <v>1</v>
      </c>
      <c r="BI645" s="174">
        <v>1</v>
      </c>
      <c r="BJ645" s="174">
        <v>1</v>
      </c>
      <c r="BK645" s="174">
        <v>1</v>
      </c>
      <c r="BL645" s="174">
        <v>1</v>
      </c>
      <c r="BM645" s="174">
        <v>1</v>
      </c>
      <c r="BN645" s="174">
        <v>1</v>
      </c>
      <c r="BO645" s="174">
        <v>1</v>
      </c>
      <c r="BP645" s="174">
        <v>1</v>
      </c>
      <c r="BQ645" s="174">
        <v>1</v>
      </c>
      <c r="BR645" s="174">
        <v>1</v>
      </c>
      <c r="BS645" s="174">
        <v>1</v>
      </c>
      <c r="BT645" s="174">
        <v>1</v>
      </c>
      <c r="BU645" s="174"/>
      <c r="BV645" s="174"/>
      <c r="BW645" s="174">
        <v>99</v>
      </c>
      <c r="BX645" s="174">
        <v>99</v>
      </c>
      <c r="BY645" s="174">
        <v>1</v>
      </c>
      <c r="BZ645" s="174"/>
      <c r="CA645" s="174"/>
      <c r="CB645" s="174"/>
      <c r="CC645" s="174">
        <v>1</v>
      </c>
      <c r="CD645" s="174">
        <v>1</v>
      </c>
      <c r="CE645" s="174">
        <v>1</v>
      </c>
      <c r="CF645" s="174">
        <v>1</v>
      </c>
      <c r="CG645" s="174">
        <v>1</v>
      </c>
      <c r="CH645" s="174"/>
      <c r="CI645" s="174">
        <v>1</v>
      </c>
      <c r="CJ645" s="174">
        <v>1</v>
      </c>
      <c r="CK645" s="174"/>
      <c r="CL645" s="174">
        <v>1</v>
      </c>
      <c r="CM645" s="174">
        <v>1</v>
      </c>
      <c r="CN645" s="174">
        <v>1</v>
      </c>
      <c r="CO645" s="174">
        <v>1</v>
      </c>
      <c r="CP645" s="174">
        <v>1</v>
      </c>
      <c r="CQ645" s="174">
        <v>1</v>
      </c>
      <c r="CR645" s="174">
        <v>1</v>
      </c>
      <c r="CS645" s="174">
        <v>1</v>
      </c>
      <c r="CT645" s="174">
        <v>1</v>
      </c>
      <c r="CU645" s="174">
        <v>1</v>
      </c>
      <c r="CV645" s="174">
        <v>1</v>
      </c>
      <c r="CW645" s="174">
        <v>1</v>
      </c>
      <c r="CX645" s="174">
        <v>0</v>
      </c>
      <c r="CY645" s="174">
        <v>1</v>
      </c>
      <c r="CZ645" s="174">
        <v>0</v>
      </c>
      <c r="DA645" s="174">
        <v>0</v>
      </c>
      <c r="DB645" s="174">
        <v>0</v>
      </c>
      <c r="DC645" s="174">
        <v>0</v>
      </c>
      <c r="DD645" s="174">
        <v>0</v>
      </c>
      <c r="DE645" s="174">
        <v>1</v>
      </c>
      <c r="DF645" s="174">
        <v>1</v>
      </c>
      <c r="DG645" s="174">
        <v>0</v>
      </c>
      <c r="DH645" s="46" t="s">
        <v>1048</v>
      </c>
    </row>
    <row r="646" spans="1:112" x14ac:dyDescent="0.2">
      <c r="A646" s="174" t="s">
        <v>1026</v>
      </c>
      <c r="B646" s="174" t="s">
        <v>384</v>
      </c>
      <c r="C646" s="174" t="s">
        <v>1049</v>
      </c>
      <c r="D646" s="174">
        <v>641</v>
      </c>
      <c r="E646" s="174">
        <v>204</v>
      </c>
      <c r="F646" s="174">
        <v>27</v>
      </c>
      <c r="G646" s="174">
        <v>0</v>
      </c>
      <c r="H646" s="174">
        <v>1</v>
      </c>
      <c r="I646" s="174">
        <v>2</v>
      </c>
      <c r="J646" s="174"/>
      <c r="K646" s="174">
        <v>1</v>
      </c>
      <c r="L646" s="174">
        <v>1</v>
      </c>
      <c r="M646" s="174">
        <v>1</v>
      </c>
      <c r="N646" s="174">
        <v>1</v>
      </c>
      <c r="O646" s="174"/>
      <c r="P646" s="174">
        <v>1</v>
      </c>
      <c r="Q646" s="174">
        <v>99</v>
      </c>
      <c r="R646" s="174">
        <v>1</v>
      </c>
      <c r="S646" s="174"/>
      <c r="T646" s="174">
        <v>1</v>
      </c>
      <c r="U646" s="174"/>
      <c r="V646" s="174"/>
      <c r="W646" s="174">
        <v>1</v>
      </c>
      <c r="X646" s="174">
        <v>1</v>
      </c>
      <c r="Y646" s="174">
        <v>1</v>
      </c>
      <c r="Z646" s="174">
        <v>1</v>
      </c>
      <c r="AA646" s="174">
        <v>1</v>
      </c>
      <c r="AB646" s="174">
        <v>1</v>
      </c>
      <c r="AC646" s="174">
        <v>1</v>
      </c>
      <c r="AD646" s="174">
        <v>1</v>
      </c>
      <c r="AE646" s="174">
        <v>1</v>
      </c>
      <c r="AF646" s="174">
        <v>1</v>
      </c>
      <c r="AG646" s="174">
        <v>0</v>
      </c>
      <c r="AH646" s="174">
        <v>1</v>
      </c>
      <c r="AI646" s="174">
        <v>1</v>
      </c>
      <c r="AJ646" s="174">
        <v>1</v>
      </c>
      <c r="AK646" s="174">
        <v>1</v>
      </c>
      <c r="AL646" s="174">
        <v>1</v>
      </c>
      <c r="AM646" s="174">
        <v>1</v>
      </c>
      <c r="AN646" s="174"/>
      <c r="AO646" s="174">
        <v>1</v>
      </c>
      <c r="AP646" s="174">
        <v>1</v>
      </c>
      <c r="AQ646" s="174">
        <v>1</v>
      </c>
      <c r="AR646" s="174"/>
      <c r="AS646" s="174">
        <v>1</v>
      </c>
      <c r="AT646" s="174">
        <v>1</v>
      </c>
      <c r="AU646" s="174">
        <v>1</v>
      </c>
      <c r="AV646" s="174">
        <v>0</v>
      </c>
      <c r="AW646" s="174">
        <v>1</v>
      </c>
      <c r="AX646" s="174">
        <v>1</v>
      </c>
      <c r="AY646" s="174"/>
      <c r="AZ646" s="174"/>
      <c r="BA646" s="174"/>
      <c r="BB646" s="174"/>
      <c r="BC646" s="174"/>
      <c r="BD646" s="174">
        <v>1</v>
      </c>
      <c r="BE646" s="174">
        <v>1</v>
      </c>
      <c r="BF646" s="174">
        <v>0</v>
      </c>
      <c r="BG646" s="174">
        <v>1</v>
      </c>
      <c r="BH646" s="174">
        <v>1</v>
      </c>
      <c r="BI646" s="174">
        <v>1</v>
      </c>
      <c r="BJ646" s="174">
        <v>1</v>
      </c>
      <c r="BK646" s="174">
        <v>1</v>
      </c>
      <c r="BL646" s="174">
        <v>1</v>
      </c>
      <c r="BM646" s="174">
        <v>1</v>
      </c>
      <c r="BN646" s="174">
        <v>1</v>
      </c>
      <c r="BO646" s="174">
        <v>1</v>
      </c>
      <c r="BP646" s="174">
        <v>1</v>
      </c>
      <c r="BQ646" s="174">
        <v>1</v>
      </c>
      <c r="BR646" s="174">
        <v>1</v>
      </c>
      <c r="BS646" s="174">
        <v>1</v>
      </c>
      <c r="BT646" s="174">
        <v>1</v>
      </c>
      <c r="BU646" s="174"/>
      <c r="BV646" s="174"/>
      <c r="BW646" s="174">
        <v>99</v>
      </c>
      <c r="BX646" s="174">
        <v>99</v>
      </c>
      <c r="BY646" s="174">
        <v>0</v>
      </c>
      <c r="BZ646" s="174"/>
      <c r="CA646" s="174"/>
      <c r="CB646" s="174"/>
      <c r="CC646" s="174">
        <v>1</v>
      </c>
      <c r="CD646" s="174">
        <v>1</v>
      </c>
      <c r="CE646" s="174">
        <v>1</v>
      </c>
      <c r="CF646" s="174">
        <v>1</v>
      </c>
      <c r="CG646" s="174">
        <v>1</v>
      </c>
      <c r="CH646" s="174"/>
      <c r="CI646" s="174">
        <v>1</v>
      </c>
      <c r="CJ646" s="174">
        <v>1</v>
      </c>
      <c r="CK646" s="174"/>
      <c r="CL646" s="174">
        <v>1</v>
      </c>
      <c r="CM646" s="174">
        <v>1</v>
      </c>
      <c r="CN646" s="174">
        <v>1</v>
      </c>
      <c r="CO646" s="174">
        <v>1</v>
      </c>
      <c r="CP646" s="174">
        <v>1</v>
      </c>
      <c r="CQ646" s="174">
        <v>1</v>
      </c>
      <c r="CR646" s="174">
        <v>1</v>
      </c>
      <c r="CS646" s="174">
        <v>1</v>
      </c>
      <c r="CT646" s="174">
        <v>1</v>
      </c>
      <c r="CU646" s="174">
        <v>1</v>
      </c>
      <c r="CV646" s="174">
        <v>1</v>
      </c>
      <c r="CW646" s="174">
        <v>0</v>
      </c>
      <c r="CX646" s="174">
        <v>0</v>
      </c>
      <c r="CY646" s="174">
        <v>0</v>
      </c>
      <c r="CZ646" s="174">
        <v>0</v>
      </c>
      <c r="DA646" s="174">
        <v>0</v>
      </c>
      <c r="DB646" s="174">
        <v>0</v>
      </c>
      <c r="DC646" s="174">
        <v>0</v>
      </c>
      <c r="DD646" s="174">
        <v>0</v>
      </c>
      <c r="DE646" s="174">
        <v>1</v>
      </c>
      <c r="DF646" s="174">
        <v>1</v>
      </c>
      <c r="DG646" s="174">
        <v>1</v>
      </c>
      <c r="DH646" s="46" t="s">
        <v>1049</v>
      </c>
    </row>
    <row r="647" spans="1:112" x14ac:dyDescent="0.2">
      <c r="A647" s="174" t="s">
        <v>1050</v>
      </c>
      <c r="B647" s="174" t="s">
        <v>446</v>
      </c>
      <c r="C647" s="174" t="s">
        <v>1051</v>
      </c>
      <c r="D647" s="174">
        <v>642</v>
      </c>
      <c r="E647" s="174">
        <v>20</v>
      </c>
      <c r="F647" s="174"/>
      <c r="G647" s="174"/>
      <c r="H647" s="174">
        <v>1</v>
      </c>
      <c r="I647" s="174">
        <v>2</v>
      </c>
      <c r="J647" s="174"/>
      <c r="K647" s="174">
        <v>1</v>
      </c>
      <c r="L647" s="174">
        <v>1</v>
      </c>
      <c r="M647" s="174">
        <v>1</v>
      </c>
      <c r="N647" s="174">
        <v>1</v>
      </c>
      <c r="O647" s="174"/>
      <c r="P647" s="174">
        <v>1</v>
      </c>
      <c r="Q647" s="174">
        <v>99</v>
      </c>
      <c r="R647" s="174">
        <v>1</v>
      </c>
      <c r="S647" s="174"/>
      <c r="T647" s="174">
        <v>1</v>
      </c>
      <c r="U647" s="174"/>
      <c r="V647" s="174"/>
      <c r="W647" s="174">
        <v>1</v>
      </c>
      <c r="X647" s="174">
        <v>1</v>
      </c>
      <c r="Y647" s="174">
        <v>1</v>
      </c>
      <c r="Z647" s="174">
        <v>1</v>
      </c>
      <c r="AA647" s="174">
        <v>1</v>
      </c>
      <c r="AB647" s="174">
        <v>1</v>
      </c>
      <c r="AC647" s="174">
        <v>1</v>
      </c>
      <c r="AD647" s="174">
        <v>1</v>
      </c>
      <c r="AE647" s="174">
        <v>1</v>
      </c>
      <c r="AF647" s="174">
        <v>1</v>
      </c>
      <c r="AG647" s="174">
        <v>1</v>
      </c>
      <c r="AH647" s="174">
        <v>1</v>
      </c>
      <c r="AI647" s="174">
        <v>1</v>
      </c>
      <c r="AJ647" s="174">
        <v>1</v>
      </c>
      <c r="AK647" s="174">
        <v>1</v>
      </c>
      <c r="AL647" s="174">
        <v>1</v>
      </c>
      <c r="AM647" s="174">
        <v>1</v>
      </c>
      <c r="AN647" s="174">
        <v>1</v>
      </c>
      <c r="AO647" s="174">
        <v>1</v>
      </c>
      <c r="AP647" s="174">
        <v>1</v>
      </c>
      <c r="AQ647" s="174">
        <v>1</v>
      </c>
      <c r="AR647" s="174">
        <v>1</v>
      </c>
      <c r="AS647" s="174">
        <v>1</v>
      </c>
      <c r="AT647" s="174">
        <v>1</v>
      </c>
      <c r="AU647" s="174">
        <v>1</v>
      </c>
      <c r="AV647" s="174">
        <v>1</v>
      </c>
      <c r="AW647" s="174">
        <v>1</v>
      </c>
      <c r="AX647" s="174">
        <v>1</v>
      </c>
      <c r="AY647" s="174">
        <v>1</v>
      </c>
      <c r="AZ647" s="174"/>
      <c r="BA647" s="174"/>
      <c r="BB647" s="174"/>
      <c r="BC647" s="174"/>
      <c r="BD647" s="174">
        <v>1</v>
      </c>
      <c r="BE647" s="174">
        <v>0</v>
      </c>
      <c r="BF647" s="174">
        <v>1</v>
      </c>
      <c r="BG647" s="174">
        <v>1</v>
      </c>
      <c r="BH647" s="174">
        <v>1</v>
      </c>
      <c r="BI647" s="174">
        <v>1</v>
      </c>
      <c r="BJ647" s="174">
        <v>1</v>
      </c>
      <c r="BK647" s="174">
        <v>1</v>
      </c>
      <c r="BL647" s="174">
        <v>1</v>
      </c>
      <c r="BM647" s="174">
        <v>1</v>
      </c>
      <c r="BN647" s="174">
        <v>1</v>
      </c>
      <c r="BO647" s="174">
        <v>1</v>
      </c>
      <c r="BP647" s="174">
        <v>1</v>
      </c>
      <c r="BQ647" s="174">
        <v>1</v>
      </c>
      <c r="BR647" s="174">
        <v>1</v>
      </c>
      <c r="BS647" s="174">
        <v>1</v>
      </c>
      <c r="BT647" s="174">
        <v>1</v>
      </c>
      <c r="BU647" s="174">
        <v>99</v>
      </c>
      <c r="BV647" s="174">
        <v>99</v>
      </c>
      <c r="BW647" s="174">
        <v>99</v>
      </c>
      <c r="BX647" s="174">
        <v>99</v>
      </c>
      <c r="BY647" s="174">
        <v>1</v>
      </c>
      <c r="BZ647" s="174">
        <v>1</v>
      </c>
      <c r="CA647" s="174">
        <v>99</v>
      </c>
      <c r="CB647" s="174"/>
      <c r="CC647" s="174">
        <v>1</v>
      </c>
      <c r="CD647" s="174">
        <v>1</v>
      </c>
      <c r="CE647" s="174">
        <v>1</v>
      </c>
      <c r="CF647" s="174">
        <v>1</v>
      </c>
      <c r="CG647" s="174">
        <v>1</v>
      </c>
      <c r="CH647" s="174"/>
      <c r="CI647" s="174">
        <v>1</v>
      </c>
      <c r="CJ647" s="174">
        <v>1</v>
      </c>
      <c r="CK647" s="174">
        <v>1</v>
      </c>
      <c r="CL647" s="174">
        <v>1</v>
      </c>
      <c r="CM647" s="174">
        <v>1</v>
      </c>
      <c r="CN647" s="174">
        <v>1</v>
      </c>
      <c r="CO647" s="174">
        <v>1</v>
      </c>
      <c r="CP647" s="174">
        <v>1</v>
      </c>
      <c r="CQ647" s="174">
        <v>1</v>
      </c>
      <c r="CR647" s="174">
        <v>1</v>
      </c>
      <c r="CS647" s="174">
        <v>1</v>
      </c>
      <c r="CT647" s="174">
        <v>1</v>
      </c>
      <c r="CU647" s="174">
        <v>1</v>
      </c>
      <c r="CV647" s="174">
        <v>1</v>
      </c>
      <c r="CW647" s="174">
        <v>0</v>
      </c>
      <c r="CX647" s="174">
        <v>0</v>
      </c>
      <c r="CY647" s="174">
        <v>0</v>
      </c>
      <c r="CZ647" s="174">
        <v>0</v>
      </c>
      <c r="DA647" s="174">
        <v>0</v>
      </c>
      <c r="DB647" s="174">
        <v>0</v>
      </c>
      <c r="DC647" s="174">
        <v>0</v>
      </c>
      <c r="DD647" s="174">
        <v>0</v>
      </c>
      <c r="DE647" s="174">
        <v>1</v>
      </c>
      <c r="DF647" s="174">
        <v>1</v>
      </c>
      <c r="DG647" s="174">
        <v>1</v>
      </c>
      <c r="DH647" s="46" t="s">
        <v>1051</v>
      </c>
    </row>
    <row r="648" spans="1:112" x14ac:dyDescent="0.2">
      <c r="A648" s="174" t="s">
        <v>1052</v>
      </c>
      <c r="B648" s="174" t="s">
        <v>446</v>
      </c>
      <c r="C648" s="174" t="s">
        <v>1053</v>
      </c>
      <c r="D648" s="174">
        <v>643</v>
      </c>
      <c r="E648" s="174" t="s">
        <v>1054</v>
      </c>
      <c r="F648" s="174"/>
      <c r="G648" s="174" t="s">
        <v>1055</v>
      </c>
      <c r="H648" s="174">
        <v>1</v>
      </c>
      <c r="I648" s="174">
        <v>2</v>
      </c>
      <c r="J648" s="174"/>
      <c r="K648" s="174">
        <v>1</v>
      </c>
      <c r="L648" s="174">
        <v>1</v>
      </c>
      <c r="M648" s="174">
        <v>1</v>
      </c>
      <c r="N648" s="174">
        <v>1</v>
      </c>
      <c r="O648" s="174"/>
      <c r="P648" s="174">
        <v>1</v>
      </c>
      <c r="Q648" s="174">
        <v>99</v>
      </c>
      <c r="R648" s="174">
        <v>1</v>
      </c>
      <c r="S648" s="174"/>
      <c r="T648" s="174">
        <v>1</v>
      </c>
      <c r="U648" s="174"/>
      <c r="V648" s="174"/>
      <c r="W648" s="174">
        <v>1</v>
      </c>
      <c r="X648" s="174">
        <v>1</v>
      </c>
      <c r="Y648" s="174">
        <v>1</v>
      </c>
      <c r="Z648" s="174">
        <v>1</v>
      </c>
      <c r="AA648" s="174">
        <v>1</v>
      </c>
      <c r="AB648" s="174">
        <v>1</v>
      </c>
      <c r="AC648" s="174">
        <v>1</v>
      </c>
      <c r="AD648" s="174">
        <v>1</v>
      </c>
      <c r="AE648" s="174">
        <v>1</v>
      </c>
      <c r="AF648" s="174">
        <v>1</v>
      </c>
      <c r="AG648" s="174">
        <v>1</v>
      </c>
      <c r="AH648" s="174">
        <v>1</v>
      </c>
      <c r="AI648" s="174">
        <v>1</v>
      </c>
      <c r="AJ648" s="174">
        <v>1</v>
      </c>
      <c r="AK648" s="174">
        <v>1</v>
      </c>
      <c r="AL648" s="174">
        <v>1</v>
      </c>
      <c r="AM648" s="174">
        <v>1</v>
      </c>
      <c r="AN648" s="174">
        <v>1</v>
      </c>
      <c r="AO648" s="174">
        <v>1</v>
      </c>
      <c r="AP648" s="174">
        <v>1</v>
      </c>
      <c r="AQ648" s="174">
        <v>1</v>
      </c>
      <c r="AR648" s="174">
        <v>1</v>
      </c>
      <c r="AS648" s="174">
        <v>1</v>
      </c>
      <c r="AT648" s="174">
        <v>1</v>
      </c>
      <c r="AU648" s="174">
        <v>1</v>
      </c>
      <c r="AV648" s="174">
        <v>1</v>
      </c>
      <c r="AW648" s="174">
        <v>1</v>
      </c>
      <c r="AX648" s="174">
        <v>1</v>
      </c>
      <c r="AY648" s="174">
        <v>1</v>
      </c>
      <c r="AZ648" s="174"/>
      <c r="BA648" s="174"/>
      <c r="BB648" s="174"/>
      <c r="BC648" s="174"/>
      <c r="BD648" s="174">
        <v>1</v>
      </c>
      <c r="BE648" s="174">
        <v>1</v>
      </c>
      <c r="BF648" s="174">
        <v>1</v>
      </c>
      <c r="BG648" s="174">
        <v>1</v>
      </c>
      <c r="BH648" s="174">
        <v>1</v>
      </c>
      <c r="BI648" s="174">
        <v>1</v>
      </c>
      <c r="BJ648" s="174">
        <v>1</v>
      </c>
      <c r="BK648" s="174">
        <v>1</v>
      </c>
      <c r="BL648" s="174">
        <v>1</v>
      </c>
      <c r="BM648" s="174">
        <v>1</v>
      </c>
      <c r="BN648" s="174">
        <v>1</v>
      </c>
      <c r="BO648" s="174">
        <v>1</v>
      </c>
      <c r="BP648" s="174">
        <v>1</v>
      </c>
      <c r="BQ648" s="174">
        <v>1</v>
      </c>
      <c r="BR648" s="174">
        <v>1</v>
      </c>
      <c r="BS648" s="174">
        <v>1</v>
      </c>
      <c r="BT648" s="174">
        <v>1</v>
      </c>
      <c r="BU648" s="174">
        <v>99</v>
      </c>
      <c r="BV648" s="174">
        <v>99</v>
      </c>
      <c r="BW648" s="174">
        <v>99</v>
      </c>
      <c r="BX648" s="174">
        <v>99</v>
      </c>
      <c r="BY648" s="174">
        <v>1</v>
      </c>
      <c r="BZ648" s="174">
        <v>99</v>
      </c>
      <c r="CA648" s="174">
        <v>99</v>
      </c>
      <c r="CB648" s="174"/>
      <c r="CC648" s="174">
        <v>1</v>
      </c>
      <c r="CD648" s="174">
        <v>1</v>
      </c>
      <c r="CE648" s="174">
        <v>1</v>
      </c>
      <c r="CF648" s="174">
        <v>1</v>
      </c>
      <c r="CG648" s="174">
        <v>99</v>
      </c>
      <c r="CH648" s="174"/>
      <c r="CI648" s="174">
        <v>1</v>
      </c>
      <c r="CJ648" s="174">
        <v>1</v>
      </c>
      <c r="CK648" s="174">
        <v>1</v>
      </c>
      <c r="CL648" s="174">
        <v>1</v>
      </c>
      <c r="CM648" s="174">
        <v>1</v>
      </c>
      <c r="CN648" s="174">
        <v>1</v>
      </c>
      <c r="CO648" s="174">
        <v>1</v>
      </c>
      <c r="CP648" s="174">
        <v>1</v>
      </c>
      <c r="CQ648" s="174">
        <v>0</v>
      </c>
      <c r="CR648" s="174">
        <v>1</v>
      </c>
      <c r="CS648" s="174">
        <v>1</v>
      </c>
      <c r="CT648" s="174">
        <v>1</v>
      </c>
      <c r="CU648" s="174">
        <v>1</v>
      </c>
      <c r="CV648" s="174">
        <v>1</v>
      </c>
      <c r="CW648" s="174">
        <v>1</v>
      </c>
      <c r="CX648" s="174">
        <v>1</v>
      </c>
      <c r="CY648" s="174">
        <v>1</v>
      </c>
      <c r="CZ648" s="174">
        <v>0</v>
      </c>
      <c r="DA648" s="174">
        <v>1</v>
      </c>
      <c r="DB648" s="174">
        <v>0</v>
      </c>
      <c r="DC648" s="174">
        <v>0</v>
      </c>
      <c r="DD648" s="174">
        <v>0</v>
      </c>
      <c r="DE648" s="174">
        <v>1</v>
      </c>
      <c r="DF648" s="174">
        <v>1</v>
      </c>
      <c r="DG648" s="174">
        <v>1</v>
      </c>
      <c r="DH648" s="46" t="s">
        <v>1053</v>
      </c>
    </row>
    <row r="649" spans="1:112" x14ac:dyDescent="0.2">
      <c r="A649" s="174" t="s">
        <v>1052</v>
      </c>
      <c r="B649" s="174" t="s">
        <v>446</v>
      </c>
      <c r="C649" s="174" t="s">
        <v>1056</v>
      </c>
      <c r="D649" s="174">
        <v>644</v>
      </c>
      <c r="E649" s="174">
        <v>148</v>
      </c>
      <c r="F649" s="174"/>
      <c r="G649" s="174">
        <v>0</v>
      </c>
      <c r="H649" s="174">
        <v>1</v>
      </c>
      <c r="I649" s="174">
        <v>2</v>
      </c>
      <c r="J649" s="174"/>
      <c r="K649" s="174">
        <v>1</v>
      </c>
      <c r="L649" s="174">
        <v>1</v>
      </c>
      <c r="M649" s="174">
        <v>1</v>
      </c>
      <c r="N649" s="174">
        <v>1</v>
      </c>
      <c r="O649" s="174"/>
      <c r="P649" s="174">
        <v>1</v>
      </c>
      <c r="Q649" s="174">
        <v>1</v>
      </c>
      <c r="R649" s="174">
        <v>1</v>
      </c>
      <c r="S649" s="174"/>
      <c r="T649" s="174">
        <v>1</v>
      </c>
      <c r="U649" s="174"/>
      <c r="V649" s="174"/>
      <c r="W649" s="174">
        <v>1</v>
      </c>
      <c r="X649" s="174">
        <v>1</v>
      </c>
      <c r="Y649" s="174">
        <v>1</v>
      </c>
      <c r="Z649" s="174">
        <v>1</v>
      </c>
      <c r="AA649" s="174">
        <v>1</v>
      </c>
      <c r="AB649" s="174">
        <v>0</v>
      </c>
      <c r="AC649" s="174">
        <v>1</v>
      </c>
      <c r="AD649" s="174">
        <v>1</v>
      </c>
      <c r="AE649" s="174">
        <v>99</v>
      </c>
      <c r="AF649" s="174">
        <v>1</v>
      </c>
      <c r="AG649" s="174">
        <v>1</v>
      </c>
      <c r="AH649" s="174">
        <v>0</v>
      </c>
      <c r="AI649" s="174">
        <v>1</v>
      </c>
      <c r="AJ649" s="174">
        <v>1</v>
      </c>
      <c r="AK649" s="174">
        <v>0</v>
      </c>
      <c r="AL649" s="174">
        <v>1</v>
      </c>
      <c r="AM649" s="174">
        <v>1</v>
      </c>
      <c r="AN649" s="174">
        <v>0</v>
      </c>
      <c r="AO649" s="174">
        <v>1</v>
      </c>
      <c r="AP649" s="174">
        <v>1</v>
      </c>
      <c r="AQ649" s="174">
        <v>0</v>
      </c>
      <c r="AR649" s="174">
        <v>1</v>
      </c>
      <c r="AS649" s="174">
        <v>1</v>
      </c>
      <c r="AT649" s="174">
        <v>0</v>
      </c>
      <c r="AU649" s="174">
        <v>1</v>
      </c>
      <c r="AV649" s="174">
        <v>1</v>
      </c>
      <c r="AW649" s="174">
        <v>1</v>
      </c>
      <c r="AX649" s="174">
        <v>1</v>
      </c>
      <c r="AY649" s="174">
        <v>0</v>
      </c>
      <c r="AZ649" s="174"/>
      <c r="BA649" s="174"/>
      <c r="BB649" s="174"/>
      <c r="BC649" s="174"/>
      <c r="BD649" s="174">
        <v>1</v>
      </c>
      <c r="BE649" s="174">
        <v>1</v>
      </c>
      <c r="BF649" s="174">
        <v>0</v>
      </c>
      <c r="BG649" s="174">
        <v>1</v>
      </c>
      <c r="BH649" s="174">
        <v>1</v>
      </c>
      <c r="BI649" s="174">
        <v>1</v>
      </c>
      <c r="BJ649" s="174">
        <v>0</v>
      </c>
      <c r="BK649" s="174">
        <v>1</v>
      </c>
      <c r="BL649" s="174">
        <v>1</v>
      </c>
      <c r="BM649" s="174">
        <v>1</v>
      </c>
      <c r="BN649" s="174">
        <v>1</v>
      </c>
      <c r="BO649" s="174">
        <v>1</v>
      </c>
      <c r="BP649" s="174">
        <v>1</v>
      </c>
      <c r="BQ649" s="174">
        <v>0</v>
      </c>
      <c r="BR649" s="174">
        <v>1</v>
      </c>
      <c r="BS649" s="174">
        <v>1</v>
      </c>
      <c r="BT649" s="174">
        <v>1</v>
      </c>
      <c r="BU649" s="174">
        <v>99</v>
      </c>
      <c r="BV649" s="174">
        <v>99</v>
      </c>
      <c r="BW649" s="174">
        <v>99</v>
      </c>
      <c r="BX649" s="174">
        <v>99</v>
      </c>
      <c r="BY649" s="174">
        <v>1</v>
      </c>
      <c r="BZ649" s="174">
        <v>1</v>
      </c>
      <c r="CA649" s="174">
        <v>99</v>
      </c>
      <c r="CB649" s="174"/>
      <c r="CC649" s="174">
        <v>1</v>
      </c>
      <c r="CD649" s="174">
        <v>0</v>
      </c>
      <c r="CE649" s="174">
        <v>1</v>
      </c>
      <c r="CF649" s="174">
        <v>1</v>
      </c>
      <c r="CG649" s="174">
        <v>99</v>
      </c>
      <c r="CH649" s="174"/>
      <c r="CI649" s="174">
        <v>1</v>
      </c>
      <c r="CJ649" s="174">
        <v>1</v>
      </c>
      <c r="CK649" s="174">
        <v>1</v>
      </c>
      <c r="CL649" s="174">
        <v>1</v>
      </c>
      <c r="CM649" s="174">
        <v>1</v>
      </c>
      <c r="CN649" s="174">
        <v>1</v>
      </c>
      <c r="CO649" s="174">
        <v>1</v>
      </c>
      <c r="CP649" s="174">
        <v>1</v>
      </c>
      <c r="CQ649" s="174">
        <v>1</v>
      </c>
      <c r="CR649" s="174">
        <v>1</v>
      </c>
      <c r="CS649" s="174">
        <v>1</v>
      </c>
      <c r="CT649" s="174">
        <v>1</v>
      </c>
      <c r="CU649" s="174">
        <v>1</v>
      </c>
      <c r="CV649" s="174">
        <v>1</v>
      </c>
      <c r="CW649" s="174">
        <v>1</v>
      </c>
      <c r="CX649" s="174">
        <v>0</v>
      </c>
      <c r="CY649" s="174">
        <v>1</v>
      </c>
      <c r="CZ649" s="174">
        <v>0</v>
      </c>
      <c r="DA649" s="174">
        <v>1</v>
      </c>
      <c r="DB649" s="174">
        <v>0</v>
      </c>
      <c r="DC649" s="174">
        <v>0</v>
      </c>
      <c r="DD649" s="174">
        <v>0</v>
      </c>
      <c r="DE649" s="174">
        <v>1</v>
      </c>
      <c r="DF649" s="174">
        <v>1</v>
      </c>
      <c r="DG649" s="174">
        <v>1</v>
      </c>
      <c r="DH649" s="46" t="s">
        <v>1056</v>
      </c>
    </row>
    <row r="650" spans="1:112" x14ac:dyDescent="0.2">
      <c r="A650" s="174" t="s">
        <v>1052</v>
      </c>
      <c r="B650" s="174" t="s">
        <v>446</v>
      </c>
      <c r="C650" s="174" t="s">
        <v>1057</v>
      </c>
      <c r="D650" s="174">
        <v>645</v>
      </c>
      <c r="E650" s="174">
        <v>107</v>
      </c>
      <c r="F650" s="174"/>
      <c r="G650" s="174">
        <v>2</v>
      </c>
      <c r="H650" s="174">
        <v>1</v>
      </c>
      <c r="I650" s="174">
        <v>2</v>
      </c>
      <c r="J650" s="174"/>
      <c r="K650" s="174">
        <v>1</v>
      </c>
      <c r="L650" s="174">
        <v>1</v>
      </c>
      <c r="M650" s="174">
        <v>1</v>
      </c>
      <c r="N650" s="174">
        <v>1</v>
      </c>
      <c r="O650" s="174"/>
      <c r="P650" s="174">
        <v>1</v>
      </c>
      <c r="Q650" s="174">
        <v>99</v>
      </c>
      <c r="R650" s="174">
        <v>1</v>
      </c>
      <c r="S650" s="174"/>
      <c r="T650" s="174">
        <v>1</v>
      </c>
      <c r="U650" s="174"/>
      <c r="V650" s="174"/>
      <c r="W650" s="174">
        <v>1</v>
      </c>
      <c r="X650" s="174">
        <v>1</v>
      </c>
      <c r="Y650" s="174">
        <v>1</v>
      </c>
      <c r="Z650" s="174">
        <v>1</v>
      </c>
      <c r="AA650" s="174">
        <v>1</v>
      </c>
      <c r="AB650" s="174">
        <v>1</v>
      </c>
      <c r="AC650" s="174">
        <v>1</v>
      </c>
      <c r="AD650" s="174">
        <v>1</v>
      </c>
      <c r="AE650" s="174">
        <v>1</v>
      </c>
      <c r="AF650" s="174">
        <v>1</v>
      </c>
      <c r="AG650" s="174">
        <v>1</v>
      </c>
      <c r="AH650" s="174">
        <v>1</v>
      </c>
      <c r="AI650" s="174">
        <v>1</v>
      </c>
      <c r="AJ650" s="174">
        <v>1</v>
      </c>
      <c r="AK650" s="174">
        <v>1</v>
      </c>
      <c r="AL650" s="174">
        <v>1</v>
      </c>
      <c r="AM650" s="174">
        <v>1</v>
      </c>
      <c r="AN650" s="174">
        <v>1</v>
      </c>
      <c r="AO650" s="174">
        <v>1</v>
      </c>
      <c r="AP650" s="174">
        <v>1</v>
      </c>
      <c r="AQ650" s="174">
        <v>1</v>
      </c>
      <c r="AR650" s="174">
        <v>1</v>
      </c>
      <c r="AS650" s="174">
        <v>1</v>
      </c>
      <c r="AT650" s="174">
        <v>1</v>
      </c>
      <c r="AU650" s="174">
        <v>1</v>
      </c>
      <c r="AV650" s="174">
        <v>1</v>
      </c>
      <c r="AW650" s="174">
        <v>1</v>
      </c>
      <c r="AX650" s="174">
        <v>1</v>
      </c>
      <c r="AY650" s="174">
        <v>1</v>
      </c>
      <c r="AZ650" s="174"/>
      <c r="BA650" s="174"/>
      <c r="BB650" s="174"/>
      <c r="BC650" s="174"/>
      <c r="BD650" s="174">
        <v>1</v>
      </c>
      <c r="BE650" s="174">
        <v>1</v>
      </c>
      <c r="BF650" s="174">
        <v>1</v>
      </c>
      <c r="BG650" s="174">
        <v>1</v>
      </c>
      <c r="BH650" s="174">
        <v>1</v>
      </c>
      <c r="BI650" s="174">
        <v>1</v>
      </c>
      <c r="BJ650" s="174">
        <v>1</v>
      </c>
      <c r="BK650" s="174">
        <v>1</v>
      </c>
      <c r="BL650" s="174">
        <v>1</v>
      </c>
      <c r="BM650" s="174">
        <v>1</v>
      </c>
      <c r="BN650" s="174">
        <v>1</v>
      </c>
      <c r="BO650" s="174">
        <v>1</v>
      </c>
      <c r="BP650" s="174">
        <v>1</v>
      </c>
      <c r="BQ650" s="174">
        <v>1</v>
      </c>
      <c r="BR650" s="174">
        <v>1</v>
      </c>
      <c r="BS650" s="174">
        <v>1</v>
      </c>
      <c r="BT650" s="174">
        <v>1</v>
      </c>
      <c r="BU650" s="174">
        <v>99</v>
      </c>
      <c r="BV650" s="174">
        <v>1</v>
      </c>
      <c r="BW650" s="174">
        <v>1</v>
      </c>
      <c r="BX650" s="174">
        <v>1</v>
      </c>
      <c r="BY650" s="174">
        <v>1</v>
      </c>
      <c r="BZ650" s="174">
        <v>1</v>
      </c>
      <c r="CA650" s="174">
        <v>99</v>
      </c>
      <c r="CB650" s="174"/>
      <c r="CC650" s="174">
        <v>1</v>
      </c>
      <c r="CD650" s="174">
        <v>0</v>
      </c>
      <c r="CE650" s="174">
        <v>0</v>
      </c>
      <c r="CF650" s="174">
        <v>0</v>
      </c>
      <c r="CG650" s="174">
        <v>1</v>
      </c>
      <c r="CH650" s="174"/>
      <c r="CI650" s="174">
        <v>1</v>
      </c>
      <c r="CJ650" s="174">
        <v>1</v>
      </c>
      <c r="CK650" s="174">
        <v>1</v>
      </c>
      <c r="CL650" s="174">
        <v>1</v>
      </c>
      <c r="CM650" s="174">
        <v>1</v>
      </c>
      <c r="CN650" s="174">
        <v>1</v>
      </c>
      <c r="CO650" s="174">
        <v>1</v>
      </c>
      <c r="CP650" s="174">
        <v>1</v>
      </c>
      <c r="CQ650" s="174">
        <v>0</v>
      </c>
      <c r="CR650" s="174">
        <v>1</v>
      </c>
      <c r="CS650" s="174">
        <v>1</v>
      </c>
      <c r="CT650" s="174">
        <v>1</v>
      </c>
      <c r="CU650" s="174">
        <v>1</v>
      </c>
      <c r="CV650" s="174">
        <v>1</v>
      </c>
      <c r="CW650" s="174">
        <v>1</v>
      </c>
      <c r="CX650" s="174">
        <v>1</v>
      </c>
      <c r="CY650" s="174">
        <v>1</v>
      </c>
      <c r="CZ650" s="174">
        <v>0</v>
      </c>
      <c r="DA650" s="174">
        <v>0</v>
      </c>
      <c r="DB650" s="174">
        <v>0</v>
      </c>
      <c r="DC650" s="174">
        <v>1</v>
      </c>
      <c r="DD650" s="174">
        <v>0</v>
      </c>
      <c r="DE650" s="174">
        <v>1</v>
      </c>
      <c r="DF650" s="174">
        <v>1</v>
      </c>
      <c r="DG650" s="174">
        <v>1</v>
      </c>
      <c r="DH650" s="46" t="s">
        <v>1057</v>
      </c>
    </row>
    <row r="651" spans="1:112" x14ac:dyDescent="0.2">
      <c r="A651" s="174" t="s">
        <v>1052</v>
      </c>
      <c r="B651" s="174" t="s">
        <v>446</v>
      </c>
      <c r="C651" s="174" t="s">
        <v>1058</v>
      </c>
      <c r="D651" s="174">
        <v>646</v>
      </c>
      <c r="E651" s="174">
        <v>132</v>
      </c>
      <c r="F651" s="174"/>
      <c r="G651" s="174">
        <v>4</v>
      </c>
      <c r="H651" s="174">
        <v>1</v>
      </c>
      <c r="I651" s="174">
        <v>2</v>
      </c>
      <c r="J651" s="174"/>
      <c r="K651" s="174">
        <v>1</v>
      </c>
      <c r="L651" s="174">
        <v>1</v>
      </c>
      <c r="M651" s="174">
        <v>1</v>
      </c>
      <c r="N651" s="174">
        <v>1</v>
      </c>
      <c r="O651" s="174"/>
      <c r="P651" s="174">
        <v>1</v>
      </c>
      <c r="Q651" s="174">
        <v>99</v>
      </c>
      <c r="R651" s="174">
        <v>1</v>
      </c>
      <c r="S651" s="174"/>
      <c r="T651" s="174">
        <v>1</v>
      </c>
      <c r="U651" s="174"/>
      <c r="V651" s="174"/>
      <c r="W651" s="174">
        <v>1</v>
      </c>
      <c r="X651" s="174">
        <v>0</v>
      </c>
      <c r="Y651" s="174">
        <v>1</v>
      </c>
      <c r="Z651" s="174">
        <v>1</v>
      </c>
      <c r="AA651" s="174">
        <v>1</v>
      </c>
      <c r="AB651" s="174">
        <v>1</v>
      </c>
      <c r="AC651" s="174">
        <v>1</v>
      </c>
      <c r="AD651" s="174">
        <v>1</v>
      </c>
      <c r="AE651" s="174">
        <v>1</v>
      </c>
      <c r="AF651" s="174">
        <v>1</v>
      </c>
      <c r="AG651" s="174">
        <v>1</v>
      </c>
      <c r="AH651" s="174">
        <v>0</v>
      </c>
      <c r="AI651" s="174">
        <v>99</v>
      </c>
      <c r="AJ651" s="174">
        <v>1</v>
      </c>
      <c r="AK651" s="174">
        <v>1</v>
      </c>
      <c r="AL651" s="174">
        <v>1</v>
      </c>
      <c r="AM651" s="174">
        <v>1</v>
      </c>
      <c r="AN651" s="174">
        <v>1</v>
      </c>
      <c r="AO651" s="174">
        <v>1</v>
      </c>
      <c r="AP651" s="174">
        <v>0</v>
      </c>
      <c r="AQ651" s="174">
        <v>1</v>
      </c>
      <c r="AR651" s="174">
        <v>1</v>
      </c>
      <c r="AS651" s="174">
        <v>1</v>
      </c>
      <c r="AT651" s="174">
        <v>1</v>
      </c>
      <c r="AU651" s="174">
        <v>1</v>
      </c>
      <c r="AV651" s="174">
        <v>0</v>
      </c>
      <c r="AW651" s="174">
        <v>1</v>
      </c>
      <c r="AX651" s="174">
        <v>1</v>
      </c>
      <c r="AY651" s="174">
        <v>0</v>
      </c>
      <c r="AZ651" s="174"/>
      <c r="BA651" s="174"/>
      <c r="BB651" s="174"/>
      <c r="BC651" s="174"/>
      <c r="BD651" s="174">
        <v>1</v>
      </c>
      <c r="BE651" s="174">
        <v>1</v>
      </c>
      <c r="BF651" s="174">
        <v>1</v>
      </c>
      <c r="BG651" s="174">
        <v>1</v>
      </c>
      <c r="BH651" s="174">
        <v>0</v>
      </c>
      <c r="BI651" s="174">
        <v>1</v>
      </c>
      <c r="BJ651" s="174">
        <v>1</v>
      </c>
      <c r="BK651" s="174">
        <v>0</v>
      </c>
      <c r="BL651" s="174">
        <v>1</v>
      </c>
      <c r="BM651" s="174">
        <v>1</v>
      </c>
      <c r="BN651" s="174">
        <v>0</v>
      </c>
      <c r="BO651" s="174">
        <v>1</v>
      </c>
      <c r="BP651" s="174">
        <v>1</v>
      </c>
      <c r="BQ651" s="174">
        <v>0</v>
      </c>
      <c r="BR651" s="174">
        <v>1</v>
      </c>
      <c r="BS651" s="174">
        <v>1</v>
      </c>
      <c r="BT651" s="174">
        <v>0</v>
      </c>
      <c r="BU651" s="174">
        <v>99</v>
      </c>
      <c r="BV651" s="174">
        <v>99</v>
      </c>
      <c r="BW651" s="174">
        <v>99</v>
      </c>
      <c r="BX651" s="174">
        <v>99</v>
      </c>
      <c r="BY651" s="174">
        <v>0</v>
      </c>
      <c r="BZ651" s="174">
        <v>1</v>
      </c>
      <c r="CA651" s="174">
        <v>99</v>
      </c>
      <c r="CB651" s="174"/>
      <c r="CC651" s="174">
        <v>1</v>
      </c>
      <c r="CD651" s="174">
        <v>1</v>
      </c>
      <c r="CE651" s="174">
        <v>0</v>
      </c>
      <c r="CF651" s="174">
        <v>0</v>
      </c>
      <c r="CG651" s="174">
        <v>99</v>
      </c>
      <c r="CH651" s="174"/>
      <c r="CI651" s="174">
        <v>1</v>
      </c>
      <c r="CJ651" s="174">
        <v>1</v>
      </c>
      <c r="CK651" s="174">
        <v>1</v>
      </c>
      <c r="CL651" s="174">
        <v>1</v>
      </c>
      <c r="CM651" s="174">
        <v>1</v>
      </c>
      <c r="CN651" s="174">
        <v>1</v>
      </c>
      <c r="CO651" s="174">
        <v>1</v>
      </c>
      <c r="CP651" s="174">
        <v>1</v>
      </c>
      <c r="CQ651" s="174">
        <v>1</v>
      </c>
      <c r="CR651" s="174">
        <v>1</v>
      </c>
      <c r="CS651" s="174">
        <v>1</v>
      </c>
      <c r="CT651" s="174">
        <v>1</v>
      </c>
      <c r="CU651" s="174">
        <v>1</v>
      </c>
      <c r="CV651" s="174">
        <v>1</v>
      </c>
      <c r="CW651" s="174">
        <v>0</v>
      </c>
      <c r="CX651" s="174">
        <v>0</v>
      </c>
      <c r="CY651" s="174">
        <v>0</v>
      </c>
      <c r="CZ651" s="174">
        <v>0</v>
      </c>
      <c r="DA651" s="174">
        <v>0</v>
      </c>
      <c r="DB651" s="174">
        <v>0</v>
      </c>
      <c r="DC651" s="174">
        <v>0</v>
      </c>
      <c r="DD651" s="174">
        <v>0</v>
      </c>
      <c r="DE651" s="174">
        <v>1</v>
      </c>
      <c r="DF651" s="174">
        <v>1</v>
      </c>
      <c r="DG651" s="174">
        <v>1</v>
      </c>
      <c r="DH651" s="46" t="s">
        <v>1058</v>
      </c>
    </row>
    <row r="652" spans="1:112" x14ac:dyDescent="0.2">
      <c r="A652" s="174" t="s">
        <v>1052</v>
      </c>
      <c r="B652" s="174" t="s">
        <v>446</v>
      </c>
      <c r="C652" s="174" t="s">
        <v>1059</v>
      </c>
      <c r="D652" s="174">
        <v>647</v>
      </c>
      <c r="E652" s="174">
        <v>184</v>
      </c>
      <c r="F652" s="174"/>
      <c r="G652" s="174" t="s">
        <v>1060</v>
      </c>
      <c r="H652" s="174">
        <v>1</v>
      </c>
      <c r="I652" s="174">
        <v>2</v>
      </c>
      <c r="J652" s="174"/>
      <c r="K652" s="174">
        <v>1</v>
      </c>
      <c r="L652" s="174">
        <v>1</v>
      </c>
      <c r="M652" s="174">
        <v>1</v>
      </c>
      <c r="N652" s="174">
        <v>1</v>
      </c>
      <c r="O652" s="174"/>
      <c r="P652" s="174">
        <v>1</v>
      </c>
      <c r="Q652" s="174">
        <v>99</v>
      </c>
      <c r="R652" s="174">
        <v>1</v>
      </c>
      <c r="S652" s="174"/>
      <c r="T652" s="174">
        <v>1</v>
      </c>
      <c r="U652" s="174"/>
      <c r="V652" s="174"/>
      <c r="W652" s="174">
        <v>1</v>
      </c>
      <c r="X652" s="174">
        <v>1</v>
      </c>
      <c r="Y652" s="174">
        <v>0</v>
      </c>
      <c r="Z652" s="174">
        <v>1</v>
      </c>
      <c r="AA652" s="174">
        <v>1</v>
      </c>
      <c r="AB652" s="174">
        <v>1</v>
      </c>
      <c r="AC652" s="174">
        <v>1</v>
      </c>
      <c r="AD652" s="174">
        <v>1</v>
      </c>
      <c r="AE652" s="174">
        <v>1</v>
      </c>
      <c r="AF652" s="174">
        <v>1</v>
      </c>
      <c r="AG652" s="174">
        <v>0</v>
      </c>
      <c r="AH652" s="174">
        <v>1</v>
      </c>
      <c r="AI652" s="174">
        <v>1</v>
      </c>
      <c r="AJ652" s="174">
        <v>1</v>
      </c>
      <c r="AK652" s="174">
        <v>0</v>
      </c>
      <c r="AL652" s="174">
        <v>1</v>
      </c>
      <c r="AM652" s="174">
        <v>1</v>
      </c>
      <c r="AN652" s="174">
        <v>0</v>
      </c>
      <c r="AO652" s="174">
        <v>1</v>
      </c>
      <c r="AP652" s="174">
        <v>1</v>
      </c>
      <c r="AQ652" s="174">
        <v>0</v>
      </c>
      <c r="AR652" s="174">
        <v>1</v>
      </c>
      <c r="AS652" s="174">
        <v>1</v>
      </c>
      <c r="AT652" s="174">
        <v>0</v>
      </c>
      <c r="AU652" s="174">
        <v>1</v>
      </c>
      <c r="AV652" s="174">
        <v>0</v>
      </c>
      <c r="AW652" s="174">
        <v>1</v>
      </c>
      <c r="AX652" s="174">
        <v>1</v>
      </c>
      <c r="AY652" s="174">
        <v>0</v>
      </c>
      <c r="AZ652" s="174"/>
      <c r="BA652" s="174"/>
      <c r="BB652" s="174"/>
      <c r="BC652" s="174"/>
      <c r="BD652" s="174">
        <v>1</v>
      </c>
      <c r="BE652" s="174">
        <v>1</v>
      </c>
      <c r="BF652" s="174">
        <v>1</v>
      </c>
      <c r="BG652" s="174">
        <v>1</v>
      </c>
      <c r="BH652" s="174">
        <v>1</v>
      </c>
      <c r="BI652" s="174">
        <v>1</v>
      </c>
      <c r="BJ652" s="174">
        <v>1</v>
      </c>
      <c r="BK652" s="174">
        <v>1</v>
      </c>
      <c r="BL652" s="174">
        <v>1</v>
      </c>
      <c r="BM652" s="174">
        <v>1</v>
      </c>
      <c r="BN652" s="174">
        <v>1</v>
      </c>
      <c r="BO652" s="174">
        <v>0</v>
      </c>
      <c r="BP652" s="174">
        <v>1</v>
      </c>
      <c r="BQ652" s="174">
        <v>1</v>
      </c>
      <c r="BR652" s="174">
        <v>0</v>
      </c>
      <c r="BS652" s="174">
        <v>1</v>
      </c>
      <c r="BT652" s="174">
        <v>1</v>
      </c>
      <c r="BU652" s="174">
        <v>99</v>
      </c>
      <c r="BV652" s="174">
        <v>99</v>
      </c>
      <c r="BW652" s="174">
        <v>99</v>
      </c>
      <c r="BX652" s="174">
        <v>99</v>
      </c>
      <c r="BY652" s="174">
        <v>0</v>
      </c>
      <c r="BZ652" s="174">
        <v>1</v>
      </c>
      <c r="CA652" s="174">
        <v>99</v>
      </c>
      <c r="CB652" s="174"/>
      <c r="CC652" s="174">
        <v>1</v>
      </c>
      <c r="CD652" s="174">
        <v>0</v>
      </c>
      <c r="CE652" s="174">
        <v>1</v>
      </c>
      <c r="CF652" s="174">
        <v>1</v>
      </c>
      <c r="CG652" s="174">
        <v>99</v>
      </c>
      <c r="CH652" s="174"/>
      <c r="CI652" s="174">
        <v>1</v>
      </c>
      <c r="CJ652" s="174">
        <v>1</v>
      </c>
      <c r="CK652" s="174">
        <v>1</v>
      </c>
      <c r="CL652" s="174">
        <v>1</v>
      </c>
      <c r="CM652" s="174">
        <v>1</v>
      </c>
      <c r="CN652" s="174">
        <v>1</v>
      </c>
      <c r="CO652" s="174">
        <v>1</v>
      </c>
      <c r="CP652" s="174">
        <v>1</v>
      </c>
      <c r="CQ652" s="174">
        <v>1</v>
      </c>
      <c r="CR652" s="174">
        <v>1</v>
      </c>
      <c r="CS652" s="174">
        <v>1</v>
      </c>
      <c r="CT652" s="174">
        <v>1</v>
      </c>
      <c r="CU652" s="174">
        <v>1</v>
      </c>
      <c r="CV652" s="174">
        <v>1</v>
      </c>
      <c r="CW652" s="174">
        <v>1</v>
      </c>
      <c r="CX652" s="174">
        <v>0</v>
      </c>
      <c r="CY652" s="174">
        <v>1</v>
      </c>
      <c r="CZ652" s="174">
        <v>0</v>
      </c>
      <c r="DA652" s="174">
        <v>0</v>
      </c>
      <c r="DB652" s="174">
        <v>1</v>
      </c>
      <c r="DC652" s="174">
        <v>0</v>
      </c>
      <c r="DD652" s="174">
        <v>1</v>
      </c>
      <c r="DE652" s="174">
        <v>1</v>
      </c>
      <c r="DF652" s="174">
        <v>1</v>
      </c>
      <c r="DG652" s="174">
        <v>1</v>
      </c>
      <c r="DH652" s="46" t="s">
        <v>1059</v>
      </c>
    </row>
    <row r="653" spans="1:112" x14ac:dyDescent="0.2">
      <c r="A653" s="174" t="s">
        <v>1052</v>
      </c>
      <c r="B653" s="174" t="s">
        <v>446</v>
      </c>
      <c r="C653" s="174" t="s">
        <v>1061</v>
      </c>
      <c r="D653" s="174">
        <v>648</v>
      </c>
      <c r="E653" s="174">
        <v>404</v>
      </c>
      <c r="F653" s="174"/>
      <c r="G653" s="174">
        <v>20</v>
      </c>
      <c r="H653" s="174">
        <v>1</v>
      </c>
      <c r="I653" s="174">
        <v>2</v>
      </c>
      <c r="J653" s="174"/>
      <c r="K653" s="174">
        <v>1</v>
      </c>
      <c r="L653" s="174">
        <v>1</v>
      </c>
      <c r="M653" s="174">
        <v>1</v>
      </c>
      <c r="N653" s="174">
        <v>1</v>
      </c>
      <c r="O653" s="174"/>
      <c r="P653" s="174">
        <v>1</v>
      </c>
      <c r="Q653" s="174">
        <v>99</v>
      </c>
      <c r="R653" s="174">
        <v>1</v>
      </c>
      <c r="S653" s="174"/>
      <c r="T653" s="174">
        <v>1</v>
      </c>
      <c r="U653" s="174"/>
      <c r="V653" s="174"/>
      <c r="W653" s="174">
        <v>1</v>
      </c>
      <c r="X653" s="174">
        <v>1</v>
      </c>
      <c r="Y653" s="174">
        <v>1</v>
      </c>
      <c r="Z653" s="174">
        <v>1</v>
      </c>
      <c r="AA653" s="174">
        <v>1</v>
      </c>
      <c r="AB653" s="174">
        <v>1</v>
      </c>
      <c r="AC653" s="174">
        <v>1</v>
      </c>
      <c r="AD653" s="174">
        <v>1</v>
      </c>
      <c r="AE653" s="174">
        <v>1</v>
      </c>
      <c r="AF653" s="174">
        <v>1</v>
      </c>
      <c r="AG653" s="174">
        <v>0</v>
      </c>
      <c r="AH653" s="174">
        <v>1</v>
      </c>
      <c r="AI653" s="174">
        <v>1</v>
      </c>
      <c r="AJ653" s="174">
        <v>1</v>
      </c>
      <c r="AK653" s="174">
        <v>1</v>
      </c>
      <c r="AL653" s="174">
        <v>1</v>
      </c>
      <c r="AM653" s="174">
        <v>1</v>
      </c>
      <c r="AN653" s="174">
        <v>1</v>
      </c>
      <c r="AO653" s="174">
        <v>1</v>
      </c>
      <c r="AP653" s="174">
        <v>1</v>
      </c>
      <c r="AQ653" s="174">
        <v>1</v>
      </c>
      <c r="AR653" s="174">
        <v>1</v>
      </c>
      <c r="AS653" s="174">
        <v>1</v>
      </c>
      <c r="AT653" s="174">
        <v>1</v>
      </c>
      <c r="AU653" s="174">
        <v>1</v>
      </c>
      <c r="AV653" s="174">
        <v>1</v>
      </c>
      <c r="AW653" s="174">
        <v>1</v>
      </c>
      <c r="AX653" s="174">
        <v>1</v>
      </c>
      <c r="AY653" s="174">
        <v>1</v>
      </c>
      <c r="AZ653" s="174"/>
      <c r="BA653" s="174"/>
      <c r="BB653" s="174"/>
      <c r="BC653" s="174"/>
      <c r="BD653" s="174">
        <v>1</v>
      </c>
      <c r="BE653" s="174">
        <v>1</v>
      </c>
      <c r="BF653" s="174">
        <v>1</v>
      </c>
      <c r="BG653" s="174">
        <v>1</v>
      </c>
      <c r="BH653" s="174">
        <v>0</v>
      </c>
      <c r="BI653" s="174">
        <v>1</v>
      </c>
      <c r="BJ653" s="174">
        <v>1</v>
      </c>
      <c r="BK653" s="174">
        <v>1</v>
      </c>
      <c r="BL653" s="174">
        <v>1</v>
      </c>
      <c r="BM653" s="174">
        <v>1</v>
      </c>
      <c r="BN653" s="174">
        <v>1</v>
      </c>
      <c r="BO653" s="174">
        <v>1</v>
      </c>
      <c r="BP653" s="174">
        <v>1</v>
      </c>
      <c r="BQ653" s="174">
        <v>1</v>
      </c>
      <c r="BR653" s="174">
        <v>1</v>
      </c>
      <c r="BS653" s="174">
        <v>1</v>
      </c>
      <c r="BT653" s="174">
        <v>1</v>
      </c>
      <c r="BU653" s="174">
        <v>99</v>
      </c>
      <c r="BV653" s="174">
        <v>99</v>
      </c>
      <c r="BW653" s="174">
        <v>99</v>
      </c>
      <c r="BX653" s="174">
        <v>99</v>
      </c>
      <c r="BY653" s="174">
        <v>1</v>
      </c>
      <c r="BZ653" s="174">
        <v>99</v>
      </c>
      <c r="CA653" s="174">
        <v>99</v>
      </c>
      <c r="CB653" s="174"/>
      <c r="CC653" s="174">
        <v>1</v>
      </c>
      <c r="CD653" s="174">
        <v>1</v>
      </c>
      <c r="CE653" s="174">
        <v>1</v>
      </c>
      <c r="CF653" s="174">
        <v>0</v>
      </c>
      <c r="CG653" s="174">
        <v>1</v>
      </c>
      <c r="CH653" s="174"/>
      <c r="CI653" s="174">
        <v>1</v>
      </c>
      <c r="CJ653" s="174">
        <v>1</v>
      </c>
      <c r="CK653" s="174">
        <v>1</v>
      </c>
      <c r="CL653" s="174">
        <v>1</v>
      </c>
      <c r="CM653" s="174">
        <v>1</v>
      </c>
      <c r="CN653" s="174">
        <v>1</v>
      </c>
      <c r="CO653" s="174">
        <v>1</v>
      </c>
      <c r="CP653" s="174">
        <v>1</v>
      </c>
      <c r="CQ653" s="174">
        <v>1</v>
      </c>
      <c r="CR653" s="174">
        <v>1</v>
      </c>
      <c r="CS653" s="174">
        <v>1</v>
      </c>
      <c r="CT653" s="174">
        <v>1</v>
      </c>
      <c r="CU653" s="174">
        <v>1</v>
      </c>
      <c r="CV653" s="174">
        <v>1</v>
      </c>
      <c r="CW653" s="174">
        <v>1</v>
      </c>
      <c r="CX653" s="174">
        <v>0</v>
      </c>
      <c r="CY653" s="174">
        <v>1</v>
      </c>
      <c r="CZ653" s="174">
        <v>0</v>
      </c>
      <c r="DA653" s="174">
        <v>0</v>
      </c>
      <c r="DB653" s="174">
        <v>0</v>
      </c>
      <c r="DC653" s="174">
        <v>0</v>
      </c>
      <c r="DD653" s="174">
        <v>0</v>
      </c>
      <c r="DE653" s="174">
        <v>1</v>
      </c>
      <c r="DF653" s="174">
        <v>1</v>
      </c>
      <c r="DG653" s="174">
        <v>1</v>
      </c>
      <c r="DH653" s="46" t="s">
        <v>1061</v>
      </c>
    </row>
    <row r="654" spans="1:112" x14ac:dyDescent="0.2">
      <c r="A654" s="174" t="s">
        <v>1052</v>
      </c>
      <c r="B654" s="174" t="s">
        <v>446</v>
      </c>
      <c r="C654" s="174" t="s">
        <v>1062</v>
      </c>
      <c r="D654" s="174">
        <v>649</v>
      </c>
      <c r="E654" s="174">
        <v>411</v>
      </c>
      <c r="F654" s="174"/>
      <c r="G654" s="174">
        <v>8</v>
      </c>
      <c r="H654" s="174">
        <v>1</v>
      </c>
      <c r="I654" s="174">
        <v>2</v>
      </c>
      <c r="J654" s="174"/>
      <c r="K654" s="174">
        <v>1</v>
      </c>
      <c r="L654" s="174">
        <v>1</v>
      </c>
      <c r="M654" s="174">
        <v>1</v>
      </c>
      <c r="N654" s="174">
        <v>1</v>
      </c>
      <c r="O654" s="174"/>
      <c r="P654" s="174">
        <v>1</v>
      </c>
      <c r="Q654" s="174">
        <v>99</v>
      </c>
      <c r="R654" s="174">
        <v>1</v>
      </c>
      <c r="S654" s="174"/>
      <c r="T654" s="174">
        <v>1</v>
      </c>
      <c r="U654" s="174"/>
      <c r="V654" s="174"/>
      <c r="W654" s="174">
        <v>1</v>
      </c>
      <c r="X654" s="174">
        <v>1</v>
      </c>
      <c r="Y654" s="174">
        <v>1</v>
      </c>
      <c r="Z654" s="174">
        <v>1</v>
      </c>
      <c r="AA654" s="174">
        <v>1</v>
      </c>
      <c r="AB654" s="174">
        <v>1</v>
      </c>
      <c r="AC654" s="174">
        <v>1</v>
      </c>
      <c r="AD654" s="174">
        <v>1</v>
      </c>
      <c r="AE654" s="174">
        <v>1</v>
      </c>
      <c r="AF654" s="174">
        <v>1</v>
      </c>
      <c r="AG654" s="174">
        <v>0</v>
      </c>
      <c r="AH654" s="174">
        <v>0</v>
      </c>
      <c r="AI654" s="174">
        <v>99</v>
      </c>
      <c r="AJ654" s="174">
        <v>1</v>
      </c>
      <c r="AK654" s="174">
        <v>1</v>
      </c>
      <c r="AL654" s="174">
        <v>1</v>
      </c>
      <c r="AM654" s="174">
        <v>1</v>
      </c>
      <c r="AN654" s="174">
        <v>1</v>
      </c>
      <c r="AO654" s="174">
        <v>1</v>
      </c>
      <c r="AP654" s="174">
        <v>0</v>
      </c>
      <c r="AQ654" s="174">
        <v>0</v>
      </c>
      <c r="AR654" s="174">
        <v>0</v>
      </c>
      <c r="AS654" s="174">
        <v>1</v>
      </c>
      <c r="AT654" s="174">
        <v>1</v>
      </c>
      <c r="AU654" s="174">
        <v>1</v>
      </c>
      <c r="AV654" s="174">
        <v>1</v>
      </c>
      <c r="AW654" s="174">
        <v>1</v>
      </c>
      <c r="AX654" s="174">
        <v>1</v>
      </c>
      <c r="AY654" s="174">
        <v>1</v>
      </c>
      <c r="AZ654" s="174"/>
      <c r="BA654" s="174"/>
      <c r="BB654" s="174"/>
      <c r="BC654" s="174"/>
      <c r="BD654" s="174">
        <v>1</v>
      </c>
      <c r="BE654" s="174">
        <v>1</v>
      </c>
      <c r="BF654" s="174">
        <v>1</v>
      </c>
      <c r="BG654" s="174">
        <v>1</v>
      </c>
      <c r="BH654" s="174">
        <v>1</v>
      </c>
      <c r="BI654" s="174">
        <v>1</v>
      </c>
      <c r="BJ654" s="174">
        <v>1</v>
      </c>
      <c r="BK654" s="174">
        <v>1</v>
      </c>
      <c r="BL654" s="174">
        <v>1</v>
      </c>
      <c r="BM654" s="174">
        <v>1</v>
      </c>
      <c r="BN654" s="174">
        <v>1</v>
      </c>
      <c r="BO654" s="174">
        <v>1</v>
      </c>
      <c r="BP654" s="174">
        <v>0</v>
      </c>
      <c r="BQ654" s="174">
        <v>0</v>
      </c>
      <c r="BR654" s="174">
        <v>1</v>
      </c>
      <c r="BS654" s="174">
        <v>0</v>
      </c>
      <c r="BT654" s="174">
        <v>1</v>
      </c>
      <c r="BU654" s="174">
        <v>99</v>
      </c>
      <c r="BV654" s="174">
        <v>99</v>
      </c>
      <c r="BW654" s="174">
        <v>99</v>
      </c>
      <c r="BX654" s="174">
        <v>99</v>
      </c>
      <c r="BY654" s="174">
        <v>1</v>
      </c>
      <c r="BZ654" s="174">
        <v>99</v>
      </c>
      <c r="CA654" s="174">
        <v>99</v>
      </c>
      <c r="CB654" s="174"/>
      <c r="CC654" s="174">
        <v>1</v>
      </c>
      <c r="CD654" s="174">
        <v>0</v>
      </c>
      <c r="CE654" s="174">
        <v>0</v>
      </c>
      <c r="CF654" s="174">
        <v>1</v>
      </c>
      <c r="CG654" s="174">
        <v>99</v>
      </c>
      <c r="CH654" s="174"/>
      <c r="CI654" s="174">
        <v>1</v>
      </c>
      <c r="CJ654" s="174">
        <v>1</v>
      </c>
      <c r="CK654" s="174">
        <v>1</v>
      </c>
      <c r="CL654" s="174">
        <v>1</v>
      </c>
      <c r="CM654" s="174">
        <v>1</v>
      </c>
      <c r="CN654" s="174">
        <v>1</v>
      </c>
      <c r="CO654" s="174">
        <v>1</v>
      </c>
      <c r="CP654" s="174">
        <v>1</v>
      </c>
      <c r="CQ654" s="174">
        <v>1</v>
      </c>
      <c r="CR654" s="174">
        <v>1</v>
      </c>
      <c r="CS654" s="174">
        <v>1</v>
      </c>
      <c r="CT654" s="174">
        <v>1</v>
      </c>
      <c r="CU654" s="174">
        <v>1</v>
      </c>
      <c r="CV654" s="174">
        <v>1</v>
      </c>
      <c r="CW654" s="174">
        <v>1</v>
      </c>
      <c r="CX654" s="174">
        <v>0</v>
      </c>
      <c r="CY654" s="174">
        <v>0</v>
      </c>
      <c r="CZ654" s="174">
        <v>0</v>
      </c>
      <c r="DA654" s="174">
        <v>1</v>
      </c>
      <c r="DB654" s="174">
        <v>0</v>
      </c>
      <c r="DC654" s="174">
        <v>0</v>
      </c>
      <c r="DD654" s="174">
        <v>0</v>
      </c>
      <c r="DE654" s="174">
        <v>1</v>
      </c>
      <c r="DF654" s="174">
        <v>1</v>
      </c>
      <c r="DG654" s="174">
        <v>1</v>
      </c>
      <c r="DH654" s="46" t="s">
        <v>1062</v>
      </c>
    </row>
    <row r="655" spans="1:112" x14ac:dyDescent="0.2">
      <c r="A655" s="174" t="s">
        <v>1052</v>
      </c>
      <c r="B655" s="174" t="s">
        <v>446</v>
      </c>
      <c r="C655" s="174" t="s">
        <v>1063</v>
      </c>
      <c r="D655" s="174">
        <v>650</v>
      </c>
      <c r="E655" s="174">
        <v>290</v>
      </c>
      <c r="F655" s="174"/>
      <c r="G655" s="174">
        <v>6</v>
      </c>
      <c r="H655" s="174">
        <v>1</v>
      </c>
      <c r="I655" s="174">
        <v>2</v>
      </c>
      <c r="J655" s="174"/>
      <c r="K655" s="174">
        <v>1</v>
      </c>
      <c r="L655" s="174">
        <v>1</v>
      </c>
      <c r="M655" s="174">
        <v>1</v>
      </c>
      <c r="N655" s="174">
        <v>1</v>
      </c>
      <c r="O655" s="174"/>
      <c r="P655" s="174">
        <v>1</v>
      </c>
      <c r="Q655" s="174">
        <v>1</v>
      </c>
      <c r="R655" s="174">
        <v>1</v>
      </c>
      <c r="S655" s="174"/>
      <c r="T655" s="174">
        <v>1</v>
      </c>
      <c r="U655" s="174"/>
      <c r="V655" s="174"/>
      <c r="W655" s="174">
        <v>1</v>
      </c>
      <c r="X655" s="174">
        <v>1</v>
      </c>
      <c r="Y655" s="174">
        <v>1</v>
      </c>
      <c r="Z655" s="174">
        <v>1</v>
      </c>
      <c r="AA655" s="174">
        <v>1</v>
      </c>
      <c r="AB655" s="174">
        <v>1</v>
      </c>
      <c r="AC655" s="174">
        <v>1</v>
      </c>
      <c r="AD655" s="174">
        <v>1</v>
      </c>
      <c r="AE655" s="174">
        <v>1</v>
      </c>
      <c r="AF655" s="174">
        <v>1</v>
      </c>
      <c r="AG655" s="174">
        <v>1</v>
      </c>
      <c r="AH655" s="174">
        <v>1</v>
      </c>
      <c r="AI655" s="174">
        <v>1</v>
      </c>
      <c r="AJ655" s="174">
        <v>1</v>
      </c>
      <c r="AK655" s="174">
        <v>1</v>
      </c>
      <c r="AL655" s="174">
        <v>1</v>
      </c>
      <c r="AM655" s="174">
        <v>1</v>
      </c>
      <c r="AN655" s="174">
        <v>1</v>
      </c>
      <c r="AO655" s="174">
        <v>1</v>
      </c>
      <c r="AP655" s="174">
        <v>1</v>
      </c>
      <c r="AQ655" s="174">
        <v>1</v>
      </c>
      <c r="AR655" s="174">
        <v>1</v>
      </c>
      <c r="AS655" s="174">
        <v>1</v>
      </c>
      <c r="AT655" s="174">
        <v>1</v>
      </c>
      <c r="AU655" s="174">
        <v>1</v>
      </c>
      <c r="AV655" s="174">
        <v>1</v>
      </c>
      <c r="AW655" s="174">
        <v>1</v>
      </c>
      <c r="AX655" s="174">
        <v>1</v>
      </c>
      <c r="AY655" s="174">
        <v>1</v>
      </c>
      <c r="AZ655" s="174"/>
      <c r="BA655" s="174"/>
      <c r="BB655" s="174"/>
      <c r="BC655" s="174"/>
      <c r="BD655" s="174">
        <v>1</v>
      </c>
      <c r="BE655" s="174">
        <v>1</v>
      </c>
      <c r="BF655" s="174">
        <v>1</v>
      </c>
      <c r="BG655" s="174">
        <v>1</v>
      </c>
      <c r="BH655" s="174">
        <v>1</v>
      </c>
      <c r="BI655" s="174">
        <v>1</v>
      </c>
      <c r="BJ655" s="174">
        <v>1</v>
      </c>
      <c r="BK655" s="174">
        <v>1</v>
      </c>
      <c r="BL655" s="174">
        <v>1</v>
      </c>
      <c r="BM655" s="174">
        <v>1</v>
      </c>
      <c r="BN655" s="174">
        <v>1</v>
      </c>
      <c r="BO655" s="174">
        <v>1</v>
      </c>
      <c r="BP655" s="174">
        <v>1</v>
      </c>
      <c r="BQ655" s="174">
        <v>1</v>
      </c>
      <c r="BR655" s="174">
        <v>1</v>
      </c>
      <c r="BS655" s="174">
        <v>1</v>
      </c>
      <c r="BT655" s="174">
        <v>1</v>
      </c>
      <c r="BU655" s="174">
        <v>0</v>
      </c>
      <c r="BV655" s="174">
        <v>0</v>
      </c>
      <c r="BW655" s="174">
        <v>1</v>
      </c>
      <c r="BX655" s="174">
        <v>1</v>
      </c>
      <c r="BY655" s="174">
        <v>1</v>
      </c>
      <c r="BZ655" s="174">
        <v>1</v>
      </c>
      <c r="CA655" s="174">
        <v>99</v>
      </c>
      <c r="CB655" s="174"/>
      <c r="CC655" s="174">
        <v>1</v>
      </c>
      <c r="CD655" s="174">
        <v>1</v>
      </c>
      <c r="CE655" s="174">
        <v>1</v>
      </c>
      <c r="CF655" s="174">
        <v>1</v>
      </c>
      <c r="CG655" s="174">
        <v>1</v>
      </c>
      <c r="CH655" s="174"/>
      <c r="CI655" s="174">
        <v>1</v>
      </c>
      <c r="CJ655" s="174">
        <v>1</v>
      </c>
      <c r="CK655" s="174">
        <v>1</v>
      </c>
      <c r="CL655" s="174">
        <v>1</v>
      </c>
      <c r="CM655" s="174">
        <v>1</v>
      </c>
      <c r="CN655" s="174">
        <v>1</v>
      </c>
      <c r="CO655" s="174">
        <v>1</v>
      </c>
      <c r="CP655" s="174">
        <v>1</v>
      </c>
      <c r="CQ655" s="174">
        <v>1</v>
      </c>
      <c r="CR655" s="174">
        <v>1</v>
      </c>
      <c r="CS655" s="174">
        <v>1</v>
      </c>
      <c r="CT655" s="174">
        <v>1</v>
      </c>
      <c r="CU655" s="174">
        <v>1</v>
      </c>
      <c r="CV655" s="174">
        <v>1</v>
      </c>
      <c r="CW655" s="174">
        <v>0</v>
      </c>
      <c r="CX655" s="174">
        <v>0</v>
      </c>
      <c r="CY655" s="174">
        <v>1</v>
      </c>
      <c r="CZ655" s="174">
        <v>0</v>
      </c>
      <c r="DA655" s="174">
        <v>1</v>
      </c>
      <c r="DB655" s="174">
        <v>0</v>
      </c>
      <c r="DC655" s="174">
        <v>0</v>
      </c>
      <c r="DD655" s="174">
        <v>0</v>
      </c>
      <c r="DE655" s="174">
        <v>1</v>
      </c>
      <c r="DF655" s="174">
        <v>1</v>
      </c>
      <c r="DG655" s="174">
        <v>1</v>
      </c>
      <c r="DH655" s="46" t="s">
        <v>1063</v>
      </c>
    </row>
    <row r="656" spans="1:112" x14ac:dyDescent="0.2">
      <c r="A656" s="174" t="s">
        <v>1052</v>
      </c>
      <c r="B656" s="174" t="s">
        <v>446</v>
      </c>
      <c r="C656" s="174" t="s">
        <v>1064</v>
      </c>
      <c r="D656" s="174">
        <v>651</v>
      </c>
      <c r="E656" s="174">
        <v>269</v>
      </c>
      <c r="F656" s="174"/>
      <c r="G656" s="174">
        <v>12</v>
      </c>
      <c r="H656" s="174">
        <v>1</v>
      </c>
      <c r="I656" s="174">
        <v>2</v>
      </c>
      <c r="J656" s="174"/>
      <c r="K656" s="174">
        <v>1</v>
      </c>
      <c r="L656" s="174">
        <v>1</v>
      </c>
      <c r="M656" s="174">
        <v>1</v>
      </c>
      <c r="N656" s="174">
        <v>1</v>
      </c>
      <c r="O656" s="174"/>
      <c r="P656" s="174">
        <v>1</v>
      </c>
      <c r="Q656" s="174">
        <v>99</v>
      </c>
      <c r="R656" s="174">
        <v>1</v>
      </c>
      <c r="S656" s="174"/>
      <c r="T656" s="174">
        <v>1</v>
      </c>
      <c r="U656" s="174"/>
      <c r="V656" s="174"/>
      <c r="W656" s="174">
        <v>1</v>
      </c>
      <c r="X656" s="174">
        <v>1</v>
      </c>
      <c r="Y656" s="174">
        <v>1</v>
      </c>
      <c r="Z656" s="174">
        <v>1</v>
      </c>
      <c r="AA656" s="174">
        <v>1</v>
      </c>
      <c r="AB656" s="174">
        <v>1</v>
      </c>
      <c r="AC656" s="174">
        <v>1</v>
      </c>
      <c r="AD656" s="174">
        <v>1</v>
      </c>
      <c r="AE656" s="174">
        <v>1</v>
      </c>
      <c r="AF656" s="174">
        <v>1</v>
      </c>
      <c r="AG656" s="174">
        <v>1</v>
      </c>
      <c r="AH656" s="174">
        <v>1</v>
      </c>
      <c r="AI656" s="174">
        <v>1</v>
      </c>
      <c r="AJ656" s="174">
        <v>1</v>
      </c>
      <c r="AK656" s="174">
        <v>1</v>
      </c>
      <c r="AL656" s="174">
        <v>1</v>
      </c>
      <c r="AM656" s="174">
        <v>1</v>
      </c>
      <c r="AN656" s="174">
        <v>1</v>
      </c>
      <c r="AO656" s="174">
        <v>1</v>
      </c>
      <c r="AP656" s="174">
        <v>1</v>
      </c>
      <c r="AQ656" s="174">
        <v>1</v>
      </c>
      <c r="AR656" s="174">
        <v>1</v>
      </c>
      <c r="AS656" s="174">
        <v>1</v>
      </c>
      <c r="AT656" s="174">
        <v>1</v>
      </c>
      <c r="AU656" s="174">
        <v>1</v>
      </c>
      <c r="AV656" s="174">
        <v>1</v>
      </c>
      <c r="AW656" s="174">
        <v>1</v>
      </c>
      <c r="AX656" s="174">
        <v>1</v>
      </c>
      <c r="AY656" s="174">
        <v>1</v>
      </c>
      <c r="AZ656" s="174"/>
      <c r="BA656" s="174"/>
      <c r="BB656" s="174"/>
      <c r="BC656" s="174"/>
      <c r="BD656" s="174">
        <v>1</v>
      </c>
      <c r="BE656" s="174">
        <v>1</v>
      </c>
      <c r="BF656" s="174">
        <v>1</v>
      </c>
      <c r="BG656" s="174">
        <v>1</v>
      </c>
      <c r="BH656" s="174">
        <v>1</v>
      </c>
      <c r="BI656" s="174">
        <v>1</v>
      </c>
      <c r="BJ656" s="174">
        <v>1</v>
      </c>
      <c r="BK656" s="174">
        <v>1</v>
      </c>
      <c r="BL656" s="174">
        <v>1</v>
      </c>
      <c r="BM656" s="174">
        <v>1</v>
      </c>
      <c r="BN656" s="174">
        <v>1</v>
      </c>
      <c r="BO656" s="174">
        <v>1</v>
      </c>
      <c r="BP656" s="174">
        <v>1</v>
      </c>
      <c r="BQ656" s="174">
        <v>1</v>
      </c>
      <c r="BR656" s="174">
        <v>1</v>
      </c>
      <c r="BS656" s="174">
        <v>1</v>
      </c>
      <c r="BT656" s="174">
        <v>1</v>
      </c>
      <c r="BU656" s="174">
        <v>99</v>
      </c>
      <c r="BV656" s="174">
        <v>99</v>
      </c>
      <c r="BW656" s="174">
        <v>99</v>
      </c>
      <c r="BX656" s="174">
        <v>99</v>
      </c>
      <c r="BY656" s="174">
        <v>0</v>
      </c>
      <c r="BZ656" s="174">
        <v>99</v>
      </c>
      <c r="CA656" s="174">
        <v>99</v>
      </c>
      <c r="CB656" s="174"/>
      <c r="CC656" s="174">
        <v>1</v>
      </c>
      <c r="CD656" s="174">
        <v>1</v>
      </c>
      <c r="CE656" s="174">
        <v>1</v>
      </c>
      <c r="CF656" s="174">
        <v>1</v>
      </c>
      <c r="CG656" s="174">
        <v>99</v>
      </c>
      <c r="CH656" s="174"/>
      <c r="CI656" s="174">
        <v>1</v>
      </c>
      <c r="CJ656" s="174">
        <v>1</v>
      </c>
      <c r="CK656" s="174">
        <v>1</v>
      </c>
      <c r="CL656" s="174">
        <v>1</v>
      </c>
      <c r="CM656" s="174">
        <v>1</v>
      </c>
      <c r="CN656" s="174">
        <v>1</v>
      </c>
      <c r="CO656" s="174">
        <v>1</v>
      </c>
      <c r="CP656" s="174">
        <v>1</v>
      </c>
      <c r="CQ656" s="174">
        <v>1</v>
      </c>
      <c r="CR656" s="174">
        <v>1</v>
      </c>
      <c r="CS656" s="174">
        <v>1</v>
      </c>
      <c r="CT656" s="174">
        <v>1</v>
      </c>
      <c r="CU656" s="174">
        <v>1</v>
      </c>
      <c r="CV656" s="174">
        <v>1</v>
      </c>
      <c r="CW656" s="174">
        <v>1</v>
      </c>
      <c r="CX656" s="174">
        <v>0</v>
      </c>
      <c r="CY656" s="174">
        <v>1</v>
      </c>
      <c r="CZ656" s="174">
        <v>0</v>
      </c>
      <c r="DA656" s="174">
        <v>0</v>
      </c>
      <c r="DB656" s="174">
        <v>0</v>
      </c>
      <c r="DC656" s="174">
        <v>0</v>
      </c>
      <c r="DD656" s="174">
        <v>0</v>
      </c>
      <c r="DE656" s="174">
        <v>1</v>
      </c>
      <c r="DF656" s="174">
        <v>1</v>
      </c>
      <c r="DG656" s="174">
        <v>1</v>
      </c>
      <c r="DH656" s="46" t="s">
        <v>1064</v>
      </c>
    </row>
    <row r="657" spans="1:112" x14ac:dyDescent="0.2">
      <c r="A657" s="174" t="s">
        <v>1052</v>
      </c>
      <c r="B657" s="174" t="s">
        <v>446</v>
      </c>
      <c r="C657" s="174" t="s">
        <v>1065</v>
      </c>
      <c r="D657" s="174">
        <v>652</v>
      </c>
      <c r="E657" s="174">
        <v>389</v>
      </c>
      <c r="F657" s="174"/>
      <c r="G657" s="174" t="s">
        <v>1066</v>
      </c>
      <c r="H657" s="174">
        <v>1</v>
      </c>
      <c r="I657" s="174">
        <v>2</v>
      </c>
      <c r="J657" s="174"/>
      <c r="K657" s="174">
        <v>1</v>
      </c>
      <c r="L657" s="174">
        <v>1</v>
      </c>
      <c r="M657" s="174">
        <v>1</v>
      </c>
      <c r="N657" s="174">
        <v>1</v>
      </c>
      <c r="O657" s="174"/>
      <c r="P657" s="174">
        <v>1</v>
      </c>
      <c r="Q657" s="174">
        <v>99</v>
      </c>
      <c r="R657" s="174">
        <v>1</v>
      </c>
      <c r="S657" s="174"/>
      <c r="T657" s="174">
        <v>1</v>
      </c>
      <c r="U657" s="174"/>
      <c r="V657" s="174"/>
      <c r="W657" s="174">
        <v>1</v>
      </c>
      <c r="X657" s="174">
        <v>1</v>
      </c>
      <c r="Y657" s="174">
        <v>1</v>
      </c>
      <c r="Z657" s="174">
        <v>1</v>
      </c>
      <c r="AA657" s="174">
        <v>1</v>
      </c>
      <c r="AB657" s="174">
        <v>1</v>
      </c>
      <c r="AC657" s="174">
        <v>1</v>
      </c>
      <c r="AD657" s="174">
        <v>1</v>
      </c>
      <c r="AE657" s="174">
        <v>1</v>
      </c>
      <c r="AF657" s="174">
        <v>1</v>
      </c>
      <c r="AG657" s="174">
        <v>1</v>
      </c>
      <c r="AH657" s="174">
        <v>1</v>
      </c>
      <c r="AI657" s="174">
        <v>1</v>
      </c>
      <c r="AJ657" s="174">
        <v>1</v>
      </c>
      <c r="AK657" s="174">
        <v>1</v>
      </c>
      <c r="AL657" s="174">
        <v>1</v>
      </c>
      <c r="AM657" s="174">
        <v>1</v>
      </c>
      <c r="AN657" s="174">
        <v>1</v>
      </c>
      <c r="AO657" s="174">
        <v>1</v>
      </c>
      <c r="AP657" s="174">
        <v>1</v>
      </c>
      <c r="AQ657" s="174">
        <v>1</v>
      </c>
      <c r="AR657" s="174">
        <v>1</v>
      </c>
      <c r="AS657" s="174">
        <v>1</v>
      </c>
      <c r="AT657" s="174">
        <v>1</v>
      </c>
      <c r="AU657" s="174">
        <v>1</v>
      </c>
      <c r="AV657" s="174">
        <v>1</v>
      </c>
      <c r="AW657" s="174">
        <v>1</v>
      </c>
      <c r="AX657" s="174">
        <v>1</v>
      </c>
      <c r="AY657" s="174">
        <v>1</v>
      </c>
      <c r="AZ657" s="174"/>
      <c r="BA657" s="174"/>
      <c r="BB657" s="174"/>
      <c r="BC657" s="174"/>
      <c r="BD657" s="174">
        <v>1</v>
      </c>
      <c r="BE657" s="174">
        <v>1</v>
      </c>
      <c r="BF657" s="174">
        <v>1</v>
      </c>
      <c r="BG657" s="174">
        <v>1</v>
      </c>
      <c r="BH657" s="174">
        <v>1</v>
      </c>
      <c r="BI657" s="174">
        <v>1</v>
      </c>
      <c r="BJ657" s="174">
        <v>1</v>
      </c>
      <c r="BK657" s="174">
        <v>1</v>
      </c>
      <c r="BL657" s="174">
        <v>1</v>
      </c>
      <c r="BM657" s="174">
        <v>1</v>
      </c>
      <c r="BN657" s="174">
        <v>1</v>
      </c>
      <c r="BO657" s="174">
        <v>1</v>
      </c>
      <c r="BP657" s="174">
        <v>1</v>
      </c>
      <c r="BQ657" s="174">
        <v>1</v>
      </c>
      <c r="BR657" s="174">
        <v>1</v>
      </c>
      <c r="BS657" s="174">
        <v>1</v>
      </c>
      <c r="BT657" s="174">
        <v>1</v>
      </c>
      <c r="BU657" s="174">
        <v>1</v>
      </c>
      <c r="BV657" s="174">
        <v>0</v>
      </c>
      <c r="BW657" s="174">
        <v>1</v>
      </c>
      <c r="BX657" s="174">
        <v>1</v>
      </c>
      <c r="BY657" s="174">
        <v>1</v>
      </c>
      <c r="BZ657" s="174">
        <v>1</v>
      </c>
      <c r="CA657" s="174">
        <v>1</v>
      </c>
      <c r="CB657" s="174"/>
      <c r="CC657" s="174">
        <v>0</v>
      </c>
      <c r="CD657" s="174">
        <v>0</v>
      </c>
      <c r="CE657" s="174">
        <v>0</v>
      </c>
      <c r="CF657" s="174">
        <v>1</v>
      </c>
      <c r="CG657" s="174">
        <v>1</v>
      </c>
      <c r="CH657" s="174"/>
      <c r="CI657" s="174">
        <v>1</v>
      </c>
      <c r="CJ657" s="174">
        <v>1</v>
      </c>
      <c r="CK657" s="174">
        <v>1</v>
      </c>
      <c r="CL657" s="174">
        <v>1</v>
      </c>
      <c r="CM657" s="174">
        <v>1</v>
      </c>
      <c r="CN657" s="174">
        <v>1</v>
      </c>
      <c r="CO657" s="174">
        <v>1</v>
      </c>
      <c r="CP657" s="174">
        <v>1</v>
      </c>
      <c r="CQ657" s="174">
        <v>0</v>
      </c>
      <c r="CR657" s="174">
        <v>1</v>
      </c>
      <c r="CS657" s="174">
        <v>1</v>
      </c>
      <c r="CT657" s="174">
        <v>1</v>
      </c>
      <c r="CU657" s="174">
        <v>1</v>
      </c>
      <c r="CV657" s="174">
        <v>1</v>
      </c>
      <c r="CW657" s="174">
        <v>0</v>
      </c>
      <c r="CX657" s="174">
        <v>0</v>
      </c>
      <c r="CY657" s="174">
        <v>0</v>
      </c>
      <c r="CZ657" s="174">
        <v>0</v>
      </c>
      <c r="DA657" s="174">
        <v>1</v>
      </c>
      <c r="DB657" s="174">
        <v>0</v>
      </c>
      <c r="DC657" s="174">
        <v>0</v>
      </c>
      <c r="DD657" s="174">
        <v>0</v>
      </c>
      <c r="DE657" s="174">
        <v>1</v>
      </c>
      <c r="DF657" s="174">
        <v>1</v>
      </c>
      <c r="DG657" s="174">
        <v>1</v>
      </c>
      <c r="DH657" s="46" t="s">
        <v>1065</v>
      </c>
    </row>
    <row r="658" spans="1:112" x14ac:dyDescent="0.2">
      <c r="A658" s="174" t="s">
        <v>1052</v>
      </c>
      <c r="B658" s="174" t="s">
        <v>446</v>
      </c>
      <c r="C658" s="174" t="s">
        <v>1067</v>
      </c>
      <c r="D658" s="174">
        <v>653</v>
      </c>
      <c r="E658" s="174">
        <v>428</v>
      </c>
      <c r="F658" s="174"/>
      <c r="G658" s="174">
        <v>8</v>
      </c>
      <c r="H658" s="174">
        <v>1</v>
      </c>
      <c r="I658" s="174">
        <v>2</v>
      </c>
      <c r="J658" s="174"/>
      <c r="K658" s="174">
        <v>1</v>
      </c>
      <c r="L658" s="174">
        <v>1</v>
      </c>
      <c r="M658" s="174">
        <v>1</v>
      </c>
      <c r="N658" s="174">
        <v>1</v>
      </c>
      <c r="O658" s="174"/>
      <c r="P658" s="174">
        <v>1</v>
      </c>
      <c r="Q658" s="174">
        <v>99</v>
      </c>
      <c r="R658" s="174">
        <v>1</v>
      </c>
      <c r="S658" s="174"/>
      <c r="T658" s="174">
        <v>1</v>
      </c>
      <c r="U658" s="174"/>
      <c r="V658" s="174"/>
      <c r="W658" s="174">
        <v>1</v>
      </c>
      <c r="X658" s="174">
        <v>1</v>
      </c>
      <c r="Y658" s="174">
        <v>1</v>
      </c>
      <c r="Z658" s="174">
        <v>1</v>
      </c>
      <c r="AA658" s="174">
        <v>1</v>
      </c>
      <c r="AB658" s="174">
        <v>1</v>
      </c>
      <c r="AC658" s="174">
        <v>1</v>
      </c>
      <c r="AD658" s="174">
        <v>1</v>
      </c>
      <c r="AE658" s="174">
        <v>1</v>
      </c>
      <c r="AF658" s="174">
        <v>1</v>
      </c>
      <c r="AG658" s="174">
        <v>1</v>
      </c>
      <c r="AH658" s="174">
        <v>1</v>
      </c>
      <c r="AI658" s="174">
        <v>99</v>
      </c>
      <c r="AJ658" s="174">
        <v>1</v>
      </c>
      <c r="AK658" s="174">
        <v>1</v>
      </c>
      <c r="AL658" s="174">
        <v>1</v>
      </c>
      <c r="AM658" s="174">
        <v>1</v>
      </c>
      <c r="AN658" s="174">
        <v>1</v>
      </c>
      <c r="AO658" s="174">
        <v>1</v>
      </c>
      <c r="AP658" s="174">
        <v>1</v>
      </c>
      <c r="AQ658" s="174">
        <v>1</v>
      </c>
      <c r="AR658" s="174">
        <v>1</v>
      </c>
      <c r="AS658" s="174">
        <v>1</v>
      </c>
      <c r="AT658" s="174">
        <v>1</v>
      </c>
      <c r="AU658" s="174">
        <v>1</v>
      </c>
      <c r="AV658" s="174">
        <v>1</v>
      </c>
      <c r="AW658" s="174">
        <v>1</v>
      </c>
      <c r="AX658" s="174">
        <v>1</v>
      </c>
      <c r="AY658" s="174">
        <v>1</v>
      </c>
      <c r="AZ658" s="174"/>
      <c r="BA658" s="174"/>
      <c r="BB658" s="174"/>
      <c r="BC658" s="174"/>
      <c r="BD658" s="174">
        <v>1</v>
      </c>
      <c r="BE658" s="174">
        <v>1</v>
      </c>
      <c r="BF658" s="174">
        <v>1</v>
      </c>
      <c r="BG658" s="174">
        <v>1</v>
      </c>
      <c r="BH658" s="174">
        <v>1</v>
      </c>
      <c r="BI658" s="174">
        <v>1</v>
      </c>
      <c r="BJ658" s="174">
        <v>1</v>
      </c>
      <c r="BK658" s="174">
        <v>1</v>
      </c>
      <c r="BL658" s="174">
        <v>1</v>
      </c>
      <c r="BM658" s="174">
        <v>1</v>
      </c>
      <c r="BN658" s="174">
        <v>1</v>
      </c>
      <c r="BO658" s="174">
        <v>1</v>
      </c>
      <c r="BP658" s="174">
        <v>1</v>
      </c>
      <c r="BQ658" s="174">
        <v>1</v>
      </c>
      <c r="BR658" s="174">
        <v>1</v>
      </c>
      <c r="BS658" s="174">
        <v>1</v>
      </c>
      <c r="BT658" s="174">
        <v>1</v>
      </c>
      <c r="BU658" s="174">
        <v>99</v>
      </c>
      <c r="BV658" s="174">
        <v>99</v>
      </c>
      <c r="BW658" s="174">
        <v>99</v>
      </c>
      <c r="BX658" s="174">
        <v>99</v>
      </c>
      <c r="BY658" s="174">
        <v>1</v>
      </c>
      <c r="BZ658" s="174">
        <v>99</v>
      </c>
      <c r="CA658" s="174">
        <v>99</v>
      </c>
      <c r="CB658" s="174"/>
      <c r="CC658" s="174">
        <v>1</v>
      </c>
      <c r="CD658" s="174">
        <v>0</v>
      </c>
      <c r="CE658" s="174">
        <v>1</v>
      </c>
      <c r="CF658" s="174">
        <v>0</v>
      </c>
      <c r="CG658" s="174">
        <v>1</v>
      </c>
      <c r="CH658" s="174"/>
      <c r="CI658" s="174">
        <v>1</v>
      </c>
      <c r="CJ658" s="174">
        <v>1</v>
      </c>
      <c r="CK658" s="174">
        <v>1</v>
      </c>
      <c r="CL658" s="174">
        <v>1</v>
      </c>
      <c r="CM658" s="174">
        <v>1</v>
      </c>
      <c r="CN658" s="174">
        <v>1</v>
      </c>
      <c r="CO658" s="174">
        <v>1</v>
      </c>
      <c r="CP658" s="174">
        <v>1</v>
      </c>
      <c r="CQ658" s="174">
        <v>1</v>
      </c>
      <c r="CR658" s="174">
        <v>1</v>
      </c>
      <c r="CS658" s="174">
        <v>1</v>
      </c>
      <c r="CT658" s="174">
        <v>1</v>
      </c>
      <c r="CU658" s="174">
        <v>1</v>
      </c>
      <c r="CV658" s="174">
        <v>1</v>
      </c>
      <c r="CW658" s="174">
        <v>0</v>
      </c>
      <c r="CX658" s="174">
        <v>0</v>
      </c>
      <c r="CY658" s="174">
        <v>0</v>
      </c>
      <c r="CZ658" s="174">
        <v>0</v>
      </c>
      <c r="DA658" s="174">
        <v>0</v>
      </c>
      <c r="DB658" s="174">
        <v>0</v>
      </c>
      <c r="DC658" s="174">
        <v>0</v>
      </c>
      <c r="DD658" s="174">
        <v>0</v>
      </c>
      <c r="DE658" s="174">
        <v>1</v>
      </c>
      <c r="DF658" s="174">
        <v>1</v>
      </c>
      <c r="DG658" s="174">
        <v>1</v>
      </c>
      <c r="DH658" s="46" t="s">
        <v>1067</v>
      </c>
    </row>
    <row r="659" spans="1:112" x14ac:dyDescent="0.2">
      <c r="A659" s="174" t="s">
        <v>1052</v>
      </c>
      <c r="B659" s="174" t="s">
        <v>446</v>
      </c>
      <c r="C659" s="174" t="s">
        <v>1068</v>
      </c>
      <c r="D659" s="174">
        <v>654</v>
      </c>
      <c r="E659" s="174">
        <v>250</v>
      </c>
      <c r="F659" s="174"/>
      <c r="G659" s="174" t="s">
        <v>1069</v>
      </c>
      <c r="H659" s="174">
        <v>1</v>
      </c>
      <c r="I659" s="174">
        <v>2</v>
      </c>
      <c r="J659" s="174"/>
      <c r="K659" s="174">
        <v>1</v>
      </c>
      <c r="L659" s="174">
        <v>1</v>
      </c>
      <c r="M659" s="174">
        <v>1</v>
      </c>
      <c r="N659" s="174">
        <v>1</v>
      </c>
      <c r="O659" s="174"/>
      <c r="P659" s="174">
        <v>1</v>
      </c>
      <c r="Q659" s="174">
        <v>1</v>
      </c>
      <c r="R659" s="174">
        <v>1</v>
      </c>
      <c r="S659" s="174"/>
      <c r="T659" s="174">
        <v>1</v>
      </c>
      <c r="U659" s="174"/>
      <c r="V659" s="174"/>
      <c r="W659" s="174">
        <v>1</v>
      </c>
      <c r="X659" s="174">
        <v>0</v>
      </c>
      <c r="Y659" s="174">
        <v>1</v>
      </c>
      <c r="Z659" s="174">
        <v>1</v>
      </c>
      <c r="AA659" s="174">
        <v>1</v>
      </c>
      <c r="AB659" s="174">
        <v>0</v>
      </c>
      <c r="AC659" s="174">
        <v>1</v>
      </c>
      <c r="AD659" s="174">
        <v>1</v>
      </c>
      <c r="AE659" s="174">
        <v>99</v>
      </c>
      <c r="AF659" s="174">
        <v>1</v>
      </c>
      <c r="AG659" s="174">
        <v>1</v>
      </c>
      <c r="AH659" s="174">
        <v>0</v>
      </c>
      <c r="AI659" s="174">
        <v>1</v>
      </c>
      <c r="AJ659" s="174">
        <v>1</v>
      </c>
      <c r="AK659" s="174">
        <v>1</v>
      </c>
      <c r="AL659" s="174">
        <v>0</v>
      </c>
      <c r="AM659" s="174">
        <v>0</v>
      </c>
      <c r="AN659" s="174">
        <v>1</v>
      </c>
      <c r="AO659" s="174">
        <v>1</v>
      </c>
      <c r="AP659" s="174">
        <v>0</v>
      </c>
      <c r="AQ659" s="174">
        <v>1</v>
      </c>
      <c r="AR659" s="174">
        <v>1</v>
      </c>
      <c r="AS659" s="174">
        <v>1</v>
      </c>
      <c r="AT659" s="174">
        <v>0</v>
      </c>
      <c r="AU659" s="174">
        <v>1</v>
      </c>
      <c r="AV659" s="174">
        <v>1</v>
      </c>
      <c r="AW659" s="174">
        <v>1</v>
      </c>
      <c r="AX659" s="174">
        <v>1</v>
      </c>
      <c r="AY659" s="174">
        <v>0</v>
      </c>
      <c r="AZ659" s="174"/>
      <c r="BA659" s="174"/>
      <c r="BB659" s="174"/>
      <c r="BC659" s="174"/>
      <c r="BD659" s="174">
        <v>0</v>
      </c>
      <c r="BE659" s="174">
        <v>0</v>
      </c>
      <c r="BF659" s="174">
        <v>1</v>
      </c>
      <c r="BG659" s="174">
        <v>1</v>
      </c>
      <c r="BH659" s="174">
        <v>1</v>
      </c>
      <c r="BI659" s="174">
        <v>1</v>
      </c>
      <c r="BJ659" s="174">
        <v>1</v>
      </c>
      <c r="BK659" s="174">
        <v>1</v>
      </c>
      <c r="BL659" s="174">
        <v>1</v>
      </c>
      <c r="BM659" s="174">
        <v>1</v>
      </c>
      <c r="BN659" s="174">
        <v>0</v>
      </c>
      <c r="BO659" s="174">
        <v>0</v>
      </c>
      <c r="BP659" s="174">
        <v>1</v>
      </c>
      <c r="BQ659" s="174">
        <v>0</v>
      </c>
      <c r="BR659" s="174">
        <v>1</v>
      </c>
      <c r="BS659" s="174">
        <v>1</v>
      </c>
      <c r="BT659" s="174">
        <v>0</v>
      </c>
      <c r="BU659" s="174">
        <v>99</v>
      </c>
      <c r="BV659" s="174">
        <v>99</v>
      </c>
      <c r="BW659" s="174">
        <v>99</v>
      </c>
      <c r="BX659" s="174">
        <v>99</v>
      </c>
      <c r="BY659" s="174">
        <v>1</v>
      </c>
      <c r="BZ659" s="174">
        <v>99</v>
      </c>
      <c r="CA659" s="174">
        <v>99</v>
      </c>
      <c r="CB659" s="174"/>
      <c r="CC659" s="174">
        <v>1</v>
      </c>
      <c r="CD659" s="174">
        <v>1</v>
      </c>
      <c r="CE659" s="174">
        <v>0</v>
      </c>
      <c r="CF659" s="174">
        <v>1</v>
      </c>
      <c r="CG659" s="174">
        <v>1</v>
      </c>
      <c r="CH659" s="174"/>
      <c r="CI659" s="174">
        <v>1</v>
      </c>
      <c r="CJ659" s="174">
        <v>1</v>
      </c>
      <c r="CK659" s="174">
        <v>1</v>
      </c>
      <c r="CL659" s="174">
        <v>1</v>
      </c>
      <c r="CM659" s="174">
        <v>1</v>
      </c>
      <c r="CN659" s="174">
        <v>1</v>
      </c>
      <c r="CO659" s="174">
        <v>1</v>
      </c>
      <c r="CP659" s="174">
        <v>1</v>
      </c>
      <c r="CQ659" s="174">
        <v>1</v>
      </c>
      <c r="CR659" s="174">
        <v>1</v>
      </c>
      <c r="CS659" s="174">
        <v>1</v>
      </c>
      <c r="CT659" s="174">
        <v>1</v>
      </c>
      <c r="CU659" s="174">
        <v>1</v>
      </c>
      <c r="CV659" s="174">
        <v>1</v>
      </c>
      <c r="CW659" s="174">
        <v>1</v>
      </c>
      <c r="CX659" s="174">
        <v>0</v>
      </c>
      <c r="CY659" s="174">
        <v>1</v>
      </c>
      <c r="CZ659" s="174">
        <v>0</v>
      </c>
      <c r="DA659" s="174">
        <v>0</v>
      </c>
      <c r="DB659" s="174">
        <v>0</v>
      </c>
      <c r="DC659" s="174">
        <v>0</v>
      </c>
      <c r="DD659" s="174">
        <v>0</v>
      </c>
      <c r="DE659" s="174">
        <v>1</v>
      </c>
      <c r="DF659" s="174">
        <v>1</v>
      </c>
      <c r="DG659" s="174">
        <v>1</v>
      </c>
      <c r="DH659" s="46" t="s">
        <v>1068</v>
      </c>
    </row>
    <row r="660" spans="1:112" x14ac:dyDescent="0.2">
      <c r="A660" s="174" t="s">
        <v>1052</v>
      </c>
      <c r="B660" s="174" t="s">
        <v>446</v>
      </c>
      <c r="C660" s="174" t="s">
        <v>1070</v>
      </c>
      <c r="D660" s="174">
        <v>655</v>
      </c>
      <c r="E660" s="174">
        <v>310</v>
      </c>
      <c r="F660" s="174"/>
      <c r="G660" s="174">
        <v>36</v>
      </c>
      <c r="H660" s="174">
        <v>1</v>
      </c>
      <c r="I660" s="174">
        <v>2</v>
      </c>
      <c r="J660" s="174"/>
      <c r="K660" s="174">
        <v>1</v>
      </c>
      <c r="L660" s="174">
        <v>1</v>
      </c>
      <c r="M660" s="174">
        <v>1</v>
      </c>
      <c r="N660" s="174">
        <v>1</v>
      </c>
      <c r="O660" s="174"/>
      <c r="P660" s="174">
        <v>1</v>
      </c>
      <c r="Q660" s="174">
        <v>99</v>
      </c>
      <c r="R660" s="174">
        <v>1</v>
      </c>
      <c r="S660" s="174"/>
      <c r="T660" s="174">
        <v>1</v>
      </c>
      <c r="U660" s="174"/>
      <c r="V660" s="174"/>
      <c r="W660" s="174">
        <v>1</v>
      </c>
      <c r="X660" s="174">
        <v>0</v>
      </c>
      <c r="Y660" s="174">
        <v>1</v>
      </c>
      <c r="Z660" s="174">
        <v>1</v>
      </c>
      <c r="AA660" s="174">
        <v>1</v>
      </c>
      <c r="AB660" s="174">
        <v>1</v>
      </c>
      <c r="AC660" s="174">
        <v>1</v>
      </c>
      <c r="AD660" s="174">
        <v>1</v>
      </c>
      <c r="AE660" s="174">
        <v>1</v>
      </c>
      <c r="AF660" s="174">
        <v>1</v>
      </c>
      <c r="AG660" s="174">
        <v>1</v>
      </c>
      <c r="AH660" s="174">
        <v>1</v>
      </c>
      <c r="AI660" s="174">
        <v>99</v>
      </c>
      <c r="AJ660" s="174">
        <v>1</v>
      </c>
      <c r="AK660" s="174">
        <v>1</v>
      </c>
      <c r="AL660" s="174">
        <v>0</v>
      </c>
      <c r="AM660" s="174">
        <v>1</v>
      </c>
      <c r="AN660" s="174">
        <v>1</v>
      </c>
      <c r="AO660" s="174">
        <v>1</v>
      </c>
      <c r="AP660" s="174">
        <v>1</v>
      </c>
      <c r="AQ660" s="174">
        <v>1</v>
      </c>
      <c r="AR660" s="174">
        <v>1</v>
      </c>
      <c r="AS660" s="174">
        <v>0</v>
      </c>
      <c r="AT660" s="174">
        <v>1</v>
      </c>
      <c r="AU660" s="174">
        <v>0</v>
      </c>
      <c r="AV660" s="174">
        <v>1</v>
      </c>
      <c r="AW660" s="174">
        <v>1</v>
      </c>
      <c r="AX660" s="174">
        <v>1</v>
      </c>
      <c r="AY660" s="174">
        <v>1</v>
      </c>
      <c r="AZ660" s="174"/>
      <c r="BA660" s="174"/>
      <c r="BB660" s="174"/>
      <c r="BC660" s="174"/>
      <c r="BD660" s="174">
        <v>1</v>
      </c>
      <c r="BE660" s="174">
        <v>1</v>
      </c>
      <c r="BF660" s="174">
        <v>1</v>
      </c>
      <c r="BG660" s="174">
        <v>0</v>
      </c>
      <c r="BH660" s="174">
        <v>1</v>
      </c>
      <c r="BI660" s="174">
        <v>1</v>
      </c>
      <c r="BJ660" s="174">
        <v>1</v>
      </c>
      <c r="BK660" s="174">
        <v>1</v>
      </c>
      <c r="BL660" s="174">
        <v>1</v>
      </c>
      <c r="BM660" s="174">
        <v>1</v>
      </c>
      <c r="BN660" s="174">
        <v>1</v>
      </c>
      <c r="BO660" s="174">
        <v>1</v>
      </c>
      <c r="BP660" s="174">
        <v>1</v>
      </c>
      <c r="BQ660" s="174">
        <v>1</v>
      </c>
      <c r="BR660" s="174">
        <v>1</v>
      </c>
      <c r="BS660" s="174">
        <v>1</v>
      </c>
      <c r="BT660" s="174">
        <v>1</v>
      </c>
      <c r="BU660" s="174">
        <v>99</v>
      </c>
      <c r="BV660" s="174">
        <v>99</v>
      </c>
      <c r="BW660" s="174">
        <v>99</v>
      </c>
      <c r="BX660" s="174">
        <v>99</v>
      </c>
      <c r="BY660" s="174">
        <v>0</v>
      </c>
      <c r="BZ660" s="174">
        <v>99</v>
      </c>
      <c r="CA660" s="174">
        <v>99</v>
      </c>
      <c r="CB660" s="174"/>
      <c r="CC660" s="174">
        <v>1</v>
      </c>
      <c r="CD660" s="174">
        <v>1</v>
      </c>
      <c r="CE660" s="174">
        <v>1</v>
      </c>
      <c r="CF660" s="174">
        <v>0</v>
      </c>
      <c r="CG660" s="174">
        <v>99</v>
      </c>
      <c r="CH660" s="174"/>
      <c r="CI660" s="174">
        <v>1</v>
      </c>
      <c r="CJ660" s="174">
        <v>1</v>
      </c>
      <c r="CK660" s="174">
        <v>1</v>
      </c>
      <c r="CL660" s="174">
        <v>1</v>
      </c>
      <c r="CM660" s="174">
        <v>1</v>
      </c>
      <c r="CN660" s="174">
        <v>1</v>
      </c>
      <c r="CO660" s="174">
        <v>1</v>
      </c>
      <c r="CP660" s="174">
        <v>1</v>
      </c>
      <c r="CQ660" s="174">
        <v>1</v>
      </c>
      <c r="CR660" s="174">
        <v>1</v>
      </c>
      <c r="CS660" s="174">
        <v>1</v>
      </c>
      <c r="CT660" s="174">
        <v>1</v>
      </c>
      <c r="CU660" s="174">
        <v>1</v>
      </c>
      <c r="CV660" s="174">
        <v>1</v>
      </c>
      <c r="CW660" s="174">
        <v>0</v>
      </c>
      <c r="CX660" s="174">
        <v>0</v>
      </c>
      <c r="CY660" s="174">
        <v>0</v>
      </c>
      <c r="CZ660" s="174">
        <v>0</v>
      </c>
      <c r="DA660" s="174">
        <v>0</v>
      </c>
      <c r="DB660" s="174">
        <v>0</v>
      </c>
      <c r="DC660" s="174">
        <v>0</v>
      </c>
      <c r="DD660" s="174">
        <v>0</v>
      </c>
      <c r="DE660" s="174">
        <v>1</v>
      </c>
      <c r="DF660" s="174">
        <v>1</v>
      </c>
      <c r="DG660" s="174">
        <v>1</v>
      </c>
      <c r="DH660" s="46" t="s">
        <v>1070</v>
      </c>
    </row>
    <row r="661" spans="1:112" x14ac:dyDescent="0.2">
      <c r="A661" s="174" t="s">
        <v>1052</v>
      </c>
      <c r="B661" s="174" t="s">
        <v>446</v>
      </c>
      <c r="C661" s="174" t="s">
        <v>1071</v>
      </c>
      <c r="D661" s="174">
        <v>656</v>
      </c>
      <c r="E661" s="174">
        <v>478</v>
      </c>
      <c r="F661" s="174"/>
      <c r="G661" s="174" t="s">
        <v>1072</v>
      </c>
      <c r="H661" s="174">
        <v>1</v>
      </c>
      <c r="I661" s="174">
        <v>2</v>
      </c>
      <c r="J661" s="174"/>
      <c r="K661" s="174">
        <v>1</v>
      </c>
      <c r="L661" s="174">
        <v>1</v>
      </c>
      <c r="M661" s="174">
        <v>1</v>
      </c>
      <c r="N661" s="174">
        <v>1</v>
      </c>
      <c r="O661" s="174"/>
      <c r="P661" s="174">
        <v>1</v>
      </c>
      <c r="Q661" s="174">
        <v>99</v>
      </c>
      <c r="R661" s="174">
        <v>1</v>
      </c>
      <c r="S661" s="174"/>
      <c r="T661" s="174">
        <v>1</v>
      </c>
      <c r="U661" s="174"/>
      <c r="V661" s="174"/>
      <c r="W661" s="174">
        <v>1</v>
      </c>
      <c r="X661" s="174">
        <v>1</v>
      </c>
      <c r="Y661" s="174">
        <v>1</v>
      </c>
      <c r="Z661" s="174">
        <v>1</v>
      </c>
      <c r="AA661" s="174">
        <v>1</v>
      </c>
      <c r="AB661" s="174">
        <v>1</v>
      </c>
      <c r="AC661" s="174">
        <v>1</v>
      </c>
      <c r="AD661" s="174">
        <v>1</v>
      </c>
      <c r="AE661" s="174">
        <v>1</v>
      </c>
      <c r="AF661" s="174">
        <v>1</v>
      </c>
      <c r="AG661" s="174">
        <v>1</v>
      </c>
      <c r="AH661" s="174">
        <v>0</v>
      </c>
      <c r="AI661" s="174">
        <v>99</v>
      </c>
      <c r="AJ661" s="174">
        <v>1</v>
      </c>
      <c r="AK661" s="174">
        <v>1</v>
      </c>
      <c r="AL661" s="174">
        <v>1</v>
      </c>
      <c r="AM661" s="174">
        <v>0</v>
      </c>
      <c r="AN661" s="174">
        <v>1</v>
      </c>
      <c r="AO661" s="174">
        <v>1</v>
      </c>
      <c r="AP661" s="174">
        <v>1</v>
      </c>
      <c r="AQ661" s="174">
        <v>0</v>
      </c>
      <c r="AR661" s="174">
        <v>0</v>
      </c>
      <c r="AS661" s="174">
        <v>1</v>
      </c>
      <c r="AT661" s="174">
        <v>1</v>
      </c>
      <c r="AU661" s="174">
        <v>1</v>
      </c>
      <c r="AV661" s="174">
        <v>1</v>
      </c>
      <c r="AW661" s="174">
        <v>1</v>
      </c>
      <c r="AX661" s="174">
        <v>1</v>
      </c>
      <c r="AY661" s="174">
        <v>0</v>
      </c>
      <c r="AZ661" s="174"/>
      <c r="BA661" s="174"/>
      <c r="BB661" s="174"/>
      <c r="BC661" s="174"/>
      <c r="BD661" s="174">
        <v>1</v>
      </c>
      <c r="BE661" s="174">
        <v>1</v>
      </c>
      <c r="BF661" s="174">
        <v>1</v>
      </c>
      <c r="BG661" s="174">
        <v>1</v>
      </c>
      <c r="BH661" s="174">
        <v>1</v>
      </c>
      <c r="BI661" s="174">
        <v>0</v>
      </c>
      <c r="BJ661" s="174">
        <v>1</v>
      </c>
      <c r="BK661" s="174">
        <v>1</v>
      </c>
      <c r="BL661" s="174">
        <v>0</v>
      </c>
      <c r="BM661" s="174">
        <v>1</v>
      </c>
      <c r="BN661" s="174">
        <v>0</v>
      </c>
      <c r="BO661" s="174">
        <v>1</v>
      </c>
      <c r="BP661" s="174">
        <v>1</v>
      </c>
      <c r="BQ661" s="174">
        <v>1</v>
      </c>
      <c r="BR661" s="174">
        <v>1</v>
      </c>
      <c r="BS661" s="174">
        <v>1</v>
      </c>
      <c r="BT661" s="174">
        <v>1</v>
      </c>
      <c r="BU661" s="174">
        <v>99</v>
      </c>
      <c r="BV661" s="174">
        <v>99</v>
      </c>
      <c r="BW661" s="174">
        <v>99</v>
      </c>
      <c r="BX661" s="174">
        <v>99</v>
      </c>
      <c r="BY661" s="174">
        <v>1</v>
      </c>
      <c r="BZ661" s="174">
        <v>99</v>
      </c>
      <c r="CA661" s="174">
        <v>99</v>
      </c>
      <c r="CB661" s="174"/>
      <c r="CC661" s="174">
        <v>1</v>
      </c>
      <c r="CD661" s="174">
        <v>0</v>
      </c>
      <c r="CE661" s="174">
        <v>1</v>
      </c>
      <c r="CF661" s="174">
        <v>0</v>
      </c>
      <c r="CG661" s="174">
        <v>99</v>
      </c>
      <c r="CH661" s="174"/>
      <c r="CI661" s="174">
        <v>1</v>
      </c>
      <c r="CJ661" s="174">
        <v>1</v>
      </c>
      <c r="CK661" s="174">
        <v>1</v>
      </c>
      <c r="CL661" s="174">
        <v>1</v>
      </c>
      <c r="CM661" s="174">
        <v>1</v>
      </c>
      <c r="CN661" s="174">
        <v>1</v>
      </c>
      <c r="CO661" s="174">
        <v>1</v>
      </c>
      <c r="CP661" s="174">
        <v>1</v>
      </c>
      <c r="CQ661" s="174">
        <v>1</v>
      </c>
      <c r="CR661" s="174">
        <v>1</v>
      </c>
      <c r="CS661" s="174">
        <v>1</v>
      </c>
      <c r="CT661" s="174">
        <v>1</v>
      </c>
      <c r="CU661" s="174">
        <v>1</v>
      </c>
      <c r="CV661" s="174">
        <v>1</v>
      </c>
      <c r="CW661" s="174">
        <v>1</v>
      </c>
      <c r="CX661" s="174">
        <v>0</v>
      </c>
      <c r="CY661" s="174">
        <v>1</v>
      </c>
      <c r="CZ661" s="174">
        <v>0</v>
      </c>
      <c r="DA661" s="174">
        <v>0</v>
      </c>
      <c r="DB661" s="174">
        <v>0</v>
      </c>
      <c r="DC661" s="174">
        <v>0</v>
      </c>
      <c r="DD661" s="174">
        <v>0</v>
      </c>
      <c r="DE661" s="174">
        <v>1</v>
      </c>
      <c r="DF661" s="174">
        <v>1</v>
      </c>
      <c r="DG661" s="174">
        <v>1</v>
      </c>
      <c r="DH661" s="46" t="s">
        <v>1071</v>
      </c>
    </row>
    <row r="662" spans="1:112" x14ac:dyDescent="0.2">
      <c r="A662" s="174" t="s">
        <v>1052</v>
      </c>
      <c r="B662" s="174" t="s">
        <v>446</v>
      </c>
      <c r="C662" s="174" t="s">
        <v>1073</v>
      </c>
      <c r="D662" s="174">
        <v>657</v>
      </c>
      <c r="E662" s="174">
        <v>371</v>
      </c>
      <c r="F662" s="174"/>
      <c r="G662" s="174">
        <v>9</v>
      </c>
      <c r="H662" s="174">
        <v>1</v>
      </c>
      <c r="I662" s="174">
        <v>2</v>
      </c>
      <c r="J662" s="174"/>
      <c r="K662" s="174">
        <v>1</v>
      </c>
      <c r="L662" s="174">
        <v>1</v>
      </c>
      <c r="M662" s="174">
        <v>1</v>
      </c>
      <c r="N662" s="174">
        <v>1</v>
      </c>
      <c r="O662" s="174"/>
      <c r="P662" s="174">
        <v>1</v>
      </c>
      <c r="Q662" s="174">
        <v>1</v>
      </c>
      <c r="R662" s="174">
        <v>1</v>
      </c>
      <c r="S662" s="174"/>
      <c r="T662" s="174">
        <v>1</v>
      </c>
      <c r="U662" s="174"/>
      <c r="V662" s="174"/>
      <c r="W662" s="174">
        <v>1</v>
      </c>
      <c r="X662" s="174">
        <v>0</v>
      </c>
      <c r="Y662" s="174">
        <v>1</v>
      </c>
      <c r="Z662" s="174">
        <v>1</v>
      </c>
      <c r="AA662" s="174">
        <v>1</v>
      </c>
      <c r="AB662" s="174">
        <v>0</v>
      </c>
      <c r="AC662" s="174">
        <v>1</v>
      </c>
      <c r="AD662" s="174">
        <v>0</v>
      </c>
      <c r="AE662" s="174">
        <v>1</v>
      </c>
      <c r="AF662" s="174">
        <v>1</v>
      </c>
      <c r="AG662" s="174">
        <v>0</v>
      </c>
      <c r="AH662" s="174">
        <v>1</v>
      </c>
      <c r="AI662" s="174">
        <v>1</v>
      </c>
      <c r="AJ662" s="174">
        <v>0</v>
      </c>
      <c r="AK662" s="174">
        <v>0</v>
      </c>
      <c r="AL662" s="174">
        <v>1</v>
      </c>
      <c r="AM662" s="174">
        <v>1</v>
      </c>
      <c r="AN662" s="174">
        <v>0</v>
      </c>
      <c r="AO662" s="174">
        <v>1</v>
      </c>
      <c r="AP662" s="174">
        <v>1</v>
      </c>
      <c r="AQ662" s="174">
        <v>0</v>
      </c>
      <c r="AR662" s="174">
        <v>1</v>
      </c>
      <c r="AS662" s="174">
        <v>1</v>
      </c>
      <c r="AT662" s="174">
        <v>0</v>
      </c>
      <c r="AU662" s="174">
        <v>1</v>
      </c>
      <c r="AV662" s="174">
        <v>0</v>
      </c>
      <c r="AW662" s="174">
        <v>1</v>
      </c>
      <c r="AX662" s="174">
        <v>1</v>
      </c>
      <c r="AY662" s="174">
        <v>0</v>
      </c>
      <c r="AZ662" s="174"/>
      <c r="BA662" s="174"/>
      <c r="BB662" s="174"/>
      <c r="BC662" s="174"/>
      <c r="BD662" s="174">
        <v>1</v>
      </c>
      <c r="BE662" s="174">
        <v>1</v>
      </c>
      <c r="BF662" s="174">
        <v>0</v>
      </c>
      <c r="BG662" s="174">
        <v>1</v>
      </c>
      <c r="BH662" s="174">
        <v>1</v>
      </c>
      <c r="BI662" s="174">
        <v>0</v>
      </c>
      <c r="BJ662" s="174">
        <v>1</v>
      </c>
      <c r="BK662" s="174">
        <v>1</v>
      </c>
      <c r="BL662" s="174">
        <v>0</v>
      </c>
      <c r="BM662" s="174">
        <v>1</v>
      </c>
      <c r="BN662" s="174">
        <v>1</v>
      </c>
      <c r="BO662" s="174">
        <v>0</v>
      </c>
      <c r="BP662" s="174">
        <v>1</v>
      </c>
      <c r="BQ662" s="174">
        <v>1</v>
      </c>
      <c r="BR662" s="174">
        <v>0</v>
      </c>
      <c r="BS662" s="174">
        <v>1</v>
      </c>
      <c r="BT662" s="174">
        <v>1</v>
      </c>
      <c r="BU662" s="174">
        <v>99</v>
      </c>
      <c r="BV662" s="174">
        <v>99</v>
      </c>
      <c r="BW662" s="174">
        <v>99</v>
      </c>
      <c r="BX662" s="174">
        <v>99</v>
      </c>
      <c r="BY662" s="174">
        <v>1</v>
      </c>
      <c r="BZ662" s="174">
        <v>99</v>
      </c>
      <c r="CA662" s="174">
        <v>99</v>
      </c>
      <c r="CB662" s="174"/>
      <c r="CC662" s="174">
        <v>1</v>
      </c>
      <c r="CD662" s="174">
        <v>0</v>
      </c>
      <c r="CE662" s="174">
        <v>1</v>
      </c>
      <c r="CF662" s="174">
        <v>0</v>
      </c>
      <c r="CG662" s="174">
        <v>1</v>
      </c>
      <c r="CH662" s="174"/>
      <c r="CI662" s="174">
        <v>1</v>
      </c>
      <c r="CJ662" s="174">
        <v>1</v>
      </c>
      <c r="CK662" s="174">
        <v>0</v>
      </c>
      <c r="CL662" s="174">
        <v>1</v>
      </c>
      <c r="CM662" s="174">
        <v>1</v>
      </c>
      <c r="CN662" s="174">
        <v>1</v>
      </c>
      <c r="CO662" s="174">
        <v>1</v>
      </c>
      <c r="CP662" s="174">
        <v>1</v>
      </c>
      <c r="CQ662" s="174">
        <v>1</v>
      </c>
      <c r="CR662" s="174">
        <v>1</v>
      </c>
      <c r="CS662" s="174">
        <v>1</v>
      </c>
      <c r="CT662" s="174">
        <v>1</v>
      </c>
      <c r="CU662" s="174">
        <v>1</v>
      </c>
      <c r="CV662" s="174">
        <v>1</v>
      </c>
      <c r="CW662" s="174">
        <v>0</v>
      </c>
      <c r="CX662" s="174">
        <v>0</v>
      </c>
      <c r="CY662" s="174">
        <v>0</v>
      </c>
      <c r="CZ662" s="174">
        <v>0</v>
      </c>
      <c r="DA662" s="174">
        <v>0</v>
      </c>
      <c r="DB662" s="174">
        <v>0</v>
      </c>
      <c r="DC662" s="174">
        <v>0</v>
      </c>
      <c r="DD662" s="174">
        <v>0</v>
      </c>
      <c r="DE662" s="174">
        <v>1</v>
      </c>
      <c r="DF662" s="174">
        <v>1</v>
      </c>
      <c r="DG662" s="174">
        <v>1</v>
      </c>
      <c r="DH662" s="46" t="s">
        <v>1073</v>
      </c>
    </row>
    <row r="663" spans="1:112" x14ac:dyDescent="0.2">
      <c r="A663" s="174" t="s">
        <v>1052</v>
      </c>
      <c r="B663" s="174" t="s">
        <v>446</v>
      </c>
      <c r="C663" s="174" t="s">
        <v>1074</v>
      </c>
      <c r="D663" s="174">
        <v>658</v>
      </c>
      <c r="E663" s="174">
        <v>323</v>
      </c>
      <c r="F663" s="174"/>
      <c r="G663" s="174">
        <v>4</v>
      </c>
      <c r="H663" s="174">
        <v>1</v>
      </c>
      <c r="I663" s="174">
        <v>2</v>
      </c>
      <c r="J663" s="174"/>
      <c r="K663" s="174">
        <v>1</v>
      </c>
      <c r="L663" s="174">
        <v>1</v>
      </c>
      <c r="M663" s="174">
        <v>1</v>
      </c>
      <c r="N663" s="174">
        <v>1</v>
      </c>
      <c r="O663" s="174"/>
      <c r="P663" s="174">
        <v>1</v>
      </c>
      <c r="Q663" s="174">
        <v>99</v>
      </c>
      <c r="R663" s="174">
        <v>1</v>
      </c>
      <c r="S663" s="174"/>
      <c r="T663" s="174">
        <v>1</v>
      </c>
      <c r="U663" s="174"/>
      <c r="V663" s="174"/>
      <c r="W663" s="174">
        <v>1</v>
      </c>
      <c r="X663" s="174">
        <v>1</v>
      </c>
      <c r="Y663" s="174">
        <v>1</v>
      </c>
      <c r="Z663" s="174">
        <v>1</v>
      </c>
      <c r="AA663" s="174">
        <v>1</v>
      </c>
      <c r="AB663" s="174">
        <v>1</v>
      </c>
      <c r="AC663" s="174">
        <v>1</v>
      </c>
      <c r="AD663" s="174">
        <v>1</v>
      </c>
      <c r="AE663" s="174">
        <v>1</v>
      </c>
      <c r="AF663" s="174">
        <v>1</v>
      </c>
      <c r="AG663" s="174">
        <v>1</v>
      </c>
      <c r="AH663" s="174">
        <v>0</v>
      </c>
      <c r="AI663" s="174">
        <v>99</v>
      </c>
      <c r="AJ663" s="174">
        <v>1</v>
      </c>
      <c r="AK663" s="174">
        <v>1</v>
      </c>
      <c r="AL663" s="174">
        <v>1</v>
      </c>
      <c r="AM663" s="174">
        <v>1</v>
      </c>
      <c r="AN663" s="174">
        <v>1</v>
      </c>
      <c r="AO663" s="174">
        <v>1</v>
      </c>
      <c r="AP663" s="174">
        <v>0</v>
      </c>
      <c r="AQ663" s="174">
        <v>1</v>
      </c>
      <c r="AR663" s="174">
        <v>1</v>
      </c>
      <c r="AS663" s="174">
        <v>0</v>
      </c>
      <c r="AT663" s="174">
        <v>1</v>
      </c>
      <c r="AU663" s="174">
        <v>1</v>
      </c>
      <c r="AV663" s="174">
        <v>0</v>
      </c>
      <c r="AW663" s="174">
        <v>1</v>
      </c>
      <c r="AX663" s="174">
        <v>1</v>
      </c>
      <c r="AY663" s="174">
        <v>0</v>
      </c>
      <c r="AZ663" s="174"/>
      <c r="BA663" s="174"/>
      <c r="BB663" s="174"/>
      <c r="BC663" s="174"/>
      <c r="BD663" s="174">
        <v>0</v>
      </c>
      <c r="BE663" s="174">
        <v>1</v>
      </c>
      <c r="BF663" s="174">
        <v>0</v>
      </c>
      <c r="BG663" s="174">
        <v>1</v>
      </c>
      <c r="BH663" s="174">
        <v>0</v>
      </c>
      <c r="BI663" s="174">
        <v>1</v>
      </c>
      <c r="BJ663" s="174">
        <v>1</v>
      </c>
      <c r="BK663" s="174">
        <v>1</v>
      </c>
      <c r="BL663" s="174">
        <v>1</v>
      </c>
      <c r="BM663" s="174">
        <v>1</v>
      </c>
      <c r="BN663" s="174">
        <v>0</v>
      </c>
      <c r="BO663" s="174">
        <v>1</v>
      </c>
      <c r="BP663" s="174">
        <v>1</v>
      </c>
      <c r="BQ663" s="174">
        <v>1</v>
      </c>
      <c r="BR663" s="174">
        <v>0</v>
      </c>
      <c r="BS663" s="174">
        <v>0</v>
      </c>
      <c r="BT663" s="174">
        <v>1</v>
      </c>
      <c r="BU663" s="174">
        <v>99</v>
      </c>
      <c r="BV663" s="174">
        <v>99</v>
      </c>
      <c r="BW663" s="174">
        <v>99</v>
      </c>
      <c r="BX663" s="174">
        <v>99</v>
      </c>
      <c r="BY663" s="174">
        <v>1</v>
      </c>
      <c r="BZ663" s="174">
        <v>99</v>
      </c>
      <c r="CA663" s="174">
        <v>99</v>
      </c>
      <c r="CB663" s="174"/>
      <c r="CC663" s="174">
        <v>1</v>
      </c>
      <c r="CD663" s="174">
        <v>1</v>
      </c>
      <c r="CE663" s="174">
        <v>0</v>
      </c>
      <c r="CF663" s="174">
        <v>1</v>
      </c>
      <c r="CG663" s="174">
        <v>1</v>
      </c>
      <c r="CH663" s="174"/>
      <c r="CI663" s="174">
        <v>1</v>
      </c>
      <c r="CJ663" s="174">
        <v>1</v>
      </c>
      <c r="CK663" s="174">
        <v>1</v>
      </c>
      <c r="CL663" s="174">
        <v>1</v>
      </c>
      <c r="CM663" s="174">
        <v>1</v>
      </c>
      <c r="CN663" s="174">
        <v>1</v>
      </c>
      <c r="CO663" s="174">
        <v>1</v>
      </c>
      <c r="CP663" s="174">
        <v>1</v>
      </c>
      <c r="CQ663" s="174">
        <v>1</v>
      </c>
      <c r="CR663" s="174">
        <v>1</v>
      </c>
      <c r="CS663" s="174">
        <v>1</v>
      </c>
      <c r="CT663" s="174">
        <v>1</v>
      </c>
      <c r="CU663" s="174">
        <v>1</v>
      </c>
      <c r="CV663" s="174">
        <v>1</v>
      </c>
      <c r="CW663" s="174">
        <v>0</v>
      </c>
      <c r="CX663" s="174">
        <v>0</v>
      </c>
      <c r="CY663" s="174">
        <v>1</v>
      </c>
      <c r="CZ663" s="174">
        <v>0</v>
      </c>
      <c r="DA663" s="174">
        <v>0</v>
      </c>
      <c r="DB663" s="174">
        <v>0</v>
      </c>
      <c r="DC663" s="174">
        <v>0</v>
      </c>
      <c r="DD663" s="174">
        <v>0</v>
      </c>
      <c r="DE663" s="174">
        <v>1</v>
      </c>
      <c r="DF663" s="174">
        <v>1</v>
      </c>
      <c r="DG663" s="174">
        <v>1</v>
      </c>
      <c r="DH663" s="46" t="s">
        <v>1074</v>
      </c>
    </row>
    <row r="664" spans="1:112" x14ac:dyDescent="0.2">
      <c r="A664" s="174" t="s">
        <v>1052</v>
      </c>
      <c r="B664" s="174" t="s">
        <v>446</v>
      </c>
      <c r="C664" s="174" t="s">
        <v>1075</v>
      </c>
      <c r="D664" s="174">
        <v>659</v>
      </c>
      <c r="E664" s="174">
        <v>490</v>
      </c>
      <c r="F664" s="174"/>
      <c r="G664" s="174">
        <v>30</v>
      </c>
      <c r="H664" s="174">
        <v>1</v>
      </c>
      <c r="I664" s="174">
        <v>2</v>
      </c>
      <c r="J664" s="174"/>
      <c r="K664" s="174">
        <v>1</v>
      </c>
      <c r="L664" s="174">
        <v>1</v>
      </c>
      <c r="M664" s="174">
        <v>1</v>
      </c>
      <c r="N664" s="174">
        <v>1</v>
      </c>
      <c r="O664" s="174"/>
      <c r="P664" s="174">
        <v>1</v>
      </c>
      <c r="Q664" s="174">
        <v>99</v>
      </c>
      <c r="R664" s="174">
        <v>1</v>
      </c>
      <c r="S664" s="174"/>
      <c r="T664" s="174">
        <v>1</v>
      </c>
      <c r="U664" s="174"/>
      <c r="V664" s="174"/>
      <c r="W664" s="174">
        <v>1</v>
      </c>
      <c r="X664" s="174">
        <v>1</v>
      </c>
      <c r="Y664" s="174">
        <v>1</v>
      </c>
      <c r="Z664" s="174">
        <v>1</v>
      </c>
      <c r="AA664" s="174">
        <v>0</v>
      </c>
      <c r="AB664" s="174">
        <v>1</v>
      </c>
      <c r="AC664" s="174">
        <v>1</v>
      </c>
      <c r="AD664" s="174">
        <v>1</v>
      </c>
      <c r="AE664" s="174">
        <v>1</v>
      </c>
      <c r="AF664" s="174">
        <v>1</v>
      </c>
      <c r="AG664" s="174">
        <v>1</v>
      </c>
      <c r="AH664" s="174">
        <v>1</v>
      </c>
      <c r="AI664" s="174">
        <v>1</v>
      </c>
      <c r="AJ664" s="174">
        <v>1</v>
      </c>
      <c r="AK664" s="174">
        <v>1</v>
      </c>
      <c r="AL664" s="174">
        <v>1</v>
      </c>
      <c r="AM664" s="174">
        <v>1</v>
      </c>
      <c r="AN664" s="174">
        <v>1</v>
      </c>
      <c r="AO664" s="174">
        <v>1</v>
      </c>
      <c r="AP664" s="174">
        <v>1</v>
      </c>
      <c r="AQ664" s="174">
        <v>1</v>
      </c>
      <c r="AR664" s="174">
        <v>1</v>
      </c>
      <c r="AS664" s="174">
        <v>1</v>
      </c>
      <c r="AT664" s="174">
        <v>1</v>
      </c>
      <c r="AU664" s="174">
        <v>1</v>
      </c>
      <c r="AV664" s="174">
        <v>1</v>
      </c>
      <c r="AW664" s="174">
        <v>1</v>
      </c>
      <c r="AX664" s="174">
        <v>1</v>
      </c>
      <c r="AY664" s="174">
        <v>1</v>
      </c>
      <c r="AZ664" s="174"/>
      <c r="BA664" s="174"/>
      <c r="BB664" s="174"/>
      <c r="BC664" s="174"/>
      <c r="BD664" s="174">
        <v>1</v>
      </c>
      <c r="BE664" s="174">
        <v>1</v>
      </c>
      <c r="BF664" s="174">
        <v>1</v>
      </c>
      <c r="BG664" s="174">
        <v>1</v>
      </c>
      <c r="BH664" s="174">
        <v>1</v>
      </c>
      <c r="BI664" s="174">
        <v>1</v>
      </c>
      <c r="BJ664" s="174">
        <v>1</v>
      </c>
      <c r="BK664" s="174">
        <v>1</v>
      </c>
      <c r="BL664" s="174">
        <v>1</v>
      </c>
      <c r="BM664" s="174">
        <v>1</v>
      </c>
      <c r="BN664" s="174">
        <v>0</v>
      </c>
      <c r="BO664" s="174">
        <v>1</v>
      </c>
      <c r="BP664" s="174">
        <v>1</v>
      </c>
      <c r="BQ664" s="174">
        <v>1</v>
      </c>
      <c r="BR664" s="174">
        <v>1</v>
      </c>
      <c r="BS664" s="174">
        <v>1</v>
      </c>
      <c r="BT664" s="174">
        <v>1</v>
      </c>
      <c r="BU664" s="174">
        <v>99</v>
      </c>
      <c r="BV664" s="174">
        <v>99</v>
      </c>
      <c r="BW664" s="174">
        <v>99</v>
      </c>
      <c r="BX664" s="174">
        <v>99</v>
      </c>
      <c r="BY664" s="174">
        <v>1</v>
      </c>
      <c r="BZ664" s="174">
        <v>99</v>
      </c>
      <c r="CA664" s="174">
        <v>99</v>
      </c>
      <c r="CB664" s="174"/>
      <c r="CC664" s="174">
        <v>1</v>
      </c>
      <c r="CD664" s="174">
        <v>0</v>
      </c>
      <c r="CE664" s="174">
        <v>0</v>
      </c>
      <c r="CF664" s="174">
        <v>1</v>
      </c>
      <c r="CG664" s="174">
        <v>99</v>
      </c>
      <c r="CH664" s="174"/>
      <c r="CI664" s="174">
        <v>1</v>
      </c>
      <c r="CJ664" s="174">
        <v>1</v>
      </c>
      <c r="CK664" s="174">
        <v>1</v>
      </c>
      <c r="CL664" s="174">
        <v>1</v>
      </c>
      <c r="CM664" s="174">
        <v>1</v>
      </c>
      <c r="CN664" s="174">
        <v>1</v>
      </c>
      <c r="CO664" s="174">
        <v>1</v>
      </c>
      <c r="CP664" s="174">
        <v>1</v>
      </c>
      <c r="CQ664" s="174">
        <v>0</v>
      </c>
      <c r="CR664" s="174">
        <v>1</v>
      </c>
      <c r="CS664" s="174">
        <v>1</v>
      </c>
      <c r="CT664" s="174">
        <v>1</v>
      </c>
      <c r="CU664" s="174">
        <v>1</v>
      </c>
      <c r="CV664" s="174">
        <v>1</v>
      </c>
      <c r="CW664" s="174">
        <v>0</v>
      </c>
      <c r="CX664" s="174">
        <v>0</v>
      </c>
      <c r="CY664" s="174">
        <v>0</v>
      </c>
      <c r="CZ664" s="174">
        <v>0</v>
      </c>
      <c r="DA664" s="174">
        <v>0</v>
      </c>
      <c r="DB664" s="174">
        <v>0</v>
      </c>
      <c r="DC664" s="174">
        <v>0</v>
      </c>
      <c r="DD664" s="174">
        <v>0</v>
      </c>
      <c r="DE664" s="174">
        <v>1</v>
      </c>
      <c r="DF664" s="174">
        <v>1</v>
      </c>
      <c r="DG664" s="174">
        <v>1</v>
      </c>
      <c r="DH664" s="46" t="s">
        <v>1075</v>
      </c>
    </row>
    <row r="665" spans="1:112" x14ac:dyDescent="0.2">
      <c r="A665" s="174" t="s">
        <v>1052</v>
      </c>
      <c r="B665" s="174" t="s">
        <v>446</v>
      </c>
      <c r="C665" s="174" t="s">
        <v>1076</v>
      </c>
      <c r="D665" s="174">
        <v>660</v>
      </c>
      <c r="E665" s="174">
        <v>247</v>
      </c>
      <c r="F665" s="174"/>
      <c r="G665" s="174">
        <v>26</v>
      </c>
      <c r="H665" s="174">
        <v>1</v>
      </c>
      <c r="I665" s="174">
        <v>2</v>
      </c>
      <c r="J665" s="174"/>
      <c r="K665" s="174">
        <v>1</v>
      </c>
      <c r="L665" s="174">
        <v>1</v>
      </c>
      <c r="M665" s="174">
        <v>1</v>
      </c>
      <c r="N665" s="174">
        <v>1</v>
      </c>
      <c r="O665" s="174"/>
      <c r="P665" s="174">
        <v>1</v>
      </c>
      <c r="Q665" s="174">
        <v>1</v>
      </c>
      <c r="R665" s="174">
        <v>1</v>
      </c>
      <c r="S665" s="174"/>
      <c r="T665" s="174">
        <v>1</v>
      </c>
      <c r="U665" s="174"/>
      <c r="V665" s="174"/>
      <c r="W665" s="174">
        <v>1</v>
      </c>
      <c r="X665" s="174">
        <v>1</v>
      </c>
      <c r="Y665" s="174">
        <v>1</v>
      </c>
      <c r="Z665" s="174">
        <v>1</v>
      </c>
      <c r="AA665" s="174">
        <v>1</v>
      </c>
      <c r="AB665" s="174">
        <v>1</v>
      </c>
      <c r="AC665" s="174">
        <v>1</v>
      </c>
      <c r="AD665" s="174">
        <v>1</v>
      </c>
      <c r="AE665" s="174">
        <v>1</v>
      </c>
      <c r="AF665" s="174">
        <v>1</v>
      </c>
      <c r="AG665" s="174">
        <v>1</v>
      </c>
      <c r="AH665" s="174">
        <v>1</v>
      </c>
      <c r="AI665" s="174">
        <v>1</v>
      </c>
      <c r="AJ665" s="174">
        <v>1</v>
      </c>
      <c r="AK665" s="174">
        <v>1</v>
      </c>
      <c r="AL665" s="174">
        <v>0</v>
      </c>
      <c r="AM665" s="174">
        <v>0</v>
      </c>
      <c r="AN665" s="174">
        <v>1</v>
      </c>
      <c r="AO665" s="174">
        <v>0</v>
      </c>
      <c r="AP665" s="174">
        <v>1</v>
      </c>
      <c r="AQ665" s="174">
        <v>1</v>
      </c>
      <c r="AR665" s="174">
        <v>1</v>
      </c>
      <c r="AS665" s="174">
        <v>1</v>
      </c>
      <c r="AT665" s="174">
        <v>1</v>
      </c>
      <c r="AU665" s="174">
        <v>1</v>
      </c>
      <c r="AV665" s="174">
        <v>1</v>
      </c>
      <c r="AW665" s="174">
        <v>1</v>
      </c>
      <c r="AX665" s="174">
        <v>1</v>
      </c>
      <c r="AY665" s="174">
        <v>1</v>
      </c>
      <c r="AZ665" s="174"/>
      <c r="BA665" s="174"/>
      <c r="BB665" s="174"/>
      <c r="BC665" s="174"/>
      <c r="BD665" s="174">
        <v>1</v>
      </c>
      <c r="BE665" s="174">
        <v>1</v>
      </c>
      <c r="BF665" s="174">
        <v>1</v>
      </c>
      <c r="BG665" s="174">
        <v>1</v>
      </c>
      <c r="BH665" s="174">
        <v>1</v>
      </c>
      <c r="BI665" s="174">
        <v>1</v>
      </c>
      <c r="BJ665" s="174">
        <v>1</v>
      </c>
      <c r="BK665" s="174">
        <v>1</v>
      </c>
      <c r="BL665" s="174">
        <v>1</v>
      </c>
      <c r="BM665" s="174">
        <v>1</v>
      </c>
      <c r="BN665" s="174">
        <v>1</v>
      </c>
      <c r="BO665" s="174">
        <v>1</v>
      </c>
      <c r="BP665" s="174">
        <v>1</v>
      </c>
      <c r="BQ665" s="174">
        <v>1</v>
      </c>
      <c r="BR665" s="174">
        <v>1</v>
      </c>
      <c r="BS665" s="174">
        <v>1</v>
      </c>
      <c r="BT665" s="174">
        <v>1</v>
      </c>
      <c r="BU665" s="174">
        <v>99</v>
      </c>
      <c r="BV665" s="174">
        <v>99</v>
      </c>
      <c r="BW665" s="174">
        <v>99</v>
      </c>
      <c r="BX665" s="174">
        <v>99</v>
      </c>
      <c r="BY665" s="174">
        <v>1</v>
      </c>
      <c r="BZ665" s="174">
        <v>99</v>
      </c>
      <c r="CA665" s="174">
        <v>1</v>
      </c>
      <c r="CB665" s="174"/>
      <c r="CC665" s="174">
        <v>0</v>
      </c>
      <c r="CD665" s="174">
        <v>1</v>
      </c>
      <c r="CE665" s="174">
        <v>1</v>
      </c>
      <c r="CF665" s="174">
        <v>1</v>
      </c>
      <c r="CG665" s="174">
        <v>99</v>
      </c>
      <c r="CH665" s="174"/>
      <c r="CI665" s="174">
        <v>1</v>
      </c>
      <c r="CJ665" s="174">
        <v>1</v>
      </c>
      <c r="CK665" s="174">
        <v>1</v>
      </c>
      <c r="CL665" s="174">
        <v>1</v>
      </c>
      <c r="CM665" s="174">
        <v>1</v>
      </c>
      <c r="CN665" s="174">
        <v>1</v>
      </c>
      <c r="CO665" s="174">
        <v>1</v>
      </c>
      <c r="CP665" s="174">
        <v>1</v>
      </c>
      <c r="CQ665" s="174">
        <v>1</v>
      </c>
      <c r="CR665" s="174">
        <v>1</v>
      </c>
      <c r="CS665" s="174">
        <v>1</v>
      </c>
      <c r="CT665" s="174">
        <v>1</v>
      </c>
      <c r="CU665" s="174">
        <v>1</v>
      </c>
      <c r="CV665" s="174">
        <v>1</v>
      </c>
      <c r="CW665" s="174">
        <v>1</v>
      </c>
      <c r="CX665" s="174">
        <v>1</v>
      </c>
      <c r="CY665" s="174">
        <v>1</v>
      </c>
      <c r="CZ665" s="174">
        <v>0</v>
      </c>
      <c r="DA665" s="174">
        <v>1</v>
      </c>
      <c r="DB665" s="174">
        <v>0</v>
      </c>
      <c r="DC665" s="174">
        <v>0</v>
      </c>
      <c r="DD665" s="174">
        <v>0</v>
      </c>
      <c r="DE665" s="174">
        <v>1</v>
      </c>
      <c r="DF665" s="174">
        <v>1</v>
      </c>
      <c r="DG665" s="174">
        <v>1</v>
      </c>
      <c r="DH665" s="46" t="s">
        <v>1076</v>
      </c>
    </row>
    <row r="666" spans="1:112" x14ac:dyDescent="0.2">
      <c r="A666" s="174" t="s">
        <v>1052</v>
      </c>
      <c r="B666" s="174" t="s">
        <v>446</v>
      </c>
      <c r="C666" s="174" t="s">
        <v>1077</v>
      </c>
      <c r="D666" s="174">
        <v>661</v>
      </c>
      <c r="E666" s="174">
        <v>255</v>
      </c>
      <c r="F666" s="174"/>
      <c r="G666" s="174">
        <v>0</v>
      </c>
      <c r="H666" s="174">
        <v>1</v>
      </c>
      <c r="I666" s="174">
        <v>2</v>
      </c>
      <c r="J666" s="174"/>
      <c r="K666" s="174">
        <v>1</v>
      </c>
      <c r="L666" s="174">
        <v>1</v>
      </c>
      <c r="M666" s="174">
        <v>1</v>
      </c>
      <c r="N666" s="174">
        <v>1</v>
      </c>
      <c r="O666" s="174"/>
      <c r="P666" s="174">
        <v>1</v>
      </c>
      <c r="Q666" s="174">
        <v>1</v>
      </c>
      <c r="R666" s="174">
        <v>1</v>
      </c>
      <c r="S666" s="174"/>
      <c r="T666" s="174">
        <v>1</v>
      </c>
      <c r="U666" s="174"/>
      <c r="V666" s="174"/>
      <c r="W666" s="174">
        <v>1</v>
      </c>
      <c r="X666" s="174">
        <v>1</v>
      </c>
      <c r="Y666" s="174">
        <v>1</v>
      </c>
      <c r="Z666" s="174">
        <v>1</v>
      </c>
      <c r="AA666" s="174">
        <v>1</v>
      </c>
      <c r="AB666" s="174">
        <v>1</v>
      </c>
      <c r="AC666" s="174">
        <v>1</v>
      </c>
      <c r="AD666" s="174">
        <v>1</v>
      </c>
      <c r="AE666" s="174">
        <v>1</v>
      </c>
      <c r="AF666" s="174">
        <v>1</v>
      </c>
      <c r="AG666" s="174">
        <v>1</v>
      </c>
      <c r="AH666" s="174">
        <v>0</v>
      </c>
      <c r="AI666" s="174">
        <v>99</v>
      </c>
      <c r="AJ666" s="174">
        <v>1</v>
      </c>
      <c r="AK666" s="174">
        <v>1</v>
      </c>
      <c r="AL666" s="174">
        <v>1</v>
      </c>
      <c r="AM666" s="174">
        <v>1</v>
      </c>
      <c r="AN666" s="174">
        <v>1</v>
      </c>
      <c r="AO666" s="174">
        <v>0</v>
      </c>
      <c r="AP666" s="174">
        <v>1</v>
      </c>
      <c r="AQ666" s="174">
        <v>0</v>
      </c>
      <c r="AR666" s="174">
        <v>1</v>
      </c>
      <c r="AS666" s="174">
        <v>1</v>
      </c>
      <c r="AT666" s="174">
        <v>0</v>
      </c>
      <c r="AU666" s="174">
        <v>1</v>
      </c>
      <c r="AV666" s="174">
        <v>0</v>
      </c>
      <c r="AW666" s="174">
        <v>1</v>
      </c>
      <c r="AX666" s="174">
        <v>1</v>
      </c>
      <c r="AY666" s="174">
        <v>0</v>
      </c>
      <c r="AZ666" s="174"/>
      <c r="BA666" s="174"/>
      <c r="BB666" s="174"/>
      <c r="BC666" s="174"/>
      <c r="BD666" s="174">
        <v>1</v>
      </c>
      <c r="BE666" s="174">
        <v>1</v>
      </c>
      <c r="BF666" s="174">
        <v>1</v>
      </c>
      <c r="BG666" s="174">
        <v>1</v>
      </c>
      <c r="BH666" s="174">
        <v>1</v>
      </c>
      <c r="BI666" s="174">
        <v>1</v>
      </c>
      <c r="BJ666" s="174">
        <v>1</v>
      </c>
      <c r="BK666" s="174">
        <v>1</v>
      </c>
      <c r="BL666" s="174">
        <v>1</v>
      </c>
      <c r="BM666" s="174">
        <v>1</v>
      </c>
      <c r="BN666" s="174">
        <v>0</v>
      </c>
      <c r="BO666" s="174">
        <v>1</v>
      </c>
      <c r="BP666" s="174">
        <v>1</v>
      </c>
      <c r="BQ666" s="174">
        <v>0</v>
      </c>
      <c r="BR666" s="174">
        <v>1</v>
      </c>
      <c r="BS666" s="174">
        <v>1</v>
      </c>
      <c r="BT666" s="174">
        <v>0</v>
      </c>
      <c r="BU666" s="174">
        <v>99</v>
      </c>
      <c r="BV666" s="174">
        <v>99</v>
      </c>
      <c r="BW666" s="174">
        <v>99</v>
      </c>
      <c r="BX666" s="174">
        <v>99</v>
      </c>
      <c r="BY666" s="174">
        <v>1</v>
      </c>
      <c r="BZ666" s="174">
        <v>99</v>
      </c>
      <c r="CA666" s="174">
        <v>99</v>
      </c>
      <c r="CB666" s="174"/>
      <c r="CC666" s="174">
        <v>1</v>
      </c>
      <c r="CD666" s="174">
        <v>1</v>
      </c>
      <c r="CE666" s="174">
        <v>1</v>
      </c>
      <c r="CF666" s="174">
        <v>0</v>
      </c>
      <c r="CG666" s="174">
        <v>1</v>
      </c>
      <c r="CH666" s="174"/>
      <c r="CI666" s="174">
        <v>1</v>
      </c>
      <c r="CJ666" s="174">
        <v>1</v>
      </c>
      <c r="CK666" s="174">
        <v>1</v>
      </c>
      <c r="CL666" s="174">
        <v>1</v>
      </c>
      <c r="CM666" s="174">
        <v>1</v>
      </c>
      <c r="CN666" s="174">
        <v>1</v>
      </c>
      <c r="CO666" s="174">
        <v>1</v>
      </c>
      <c r="CP666" s="174">
        <v>1</v>
      </c>
      <c r="CQ666" s="174">
        <v>1</v>
      </c>
      <c r="CR666" s="174">
        <v>1</v>
      </c>
      <c r="CS666" s="174">
        <v>1</v>
      </c>
      <c r="CT666" s="174">
        <v>1</v>
      </c>
      <c r="CU666" s="174">
        <v>1</v>
      </c>
      <c r="CV666" s="174">
        <v>1</v>
      </c>
      <c r="CW666" s="174">
        <v>1</v>
      </c>
      <c r="CX666" s="174">
        <v>0</v>
      </c>
      <c r="CY666" s="174">
        <v>1</v>
      </c>
      <c r="CZ666" s="174">
        <v>0</v>
      </c>
      <c r="DA666" s="174">
        <v>0</v>
      </c>
      <c r="DB666" s="174">
        <v>0</v>
      </c>
      <c r="DC666" s="174">
        <v>0</v>
      </c>
      <c r="DD666" s="174">
        <v>0</v>
      </c>
      <c r="DE666" s="174">
        <v>1</v>
      </c>
      <c r="DF666" s="174">
        <v>1</v>
      </c>
      <c r="DG666" s="174">
        <v>1</v>
      </c>
      <c r="DH666" s="46" t="s">
        <v>1077</v>
      </c>
    </row>
    <row r="667" spans="1:112" x14ac:dyDescent="0.2">
      <c r="A667" s="174" t="s">
        <v>1052</v>
      </c>
      <c r="B667" s="174" t="s">
        <v>446</v>
      </c>
      <c r="C667" s="174" t="s">
        <v>1078</v>
      </c>
      <c r="D667" s="174">
        <v>662</v>
      </c>
      <c r="E667" s="174">
        <v>137</v>
      </c>
      <c r="F667" s="174"/>
      <c r="G667" s="174">
        <v>0</v>
      </c>
      <c r="H667" s="174">
        <v>1</v>
      </c>
      <c r="I667" s="174">
        <v>2</v>
      </c>
      <c r="J667" s="174"/>
      <c r="K667" s="174">
        <v>1</v>
      </c>
      <c r="L667" s="174">
        <v>1</v>
      </c>
      <c r="M667" s="174">
        <v>1</v>
      </c>
      <c r="N667" s="174">
        <v>1</v>
      </c>
      <c r="O667" s="174"/>
      <c r="P667" s="174">
        <v>1</v>
      </c>
      <c r="Q667" s="174">
        <v>1</v>
      </c>
      <c r="R667" s="174">
        <v>1</v>
      </c>
      <c r="S667" s="174"/>
      <c r="T667" s="174">
        <v>1</v>
      </c>
      <c r="U667" s="174"/>
      <c r="V667" s="174"/>
      <c r="W667" s="174">
        <v>1</v>
      </c>
      <c r="X667" s="174">
        <v>1</v>
      </c>
      <c r="Y667" s="174">
        <v>0</v>
      </c>
      <c r="Z667" s="174">
        <v>1</v>
      </c>
      <c r="AA667" s="174">
        <v>1</v>
      </c>
      <c r="AB667" s="174">
        <v>1</v>
      </c>
      <c r="AC667" s="174">
        <v>1</v>
      </c>
      <c r="AD667" s="174">
        <v>1</v>
      </c>
      <c r="AE667" s="174">
        <v>1</v>
      </c>
      <c r="AF667" s="174">
        <v>1</v>
      </c>
      <c r="AG667" s="174">
        <v>0</v>
      </c>
      <c r="AH667" s="174">
        <v>0</v>
      </c>
      <c r="AI667" s="174">
        <v>1</v>
      </c>
      <c r="AJ667" s="174">
        <v>1</v>
      </c>
      <c r="AK667" s="174">
        <v>1</v>
      </c>
      <c r="AL667" s="174">
        <v>1</v>
      </c>
      <c r="AM667" s="174">
        <v>1</v>
      </c>
      <c r="AN667" s="174">
        <v>0</v>
      </c>
      <c r="AO667" s="174">
        <v>1</v>
      </c>
      <c r="AP667" s="174">
        <v>1</v>
      </c>
      <c r="AQ667" s="174">
        <v>0</v>
      </c>
      <c r="AR667" s="174">
        <v>0</v>
      </c>
      <c r="AS667" s="174">
        <v>1</v>
      </c>
      <c r="AT667" s="174">
        <v>1</v>
      </c>
      <c r="AU667" s="174">
        <v>1</v>
      </c>
      <c r="AV667" s="174">
        <v>1</v>
      </c>
      <c r="AW667" s="174">
        <v>1</v>
      </c>
      <c r="AX667" s="174">
        <v>1</v>
      </c>
      <c r="AY667" s="174">
        <v>1</v>
      </c>
      <c r="AZ667" s="174"/>
      <c r="BA667" s="174"/>
      <c r="BB667" s="174"/>
      <c r="BC667" s="174"/>
      <c r="BD667" s="174">
        <v>1</v>
      </c>
      <c r="BE667" s="174">
        <v>1</v>
      </c>
      <c r="BF667" s="174">
        <v>1</v>
      </c>
      <c r="BG667" s="174">
        <v>1</v>
      </c>
      <c r="BH667" s="174">
        <v>1</v>
      </c>
      <c r="BI667" s="174">
        <v>1</v>
      </c>
      <c r="BJ667" s="174">
        <v>1</v>
      </c>
      <c r="BK667" s="174">
        <v>1</v>
      </c>
      <c r="BL667" s="174">
        <v>0</v>
      </c>
      <c r="BM667" s="174">
        <v>1</v>
      </c>
      <c r="BN667" s="174">
        <v>1</v>
      </c>
      <c r="BO667" s="174">
        <v>0</v>
      </c>
      <c r="BP667" s="174">
        <v>1</v>
      </c>
      <c r="BQ667" s="174">
        <v>1</v>
      </c>
      <c r="BR667" s="174">
        <v>1</v>
      </c>
      <c r="BS667" s="174">
        <v>0</v>
      </c>
      <c r="BT667" s="174">
        <v>1</v>
      </c>
      <c r="BU667" s="174">
        <v>99</v>
      </c>
      <c r="BV667" s="174">
        <v>99</v>
      </c>
      <c r="BW667" s="174">
        <v>99</v>
      </c>
      <c r="BX667" s="174">
        <v>99</v>
      </c>
      <c r="BY667" s="174">
        <v>1</v>
      </c>
      <c r="BZ667" s="174">
        <v>1</v>
      </c>
      <c r="CA667" s="174">
        <v>1</v>
      </c>
      <c r="CB667" s="174"/>
      <c r="CC667" s="174">
        <v>0</v>
      </c>
      <c r="CD667" s="174">
        <v>1</v>
      </c>
      <c r="CE667" s="174">
        <v>0</v>
      </c>
      <c r="CF667" s="174">
        <v>1</v>
      </c>
      <c r="CG667" s="174">
        <v>99</v>
      </c>
      <c r="CH667" s="174"/>
      <c r="CI667" s="174">
        <v>1</v>
      </c>
      <c r="CJ667" s="174">
        <v>1</v>
      </c>
      <c r="CK667" s="174">
        <v>1</v>
      </c>
      <c r="CL667" s="174">
        <v>1</v>
      </c>
      <c r="CM667" s="174">
        <v>1</v>
      </c>
      <c r="CN667" s="174">
        <v>1</v>
      </c>
      <c r="CO667" s="174">
        <v>1</v>
      </c>
      <c r="CP667" s="174">
        <v>1</v>
      </c>
      <c r="CQ667" s="174">
        <v>1</v>
      </c>
      <c r="CR667" s="174">
        <v>1</v>
      </c>
      <c r="CS667" s="174">
        <v>1</v>
      </c>
      <c r="CT667" s="174">
        <v>1</v>
      </c>
      <c r="CU667" s="174">
        <v>1</v>
      </c>
      <c r="CV667" s="174">
        <v>1</v>
      </c>
      <c r="CW667" s="174">
        <v>1</v>
      </c>
      <c r="CX667" s="174">
        <v>0</v>
      </c>
      <c r="CY667" s="174">
        <v>0</v>
      </c>
      <c r="CZ667" s="174">
        <v>0</v>
      </c>
      <c r="DA667" s="174">
        <v>1</v>
      </c>
      <c r="DB667" s="174">
        <v>0</v>
      </c>
      <c r="DC667" s="174">
        <v>0</v>
      </c>
      <c r="DD667" s="174">
        <v>0</v>
      </c>
      <c r="DE667" s="174">
        <v>1</v>
      </c>
      <c r="DF667" s="174">
        <v>1</v>
      </c>
      <c r="DG667" s="174">
        <v>1</v>
      </c>
      <c r="DH667" s="46" t="s">
        <v>1078</v>
      </c>
    </row>
    <row r="668" spans="1:112" x14ac:dyDescent="0.2">
      <c r="A668" s="174" t="s">
        <v>1052</v>
      </c>
      <c r="B668" s="174" t="s">
        <v>446</v>
      </c>
      <c r="C668" s="174" t="s">
        <v>1079</v>
      </c>
      <c r="D668" s="174">
        <v>663</v>
      </c>
      <c r="E668" s="174">
        <v>239</v>
      </c>
      <c r="F668" s="174"/>
      <c r="G668" s="174">
        <v>32</v>
      </c>
      <c r="H668" s="174">
        <v>1</v>
      </c>
      <c r="I668" s="174">
        <v>2</v>
      </c>
      <c r="J668" s="174"/>
      <c r="K668" s="174">
        <v>1</v>
      </c>
      <c r="L668" s="174">
        <v>1</v>
      </c>
      <c r="M668" s="174">
        <v>1</v>
      </c>
      <c r="N668" s="174">
        <v>1</v>
      </c>
      <c r="O668" s="174"/>
      <c r="P668" s="174">
        <v>1</v>
      </c>
      <c r="Q668" s="174">
        <v>1</v>
      </c>
      <c r="R668" s="174">
        <v>1</v>
      </c>
      <c r="S668" s="174"/>
      <c r="T668" s="174">
        <v>1</v>
      </c>
      <c r="U668" s="174"/>
      <c r="V668" s="174"/>
      <c r="W668" s="174">
        <v>1</v>
      </c>
      <c r="X668" s="174">
        <v>1</v>
      </c>
      <c r="Y668" s="174">
        <v>0</v>
      </c>
      <c r="Z668" s="174">
        <v>1</v>
      </c>
      <c r="AA668" s="174">
        <v>1</v>
      </c>
      <c r="AB668" s="174">
        <v>1</v>
      </c>
      <c r="AC668" s="174">
        <v>1</v>
      </c>
      <c r="AD668" s="174">
        <v>1</v>
      </c>
      <c r="AE668" s="174">
        <v>1</v>
      </c>
      <c r="AF668" s="174">
        <v>1</v>
      </c>
      <c r="AG668" s="174">
        <v>0</v>
      </c>
      <c r="AH668" s="174">
        <v>1</v>
      </c>
      <c r="AI668" s="174">
        <v>1</v>
      </c>
      <c r="AJ668" s="174">
        <v>0</v>
      </c>
      <c r="AK668" s="174">
        <v>1</v>
      </c>
      <c r="AL668" s="174">
        <v>1</v>
      </c>
      <c r="AM668" s="174">
        <v>0</v>
      </c>
      <c r="AN668" s="174">
        <v>1</v>
      </c>
      <c r="AO668" s="174">
        <v>1</v>
      </c>
      <c r="AP668" s="174">
        <v>0</v>
      </c>
      <c r="AQ668" s="174">
        <v>1</v>
      </c>
      <c r="AR668" s="174">
        <v>1</v>
      </c>
      <c r="AS668" s="174">
        <v>0</v>
      </c>
      <c r="AT668" s="174">
        <v>1</v>
      </c>
      <c r="AU668" s="174">
        <v>1</v>
      </c>
      <c r="AV668" s="174">
        <v>0</v>
      </c>
      <c r="AW668" s="174">
        <v>1</v>
      </c>
      <c r="AX668" s="174">
        <v>1</v>
      </c>
      <c r="AY668" s="174">
        <v>0</v>
      </c>
      <c r="AZ668" s="174"/>
      <c r="BA668" s="174"/>
      <c r="BB668" s="174"/>
      <c r="BC668" s="174"/>
      <c r="BD668" s="174">
        <v>1</v>
      </c>
      <c r="BE668" s="174">
        <v>1</v>
      </c>
      <c r="BF668" s="174">
        <v>0</v>
      </c>
      <c r="BG668" s="174">
        <v>1</v>
      </c>
      <c r="BH668" s="174">
        <v>1</v>
      </c>
      <c r="BI668" s="174">
        <v>1</v>
      </c>
      <c r="BJ668" s="174">
        <v>1</v>
      </c>
      <c r="BK668" s="174">
        <v>0</v>
      </c>
      <c r="BL668" s="174">
        <v>1</v>
      </c>
      <c r="BM668" s="174">
        <v>1</v>
      </c>
      <c r="BN668" s="174">
        <v>0</v>
      </c>
      <c r="BO668" s="174">
        <v>1</v>
      </c>
      <c r="BP668" s="174">
        <v>1</v>
      </c>
      <c r="BQ668" s="174">
        <v>0</v>
      </c>
      <c r="BR668" s="174">
        <v>1</v>
      </c>
      <c r="BS668" s="174">
        <v>1</v>
      </c>
      <c r="BT668" s="174">
        <v>0</v>
      </c>
      <c r="BU668" s="174">
        <v>99</v>
      </c>
      <c r="BV668" s="174">
        <v>99</v>
      </c>
      <c r="BW668" s="174">
        <v>99</v>
      </c>
      <c r="BX668" s="174">
        <v>99</v>
      </c>
      <c r="BY668" s="174">
        <v>1</v>
      </c>
      <c r="BZ668" s="174">
        <v>99</v>
      </c>
      <c r="CA668" s="174">
        <v>99</v>
      </c>
      <c r="CB668" s="174"/>
      <c r="CC668" s="174">
        <v>0</v>
      </c>
      <c r="CD668" s="174">
        <v>1</v>
      </c>
      <c r="CE668" s="174">
        <v>1</v>
      </c>
      <c r="CF668" s="174">
        <v>0</v>
      </c>
      <c r="CG668" s="174">
        <v>1</v>
      </c>
      <c r="CH668" s="174"/>
      <c r="CI668" s="174">
        <v>1</v>
      </c>
      <c r="CJ668" s="174">
        <v>1</v>
      </c>
      <c r="CK668" s="174">
        <v>1</v>
      </c>
      <c r="CL668" s="174">
        <v>1</v>
      </c>
      <c r="CM668" s="174">
        <v>1</v>
      </c>
      <c r="CN668" s="174">
        <v>1</v>
      </c>
      <c r="CO668" s="174">
        <v>1</v>
      </c>
      <c r="CP668" s="174">
        <v>1</v>
      </c>
      <c r="CQ668" s="174">
        <v>1</v>
      </c>
      <c r="CR668" s="174">
        <v>1</v>
      </c>
      <c r="CS668" s="174">
        <v>1</v>
      </c>
      <c r="CT668" s="174">
        <v>1</v>
      </c>
      <c r="CU668" s="174">
        <v>1</v>
      </c>
      <c r="CV668" s="174">
        <v>1</v>
      </c>
      <c r="CW668" s="174">
        <v>1</v>
      </c>
      <c r="CX668" s="174">
        <v>0</v>
      </c>
      <c r="CY668" s="174">
        <v>1</v>
      </c>
      <c r="CZ668" s="174">
        <v>1</v>
      </c>
      <c r="DA668" s="174">
        <v>1</v>
      </c>
      <c r="DB668" s="174">
        <v>0</v>
      </c>
      <c r="DC668" s="174">
        <v>0</v>
      </c>
      <c r="DD668" s="174">
        <v>0</v>
      </c>
      <c r="DE668" s="174">
        <v>1</v>
      </c>
      <c r="DF668" s="174">
        <v>1</v>
      </c>
      <c r="DG668" s="174">
        <v>1</v>
      </c>
      <c r="DH668" s="46" t="s">
        <v>1079</v>
      </c>
    </row>
    <row r="669" spans="1:112" x14ac:dyDescent="0.2">
      <c r="A669" s="174" t="s">
        <v>1052</v>
      </c>
      <c r="B669" s="174" t="s">
        <v>385</v>
      </c>
      <c r="C669" s="174" t="s">
        <v>1080</v>
      </c>
      <c r="D669" s="174">
        <v>664</v>
      </c>
      <c r="E669" s="174">
        <v>2002</v>
      </c>
      <c r="F669" s="174">
        <v>247</v>
      </c>
      <c r="G669" s="174">
        <v>62</v>
      </c>
      <c r="H669" s="174">
        <v>1</v>
      </c>
      <c r="I669" s="174">
        <v>2</v>
      </c>
      <c r="J669" s="174"/>
      <c r="K669" s="174">
        <v>1</v>
      </c>
      <c r="L669" s="174">
        <v>1</v>
      </c>
      <c r="M669" s="174">
        <v>1</v>
      </c>
      <c r="N669" s="174">
        <v>1</v>
      </c>
      <c r="O669" s="174">
        <v>1</v>
      </c>
      <c r="P669" s="174">
        <v>1</v>
      </c>
      <c r="Q669" s="174">
        <v>1</v>
      </c>
      <c r="R669" s="174">
        <v>1</v>
      </c>
      <c r="S669" s="174">
        <v>1</v>
      </c>
      <c r="T669" s="174">
        <v>1</v>
      </c>
      <c r="U669" s="174">
        <v>1</v>
      </c>
      <c r="V669" s="174"/>
      <c r="W669" s="174">
        <v>1</v>
      </c>
      <c r="X669" s="174">
        <v>1</v>
      </c>
      <c r="Y669" s="174">
        <v>1</v>
      </c>
      <c r="Z669" s="174">
        <v>1</v>
      </c>
      <c r="AA669" s="174">
        <v>1</v>
      </c>
      <c r="AB669" s="174">
        <v>1</v>
      </c>
      <c r="AC669" s="174">
        <v>1</v>
      </c>
      <c r="AD669" s="174">
        <v>1</v>
      </c>
      <c r="AE669" s="174">
        <v>1</v>
      </c>
      <c r="AF669" s="174">
        <v>1</v>
      </c>
      <c r="AG669" s="174">
        <v>1</v>
      </c>
      <c r="AH669" s="174">
        <v>1</v>
      </c>
      <c r="AI669" s="174">
        <v>1</v>
      </c>
      <c r="AJ669" s="174">
        <v>1</v>
      </c>
      <c r="AK669" s="174">
        <v>1</v>
      </c>
      <c r="AL669" s="174">
        <v>1</v>
      </c>
      <c r="AM669" s="174">
        <v>1</v>
      </c>
      <c r="AN669" s="174">
        <v>1</v>
      </c>
      <c r="AO669" s="174">
        <v>1</v>
      </c>
      <c r="AP669" s="174">
        <v>1</v>
      </c>
      <c r="AQ669" s="174">
        <v>1</v>
      </c>
      <c r="AR669" s="174">
        <v>1</v>
      </c>
      <c r="AS669" s="174">
        <v>1</v>
      </c>
      <c r="AT669" s="174">
        <v>1</v>
      </c>
      <c r="AU669" s="174">
        <v>1</v>
      </c>
      <c r="AV669" s="174">
        <v>1</v>
      </c>
      <c r="AW669" s="174">
        <v>1</v>
      </c>
      <c r="AX669" s="174">
        <v>1</v>
      </c>
      <c r="AY669" s="174">
        <v>1</v>
      </c>
      <c r="AZ669" s="174"/>
      <c r="BA669" s="174"/>
      <c r="BB669" s="174"/>
      <c r="BC669" s="174"/>
      <c r="BD669" s="174">
        <v>1</v>
      </c>
      <c r="BE669" s="174">
        <v>1</v>
      </c>
      <c r="BF669" s="174">
        <v>1</v>
      </c>
      <c r="BG669" s="174">
        <v>1</v>
      </c>
      <c r="BH669" s="174">
        <v>1</v>
      </c>
      <c r="BI669" s="174">
        <v>1</v>
      </c>
      <c r="BJ669" s="174">
        <v>1</v>
      </c>
      <c r="BK669" s="174">
        <v>1</v>
      </c>
      <c r="BL669" s="174">
        <v>1</v>
      </c>
      <c r="BM669" s="174">
        <v>1</v>
      </c>
      <c r="BN669" s="174">
        <v>0</v>
      </c>
      <c r="BO669" s="174">
        <v>1</v>
      </c>
      <c r="BP669" s="174">
        <v>1</v>
      </c>
      <c r="BQ669" s="174">
        <v>1</v>
      </c>
      <c r="BR669" s="174">
        <v>0</v>
      </c>
      <c r="BS669" s="174">
        <v>1</v>
      </c>
      <c r="BT669" s="174">
        <v>1</v>
      </c>
      <c r="BU669" s="174">
        <v>99</v>
      </c>
      <c r="BV669" s="174">
        <v>99</v>
      </c>
      <c r="BW669" s="174">
        <v>99</v>
      </c>
      <c r="BX669" s="174">
        <v>99</v>
      </c>
      <c r="BY669" s="174">
        <v>1</v>
      </c>
      <c r="BZ669" s="174">
        <v>99</v>
      </c>
      <c r="CA669" s="174">
        <v>99</v>
      </c>
      <c r="CB669" s="174"/>
      <c r="CC669" s="174">
        <v>1</v>
      </c>
      <c r="CD669" s="174">
        <v>0</v>
      </c>
      <c r="CE669" s="174">
        <v>1</v>
      </c>
      <c r="CF669" s="174">
        <v>0</v>
      </c>
      <c r="CG669" s="174">
        <v>99</v>
      </c>
      <c r="CH669" s="174"/>
      <c r="CI669" s="174">
        <v>1</v>
      </c>
      <c r="CJ669" s="174">
        <v>1</v>
      </c>
      <c r="CK669" s="174">
        <v>1</v>
      </c>
      <c r="CL669" s="174">
        <v>1</v>
      </c>
      <c r="CM669" s="174">
        <v>1</v>
      </c>
      <c r="CN669" s="174">
        <v>1</v>
      </c>
      <c r="CO669" s="174">
        <v>1</v>
      </c>
      <c r="CP669" s="174">
        <v>1</v>
      </c>
      <c r="CQ669" s="174">
        <v>1</v>
      </c>
      <c r="CR669" s="174">
        <v>1</v>
      </c>
      <c r="CS669" s="174">
        <v>1</v>
      </c>
      <c r="CT669" s="174">
        <v>1</v>
      </c>
      <c r="CU669" s="174">
        <v>1</v>
      </c>
      <c r="CV669" s="174">
        <v>1</v>
      </c>
      <c r="CW669" s="174">
        <v>1</v>
      </c>
      <c r="CX669" s="174">
        <v>1</v>
      </c>
      <c r="CY669" s="174">
        <v>1</v>
      </c>
      <c r="CZ669" s="174">
        <v>0</v>
      </c>
      <c r="DA669" s="174">
        <v>0</v>
      </c>
      <c r="DB669" s="174">
        <v>0</v>
      </c>
      <c r="DC669" s="174">
        <v>0</v>
      </c>
      <c r="DD669" s="174">
        <v>0</v>
      </c>
      <c r="DE669" s="174">
        <v>1</v>
      </c>
      <c r="DF669" s="174">
        <v>1</v>
      </c>
      <c r="DG669" s="174">
        <v>1</v>
      </c>
      <c r="DH669" s="46" t="s">
        <v>1080</v>
      </c>
    </row>
    <row r="670" spans="1:112" x14ac:dyDescent="0.2">
      <c r="A670" s="174" t="s">
        <v>1052</v>
      </c>
      <c r="B670" s="174" t="s">
        <v>385</v>
      </c>
      <c r="C670" s="174" t="s">
        <v>1081</v>
      </c>
      <c r="D670" s="174">
        <v>665</v>
      </c>
      <c r="E670" s="174">
        <v>5</v>
      </c>
      <c r="F670" s="174">
        <v>2</v>
      </c>
      <c r="G670" s="174">
        <v>0</v>
      </c>
      <c r="H670" s="174">
        <v>2</v>
      </c>
      <c r="I670" s="174">
        <v>2</v>
      </c>
      <c r="J670" s="174"/>
      <c r="K670" s="174">
        <v>1</v>
      </c>
      <c r="L670" s="174">
        <v>1</v>
      </c>
      <c r="M670" s="174">
        <v>1</v>
      </c>
      <c r="N670" s="174">
        <v>1</v>
      </c>
      <c r="O670" s="174">
        <v>1</v>
      </c>
      <c r="P670" s="174">
        <v>1</v>
      </c>
      <c r="Q670" s="174">
        <v>99</v>
      </c>
      <c r="R670" s="174">
        <v>1</v>
      </c>
      <c r="S670" s="174">
        <v>0</v>
      </c>
      <c r="T670" s="174">
        <v>0</v>
      </c>
      <c r="U670" s="174">
        <v>0</v>
      </c>
      <c r="V670" s="174"/>
      <c r="W670" s="174">
        <v>1</v>
      </c>
      <c r="X670" s="174">
        <v>1</v>
      </c>
      <c r="Y670" s="174">
        <v>1</v>
      </c>
      <c r="Z670" s="174">
        <v>1</v>
      </c>
      <c r="AA670" s="174">
        <v>1</v>
      </c>
      <c r="AB670" s="174">
        <v>1</v>
      </c>
      <c r="AC670" s="174">
        <v>1</v>
      </c>
      <c r="AD670" s="174">
        <v>1</v>
      </c>
      <c r="AE670" s="174">
        <v>1</v>
      </c>
      <c r="AF670" s="174">
        <v>1</v>
      </c>
      <c r="AG670" s="174">
        <v>1</v>
      </c>
      <c r="AH670" s="174">
        <v>1</v>
      </c>
      <c r="AI670" s="174">
        <v>1</v>
      </c>
      <c r="AJ670" s="174">
        <v>1</v>
      </c>
      <c r="AK670" s="174">
        <v>1</v>
      </c>
      <c r="AL670" s="174">
        <v>1</v>
      </c>
      <c r="AM670" s="174">
        <v>1</v>
      </c>
      <c r="AN670" s="174">
        <v>1</v>
      </c>
      <c r="AO670" s="174">
        <v>1</v>
      </c>
      <c r="AP670" s="174">
        <v>1</v>
      </c>
      <c r="AQ670" s="174">
        <v>1</v>
      </c>
      <c r="AR670" s="174">
        <v>1</v>
      </c>
      <c r="AS670" s="174">
        <v>1</v>
      </c>
      <c r="AT670" s="174">
        <v>1</v>
      </c>
      <c r="AU670" s="174">
        <v>1</v>
      </c>
      <c r="AV670" s="174">
        <v>1</v>
      </c>
      <c r="AW670" s="174">
        <v>1</v>
      </c>
      <c r="AX670" s="174">
        <v>1</v>
      </c>
      <c r="AY670" s="174">
        <v>1</v>
      </c>
      <c r="AZ670" s="174"/>
      <c r="BA670" s="174"/>
      <c r="BB670" s="174"/>
      <c r="BC670" s="174"/>
      <c r="BD670" s="174">
        <v>1</v>
      </c>
      <c r="BE670" s="174">
        <v>1</v>
      </c>
      <c r="BF670" s="174">
        <v>1</v>
      </c>
      <c r="BG670" s="174">
        <v>1</v>
      </c>
      <c r="BH670" s="174">
        <v>1</v>
      </c>
      <c r="BI670" s="174">
        <v>1</v>
      </c>
      <c r="BJ670" s="174">
        <v>1</v>
      </c>
      <c r="BK670" s="174">
        <v>1</v>
      </c>
      <c r="BL670" s="174">
        <v>1</v>
      </c>
      <c r="BM670" s="174">
        <v>1</v>
      </c>
      <c r="BN670" s="174">
        <v>1</v>
      </c>
      <c r="BO670" s="174">
        <v>1</v>
      </c>
      <c r="BP670" s="174">
        <v>1</v>
      </c>
      <c r="BQ670" s="174">
        <v>1</v>
      </c>
      <c r="BR670" s="174">
        <v>1</v>
      </c>
      <c r="BS670" s="174">
        <v>1</v>
      </c>
      <c r="BT670" s="174">
        <v>1</v>
      </c>
      <c r="BU670" s="174">
        <v>0</v>
      </c>
      <c r="BV670" s="174">
        <v>0</v>
      </c>
      <c r="BW670" s="174">
        <v>1</v>
      </c>
      <c r="BX670" s="174">
        <v>1</v>
      </c>
      <c r="BY670" s="174">
        <v>1</v>
      </c>
      <c r="BZ670" s="174">
        <v>1</v>
      </c>
      <c r="CA670" s="174">
        <v>99</v>
      </c>
      <c r="CB670" s="174"/>
      <c r="CC670" s="174">
        <v>1</v>
      </c>
      <c r="CD670" s="174">
        <v>1</v>
      </c>
      <c r="CE670" s="174">
        <v>1</v>
      </c>
      <c r="CF670" s="174">
        <v>1</v>
      </c>
      <c r="CG670" s="174">
        <v>1</v>
      </c>
      <c r="CH670" s="174"/>
      <c r="CI670" s="174">
        <v>1</v>
      </c>
      <c r="CJ670" s="174">
        <v>1</v>
      </c>
      <c r="CK670" s="174">
        <v>1</v>
      </c>
      <c r="CL670" s="174">
        <v>1</v>
      </c>
      <c r="CM670" s="174">
        <v>1</v>
      </c>
      <c r="CN670" s="174">
        <v>1</v>
      </c>
      <c r="CO670" s="174">
        <v>1</v>
      </c>
      <c r="CP670" s="174">
        <v>1</v>
      </c>
      <c r="CQ670" s="174">
        <v>1</v>
      </c>
      <c r="CR670" s="174">
        <v>1</v>
      </c>
      <c r="CS670" s="174">
        <v>1</v>
      </c>
      <c r="CT670" s="174">
        <v>1</v>
      </c>
      <c r="CU670" s="174">
        <v>1</v>
      </c>
      <c r="CV670" s="174">
        <v>1</v>
      </c>
      <c r="CW670" s="174">
        <v>1</v>
      </c>
      <c r="CX670" s="174">
        <v>0</v>
      </c>
      <c r="CY670" s="174">
        <v>0</v>
      </c>
      <c r="CZ670" s="174">
        <v>0</v>
      </c>
      <c r="DA670" s="174">
        <v>0</v>
      </c>
      <c r="DB670" s="174">
        <v>0</v>
      </c>
      <c r="DC670" s="174">
        <v>0</v>
      </c>
      <c r="DD670" s="174">
        <v>0</v>
      </c>
      <c r="DE670" s="174">
        <v>1</v>
      </c>
      <c r="DF670" s="174">
        <v>1</v>
      </c>
      <c r="DG670" s="174">
        <v>1</v>
      </c>
      <c r="DH670" s="46" t="s">
        <v>1081</v>
      </c>
    </row>
    <row r="671" spans="1:112" x14ac:dyDescent="0.2">
      <c r="A671" s="174" t="s">
        <v>1052</v>
      </c>
      <c r="B671" s="174" t="s">
        <v>385</v>
      </c>
      <c r="C671" s="174" t="s">
        <v>1082</v>
      </c>
      <c r="D671" s="174">
        <v>666</v>
      </c>
      <c r="E671" s="174">
        <v>431</v>
      </c>
      <c r="F671" s="174">
        <v>85</v>
      </c>
      <c r="G671" s="174">
        <v>12</v>
      </c>
      <c r="H671" s="174">
        <v>1</v>
      </c>
      <c r="I671" s="174">
        <v>2</v>
      </c>
      <c r="J671" s="174"/>
      <c r="K671" s="174">
        <v>1</v>
      </c>
      <c r="L671" s="174">
        <v>1</v>
      </c>
      <c r="M671" s="174">
        <v>1</v>
      </c>
      <c r="N671" s="174">
        <v>1</v>
      </c>
      <c r="O671" s="174">
        <v>1</v>
      </c>
      <c r="P671" s="174">
        <v>1</v>
      </c>
      <c r="Q671" s="174">
        <v>1</v>
      </c>
      <c r="R671" s="174">
        <v>1</v>
      </c>
      <c r="S671" s="174">
        <v>1</v>
      </c>
      <c r="T671" s="174">
        <v>1</v>
      </c>
      <c r="U671" s="174">
        <v>1</v>
      </c>
      <c r="V671" s="174"/>
      <c r="W671" s="174">
        <v>1</v>
      </c>
      <c r="X671" s="174">
        <v>1</v>
      </c>
      <c r="Y671" s="174">
        <v>1</v>
      </c>
      <c r="Z671" s="174">
        <v>1</v>
      </c>
      <c r="AA671" s="174">
        <v>1</v>
      </c>
      <c r="AB671" s="174">
        <v>1</v>
      </c>
      <c r="AC671" s="174">
        <v>1</v>
      </c>
      <c r="AD671" s="174">
        <v>1</v>
      </c>
      <c r="AE671" s="174">
        <v>1</v>
      </c>
      <c r="AF671" s="174">
        <v>1</v>
      </c>
      <c r="AG671" s="174">
        <v>1</v>
      </c>
      <c r="AH671" s="174">
        <v>1</v>
      </c>
      <c r="AI671" s="174">
        <v>1</v>
      </c>
      <c r="AJ671" s="174">
        <v>1</v>
      </c>
      <c r="AK671" s="174">
        <v>1</v>
      </c>
      <c r="AL671" s="174">
        <v>1</v>
      </c>
      <c r="AM671" s="174">
        <v>1</v>
      </c>
      <c r="AN671" s="174">
        <v>1</v>
      </c>
      <c r="AO671" s="174">
        <v>1</v>
      </c>
      <c r="AP671" s="174">
        <v>1</v>
      </c>
      <c r="AQ671" s="174">
        <v>1</v>
      </c>
      <c r="AR671" s="174">
        <v>1</v>
      </c>
      <c r="AS671" s="174">
        <v>1</v>
      </c>
      <c r="AT671" s="174">
        <v>1</v>
      </c>
      <c r="AU671" s="174">
        <v>1</v>
      </c>
      <c r="AV671" s="174">
        <v>1</v>
      </c>
      <c r="AW671" s="174">
        <v>1</v>
      </c>
      <c r="AX671" s="174">
        <v>1</v>
      </c>
      <c r="AY671" s="174">
        <v>1</v>
      </c>
      <c r="AZ671" s="174"/>
      <c r="BA671" s="174"/>
      <c r="BB671" s="174"/>
      <c r="BC671" s="174"/>
      <c r="BD671" s="174">
        <v>1</v>
      </c>
      <c r="BE671" s="174">
        <v>1</v>
      </c>
      <c r="BF671" s="174">
        <v>1</v>
      </c>
      <c r="BG671" s="174">
        <v>1</v>
      </c>
      <c r="BH671" s="174">
        <v>1</v>
      </c>
      <c r="BI671" s="174">
        <v>1</v>
      </c>
      <c r="BJ671" s="174">
        <v>1</v>
      </c>
      <c r="BK671" s="174">
        <v>1</v>
      </c>
      <c r="BL671" s="174">
        <v>1</v>
      </c>
      <c r="BM671" s="174">
        <v>1</v>
      </c>
      <c r="BN671" s="174">
        <v>1</v>
      </c>
      <c r="BO671" s="174">
        <v>1</v>
      </c>
      <c r="BP671" s="174">
        <v>1</v>
      </c>
      <c r="BQ671" s="174">
        <v>1</v>
      </c>
      <c r="BR671" s="174">
        <v>1</v>
      </c>
      <c r="BS671" s="174">
        <v>1</v>
      </c>
      <c r="BT671" s="174">
        <v>1</v>
      </c>
      <c r="BU671" s="174">
        <v>99</v>
      </c>
      <c r="BV671" s="174">
        <v>99</v>
      </c>
      <c r="BW671" s="174">
        <v>99</v>
      </c>
      <c r="BX671" s="174">
        <v>99</v>
      </c>
      <c r="BY671" s="174">
        <v>1</v>
      </c>
      <c r="BZ671" s="174">
        <v>99</v>
      </c>
      <c r="CA671" s="174">
        <v>99</v>
      </c>
      <c r="CB671" s="174"/>
      <c r="CC671" s="174">
        <v>1</v>
      </c>
      <c r="CD671" s="174">
        <v>1</v>
      </c>
      <c r="CE671" s="174">
        <v>1</v>
      </c>
      <c r="CF671" s="174">
        <v>0</v>
      </c>
      <c r="CG671" s="174">
        <v>99</v>
      </c>
      <c r="CH671" s="174"/>
      <c r="CI671" s="174">
        <v>1</v>
      </c>
      <c r="CJ671" s="174">
        <v>1</v>
      </c>
      <c r="CK671" s="174">
        <v>1</v>
      </c>
      <c r="CL671" s="174">
        <v>1</v>
      </c>
      <c r="CM671" s="174">
        <v>1</v>
      </c>
      <c r="CN671" s="174">
        <v>1</v>
      </c>
      <c r="CO671" s="174">
        <v>1</v>
      </c>
      <c r="CP671" s="174">
        <v>1</v>
      </c>
      <c r="CQ671" s="174">
        <v>1</v>
      </c>
      <c r="CR671" s="174">
        <v>1</v>
      </c>
      <c r="CS671" s="174">
        <v>1</v>
      </c>
      <c r="CT671" s="174">
        <v>1</v>
      </c>
      <c r="CU671" s="174">
        <v>1</v>
      </c>
      <c r="CV671" s="174">
        <v>1</v>
      </c>
      <c r="CW671" s="174">
        <v>1</v>
      </c>
      <c r="CX671" s="174">
        <v>0</v>
      </c>
      <c r="CY671" s="174">
        <v>1</v>
      </c>
      <c r="CZ671" s="174">
        <v>1</v>
      </c>
      <c r="DA671" s="174">
        <v>0</v>
      </c>
      <c r="DB671" s="174">
        <v>0</v>
      </c>
      <c r="DC671" s="174">
        <v>0</v>
      </c>
      <c r="DD671" s="174">
        <v>0</v>
      </c>
      <c r="DE671" s="174">
        <v>1</v>
      </c>
      <c r="DF671" s="174">
        <v>1</v>
      </c>
      <c r="DG671" s="174">
        <v>1</v>
      </c>
      <c r="DH671" s="46" t="s">
        <v>1082</v>
      </c>
    </row>
    <row r="672" spans="1:112" x14ac:dyDescent="0.2">
      <c r="A672" s="174" t="s">
        <v>1052</v>
      </c>
      <c r="B672" s="174" t="s">
        <v>385</v>
      </c>
      <c r="C672" s="174" t="s">
        <v>1083</v>
      </c>
      <c r="D672" s="174">
        <v>667</v>
      </c>
      <c r="E672" s="174">
        <v>1498</v>
      </c>
      <c r="F672" s="174">
        <v>395</v>
      </c>
      <c r="G672" s="174">
        <v>47</v>
      </c>
      <c r="H672" s="174">
        <v>1</v>
      </c>
      <c r="I672" s="174">
        <v>2</v>
      </c>
      <c r="J672" s="174"/>
      <c r="K672" s="174">
        <v>1</v>
      </c>
      <c r="L672" s="174">
        <v>1</v>
      </c>
      <c r="M672" s="174">
        <v>1</v>
      </c>
      <c r="N672" s="174">
        <v>1</v>
      </c>
      <c r="O672" s="174">
        <v>1</v>
      </c>
      <c r="P672" s="174">
        <v>1</v>
      </c>
      <c r="Q672" s="174">
        <v>1</v>
      </c>
      <c r="R672" s="174">
        <v>1</v>
      </c>
      <c r="S672" s="174">
        <v>1</v>
      </c>
      <c r="T672" s="174">
        <v>1</v>
      </c>
      <c r="U672" s="174">
        <v>1</v>
      </c>
      <c r="V672" s="174"/>
      <c r="W672" s="174">
        <v>1</v>
      </c>
      <c r="X672" s="174">
        <v>1</v>
      </c>
      <c r="Y672" s="174">
        <v>0</v>
      </c>
      <c r="Z672" s="174">
        <v>1</v>
      </c>
      <c r="AA672" s="174">
        <v>1</v>
      </c>
      <c r="AB672" s="174">
        <v>0</v>
      </c>
      <c r="AC672" s="174">
        <v>1</v>
      </c>
      <c r="AD672" s="174">
        <v>1</v>
      </c>
      <c r="AE672" s="174">
        <v>1</v>
      </c>
      <c r="AF672" s="174">
        <v>0</v>
      </c>
      <c r="AG672" s="174">
        <v>1</v>
      </c>
      <c r="AH672" s="174">
        <v>1</v>
      </c>
      <c r="AI672" s="174">
        <v>1</v>
      </c>
      <c r="AJ672" s="174">
        <v>0</v>
      </c>
      <c r="AK672" s="174">
        <v>1</v>
      </c>
      <c r="AL672" s="174">
        <v>1</v>
      </c>
      <c r="AM672" s="174">
        <v>0</v>
      </c>
      <c r="AN672" s="174">
        <v>1</v>
      </c>
      <c r="AO672" s="174">
        <v>1</v>
      </c>
      <c r="AP672" s="174">
        <v>0</v>
      </c>
      <c r="AQ672" s="174">
        <v>1</v>
      </c>
      <c r="AR672" s="174">
        <v>1</v>
      </c>
      <c r="AS672" s="174">
        <v>0</v>
      </c>
      <c r="AT672" s="174">
        <v>1</v>
      </c>
      <c r="AU672" s="174">
        <v>1</v>
      </c>
      <c r="AV672" s="174">
        <v>0</v>
      </c>
      <c r="AW672" s="174">
        <v>1</v>
      </c>
      <c r="AX672" s="174">
        <v>1</v>
      </c>
      <c r="AY672" s="174">
        <v>0</v>
      </c>
      <c r="AZ672" s="174"/>
      <c r="BA672" s="174"/>
      <c r="BB672" s="174"/>
      <c r="BC672" s="174"/>
      <c r="BD672" s="174">
        <v>1</v>
      </c>
      <c r="BE672" s="174">
        <v>1</v>
      </c>
      <c r="BF672" s="174">
        <v>1</v>
      </c>
      <c r="BG672" s="174">
        <v>1</v>
      </c>
      <c r="BH672" s="174">
        <v>1</v>
      </c>
      <c r="BI672" s="174">
        <v>0</v>
      </c>
      <c r="BJ672" s="174">
        <v>1</v>
      </c>
      <c r="BK672" s="174">
        <v>1</v>
      </c>
      <c r="BL672" s="174">
        <v>0</v>
      </c>
      <c r="BM672" s="174">
        <v>1</v>
      </c>
      <c r="BN672" s="174">
        <v>1</v>
      </c>
      <c r="BO672" s="174">
        <v>0</v>
      </c>
      <c r="BP672" s="174">
        <v>1</v>
      </c>
      <c r="BQ672" s="174">
        <v>1</v>
      </c>
      <c r="BR672" s="174">
        <v>0</v>
      </c>
      <c r="BS672" s="174">
        <v>1</v>
      </c>
      <c r="BT672" s="174">
        <v>1</v>
      </c>
      <c r="BU672" s="174">
        <v>99</v>
      </c>
      <c r="BV672" s="174">
        <v>99</v>
      </c>
      <c r="BW672" s="174">
        <v>99</v>
      </c>
      <c r="BX672" s="174">
        <v>99</v>
      </c>
      <c r="BY672" s="174">
        <v>1</v>
      </c>
      <c r="BZ672" s="174">
        <v>1</v>
      </c>
      <c r="CA672" s="174">
        <v>99</v>
      </c>
      <c r="CB672" s="174"/>
      <c r="CC672" s="174">
        <v>1</v>
      </c>
      <c r="CD672" s="174">
        <v>0</v>
      </c>
      <c r="CE672" s="174">
        <v>1</v>
      </c>
      <c r="CF672" s="174">
        <v>1</v>
      </c>
      <c r="CG672" s="174">
        <v>99</v>
      </c>
      <c r="CH672" s="174"/>
      <c r="CI672" s="174">
        <v>1</v>
      </c>
      <c r="CJ672" s="174">
        <v>1</v>
      </c>
      <c r="CK672" s="174">
        <v>0</v>
      </c>
      <c r="CL672" s="174">
        <v>1</v>
      </c>
      <c r="CM672" s="174">
        <v>1</v>
      </c>
      <c r="CN672" s="174">
        <v>1</v>
      </c>
      <c r="CO672" s="174">
        <v>1</v>
      </c>
      <c r="CP672" s="174">
        <v>1</v>
      </c>
      <c r="CQ672" s="174">
        <v>1</v>
      </c>
      <c r="CR672" s="174">
        <v>1</v>
      </c>
      <c r="CS672" s="174">
        <v>1</v>
      </c>
      <c r="CT672" s="174">
        <v>1</v>
      </c>
      <c r="CU672" s="174">
        <v>1</v>
      </c>
      <c r="CV672" s="174">
        <v>1</v>
      </c>
      <c r="CW672" s="174">
        <v>1</v>
      </c>
      <c r="CX672" s="174">
        <v>1</v>
      </c>
      <c r="CY672" s="174">
        <v>1</v>
      </c>
      <c r="CZ672" s="174">
        <v>0</v>
      </c>
      <c r="DA672" s="174">
        <v>1</v>
      </c>
      <c r="DB672" s="174">
        <v>0</v>
      </c>
      <c r="DC672" s="174">
        <v>0</v>
      </c>
      <c r="DD672" s="174">
        <v>0</v>
      </c>
      <c r="DE672" s="174">
        <v>1</v>
      </c>
      <c r="DF672" s="174">
        <v>1</v>
      </c>
      <c r="DG672" s="174">
        <v>1</v>
      </c>
      <c r="DH672" s="46" t="s">
        <v>1083</v>
      </c>
    </row>
    <row r="673" spans="1:112" x14ac:dyDescent="0.2">
      <c r="A673" s="174" t="s">
        <v>1052</v>
      </c>
      <c r="B673" s="174" t="s">
        <v>385</v>
      </c>
      <c r="C673" s="174" t="s">
        <v>1084</v>
      </c>
      <c r="D673" s="174">
        <v>668</v>
      </c>
      <c r="E673" s="174">
        <v>1929</v>
      </c>
      <c r="F673" s="174">
        <v>294</v>
      </c>
      <c r="G673" s="174">
        <v>73</v>
      </c>
      <c r="H673" s="174">
        <v>1</v>
      </c>
      <c r="I673" s="174">
        <v>2</v>
      </c>
      <c r="J673" s="174"/>
      <c r="K673" s="174">
        <v>1</v>
      </c>
      <c r="L673" s="174">
        <v>1</v>
      </c>
      <c r="M673" s="174">
        <v>1</v>
      </c>
      <c r="N673" s="174">
        <v>1</v>
      </c>
      <c r="O673" s="174">
        <v>0</v>
      </c>
      <c r="P673" s="174">
        <v>1</v>
      </c>
      <c r="Q673" s="174">
        <v>99</v>
      </c>
      <c r="R673" s="174">
        <v>1</v>
      </c>
      <c r="S673" s="174">
        <v>1</v>
      </c>
      <c r="T673" s="174">
        <v>0</v>
      </c>
      <c r="U673" s="174">
        <v>1</v>
      </c>
      <c r="V673" s="174"/>
      <c r="W673" s="174">
        <v>1</v>
      </c>
      <c r="X673" s="174">
        <v>1</v>
      </c>
      <c r="Y673" s="174">
        <v>1</v>
      </c>
      <c r="Z673" s="174">
        <v>1</v>
      </c>
      <c r="AA673" s="174">
        <v>1</v>
      </c>
      <c r="AB673" s="174">
        <v>1</v>
      </c>
      <c r="AC673" s="174">
        <v>1</v>
      </c>
      <c r="AD673" s="174">
        <v>1</v>
      </c>
      <c r="AE673" s="174">
        <v>1</v>
      </c>
      <c r="AF673" s="174">
        <v>1</v>
      </c>
      <c r="AG673" s="174">
        <v>1</v>
      </c>
      <c r="AH673" s="174">
        <v>1</v>
      </c>
      <c r="AI673" s="174">
        <v>1</v>
      </c>
      <c r="AJ673" s="174">
        <v>1</v>
      </c>
      <c r="AK673" s="174">
        <v>1</v>
      </c>
      <c r="AL673" s="174">
        <v>1</v>
      </c>
      <c r="AM673" s="174">
        <v>1</v>
      </c>
      <c r="AN673" s="174">
        <v>1</v>
      </c>
      <c r="AO673" s="174">
        <v>1</v>
      </c>
      <c r="AP673" s="174">
        <v>1</v>
      </c>
      <c r="AQ673" s="174">
        <v>1</v>
      </c>
      <c r="AR673" s="174">
        <v>1</v>
      </c>
      <c r="AS673" s="174">
        <v>1</v>
      </c>
      <c r="AT673" s="174">
        <v>1</v>
      </c>
      <c r="AU673" s="174">
        <v>1</v>
      </c>
      <c r="AV673" s="174">
        <v>1</v>
      </c>
      <c r="AW673" s="174">
        <v>1</v>
      </c>
      <c r="AX673" s="174">
        <v>1</v>
      </c>
      <c r="AY673" s="174">
        <v>0</v>
      </c>
      <c r="AZ673" s="174"/>
      <c r="BA673" s="174"/>
      <c r="BB673" s="174"/>
      <c r="BC673" s="174"/>
      <c r="BD673" s="174">
        <v>1</v>
      </c>
      <c r="BE673" s="174">
        <v>1</v>
      </c>
      <c r="BF673" s="174">
        <v>0</v>
      </c>
      <c r="BG673" s="174">
        <v>1</v>
      </c>
      <c r="BH673" s="174">
        <v>1</v>
      </c>
      <c r="BI673" s="174">
        <v>1</v>
      </c>
      <c r="BJ673" s="174">
        <v>1</v>
      </c>
      <c r="BK673" s="174">
        <v>1</v>
      </c>
      <c r="BL673" s="174">
        <v>0</v>
      </c>
      <c r="BM673" s="174">
        <v>1</v>
      </c>
      <c r="BN673" s="174">
        <v>1</v>
      </c>
      <c r="BO673" s="174">
        <v>1</v>
      </c>
      <c r="BP673" s="174">
        <v>1</v>
      </c>
      <c r="BQ673" s="174">
        <v>1</v>
      </c>
      <c r="BR673" s="174">
        <v>1</v>
      </c>
      <c r="BS673" s="174">
        <v>0</v>
      </c>
      <c r="BT673" s="174">
        <v>1</v>
      </c>
      <c r="BU673" s="174">
        <v>99</v>
      </c>
      <c r="BV673" s="174">
        <v>99</v>
      </c>
      <c r="BW673" s="174">
        <v>99</v>
      </c>
      <c r="BX673" s="174">
        <v>99</v>
      </c>
      <c r="BY673" s="174">
        <v>0</v>
      </c>
      <c r="BZ673" s="174">
        <v>99</v>
      </c>
      <c r="CA673" s="174">
        <v>99</v>
      </c>
      <c r="CB673" s="174"/>
      <c r="CC673" s="174">
        <v>1</v>
      </c>
      <c r="CD673" s="174">
        <v>1</v>
      </c>
      <c r="CE673" s="174">
        <v>0</v>
      </c>
      <c r="CF673" s="174">
        <v>0</v>
      </c>
      <c r="CG673" s="174">
        <v>99</v>
      </c>
      <c r="CH673" s="174"/>
      <c r="CI673" s="174">
        <v>1</v>
      </c>
      <c r="CJ673" s="174">
        <v>1</v>
      </c>
      <c r="CK673" s="174">
        <v>1</v>
      </c>
      <c r="CL673" s="174">
        <v>1</v>
      </c>
      <c r="CM673" s="174">
        <v>1</v>
      </c>
      <c r="CN673" s="174">
        <v>1</v>
      </c>
      <c r="CO673" s="174">
        <v>1</v>
      </c>
      <c r="CP673" s="174">
        <v>1</v>
      </c>
      <c r="CQ673" s="174">
        <v>1</v>
      </c>
      <c r="CR673" s="174">
        <v>1</v>
      </c>
      <c r="CS673" s="174">
        <v>1</v>
      </c>
      <c r="CT673" s="174">
        <v>1</v>
      </c>
      <c r="CU673" s="174">
        <v>1</v>
      </c>
      <c r="CV673" s="174">
        <v>1</v>
      </c>
      <c r="CW673" s="174">
        <v>1</v>
      </c>
      <c r="CX673" s="174">
        <v>0</v>
      </c>
      <c r="CY673" s="174">
        <v>1</v>
      </c>
      <c r="CZ673" s="174">
        <v>0</v>
      </c>
      <c r="DA673" s="174">
        <v>0</v>
      </c>
      <c r="DB673" s="174">
        <v>0</v>
      </c>
      <c r="DC673" s="174">
        <v>0</v>
      </c>
      <c r="DD673" s="174">
        <v>0</v>
      </c>
      <c r="DE673" s="174">
        <v>1</v>
      </c>
      <c r="DF673" s="174">
        <v>1</v>
      </c>
      <c r="DG673" s="174">
        <v>1</v>
      </c>
      <c r="DH673" s="46" t="s">
        <v>1084</v>
      </c>
    </row>
    <row r="674" spans="1:112" x14ac:dyDescent="0.2">
      <c r="A674" s="174" t="s">
        <v>1052</v>
      </c>
      <c r="B674" s="174" t="s">
        <v>385</v>
      </c>
      <c r="C674" s="174" t="s">
        <v>1085</v>
      </c>
      <c r="D674" s="174">
        <v>669</v>
      </c>
      <c r="E674" s="174">
        <v>749</v>
      </c>
      <c r="F674" s="174">
        <v>192</v>
      </c>
      <c r="G674" s="174">
        <v>28</v>
      </c>
      <c r="H674" s="174">
        <v>1</v>
      </c>
      <c r="I674" s="174">
        <v>2</v>
      </c>
      <c r="J674" s="174"/>
      <c r="K674" s="174">
        <v>1</v>
      </c>
      <c r="L674" s="174">
        <v>1</v>
      </c>
      <c r="M674" s="174">
        <v>1</v>
      </c>
      <c r="N674" s="174">
        <v>1</v>
      </c>
      <c r="O674" s="174">
        <v>1</v>
      </c>
      <c r="P674" s="174">
        <v>1</v>
      </c>
      <c r="Q674" s="174">
        <v>99</v>
      </c>
      <c r="R674" s="174">
        <v>1</v>
      </c>
      <c r="S674" s="174">
        <v>1</v>
      </c>
      <c r="T674" s="174">
        <v>1</v>
      </c>
      <c r="U674" s="174">
        <v>1</v>
      </c>
      <c r="V674" s="174"/>
      <c r="W674" s="174">
        <v>1</v>
      </c>
      <c r="X674" s="174">
        <v>0</v>
      </c>
      <c r="Y674" s="174">
        <v>1</v>
      </c>
      <c r="Z674" s="174">
        <v>1</v>
      </c>
      <c r="AA674" s="174">
        <v>1</v>
      </c>
      <c r="AB674" s="174">
        <v>0</v>
      </c>
      <c r="AC674" s="174">
        <v>1</v>
      </c>
      <c r="AD674" s="174">
        <v>1</v>
      </c>
      <c r="AE674" s="174">
        <v>99</v>
      </c>
      <c r="AF674" s="174">
        <v>1</v>
      </c>
      <c r="AG674" s="174">
        <v>1</v>
      </c>
      <c r="AH674" s="174">
        <v>0</v>
      </c>
      <c r="AI674" s="174">
        <v>1</v>
      </c>
      <c r="AJ674" s="174">
        <v>1</v>
      </c>
      <c r="AK674" s="174">
        <v>0</v>
      </c>
      <c r="AL674" s="174">
        <v>1</v>
      </c>
      <c r="AM674" s="174">
        <v>1</v>
      </c>
      <c r="AN674" s="174">
        <v>0</v>
      </c>
      <c r="AO674" s="174">
        <v>1</v>
      </c>
      <c r="AP674" s="174">
        <v>1</v>
      </c>
      <c r="AQ674" s="174">
        <v>1</v>
      </c>
      <c r="AR674" s="174">
        <v>0</v>
      </c>
      <c r="AS674" s="174">
        <v>1</v>
      </c>
      <c r="AT674" s="174">
        <v>1</v>
      </c>
      <c r="AU674" s="174">
        <v>0</v>
      </c>
      <c r="AV674" s="174">
        <v>1</v>
      </c>
      <c r="AW674" s="174">
        <v>1</v>
      </c>
      <c r="AX674" s="174">
        <v>1</v>
      </c>
      <c r="AY674" s="174">
        <v>0</v>
      </c>
      <c r="AZ674" s="174"/>
      <c r="BA674" s="174"/>
      <c r="BB674" s="174"/>
      <c r="BC674" s="174"/>
      <c r="BD674" s="174">
        <v>1</v>
      </c>
      <c r="BE674" s="174">
        <v>1</v>
      </c>
      <c r="BF674" s="174">
        <v>1</v>
      </c>
      <c r="BG674" s="174">
        <v>1</v>
      </c>
      <c r="BH674" s="174">
        <v>0</v>
      </c>
      <c r="BI674" s="174">
        <v>1</v>
      </c>
      <c r="BJ674" s="174">
        <v>1</v>
      </c>
      <c r="BK674" s="174">
        <v>1</v>
      </c>
      <c r="BL674" s="174">
        <v>0</v>
      </c>
      <c r="BM674" s="174">
        <v>1</v>
      </c>
      <c r="BN674" s="174">
        <v>1</v>
      </c>
      <c r="BO674" s="174">
        <v>1</v>
      </c>
      <c r="BP674" s="174">
        <v>0</v>
      </c>
      <c r="BQ674" s="174">
        <v>1</v>
      </c>
      <c r="BR674" s="174">
        <v>1</v>
      </c>
      <c r="BS674" s="174">
        <v>0</v>
      </c>
      <c r="BT674" s="174">
        <v>1</v>
      </c>
      <c r="BU674" s="174">
        <v>99</v>
      </c>
      <c r="BV674" s="174">
        <v>99</v>
      </c>
      <c r="BW674" s="174">
        <v>99</v>
      </c>
      <c r="BX674" s="174">
        <v>99</v>
      </c>
      <c r="BY674" s="174">
        <v>1</v>
      </c>
      <c r="BZ674" s="174">
        <v>1</v>
      </c>
      <c r="CA674" s="174">
        <v>99</v>
      </c>
      <c r="CB674" s="174"/>
      <c r="CC674" s="174">
        <v>0</v>
      </c>
      <c r="CD674" s="174">
        <v>1</v>
      </c>
      <c r="CE674" s="174">
        <v>1</v>
      </c>
      <c r="CF674" s="174">
        <v>0</v>
      </c>
      <c r="CG674" s="174">
        <v>1</v>
      </c>
      <c r="CH674" s="174"/>
      <c r="CI674" s="174">
        <v>1</v>
      </c>
      <c r="CJ674" s="174">
        <v>1</v>
      </c>
      <c r="CK674" s="174">
        <v>1</v>
      </c>
      <c r="CL674" s="174">
        <v>1</v>
      </c>
      <c r="CM674" s="174">
        <v>1</v>
      </c>
      <c r="CN674" s="174">
        <v>1</v>
      </c>
      <c r="CO674" s="174">
        <v>1</v>
      </c>
      <c r="CP674" s="174">
        <v>1</v>
      </c>
      <c r="CQ674" s="174">
        <v>1</v>
      </c>
      <c r="CR674" s="174">
        <v>1</v>
      </c>
      <c r="CS674" s="174">
        <v>1</v>
      </c>
      <c r="CT674" s="174">
        <v>1</v>
      </c>
      <c r="CU674" s="174">
        <v>1</v>
      </c>
      <c r="CV674" s="174">
        <v>1</v>
      </c>
      <c r="CW674" s="174">
        <v>1</v>
      </c>
      <c r="CX674" s="174">
        <v>0</v>
      </c>
      <c r="CY674" s="174">
        <v>0</v>
      </c>
      <c r="CZ674" s="174">
        <v>0</v>
      </c>
      <c r="DA674" s="174">
        <v>1</v>
      </c>
      <c r="DB674" s="174">
        <v>0</v>
      </c>
      <c r="DC674" s="174">
        <v>0</v>
      </c>
      <c r="DD674" s="174">
        <v>0</v>
      </c>
      <c r="DE674" s="174">
        <v>1</v>
      </c>
      <c r="DF674" s="174">
        <v>1</v>
      </c>
      <c r="DG674" s="174">
        <v>1</v>
      </c>
      <c r="DH674" s="46" t="s">
        <v>1085</v>
      </c>
    </row>
    <row r="675" spans="1:112" x14ac:dyDescent="0.2">
      <c r="A675" s="174" t="s">
        <v>1052</v>
      </c>
      <c r="B675" s="174" t="s">
        <v>385</v>
      </c>
      <c r="C675" s="174" t="s">
        <v>1086</v>
      </c>
      <c r="D675" s="174">
        <v>670</v>
      </c>
      <c r="E675" s="174">
        <v>1021</v>
      </c>
      <c r="F675" s="174">
        <v>215</v>
      </c>
      <c r="G675" s="174">
        <v>27</v>
      </c>
      <c r="H675" s="174">
        <v>1</v>
      </c>
      <c r="I675" s="174">
        <v>2</v>
      </c>
      <c r="J675" s="174"/>
      <c r="K675" s="174">
        <v>1</v>
      </c>
      <c r="L675" s="174">
        <v>1</v>
      </c>
      <c r="M675" s="174">
        <v>1</v>
      </c>
      <c r="N675" s="174">
        <v>1</v>
      </c>
      <c r="O675" s="174">
        <v>1</v>
      </c>
      <c r="P675" s="174">
        <v>1</v>
      </c>
      <c r="Q675" s="174">
        <v>99</v>
      </c>
      <c r="R675" s="174">
        <v>1</v>
      </c>
      <c r="S675" s="174">
        <v>1</v>
      </c>
      <c r="T675" s="174">
        <v>1</v>
      </c>
      <c r="U675" s="174">
        <v>1</v>
      </c>
      <c r="V675" s="174"/>
      <c r="W675" s="174">
        <v>1</v>
      </c>
      <c r="X675" s="174">
        <v>1</v>
      </c>
      <c r="Y675" s="174">
        <v>1</v>
      </c>
      <c r="Z675" s="174">
        <v>1</v>
      </c>
      <c r="AA675" s="174">
        <v>1</v>
      </c>
      <c r="AB675" s="174">
        <v>1</v>
      </c>
      <c r="AC675" s="174">
        <v>1</v>
      </c>
      <c r="AD675" s="174">
        <v>1</v>
      </c>
      <c r="AE675" s="174">
        <v>1</v>
      </c>
      <c r="AF675" s="174">
        <v>1</v>
      </c>
      <c r="AG675" s="174">
        <v>1</v>
      </c>
      <c r="AH675" s="174">
        <v>1</v>
      </c>
      <c r="AI675" s="174">
        <v>99</v>
      </c>
      <c r="AJ675" s="174">
        <v>1</v>
      </c>
      <c r="AK675" s="174">
        <v>1</v>
      </c>
      <c r="AL675" s="174">
        <v>1</v>
      </c>
      <c r="AM675" s="174">
        <v>1</v>
      </c>
      <c r="AN675" s="174">
        <v>1</v>
      </c>
      <c r="AO675" s="174">
        <v>1</v>
      </c>
      <c r="AP675" s="174">
        <v>1</v>
      </c>
      <c r="AQ675" s="174">
        <v>1</v>
      </c>
      <c r="AR675" s="174">
        <v>1</v>
      </c>
      <c r="AS675" s="174">
        <v>1</v>
      </c>
      <c r="AT675" s="174">
        <v>1</v>
      </c>
      <c r="AU675" s="174">
        <v>1</v>
      </c>
      <c r="AV675" s="174">
        <v>1</v>
      </c>
      <c r="AW675" s="174">
        <v>1</v>
      </c>
      <c r="AX675" s="174">
        <v>1</v>
      </c>
      <c r="AY675" s="174">
        <v>1</v>
      </c>
      <c r="AZ675" s="174"/>
      <c r="BA675" s="174"/>
      <c r="BB675" s="174"/>
      <c r="BC675" s="174"/>
      <c r="BD675" s="174">
        <v>1</v>
      </c>
      <c r="BE675" s="174">
        <v>1</v>
      </c>
      <c r="BF675" s="174">
        <v>1</v>
      </c>
      <c r="BG675" s="174">
        <v>1</v>
      </c>
      <c r="BH675" s="174">
        <v>1</v>
      </c>
      <c r="BI675" s="174">
        <v>1</v>
      </c>
      <c r="BJ675" s="174">
        <v>1</v>
      </c>
      <c r="BK675" s="174">
        <v>1</v>
      </c>
      <c r="BL675" s="174">
        <v>1</v>
      </c>
      <c r="BM675" s="174">
        <v>1</v>
      </c>
      <c r="BN675" s="174">
        <v>1</v>
      </c>
      <c r="BO675" s="174">
        <v>1</v>
      </c>
      <c r="BP675" s="174">
        <v>1</v>
      </c>
      <c r="BQ675" s="174">
        <v>1</v>
      </c>
      <c r="BR675" s="174">
        <v>1</v>
      </c>
      <c r="BS675" s="174">
        <v>1</v>
      </c>
      <c r="BT675" s="174">
        <v>1</v>
      </c>
      <c r="BU675" s="174">
        <v>99</v>
      </c>
      <c r="BV675" s="174">
        <v>99</v>
      </c>
      <c r="BW675" s="174">
        <v>99</v>
      </c>
      <c r="BX675" s="174">
        <v>99</v>
      </c>
      <c r="BY675" s="174">
        <v>1</v>
      </c>
      <c r="BZ675" s="174">
        <v>99</v>
      </c>
      <c r="CA675" s="174">
        <v>99</v>
      </c>
      <c r="CB675" s="174"/>
      <c r="CC675" s="174">
        <v>1</v>
      </c>
      <c r="CD675" s="174">
        <v>1</v>
      </c>
      <c r="CE675" s="174">
        <v>1</v>
      </c>
      <c r="CF675" s="174">
        <v>0</v>
      </c>
      <c r="CG675" s="174">
        <v>1</v>
      </c>
      <c r="CH675" s="174"/>
      <c r="CI675" s="174">
        <v>1</v>
      </c>
      <c r="CJ675" s="174">
        <v>1</v>
      </c>
      <c r="CK675" s="174">
        <v>1</v>
      </c>
      <c r="CL675" s="174">
        <v>1</v>
      </c>
      <c r="CM675" s="174">
        <v>1</v>
      </c>
      <c r="CN675" s="174">
        <v>1</v>
      </c>
      <c r="CO675" s="174">
        <v>1</v>
      </c>
      <c r="CP675" s="174">
        <v>1</v>
      </c>
      <c r="CQ675" s="174">
        <v>1</v>
      </c>
      <c r="CR675" s="174">
        <v>1</v>
      </c>
      <c r="CS675" s="174">
        <v>1</v>
      </c>
      <c r="CT675" s="174">
        <v>1</v>
      </c>
      <c r="CU675" s="174">
        <v>1</v>
      </c>
      <c r="CV675" s="174">
        <v>1</v>
      </c>
      <c r="CW675" s="174">
        <v>1</v>
      </c>
      <c r="CX675" s="174">
        <v>0</v>
      </c>
      <c r="CY675" s="174">
        <v>1</v>
      </c>
      <c r="CZ675" s="174">
        <v>0</v>
      </c>
      <c r="DA675" s="174">
        <v>1</v>
      </c>
      <c r="DB675" s="174">
        <v>0</v>
      </c>
      <c r="DC675" s="174">
        <v>0</v>
      </c>
      <c r="DD675" s="174">
        <v>0</v>
      </c>
      <c r="DE675" s="174">
        <v>1</v>
      </c>
      <c r="DF675" s="174">
        <v>1</v>
      </c>
      <c r="DG675" s="174">
        <v>1</v>
      </c>
      <c r="DH675" s="46" t="s">
        <v>1086</v>
      </c>
    </row>
    <row r="676" spans="1:112" x14ac:dyDescent="0.2">
      <c r="A676" s="174" t="s">
        <v>1052</v>
      </c>
      <c r="B676" s="174" t="s">
        <v>385</v>
      </c>
      <c r="C676" s="174" t="s">
        <v>1087</v>
      </c>
      <c r="D676" s="174">
        <v>671</v>
      </c>
      <c r="E676" s="174">
        <v>2288</v>
      </c>
      <c r="F676" s="174">
        <v>469</v>
      </c>
      <c r="G676" s="174">
        <v>1</v>
      </c>
      <c r="H676" s="174">
        <v>1</v>
      </c>
      <c r="I676" s="174">
        <v>2</v>
      </c>
      <c r="J676" s="174"/>
      <c r="K676" s="174">
        <v>1</v>
      </c>
      <c r="L676" s="174">
        <v>1</v>
      </c>
      <c r="M676" s="174">
        <v>1</v>
      </c>
      <c r="N676" s="174">
        <v>1</v>
      </c>
      <c r="O676" s="174">
        <v>1</v>
      </c>
      <c r="P676" s="174">
        <v>1</v>
      </c>
      <c r="Q676" s="174">
        <v>1</v>
      </c>
      <c r="R676" s="174">
        <v>1</v>
      </c>
      <c r="S676" s="174">
        <v>1</v>
      </c>
      <c r="T676" s="174">
        <v>1</v>
      </c>
      <c r="U676" s="174">
        <v>1</v>
      </c>
      <c r="V676" s="174"/>
      <c r="W676" s="174">
        <v>1</v>
      </c>
      <c r="X676" s="174">
        <v>1</v>
      </c>
      <c r="Y676" s="174">
        <v>1</v>
      </c>
      <c r="Z676" s="174">
        <v>1</v>
      </c>
      <c r="AA676" s="174">
        <v>1</v>
      </c>
      <c r="AB676" s="174">
        <v>1</v>
      </c>
      <c r="AC676" s="174">
        <v>1</v>
      </c>
      <c r="AD676" s="174">
        <v>1</v>
      </c>
      <c r="AE676" s="174">
        <v>1</v>
      </c>
      <c r="AF676" s="174">
        <v>1</v>
      </c>
      <c r="AG676" s="174">
        <v>0</v>
      </c>
      <c r="AH676" s="174">
        <v>1</v>
      </c>
      <c r="AI676" s="174">
        <v>1</v>
      </c>
      <c r="AJ676" s="174">
        <v>1</v>
      </c>
      <c r="AK676" s="174">
        <v>1</v>
      </c>
      <c r="AL676" s="174">
        <v>1</v>
      </c>
      <c r="AM676" s="174">
        <v>1</v>
      </c>
      <c r="AN676" s="174">
        <v>1</v>
      </c>
      <c r="AO676" s="174">
        <v>1</v>
      </c>
      <c r="AP676" s="174">
        <v>1</v>
      </c>
      <c r="AQ676" s="174">
        <v>1</v>
      </c>
      <c r="AR676" s="174">
        <v>1</v>
      </c>
      <c r="AS676" s="174">
        <v>1</v>
      </c>
      <c r="AT676" s="174">
        <v>1</v>
      </c>
      <c r="AU676" s="174">
        <v>1</v>
      </c>
      <c r="AV676" s="174">
        <v>1</v>
      </c>
      <c r="AW676" s="174">
        <v>1</v>
      </c>
      <c r="AX676" s="174">
        <v>1</v>
      </c>
      <c r="AY676" s="174">
        <v>1</v>
      </c>
      <c r="AZ676" s="174"/>
      <c r="BA676" s="174"/>
      <c r="BB676" s="174"/>
      <c r="BC676" s="174"/>
      <c r="BD676" s="174">
        <v>1</v>
      </c>
      <c r="BE676" s="174">
        <v>1</v>
      </c>
      <c r="BF676" s="174">
        <v>1</v>
      </c>
      <c r="BG676" s="174">
        <v>1</v>
      </c>
      <c r="BH676" s="174">
        <v>1</v>
      </c>
      <c r="BI676" s="174">
        <v>1</v>
      </c>
      <c r="BJ676" s="174">
        <v>1</v>
      </c>
      <c r="BK676" s="174">
        <v>1</v>
      </c>
      <c r="BL676" s="174">
        <v>1</v>
      </c>
      <c r="BM676" s="174">
        <v>1</v>
      </c>
      <c r="BN676" s="174">
        <v>1</v>
      </c>
      <c r="BO676" s="174">
        <v>1</v>
      </c>
      <c r="BP676" s="174">
        <v>1</v>
      </c>
      <c r="BQ676" s="174">
        <v>1</v>
      </c>
      <c r="BR676" s="174">
        <v>1</v>
      </c>
      <c r="BS676" s="174">
        <v>1</v>
      </c>
      <c r="BT676" s="174">
        <v>1</v>
      </c>
      <c r="BU676" s="174">
        <v>99</v>
      </c>
      <c r="BV676" s="174">
        <v>99</v>
      </c>
      <c r="BW676" s="174">
        <v>99</v>
      </c>
      <c r="BX676" s="174">
        <v>99</v>
      </c>
      <c r="BY676" s="174">
        <v>1</v>
      </c>
      <c r="BZ676" s="174">
        <v>99</v>
      </c>
      <c r="CA676" s="174">
        <v>99</v>
      </c>
      <c r="CB676" s="174"/>
      <c r="CC676" s="174">
        <v>1</v>
      </c>
      <c r="CD676" s="174">
        <v>1</v>
      </c>
      <c r="CE676" s="174">
        <v>1</v>
      </c>
      <c r="CF676" s="174">
        <v>1</v>
      </c>
      <c r="CG676" s="174">
        <v>99</v>
      </c>
      <c r="CH676" s="174"/>
      <c r="CI676" s="174">
        <v>1</v>
      </c>
      <c r="CJ676" s="174">
        <v>1</v>
      </c>
      <c r="CK676" s="174">
        <v>1</v>
      </c>
      <c r="CL676" s="174">
        <v>1</v>
      </c>
      <c r="CM676" s="174">
        <v>1</v>
      </c>
      <c r="CN676" s="174">
        <v>1</v>
      </c>
      <c r="CO676" s="174">
        <v>1</v>
      </c>
      <c r="CP676" s="174">
        <v>1</v>
      </c>
      <c r="CQ676" s="174">
        <v>1</v>
      </c>
      <c r="CR676" s="174">
        <v>1</v>
      </c>
      <c r="CS676" s="174">
        <v>1</v>
      </c>
      <c r="CT676" s="174">
        <v>1</v>
      </c>
      <c r="CU676" s="174">
        <v>1</v>
      </c>
      <c r="CV676" s="174">
        <v>1</v>
      </c>
      <c r="CW676" s="174">
        <v>0</v>
      </c>
      <c r="CX676" s="174">
        <v>0</v>
      </c>
      <c r="CY676" s="174">
        <v>0</v>
      </c>
      <c r="CZ676" s="174">
        <v>0</v>
      </c>
      <c r="DA676" s="174">
        <v>0</v>
      </c>
      <c r="DB676" s="174">
        <v>0</v>
      </c>
      <c r="DC676" s="174">
        <v>0</v>
      </c>
      <c r="DD676" s="174">
        <v>0</v>
      </c>
      <c r="DE676" s="174">
        <v>1</v>
      </c>
      <c r="DF676" s="174">
        <v>1</v>
      </c>
      <c r="DG676" s="174">
        <v>1</v>
      </c>
      <c r="DH676" s="46" t="s">
        <v>1087</v>
      </c>
    </row>
    <row r="677" spans="1:112" x14ac:dyDescent="0.2">
      <c r="A677" s="174" t="s">
        <v>1052</v>
      </c>
      <c r="B677" s="174" t="s">
        <v>385</v>
      </c>
      <c r="C677" s="174" t="s">
        <v>1088</v>
      </c>
      <c r="D677" s="174">
        <v>672</v>
      </c>
      <c r="E677" s="174">
        <v>3451</v>
      </c>
      <c r="F677" s="174">
        <v>815</v>
      </c>
      <c r="G677" s="174">
        <v>52</v>
      </c>
      <c r="H677" s="174">
        <v>1</v>
      </c>
      <c r="I677" s="174">
        <v>2</v>
      </c>
      <c r="J677" s="174"/>
      <c r="K677" s="174">
        <v>1</v>
      </c>
      <c r="L677" s="174">
        <v>1</v>
      </c>
      <c r="M677" s="174">
        <v>1</v>
      </c>
      <c r="N677" s="174">
        <v>1</v>
      </c>
      <c r="O677" s="174">
        <v>1</v>
      </c>
      <c r="P677" s="174">
        <v>1</v>
      </c>
      <c r="Q677" s="174">
        <v>1</v>
      </c>
      <c r="R677" s="174">
        <v>1</v>
      </c>
      <c r="S677" s="174">
        <v>1</v>
      </c>
      <c r="T677" s="174">
        <v>1</v>
      </c>
      <c r="U677" s="174">
        <v>1</v>
      </c>
      <c r="V677" s="174"/>
      <c r="W677" s="174">
        <v>1</v>
      </c>
      <c r="X677" s="174">
        <v>1</v>
      </c>
      <c r="Y677" s="174">
        <v>1</v>
      </c>
      <c r="Z677" s="174">
        <v>1</v>
      </c>
      <c r="AA677" s="174">
        <v>1</v>
      </c>
      <c r="AB677" s="174">
        <v>1</v>
      </c>
      <c r="AC677" s="174">
        <v>1</v>
      </c>
      <c r="AD677" s="174">
        <v>1</v>
      </c>
      <c r="AE677" s="174">
        <v>1</v>
      </c>
      <c r="AF677" s="174">
        <v>1</v>
      </c>
      <c r="AG677" s="174">
        <v>1</v>
      </c>
      <c r="AH677" s="174">
        <v>1</v>
      </c>
      <c r="AI677" s="174">
        <v>1</v>
      </c>
      <c r="AJ677" s="174">
        <v>1</v>
      </c>
      <c r="AK677" s="174">
        <v>1</v>
      </c>
      <c r="AL677" s="174">
        <v>1</v>
      </c>
      <c r="AM677" s="174">
        <v>1</v>
      </c>
      <c r="AN677" s="174">
        <v>1</v>
      </c>
      <c r="AO677" s="174">
        <v>1</v>
      </c>
      <c r="AP677" s="174">
        <v>1</v>
      </c>
      <c r="AQ677" s="174">
        <v>1</v>
      </c>
      <c r="AR677" s="174">
        <v>1</v>
      </c>
      <c r="AS677" s="174">
        <v>1</v>
      </c>
      <c r="AT677" s="174">
        <v>1</v>
      </c>
      <c r="AU677" s="174">
        <v>1</v>
      </c>
      <c r="AV677" s="174">
        <v>1</v>
      </c>
      <c r="AW677" s="174">
        <v>1</v>
      </c>
      <c r="AX677" s="174">
        <v>1</v>
      </c>
      <c r="AY677" s="174">
        <v>1</v>
      </c>
      <c r="AZ677" s="174"/>
      <c r="BA677" s="174"/>
      <c r="BB677" s="174"/>
      <c r="BC677" s="174"/>
      <c r="BD677" s="174">
        <v>1</v>
      </c>
      <c r="BE677" s="174">
        <v>1</v>
      </c>
      <c r="BF677" s="174">
        <v>1</v>
      </c>
      <c r="BG677" s="174">
        <v>1</v>
      </c>
      <c r="BH677" s="174">
        <v>1</v>
      </c>
      <c r="BI677" s="174">
        <v>1</v>
      </c>
      <c r="BJ677" s="174">
        <v>1</v>
      </c>
      <c r="BK677" s="174">
        <v>1</v>
      </c>
      <c r="BL677" s="174">
        <v>1</v>
      </c>
      <c r="BM677" s="174">
        <v>1</v>
      </c>
      <c r="BN677" s="174">
        <v>1</v>
      </c>
      <c r="BO677" s="174">
        <v>1</v>
      </c>
      <c r="BP677" s="174">
        <v>1</v>
      </c>
      <c r="BQ677" s="174">
        <v>1</v>
      </c>
      <c r="BR677" s="174">
        <v>1</v>
      </c>
      <c r="BS677" s="174">
        <v>1</v>
      </c>
      <c r="BT677" s="174">
        <v>1</v>
      </c>
      <c r="BU677" s="174">
        <v>99</v>
      </c>
      <c r="BV677" s="174">
        <v>99</v>
      </c>
      <c r="BW677" s="174">
        <v>99</v>
      </c>
      <c r="BX677" s="174">
        <v>99</v>
      </c>
      <c r="BY677" s="174">
        <v>1</v>
      </c>
      <c r="BZ677" s="174">
        <v>99</v>
      </c>
      <c r="CA677" s="174">
        <v>99</v>
      </c>
      <c r="CB677" s="174"/>
      <c r="CC677" s="174">
        <v>1</v>
      </c>
      <c r="CD677" s="174">
        <v>1</v>
      </c>
      <c r="CE677" s="174">
        <v>1</v>
      </c>
      <c r="CF677" s="174">
        <v>1</v>
      </c>
      <c r="CG677" s="174">
        <v>99</v>
      </c>
      <c r="CH677" s="174"/>
      <c r="CI677" s="174">
        <v>1</v>
      </c>
      <c r="CJ677" s="174">
        <v>1</v>
      </c>
      <c r="CK677" s="174">
        <v>1</v>
      </c>
      <c r="CL677" s="174">
        <v>1</v>
      </c>
      <c r="CM677" s="174">
        <v>1</v>
      </c>
      <c r="CN677" s="174">
        <v>1</v>
      </c>
      <c r="CO677" s="174">
        <v>1</v>
      </c>
      <c r="CP677" s="174">
        <v>1</v>
      </c>
      <c r="CQ677" s="174">
        <v>1</v>
      </c>
      <c r="CR677" s="174">
        <v>1</v>
      </c>
      <c r="CS677" s="174">
        <v>1</v>
      </c>
      <c r="CT677" s="174">
        <v>1</v>
      </c>
      <c r="CU677" s="174">
        <v>1</v>
      </c>
      <c r="CV677" s="174">
        <v>1</v>
      </c>
      <c r="CW677" s="174">
        <v>1</v>
      </c>
      <c r="CX677" s="174">
        <v>1</v>
      </c>
      <c r="CY677" s="174">
        <v>1</v>
      </c>
      <c r="CZ677" s="174">
        <v>0</v>
      </c>
      <c r="DA677" s="174">
        <v>1</v>
      </c>
      <c r="DB677" s="174">
        <v>0</v>
      </c>
      <c r="DC677" s="174">
        <v>0</v>
      </c>
      <c r="DD677" s="174">
        <v>0</v>
      </c>
      <c r="DE677" s="174">
        <v>1</v>
      </c>
      <c r="DF677" s="174">
        <v>1</v>
      </c>
      <c r="DG677" s="174">
        <v>1</v>
      </c>
      <c r="DH677" s="46" t="s">
        <v>1088</v>
      </c>
    </row>
    <row r="678" spans="1:112" x14ac:dyDescent="0.2">
      <c r="A678" s="174" t="s">
        <v>1052</v>
      </c>
      <c r="B678" s="174" t="s">
        <v>385</v>
      </c>
      <c r="C678" s="174" t="s">
        <v>1089</v>
      </c>
      <c r="D678" s="174">
        <v>673</v>
      </c>
      <c r="E678" s="174">
        <v>1721</v>
      </c>
      <c r="F678" s="174">
        <v>323</v>
      </c>
      <c r="G678" s="174">
        <v>31</v>
      </c>
      <c r="H678" s="174">
        <v>1</v>
      </c>
      <c r="I678" s="174">
        <v>2</v>
      </c>
      <c r="J678" s="174"/>
      <c r="K678" s="174">
        <v>1</v>
      </c>
      <c r="L678" s="174">
        <v>1</v>
      </c>
      <c r="M678" s="174">
        <v>1</v>
      </c>
      <c r="N678" s="174">
        <v>1</v>
      </c>
      <c r="O678" s="174">
        <v>1</v>
      </c>
      <c r="P678" s="174">
        <v>1</v>
      </c>
      <c r="Q678" s="174">
        <v>99</v>
      </c>
      <c r="R678" s="174">
        <v>1</v>
      </c>
      <c r="S678" s="174">
        <v>1</v>
      </c>
      <c r="T678" s="174">
        <v>1</v>
      </c>
      <c r="U678" s="174">
        <v>1</v>
      </c>
      <c r="V678" s="174"/>
      <c r="W678" s="174">
        <v>1</v>
      </c>
      <c r="X678" s="174">
        <v>1</v>
      </c>
      <c r="Y678" s="174">
        <v>1</v>
      </c>
      <c r="Z678" s="174">
        <v>1</v>
      </c>
      <c r="AA678" s="174">
        <v>1</v>
      </c>
      <c r="AB678" s="174">
        <v>1</v>
      </c>
      <c r="AC678" s="174">
        <v>1</v>
      </c>
      <c r="AD678" s="174">
        <v>1</v>
      </c>
      <c r="AE678" s="174">
        <v>1</v>
      </c>
      <c r="AF678" s="174">
        <v>1</v>
      </c>
      <c r="AG678" s="174">
        <v>1</v>
      </c>
      <c r="AH678" s="174">
        <v>1</v>
      </c>
      <c r="AI678" s="174">
        <v>1</v>
      </c>
      <c r="AJ678" s="174">
        <v>1</v>
      </c>
      <c r="AK678" s="174">
        <v>1</v>
      </c>
      <c r="AL678" s="174">
        <v>1</v>
      </c>
      <c r="AM678" s="174">
        <v>1</v>
      </c>
      <c r="AN678" s="174">
        <v>0</v>
      </c>
      <c r="AO678" s="174">
        <v>1</v>
      </c>
      <c r="AP678" s="174">
        <v>1</v>
      </c>
      <c r="AQ678" s="174">
        <v>0</v>
      </c>
      <c r="AR678" s="174">
        <v>1</v>
      </c>
      <c r="AS678" s="174">
        <v>1</v>
      </c>
      <c r="AT678" s="174">
        <v>1</v>
      </c>
      <c r="AU678" s="174">
        <v>1</v>
      </c>
      <c r="AV678" s="174">
        <v>1</v>
      </c>
      <c r="AW678" s="174">
        <v>1</v>
      </c>
      <c r="AX678" s="174">
        <v>1</v>
      </c>
      <c r="AY678" s="174">
        <v>0</v>
      </c>
      <c r="AZ678" s="174"/>
      <c r="BA678" s="174"/>
      <c r="BB678" s="174"/>
      <c r="BC678" s="174"/>
      <c r="BD678" s="174">
        <v>0</v>
      </c>
      <c r="BE678" s="174">
        <v>1</v>
      </c>
      <c r="BF678" s="174">
        <v>1</v>
      </c>
      <c r="BG678" s="174">
        <v>1</v>
      </c>
      <c r="BH678" s="174">
        <v>1</v>
      </c>
      <c r="BI678" s="174">
        <v>1</v>
      </c>
      <c r="BJ678" s="174">
        <v>0</v>
      </c>
      <c r="BK678" s="174">
        <v>1</v>
      </c>
      <c r="BL678" s="174">
        <v>1</v>
      </c>
      <c r="BM678" s="174">
        <v>1</v>
      </c>
      <c r="BN678" s="174">
        <v>1</v>
      </c>
      <c r="BO678" s="174">
        <v>1</v>
      </c>
      <c r="BP678" s="174">
        <v>1</v>
      </c>
      <c r="BQ678" s="174">
        <v>1</v>
      </c>
      <c r="BR678" s="174">
        <v>1</v>
      </c>
      <c r="BS678" s="174">
        <v>0</v>
      </c>
      <c r="BT678" s="174">
        <v>0</v>
      </c>
      <c r="BU678" s="174">
        <v>99</v>
      </c>
      <c r="BV678" s="174">
        <v>99</v>
      </c>
      <c r="BW678" s="174">
        <v>99</v>
      </c>
      <c r="BX678" s="174">
        <v>99</v>
      </c>
      <c r="BY678" s="174">
        <v>0</v>
      </c>
      <c r="BZ678" s="174">
        <v>99</v>
      </c>
      <c r="CA678" s="174">
        <v>99</v>
      </c>
      <c r="CB678" s="174"/>
      <c r="CC678" s="174">
        <v>0</v>
      </c>
      <c r="CD678" s="174">
        <v>0</v>
      </c>
      <c r="CE678" s="174">
        <v>0</v>
      </c>
      <c r="CF678" s="174">
        <v>0</v>
      </c>
      <c r="CG678" s="174">
        <v>99</v>
      </c>
      <c r="CH678" s="174"/>
      <c r="CI678" s="174">
        <v>1</v>
      </c>
      <c r="CJ678" s="174">
        <v>1</v>
      </c>
      <c r="CK678" s="174">
        <v>1</v>
      </c>
      <c r="CL678" s="174">
        <v>1</v>
      </c>
      <c r="CM678" s="174">
        <v>1</v>
      </c>
      <c r="CN678" s="174">
        <v>1</v>
      </c>
      <c r="CO678" s="174">
        <v>1</v>
      </c>
      <c r="CP678" s="174">
        <v>1</v>
      </c>
      <c r="CQ678" s="174">
        <v>0</v>
      </c>
      <c r="CR678" s="174">
        <v>1</v>
      </c>
      <c r="CS678" s="174">
        <v>1</v>
      </c>
      <c r="CT678" s="174">
        <v>1</v>
      </c>
      <c r="CU678" s="174">
        <v>1</v>
      </c>
      <c r="CV678" s="174">
        <v>1</v>
      </c>
      <c r="CW678" s="174">
        <v>0</v>
      </c>
      <c r="CX678" s="174">
        <v>0</v>
      </c>
      <c r="CY678" s="174">
        <v>0</v>
      </c>
      <c r="CZ678" s="174">
        <v>0</v>
      </c>
      <c r="DA678" s="174">
        <v>0</v>
      </c>
      <c r="DB678" s="174">
        <v>0</v>
      </c>
      <c r="DC678" s="174">
        <v>0</v>
      </c>
      <c r="DD678" s="174">
        <v>0</v>
      </c>
      <c r="DE678" s="174">
        <v>1</v>
      </c>
      <c r="DF678" s="174">
        <v>1</v>
      </c>
      <c r="DG678" s="174">
        <v>1</v>
      </c>
      <c r="DH678" s="46" t="s">
        <v>1089</v>
      </c>
    </row>
    <row r="679" spans="1:112" x14ac:dyDescent="0.2">
      <c r="A679" s="174" t="s">
        <v>1052</v>
      </c>
      <c r="B679" s="174" t="s">
        <v>385</v>
      </c>
      <c r="C679" s="174" t="s">
        <v>1090</v>
      </c>
      <c r="D679" s="174">
        <v>674</v>
      </c>
      <c r="E679" s="174">
        <v>3858</v>
      </c>
      <c r="F679" s="174">
        <v>758</v>
      </c>
      <c r="G679" s="174">
        <v>35</v>
      </c>
      <c r="H679" s="174">
        <v>1</v>
      </c>
      <c r="I679" s="174">
        <v>2</v>
      </c>
      <c r="J679" s="174"/>
      <c r="K679" s="174">
        <v>1</v>
      </c>
      <c r="L679" s="174">
        <v>1</v>
      </c>
      <c r="M679" s="174">
        <v>1</v>
      </c>
      <c r="N679" s="174">
        <v>1</v>
      </c>
      <c r="O679" s="174">
        <v>1</v>
      </c>
      <c r="P679" s="174">
        <v>1</v>
      </c>
      <c r="Q679" s="174">
        <v>1</v>
      </c>
      <c r="R679" s="174">
        <v>1</v>
      </c>
      <c r="S679" s="174">
        <v>1</v>
      </c>
      <c r="T679" s="174">
        <v>1</v>
      </c>
      <c r="U679" s="174">
        <v>0</v>
      </c>
      <c r="V679" s="174"/>
      <c r="W679" s="174">
        <v>0</v>
      </c>
      <c r="X679" s="174">
        <v>0</v>
      </c>
      <c r="Y679" s="174">
        <v>0</v>
      </c>
      <c r="Z679" s="174">
        <v>1</v>
      </c>
      <c r="AA679" s="174">
        <v>1</v>
      </c>
      <c r="AB679" s="174">
        <v>1</v>
      </c>
      <c r="AC679" s="174">
        <v>1</v>
      </c>
      <c r="AD679" s="174">
        <v>1</v>
      </c>
      <c r="AE679" s="174">
        <v>1</v>
      </c>
      <c r="AF679" s="174">
        <v>1</v>
      </c>
      <c r="AG679" s="174">
        <v>0</v>
      </c>
      <c r="AH679" s="174">
        <v>1</v>
      </c>
      <c r="AI679" s="174">
        <v>1</v>
      </c>
      <c r="AJ679" s="174">
        <v>1</v>
      </c>
      <c r="AK679" s="174">
        <v>1</v>
      </c>
      <c r="AL679" s="174">
        <v>1</v>
      </c>
      <c r="AM679" s="174">
        <v>1</v>
      </c>
      <c r="AN679" s="174">
        <v>1</v>
      </c>
      <c r="AO679" s="174">
        <v>1</v>
      </c>
      <c r="AP679" s="174">
        <v>1</v>
      </c>
      <c r="AQ679" s="174">
        <v>0</v>
      </c>
      <c r="AR679" s="174">
        <v>1</v>
      </c>
      <c r="AS679" s="174">
        <v>1</v>
      </c>
      <c r="AT679" s="174">
        <v>0</v>
      </c>
      <c r="AU679" s="174">
        <v>1</v>
      </c>
      <c r="AV679" s="174">
        <v>1</v>
      </c>
      <c r="AW679" s="174">
        <v>1</v>
      </c>
      <c r="AX679" s="174">
        <v>0</v>
      </c>
      <c r="AY679" s="174">
        <v>0</v>
      </c>
      <c r="AZ679" s="174"/>
      <c r="BA679" s="174"/>
      <c r="BB679" s="174"/>
      <c r="BC679" s="174"/>
      <c r="BD679" s="174">
        <v>1</v>
      </c>
      <c r="BE679" s="174">
        <v>1</v>
      </c>
      <c r="BF679" s="174">
        <v>1</v>
      </c>
      <c r="BG679" s="174">
        <v>1</v>
      </c>
      <c r="BH679" s="174">
        <v>1</v>
      </c>
      <c r="BI679" s="174">
        <v>0</v>
      </c>
      <c r="BJ679" s="174">
        <v>0</v>
      </c>
      <c r="BK679" s="174">
        <v>0</v>
      </c>
      <c r="BL679" s="174">
        <v>0</v>
      </c>
      <c r="BM679" s="174">
        <v>0</v>
      </c>
      <c r="BN679" s="174">
        <v>0</v>
      </c>
      <c r="BO679" s="174">
        <v>0</v>
      </c>
      <c r="BP679" s="174">
        <v>0</v>
      </c>
      <c r="BQ679" s="174">
        <v>0</v>
      </c>
      <c r="BR679" s="174">
        <v>0</v>
      </c>
      <c r="BS679" s="174">
        <v>0</v>
      </c>
      <c r="BT679" s="174">
        <v>0</v>
      </c>
      <c r="BU679" s="174">
        <v>99</v>
      </c>
      <c r="BV679" s="174">
        <v>99</v>
      </c>
      <c r="BW679" s="174">
        <v>99</v>
      </c>
      <c r="BX679" s="174">
        <v>99</v>
      </c>
      <c r="BY679" s="174">
        <v>1</v>
      </c>
      <c r="BZ679" s="174">
        <v>1</v>
      </c>
      <c r="CA679" s="174">
        <v>99</v>
      </c>
      <c r="CB679" s="174"/>
      <c r="CC679" s="174">
        <v>0</v>
      </c>
      <c r="CD679" s="174">
        <v>0</v>
      </c>
      <c r="CE679" s="174">
        <v>0</v>
      </c>
      <c r="CF679" s="174">
        <v>0</v>
      </c>
      <c r="CG679" s="174">
        <v>99</v>
      </c>
      <c r="CH679" s="174"/>
      <c r="CI679" s="174">
        <v>1</v>
      </c>
      <c r="CJ679" s="174">
        <v>1</v>
      </c>
      <c r="CK679" s="174">
        <v>1</v>
      </c>
      <c r="CL679" s="174">
        <v>1</v>
      </c>
      <c r="CM679" s="174">
        <v>1</v>
      </c>
      <c r="CN679" s="174">
        <v>1</v>
      </c>
      <c r="CO679" s="174">
        <v>1</v>
      </c>
      <c r="CP679" s="174">
        <v>1</v>
      </c>
      <c r="CQ679" s="174">
        <v>1</v>
      </c>
      <c r="CR679" s="174">
        <v>1</v>
      </c>
      <c r="CS679" s="174">
        <v>1</v>
      </c>
      <c r="CT679" s="174">
        <v>1</v>
      </c>
      <c r="CU679" s="174">
        <v>1</v>
      </c>
      <c r="CV679" s="174">
        <v>1</v>
      </c>
      <c r="CW679" s="174">
        <v>0</v>
      </c>
      <c r="CX679" s="174">
        <v>0</v>
      </c>
      <c r="CY679" s="174">
        <v>0</v>
      </c>
      <c r="CZ679" s="174">
        <v>0</v>
      </c>
      <c r="DA679" s="174">
        <v>0</v>
      </c>
      <c r="DB679" s="174">
        <v>0</v>
      </c>
      <c r="DC679" s="174">
        <v>0</v>
      </c>
      <c r="DD679" s="174">
        <v>0</v>
      </c>
      <c r="DE679" s="174">
        <v>1</v>
      </c>
      <c r="DF679" s="174">
        <v>1</v>
      </c>
      <c r="DG679" s="174">
        <v>1</v>
      </c>
      <c r="DH679" s="46" t="s">
        <v>1090</v>
      </c>
    </row>
    <row r="680" spans="1:112" x14ac:dyDescent="0.2">
      <c r="A680" s="174" t="s">
        <v>1052</v>
      </c>
      <c r="B680" s="174" t="s">
        <v>385</v>
      </c>
      <c r="C680" s="174" t="s">
        <v>1091</v>
      </c>
      <c r="D680" s="174">
        <v>675</v>
      </c>
      <c r="E680" s="174">
        <v>1050</v>
      </c>
      <c r="F680" s="174">
        <v>320</v>
      </c>
      <c r="G680" s="174">
        <v>32</v>
      </c>
      <c r="H680" s="174">
        <v>1</v>
      </c>
      <c r="I680" s="174">
        <v>2</v>
      </c>
      <c r="J680" s="174"/>
      <c r="K680" s="174">
        <v>1</v>
      </c>
      <c r="L680" s="174">
        <v>1</v>
      </c>
      <c r="M680" s="174">
        <v>1</v>
      </c>
      <c r="N680" s="174">
        <v>1</v>
      </c>
      <c r="O680" s="174">
        <v>1</v>
      </c>
      <c r="P680" s="174">
        <v>1</v>
      </c>
      <c r="Q680" s="174">
        <v>1</v>
      </c>
      <c r="R680" s="174">
        <v>1</v>
      </c>
      <c r="S680" s="174">
        <v>1</v>
      </c>
      <c r="T680" s="174">
        <v>1</v>
      </c>
      <c r="U680" s="174">
        <v>1</v>
      </c>
      <c r="V680" s="174"/>
      <c r="W680" s="174">
        <v>1</v>
      </c>
      <c r="X680" s="174">
        <v>0</v>
      </c>
      <c r="Y680" s="174">
        <v>1</v>
      </c>
      <c r="Z680" s="174">
        <v>1</v>
      </c>
      <c r="AA680" s="174">
        <v>1</v>
      </c>
      <c r="AB680" s="174">
        <v>1</v>
      </c>
      <c r="AC680" s="174">
        <v>1</v>
      </c>
      <c r="AD680" s="174">
        <v>1</v>
      </c>
      <c r="AE680" s="174">
        <v>1</v>
      </c>
      <c r="AF680" s="174">
        <v>1</v>
      </c>
      <c r="AG680" s="174">
        <v>1</v>
      </c>
      <c r="AH680" s="174">
        <v>1</v>
      </c>
      <c r="AI680" s="174">
        <v>1</v>
      </c>
      <c r="AJ680" s="174">
        <v>1</v>
      </c>
      <c r="AK680" s="174">
        <v>1</v>
      </c>
      <c r="AL680" s="174">
        <v>1</v>
      </c>
      <c r="AM680" s="174">
        <v>1</v>
      </c>
      <c r="AN680" s="174">
        <v>1</v>
      </c>
      <c r="AO680" s="174">
        <v>1</v>
      </c>
      <c r="AP680" s="174">
        <v>1</v>
      </c>
      <c r="AQ680" s="174">
        <v>1</v>
      </c>
      <c r="AR680" s="174">
        <v>1</v>
      </c>
      <c r="AS680" s="174">
        <v>1</v>
      </c>
      <c r="AT680" s="174">
        <v>1</v>
      </c>
      <c r="AU680" s="174">
        <v>1</v>
      </c>
      <c r="AV680" s="174">
        <v>1</v>
      </c>
      <c r="AW680" s="174">
        <v>1</v>
      </c>
      <c r="AX680" s="174">
        <v>0</v>
      </c>
      <c r="AY680" s="174">
        <v>0</v>
      </c>
      <c r="AZ680" s="174"/>
      <c r="BA680" s="174"/>
      <c r="BB680" s="174"/>
      <c r="BC680" s="174"/>
      <c r="BD680" s="174">
        <v>1</v>
      </c>
      <c r="BE680" s="174">
        <v>0</v>
      </c>
      <c r="BF680" s="174">
        <v>0</v>
      </c>
      <c r="BG680" s="174">
        <v>1</v>
      </c>
      <c r="BH680" s="174">
        <v>1</v>
      </c>
      <c r="BI680" s="174">
        <v>1</v>
      </c>
      <c r="BJ680" s="174">
        <v>0</v>
      </c>
      <c r="BK680" s="174">
        <v>0</v>
      </c>
      <c r="BL680" s="174">
        <v>0</v>
      </c>
      <c r="BM680" s="174">
        <v>0</v>
      </c>
      <c r="BN680" s="174">
        <v>0</v>
      </c>
      <c r="BO680" s="174">
        <v>1</v>
      </c>
      <c r="BP680" s="174">
        <v>1</v>
      </c>
      <c r="BQ680" s="174">
        <v>1</v>
      </c>
      <c r="BR680" s="174">
        <v>1</v>
      </c>
      <c r="BS680" s="174">
        <v>1</v>
      </c>
      <c r="BT680" s="174">
        <v>1</v>
      </c>
      <c r="BU680" s="174">
        <v>0</v>
      </c>
      <c r="BV680" s="174">
        <v>1</v>
      </c>
      <c r="BW680" s="174">
        <v>1</v>
      </c>
      <c r="BX680" s="174">
        <v>1</v>
      </c>
      <c r="BY680" s="174">
        <v>0</v>
      </c>
      <c r="BZ680" s="174">
        <v>99</v>
      </c>
      <c r="CA680" s="174">
        <v>99</v>
      </c>
      <c r="CB680" s="174"/>
      <c r="CC680" s="174">
        <v>1</v>
      </c>
      <c r="CD680" s="174">
        <v>1</v>
      </c>
      <c r="CE680" s="174">
        <v>0</v>
      </c>
      <c r="CF680" s="174">
        <v>0</v>
      </c>
      <c r="CG680" s="174">
        <v>99</v>
      </c>
      <c r="CH680" s="174"/>
      <c r="CI680" s="174">
        <v>0</v>
      </c>
      <c r="CJ680" s="174">
        <v>1</v>
      </c>
      <c r="CK680" s="174">
        <v>1</v>
      </c>
      <c r="CL680" s="174">
        <v>1</v>
      </c>
      <c r="CM680" s="174"/>
      <c r="CN680" s="174">
        <v>1</v>
      </c>
      <c r="CO680" s="174">
        <v>1</v>
      </c>
      <c r="CP680" s="174">
        <v>1</v>
      </c>
      <c r="CQ680" s="174">
        <v>0</v>
      </c>
      <c r="CR680" s="174">
        <v>1</v>
      </c>
      <c r="CS680" s="174">
        <v>1</v>
      </c>
      <c r="CT680" s="174">
        <v>1</v>
      </c>
      <c r="CU680" s="174">
        <v>1</v>
      </c>
      <c r="CV680" s="174">
        <v>1</v>
      </c>
      <c r="CW680" s="174">
        <v>1</v>
      </c>
      <c r="CX680" s="174">
        <v>1</v>
      </c>
      <c r="CY680" s="174">
        <v>0</v>
      </c>
      <c r="CZ680" s="174">
        <v>0</v>
      </c>
      <c r="DA680" s="174">
        <v>0</v>
      </c>
      <c r="DB680" s="174">
        <v>0</v>
      </c>
      <c r="DC680" s="174">
        <v>0</v>
      </c>
      <c r="DD680" s="174">
        <v>0</v>
      </c>
      <c r="DE680" s="174">
        <v>1</v>
      </c>
      <c r="DF680" s="174">
        <v>1</v>
      </c>
      <c r="DG680" s="174">
        <v>1</v>
      </c>
      <c r="DH680" s="46" t="s">
        <v>1091</v>
      </c>
    </row>
    <row r="681" spans="1:112" x14ac:dyDescent="0.2">
      <c r="A681" s="174" t="s">
        <v>1052</v>
      </c>
      <c r="B681" s="174" t="s">
        <v>385</v>
      </c>
      <c r="C681" s="174" t="s">
        <v>1092</v>
      </c>
      <c r="D681" s="174">
        <v>676</v>
      </c>
      <c r="E681" s="174">
        <v>497</v>
      </c>
      <c r="F681" s="174">
        <v>121</v>
      </c>
      <c r="G681" s="174">
        <v>2</v>
      </c>
      <c r="H681" s="174">
        <v>1</v>
      </c>
      <c r="I681" s="174">
        <v>2</v>
      </c>
      <c r="J681" s="174"/>
      <c r="K681" s="174">
        <v>1</v>
      </c>
      <c r="L681" s="174">
        <v>1</v>
      </c>
      <c r="M681" s="174">
        <v>1</v>
      </c>
      <c r="N681" s="174">
        <v>1</v>
      </c>
      <c r="O681" s="174">
        <v>1</v>
      </c>
      <c r="P681" s="174">
        <v>1</v>
      </c>
      <c r="Q681" s="174">
        <v>99</v>
      </c>
      <c r="R681" s="174">
        <v>1</v>
      </c>
      <c r="S681" s="174">
        <v>1</v>
      </c>
      <c r="T681" s="174">
        <v>1</v>
      </c>
      <c r="U681" s="174">
        <v>1</v>
      </c>
      <c r="V681" s="174"/>
      <c r="W681" s="174">
        <v>1</v>
      </c>
      <c r="X681" s="174">
        <v>1</v>
      </c>
      <c r="Y681" s="174">
        <v>1</v>
      </c>
      <c r="Z681" s="174">
        <v>1</v>
      </c>
      <c r="AA681" s="174">
        <v>0</v>
      </c>
      <c r="AB681" s="174">
        <v>1</v>
      </c>
      <c r="AC681" s="174">
        <v>1</v>
      </c>
      <c r="AD681" s="174">
        <v>1</v>
      </c>
      <c r="AE681" s="174">
        <v>1</v>
      </c>
      <c r="AF681" s="174">
        <v>1</v>
      </c>
      <c r="AG681" s="174">
        <v>1</v>
      </c>
      <c r="AH681" s="174">
        <v>1</v>
      </c>
      <c r="AI681" s="174">
        <v>1</v>
      </c>
      <c r="AJ681" s="174">
        <v>1</v>
      </c>
      <c r="AK681" s="174">
        <v>1</v>
      </c>
      <c r="AL681" s="174">
        <v>1</v>
      </c>
      <c r="AM681" s="174">
        <v>1</v>
      </c>
      <c r="AN681" s="174">
        <v>1</v>
      </c>
      <c r="AO681" s="174">
        <v>1</v>
      </c>
      <c r="AP681" s="174">
        <v>1</v>
      </c>
      <c r="AQ681" s="174">
        <v>1</v>
      </c>
      <c r="AR681" s="174">
        <v>1</v>
      </c>
      <c r="AS681" s="174">
        <v>1</v>
      </c>
      <c r="AT681" s="174">
        <v>1</v>
      </c>
      <c r="AU681" s="174">
        <v>1</v>
      </c>
      <c r="AV681" s="174">
        <v>1</v>
      </c>
      <c r="AW681" s="174">
        <v>1</v>
      </c>
      <c r="AX681" s="174">
        <v>0</v>
      </c>
      <c r="AY681" s="174">
        <v>1</v>
      </c>
      <c r="AZ681" s="174"/>
      <c r="BA681" s="174"/>
      <c r="BB681" s="174"/>
      <c r="BC681" s="174"/>
      <c r="BD681" s="174">
        <v>1</v>
      </c>
      <c r="BE681" s="174">
        <v>1</v>
      </c>
      <c r="BF681" s="174">
        <v>1</v>
      </c>
      <c r="BG681" s="174">
        <v>1</v>
      </c>
      <c r="BH681" s="174">
        <v>1</v>
      </c>
      <c r="BI681" s="174">
        <v>1</v>
      </c>
      <c r="BJ681" s="174">
        <v>1</v>
      </c>
      <c r="BK681" s="174">
        <v>1</v>
      </c>
      <c r="BL681" s="174">
        <v>1</v>
      </c>
      <c r="BM681" s="174">
        <v>1</v>
      </c>
      <c r="BN681" s="174">
        <v>0</v>
      </c>
      <c r="BO681" s="174">
        <v>1</v>
      </c>
      <c r="BP681" s="174">
        <v>1</v>
      </c>
      <c r="BQ681" s="174">
        <v>0</v>
      </c>
      <c r="BR681" s="174">
        <v>1</v>
      </c>
      <c r="BS681" s="174">
        <v>1</v>
      </c>
      <c r="BT681" s="174">
        <v>1</v>
      </c>
      <c r="BU681" s="174">
        <v>99</v>
      </c>
      <c r="BV681" s="174">
        <v>99</v>
      </c>
      <c r="BW681" s="174">
        <v>99</v>
      </c>
      <c r="BX681" s="174">
        <v>0</v>
      </c>
      <c r="BY681" s="174">
        <v>1</v>
      </c>
      <c r="BZ681" s="174">
        <v>99</v>
      </c>
      <c r="CA681" s="174">
        <v>99</v>
      </c>
      <c r="CB681" s="174"/>
      <c r="CC681" s="174">
        <v>0</v>
      </c>
      <c r="CD681" s="174">
        <v>0</v>
      </c>
      <c r="CE681" s="174">
        <v>0</v>
      </c>
      <c r="CF681" s="174">
        <v>0</v>
      </c>
      <c r="CG681" s="174">
        <v>99</v>
      </c>
      <c r="CH681" s="174"/>
      <c r="CI681" s="174">
        <v>0</v>
      </c>
      <c r="CJ681" s="174">
        <v>1</v>
      </c>
      <c r="CK681" s="174">
        <v>1</v>
      </c>
      <c r="CL681" s="174">
        <v>1</v>
      </c>
      <c r="CM681" s="174">
        <v>1</v>
      </c>
      <c r="CN681" s="174">
        <v>1</v>
      </c>
      <c r="CO681" s="174">
        <v>1</v>
      </c>
      <c r="CP681" s="174">
        <v>1</v>
      </c>
      <c r="CQ681" s="174">
        <v>0</v>
      </c>
      <c r="CR681" s="174">
        <v>1</v>
      </c>
      <c r="CS681" s="174">
        <v>1</v>
      </c>
      <c r="CT681" s="174">
        <v>1</v>
      </c>
      <c r="CU681" s="174">
        <v>1</v>
      </c>
      <c r="CV681" s="174">
        <v>1</v>
      </c>
      <c r="CW681" s="174">
        <v>1</v>
      </c>
      <c r="CX681" s="174">
        <v>0</v>
      </c>
      <c r="CY681" s="174">
        <v>0</v>
      </c>
      <c r="CZ681" s="174">
        <v>0</v>
      </c>
      <c r="DA681" s="174">
        <v>1</v>
      </c>
      <c r="DB681" s="174">
        <v>1</v>
      </c>
      <c r="DC681" s="174">
        <v>0</v>
      </c>
      <c r="DD681" s="174">
        <v>0</v>
      </c>
      <c r="DE681" s="174">
        <v>1</v>
      </c>
      <c r="DF681" s="174">
        <v>1</v>
      </c>
      <c r="DG681" s="174">
        <v>1</v>
      </c>
      <c r="DH681" s="46" t="s">
        <v>1092</v>
      </c>
    </row>
    <row r="682" spans="1:112" x14ac:dyDescent="0.2">
      <c r="A682" s="174" t="s">
        <v>1052</v>
      </c>
      <c r="B682" s="174" t="s">
        <v>385</v>
      </c>
      <c r="C682" s="174" t="s">
        <v>1093</v>
      </c>
      <c r="D682" s="174">
        <v>677</v>
      </c>
      <c r="E682" s="174">
        <v>1167</v>
      </c>
      <c r="F682" s="174">
        <v>254</v>
      </c>
      <c r="G682" s="174">
        <v>26</v>
      </c>
      <c r="H682" s="174">
        <v>1</v>
      </c>
      <c r="I682" s="174">
        <v>2</v>
      </c>
      <c r="J682" s="174"/>
      <c r="K682" s="174">
        <v>1</v>
      </c>
      <c r="L682" s="174">
        <v>1</v>
      </c>
      <c r="M682" s="174">
        <v>1</v>
      </c>
      <c r="N682" s="174">
        <v>1</v>
      </c>
      <c r="O682" s="174">
        <v>1</v>
      </c>
      <c r="P682" s="174">
        <v>1</v>
      </c>
      <c r="Q682" s="174">
        <v>99</v>
      </c>
      <c r="R682" s="174">
        <v>1</v>
      </c>
      <c r="S682" s="174">
        <v>1</v>
      </c>
      <c r="T682" s="174">
        <v>1</v>
      </c>
      <c r="U682" s="174">
        <v>1</v>
      </c>
      <c r="V682" s="174"/>
      <c r="W682" s="174">
        <v>1</v>
      </c>
      <c r="X682" s="174">
        <v>1</v>
      </c>
      <c r="Y682" s="174">
        <v>1</v>
      </c>
      <c r="Z682" s="174">
        <v>1</v>
      </c>
      <c r="AA682" s="174">
        <v>1</v>
      </c>
      <c r="AB682" s="174">
        <v>1</v>
      </c>
      <c r="AC682" s="174">
        <v>1</v>
      </c>
      <c r="AD682" s="174">
        <v>1</v>
      </c>
      <c r="AE682" s="174">
        <v>1</v>
      </c>
      <c r="AF682" s="174">
        <v>1</v>
      </c>
      <c r="AG682" s="174">
        <v>1</v>
      </c>
      <c r="AH682" s="174">
        <v>1</v>
      </c>
      <c r="AI682" s="174">
        <v>99</v>
      </c>
      <c r="AJ682" s="174">
        <v>1</v>
      </c>
      <c r="AK682" s="174">
        <v>1</v>
      </c>
      <c r="AL682" s="174">
        <v>1</v>
      </c>
      <c r="AM682" s="174">
        <v>1</v>
      </c>
      <c r="AN682" s="174">
        <v>1</v>
      </c>
      <c r="AO682" s="174">
        <v>0</v>
      </c>
      <c r="AP682" s="174">
        <v>1</v>
      </c>
      <c r="AQ682" s="174">
        <v>1</v>
      </c>
      <c r="AR682" s="174">
        <v>1</v>
      </c>
      <c r="AS682" s="174">
        <v>0</v>
      </c>
      <c r="AT682" s="174">
        <v>1</v>
      </c>
      <c r="AU682" s="174">
        <v>1</v>
      </c>
      <c r="AV682" s="174">
        <v>1</v>
      </c>
      <c r="AW682" s="174">
        <v>1</v>
      </c>
      <c r="AX682" s="174">
        <v>0</v>
      </c>
      <c r="AY682" s="174">
        <v>1</v>
      </c>
      <c r="AZ682" s="174"/>
      <c r="BA682" s="174"/>
      <c r="BB682" s="174"/>
      <c r="BC682" s="174"/>
      <c r="BD682" s="174">
        <v>1</v>
      </c>
      <c r="BE682" s="174">
        <v>1</v>
      </c>
      <c r="BF682" s="174">
        <v>1</v>
      </c>
      <c r="BG682" s="174">
        <v>1</v>
      </c>
      <c r="BH682" s="174">
        <v>1</v>
      </c>
      <c r="BI682" s="174">
        <v>1</v>
      </c>
      <c r="BJ682" s="174">
        <v>1</v>
      </c>
      <c r="BK682" s="174">
        <v>1</v>
      </c>
      <c r="BL682" s="174">
        <v>1</v>
      </c>
      <c r="BM682" s="174">
        <v>1</v>
      </c>
      <c r="BN682" s="174">
        <v>0</v>
      </c>
      <c r="BO682" s="174">
        <v>1</v>
      </c>
      <c r="BP682" s="174">
        <v>1</v>
      </c>
      <c r="BQ682" s="174">
        <v>1</v>
      </c>
      <c r="BR682" s="174">
        <v>1</v>
      </c>
      <c r="BS682" s="174">
        <v>1</v>
      </c>
      <c r="BT682" s="174">
        <v>1</v>
      </c>
      <c r="BU682" s="174">
        <v>99</v>
      </c>
      <c r="BV682" s="174">
        <v>99</v>
      </c>
      <c r="BW682" s="174">
        <v>99</v>
      </c>
      <c r="BX682" s="174">
        <v>99</v>
      </c>
      <c r="BY682" s="174">
        <v>1</v>
      </c>
      <c r="BZ682" s="174">
        <v>99</v>
      </c>
      <c r="CA682" s="174">
        <v>99</v>
      </c>
      <c r="CB682" s="174"/>
      <c r="CC682" s="174">
        <v>1</v>
      </c>
      <c r="CD682" s="174">
        <v>1</v>
      </c>
      <c r="CE682" s="174">
        <v>1</v>
      </c>
      <c r="CF682" s="174">
        <v>1</v>
      </c>
      <c r="CG682" s="174">
        <v>99</v>
      </c>
      <c r="CH682" s="174"/>
      <c r="CI682" s="174">
        <v>1</v>
      </c>
      <c r="CJ682" s="174">
        <v>1</v>
      </c>
      <c r="CK682" s="174">
        <v>1</v>
      </c>
      <c r="CL682" s="174">
        <v>1</v>
      </c>
      <c r="CM682" s="174">
        <v>1</v>
      </c>
      <c r="CN682" s="174">
        <v>1</v>
      </c>
      <c r="CO682" s="174">
        <v>1</v>
      </c>
      <c r="CP682" s="174">
        <v>1</v>
      </c>
      <c r="CQ682" s="174">
        <v>1</v>
      </c>
      <c r="CR682" s="174">
        <v>1</v>
      </c>
      <c r="CS682" s="174">
        <v>1</v>
      </c>
      <c r="CT682" s="174">
        <v>1</v>
      </c>
      <c r="CU682" s="174">
        <v>1</v>
      </c>
      <c r="CV682" s="174">
        <v>1</v>
      </c>
      <c r="CW682" s="174">
        <v>1</v>
      </c>
      <c r="CX682" s="174">
        <v>0</v>
      </c>
      <c r="CY682" s="174">
        <v>1</v>
      </c>
      <c r="CZ682" s="174">
        <v>1</v>
      </c>
      <c r="DA682" s="174">
        <v>1</v>
      </c>
      <c r="DB682" s="174">
        <v>0</v>
      </c>
      <c r="DC682" s="174">
        <v>0</v>
      </c>
      <c r="DD682" s="174">
        <v>0</v>
      </c>
      <c r="DE682" s="174">
        <v>1</v>
      </c>
      <c r="DF682" s="174">
        <v>1</v>
      </c>
      <c r="DG682" s="174">
        <v>1</v>
      </c>
      <c r="DH682" s="46" t="s">
        <v>1093</v>
      </c>
    </row>
    <row r="683" spans="1:112" x14ac:dyDescent="0.2">
      <c r="A683" s="174" t="s">
        <v>1052</v>
      </c>
      <c r="B683" s="174" t="s">
        <v>385</v>
      </c>
      <c r="C683" s="174" t="s">
        <v>1094</v>
      </c>
      <c r="D683" s="174">
        <v>678</v>
      </c>
      <c r="E683" s="174">
        <v>2328</v>
      </c>
      <c r="F683" s="174">
        <v>514</v>
      </c>
      <c r="G683" s="174">
        <v>5</v>
      </c>
      <c r="H683" s="174">
        <v>1</v>
      </c>
      <c r="I683" s="174">
        <v>2</v>
      </c>
      <c r="J683" s="174"/>
      <c r="K683" s="174">
        <v>1</v>
      </c>
      <c r="L683" s="174">
        <v>1</v>
      </c>
      <c r="M683" s="174">
        <v>1</v>
      </c>
      <c r="N683" s="174">
        <v>1</v>
      </c>
      <c r="O683" s="174">
        <v>1</v>
      </c>
      <c r="P683" s="174">
        <v>1</v>
      </c>
      <c r="Q683" s="174">
        <v>99</v>
      </c>
      <c r="R683" s="174">
        <v>1</v>
      </c>
      <c r="S683" s="174">
        <v>1</v>
      </c>
      <c r="T683" s="174">
        <v>1</v>
      </c>
      <c r="U683" s="174">
        <v>0</v>
      </c>
      <c r="V683" s="174"/>
      <c r="W683" s="174">
        <v>1</v>
      </c>
      <c r="X683" s="174">
        <v>1</v>
      </c>
      <c r="Y683" s="174">
        <v>1</v>
      </c>
      <c r="Z683" s="174">
        <v>1</v>
      </c>
      <c r="AA683" s="174">
        <v>1</v>
      </c>
      <c r="AB683" s="174">
        <v>1</v>
      </c>
      <c r="AC683" s="174">
        <v>1</v>
      </c>
      <c r="AD683" s="174">
        <v>1</v>
      </c>
      <c r="AE683" s="174">
        <v>1</v>
      </c>
      <c r="AF683" s="174">
        <v>1</v>
      </c>
      <c r="AG683" s="174">
        <v>1</v>
      </c>
      <c r="AH683" s="174">
        <v>1</v>
      </c>
      <c r="AI683" s="174">
        <v>1</v>
      </c>
      <c r="AJ683" s="174">
        <v>1</v>
      </c>
      <c r="AK683" s="174">
        <v>1</v>
      </c>
      <c r="AL683" s="174">
        <v>1</v>
      </c>
      <c r="AM683" s="174">
        <v>1</v>
      </c>
      <c r="AN683" s="174">
        <v>1</v>
      </c>
      <c r="AO683" s="174">
        <v>1</v>
      </c>
      <c r="AP683" s="174">
        <v>1</v>
      </c>
      <c r="AQ683" s="174">
        <v>1</v>
      </c>
      <c r="AR683" s="174">
        <v>1</v>
      </c>
      <c r="AS683" s="174">
        <v>1</v>
      </c>
      <c r="AT683" s="174">
        <v>1</v>
      </c>
      <c r="AU683" s="174">
        <v>1</v>
      </c>
      <c r="AV683" s="174">
        <v>1</v>
      </c>
      <c r="AW683" s="174">
        <v>1</v>
      </c>
      <c r="AX683" s="174">
        <v>1</v>
      </c>
      <c r="AY683" s="174">
        <v>1</v>
      </c>
      <c r="AZ683" s="174"/>
      <c r="BA683" s="174"/>
      <c r="BB683" s="174"/>
      <c r="BC683" s="174"/>
      <c r="BD683" s="174">
        <v>1</v>
      </c>
      <c r="BE683" s="174">
        <v>1</v>
      </c>
      <c r="BF683" s="174">
        <v>1</v>
      </c>
      <c r="BG683" s="174">
        <v>1</v>
      </c>
      <c r="BH683" s="174">
        <v>1</v>
      </c>
      <c r="BI683" s="174">
        <v>1</v>
      </c>
      <c r="BJ683" s="174">
        <v>1</v>
      </c>
      <c r="BK683" s="174">
        <v>1</v>
      </c>
      <c r="BL683" s="174">
        <v>1</v>
      </c>
      <c r="BM683" s="174">
        <v>1</v>
      </c>
      <c r="BN683" s="174">
        <v>0</v>
      </c>
      <c r="BO683" s="174">
        <v>0</v>
      </c>
      <c r="BP683" s="174">
        <v>0</v>
      </c>
      <c r="BQ683" s="174">
        <v>0</v>
      </c>
      <c r="BR683" s="174">
        <v>0</v>
      </c>
      <c r="BS683" s="174">
        <v>0</v>
      </c>
      <c r="BT683" s="174">
        <v>0</v>
      </c>
      <c r="BU683" s="174">
        <v>0</v>
      </c>
      <c r="BV683" s="174">
        <v>0</v>
      </c>
      <c r="BW683" s="174">
        <v>99</v>
      </c>
      <c r="BX683" s="174">
        <v>99</v>
      </c>
      <c r="BY683" s="174">
        <v>1</v>
      </c>
      <c r="BZ683" s="174">
        <v>99</v>
      </c>
      <c r="CA683" s="174">
        <v>99</v>
      </c>
      <c r="CB683" s="174"/>
      <c r="CC683" s="174">
        <v>1</v>
      </c>
      <c r="CD683" s="174">
        <v>1</v>
      </c>
      <c r="CE683" s="174">
        <v>1</v>
      </c>
      <c r="CF683" s="174">
        <v>1</v>
      </c>
      <c r="CG683" s="174">
        <v>1</v>
      </c>
      <c r="CH683" s="174"/>
      <c r="CI683" s="174">
        <v>1</v>
      </c>
      <c r="CJ683" s="174">
        <v>1</v>
      </c>
      <c r="CK683" s="174">
        <v>1</v>
      </c>
      <c r="CL683" s="174">
        <v>1</v>
      </c>
      <c r="CM683" s="174">
        <v>1</v>
      </c>
      <c r="CN683" s="174">
        <v>1</v>
      </c>
      <c r="CO683" s="174">
        <v>1</v>
      </c>
      <c r="CP683" s="174">
        <v>1</v>
      </c>
      <c r="CQ683" s="174">
        <v>1</v>
      </c>
      <c r="CR683" s="174">
        <v>1</v>
      </c>
      <c r="CS683" s="174">
        <v>1</v>
      </c>
      <c r="CT683" s="174">
        <v>1</v>
      </c>
      <c r="CU683" s="174">
        <v>1</v>
      </c>
      <c r="CV683" s="174">
        <v>1</v>
      </c>
      <c r="CW683" s="174">
        <v>0</v>
      </c>
      <c r="CX683" s="174">
        <v>0</v>
      </c>
      <c r="CY683" s="174">
        <v>0</v>
      </c>
      <c r="CZ683" s="174">
        <v>0</v>
      </c>
      <c r="DA683" s="174">
        <v>0</v>
      </c>
      <c r="DB683" s="174">
        <v>0</v>
      </c>
      <c r="DC683" s="174">
        <v>0</v>
      </c>
      <c r="DD683" s="174">
        <v>0</v>
      </c>
      <c r="DE683" s="174">
        <v>1</v>
      </c>
      <c r="DF683" s="174">
        <v>1</v>
      </c>
      <c r="DG683" s="174">
        <v>1</v>
      </c>
      <c r="DH683" s="46" t="s">
        <v>1094</v>
      </c>
    </row>
    <row r="684" spans="1:112" x14ac:dyDescent="0.2">
      <c r="A684" s="174" t="s">
        <v>1052</v>
      </c>
      <c r="B684" s="174" t="s">
        <v>385</v>
      </c>
      <c r="C684" s="174" t="s">
        <v>1095</v>
      </c>
      <c r="D684" s="174">
        <v>679</v>
      </c>
      <c r="E684" s="174">
        <v>1727</v>
      </c>
      <c r="F684" s="174">
        <v>229</v>
      </c>
      <c r="G684" s="174">
        <v>23</v>
      </c>
      <c r="H684" s="174">
        <v>1</v>
      </c>
      <c r="I684" s="174">
        <v>2</v>
      </c>
      <c r="J684" s="174"/>
      <c r="K684" s="174">
        <v>1</v>
      </c>
      <c r="L684" s="174">
        <v>1</v>
      </c>
      <c r="M684" s="174">
        <v>1</v>
      </c>
      <c r="N684" s="174">
        <v>1</v>
      </c>
      <c r="O684" s="174">
        <v>1</v>
      </c>
      <c r="P684" s="174">
        <v>1</v>
      </c>
      <c r="Q684" s="174">
        <v>99</v>
      </c>
      <c r="R684" s="174">
        <v>1</v>
      </c>
      <c r="S684" s="174">
        <v>1</v>
      </c>
      <c r="T684" s="174">
        <v>1</v>
      </c>
      <c r="U684" s="174">
        <v>1</v>
      </c>
      <c r="V684" s="174"/>
      <c r="W684" s="174">
        <v>1</v>
      </c>
      <c r="X684" s="174">
        <v>1</v>
      </c>
      <c r="Y684" s="174">
        <v>1</v>
      </c>
      <c r="Z684" s="174">
        <v>1</v>
      </c>
      <c r="AA684" s="174">
        <v>1</v>
      </c>
      <c r="AB684" s="174">
        <v>1</v>
      </c>
      <c r="AC684" s="174">
        <v>1</v>
      </c>
      <c r="AD684" s="174">
        <v>1</v>
      </c>
      <c r="AE684" s="174">
        <v>1</v>
      </c>
      <c r="AF684" s="174">
        <v>1</v>
      </c>
      <c r="AG684" s="174">
        <v>1</v>
      </c>
      <c r="AH684" s="174">
        <v>1</v>
      </c>
      <c r="AI684" s="174">
        <v>1</v>
      </c>
      <c r="AJ684" s="174">
        <v>1</v>
      </c>
      <c r="AK684" s="174">
        <v>1</v>
      </c>
      <c r="AL684" s="174">
        <v>1</v>
      </c>
      <c r="AM684" s="174">
        <v>1</v>
      </c>
      <c r="AN684" s="174">
        <v>0</v>
      </c>
      <c r="AO684" s="174">
        <v>1</v>
      </c>
      <c r="AP684" s="174">
        <v>1</v>
      </c>
      <c r="AQ684" s="174">
        <v>0</v>
      </c>
      <c r="AR684" s="174">
        <v>1</v>
      </c>
      <c r="AS684" s="174">
        <v>0</v>
      </c>
      <c r="AT684" s="174">
        <v>0</v>
      </c>
      <c r="AU684" s="174">
        <v>1</v>
      </c>
      <c r="AV684" s="174">
        <v>1</v>
      </c>
      <c r="AW684" s="174">
        <v>0</v>
      </c>
      <c r="AX684" s="174">
        <v>0</v>
      </c>
      <c r="AY684" s="174">
        <v>1</v>
      </c>
      <c r="AZ684" s="174"/>
      <c r="BA684" s="174"/>
      <c r="BB684" s="174"/>
      <c r="BC684" s="174"/>
      <c r="BD684" s="174">
        <v>1</v>
      </c>
      <c r="BE684" s="174">
        <v>1</v>
      </c>
      <c r="BF684" s="174">
        <v>1</v>
      </c>
      <c r="BG684" s="174">
        <v>1</v>
      </c>
      <c r="BH684" s="174">
        <v>1</v>
      </c>
      <c r="BI684" s="174">
        <v>1</v>
      </c>
      <c r="BJ684" s="174">
        <v>0</v>
      </c>
      <c r="BK684" s="174">
        <v>0</v>
      </c>
      <c r="BL684" s="174">
        <v>0</v>
      </c>
      <c r="BM684" s="174">
        <v>0</v>
      </c>
      <c r="BN684" s="174">
        <v>1</v>
      </c>
      <c r="BO684" s="174">
        <v>0</v>
      </c>
      <c r="BP684" s="174">
        <v>1</v>
      </c>
      <c r="BQ684" s="174">
        <v>0</v>
      </c>
      <c r="BR684" s="174">
        <v>0</v>
      </c>
      <c r="BS684" s="174">
        <v>0</v>
      </c>
      <c r="BT684" s="174">
        <v>0</v>
      </c>
      <c r="BU684" s="174">
        <v>99</v>
      </c>
      <c r="BV684" s="174">
        <v>99</v>
      </c>
      <c r="BW684" s="174">
        <v>99</v>
      </c>
      <c r="BX684" s="174">
        <v>99</v>
      </c>
      <c r="BY684" s="174">
        <v>1</v>
      </c>
      <c r="BZ684" s="174">
        <v>99</v>
      </c>
      <c r="CA684" s="174">
        <v>99</v>
      </c>
      <c r="CB684" s="174"/>
      <c r="CC684" s="174">
        <v>0</v>
      </c>
      <c r="CD684" s="174">
        <v>1</v>
      </c>
      <c r="CE684" s="174">
        <v>1</v>
      </c>
      <c r="CF684" s="174">
        <v>1</v>
      </c>
      <c r="CG684" s="174">
        <v>99</v>
      </c>
      <c r="CH684" s="174"/>
      <c r="CI684" s="174">
        <v>0</v>
      </c>
      <c r="CJ684" s="174">
        <v>1</v>
      </c>
      <c r="CK684" s="174">
        <v>1</v>
      </c>
      <c r="CL684" s="174">
        <v>1</v>
      </c>
      <c r="CM684" s="174">
        <v>99</v>
      </c>
      <c r="CN684" s="174">
        <v>1</v>
      </c>
      <c r="CO684" s="174">
        <v>1</v>
      </c>
      <c r="CP684" s="174">
        <v>1</v>
      </c>
      <c r="CQ684" s="174">
        <v>1</v>
      </c>
      <c r="CR684" s="174">
        <v>1</v>
      </c>
      <c r="CS684" s="174">
        <v>1</v>
      </c>
      <c r="CT684" s="174">
        <v>1</v>
      </c>
      <c r="CU684" s="174">
        <v>1</v>
      </c>
      <c r="CV684" s="174">
        <v>1</v>
      </c>
      <c r="CW684" s="174">
        <v>0</v>
      </c>
      <c r="CX684" s="174">
        <v>0</v>
      </c>
      <c r="CY684" s="174">
        <v>0</v>
      </c>
      <c r="CZ684" s="174">
        <v>0</v>
      </c>
      <c r="DA684" s="174">
        <v>0</v>
      </c>
      <c r="DB684" s="174">
        <v>0</v>
      </c>
      <c r="DC684" s="174">
        <v>0</v>
      </c>
      <c r="DD684" s="174">
        <v>0</v>
      </c>
      <c r="DE684" s="174">
        <v>1</v>
      </c>
      <c r="DF684" s="174">
        <v>1</v>
      </c>
      <c r="DG684" s="174">
        <v>1</v>
      </c>
      <c r="DH684" s="46" t="s">
        <v>1095</v>
      </c>
    </row>
    <row r="685" spans="1:112" x14ac:dyDescent="0.2">
      <c r="A685" s="174" t="s">
        <v>1052</v>
      </c>
      <c r="B685" s="174" t="s">
        <v>385</v>
      </c>
      <c r="C685" s="174" t="s">
        <v>1096</v>
      </c>
      <c r="D685" s="174">
        <v>680</v>
      </c>
      <c r="E685" s="174">
        <v>1431</v>
      </c>
      <c r="F685" s="174">
        <v>320</v>
      </c>
      <c r="G685" s="174">
        <v>22</v>
      </c>
      <c r="H685" s="174">
        <v>1</v>
      </c>
      <c r="I685" s="174">
        <v>2</v>
      </c>
      <c r="J685" s="174"/>
      <c r="K685" s="174">
        <v>1</v>
      </c>
      <c r="L685" s="174">
        <v>1</v>
      </c>
      <c r="M685" s="174">
        <v>1</v>
      </c>
      <c r="N685" s="174">
        <v>1</v>
      </c>
      <c r="O685" s="174">
        <v>1</v>
      </c>
      <c r="P685" s="174">
        <v>1</v>
      </c>
      <c r="Q685" s="174">
        <v>1</v>
      </c>
      <c r="R685" s="174">
        <v>1</v>
      </c>
      <c r="S685" s="174">
        <v>1</v>
      </c>
      <c r="T685" s="174">
        <v>1</v>
      </c>
      <c r="U685" s="174">
        <v>1</v>
      </c>
      <c r="V685" s="174"/>
      <c r="W685" s="174">
        <v>1</v>
      </c>
      <c r="X685" s="174">
        <v>1</v>
      </c>
      <c r="Y685" s="174">
        <v>1</v>
      </c>
      <c r="Z685" s="174">
        <v>1</v>
      </c>
      <c r="AA685" s="174">
        <v>1</v>
      </c>
      <c r="AB685" s="174">
        <v>1</v>
      </c>
      <c r="AC685" s="174">
        <v>1</v>
      </c>
      <c r="AD685" s="174">
        <v>1</v>
      </c>
      <c r="AE685" s="174">
        <v>1</v>
      </c>
      <c r="AF685" s="174">
        <v>1</v>
      </c>
      <c r="AG685" s="174">
        <v>1</v>
      </c>
      <c r="AH685" s="174">
        <v>0</v>
      </c>
      <c r="AI685" s="174">
        <v>1</v>
      </c>
      <c r="AJ685" s="174">
        <v>1</v>
      </c>
      <c r="AK685" s="174">
        <v>0</v>
      </c>
      <c r="AL685" s="174">
        <v>0</v>
      </c>
      <c r="AM685" s="174">
        <v>0</v>
      </c>
      <c r="AN685" s="174">
        <v>1</v>
      </c>
      <c r="AO685" s="174">
        <v>0</v>
      </c>
      <c r="AP685" s="174">
        <v>0</v>
      </c>
      <c r="AQ685" s="174">
        <v>0</v>
      </c>
      <c r="AR685" s="174">
        <v>0</v>
      </c>
      <c r="AS685" s="174">
        <v>0</v>
      </c>
      <c r="AT685" s="174">
        <v>0</v>
      </c>
      <c r="AU685" s="174">
        <v>0</v>
      </c>
      <c r="AV685" s="174">
        <v>0</v>
      </c>
      <c r="AW685" s="174">
        <v>0</v>
      </c>
      <c r="AX685" s="174">
        <v>0</v>
      </c>
      <c r="AY685" s="174">
        <v>0</v>
      </c>
      <c r="AZ685" s="174"/>
      <c r="BA685" s="174"/>
      <c r="BB685" s="174"/>
      <c r="BC685" s="174"/>
      <c r="BD685" s="174">
        <v>0</v>
      </c>
      <c r="BE685" s="174">
        <v>1</v>
      </c>
      <c r="BF685" s="174">
        <v>0</v>
      </c>
      <c r="BG685" s="174">
        <v>0</v>
      </c>
      <c r="BH685" s="174">
        <v>1</v>
      </c>
      <c r="BI685" s="174">
        <v>0</v>
      </c>
      <c r="BJ685" s="174">
        <v>0</v>
      </c>
      <c r="BK685" s="174">
        <v>0</v>
      </c>
      <c r="BL685" s="174">
        <v>0</v>
      </c>
      <c r="BM685" s="174">
        <v>0</v>
      </c>
      <c r="BN685" s="174">
        <v>0</v>
      </c>
      <c r="BO685" s="174">
        <v>0</v>
      </c>
      <c r="BP685" s="174">
        <v>0</v>
      </c>
      <c r="BQ685" s="174">
        <v>0</v>
      </c>
      <c r="BR685" s="174">
        <v>0</v>
      </c>
      <c r="BS685" s="174">
        <v>0</v>
      </c>
      <c r="BT685" s="174">
        <v>0</v>
      </c>
      <c r="BU685" s="174">
        <v>99</v>
      </c>
      <c r="BV685" s="174">
        <v>99</v>
      </c>
      <c r="BW685" s="174">
        <v>99</v>
      </c>
      <c r="BX685" s="174">
        <v>99</v>
      </c>
      <c r="BY685" s="174">
        <v>1</v>
      </c>
      <c r="BZ685" s="174">
        <v>1</v>
      </c>
      <c r="CA685" s="174">
        <v>99</v>
      </c>
      <c r="CB685" s="174"/>
      <c r="CC685" s="174">
        <v>0</v>
      </c>
      <c r="CD685" s="174">
        <v>0</v>
      </c>
      <c r="CE685" s="174">
        <v>0</v>
      </c>
      <c r="CF685" s="174">
        <v>0</v>
      </c>
      <c r="CG685" s="174">
        <v>99</v>
      </c>
      <c r="CH685" s="174"/>
      <c r="CI685" s="174">
        <v>0</v>
      </c>
      <c r="CJ685" s="174">
        <v>1</v>
      </c>
      <c r="CK685" s="174">
        <v>1</v>
      </c>
      <c r="CL685" s="174">
        <v>1</v>
      </c>
      <c r="CM685" s="174">
        <v>99</v>
      </c>
      <c r="CN685" s="174">
        <v>1</v>
      </c>
      <c r="CO685" s="174">
        <v>1</v>
      </c>
      <c r="CP685" s="174">
        <v>1</v>
      </c>
      <c r="CQ685" s="174">
        <v>1</v>
      </c>
      <c r="CR685" s="174">
        <v>1</v>
      </c>
      <c r="CS685" s="174">
        <v>1</v>
      </c>
      <c r="CT685" s="174">
        <v>1</v>
      </c>
      <c r="CU685" s="174">
        <v>1</v>
      </c>
      <c r="CV685" s="174">
        <v>1</v>
      </c>
      <c r="CW685" s="174">
        <v>0</v>
      </c>
      <c r="CX685" s="174">
        <v>0</v>
      </c>
      <c r="CY685" s="174">
        <v>0</v>
      </c>
      <c r="CZ685" s="174">
        <v>0</v>
      </c>
      <c r="DA685" s="174">
        <v>0</v>
      </c>
      <c r="DB685" s="174">
        <v>0</v>
      </c>
      <c r="DC685" s="174">
        <v>0</v>
      </c>
      <c r="DD685" s="174">
        <v>0</v>
      </c>
      <c r="DE685" s="174">
        <v>1</v>
      </c>
      <c r="DF685" s="174">
        <v>1</v>
      </c>
      <c r="DG685" s="174">
        <v>1</v>
      </c>
      <c r="DH685" s="46" t="s">
        <v>1096</v>
      </c>
    </row>
    <row r="686" spans="1:112" x14ac:dyDescent="0.2">
      <c r="A686" s="174" t="s">
        <v>1052</v>
      </c>
      <c r="B686" s="174" t="s">
        <v>385</v>
      </c>
      <c r="C686" s="174" t="s">
        <v>1097</v>
      </c>
      <c r="D686" s="174">
        <v>681</v>
      </c>
      <c r="E686" s="174">
        <v>286</v>
      </c>
      <c r="F686" s="174">
        <v>70</v>
      </c>
      <c r="G686" s="174">
        <v>286</v>
      </c>
      <c r="H686" s="174">
        <v>1</v>
      </c>
      <c r="I686" s="174">
        <v>2</v>
      </c>
      <c r="J686" s="174"/>
      <c r="K686" s="174">
        <v>1</v>
      </c>
      <c r="L686" s="174">
        <v>1</v>
      </c>
      <c r="M686" s="174">
        <v>1</v>
      </c>
      <c r="N686" s="174">
        <v>1</v>
      </c>
      <c r="O686" s="174">
        <v>1</v>
      </c>
      <c r="P686" s="174">
        <v>1</v>
      </c>
      <c r="Q686" s="174">
        <v>99</v>
      </c>
      <c r="R686" s="174">
        <v>1</v>
      </c>
      <c r="S686" s="174">
        <v>1</v>
      </c>
      <c r="T686" s="174">
        <v>1</v>
      </c>
      <c r="U686" s="174">
        <v>1</v>
      </c>
      <c r="V686" s="174"/>
      <c r="W686" s="174">
        <v>1</v>
      </c>
      <c r="X686" s="174">
        <v>1</v>
      </c>
      <c r="Y686" s="174">
        <v>1</v>
      </c>
      <c r="Z686" s="174">
        <v>1</v>
      </c>
      <c r="AA686" s="174">
        <v>1</v>
      </c>
      <c r="AB686" s="174">
        <v>1</v>
      </c>
      <c r="AC686" s="174">
        <v>1</v>
      </c>
      <c r="AD686" s="174">
        <v>1</v>
      </c>
      <c r="AE686" s="174">
        <v>1</v>
      </c>
      <c r="AF686" s="174">
        <v>1</v>
      </c>
      <c r="AG686" s="174">
        <v>1</v>
      </c>
      <c r="AH686" s="174">
        <v>1</v>
      </c>
      <c r="AI686" s="174">
        <v>99</v>
      </c>
      <c r="AJ686" s="174">
        <v>1</v>
      </c>
      <c r="AK686" s="174">
        <v>1</v>
      </c>
      <c r="AL686" s="174">
        <v>1</v>
      </c>
      <c r="AM686" s="174">
        <v>1</v>
      </c>
      <c r="AN686" s="174">
        <v>0</v>
      </c>
      <c r="AO686" s="174">
        <v>1</v>
      </c>
      <c r="AP686" s="174">
        <v>1</v>
      </c>
      <c r="AQ686" s="174">
        <v>1</v>
      </c>
      <c r="AR686" s="174">
        <v>1</v>
      </c>
      <c r="AS686" s="174">
        <v>0</v>
      </c>
      <c r="AT686" s="174">
        <v>0</v>
      </c>
      <c r="AU686" s="174">
        <v>1</v>
      </c>
      <c r="AV686" s="174">
        <v>1</v>
      </c>
      <c r="AW686" s="174">
        <v>1</v>
      </c>
      <c r="AX686" s="174">
        <v>1</v>
      </c>
      <c r="AY686" s="174">
        <v>1</v>
      </c>
      <c r="AZ686" s="174"/>
      <c r="BA686" s="174"/>
      <c r="BB686" s="174"/>
      <c r="BC686" s="174"/>
      <c r="BD686" s="174">
        <v>0</v>
      </c>
      <c r="BE686" s="174">
        <v>0</v>
      </c>
      <c r="BF686" s="174">
        <v>0</v>
      </c>
      <c r="BG686" s="174">
        <v>0</v>
      </c>
      <c r="BH686" s="174">
        <v>0</v>
      </c>
      <c r="BI686" s="174">
        <v>0</v>
      </c>
      <c r="BJ686" s="174">
        <v>0</v>
      </c>
      <c r="BK686" s="174">
        <v>0</v>
      </c>
      <c r="BL686" s="174">
        <v>0</v>
      </c>
      <c r="BM686" s="174">
        <v>0</v>
      </c>
      <c r="BN686" s="174">
        <v>0</v>
      </c>
      <c r="BO686" s="174">
        <v>0</v>
      </c>
      <c r="BP686" s="174">
        <v>0</v>
      </c>
      <c r="BQ686" s="174">
        <v>0</v>
      </c>
      <c r="BR686" s="174">
        <v>0</v>
      </c>
      <c r="BS686" s="174">
        <v>0</v>
      </c>
      <c r="BT686" s="174">
        <v>0</v>
      </c>
      <c r="BU686" s="174">
        <v>99</v>
      </c>
      <c r="BV686" s="174">
        <v>99</v>
      </c>
      <c r="BW686" s="174">
        <v>99</v>
      </c>
      <c r="BX686" s="174">
        <v>99</v>
      </c>
      <c r="BY686" s="174">
        <v>0</v>
      </c>
      <c r="BZ686" s="174">
        <v>99</v>
      </c>
      <c r="CA686" s="174">
        <v>99</v>
      </c>
      <c r="CB686" s="174"/>
      <c r="CC686" s="174">
        <v>0</v>
      </c>
      <c r="CD686" s="174">
        <v>0</v>
      </c>
      <c r="CE686" s="174">
        <v>0</v>
      </c>
      <c r="CF686" s="174">
        <v>0</v>
      </c>
      <c r="CG686" s="174">
        <v>99</v>
      </c>
      <c r="CH686" s="174"/>
      <c r="CI686" s="174">
        <v>0</v>
      </c>
      <c r="CJ686" s="174">
        <v>1</v>
      </c>
      <c r="CK686" s="174">
        <v>1</v>
      </c>
      <c r="CL686" s="174">
        <v>1</v>
      </c>
      <c r="CM686" s="174">
        <v>1</v>
      </c>
      <c r="CN686" s="174">
        <v>1</v>
      </c>
      <c r="CO686" s="174">
        <v>1</v>
      </c>
      <c r="CP686" s="174">
        <v>1</v>
      </c>
      <c r="CQ686" s="174">
        <v>0</v>
      </c>
      <c r="CR686" s="174">
        <v>1</v>
      </c>
      <c r="CS686" s="174">
        <v>1</v>
      </c>
      <c r="CT686" s="174">
        <v>1</v>
      </c>
      <c r="CU686" s="174">
        <v>1</v>
      </c>
      <c r="CV686" s="174">
        <v>1</v>
      </c>
      <c r="CW686" s="174">
        <v>0</v>
      </c>
      <c r="CX686" s="174">
        <v>0</v>
      </c>
      <c r="CY686" s="174">
        <v>0</v>
      </c>
      <c r="CZ686" s="174">
        <v>0</v>
      </c>
      <c r="DA686" s="174">
        <v>0</v>
      </c>
      <c r="DB686" s="174">
        <v>0</v>
      </c>
      <c r="DC686" s="174">
        <v>0</v>
      </c>
      <c r="DD686" s="174">
        <v>0</v>
      </c>
      <c r="DE686" s="174">
        <v>1</v>
      </c>
      <c r="DF686" s="174">
        <v>1</v>
      </c>
      <c r="DG686" s="174">
        <v>1</v>
      </c>
      <c r="DH686" s="46" t="s">
        <v>1097</v>
      </c>
    </row>
    <row r="687" spans="1:112" x14ac:dyDescent="0.2">
      <c r="A687" s="174" t="s">
        <v>1052</v>
      </c>
      <c r="B687" s="174" t="s">
        <v>385</v>
      </c>
      <c r="C687" s="174" t="s">
        <v>1098</v>
      </c>
      <c r="D687" s="174">
        <v>682</v>
      </c>
      <c r="E687" s="174">
        <v>197</v>
      </c>
      <c r="F687" s="174">
        <v>22</v>
      </c>
      <c r="G687" s="174">
        <v>185</v>
      </c>
      <c r="H687" s="174">
        <v>1</v>
      </c>
      <c r="I687" s="174">
        <v>2</v>
      </c>
      <c r="J687" s="174"/>
      <c r="K687" s="174">
        <v>1</v>
      </c>
      <c r="L687" s="174">
        <v>1</v>
      </c>
      <c r="M687" s="174">
        <v>1</v>
      </c>
      <c r="N687" s="174">
        <v>1</v>
      </c>
      <c r="O687" s="174">
        <v>1</v>
      </c>
      <c r="P687" s="174">
        <v>1</v>
      </c>
      <c r="Q687" s="174">
        <v>1</v>
      </c>
      <c r="R687" s="174">
        <v>1</v>
      </c>
      <c r="S687" s="174">
        <v>1</v>
      </c>
      <c r="T687" s="174">
        <v>1</v>
      </c>
      <c r="U687" s="174">
        <v>1</v>
      </c>
      <c r="V687" s="174"/>
      <c r="W687" s="174">
        <v>1</v>
      </c>
      <c r="X687" s="174">
        <v>1</v>
      </c>
      <c r="Y687" s="174">
        <v>1</v>
      </c>
      <c r="Z687" s="174">
        <v>1</v>
      </c>
      <c r="AA687" s="174">
        <v>1</v>
      </c>
      <c r="AB687" s="174">
        <v>1</v>
      </c>
      <c r="AC687" s="174">
        <v>1</v>
      </c>
      <c r="AD687" s="174">
        <v>1</v>
      </c>
      <c r="AE687" s="174">
        <v>1</v>
      </c>
      <c r="AF687" s="174">
        <v>1</v>
      </c>
      <c r="AG687" s="174">
        <v>0</v>
      </c>
      <c r="AH687" s="174">
        <v>0</v>
      </c>
      <c r="AI687" s="174">
        <v>1</v>
      </c>
      <c r="AJ687" s="174">
        <v>1</v>
      </c>
      <c r="AK687" s="174">
        <v>1</v>
      </c>
      <c r="AL687" s="174">
        <v>1</v>
      </c>
      <c r="AM687" s="174">
        <v>1</v>
      </c>
      <c r="AN687" s="174">
        <v>0</v>
      </c>
      <c r="AO687" s="174">
        <v>1</v>
      </c>
      <c r="AP687" s="174">
        <v>1</v>
      </c>
      <c r="AQ687" s="174">
        <v>0</v>
      </c>
      <c r="AR687" s="174">
        <v>1</v>
      </c>
      <c r="AS687" s="174">
        <v>1</v>
      </c>
      <c r="AT687" s="174">
        <v>0</v>
      </c>
      <c r="AU687" s="174">
        <v>1</v>
      </c>
      <c r="AV687" s="174">
        <v>0</v>
      </c>
      <c r="AW687" s="174">
        <v>1</v>
      </c>
      <c r="AX687" s="174">
        <v>0</v>
      </c>
      <c r="AY687" s="174">
        <v>0</v>
      </c>
      <c r="AZ687" s="174"/>
      <c r="BA687" s="174"/>
      <c r="BB687" s="174"/>
      <c r="BC687" s="174"/>
      <c r="BD687" s="174">
        <v>1</v>
      </c>
      <c r="BE687" s="174">
        <v>1</v>
      </c>
      <c r="BF687" s="174">
        <v>1</v>
      </c>
      <c r="BG687" s="174">
        <v>1</v>
      </c>
      <c r="BH687" s="174">
        <v>1</v>
      </c>
      <c r="BI687" s="174">
        <v>1</v>
      </c>
      <c r="BJ687" s="174">
        <v>1</v>
      </c>
      <c r="BK687" s="174">
        <v>1</v>
      </c>
      <c r="BL687" s="174">
        <v>1</v>
      </c>
      <c r="BM687" s="174">
        <v>0</v>
      </c>
      <c r="BN687" s="174">
        <v>0</v>
      </c>
      <c r="BO687" s="174">
        <v>0</v>
      </c>
      <c r="BP687" s="174">
        <v>0</v>
      </c>
      <c r="BQ687" s="174">
        <v>0</v>
      </c>
      <c r="BR687" s="174">
        <v>0</v>
      </c>
      <c r="BS687" s="174">
        <v>0</v>
      </c>
      <c r="BT687" s="174">
        <v>0</v>
      </c>
      <c r="BU687" s="174">
        <v>99</v>
      </c>
      <c r="BV687" s="174">
        <v>99</v>
      </c>
      <c r="BW687" s="174">
        <v>99</v>
      </c>
      <c r="BX687" s="174">
        <v>99</v>
      </c>
      <c r="BY687" s="174">
        <v>0</v>
      </c>
      <c r="BZ687" s="174">
        <v>1</v>
      </c>
      <c r="CA687" s="174">
        <v>99</v>
      </c>
      <c r="CB687" s="174"/>
      <c r="CC687" s="174">
        <v>1</v>
      </c>
      <c r="CD687" s="174">
        <v>0</v>
      </c>
      <c r="CE687" s="174">
        <v>0</v>
      </c>
      <c r="CF687" s="174">
        <v>1</v>
      </c>
      <c r="CG687" s="174">
        <v>1</v>
      </c>
      <c r="CH687" s="174"/>
      <c r="CI687" s="174">
        <v>0</v>
      </c>
      <c r="CJ687" s="174">
        <v>1</v>
      </c>
      <c r="CK687" s="174">
        <v>1</v>
      </c>
      <c r="CL687" s="174">
        <v>1</v>
      </c>
      <c r="CM687" s="174">
        <v>1</v>
      </c>
      <c r="CN687" s="174">
        <v>1</v>
      </c>
      <c r="CO687" s="174">
        <v>1</v>
      </c>
      <c r="CP687" s="174">
        <v>1</v>
      </c>
      <c r="CQ687" s="174">
        <v>0</v>
      </c>
      <c r="CR687" s="174">
        <v>1</v>
      </c>
      <c r="CS687" s="174">
        <v>1</v>
      </c>
      <c r="CT687" s="174">
        <v>1</v>
      </c>
      <c r="CU687" s="174">
        <v>1</v>
      </c>
      <c r="CV687" s="174">
        <v>1</v>
      </c>
      <c r="CW687" s="174">
        <v>0</v>
      </c>
      <c r="CX687" s="174">
        <v>0</v>
      </c>
      <c r="CY687" s="174">
        <v>0</v>
      </c>
      <c r="CZ687" s="174">
        <v>0</v>
      </c>
      <c r="DA687" s="174">
        <v>0</v>
      </c>
      <c r="DB687" s="174">
        <v>0</v>
      </c>
      <c r="DC687" s="174">
        <v>0</v>
      </c>
      <c r="DD687" s="174">
        <v>0</v>
      </c>
      <c r="DE687" s="174">
        <v>1</v>
      </c>
      <c r="DF687" s="174">
        <v>1</v>
      </c>
      <c r="DG687" s="174">
        <v>1</v>
      </c>
      <c r="DH687" s="46" t="s">
        <v>1098</v>
      </c>
    </row>
    <row r="688" spans="1:112" x14ac:dyDescent="0.2">
      <c r="A688" s="174" t="s">
        <v>1052</v>
      </c>
      <c r="B688" s="174" t="s">
        <v>385</v>
      </c>
      <c r="C688" s="174" t="s">
        <v>1099</v>
      </c>
      <c r="D688" s="174">
        <v>683</v>
      </c>
      <c r="E688" s="174">
        <v>242</v>
      </c>
      <c r="F688" s="174">
        <v>79</v>
      </c>
      <c r="G688" s="174">
        <v>242</v>
      </c>
      <c r="H688" s="174">
        <v>1</v>
      </c>
      <c r="I688" s="174">
        <v>2</v>
      </c>
      <c r="J688" s="174"/>
      <c r="K688" s="174">
        <v>1</v>
      </c>
      <c r="L688" s="174">
        <v>1</v>
      </c>
      <c r="M688" s="174">
        <v>1</v>
      </c>
      <c r="N688" s="174">
        <v>1</v>
      </c>
      <c r="O688" s="174">
        <v>1</v>
      </c>
      <c r="P688" s="174">
        <v>1</v>
      </c>
      <c r="Q688" s="174">
        <v>99</v>
      </c>
      <c r="R688" s="174">
        <v>1</v>
      </c>
      <c r="S688" s="174">
        <v>1</v>
      </c>
      <c r="T688" s="174">
        <v>1</v>
      </c>
      <c r="U688" s="174">
        <v>1</v>
      </c>
      <c r="V688" s="174"/>
      <c r="W688" s="174">
        <v>1</v>
      </c>
      <c r="X688" s="174">
        <v>1</v>
      </c>
      <c r="Y688" s="174">
        <v>1</v>
      </c>
      <c r="Z688" s="174">
        <v>1</v>
      </c>
      <c r="AA688" s="174">
        <v>1</v>
      </c>
      <c r="AB688" s="174">
        <v>1</v>
      </c>
      <c r="AC688" s="174">
        <v>1</v>
      </c>
      <c r="AD688" s="174">
        <v>0</v>
      </c>
      <c r="AE688" s="174">
        <v>1</v>
      </c>
      <c r="AF688" s="174">
        <v>1</v>
      </c>
      <c r="AG688" s="174">
        <v>1</v>
      </c>
      <c r="AH688" s="174">
        <v>0</v>
      </c>
      <c r="AI688" s="174">
        <v>1</v>
      </c>
      <c r="AJ688" s="174">
        <v>1</v>
      </c>
      <c r="AK688" s="174">
        <v>1</v>
      </c>
      <c r="AL688" s="174">
        <v>1</v>
      </c>
      <c r="AM688" s="174">
        <v>1</v>
      </c>
      <c r="AN688" s="174">
        <v>0</v>
      </c>
      <c r="AO688" s="174">
        <v>0</v>
      </c>
      <c r="AP688" s="174">
        <v>0</v>
      </c>
      <c r="AQ688" s="174">
        <v>0</v>
      </c>
      <c r="AR688" s="174">
        <v>0</v>
      </c>
      <c r="AS688" s="174">
        <v>1</v>
      </c>
      <c r="AT688" s="174">
        <v>1</v>
      </c>
      <c r="AU688" s="174">
        <v>1</v>
      </c>
      <c r="AV688" s="174">
        <v>1</v>
      </c>
      <c r="AW688" s="174">
        <v>0</v>
      </c>
      <c r="AX688" s="174">
        <v>0</v>
      </c>
      <c r="AY688" s="174">
        <v>0</v>
      </c>
      <c r="AZ688" s="174"/>
      <c r="BA688" s="174"/>
      <c r="BB688" s="174"/>
      <c r="BC688" s="174"/>
      <c r="BD688" s="174">
        <v>1</v>
      </c>
      <c r="BE688" s="174">
        <v>1</v>
      </c>
      <c r="BF688" s="174">
        <v>1</v>
      </c>
      <c r="BG688" s="174">
        <v>1</v>
      </c>
      <c r="BH688" s="174">
        <v>0</v>
      </c>
      <c r="BI688" s="174">
        <v>0</v>
      </c>
      <c r="BJ688" s="174">
        <v>0</v>
      </c>
      <c r="BK688" s="174">
        <v>0</v>
      </c>
      <c r="BL688" s="174">
        <v>0</v>
      </c>
      <c r="BM688" s="174">
        <v>0</v>
      </c>
      <c r="BN688" s="174">
        <v>0</v>
      </c>
      <c r="BO688" s="174">
        <v>0</v>
      </c>
      <c r="BP688" s="174">
        <v>0</v>
      </c>
      <c r="BQ688" s="174">
        <v>0</v>
      </c>
      <c r="BR688" s="174">
        <v>0</v>
      </c>
      <c r="BS688" s="174">
        <v>0</v>
      </c>
      <c r="BT688" s="174">
        <v>0</v>
      </c>
      <c r="BU688" s="174">
        <v>99</v>
      </c>
      <c r="BV688" s="174">
        <v>99</v>
      </c>
      <c r="BW688" s="174">
        <v>99</v>
      </c>
      <c r="BX688" s="174">
        <v>99</v>
      </c>
      <c r="BY688" s="174">
        <v>0</v>
      </c>
      <c r="BZ688" s="174">
        <v>99</v>
      </c>
      <c r="CA688" s="174">
        <v>99</v>
      </c>
      <c r="CB688" s="174"/>
      <c r="CC688" s="174">
        <v>1</v>
      </c>
      <c r="CD688" s="174">
        <v>1</v>
      </c>
      <c r="CE688" s="174">
        <v>1</v>
      </c>
      <c r="CF688" s="174">
        <v>1</v>
      </c>
      <c r="CG688" s="174">
        <v>99</v>
      </c>
      <c r="CH688" s="174"/>
      <c r="CI688" s="174">
        <v>1</v>
      </c>
      <c r="CJ688" s="174">
        <v>1</v>
      </c>
      <c r="CK688" s="174">
        <v>1</v>
      </c>
      <c r="CL688" s="174">
        <v>1</v>
      </c>
      <c r="CM688" s="174">
        <v>99</v>
      </c>
      <c r="CN688" s="174">
        <v>1</v>
      </c>
      <c r="CO688" s="174">
        <v>1</v>
      </c>
      <c r="CP688" s="174">
        <v>1</v>
      </c>
      <c r="CQ688" s="174">
        <v>0</v>
      </c>
      <c r="CR688" s="174">
        <v>1</v>
      </c>
      <c r="CS688" s="174">
        <v>1</v>
      </c>
      <c r="CT688" s="174">
        <v>1</v>
      </c>
      <c r="CU688" s="174">
        <v>1</v>
      </c>
      <c r="CV688" s="174">
        <v>1</v>
      </c>
      <c r="CW688" s="174">
        <v>0</v>
      </c>
      <c r="CX688" s="174">
        <v>0</v>
      </c>
      <c r="CY688" s="174">
        <v>0</v>
      </c>
      <c r="CZ688" s="174">
        <v>0</v>
      </c>
      <c r="DA688" s="174">
        <v>0</v>
      </c>
      <c r="DB688" s="174">
        <v>0</v>
      </c>
      <c r="DC688" s="174">
        <v>0</v>
      </c>
      <c r="DD688" s="174">
        <v>0</v>
      </c>
      <c r="DE688" s="174">
        <v>1</v>
      </c>
      <c r="DF688" s="174">
        <v>1</v>
      </c>
      <c r="DG688" s="174">
        <v>1</v>
      </c>
      <c r="DH688" s="46" t="s">
        <v>1099</v>
      </c>
    </row>
    <row r="689" spans="1:112" x14ac:dyDescent="0.2">
      <c r="A689" s="174" t="s">
        <v>1052</v>
      </c>
      <c r="B689" s="174" t="s">
        <v>384</v>
      </c>
      <c r="C689" s="174" t="s">
        <v>1100</v>
      </c>
      <c r="D689" s="174">
        <v>684</v>
      </c>
      <c r="E689" s="174">
        <v>1909</v>
      </c>
      <c r="F689" s="174">
        <v>416</v>
      </c>
      <c r="G689" s="174">
        <v>10</v>
      </c>
      <c r="H689" s="174">
        <v>1</v>
      </c>
      <c r="I689" s="174">
        <v>2</v>
      </c>
      <c r="J689" s="174"/>
      <c r="K689" s="174">
        <v>1</v>
      </c>
      <c r="L689" s="174">
        <v>1</v>
      </c>
      <c r="M689" s="174">
        <v>1</v>
      </c>
      <c r="N689" s="174">
        <v>1</v>
      </c>
      <c r="O689" s="174"/>
      <c r="P689" s="174">
        <v>1</v>
      </c>
      <c r="Q689" s="174">
        <v>99</v>
      </c>
      <c r="R689" s="174">
        <v>1</v>
      </c>
      <c r="S689" s="174"/>
      <c r="T689" s="174">
        <v>1</v>
      </c>
      <c r="U689" s="174"/>
      <c r="V689" s="174"/>
      <c r="W689" s="174">
        <v>1</v>
      </c>
      <c r="X689" s="174">
        <v>1</v>
      </c>
      <c r="Y689" s="174">
        <v>1</v>
      </c>
      <c r="Z689" s="174">
        <v>1</v>
      </c>
      <c r="AA689" s="174">
        <v>1</v>
      </c>
      <c r="AB689" s="174">
        <v>1</v>
      </c>
      <c r="AC689" s="174">
        <v>1</v>
      </c>
      <c r="AD689" s="174">
        <v>1</v>
      </c>
      <c r="AE689" s="174">
        <v>1</v>
      </c>
      <c r="AF689" s="174">
        <v>1</v>
      </c>
      <c r="AG689" s="174">
        <v>1</v>
      </c>
      <c r="AH689" s="174">
        <v>0</v>
      </c>
      <c r="AI689" s="174">
        <v>1</v>
      </c>
      <c r="AJ689" s="174">
        <v>1</v>
      </c>
      <c r="AK689" s="174">
        <v>1</v>
      </c>
      <c r="AL689" s="174">
        <v>1</v>
      </c>
      <c r="AM689" s="174">
        <v>1</v>
      </c>
      <c r="AN689" s="174">
        <v>1</v>
      </c>
      <c r="AO689" s="174">
        <v>1</v>
      </c>
      <c r="AP689" s="174">
        <v>1</v>
      </c>
      <c r="AQ689" s="174">
        <v>1</v>
      </c>
      <c r="AR689" s="174">
        <v>1</v>
      </c>
      <c r="AS689" s="174">
        <v>1</v>
      </c>
      <c r="AT689" s="174">
        <v>1</v>
      </c>
      <c r="AU689" s="174">
        <v>1</v>
      </c>
      <c r="AV689" s="174">
        <v>1</v>
      </c>
      <c r="AW689" s="174">
        <v>0</v>
      </c>
      <c r="AX689" s="174">
        <v>0</v>
      </c>
      <c r="AY689" s="174">
        <v>0</v>
      </c>
      <c r="AZ689" s="174"/>
      <c r="BA689" s="174"/>
      <c r="BB689" s="174"/>
      <c r="BC689" s="174"/>
      <c r="BD689" s="174">
        <v>0</v>
      </c>
      <c r="BE689" s="174">
        <v>1</v>
      </c>
      <c r="BF689" s="174">
        <v>1</v>
      </c>
      <c r="BG689" s="174">
        <v>1</v>
      </c>
      <c r="BH689" s="174">
        <v>0</v>
      </c>
      <c r="BI689" s="174">
        <v>1</v>
      </c>
      <c r="BJ689" s="174">
        <v>1</v>
      </c>
      <c r="BK689" s="174">
        <v>1</v>
      </c>
      <c r="BL689" s="174">
        <v>1</v>
      </c>
      <c r="BM689" s="174">
        <v>1</v>
      </c>
      <c r="BN689" s="174">
        <v>0</v>
      </c>
      <c r="BO689" s="174">
        <v>0</v>
      </c>
      <c r="BP689" s="174">
        <v>0</v>
      </c>
      <c r="BQ689" s="174">
        <v>0</v>
      </c>
      <c r="BR689" s="174">
        <v>0</v>
      </c>
      <c r="BS689" s="174">
        <v>0</v>
      </c>
      <c r="BT689" s="174">
        <v>0</v>
      </c>
      <c r="BU689" s="174">
        <v>99</v>
      </c>
      <c r="BV689" s="174">
        <v>99</v>
      </c>
      <c r="BW689" s="174">
        <v>99</v>
      </c>
      <c r="BX689" s="174">
        <v>99</v>
      </c>
      <c r="BY689" s="174">
        <v>1</v>
      </c>
      <c r="BZ689" s="174">
        <v>99</v>
      </c>
      <c r="CA689" s="174">
        <v>99</v>
      </c>
      <c r="CB689" s="174"/>
      <c r="CC689" s="174">
        <v>1</v>
      </c>
      <c r="CD689" s="174">
        <v>1</v>
      </c>
      <c r="CE689" s="174">
        <v>1</v>
      </c>
      <c r="CF689" s="174">
        <v>1</v>
      </c>
      <c r="CG689" s="174">
        <v>99</v>
      </c>
      <c r="CH689" s="174"/>
      <c r="CI689" s="174">
        <v>1</v>
      </c>
      <c r="CJ689" s="174">
        <v>1</v>
      </c>
      <c r="CK689" s="174">
        <v>1</v>
      </c>
      <c r="CL689" s="174">
        <v>1</v>
      </c>
      <c r="CM689" s="174">
        <v>1</v>
      </c>
      <c r="CN689" s="174">
        <v>1</v>
      </c>
      <c r="CO689" s="174">
        <v>1</v>
      </c>
      <c r="CP689" s="174">
        <v>1</v>
      </c>
      <c r="CQ689" s="174">
        <v>1</v>
      </c>
      <c r="CR689" s="174">
        <v>1</v>
      </c>
      <c r="CS689" s="174">
        <v>1</v>
      </c>
      <c r="CT689" s="174">
        <v>1</v>
      </c>
      <c r="CU689" s="174">
        <v>1</v>
      </c>
      <c r="CV689" s="174">
        <v>1</v>
      </c>
      <c r="CW689" s="174">
        <v>1</v>
      </c>
      <c r="CX689" s="174">
        <v>0</v>
      </c>
      <c r="CY689" s="174">
        <v>1</v>
      </c>
      <c r="CZ689" s="174">
        <v>0</v>
      </c>
      <c r="DA689" s="174">
        <v>0</v>
      </c>
      <c r="DB689" s="174">
        <v>0</v>
      </c>
      <c r="DC689" s="174">
        <v>0</v>
      </c>
      <c r="DD689" s="174">
        <v>1</v>
      </c>
      <c r="DE689" s="174">
        <v>1</v>
      </c>
      <c r="DF689" s="174">
        <v>1</v>
      </c>
      <c r="DG689" s="174">
        <v>1</v>
      </c>
      <c r="DH689" s="46" t="s">
        <v>1100</v>
      </c>
    </row>
    <row r="690" spans="1:112" x14ac:dyDescent="0.2">
      <c r="A690" s="174" t="s">
        <v>1052</v>
      </c>
      <c r="B690" s="174" t="s">
        <v>384</v>
      </c>
      <c r="C690" s="174" t="s">
        <v>1101</v>
      </c>
      <c r="D690" s="174">
        <v>685</v>
      </c>
      <c r="E690" s="174">
        <v>1125</v>
      </c>
      <c r="F690" s="174">
        <v>17</v>
      </c>
      <c r="G690" s="174">
        <v>0</v>
      </c>
      <c r="H690" s="174">
        <v>1</v>
      </c>
      <c r="I690" s="174">
        <v>2</v>
      </c>
      <c r="J690" s="174"/>
      <c r="K690" s="174">
        <v>1</v>
      </c>
      <c r="L690" s="174">
        <v>1</v>
      </c>
      <c r="M690" s="174">
        <v>1</v>
      </c>
      <c r="N690" s="174">
        <v>1</v>
      </c>
      <c r="O690" s="174"/>
      <c r="P690" s="174">
        <v>1</v>
      </c>
      <c r="Q690" s="174">
        <v>99</v>
      </c>
      <c r="R690" s="174">
        <v>1</v>
      </c>
      <c r="S690" s="174"/>
      <c r="T690" s="174">
        <v>1</v>
      </c>
      <c r="U690" s="174"/>
      <c r="V690" s="174"/>
      <c r="W690" s="174">
        <v>1</v>
      </c>
      <c r="X690" s="174">
        <v>1</v>
      </c>
      <c r="Y690" s="174">
        <v>1</v>
      </c>
      <c r="Z690" s="174">
        <v>1</v>
      </c>
      <c r="AA690" s="174">
        <v>1</v>
      </c>
      <c r="AB690" s="174">
        <v>1</v>
      </c>
      <c r="AC690" s="174">
        <v>1</v>
      </c>
      <c r="AD690" s="174">
        <v>1</v>
      </c>
      <c r="AE690" s="174">
        <v>1</v>
      </c>
      <c r="AF690" s="174">
        <v>1</v>
      </c>
      <c r="AG690" s="174">
        <v>0</v>
      </c>
      <c r="AH690" s="174">
        <v>1</v>
      </c>
      <c r="AI690" s="174">
        <v>1</v>
      </c>
      <c r="AJ690" s="174">
        <v>1</v>
      </c>
      <c r="AK690" s="174">
        <v>1</v>
      </c>
      <c r="AL690" s="174">
        <v>1</v>
      </c>
      <c r="AM690" s="174">
        <v>1</v>
      </c>
      <c r="AN690" s="174">
        <v>0</v>
      </c>
      <c r="AO690" s="174">
        <v>0</v>
      </c>
      <c r="AP690" s="174">
        <v>0</v>
      </c>
      <c r="AQ690" s="174">
        <v>0</v>
      </c>
      <c r="AR690" s="174">
        <v>0</v>
      </c>
      <c r="AS690" s="174">
        <v>1</v>
      </c>
      <c r="AT690" s="174">
        <v>1</v>
      </c>
      <c r="AU690" s="174">
        <v>1</v>
      </c>
      <c r="AV690" s="174">
        <v>1</v>
      </c>
      <c r="AW690" s="174">
        <v>1</v>
      </c>
      <c r="AX690" s="174">
        <v>0</v>
      </c>
      <c r="AY690" s="174">
        <v>0</v>
      </c>
      <c r="AZ690" s="174"/>
      <c r="BA690" s="174"/>
      <c r="BB690" s="174"/>
      <c r="BC690" s="174"/>
      <c r="BD690" s="174">
        <v>1</v>
      </c>
      <c r="BE690" s="174">
        <v>0</v>
      </c>
      <c r="BF690" s="174">
        <v>0</v>
      </c>
      <c r="BG690" s="174">
        <v>0</v>
      </c>
      <c r="BH690" s="174">
        <v>0</v>
      </c>
      <c r="BI690" s="174">
        <v>1</v>
      </c>
      <c r="BJ690" s="174">
        <v>1</v>
      </c>
      <c r="BK690" s="174">
        <v>0</v>
      </c>
      <c r="BL690" s="174">
        <v>0</v>
      </c>
      <c r="BM690" s="174">
        <v>0</v>
      </c>
      <c r="BN690" s="174">
        <v>0</v>
      </c>
      <c r="BO690" s="174">
        <v>0</v>
      </c>
      <c r="BP690" s="174">
        <v>0</v>
      </c>
      <c r="BQ690" s="174">
        <v>0</v>
      </c>
      <c r="BR690" s="174">
        <v>0</v>
      </c>
      <c r="BS690" s="174">
        <v>0</v>
      </c>
      <c r="BT690" s="174">
        <v>0</v>
      </c>
      <c r="BU690" s="174">
        <v>99</v>
      </c>
      <c r="BV690" s="174">
        <v>99</v>
      </c>
      <c r="BW690" s="174">
        <v>99</v>
      </c>
      <c r="BX690" s="174">
        <v>99</v>
      </c>
      <c r="BY690" s="174">
        <v>0</v>
      </c>
      <c r="BZ690" s="174">
        <v>99</v>
      </c>
      <c r="CA690" s="174">
        <v>99</v>
      </c>
      <c r="CB690" s="174"/>
      <c r="CC690" s="174">
        <v>0</v>
      </c>
      <c r="CD690" s="174">
        <v>0</v>
      </c>
      <c r="CE690" s="174">
        <v>0</v>
      </c>
      <c r="CF690" s="174">
        <v>0</v>
      </c>
      <c r="CG690" s="174">
        <v>99</v>
      </c>
      <c r="CH690" s="174"/>
      <c r="CI690" s="174">
        <v>1</v>
      </c>
      <c r="CJ690" s="174">
        <v>1</v>
      </c>
      <c r="CK690" s="174">
        <v>1</v>
      </c>
      <c r="CL690" s="174">
        <v>1</v>
      </c>
      <c r="CM690" s="174">
        <v>99</v>
      </c>
      <c r="CN690" s="174">
        <v>1</v>
      </c>
      <c r="CO690" s="174">
        <v>1</v>
      </c>
      <c r="CP690" s="174">
        <v>1</v>
      </c>
      <c r="CQ690" s="174">
        <v>0</v>
      </c>
      <c r="CR690" s="174">
        <v>1</v>
      </c>
      <c r="CS690" s="174">
        <v>1</v>
      </c>
      <c r="CT690" s="174">
        <v>1</v>
      </c>
      <c r="CU690" s="174">
        <v>1</v>
      </c>
      <c r="CV690" s="174">
        <v>1</v>
      </c>
      <c r="CW690" s="174">
        <v>0</v>
      </c>
      <c r="CX690" s="174">
        <v>0</v>
      </c>
      <c r="CY690" s="174">
        <v>0</v>
      </c>
      <c r="CZ690" s="174">
        <v>0</v>
      </c>
      <c r="DA690" s="174">
        <v>0</v>
      </c>
      <c r="DB690" s="174">
        <v>0</v>
      </c>
      <c r="DC690" s="174">
        <v>0</v>
      </c>
      <c r="DD690" s="174">
        <v>0</v>
      </c>
      <c r="DE690" s="174">
        <v>1</v>
      </c>
      <c r="DF690" s="174">
        <v>1</v>
      </c>
      <c r="DG690" s="174">
        <v>1</v>
      </c>
      <c r="DH690" s="46" t="s">
        <v>1101</v>
      </c>
    </row>
    <row r="691" spans="1:112" x14ac:dyDescent="0.2">
      <c r="A691" s="174" t="s">
        <v>1052</v>
      </c>
      <c r="B691" s="174" t="s">
        <v>384</v>
      </c>
      <c r="C691" s="174" t="s">
        <v>1102</v>
      </c>
      <c r="D691" s="174">
        <v>686</v>
      </c>
      <c r="E691" s="174">
        <v>730</v>
      </c>
      <c r="F691" s="174">
        <v>70</v>
      </c>
      <c r="G691" s="174">
        <v>10</v>
      </c>
      <c r="H691" s="174">
        <v>1</v>
      </c>
      <c r="I691" s="174">
        <v>2</v>
      </c>
      <c r="J691" s="174"/>
      <c r="K691" s="174">
        <v>1</v>
      </c>
      <c r="L691" s="174">
        <v>1</v>
      </c>
      <c r="M691" s="174">
        <v>1</v>
      </c>
      <c r="N691" s="174">
        <v>1</v>
      </c>
      <c r="O691" s="174"/>
      <c r="P691" s="174">
        <v>1</v>
      </c>
      <c r="Q691" s="174">
        <v>99</v>
      </c>
      <c r="R691" s="174">
        <v>1</v>
      </c>
      <c r="S691" s="174"/>
      <c r="T691" s="174">
        <v>1</v>
      </c>
      <c r="U691" s="174"/>
      <c r="V691" s="174"/>
      <c r="W691" s="174">
        <v>1</v>
      </c>
      <c r="X691" s="174">
        <v>1</v>
      </c>
      <c r="Y691" s="174">
        <v>1</v>
      </c>
      <c r="Z691" s="174">
        <v>1</v>
      </c>
      <c r="AA691" s="174">
        <v>1</v>
      </c>
      <c r="AB691" s="174">
        <v>1</v>
      </c>
      <c r="AC691" s="174">
        <v>1</v>
      </c>
      <c r="AD691" s="174">
        <v>1</v>
      </c>
      <c r="AE691" s="174">
        <v>1</v>
      </c>
      <c r="AF691" s="174">
        <v>1</v>
      </c>
      <c r="AG691" s="174">
        <v>1</v>
      </c>
      <c r="AH691" s="174">
        <v>1</v>
      </c>
      <c r="AI691" s="174">
        <v>99</v>
      </c>
      <c r="AJ691" s="174">
        <v>1</v>
      </c>
      <c r="AK691" s="174">
        <v>1</v>
      </c>
      <c r="AL691" s="174">
        <v>1</v>
      </c>
      <c r="AM691" s="174">
        <v>0</v>
      </c>
      <c r="AN691" s="174">
        <v>0</v>
      </c>
      <c r="AO691" s="174">
        <v>0</v>
      </c>
      <c r="AP691" s="174">
        <v>1</v>
      </c>
      <c r="AQ691" s="174">
        <v>0</v>
      </c>
      <c r="AR691" s="174">
        <v>0</v>
      </c>
      <c r="AS691" s="174">
        <v>1</v>
      </c>
      <c r="AT691" s="174">
        <v>1</v>
      </c>
      <c r="AU691" s="174">
        <v>1</v>
      </c>
      <c r="AV691" s="174">
        <v>0</v>
      </c>
      <c r="AW691" s="174">
        <v>1</v>
      </c>
      <c r="AX691" s="174">
        <v>1</v>
      </c>
      <c r="AY691" s="174">
        <v>1</v>
      </c>
      <c r="AZ691" s="174"/>
      <c r="BA691" s="174"/>
      <c r="BB691" s="174"/>
      <c r="BC691" s="174"/>
      <c r="BD691" s="174">
        <v>1</v>
      </c>
      <c r="BE691" s="174">
        <v>1</v>
      </c>
      <c r="BF691" s="174">
        <v>1</v>
      </c>
      <c r="BG691" s="174">
        <v>1</v>
      </c>
      <c r="BH691" s="174">
        <v>1</v>
      </c>
      <c r="BI691" s="174">
        <v>0</v>
      </c>
      <c r="BJ691" s="174">
        <v>0</v>
      </c>
      <c r="BK691" s="174">
        <v>1</v>
      </c>
      <c r="BL691" s="174">
        <v>0</v>
      </c>
      <c r="BM691" s="174">
        <v>0</v>
      </c>
      <c r="BN691" s="174">
        <v>0</v>
      </c>
      <c r="BO691" s="174">
        <v>1</v>
      </c>
      <c r="BP691" s="174">
        <v>1</v>
      </c>
      <c r="BQ691" s="174">
        <v>0</v>
      </c>
      <c r="BR691" s="174">
        <v>0</v>
      </c>
      <c r="BS691" s="174">
        <v>0</v>
      </c>
      <c r="BT691" s="174">
        <v>0</v>
      </c>
      <c r="BU691" s="174">
        <v>99</v>
      </c>
      <c r="BV691" s="174">
        <v>99</v>
      </c>
      <c r="BW691" s="174">
        <v>99</v>
      </c>
      <c r="BX691" s="174">
        <v>99</v>
      </c>
      <c r="BY691" s="174">
        <v>1</v>
      </c>
      <c r="BZ691" s="174">
        <v>99</v>
      </c>
      <c r="CA691" s="174">
        <v>99</v>
      </c>
      <c r="CB691" s="174"/>
      <c r="CC691" s="174">
        <v>0</v>
      </c>
      <c r="CD691" s="174">
        <v>0</v>
      </c>
      <c r="CE691" s="174">
        <v>0</v>
      </c>
      <c r="CF691" s="174">
        <v>1</v>
      </c>
      <c r="CG691" s="174">
        <v>1</v>
      </c>
      <c r="CH691" s="174"/>
      <c r="CI691" s="174">
        <v>0</v>
      </c>
      <c r="CJ691" s="174">
        <v>1</v>
      </c>
      <c r="CK691" s="174">
        <v>1</v>
      </c>
      <c r="CL691" s="174">
        <v>1</v>
      </c>
      <c r="CM691" s="174">
        <v>99</v>
      </c>
      <c r="CN691" s="174">
        <v>1</v>
      </c>
      <c r="CO691" s="174">
        <v>1</v>
      </c>
      <c r="CP691" s="174">
        <v>1</v>
      </c>
      <c r="CQ691" s="174">
        <v>1</v>
      </c>
      <c r="CR691" s="174">
        <v>1</v>
      </c>
      <c r="CS691" s="174">
        <v>1</v>
      </c>
      <c r="CT691" s="174">
        <v>1</v>
      </c>
      <c r="CU691" s="174">
        <v>1</v>
      </c>
      <c r="CV691" s="174">
        <v>1</v>
      </c>
      <c r="CW691" s="174">
        <v>0</v>
      </c>
      <c r="CX691" s="174">
        <v>0</v>
      </c>
      <c r="CY691" s="174">
        <v>0</v>
      </c>
      <c r="CZ691" s="174">
        <v>0</v>
      </c>
      <c r="DA691" s="174">
        <v>0</v>
      </c>
      <c r="DB691" s="174">
        <v>0</v>
      </c>
      <c r="DC691" s="174">
        <v>0</v>
      </c>
      <c r="DD691" s="174">
        <v>0</v>
      </c>
      <c r="DE691" s="174">
        <v>1</v>
      </c>
      <c r="DF691" s="174">
        <v>1</v>
      </c>
      <c r="DG691" s="174">
        <v>1</v>
      </c>
      <c r="DH691" s="46" t="s">
        <v>1102</v>
      </c>
    </row>
    <row r="692" spans="1:112" x14ac:dyDescent="0.2">
      <c r="A692" s="174" t="s">
        <v>1052</v>
      </c>
      <c r="B692" s="174" t="s">
        <v>384</v>
      </c>
      <c r="C692" s="174" t="s">
        <v>1103</v>
      </c>
      <c r="D692" s="174">
        <v>687</v>
      </c>
      <c r="E692" s="174">
        <v>2400</v>
      </c>
      <c r="F692" s="174">
        <v>241</v>
      </c>
      <c r="G692" s="174" t="s">
        <v>1104</v>
      </c>
      <c r="H692" s="174">
        <v>1</v>
      </c>
      <c r="I692" s="174">
        <v>2</v>
      </c>
      <c r="J692" s="174"/>
      <c r="K692" s="174">
        <v>1</v>
      </c>
      <c r="L692" s="174">
        <v>1</v>
      </c>
      <c r="M692" s="174">
        <v>1</v>
      </c>
      <c r="N692" s="174">
        <v>1</v>
      </c>
      <c r="O692" s="174"/>
      <c r="P692" s="174">
        <v>1</v>
      </c>
      <c r="Q692" s="174">
        <v>99</v>
      </c>
      <c r="R692" s="174">
        <v>1</v>
      </c>
      <c r="S692" s="174"/>
      <c r="T692" s="174">
        <v>1</v>
      </c>
      <c r="U692" s="174"/>
      <c r="V692" s="174"/>
      <c r="W692" s="174">
        <v>1</v>
      </c>
      <c r="X692" s="174">
        <v>1</v>
      </c>
      <c r="Y692" s="174">
        <v>1</v>
      </c>
      <c r="Z692" s="174">
        <v>1</v>
      </c>
      <c r="AA692" s="174">
        <v>1</v>
      </c>
      <c r="AB692" s="174">
        <v>1</v>
      </c>
      <c r="AC692" s="174">
        <v>1</v>
      </c>
      <c r="AD692" s="174">
        <v>0</v>
      </c>
      <c r="AE692" s="174">
        <v>1</v>
      </c>
      <c r="AF692" s="174">
        <v>1</v>
      </c>
      <c r="AG692" s="174">
        <v>1</v>
      </c>
      <c r="AH692" s="174">
        <v>0</v>
      </c>
      <c r="AI692" s="174">
        <v>1</v>
      </c>
      <c r="AJ692" s="174">
        <v>1</v>
      </c>
      <c r="AK692" s="174">
        <v>1</v>
      </c>
      <c r="AL692" s="174">
        <v>1</v>
      </c>
      <c r="AM692" s="174">
        <v>1</v>
      </c>
      <c r="AN692" s="174">
        <v>1</v>
      </c>
      <c r="AO692" s="174">
        <v>1</v>
      </c>
      <c r="AP692" s="174">
        <v>1</v>
      </c>
      <c r="AQ692" s="174">
        <v>0</v>
      </c>
      <c r="AR692" s="174">
        <v>1</v>
      </c>
      <c r="AS692" s="174">
        <v>1</v>
      </c>
      <c r="AT692" s="174">
        <v>1</v>
      </c>
      <c r="AU692" s="174">
        <v>1</v>
      </c>
      <c r="AV692" s="174">
        <v>1</v>
      </c>
      <c r="AW692" s="174">
        <v>0</v>
      </c>
      <c r="AX692" s="174">
        <v>0</v>
      </c>
      <c r="AY692" s="174">
        <v>1</v>
      </c>
      <c r="AZ692" s="174"/>
      <c r="BA692" s="174"/>
      <c r="BB692" s="174"/>
      <c r="BC692" s="174"/>
      <c r="BD692" s="174">
        <v>0</v>
      </c>
      <c r="BE692" s="174">
        <v>1</v>
      </c>
      <c r="BF692" s="174">
        <v>1</v>
      </c>
      <c r="BG692" s="174">
        <v>1</v>
      </c>
      <c r="BH692" s="174">
        <v>1</v>
      </c>
      <c r="BI692" s="174">
        <v>1</v>
      </c>
      <c r="BJ692" s="174">
        <v>0</v>
      </c>
      <c r="BK692" s="174">
        <v>0</v>
      </c>
      <c r="BL692" s="174">
        <v>0</v>
      </c>
      <c r="BM692" s="174">
        <v>0</v>
      </c>
      <c r="BN692" s="174">
        <v>0</v>
      </c>
      <c r="BO692" s="174">
        <v>1</v>
      </c>
      <c r="BP692" s="174">
        <v>0</v>
      </c>
      <c r="BQ692" s="174">
        <v>1</v>
      </c>
      <c r="BR692" s="174">
        <v>1</v>
      </c>
      <c r="BS692" s="174">
        <v>1</v>
      </c>
      <c r="BT692" s="174">
        <v>1</v>
      </c>
      <c r="BU692" s="174">
        <v>99</v>
      </c>
      <c r="BV692" s="174">
        <v>99</v>
      </c>
      <c r="BW692" s="174">
        <v>99</v>
      </c>
      <c r="BX692" s="174">
        <v>99</v>
      </c>
      <c r="BY692" s="174">
        <v>1</v>
      </c>
      <c r="BZ692" s="174">
        <v>99</v>
      </c>
      <c r="CA692" s="174">
        <v>99</v>
      </c>
      <c r="CB692" s="174"/>
      <c r="CC692" s="174">
        <v>0</v>
      </c>
      <c r="CD692" s="174">
        <v>1</v>
      </c>
      <c r="CE692" s="174">
        <v>1</v>
      </c>
      <c r="CF692" s="174">
        <v>1</v>
      </c>
      <c r="CG692" s="174">
        <v>99</v>
      </c>
      <c r="CH692" s="174"/>
      <c r="CI692" s="174">
        <v>1</v>
      </c>
      <c r="CJ692" s="174">
        <v>1</v>
      </c>
      <c r="CK692" s="174">
        <v>1</v>
      </c>
      <c r="CL692" s="174">
        <v>1</v>
      </c>
      <c r="CM692" s="174">
        <v>1</v>
      </c>
      <c r="CN692" s="174">
        <v>1</v>
      </c>
      <c r="CO692" s="174">
        <v>1</v>
      </c>
      <c r="CP692" s="174">
        <v>1</v>
      </c>
      <c r="CQ692" s="174">
        <v>0</v>
      </c>
      <c r="CR692" s="174">
        <v>1</v>
      </c>
      <c r="CS692" s="174">
        <v>1</v>
      </c>
      <c r="CT692" s="174">
        <v>1</v>
      </c>
      <c r="CU692" s="174">
        <v>1</v>
      </c>
      <c r="CV692" s="174">
        <v>1</v>
      </c>
      <c r="CW692" s="174">
        <v>0</v>
      </c>
      <c r="CX692" s="174">
        <v>0</v>
      </c>
      <c r="CY692" s="174">
        <v>0</v>
      </c>
      <c r="CZ692" s="174">
        <v>0</v>
      </c>
      <c r="DA692" s="174">
        <v>0</v>
      </c>
      <c r="DB692" s="174">
        <v>0</v>
      </c>
      <c r="DC692" s="174">
        <v>0</v>
      </c>
      <c r="DD692" s="174">
        <v>0</v>
      </c>
      <c r="DE692" s="174">
        <v>1</v>
      </c>
      <c r="DF692" s="174">
        <v>1</v>
      </c>
      <c r="DG692" s="174">
        <v>1</v>
      </c>
      <c r="DH692" s="46" t="s">
        <v>1103</v>
      </c>
    </row>
    <row r="693" spans="1:112" x14ac:dyDescent="0.2">
      <c r="A693" s="174" t="s">
        <v>1105</v>
      </c>
      <c r="B693" s="174" t="s">
        <v>385</v>
      </c>
      <c r="C693" s="174" t="s">
        <v>1106</v>
      </c>
      <c r="D693" s="174">
        <v>688</v>
      </c>
      <c r="E693" s="174">
        <v>402</v>
      </c>
      <c r="F693" s="174">
        <v>87</v>
      </c>
      <c r="G693" s="174">
        <v>72</v>
      </c>
      <c r="H693" s="174">
        <v>1</v>
      </c>
      <c r="I693" s="174">
        <v>2</v>
      </c>
      <c r="J693" s="174"/>
      <c r="K693" s="174">
        <v>1</v>
      </c>
      <c r="L693" s="174">
        <v>1</v>
      </c>
      <c r="M693" s="174">
        <v>1</v>
      </c>
      <c r="N693" s="174">
        <v>1</v>
      </c>
      <c r="O693" s="174">
        <v>1</v>
      </c>
      <c r="P693" s="174">
        <v>1</v>
      </c>
      <c r="Q693" s="174">
        <v>99</v>
      </c>
      <c r="R693" s="174">
        <v>1</v>
      </c>
      <c r="S693" s="174">
        <v>1</v>
      </c>
      <c r="T693" s="174">
        <v>1</v>
      </c>
      <c r="U693" s="174">
        <v>1</v>
      </c>
      <c r="V693" s="174"/>
      <c r="W693" s="174">
        <v>1</v>
      </c>
      <c r="X693" s="174">
        <v>1</v>
      </c>
      <c r="Y693" s="174">
        <v>1</v>
      </c>
      <c r="Z693" s="174">
        <v>1</v>
      </c>
      <c r="AA693" s="174">
        <v>1</v>
      </c>
      <c r="AB693" s="174">
        <v>1</v>
      </c>
      <c r="AC693" s="174">
        <v>1</v>
      </c>
      <c r="AD693" s="174">
        <v>1</v>
      </c>
      <c r="AE693" s="174">
        <v>1</v>
      </c>
      <c r="AF693" s="174">
        <v>1</v>
      </c>
      <c r="AG693" s="174">
        <v>1</v>
      </c>
      <c r="AH693" s="174">
        <v>1</v>
      </c>
      <c r="AI693" s="174">
        <v>1</v>
      </c>
      <c r="AJ693" s="174">
        <v>1</v>
      </c>
      <c r="AK693" s="174">
        <v>1</v>
      </c>
      <c r="AL693" s="174">
        <v>1</v>
      </c>
      <c r="AM693" s="174">
        <v>1</v>
      </c>
      <c r="AN693" s="174">
        <v>1</v>
      </c>
      <c r="AO693" s="174">
        <v>1</v>
      </c>
      <c r="AP693" s="174">
        <v>1</v>
      </c>
      <c r="AQ693" s="174">
        <v>1</v>
      </c>
      <c r="AR693" s="174">
        <v>1</v>
      </c>
      <c r="AS693" s="174">
        <v>1</v>
      </c>
      <c r="AT693" s="174">
        <v>1</v>
      </c>
      <c r="AU693" s="174">
        <v>1</v>
      </c>
      <c r="AV693" s="174">
        <v>1</v>
      </c>
      <c r="AW693" s="174">
        <v>1</v>
      </c>
      <c r="AX693" s="174">
        <v>1</v>
      </c>
      <c r="AY693" s="174">
        <v>0</v>
      </c>
      <c r="AZ693" s="174"/>
      <c r="BA693" s="174"/>
      <c r="BB693" s="174"/>
      <c r="BC693" s="174"/>
      <c r="BD693" s="174">
        <v>1</v>
      </c>
      <c r="BE693" s="174">
        <v>1</v>
      </c>
      <c r="BF693" s="174">
        <v>1</v>
      </c>
      <c r="BG693" s="174">
        <v>1</v>
      </c>
      <c r="BH693" s="174">
        <v>1</v>
      </c>
      <c r="BI693" s="174">
        <v>1</v>
      </c>
      <c r="BJ693" s="174">
        <v>1</v>
      </c>
      <c r="BK693" s="174">
        <v>1</v>
      </c>
      <c r="BL693" s="174">
        <v>1</v>
      </c>
      <c r="BM693" s="174">
        <v>1</v>
      </c>
      <c r="BN693" s="174">
        <v>1</v>
      </c>
      <c r="BO693" s="174">
        <v>1</v>
      </c>
      <c r="BP693" s="174">
        <v>1</v>
      </c>
      <c r="BQ693" s="174">
        <v>1</v>
      </c>
      <c r="BR693" s="174">
        <v>1</v>
      </c>
      <c r="BS693" s="174">
        <v>1</v>
      </c>
      <c r="BT693" s="174">
        <v>1</v>
      </c>
      <c r="BU693" s="174">
        <v>99</v>
      </c>
      <c r="BV693" s="174">
        <v>99</v>
      </c>
      <c r="BW693" s="174">
        <v>99</v>
      </c>
      <c r="BX693" s="174">
        <v>99</v>
      </c>
      <c r="BY693" s="174">
        <v>1</v>
      </c>
      <c r="BZ693" s="174">
        <v>1</v>
      </c>
      <c r="CA693" s="174">
        <v>99</v>
      </c>
      <c r="CB693" s="174"/>
      <c r="CC693" s="174">
        <v>1</v>
      </c>
      <c r="CD693" s="174">
        <v>1</v>
      </c>
      <c r="CE693" s="174">
        <v>1</v>
      </c>
      <c r="CF693" s="174">
        <v>1</v>
      </c>
      <c r="CG693" s="174">
        <v>99</v>
      </c>
      <c r="CH693" s="174"/>
      <c r="CI693" s="174">
        <v>1</v>
      </c>
      <c r="CJ693" s="174">
        <v>1</v>
      </c>
      <c r="CK693" s="174">
        <v>1</v>
      </c>
      <c r="CL693" s="174">
        <v>1</v>
      </c>
      <c r="CM693" s="174">
        <v>1</v>
      </c>
      <c r="CN693" s="174">
        <v>1</v>
      </c>
      <c r="CO693" s="174">
        <v>1</v>
      </c>
      <c r="CP693" s="174">
        <v>1</v>
      </c>
      <c r="CQ693" s="174">
        <v>1</v>
      </c>
      <c r="CR693" s="174">
        <v>1</v>
      </c>
      <c r="CS693" s="174">
        <v>1</v>
      </c>
      <c r="CT693" s="174">
        <v>1</v>
      </c>
      <c r="CU693" s="174">
        <v>1</v>
      </c>
      <c r="CV693" s="174">
        <v>1</v>
      </c>
      <c r="CW693" s="174">
        <v>0</v>
      </c>
      <c r="CX693" s="174">
        <v>0</v>
      </c>
      <c r="CY693" s="174">
        <v>0</v>
      </c>
      <c r="CZ693" s="174">
        <v>0</v>
      </c>
      <c r="DA693" s="174">
        <v>1</v>
      </c>
      <c r="DB693" s="174">
        <v>0</v>
      </c>
      <c r="DC693" s="174">
        <v>0</v>
      </c>
      <c r="DD693" s="174">
        <v>0</v>
      </c>
      <c r="DE693" s="174">
        <v>1</v>
      </c>
      <c r="DF693" s="174">
        <v>1</v>
      </c>
      <c r="DG693" s="174">
        <v>1</v>
      </c>
      <c r="DH693" s="46" t="s">
        <v>1106</v>
      </c>
    </row>
    <row r="694" spans="1:112" x14ac:dyDescent="0.2">
      <c r="A694" s="174" t="s">
        <v>1105</v>
      </c>
      <c r="B694" s="174" t="s">
        <v>385</v>
      </c>
      <c r="C694" s="174" t="s">
        <v>1107</v>
      </c>
      <c r="D694" s="174">
        <v>689</v>
      </c>
      <c r="E694" s="174">
        <v>1517</v>
      </c>
      <c r="F694" s="174">
        <v>221</v>
      </c>
      <c r="G694" s="174">
        <v>10</v>
      </c>
      <c r="H694" s="174">
        <v>1</v>
      </c>
      <c r="I694" s="174">
        <v>2</v>
      </c>
      <c r="J694" s="174"/>
      <c r="K694" s="174">
        <v>1</v>
      </c>
      <c r="L694" s="174">
        <v>1</v>
      </c>
      <c r="M694" s="174">
        <v>1</v>
      </c>
      <c r="N694" s="174">
        <v>1</v>
      </c>
      <c r="O694" s="174">
        <v>1</v>
      </c>
      <c r="P694" s="174">
        <v>1</v>
      </c>
      <c r="Q694" s="174">
        <v>99</v>
      </c>
      <c r="R694" s="174">
        <v>1</v>
      </c>
      <c r="S694" s="174">
        <v>1</v>
      </c>
      <c r="T694" s="174">
        <v>1</v>
      </c>
      <c r="U694" s="174">
        <v>1</v>
      </c>
      <c r="V694" s="174"/>
      <c r="W694" s="174">
        <v>1</v>
      </c>
      <c r="X694" s="174">
        <v>1</v>
      </c>
      <c r="Y694" s="174">
        <v>1</v>
      </c>
      <c r="Z694" s="174">
        <v>1</v>
      </c>
      <c r="AA694" s="174">
        <v>1</v>
      </c>
      <c r="AB694" s="174">
        <v>1</v>
      </c>
      <c r="AC694" s="174">
        <v>1</v>
      </c>
      <c r="AD694" s="174">
        <v>1</v>
      </c>
      <c r="AE694" s="174">
        <v>1</v>
      </c>
      <c r="AF694" s="174">
        <v>1</v>
      </c>
      <c r="AG694" s="174">
        <v>1</v>
      </c>
      <c r="AH694" s="174">
        <v>1</v>
      </c>
      <c r="AI694" s="174">
        <v>99</v>
      </c>
      <c r="AJ694" s="174">
        <v>1</v>
      </c>
      <c r="AK694" s="174">
        <v>1</v>
      </c>
      <c r="AL694" s="174">
        <v>1</v>
      </c>
      <c r="AM694" s="174">
        <v>1</v>
      </c>
      <c r="AN694" s="174">
        <v>1</v>
      </c>
      <c r="AO694" s="174">
        <v>1</v>
      </c>
      <c r="AP694" s="174">
        <v>1</v>
      </c>
      <c r="AQ694" s="174">
        <v>1</v>
      </c>
      <c r="AR694" s="174">
        <v>0</v>
      </c>
      <c r="AS694" s="174">
        <v>1</v>
      </c>
      <c r="AT694" s="174">
        <v>1</v>
      </c>
      <c r="AU694" s="174">
        <v>1</v>
      </c>
      <c r="AV694" s="174">
        <v>1</v>
      </c>
      <c r="AW694" s="174">
        <v>1</v>
      </c>
      <c r="AX694" s="174">
        <v>1</v>
      </c>
      <c r="AY694" s="174">
        <v>1</v>
      </c>
      <c r="AZ694" s="174"/>
      <c r="BA694" s="174"/>
      <c r="BB694" s="174"/>
      <c r="BC694" s="174"/>
      <c r="BD694" s="174">
        <v>1</v>
      </c>
      <c r="BE694" s="174">
        <v>1</v>
      </c>
      <c r="BF694" s="174">
        <v>1</v>
      </c>
      <c r="BG694" s="174">
        <v>1</v>
      </c>
      <c r="BH694" s="174">
        <v>1</v>
      </c>
      <c r="BI694" s="174">
        <v>1</v>
      </c>
      <c r="BJ694" s="174">
        <v>1</v>
      </c>
      <c r="BK694" s="174">
        <v>1</v>
      </c>
      <c r="BL694" s="174">
        <v>1</v>
      </c>
      <c r="BM694" s="174">
        <v>1</v>
      </c>
      <c r="BN694" s="174">
        <v>1</v>
      </c>
      <c r="BO694" s="174">
        <v>1</v>
      </c>
      <c r="BP694" s="174">
        <v>1</v>
      </c>
      <c r="BQ694" s="174">
        <v>1</v>
      </c>
      <c r="BR694" s="174">
        <v>1</v>
      </c>
      <c r="BS694" s="174">
        <v>1</v>
      </c>
      <c r="BT694" s="174">
        <v>1</v>
      </c>
      <c r="BU694" s="174">
        <v>99</v>
      </c>
      <c r="BV694" s="174">
        <v>99</v>
      </c>
      <c r="BW694" s="174">
        <v>99</v>
      </c>
      <c r="BX694" s="174">
        <v>99</v>
      </c>
      <c r="BY694" s="174">
        <v>1</v>
      </c>
      <c r="BZ694" s="174">
        <v>1</v>
      </c>
      <c r="CA694" s="174">
        <v>99</v>
      </c>
      <c r="CB694" s="174"/>
      <c r="CC694" s="174">
        <v>1</v>
      </c>
      <c r="CD694" s="174">
        <v>1</v>
      </c>
      <c r="CE694" s="174">
        <v>1</v>
      </c>
      <c r="CF694" s="174">
        <v>0</v>
      </c>
      <c r="CG694" s="174">
        <v>99</v>
      </c>
      <c r="CH694" s="174"/>
      <c r="CI694" s="174">
        <v>1</v>
      </c>
      <c r="CJ694" s="174">
        <v>1</v>
      </c>
      <c r="CK694" s="174">
        <v>1</v>
      </c>
      <c r="CL694" s="174">
        <v>1</v>
      </c>
      <c r="CM694" s="174">
        <v>1</v>
      </c>
      <c r="CN694" s="174">
        <v>1</v>
      </c>
      <c r="CO694" s="174">
        <v>1</v>
      </c>
      <c r="CP694" s="174">
        <v>1</v>
      </c>
      <c r="CQ694" s="174">
        <v>1</v>
      </c>
      <c r="CR694" s="174">
        <v>1</v>
      </c>
      <c r="CS694" s="174">
        <v>1</v>
      </c>
      <c r="CT694" s="174">
        <v>1</v>
      </c>
      <c r="CU694" s="174">
        <v>1</v>
      </c>
      <c r="CV694" s="174">
        <v>1</v>
      </c>
      <c r="CW694" s="174">
        <v>1</v>
      </c>
      <c r="CX694" s="174">
        <v>0</v>
      </c>
      <c r="CY694" s="174">
        <v>0</v>
      </c>
      <c r="CZ694" s="174">
        <v>0</v>
      </c>
      <c r="DA694" s="174">
        <v>1</v>
      </c>
      <c r="DB694" s="174">
        <v>0</v>
      </c>
      <c r="DC694" s="174">
        <v>0</v>
      </c>
      <c r="DD694" s="174">
        <v>0</v>
      </c>
      <c r="DE694" s="174">
        <v>1</v>
      </c>
      <c r="DF694" s="174">
        <v>1</v>
      </c>
      <c r="DG694" s="174">
        <v>1</v>
      </c>
      <c r="DH694" s="46" t="s">
        <v>1107</v>
      </c>
    </row>
    <row r="695" spans="1:112" x14ac:dyDescent="0.2">
      <c r="A695" s="174" t="s">
        <v>1105</v>
      </c>
      <c r="B695" s="174" t="s">
        <v>385</v>
      </c>
      <c r="C695" s="174" t="s">
        <v>1108</v>
      </c>
      <c r="D695" s="174">
        <v>690</v>
      </c>
      <c r="E695" s="174">
        <v>266</v>
      </c>
      <c r="F695" s="174">
        <v>4</v>
      </c>
      <c r="G695" s="174">
        <v>0</v>
      </c>
      <c r="H695" s="174">
        <v>1</v>
      </c>
      <c r="I695" s="174">
        <v>2</v>
      </c>
      <c r="J695" s="174"/>
      <c r="K695" s="174">
        <v>1</v>
      </c>
      <c r="L695" s="174">
        <v>1</v>
      </c>
      <c r="M695" s="174">
        <v>1</v>
      </c>
      <c r="N695" s="174">
        <v>1</v>
      </c>
      <c r="O695" s="174">
        <v>1</v>
      </c>
      <c r="P695" s="174">
        <v>1</v>
      </c>
      <c r="Q695" s="174">
        <v>99</v>
      </c>
      <c r="R695" s="174">
        <v>1</v>
      </c>
      <c r="S695" s="174">
        <v>1</v>
      </c>
      <c r="T695" s="174">
        <v>1</v>
      </c>
      <c r="U695" s="174">
        <v>1</v>
      </c>
      <c r="V695" s="174"/>
      <c r="W695" s="174">
        <v>0</v>
      </c>
      <c r="X695" s="174">
        <v>1</v>
      </c>
      <c r="Y695" s="174">
        <v>1</v>
      </c>
      <c r="Z695" s="174">
        <v>1</v>
      </c>
      <c r="AA695" s="174">
        <v>1</v>
      </c>
      <c r="AB695" s="174">
        <v>1</v>
      </c>
      <c r="AC695" s="174">
        <v>1</v>
      </c>
      <c r="AD695" s="174">
        <v>1</v>
      </c>
      <c r="AE695" s="174">
        <v>1</v>
      </c>
      <c r="AF695" s="174">
        <v>1</v>
      </c>
      <c r="AG695" s="174">
        <v>1</v>
      </c>
      <c r="AH695" s="174">
        <v>1</v>
      </c>
      <c r="AI695" s="174">
        <v>1</v>
      </c>
      <c r="AJ695" s="174">
        <v>1</v>
      </c>
      <c r="AK695" s="174">
        <v>1</v>
      </c>
      <c r="AL695" s="174">
        <v>1</v>
      </c>
      <c r="AM695" s="174">
        <v>1</v>
      </c>
      <c r="AN695" s="174">
        <v>1</v>
      </c>
      <c r="AO695" s="174">
        <v>1</v>
      </c>
      <c r="AP695" s="174">
        <v>1</v>
      </c>
      <c r="AQ695" s="174">
        <v>1</v>
      </c>
      <c r="AR695" s="174">
        <v>1</v>
      </c>
      <c r="AS695" s="174">
        <v>1</v>
      </c>
      <c r="AT695" s="174">
        <v>1</v>
      </c>
      <c r="AU695" s="174">
        <v>1</v>
      </c>
      <c r="AV695" s="174">
        <v>1</v>
      </c>
      <c r="AW695" s="174">
        <v>1</v>
      </c>
      <c r="AX695" s="174">
        <v>1</v>
      </c>
      <c r="AY695" s="174">
        <v>1</v>
      </c>
      <c r="AZ695" s="174"/>
      <c r="BA695" s="174"/>
      <c r="BB695" s="174"/>
      <c r="BC695" s="174"/>
      <c r="BD695" s="174">
        <v>0</v>
      </c>
      <c r="BE695" s="174">
        <v>1</v>
      </c>
      <c r="BF695" s="174">
        <v>1</v>
      </c>
      <c r="BG695" s="174">
        <v>0</v>
      </c>
      <c r="BH695" s="174">
        <v>1</v>
      </c>
      <c r="BI695" s="174">
        <v>1</v>
      </c>
      <c r="BJ695" s="174">
        <v>1</v>
      </c>
      <c r="BK695" s="174">
        <v>1</v>
      </c>
      <c r="BL695" s="174">
        <v>1</v>
      </c>
      <c r="BM695" s="174">
        <v>1</v>
      </c>
      <c r="BN695" s="174">
        <v>1</v>
      </c>
      <c r="BO695" s="174">
        <v>1</v>
      </c>
      <c r="BP695" s="174">
        <v>1</v>
      </c>
      <c r="BQ695" s="174">
        <v>1</v>
      </c>
      <c r="BR695" s="174">
        <v>1</v>
      </c>
      <c r="BS695" s="174">
        <v>1</v>
      </c>
      <c r="BT695" s="174">
        <v>1</v>
      </c>
      <c r="BU695" s="174">
        <v>99</v>
      </c>
      <c r="BV695" s="174">
        <v>99</v>
      </c>
      <c r="BW695" s="174">
        <v>99</v>
      </c>
      <c r="BX695" s="174">
        <v>99</v>
      </c>
      <c r="BY695" s="174">
        <v>0</v>
      </c>
      <c r="BZ695" s="174">
        <v>1</v>
      </c>
      <c r="CA695" s="174">
        <v>99</v>
      </c>
      <c r="CB695" s="174"/>
      <c r="CC695" s="174">
        <v>1</v>
      </c>
      <c r="CD695" s="174">
        <v>1</v>
      </c>
      <c r="CE695" s="174">
        <v>1</v>
      </c>
      <c r="CF695" s="174">
        <v>1</v>
      </c>
      <c r="CG695" s="174">
        <v>99</v>
      </c>
      <c r="CH695" s="174"/>
      <c r="CI695" s="174">
        <v>1</v>
      </c>
      <c r="CJ695" s="174">
        <v>1</v>
      </c>
      <c r="CK695" s="174">
        <v>1</v>
      </c>
      <c r="CL695" s="174">
        <v>1</v>
      </c>
      <c r="CM695" s="174">
        <v>1</v>
      </c>
      <c r="CN695" s="174">
        <v>1</v>
      </c>
      <c r="CO695" s="174">
        <v>1</v>
      </c>
      <c r="CP695" s="174">
        <v>1</v>
      </c>
      <c r="CQ695" s="174">
        <v>1</v>
      </c>
      <c r="CR695" s="174">
        <v>1</v>
      </c>
      <c r="CS695" s="174">
        <v>1</v>
      </c>
      <c r="CT695" s="174">
        <v>1</v>
      </c>
      <c r="CU695" s="174">
        <v>1</v>
      </c>
      <c r="CV695" s="174">
        <v>1</v>
      </c>
      <c r="CW695" s="174">
        <v>0</v>
      </c>
      <c r="CX695" s="174">
        <v>0</v>
      </c>
      <c r="CY695" s="174">
        <v>0</v>
      </c>
      <c r="CZ695" s="174">
        <v>0</v>
      </c>
      <c r="DA695" s="174">
        <v>0</v>
      </c>
      <c r="DB695" s="174">
        <v>0</v>
      </c>
      <c r="DC695" s="174">
        <v>0</v>
      </c>
      <c r="DD695" s="174">
        <v>0</v>
      </c>
      <c r="DE695" s="174">
        <v>1</v>
      </c>
      <c r="DF695" s="174">
        <v>1</v>
      </c>
      <c r="DG695" s="174">
        <v>1</v>
      </c>
      <c r="DH695" s="46" t="s">
        <v>1108</v>
      </c>
    </row>
    <row r="696" spans="1:112" x14ac:dyDescent="0.2">
      <c r="A696" s="174" t="s">
        <v>1105</v>
      </c>
      <c r="B696" s="174" t="s">
        <v>446</v>
      </c>
      <c r="C696" s="174" t="s">
        <v>1109</v>
      </c>
      <c r="D696" s="174">
        <v>691</v>
      </c>
      <c r="E696" s="174">
        <v>293</v>
      </c>
      <c r="F696" s="174"/>
      <c r="G696" s="174">
        <v>3</v>
      </c>
      <c r="H696" s="174">
        <v>1</v>
      </c>
      <c r="I696" s="174">
        <v>2</v>
      </c>
      <c r="J696" s="174"/>
      <c r="K696" s="174">
        <v>1</v>
      </c>
      <c r="L696" s="174">
        <v>1</v>
      </c>
      <c r="M696" s="174">
        <v>1</v>
      </c>
      <c r="N696" s="174">
        <v>1</v>
      </c>
      <c r="O696" s="174"/>
      <c r="P696" s="174">
        <v>1</v>
      </c>
      <c r="Q696" s="174">
        <v>99</v>
      </c>
      <c r="R696" s="174">
        <v>1</v>
      </c>
      <c r="S696" s="174"/>
      <c r="T696" s="174">
        <v>1</v>
      </c>
      <c r="U696" s="174"/>
      <c r="V696" s="174"/>
      <c r="W696" s="174">
        <v>0</v>
      </c>
      <c r="X696" s="174">
        <v>1</v>
      </c>
      <c r="Y696" s="174">
        <v>1</v>
      </c>
      <c r="Z696" s="174">
        <v>1</v>
      </c>
      <c r="AA696" s="174">
        <v>1</v>
      </c>
      <c r="AB696" s="174">
        <v>1</v>
      </c>
      <c r="AC696" s="174">
        <v>1</v>
      </c>
      <c r="AD696" s="174">
        <v>1</v>
      </c>
      <c r="AE696" s="174">
        <v>1</v>
      </c>
      <c r="AF696" s="174">
        <v>1</v>
      </c>
      <c r="AG696" s="174">
        <v>0</v>
      </c>
      <c r="AH696" s="174">
        <v>1</v>
      </c>
      <c r="AI696" s="174">
        <v>1</v>
      </c>
      <c r="AJ696" s="174">
        <v>1</v>
      </c>
      <c r="AK696" s="174">
        <v>1</v>
      </c>
      <c r="AL696" s="174">
        <v>1</v>
      </c>
      <c r="AM696" s="174">
        <v>1</v>
      </c>
      <c r="AN696" s="174">
        <v>1</v>
      </c>
      <c r="AO696" s="174">
        <v>1</v>
      </c>
      <c r="AP696" s="174">
        <v>1</v>
      </c>
      <c r="AQ696" s="174">
        <v>1</v>
      </c>
      <c r="AR696" s="174">
        <v>1</v>
      </c>
      <c r="AS696" s="174">
        <v>1</v>
      </c>
      <c r="AT696" s="174">
        <v>1</v>
      </c>
      <c r="AU696" s="174">
        <v>1</v>
      </c>
      <c r="AV696" s="174">
        <v>1</v>
      </c>
      <c r="AW696" s="174">
        <v>1</v>
      </c>
      <c r="AX696" s="174">
        <v>1</v>
      </c>
      <c r="AY696" s="174">
        <v>0</v>
      </c>
      <c r="AZ696" s="174"/>
      <c r="BA696" s="174"/>
      <c r="BB696" s="174"/>
      <c r="BC696" s="174"/>
      <c r="BD696" s="174">
        <v>1</v>
      </c>
      <c r="BE696" s="174">
        <v>1</v>
      </c>
      <c r="BF696" s="174">
        <v>1</v>
      </c>
      <c r="BG696" s="174">
        <v>1</v>
      </c>
      <c r="BH696" s="174">
        <v>1</v>
      </c>
      <c r="BI696" s="174">
        <v>1</v>
      </c>
      <c r="BJ696" s="174">
        <v>1</v>
      </c>
      <c r="BK696" s="174">
        <v>1</v>
      </c>
      <c r="BL696" s="174">
        <v>1</v>
      </c>
      <c r="BM696" s="174">
        <v>1</v>
      </c>
      <c r="BN696" s="174">
        <v>1</v>
      </c>
      <c r="BO696" s="174">
        <v>1</v>
      </c>
      <c r="BP696" s="174">
        <v>1</v>
      </c>
      <c r="BQ696" s="174">
        <v>1</v>
      </c>
      <c r="BR696" s="174">
        <v>1</v>
      </c>
      <c r="BS696" s="174">
        <v>1</v>
      </c>
      <c r="BT696" s="174">
        <v>1</v>
      </c>
      <c r="BU696" s="174">
        <v>99</v>
      </c>
      <c r="BV696" s="174">
        <v>99</v>
      </c>
      <c r="BW696" s="174">
        <v>99</v>
      </c>
      <c r="BX696" s="174">
        <v>99</v>
      </c>
      <c r="BY696" s="174">
        <v>1</v>
      </c>
      <c r="BZ696" s="174">
        <v>99</v>
      </c>
      <c r="CA696" s="174">
        <v>99</v>
      </c>
      <c r="CB696" s="174"/>
      <c r="CC696" s="174">
        <v>1</v>
      </c>
      <c r="CD696" s="174">
        <v>1</v>
      </c>
      <c r="CE696" s="174">
        <v>1</v>
      </c>
      <c r="CF696" s="174">
        <v>1</v>
      </c>
      <c r="CG696" s="174">
        <v>99</v>
      </c>
      <c r="CH696" s="174"/>
      <c r="CI696" s="174">
        <v>1</v>
      </c>
      <c r="CJ696" s="174">
        <v>1</v>
      </c>
      <c r="CK696" s="174">
        <v>1</v>
      </c>
      <c r="CL696" s="174">
        <v>1</v>
      </c>
      <c r="CM696" s="174">
        <v>1</v>
      </c>
      <c r="CN696" s="174">
        <v>1</v>
      </c>
      <c r="CO696" s="174">
        <v>1</v>
      </c>
      <c r="CP696" s="174">
        <v>1</v>
      </c>
      <c r="CQ696" s="174">
        <v>1</v>
      </c>
      <c r="CR696" s="174">
        <v>1</v>
      </c>
      <c r="CS696" s="174">
        <v>1</v>
      </c>
      <c r="CT696" s="174">
        <v>1</v>
      </c>
      <c r="CU696" s="174">
        <v>1</v>
      </c>
      <c r="CV696" s="174">
        <v>1</v>
      </c>
      <c r="CW696" s="174">
        <v>0</v>
      </c>
      <c r="CX696" s="174">
        <v>0</v>
      </c>
      <c r="CY696" s="174">
        <v>0</v>
      </c>
      <c r="CZ696" s="174">
        <v>0</v>
      </c>
      <c r="DA696" s="174">
        <v>0</v>
      </c>
      <c r="DB696" s="174">
        <v>0</v>
      </c>
      <c r="DC696" s="174">
        <v>0</v>
      </c>
      <c r="DD696" s="174">
        <v>0</v>
      </c>
      <c r="DE696" s="174">
        <v>1</v>
      </c>
      <c r="DF696" s="174">
        <v>1</v>
      </c>
      <c r="DG696" s="174">
        <v>1</v>
      </c>
      <c r="DH696" s="46" t="s">
        <v>1109</v>
      </c>
    </row>
    <row r="697" spans="1:112" x14ac:dyDescent="0.2">
      <c r="A697" s="174" t="s">
        <v>1105</v>
      </c>
      <c r="B697" s="174" t="s">
        <v>446</v>
      </c>
      <c r="C697" s="174" t="s">
        <v>1110</v>
      </c>
      <c r="D697" s="174">
        <v>692</v>
      </c>
      <c r="E697" s="174">
        <v>88</v>
      </c>
      <c r="F697" s="174"/>
      <c r="G697" s="174">
        <v>1</v>
      </c>
      <c r="H697" s="174">
        <v>1</v>
      </c>
      <c r="I697" s="174">
        <v>2</v>
      </c>
      <c r="J697" s="174"/>
      <c r="K697" s="174">
        <v>1</v>
      </c>
      <c r="L697" s="174">
        <v>1</v>
      </c>
      <c r="M697" s="174">
        <v>1</v>
      </c>
      <c r="N697" s="174">
        <v>1</v>
      </c>
      <c r="O697" s="174"/>
      <c r="P697" s="174">
        <v>1</v>
      </c>
      <c r="Q697" s="174">
        <v>99</v>
      </c>
      <c r="R697" s="174">
        <v>1</v>
      </c>
      <c r="S697" s="174"/>
      <c r="T697" s="174">
        <v>1</v>
      </c>
      <c r="U697" s="174"/>
      <c r="V697" s="174"/>
      <c r="W697" s="174">
        <v>1</v>
      </c>
      <c r="X697" s="174">
        <v>1</v>
      </c>
      <c r="Y697" s="174">
        <v>1</v>
      </c>
      <c r="Z697" s="174">
        <v>1</v>
      </c>
      <c r="AA697" s="174">
        <v>1</v>
      </c>
      <c r="AB697" s="174">
        <v>1</v>
      </c>
      <c r="AC697" s="174">
        <v>1</v>
      </c>
      <c r="AD697" s="174">
        <v>1</v>
      </c>
      <c r="AE697" s="174">
        <v>1</v>
      </c>
      <c r="AF697" s="174">
        <v>1</v>
      </c>
      <c r="AG697" s="174">
        <v>1</v>
      </c>
      <c r="AH697" s="174">
        <v>1</v>
      </c>
      <c r="AI697" s="174">
        <v>1</v>
      </c>
      <c r="AJ697" s="174">
        <v>1</v>
      </c>
      <c r="AK697" s="174">
        <v>1</v>
      </c>
      <c r="AL697" s="174">
        <v>1</v>
      </c>
      <c r="AM697" s="174">
        <v>1</v>
      </c>
      <c r="AN697" s="174">
        <v>1</v>
      </c>
      <c r="AO697" s="174">
        <v>0</v>
      </c>
      <c r="AP697" s="174">
        <v>1</v>
      </c>
      <c r="AQ697" s="174">
        <v>1</v>
      </c>
      <c r="AR697" s="174">
        <v>1</v>
      </c>
      <c r="AS697" s="174">
        <v>1</v>
      </c>
      <c r="AT697" s="174">
        <v>1</v>
      </c>
      <c r="AU697" s="174">
        <v>1</v>
      </c>
      <c r="AV697" s="174">
        <v>1</v>
      </c>
      <c r="AW697" s="174">
        <v>1</v>
      </c>
      <c r="AX697" s="174">
        <v>1</v>
      </c>
      <c r="AY697" s="174">
        <v>0</v>
      </c>
      <c r="AZ697" s="174"/>
      <c r="BA697" s="174"/>
      <c r="BB697" s="174"/>
      <c r="BC697" s="174"/>
      <c r="BD697" s="174">
        <v>1</v>
      </c>
      <c r="BE697" s="174">
        <v>1</v>
      </c>
      <c r="BF697" s="174">
        <v>1</v>
      </c>
      <c r="BG697" s="174">
        <v>1</v>
      </c>
      <c r="BH697" s="174">
        <v>1</v>
      </c>
      <c r="BI697" s="174">
        <v>1</v>
      </c>
      <c r="BJ697" s="174">
        <v>1</v>
      </c>
      <c r="BK697" s="174">
        <v>1</v>
      </c>
      <c r="BL697" s="174">
        <v>1</v>
      </c>
      <c r="BM697" s="174">
        <v>1</v>
      </c>
      <c r="BN697" s="174">
        <v>1</v>
      </c>
      <c r="BO697" s="174">
        <v>1</v>
      </c>
      <c r="BP697" s="174">
        <v>1</v>
      </c>
      <c r="BQ697" s="174">
        <v>1</v>
      </c>
      <c r="BR697" s="174">
        <v>1</v>
      </c>
      <c r="BS697" s="174">
        <v>1</v>
      </c>
      <c r="BT697" s="174">
        <v>1</v>
      </c>
      <c r="BU697" s="174">
        <v>99</v>
      </c>
      <c r="BV697" s="174">
        <v>99</v>
      </c>
      <c r="BW697" s="174">
        <v>99</v>
      </c>
      <c r="BX697" s="174">
        <v>99</v>
      </c>
      <c r="BY697" s="174">
        <v>1</v>
      </c>
      <c r="BZ697" s="174">
        <v>99</v>
      </c>
      <c r="CA697" s="174">
        <v>99</v>
      </c>
      <c r="CB697" s="174"/>
      <c r="CC697" s="174">
        <v>1</v>
      </c>
      <c r="CD697" s="174">
        <v>1</v>
      </c>
      <c r="CE697" s="174">
        <v>1</v>
      </c>
      <c r="CF697" s="174">
        <v>1</v>
      </c>
      <c r="CG697" s="174">
        <v>99</v>
      </c>
      <c r="CH697" s="174"/>
      <c r="CI697" s="174">
        <v>1</v>
      </c>
      <c r="CJ697" s="174">
        <v>1</v>
      </c>
      <c r="CK697" s="174">
        <v>1</v>
      </c>
      <c r="CL697" s="174">
        <v>1</v>
      </c>
      <c r="CM697" s="174">
        <v>1</v>
      </c>
      <c r="CN697" s="174">
        <v>1</v>
      </c>
      <c r="CO697" s="174">
        <v>1</v>
      </c>
      <c r="CP697" s="174">
        <v>1</v>
      </c>
      <c r="CQ697" s="174">
        <v>1</v>
      </c>
      <c r="CR697" s="174">
        <v>1</v>
      </c>
      <c r="CS697" s="174">
        <v>1</v>
      </c>
      <c r="CT697" s="174">
        <v>1</v>
      </c>
      <c r="CU697" s="174">
        <v>1</v>
      </c>
      <c r="CV697" s="174">
        <v>1</v>
      </c>
      <c r="CW697" s="174">
        <v>0</v>
      </c>
      <c r="CX697" s="174">
        <v>0</v>
      </c>
      <c r="CY697" s="174">
        <v>0</v>
      </c>
      <c r="CZ697" s="174">
        <v>0</v>
      </c>
      <c r="DA697" s="174">
        <v>0</v>
      </c>
      <c r="DB697" s="174">
        <v>0</v>
      </c>
      <c r="DC697" s="174">
        <v>0</v>
      </c>
      <c r="DD697" s="174">
        <v>0</v>
      </c>
      <c r="DE697" s="174">
        <v>1</v>
      </c>
      <c r="DF697" s="174">
        <v>1</v>
      </c>
      <c r="DG697" s="174">
        <v>1</v>
      </c>
      <c r="DH697" s="46" t="s">
        <v>1110</v>
      </c>
    </row>
    <row r="698" spans="1:112" x14ac:dyDescent="0.2">
      <c r="A698" s="174" t="s">
        <v>1105</v>
      </c>
      <c r="B698" s="174" t="s">
        <v>446</v>
      </c>
      <c r="C698" s="174" t="s">
        <v>1111</v>
      </c>
      <c r="D698" s="174">
        <v>693</v>
      </c>
      <c r="E698" s="174">
        <v>66</v>
      </c>
      <c r="F698" s="174"/>
      <c r="G698" s="174">
        <v>4</v>
      </c>
      <c r="H698" s="174">
        <v>1</v>
      </c>
      <c r="I698" s="174">
        <v>2</v>
      </c>
      <c r="J698" s="174"/>
      <c r="K698" s="174">
        <v>1</v>
      </c>
      <c r="L698" s="174">
        <v>1</v>
      </c>
      <c r="M698" s="174">
        <v>1</v>
      </c>
      <c r="N698" s="174">
        <v>1</v>
      </c>
      <c r="O698" s="174"/>
      <c r="P698" s="174">
        <v>1</v>
      </c>
      <c r="Q698" s="174">
        <v>99</v>
      </c>
      <c r="R698" s="174">
        <v>1</v>
      </c>
      <c r="S698" s="174"/>
      <c r="T698" s="174">
        <v>1</v>
      </c>
      <c r="U698" s="174"/>
      <c r="V698" s="174"/>
      <c r="W698" s="174">
        <v>1</v>
      </c>
      <c r="X698" s="174">
        <v>0</v>
      </c>
      <c r="Y698" s="174">
        <v>1</v>
      </c>
      <c r="Z698" s="174">
        <v>1</v>
      </c>
      <c r="AA698" s="174">
        <v>1</v>
      </c>
      <c r="AB698" s="174">
        <v>1</v>
      </c>
      <c r="AC698" s="174">
        <v>1</v>
      </c>
      <c r="AD698" s="174">
        <v>1</v>
      </c>
      <c r="AE698" s="174">
        <v>1</v>
      </c>
      <c r="AF698" s="174">
        <v>1</v>
      </c>
      <c r="AG698" s="174">
        <v>1</v>
      </c>
      <c r="AH698" s="174">
        <v>1</v>
      </c>
      <c r="AI698" s="174">
        <v>1</v>
      </c>
      <c r="AJ698" s="174">
        <v>1</v>
      </c>
      <c r="AK698" s="174">
        <v>1</v>
      </c>
      <c r="AL698" s="174">
        <v>1</v>
      </c>
      <c r="AM698" s="174">
        <v>1</v>
      </c>
      <c r="AN698" s="174">
        <v>1</v>
      </c>
      <c r="AO698" s="174">
        <v>1</v>
      </c>
      <c r="AP698" s="174">
        <v>1</v>
      </c>
      <c r="AQ698" s="174">
        <v>1</v>
      </c>
      <c r="AR698" s="174">
        <v>1</v>
      </c>
      <c r="AS698" s="174">
        <v>1</v>
      </c>
      <c r="AT698" s="174">
        <v>1</v>
      </c>
      <c r="AU698" s="174">
        <v>1</v>
      </c>
      <c r="AV698" s="174">
        <v>1</v>
      </c>
      <c r="AW698" s="174">
        <v>1</v>
      </c>
      <c r="AX698" s="174">
        <v>1</v>
      </c>
      <c r="AY698" s="174">
        <v>1</v>
      </c>
      <c r="AZ698" s="174"/>
      <c r="BA698" s="174"/>
      <c r="BB698" s="174"/>
      <c r="BC698" s="174"/>
      <c r="BD698" s="174">
        <v>1</v>
      </c>
      <c r="BE698" s="174">
        <v>1</v>
      </c>
      <c r="BF698" s="174">
        <v>1</v>
      </c>
      <c r="BG698" s="174">
        <v>1</v>
      </c>
      <c r="BH698" s="174">
        <v>1</v>
      </c>
      <c r="BI698" s="174">
        <v>1</v>
      </c>
      <c r="BJ698" s="174">
        <v>1</v>
      </c>
      <c r="BK698" s="174">
        <v>1</v>
      </c>
      <c r="BL698" s="174">
        <v>1</v>
      </c>
      <c r="BM698" s="174">
        <v>1</v>
      </c>
      <c r="BN698" s="174">
        <v>1</v>
      </c>
      <c r="BO698" s="174">
        <v>1</v>
      </c>
      <c r="BP698" s="174">
        <v>1</v>
      </c>
      <c r="BQ698" s="174">
        <v>1</v>
      </c>
      <c r="BR698" s="174">
        <v>1</v>
      </c>
      <c r="BS698" s="174">
        <v>1</v>
      </c>
      <c r="BT698" s="174">
        <v>1</v>
      </c>
      <c r="BU698" s="174">
        <v>99</v>
      </c>
      <c r="BV698" s="174">
        <v>99</v>
      </c>
      <c r="BW698" s="174">
        <v>99</v>
      </c>
      <c r="BX698" s="174">
        <v>99</v>
      </c>
      <c r="BY698" s="174">
        <v>1</v>
      </c>
      <c r="BZ698" s="174">
        <v>1</v>
      </c>
      <c r="CA698" s="174">
        <v>99</v>
      </c>
      <c r="CB698" s="174"/>
      <c r="CC698" s="174">
        <v>1</v>
      </c>
      <c r="CD698" s="174">
        <v>1</v>
      </c>
      <c r="CE698" s="174">
        <v>1</v>
      </c>
      <c r="CF698" s="174">
        <v>1</v>
      </c>
      <c r="CG698" s="174">
        <v>99</v>
      </c>
      <c r="CH698" s="174"/>
      <c r="CI698" s="174">
        <v>1</v>
      </c>
      <c r="CJ698" s="174">
        <v>1</v>
      </c>
      <c r="CK698" s="174">
        <v>1</v>
      </c>
      <c r="CL698" s="174">
        <v>1</v>
      </c>
      <c r="CM698" s="174">
        <v>1</v>
      </c>
      <c r="CN698" s="174">
        <v>1</v>
      </c>
      <c r="CO698" s="174">
        <v>1</v>
      </c>
      <c r="CP698" s="174">
        <v>1</v>
      </c>
      <c r="CQ698" s="174">
        <v>1</v>
      </c>
      <c r="CR698" s="174">
        <v>1</v>
      </c>
      <c r="CS698" s="174">
        <v>1</v>
      </c>
      <c r="CT698" s="174">
        <v>1</v>
      </c>
      <c r="CU698" s="174">
        <v>1</v>
      </c>
      <c r="CV698" s="174">
        <v>1</v>
      </c>
      <c r="CW698" s="174">
        <v>0</v>
      </c>
      <c r="CX698" s="174">
        <v>0</v>
      </c>
      <c r="CY698" s="174">
        <v>0</v>
      </c>
      <c r="CZ698" s="174">
        <v>0</v>
      </c>
      <c r="DA698" s="174">
        <v>0</v>
      </c>
      <c r="DB698" s="174">
        <v>0</v>
      </c>
      <c r="DC698" s="174">
        <v>0</v>
      </c>
      <c r="DD698" s="174">
        <v>0</v>
      </c>
      <c r="DE698" s="174">
        <v>1</v>
      </c>
      <c r="DF698" s="174">
        <v>1</v>
      </c>
      <c r="DG698" s="174">
        <v>1</v>
      </c>
      <c r="DH698" s="46" t="s">
        <v>1111</v>
      </c>
    </row>
    <row r="699" spans="1:112" x14ac:dyDescent="0.2">
      <c r="A699" s="174" t="s">
        <v>1105</v>
      </c>
      <c r="B699" s="174" t="s">
        <v>446</v>
      </c>
      <c r="C699" s="174" t="s">
        <v>1112</v>
      </c>
      <c r="D699" s="174">
        <v>694</v>
      </c>
      <c r="E699" s="174">
        <v>394</v>
      </c>
      <c r="F699" s="174"/>
      <c r="G699" s="174">
        <v>2</v>
      </c>
      <c r="H699" s="174">
        <v>1</v>
      </c>
      <c r="I699" s="174">
        <v>2</v>
      </c>
      <c r="J699" s="174"/>
      <c r="K699" s="174">
        <v>1</v>
      </c>
      <c r="L699" s="174">
        <v>1</v>
      </c>
      <c r="M699" s="174">
        <v>1</v>
      </c>
      <c r="N699" s="174">
        <v>1</v>
      </c>
      <c r="O699" s="174"/>
      <c r="P699" s="174">
        <v>1</v>
      </c>
      <c r="Q699" s="174">
        <v>99</v>
      </c>
      <c r="R699" s="174">
        <v>1</v>
      </c>
      <c r="S699" s="174"/>
      <c r="T699" s="174">
        <v>1</v>
      </c>
      <c r="U699" s="174"/>
      <c r="V699" s="174"/>
      <c r="W699" s="174">
        <v>1</v>
      </c>
      <c r="X699" s="174">
        <v>1</v>
      </c>
      <c r="Y699" s="174">
        <v>1</v>
      </c>
      <c r="Z699" s="174">
        <v>1</v>
      </c>
      <c r="AA699" s="174">
        <v>1</v>
      </c>
      <c r="AB699" s="174">
        <v>1</v>
      </c>
      <c r="AC699" s="174">
        <v>1</v>
      </c>
      <c r="AD699" s="174">
        <v>1</v>
      </c>
      <c r="AE699" s="174">
        <v>1</v>
      </c>
      <c r="AF699" s="174">
        <v>1</v>
      </c>
      <c r="AG699" s="174">
        <v>1</v>
      </c>
      <c r="AH699" s="174">
        <v>1</v>
      </c>
      <c r="AI699" s="174">
        <v>1</v>
      </c>
      <c r="AJ699" s="174">
        <v>1</v>
      </c>
      <c r="AK699" s="174">
        <v>1</v>
      </c>
      <c r="AL699" s="174">
        <v>1</v>
      </c>
      <c r="AM699" s="174">
        <v>1</v>
      </c>
      <c r="AN699" s="174">
        <v>1</v>
      </c>
      <c r="AO699" s="174">
        <v>1</v>
      </c>
      <c r="AP699" s="174">
        <v>1</v>
      </c>
      <c r="AQ699" s="174">
        <v>1</v>
      </c>
      <c r="AR699" s="174">
        <v>1</v>
      </c>
      <c r="AS699" s="174">
        <v>1</v>
      </c>
      <c r="AT699" s="174">
        <v>1</v>
      </c>
      <c r="AU699" s="174">
        <v>1</v>
      </c>
      <c r="AV699" s="174">
        <v>1</v>
      </c>
      <c r="AW699" s="174">
        <v>1</v>
      </c>
      <c r="AX699" s="174">
        <v>1</v>
      </c>
      <c r="AY699" s="174">
        <v>1</v>
      </c>
      <c r="AZ699" s="174"/>
      <c r="BA699" s="174"/>
      <c r="BB699" s="174"/>
      <c r="BC699" s="174"/>
      <c r="BD699" s="174">
        <v>1</v>
      </c>
      <c r="BE699" s="174">
        <v>1</v>
      </c>
      <c r="BF699" s="174">
        <v>1</v>
      </c>
      <c r="BG699" s="174">
        <v>1</v>
      </c>
      <c r="BH699" s="174">
        <v>1</v>
      </c>
      <c r="BI699" s="174">
        <v>1</v>
      </c>
      <c r="BJ699" s="174">
        <v>1</v>
      </c>
      <c r="BK699" s="174">
        <v>1</v>
      </c>
      <c r="BL699" s="174">
        <v>1</v>
      </c>
      <c r="BM699" s="174">
        <v>1</v>
      </c>
      <c r="BN699" s="174">
        <v>1</v>
      </c>
      <c r="BO699" s="174">
        <v>1</v>
      </c>
      <c r="BP699" s="174">
        <v>1</v>
      </c>
      <c r="BQ699" s="174">
        <v>1</v>
      </c>
      <c r="BR699" s="174">
        <v>1</v>
      </c>
      <c r="BS699" s="174">
        <v>1</v>
      </c>
      <c r="BT699" s="174">
        <v>1</v>
      </c>
      <c r="BU699" s="174">
        <v>99</v>
      </c>
      <c r="BV699" s="174">
        <v>99</v>
      </c>
      <c r="BW699" s="174">
        <v>99</v>
      </c>
      <c r="BX699" s="174">
        <v>99</v>
      </c>
      <c r="BY699" s="174">
        <v>1</v>
      </c>
      <c r="BZ699" s="174">
        <v>1</v>
      </c>
      <c r="CA699" s="174">
        <v>99</v>
      </c>
      <c r="CB699" s="174"/>
      <c r="CC699" s="174">
        <v>1</v>
      </c>
      <c r="CD699" s="174">
        <v>1</v>
      </c>
      <c r="CE699" s="174">
        <v>1</v>
      </c>
      <c r="CF699" s="174">
        <v>1</v>
      </c>
      <c r="CG699" s="174">
        <v>99</v>
      </c>
      <c r="CH699" s="174"/>
      <c r="CI699" s="174">
        <v>1</v>
      </c>
      <c r="CJ699" s="174">
        <v>1</v>
      </c>
      <c r="CK699" s="174">
        <v>1</v>
      </c>
      <c r="CL699" s="174">
        <v>1</v>
      </c>
      <c r="CM699" s="174">
        <v>1</v>
      </c>
      <c r="CN699" s="174">
        <v>1</v>
      </c>
      <c r="CO699" s="174">
        <v>1</v>
      </c>
      <c r="CP699" s="174">
        <v>1</v>
      </c>
      <c r="CQ699" s="174">
        <v>1</v>
      </c>
      <c r="CR699" s="174">
        <v>1</v>
      </c>
      <c r="CS699" s="174">
        <v>1</v>
      </c>
      <c r="CT699" s="174">
        <v>1</v>
      </c>
      <c r="CU699" s="174">
        <v>1</v>
      </c>
      <c r="CV699" s="174">
        <v>1</v>
      </c>
      <c r="CW699" s="174">
        <v>0</v>
      </c>
      <c r="CX699" s="174">
        <v>0</v>
      </c>
      <c r="CY699" s="174">
        <v>0</v>
      </c>
      <c r="CZ699" s="174">
        <v>0</v>
      </c>
      <c r="DA699" s="174">
        <v>0</v>
      </c>
      <c r="DB699" s="174">
        <v>0</v>
      </c>
      <c r="DC699" s="174">
        <v>0</v>
      </c>
      <c r="DD699" s="174">
        <v>0</v>
      </c>
      <c r="DE699" s="174">
        <v>1</v>
      </c>
      <c r="DF699" s="174">
        <v>1</v>
      </c>
      <c r="DG699" s="174">
        <v>1</v>
      </c>
      <c r="DH699" s="46" t="s">
        <v>1112</v>
      </c>
    </row>
    <row r="700" spans="1:112" x14ac:dyDescent="0.2">
      <c r="A700" s="174" t="s">
        <v>1105</v>
      </c>
      <c r="B700" s="174" t="s">
        <v>446</v>
      </c>
      <c r="C700" s="174" t="s">
        <v>1113</v>
      </c>
      <c r="D700" s="174">
        <v>695</v>
      </c>
      <c r="E700" s="174">
        <v>98</v>
      </c>
      <c r="F700" s="174"/>
      <c r="G700" s="174">
        <v>0</v>
      </c>
      <c r="H700" s="174">
        <v>1</v>
      </c>
      <c r="I700" s="174">
        <v>2</v>
      </c>
      <c r="J700" s="174"/>
      <c r="K700" s="174">
        <v>1</v>
      </c>
      <c r="L700" s="174">
        <v>1</v>
      </c>
      <c r="M700" s="174">
        <v>1</v>
      </c>
      <c r="N700" s="174">
        <v>1</v>
      </c>
      <c r="O700" s="174"/>
      <c r="P700" s="174">
        <v>1</v>
      </c>
      <c r="Q700" s="174">
        <v>99</v>
      </c>
      <c r="R700" s="174">
        <v>1</v>
      </c>
      <c r="S700" s="174"/>
      <c r="T700" s="174">
        <v>1</v>
      </c>
      <c r="U700" s="174"/>
      <c r="V700" s="174"/>
      <c r="W700" s="174">
        <v>1</v>
      </c>
      <c r="X700" s="174">
        <v>1</v>
      </c>
      <c r="Y700" s="174">
        <v>1</v>
      </c>
      <c r="Z700" s="174">
        <v>1</v>
      </c>
      <c r="AA700" s="174">
        <v>1</v>
      </c>
      <c r="AB700" s="174">
        <v>1</v>
      </c>
      <c r="AC700" s="174">
        <v>1</v>
      </c>
      <c r="AD700" s="174">
        <v>1</v>
      </c>
      <c r="AE700" s="174">
        <v>1</v>
      </c>
      <c r="AF700" s="174">
        <v>1</v>
      </c>
      <c r="AG700" s="174">
        <v>1</v>
      </c>
      <c r="AH700" s="174">
        <v>1</v>
      </c>
      <c r="AI700" s="174">
        <v>1</v>
      </c>
      <c r="AJ700" s="174">
        <v>1</v>
      </c>
      <c r="AK700" s="174">
        <v>1</v>
      </c>
      <c r="AL700" s="174">
        <v>1</v>
      </c>
      <c r="AM700" s="174">
        <v>1</v>
      </c>
      <c r="AN700" s="174">
        <v>1</v>
      </c>
      <c r="AO700" s="174">
        <v>1</v>
      </c>
      <c r="AP700" s="174">
        <v>1</v>
      </c>
      <c r="AQ700" s="174">
        <v>1</v>
      </c>
      <c r="AR700" s="174">
        <v>1</v>
      </c>
      <c r="AS700" s="174">
        <v>1</v>
      </c>
      <c r="AT700" s="174">
        <v>1</v>
      </c>
      <c r="AU700" s="174">
        <v>1</v>
      </c>
      <c r="AV700" s="174">
        <v>1</v>
      </c>
      <c r="AW700" s="174">
        <v>1</v>
      </c>
      <c r="AX700" s="174">
        <v>1</v>
      </c>
      <c r="AY700" s="174">
        <v>1</v>
      </c>
      <c r="AZ700" s="174"/>
      <c r="BA700" s="174"/>
      <c r="BB700" s="174"/>
      <c r="BC700" s="174"/>
      <c r="BD700" s="174">
        <v>1</v>
      </c>
      <c r="BE700" s="174">
        <v>1</v>
      </c>
      <c r="BF700" s="174">
        <v>1</v>
      </c>
      <c r="BG700" s="174">
        <v>1</v>
      </c>
      <c r="BH700" s="174">
        <v>1</v>
      </c>
      <c r="BI700" s="174">
        <v>1</v>
      </c>
      <c r="BJ700" s="174">
        <v>1</v>
      </c>
      <c r="BK700" s="174">
        <v>1</v>
      </c>
      <c r="BL700" s="174">
        <v>1</v>
      </c>
      <c r="BM700" s="174">
        <v>1</v>
      </c>
      <c r="BN700" s="174">
        <v>1</v>
      </c>
      <c r="BO700" s="174">
        <v>1</v>
      </c>
      <c r="BP700" s="174">
        <v>1</v>
      </c>
      <c r="BQ700" s="174">
        <v>1</v>
      </c>
      <c r="BR700" s="174">
        <v>1</v>
      </c>
      <c r="BS700" s="174">
        <v>1</v>
      </c>
      <c r="BT700" s="174">
        <v>1</v>
      </c>
      <c r="BU700" s="174">
        <v>1</v>
      </c>
      <c r="BV700" s="174">
        <v>1</v>
      </c>
      <c r="BW700" s="174">
        <v>99</v>
      </c>
      <c r="BX700" s="174">
        <v>99</v>
      </c>
      <c r="BY700" s="174">
        <v>1</v>
      </c>
      <c r="BZ700" s="174">
        <v>99</v>
      </c>
      <c r="CA700" s="174">
        <v>1</v>
      </c>
      <c r="CB700" s="174"/>
      <c r="CC700" s="174">
        <v>1</v>
      </c>
      <c r="CD700" s="174">
        <v>1</v>
      </c>
      <c r="CE700" s="174">
        <v>1</v>
      </c>
      <c r="CF700" s="174">
        <v>1</v>
      </c>
      <c r="CG700" s="174">
        <v>1</v>
      </c>
      <c r="CH700" s="174"/>
      <c r="CI700" s="174">
        <v>1</v>
      </c>
      <c r="CJ700" s="174">
        <v>1</v>
      </c>
      <c r="CK700" s="174">
        <v>1</v>
      </c>
      <c r="CL700" s="174">
        <v>1</v>
      </c>
      <c r="CM700" s="174">
        <v>1</v>
      </c>
      <c r="CN700" s="174">
        <v>1</v>
      </c>
      <c r="CO700" s="174">
        <v>1</v>
      </c>
      <c r="CP700" s="174">
        <v>1</v>
      </c>
      <c r="CQ700" s="174">
        <v>1</v>
      </c>
      <c r="CR700" s="174">
        <v>1</v>
      </c>
      <c r="CS700" s="174">
        <v>1</v>
      </c>
      <c r="CT700" s="174">
        <v>1</v>
      </c>
      <c r="CU700" s="174">
        <v>1</v>
      </c>
      <c r="CV700" s="174">
        <v>1</v>
      </c>
      <c r="CW700" s="174">
        <v>1</v>
      </c>
      <c r="CX700" s="174">
        <v>1</v>
      </c>
      <c r="CY700" s="174">
        <v>1</v>
      </c>
      <c r="CZ700" s="174">
        <v>1</v>
      </c>
      <c r="DA700" s="174">
        <v>1</v>
      </c>
      <c r="DB700" s="174">
        <v>1</v>
      </c>
      <c r="DC700" s="174">
        <v>1</v>
      </c>
      <c r="DD700" s="174">
        <v>1</v>
      </c>
      <c r="DE700" s="174">
        <v>1</v>
      </c>
      <c r="DF700" s="174">
        <v>1</v>
      </c>
      <c r="DG700" s="174">
        <v>1</v>
      </c>
      <c r="DH700" s="46" t="s">
        <v>1113</v>
      </c>
    </row>
    <row r="701" spans="1:112" x14ac:dyDescent="0.2">
      <c r="A701" s="174" t="s">
        <v>1105</v>
      </c>
      <c r="B701" s="174" t="s">
        <v>446</v>
      </c>
      <c r="C701" s="174" t="s">
        <v>1114</v>
      </c>
      <c r="D701" s="174">
        <v>696</v>
      </c>
      <c r="E701" s="174">
        <v>304</v>
      </c>
      <c r="F701" s="174"/>
      <c r="G701" s="174">
        <v>11</v>
      </c>
      <c r="H701" s="174">
        <v>1</v>
      </c>
      <c r="I701" s="174">
        <v>2</v>
      </c>
      <c r="J701" s="174"/>
      <c r="K701" s="174">
        <v>1</v>
      </c>
      <c r="L701" s="174">
        <v>1</v>
      </c>
      <c r="M701" s="174">
        <v>1</v>
      </c>
      <c r="N701" s="174">
        <v>1</v>
      </c>
      <c r="O701" s="174"/>
      <c r="P701" s="174">
        <v>1</v>
      </c>
      <c r="Q701" s="174">
        <v>99</v>
      </c>
      <c r="R701" s="174">
        <v>1</v>
      </c>
      <c r="S701" s="174"/>
      <c r="T701" s="174">
        <v>1</v>
      </c>
      <c r="U701" s="174"/>
      <c r="V701" s="174"/>
      <c r="W701" s="174">
        <v>1</v>
      </c>
      <c r="X701" s="174">
        <v>1</v>
      </c>
      <c r="Y701" s="174">
        <v>1</v>
      </c>
      <c r="Z701" s="174">
        <v>1</v>
      </c>
      <c r="AA701" s="174">
        <v>1</v>
      </c>
      <c r="AB701" s="174">
        <v>1</v>
      </c>
      <c r="AC701" s="174">
        <v>1</v>
      </c>
      <c r="AD701" s="174">
        <v>1</v>
      </c>
      <c r="AE701" s="174">
        <v>1</v>
      </c>
      <c r="AF701" s="174">
        <v>1</v>
      </c>
      <c r="AG701" s="174">
        <v>1</v>
      </c>
      <c r="AH701" s="174">
        <v>1</v>
      </c>
      <c r="AI701" s="174">
        <v>1</v>
      </c>
      <c r="AJ701" s="174">
        <v>1</v>
      </c>
      <c r="AK701" s="174">
        <v>1</v>
      </c>
      <c r="AL701" s="174">
        <v>1</v>
      </c>
      <c r="AM701" s="174">
        <v>1</v>
      </c>
      <c r="AN701" s="174">
        <v>1</v>
      </c>
      <c r="AO701" s="174">
        <v>1</v>
      </c>
      <c r="AP701" s="174">
        <v>1</v>
      </c>
      <c r="AQ701" s="174">
        <v>1</v>
      </c>
      <c r="AR701" s="174">
        <v>1</v>
      </c>
      <c r="AS701" s="174">
        <v>1</v>
      </c>
      <c r="AT701" s="174">
        <v>1</v>
      </c>
      <c r="AU701" s="174">
        <v>1</v>
      </c>
      <c r="AV701" s="174">
        <v>1</v>
      </c>
      <c r="AW701" s="174">
        <v>1</v>
      </c>
      <c r="AX701" s="174">
        <v>1</v>
      </c>
      <c r="AY701" s="174">
        <v>1</v>
      </c>
      <c r="AZ701" s="174"/>
      <c r="BA701" s="174"/>
      <c r="BB701" s="174"/>
      <c r="BC701" s="174"/>
      <c r="BD701" s="174">
        <v>1</v>
      </c>
      <c r="BE701" s="174">
        <v>1</v>
      </c>
      <c r="BF701" s="174">
        <v>1</v>
      </c>
      <c r="BG701" s="174">
        <v>1</v>
      </c>
      <c r="BH701" s="174">
        <v>1</v>
      </c>
      <c r="BI701" s="174">
        <v>1</v>
      </c>
      <c r="BJ701" s="174">
        <v>1</v>
      </c>
      <c r="BK701" s="174">
        <v>1</v>
      </c>
      <c r="BL701" s="174">
        <v>1</v>
      </c>
      <c r="BM701" s="174">
        <v>1</v>
      </c>
      <c r="BN701" s="174">
        <v>1</v>
      </c>
      <c r="BO701" s="174">
        <v>1</v>
      </c>
      <c r="BP701" s="174">
        <v>1</v>
      </c>
      <c r="BQ701" s="174">
        <v>1</v>
      </c>
      <c r="BR701" s="174">
        <v>1</v>
      </c>
      <c r="BS701" s="174">
        <v>1</v>
      </c>
      <c r="BT701" s="174">
        <v>1</v>
      </c>
      <c r="BU701" s="174">
        <v>99</v>
      </c>
      <c r="BV701" s="174">
        <v>99</v>
      </c>
      <c r="BW701" s="174">
        <v>99</v>
      </c>
      <c r="BX701" s="174">
        <v>99</v>
      </c>
      <c r="BY701" s="174">
        <v>1</v>
      </c>
      <c r="BZ701" s="174">
        <v>99</v>
      </c>
      <c r="CA701" s="174">
        <v>1</v>
      </c>
      <c r="CB701" s="174"/>
      <c r="CC701" s="174">
        <v>1</v>
      </c>
      <c r="CD701" s="174">
        <v>1</v>
      </c>
      <c r="CE701" s="174">
        <v>1</v>
      </c>
      <c r="CF701" s="174">
        <v>1</v>
      </c>
      <c r="CG701" s="174">
        <v>1</v>
      </c>
      <c r="CH701" s="174"/>
      <c r="CI701" s="174">
        <v>1</v>
      </c>
      <c r="CJ701" s="174">
        <v>1</v>
      </c>
      <c r="CK701" s="174">
        <v>1</v>
      </c>
      <c r="CL701" s="174">
        <v>1</v>
      </c>
      <c r="CM701" s="174">
        <v>1</v>
      </c>
      <c r="CN701" s="174">
        <v>1</v>
      </c>
      <c r="CO701" s="174">
        <v>1</v>
      </c>
      <c r="CP701" s="174">
        <v>1</v>
      </c>
      <c r="CQ701" s="174">
        <v>1</v>
      </c>
      <c r="CR701" s="174">
        <v>1</v>
      </c>
      <c r="CS701" s="174">
        <v>1</v>
      </c>
      <c r="CT701" s="174">
        <v>1</v>
      </c>
      <c r="CU701" s="174">
        <v>1</v>
      </c>
      <c r="CV701" s="174">
        <v>1</v>
      </c>
      <c r="CW701" s="174">
        <v>1</v>
      </c>
      <c r="CX701" s="174">
        <v>1</v>
      </c>
      <c r="CY701" s="174">
        <v>1</v>
      </c>
      <c r="CZ701" s="174">
        <v>1</v>
      </c>
      <c r="DA701" s="174">
        <v>1</v>
      </c>
      <c r="DB701" s="174">
        <v>1</v>
      </c>
      <c r="DC701" s="174">
        <v>1</v>
      </c>
      <c r="DD701" s="174">
        <v>1</v>
      </c>
      <c r="DE701" s="174">
        <v>1</v>
      </c>
      <c r="DF701" s="174">
        <v>1</v>
      </c>
      <c r="DG701" s="174">
        <v>1</v>
      </c>
      <c r="DH701" s="46" t="s">
        <v>1114</v>
      </c>
    </row>
    <row r="702" spans="1:112" x14ac:dyDescent="0.2">
      <c r="A702" s="174" t="s">
        <v>1105</v>
      </c>
      <c r="B702" s="174" t="s">
        <v>384</v>
      </c>
      <c r="C702" s="174" t="s">
        <v>1115</v>
      </c>
      <c r="D702" s="174">
        <v>697</v>
      </c>
      <c r="E702" s="174">
        <v>264</v>
      </c>
      <c r="F702" s="174">
        <v>21</v>
      </c>
      <c r="G702" s="174">
        <v>0</v>
      </c>
      <c r="H702" s="174">
        <v>1</v>
      </c>
      <c r="I702" s="174">
        <v>2</v>
      </c>
      <c r="J702" s="174"/>
      <c r="K702" s="174">
        <v>1</v>
      </c>
      <c r="L702" s="174">
        <v>1</v>
      </c>
      <c r="M702" s="174">
        <v>1</v>
      </c>
      <c r="N702" s="174">
        <v>1</v>
      </c>
      <c r="O702" s="174"/>
      <c r="P702" s="174">
        <v>1</v>
      </c>
      <c r="Q702" s="174">
        <v>99</v>
      </c>
      <c r="R702" s="174">
        <v>1</v>
      </c>
      <c r="S702" s="174"/>
      <c r="T702" s="174">
        <v>1</v>
      </c>
      <c r="U702" s="174"/>
      <c r="V702" s="174"/>
      <c r="W702" s="174">
        <v>1</v>
      </c>
      <c r="X702" s="174">
        <v>1</v>
      </c>
      <c r="Y702" s="174">
        <v>0</v>
      </c>
      <c r="Z702" s="174">
        <v>1</v>
      </c>
      <c r="AA702" s="174">
        <v>1</v>
      </c>
      <c r="AB702" s="174">
        <v>1</v>
      </c>
      <c r="AC702" s="174">
        <v>1</v>
      </c>
      <c r="AD702" s="174">
        <v>1</v>
      </c>
      <c r="AE702" s="174">
        <v>1</v>
      </c>
      <c r="AF702" s="174">
        <v>1</v>
      </c>
      <c r="AG702" s="174">
        <v>1</v>
      </c>
      <c r="AH702" s="174">
        <v>1</v>
      </c>
      <c r="AI702" s="174">
        <v>1</v>
      </c>
      <c r="AJ702" s="174">
        <v>1</v>
      </c>
      <c r="AK702" s="174">
        <v>0</v>
      </c>
      <c r="AL702" s="174">
        <v>1</v>
      </c>
      <c r="AM702" s="174">
        <v>1</v>
      </c>
      <c r="AN702" s="174">
        <v>0</v>
      </c>
      <c r="AO702" s="174">
        <v>0</v>
      </c>
      <c r="AP702" s="174">
        <v>0</v>
      </c>
      <c r="AQ702" s="174">
        <v>0</v>
      </c>
      <c r="AR702" s="174">
        <v>0</v>
      </c>
      <c r="AS702" s="174">
        <v>0</v>
      </c>
      <c r="AT702" s="174">
        <v>0</v>
      </c>
      <c r="AU702" s="174">
        <v>0</v>
      </c>
      <c r="AV702" s="174">
        <v>0</v>
      </c>
      <c r="AW702" s="174">
        <v>0</v>
      </c>
      <c r="AX702" s="174">
        <v>0</v>
      </c>
      <c r="AY702" s="174">
        <v>0</v>
      </c>
      <c r="AZ702" s="174"/>
      <c r="BA702" s="174"/>
      <c r="BB702" s="174"/>
      <c r="BC702" s="174"/>
      <c r="BD702" s="174">
        <v>0</v>
      </c>
      <c r="BE702" s="174">
        <v>1</v>
      </c>
      <c r="BF702" s="174">
        <v>0</v>
      </c>
      <c r="BG702" s="174">
        <v>0</v>
      </c>
      <c r="BH702" s="174">
        <v>1</v>
      </c>
      <c r="BI702" s="174">
        <v>0</v>
      </c>
      <c r="BJ702" s="174">
        <v>0</v>
      </c>
      <c r="BK702" s="174">
        <v>0</v>
      </c>
      <c r="BL702" s="174">
        <v>0</v>
      </c>
      <c r="BM702" s="174">
        <v>0</v>
      </c>
      <c r="BN702" s="174">
        <v>0</v>
      </c>
      <c r="BO702" s="174">
        <v>0</v>
      </c>
      <c r="BP702" s="174">
        <v>0</v>
      </c>
      <c r="BQ702" s="174">
        <v>0</v>
      </c>
      <c r="BR702" s="174">
        <v>0</v>
      </c>
      <c r="BS702" s="174">
        <v>0</v>
      </c>
      <c r="BT702" s="174">
        <v>0</v>
      </c>
      <c r="BU702" s="174">
        <v>99</v>
      </c>
      <c r="BV702" s="174">
        <v>99</v>
      </c>
      <c r="BW702" s="174">
        <v>99</v>
      </c>
      <c r="BX702" s="174">
        <v>99</v>
      </c>
      <c r="BY702" s="174">
        <v>0</v>
      </c>
      <c r="BZ702" s="174">
        <v>99</v>
      </c>
      <c r="CA702" s="174">
        <v>99</v>
      </c>
      <c r="CB702" s="174"/>
      <c r="CC702" s="174">
        <v>0</v>
      </c>
      <c r="CD702" s="174">
        <v>0</v>
      </c>
      <c r="CE702" s="174">
        <v>0</v>
      </c>
      <c r="CF702" s="174">
        <v>0</v>
      </c>
      <c r="CG702" s="174">
        <v>99</v>
      </c>
      <c r="CH702" s="174"/>
      <c r="CI702" s="174">
        <v>0</v>
      </c>
      <c r="CJ702" s="174">
        <v>0</v>
      </c>
      <c r="CK702" s="174">
        <v>0</v>
      </c>
      <c r="CL702" s="174">
        <v>1</v>
      </c>
      <c r="CM702" s="174">
        <v>99</v>
      </c>
      <c r="CN702" s="174">
        <v>1</v>
      </c>
      <c r="CO702" s="174">
        <v>1</v>
      </c>
      <c r="CP702" s="174">
        <v>1</v>
      </c>
      <c r="CQ702" s="174">
        <v>0</v>
      </c>
      <c r="CR702" s="174">
        <v>1</v>
      </c>
      <c r="CS702" s="174">
        <v>1</v>
      </c>
      <c r="CT702" s="174">
        <v>1</v>
      </c>
      <c r="CU702" s="174">
        <v>1</v>
      </c>
      <c r="CV702" s="174">
        <v>1</v>
      </c>
      <c r="CW702" s="174">
        <v>1</v>
      </c>
      <c r="CX702" s="174">
        <v>0</v>
      </c>
      <c r="CY702" s="174">
        <v>0</v>
      </c>
      <c r="CZ702" s="174">
        <v>0</v>
      </c>
      <c r="DA702" s="174">
        <v>0</v>
      </c>
      <c r="DB702" s="174">
        <v>0</v>
      </c>
      <c r="DC702" s="174">
        <v>0</v>
      </c>
      <c r="DD702" s="174">
        <v>0</v>
      </c>
      <c r="DE702" s="174">
        <v>1</v>
      </c>
      <c r="DF702" s="174">
        <v>1</v>
      </c>
      <c r="DG702" s="174">
        <v>1</v>
      </c>
      <c r="DH702" s="46" t="s">
        <v>1115</v>
      </c>
    </row>
    <row r="703" spans="1:112" x14ac:dyDescent="0.2">
      <c r="A703" s="174" t="s">
        <v>1105</v>
      </c>
      <c r="B703" s="174" t="s">
        <v>384</v>
      </c>
      <c r="C703" s="174" t="s">
        <v>1116</v>
      </c>
      <c r="D703" s="174">
        <v>698</v>
      </c>
      <c r="E703" s="174">
        <v>1554</v>
      </c>
      <c r="F703" s="174">
        <v>195</v>
      </c>
      <c r="G703" s="174">
        <v>0</v>
      </c>
      <c r="H703" s="174">
        <v>1</v>
      </c>
      <c r="I703" s="174">
        <v>2</v>
      </c>
      <c r="J703" s="174"/>
      <c r="K703" s="174">
        <v>1</v>
      </c>
      <c r="L703" s="174">
        <v>1</v>
      </c>
      <c r="M703" s="174">
        <v>1</v>
      </c>
      <c r="N703" s="174">
        <v>1</v>
      </c>
      <c r="O703" s="174"/>
      <c r="P703" s="174">
        <v>1</v>
      </c>
      <c r="Q703" s="174">
        <v>99</v>
      </c>
      <c r="R703" s="174">
        <v>1</v>
      </c>
      <c r="S703" s="174"/>
      <c r="T703" s="174">
        <v>1</v>
      </c>
      <c r="U703" s="174"/>
      <c r="V703" s="174"/>
      <c r="W703" s="174">
        <v>1</v>
      </c>
      <c r="X703" s="174">
        <v>1</v>
      </c>
      <c r="Y703" s="174">
        <v>1</v>
      </c>
      <c r="Z703" s="174">
        <v>1</v>
      </c>
      <c r="AA703" s="174">
        <v>1</v>
      </c>
      <c r="AB703" s="174">
        <v>1</v>
      </c>
      <c r="AC703" s="174">
        <v>1</v>
      </c>
      <c r="AD703" s="174">
        <v>1</v>
      </c>
      <c r="AE703" s="174">
        <v>1</v>
      </c>
      <c r="AF703" s="174">
        <v>1</v>
      </c>
      <c r="AG703" s="174">
        <v>1</v>
      </c>
      <c r="AH703" s="174">
        <v>1</v>
      </c>
      <c r="AI703" s="174">
        <v>1</v>
      </c>
      <c r="AJ703" s="174">
        <v>1</v>
      </c>
      <c r="AK703" s="174">
        <v>1</v>
      </c>
      <c r="AL703" s="174">
        <v>1</v>
      </c>
      <c r="AM703" s="174">
        <v>1</v>
      </c>
      <c r="AN703" s="174">
        <v>1</v>
      </c>
      <c r="AO703" s="174">
        <v>1</v>
      </c>
      <c r="AP703" s="174">
        <v>1</v>
      </c>
      <c r="AQ703" s="174">
        <v>1</v>
      </c>
      <c r="AR703" s="174">
        <v>1</v>
      </c>
      <c r="AS703" s="174">
        <v>1</v>
      </c>
      <c r="AT703" s="174">
        <v>1</v>
      </c>
      <c r="AU703" s="174">
        <v>1</v>
      </c>
      <c r="AV703" s="174">
        <v>1</v>
      </c>
      <c r="AW703" s="174">
        <v>1</v>
      </c>
      <c r="AX703" s="174">
        <v>1</v>
      </c>
      <c r="AY703" s="174">
        <v>1</v>
      </c>
      <c r="AZ703" s="174"/>
      <c r="BA703" s="174"/>
      <c r="BB703" s="174"/>
      <c r="BC703" s="174"/>
      <c r="BD703" s="174">
        <v>1</v>
      </c>
      <c r="BE703" s="174">
        <v>1</v>
      </c>
      <c r="BF703" s="174">
        <v>1</v>
      </c>
      <c r="BG703" s="174">
        <v>1</v>
      </c>
      <c r="BH703" s="174">
        <v>1</v>
      </c>
      <c r="BI703" s="174">
        <v>1</v>
      </c>
      <c r="BJ703" s="174">
        <v>1</v>
      </c>
      <c r="BK703" s="174">
        <v>1</v>
      </c>
      <c r="BL703" s="174">
        <v>1</v>
      </c>
      <c r="BM703" s="174">
        <v>1</v>
      </c>
      <c r="BN703" s="174">
        <v>1</v>
      </c>
      <c r="BO703" s="174">
        <v>1</v>
      </c>
      <c r="BP703" s="174">
        <v>1</v>
      </c>
      <c r="BQ703" s="174">
        <v>1</v>
      </c>
      <c r="BR703" s="174">
        <v>1</v>
      </c>
      <c r="BS703" s="174">
        <v>1</v>
      </c>
      <c r="BT703" s="174">
        <v>1</v>
      </c>
      <c r="BU703" s="174">
        <v>99</v>
      </c>
      <c r="BV703" s="174">
        <v>99</v>
      </c>
      <c r="BW703" s="174">
        <v>99</v>
      </c>
      <c r="BX703" s="174">
        <v>99</v>
      </c>
      <c r="BY703" s="174">
        <v>1</v>
      </c>
      <c r="BZ703" s="174">
        <v>99</v>
      </c>
      <c r="CA703" s="174">
        <v>1</v>
      </c>
      <c r="CB703" s="174"/>
      <c r="CC703" s="174">
        <v>1</v>
      </c>
      <c r="CD703" s="174">
        <v>1</v>
      </c>
      <c r="CE703" s="174">
        <v>1</v>
      </c>
      <c r="CF703" s="174">
        <v>1</v>
      </c>
      <c r="CG703" s="174">
        <v>1</v>
      </c>
      <c r="CH703" s="174"/>
      <c r="CI703" s="174">
        <v>1</v>
      </c>
      <c r="CJ703" s="174">
        <v>1</v>
      </c>
      <c r="CK703" s="174">
        <v>1</v>
      </c>
      <c r="CL703" s="174">
        <v>1</v>
      </c>
      <c r="CM703" s="174">
        <v>1</v>
      </c>
      <c r="CN703" s="174">
        <v>1</v>
      </c>
      <c r="CO703" s="174">
        <v>1</v>
      </c>
      <c r="CP703" s="174">
        <v>1</v>
      </c>
      <c r="CQ703" s="174">
        <v>1</v>
      </c>
      <c r="CR703" s="174">
        <v>1</v>
      </c>
      <c r="CS703" s="174">
        <v>1</v>
      </c>
      <c r="CT703" s="174">
        <v>1</v>
      </c>
      <c r="CU703" s="174">
        <v>1</v>
      </c>
      <c r="CV703" s="174">
        <v>1</v>
      </c>
      <c r="CW703" s="174">
        <v>1</v>
      </c>
      <c r="CX703" s="174">
        <v>1</v>
      </c>
      <c r="CY703" s="174">
        <v>1</v>
      </c>
      <c r="CZ703" s="174">
        <v>1</v>
      </c>
      <c r="DA703" s="174">
        <v>1</v>
      </c>
      <c r="DB703" s="174">
        <v>1</v>
      </c>
      <c r="DC703" s="174">
        <v>1</v>
      </c>
      <c r="DD703" s="174">
        <v>1</v>
      </c>
      <c r="DE703" s="174">
        <v>1</v>
      </c>
      <c r="DF703" s="174">
        <v>1</v>
      </c>
      <c r="DG703" s="174">
        <v>1</v>
      </c>
      <c r="DH703" s="46" t="s">
        <v>1116</v>
      </c>
    </row>
    <row r="704" spans="1:112" x14ac:dyDescent="0.2">
      <c r="A704" s="174" t="s">
        <v>1105</v>
      </c>
      <c r="B704" s="174" t="s">
        <v>384</v>
      </c>
      <c r="C704" s="174" t="s">
        <v>1117</v>
      </c>
      <c r="D704" s="174">
        <v>699</v>
      </c>
      <c r="E704" s="174">
        <v>837</v>
      </c>
      <c r="F704" s="174">
        <v>296</v>
      </c>
      <c r="G704" s="174">
        <v>0</v>
      </c>
      <c r="H704" s="174">
        <v>1</v>
      </c>
      <c r="I704" s="174">
        <v>2</v>
      </c>
      <c r="J704" s="174"/>
      <c r="K704" s="174">
        <v>1</v>
      </c>
      <c r="L704" s="174">
        <v>1</v>
      </c>
      <c r="M704" s="174">
        <v>1</v>
      </c>
      <c r="N704" s="174">
        <v>1</v>
      </c>
      <c r="O704" s="174"/>
      <c r="P704" s="174">
        <v>1</v>
      </c>
      <c r="Q704" s="174">
        <v>99</v>
      </c>
      <c r="R704" s="174">
        <v>1</v>
      </c>
      <c r="S704" s="174"/>
      <c r="T704" s="174">
        <v>1</v>
      </c>
      <c r="U704" s="174"/>
      <c r="V704" s="174"/>
      <c r="W704" s="174">
        <v>1</v>
      </c>
      <c r="X704" s="174">
        <v>1</v>
      </c>
      <c r="Y704" s="174">
        <v>1</v>
      </c>
      <c r="Z704" s="174">
        <v>1</v>
      </c>
      <c r="AA704" s="174">
        <v>1</v>
      </c>
      <c r="AB704" s="174">
        <v>1</v>
      </c>
      <c r="AC704" s="174">
        <v>1</v>
      </c>
      <c r="AD704" s="174">
        <v>1</v>
      </c>
      <c r="AE704" s="174">
        <v>1</v>
      </c>
      <c r="AF704" s="174">
        <v>1</v>
      </c>
      <c r="AG704" s="174">
        <v>1</v>
      </c>
      <c r="AH704" s="174">
        <v>1</v>
      </c>
      <c r="AI704" s="174">
        <v>1</v>
      </c>
      <c r="AJ704" s="174">
        <v>1</v>
      </c>
      <c r="AK704" s="174">
        <v>1</v>
      </c>
      <c r="AL704" s="174">
        <v>1</v>
      </c>
      <c r="AM704" s="174">
        <v>1</v>
      </c>
      <c r="AN704" s="174">
        <v>0</v>
      </c>
      <c r="AO704" s="174">
        <v>0</v>
      </c>
      <c r="AP704" s="174">
        <v>0</v>
      </c>
      <c r="AQ704" s="174">
        <v>0</v>
      </c>
      <c r="AR704" s="174">
        <v>0</v>
      </c>
      <c r="AS704" s="174">
        <v>1</v>
      </c>
      <c r="AT704" s="174">
        <v>1</v>
      </c>
      <c r="AU704" s="174">
        <v>1</v>
      </c>
      <c r="AV704" s="174">
        <v>1</v>
      </c>
      <c r="AW704" s="174">
        <v>1</v>
      </c>
      <c r="AX704" s="174">
        <v>1</v>
      </c>
      <c r="AY704" s="174">
        <v>1</v>
      </c>
      <c r="AZ704" s="174"/>
      <c r="BA704" s="174"/>
      <c r="BB704" s="174"/>
      <c r="BC704" s="174"/>
      <c r="BD704" s="174">
        <v>1</v>
      </c>
      <c r="BE704" s="174">
        <v>1</v>
      </c>
      <c r="BF704" s="174">
        <v>1</v>
      </c>
      <c r="BG704" s="174">
        <v>1</v>
      </c>
      <c r="BH704" s="174">
        <v>1</v>
      </c>
      <c r="BI704" s="174">
        <v>1</v>
      </c>
      <c r="BJ704" s="174">
        <v>1</v>
      </c>
      <c r="BK704" s="174">
        <v>1</v>
      </c>
      <c r="BL704" s="174">
        <v>1</v>
      </c>
      <c r="BM704" s="174">
        <v>1</v>
      </c>
      <c r="BN704" s="174">
        <v>1</v>
      </c>
      <c r="BO704" s="174">
        <v>1</v>
      </c>
      <c r="BP704" s="174">
        <v>1</v>
      </c>
      <c r="BQ704" s="174">
        <v>1</v>
      </c>
      <c r="BR704" s="174">
        <v>1</v>
      </c>
      <c r="BS704" s="174">
        <v>1</v>
      </c>
      <c r="BT704" s="174">
        <v>1</v>
      </c>
      <c r="BU704" s="174">
        <v>99</v>
      </c>
      <c r="BV704" s="174">
        <v>99</v>
      </c>
      <c r="BW704" s="174">
        <v>99</v>
      </c>
      <c r="BX704" s="174">
        <v>99</v>
      </c>
      <c r="BY704" s="174">
        <v>1</v>
      </c>
      <c r="BZ704" s="174">
        <v>99</v>
      </c>
      <c r="CA704" s="174">
        <v>99</v>
      </c>
      <c r="CB704" s="174"/>
      <c r="CC704" s="174">
        <v>0</v>
      </c>
      <c r="CD704" s="174">
        <v>1</v>
      </c>
      <c r="CE704" s="174">
        <v>1</v>
      </c>
      <c r="CF704" s="174">
        <v>0</v>
      </c>
      <c r="CG704" s="174">
        <v>1</v>
      </c>
      <c r="CH704" s="174"/>
      <c r="CI704" s="174">
        <v>0</v>
      </c>
      <c r="CJ704" s="174">
        <v>1</v>
      </c>
      <c r="CK704" s="174">
        <v>1</v>
      </c>
      <c r="CL704" s="174">
        <v>1</v>
      </c>
      <c r="CM704" s="174">
        <v>1</v>
      </c>
      <c r="CN704" s="174">
        <v>1</v>
      </c>
      <c r="CO704" s="174">
        <v>1</v>
      </c>
      <c r="CP704" s="174">
        <v>1</v>
      </c>
      <c r="CQ704" s="174">
        <v>1</v>
      </c>
      <c r="CR704" s="174">
        <v>1</v>
      </c>
      <c r="CS704" s="174">
        <v>1</v>
      </c>
      <c r="CT704" s="174">
        <v>1</v>
      </c>
      <c r="CU704" s="174">
        <v>1</v>
      </c>
      <c r="CV704" s="174">
        <v>1</v>
      </c>
      <c r="CW704" s="174">
        <v>1</v>
      </c>
      <c r="CX704" s="174">
        <v>1</v>
      </c>
      <c r="CY704" s="174">
        <v>0</v>
      </c>
      <c r="CZ704" s="174">
        <v>0</v>
      </c>
      <c r="DA704" s="174">
        <v>1</v>
      </c>
      <c r="DB704" s="174">
        <v>0</v>
      </c>
      <c r="DC704" s="174">
        <v>0</v>
      </c>
      <c r="DD704" s="174">
        <v>0</v>
      </c>
      <c r="DE704" s="174">
        <v>1</v>
      </c>
      <c r="DF704" s="174">
        <v>1</v>
      </c>
      <c r="DG704" s="174">
        <v>1</v>
      </c>
      <c r="DH704" s="46" t="s">
        <v>1117</v>
      </c>
    </row>
    <row r="705" spans="1:112" x14ac:dyDescent="0.2">
      <c r="A705" s="174" t="s">
        <v>1118</v>
      </c>
      <c r="B705" s="174" t="s">
        <v>446</v>
      </c>
      <c r="C705" s="174" t="s">
        <v>1119</v>
      </c>
      <c r="D705" s="174">
        <v>700</v>
      </c>
      <c r="E705" s="174">
        <v>0</v>
      </c>
      <c r="F705" s="174"/>
      <c r="G705" s="174">
        <v>0</v>
      </c>
      <c r="H705" s="174">
        <v>1</v>
      </c>
      <c r="I705" s="174">
        <v>2</v>
      </c>
      <c r="J705" s="174"/>
      <c r="K705" s="174">
        <v>0</v>
      </c>
      <c r="L705" s="174">
        <v>0</v>
      </c>
      <c r="M705" s="174">
        <v>1</v>
      </c>
      <c r="N705" s="174">
        <v>1</v>
      </c>
      <c r="O705" s="174"/>
      <c r="P705" s="174">
        <v>1</v>
      </c>
      <c r="Q705" s="174">
        <v>99</v>
      </c>
      <c r="R705" s="174">
        <v>1</v>
      </c>
      <c r="S705" s="174"/>
      <c r="T705" s="174">
        <v>0</v>
      </c>
      <c r="U705" s="174"/>
      <c r="V705" s="174"/>
      <c r="W705" s="174">
        <v>0</v>
      </c>
      <c r="X705" s="174">
        <v>0</v>
      </c>
      <c r="Y705" s="174">
        <v>0</v>
      </c>
      <c r="Z705" s="174">
        <v>1</v>
      </c>
      <c r="AA705" s="174">
        <v>1</v>
      </c>
      <c r="AB705" s="174">
        <v>1</v>
      </c>
      <c r="AC705" s="174">
        <v>1</v>
      </c>
      <c r="AD705" s="174">
        <v>1</v>
      </c>
      <c r="AE705" s="174">
        <v>1</v>
      </c>
      <c r="AF705" s="174">
        <v>1</v>
      </c>
      <c r="AG705" s="174">
        <v>1</v>
      </c>
      <c r="AH705" s="174">
        <v>1</v>
      </c>
      <c r="AI705" s="174">
        <v>1</v>
      </c>
      <c r="AJ705" s="174">
        <v>1</v>
      </c>
      <c r="AK705" s="174">
        <v>1</v>
      </c>
      <c r="AL705" s="174">
        <v>1</v>
      </c>
      <c r="AM705" s="174">
        <v>1</v>
      </c>
      <c r="AN705" s="174">
        <v>1</v>
      </c>
      <c r="AO705" s="174">
        <v>1</v>
      </c>
      <c r="AP705" s="174">
        <v>1</v>
      </c>
      <c r="AQ705" s="174">
        <v>1</v>
      </c>
      <c r="AR705" s="174">
        <v>1</v>
      </c>
      <c r="AS705" s="174">
        <v>1</v>
      </c>
      <c r="AT705" s="174">
        <v>1</v>
      </c>
      <c r="AU705" s="174">
        <v>1</v>
      </c>
      <c r="AV705" s="174">
        <v>1</v>
      </c>
      <c r="AW705" s="174">
        <v>1</v>
      </c>
      <c r="AX705" s="174">
        <v>1</v>
      </c>
      <c r="AY705" s="174">
        <v>1</v>
      </c>
      <c r="AZ705" s="174"/>
      <c r="BA705" s="174"/>
      <c r="BB705" s="174"/>
      <c r="BC705" s="174"/>
      <c r="BD705" s="174">
        <v>1</v>
      </c>
      <c r="BE705" s="174">
        <v>1</v>
      </c>
      <c r="BF705" s="174">
        <v>1</v>
      </c>
      <c r="BG705" s="174">
        <v>1</v>
      </c>
      <c r="BH705" s="174">
        <v>1</v>
      </c>
      <c r="BI705" s="174">
        <v>1</v>
      </c>
      <c r="BJ705" s="174">
        <v>1</v>
      </c>
      <c r="BK705" s="174">
        <v>1</v>
      </c>
      <c r="BL705" s="174">
        <v>1</v>
      </c>
      <c r="BM705" s="174">
        <v>1</v>
      </c>
      <c r="BN705" s="174">
        <v>1</v>
      </c>
      <c r="BO705" s="174">
        <v>1</v>
      </c>
      <c r="BP705" s="174">
        <v>1</v>
      </c>
      <c r="BQ705" s="174">
        <v>1</v>
      </c>
      <c r="BR705" s="174">
        <v>1</v>
      </c>
      <c r="BS705" s="174">
        <v>1</v>
      </c>
      <c r="BT705" s="174">
        <v>1</v>
      </c>
      <c r="BU705" s="174">
        <v>99</v>
      </c>
      <c r="BV705" s="174">
        <v>99</v>
      </c>
      <c r="BW705" s="174">
        <v>99</v>
      </c>
      <c r="BX705" s="174">
        <v>99</v>
      </c>
      <c r="BY705" s="174">
        <v>1</v>
      </c>
      <c r="BZ705" s="174">
        <v>1</v>
      </c>
      <c r="CA705" s="174">
        <v>99</v>
      </c>
      <c r="CB705" s="174"/>
      <c r="CC705" s="174">
        <v>1</v>
      </c>
      <c r="CD705" s="174">
        <v>1</v>
      </c>
      <c r="CE705" s="174">
        <v>1</v>
      </c>
      <c r="CF705" s="174">
        <v>1</v>
      </c>
      <c r="CG705" s="174">
        <v>1</v>
      </c>
      <c r="CH705" s="174"/>
      <c r="CI705" s="174">
        <v>1</v>
      </c>
      <c r="CJ705" s="174">
        <v>1</v>
      </c>
      <c r="CK705" s="174">
        <v>1</v>
      </c>
      <c r="CL705" s="174">
        <v>1</v>
      </c>
      <c r="CM705" s="174">
        <v>1</v>
      </c>
      <c r="CN705" s="174">
        <v>1</v>
      </c>
      <c r="CO705" s="174">
        <v>1</v>
      </c>
      <c r="CP705" s="174">
        <v>1</v>
      </c>
      <c r="CQ705" s="174">
        <v>1</v>
      </c>
      <c r="CR705" s="174">
        <v>1</v>
      </c>
      <c r="CS705" s="174">
        <v>1</v>
      </c>
      <c r="CT705" s="174">
        <v>1</v>
      </c>
      <c r="CU705" s="174">
        <v>1</v>
      </c>
      <c r="CV705" s="174">
        <v>1</v>
      </c>
      <c r="CW705" s="174">
        <v>1</v>
      </c>
      <c r="CX705" s="174">
        <v>1</v>
      </c>
      <c r="CY705" s="174">
        <v>1</v>
      </c>
      <c r="CZ705" s="174">
        <v>0</v>
      </c>
      <c r="DA705" s="174">
        <v>0</v>
      </c>
      <c r="DB705" s="174">
        <v>0</v>
      </c>
      <c r="DC705" s="174">
        <v>0</v>
      </c>
      <c r="DD705" s="174">
        <v>0</v>
      </c>
      <c r="DE705" s="174">
        <v>1</v>
      </c>
      <c r="DF705" s="174">
        <v>1</v>
      </c>
      <c r="DG705" s="174">
        <v>1</v>
      </c>
      <c r="DH705" s="46" t="s">
        <v>1119</v>
      </c>
    </row>
    <row r="706" spans="1:112" x14ac:dyDescent="0.2">
      <c r="A706" s="174" t="s">
        <v>1118</v>
      </c>
      <c r="B706" s="174" t="s">
        <v>446</v>
      </c>
      <c r="C706" s="174" t="s">
        <v>1120</v>
      </c>
      <c r="D706" s="174">
        <v>701</v>
      </c>
      <c r="E706" s="174">
        <v>66</v>
      </c>
      <c r="F706" s="174"/>
      <c r="G706" s="174">
        <v>3</v>
      </c>
      <c r="H706" s="174">
        <v>1</v>
      </c>
      <c r="I706" s="174">
        <v>2</v>
      </c>
      <c r="J706" s="174"/>
      <c r="K706" s="174">
        <v>1</v>
      </c>
      <c r="L706" s="174">
        <v>1</v>
      </c>
      <c r="M706" s="174">
        <v>1</v>
      </c>
      <c r="N706" s="174">
        <v>1</v>
      </c>
      <c r="O706" s="174"/>
      <c r="P706" s="174">
        <v>1</v>
      </c>
      <c r="Q706" s="174">
        <v>99</v>
      </c>
      <c r="R706" s="174">
        <v>1</v>
      </c>
      <c r="S706" s="174"/>
      <c r="T706" s="174">
        <v>1</v>
      </c>
      <c r="U706" s="174"/>
      <c r="V706" s="174"/>
      <c r="W706" s="174">
        <v>1</v>
      </c>
      <c r="X706" s="174">
        <v>1</v>
      </c>
      <c r="Y706" s="174">
        <v>1</v>
      </c>
      <c r="Z706" s="174">
        <v>1</v>
      </c>
      <c r="AA706" s="174">
        <v>1</v>
      </c>
      <c r="AB706" s="174">
        <v>1</v>
      </c>
      <c r="AC706" s="174">
        <v>1</v>
      </c>
      <c r="AD706" s="174">
        <v>1</v>
      </c>
      <c r="AE706" s="174">
        <v>1</v>
      </c>
      <c r="AF706" s="174">
        <v>1</v>
      </c>
      <c r="AG706" s="174">
        <v>1</v>
      </c>
      <c r="AH706" s="174">
        <v>1</v>
      </c>
      <c r="AI706" s="174">
        <v>1</v>
      </c>
      <c r="AJ706" s="174">
        <v>1</v>
      </c>
      <c r="AK706" s="174">
        <v>1</v>
      </c>
      <c r="AL706" s="174">
        <v>1</v>
      </c>
      <c r="AM706" s="174">
        <v>1</v>
      </c>
      <c r="AN706" s="174">
        <v>1</v>
      </c>
      <c r="AO706" s="174">
        <v>1</v>
      </c>
      <c r="AP706" s="174">
        <v>1</v>
      </c>
      <c r="AQ706" s="174">
        <v>1</v>
      </c>
      <c r="AR706" s="174">
        <v>1</v>
      </c>
      <c r="AS706" s="174">
        <v>1</v>
      </c>
      <c r="AT706" s="174">
        <v>1</v>
      </c>
      <c r="AU706" s="174">
        <v>1</v>
      </c>
      <c r="AV706" s="174">
        <v>1</v>
      </c>
      <c r="AW706" s="174">
        <v>1</v>
      </c>
      <c r="AX706" s="174">
        <v>1</v>
      </c>
      <c r="AY706" s="174">
        <v>1</v>
      </c>
      <c r="AZ706" s="174"/>
      <c r="BA706" s="174"/>
      <c r="BB706" s="174"/>
      <c r="BC706" s="174"/>
      <c r="BD706" s="174">
        <v>1</v>
      </c>
      <c r="BE706" s="174">
        <v>1</v>
      </c>
      <c r="BF706" s="174">
        <v>1</v>
      </c>
      <c r="BG706" s="174">
        <v>1</v>
      </c>
      <c r="BH706" s="174">
        <v>1</v>
      </c>
      <c r="BI706" s="174">
        <v>1</v>
      </c>
      <c r="BJ706" s="174">
        <v>1</v>
      </c>
      <c r="BK706" s="174">
        <v>1</v>
      </c>
      <c r="BL706" s="174">
        <v>1</v>
      </c>
      <c r="BM706" s="174">
        <v>0</v>
      </c>
      <c r="BN706" s="174">
        <v>0</v>
      </c>
      <c r="BO706" s="174">
        <v>1</v>
      </c>
      <c r="BP706" s="174">
        <v>0</v>
      </c>
      <c r="BQ706" s="174">
        <v>0</v>
      </c>
      <c r="BR706" s="174">
        <v>1</v>
      </c>
      <c r="BS706" s="174">
        <v>1</v>
      </c>
      <c r="BT706" s="174">
        <v>0</v>
      </c>
      <c r="BU706" s="174">
        <v>0</v>
      </c>
      <c r="BV706" s="174">
        <v>0</v>
      </c>
      <c r="BW706" s="174">
        <v>0</v>
      </c>
      <c r="BX706" s="174">
        <v>0</v>
      </c>
      <c r="BY706" s="174">
        <v>1</v>
      </c>
      <c r="BZ706" s="174">
        <v>99</v>
      </c>
      <c r="CA706" s="174">
        <v>99</v>
      </c>
      <c r="CB706" s="174"/>
      <c r="CC706" s="174">
        <v>1</v>
      </c>
      <c r="CD706" s="174">
        <v>1</v>
      </c>
      <c r="CE706" s="174">
        <v>1</v>
      </c>
      <c r="CF706" s="174">
        <v>1</v>
      </c>
      <c r="CG706" s="174">
        <v>99</v>
      </c>
      <c r="CH706" s="174"/>
      <c r="CI706" s="174">
        <v>1</v>
      </c>
      <c r="CJ706" s="174">
        <v>1</v>
      </c>
      <c r="CK706" s="174">
        <v>1</v>
      </c>
      <c r="CL706" s="174">
        <v>1</v>
      </c>
      <c r="CM706" s="174">
        <v>1</v>
      </c>
      <c r="CN706" s="174">
        <v>1</v>
      </c>
      <c r="CO706" s="174">
        <v>1</v>
      </c>
      <c r="CP706" s="174">
        <v>1</v>
      </c>
      <c r="CQ706" s="174">
        <v>1</v>
      </c>
      <c r="CR706" s="174">
        <v>1</v>
      </c>
      <c r="CS706" s="174">
        <v>1</v>
      </c>
      <c r="CT706" s="174">
        <v>1</v>
      </c>
      <c r="CU706" s="174">
        <v>1</v>
      </c>
      <c r="CV706" s="174">
        <v>1</v>
      </c>
      <c r="CW706" s="174">
        <v>1</v>
      </c>
      <c r="CX706" s="174">
        <v>1</v>
      </c>
      <c r="CY706" s="174">
        <v>0</v>
      </c>
      <c r="CZ706" s="174">
        <v>0</v>
      </c>
      <c r="DA706" s="174">
        <v>1</v>
      </c>
      <c r="DB706" s="174">
        <v>0</v>
      </c>
      <c r="DC706" s="174">
        <v>1</v>
      </c>
      <c r="DD706" s="174">
        <v>0</v>
      </c>
      <c r="DE706" s="174">
        <v>1</v>
      </c>
      <c r="DF706" s="174">
        <v>1</v>
      </c>
      <c r="DG706" s="174">
        <v>1</v>
      </c>
      <c r="DH706" s="46" t="s">
        <v>1120</v>
      </c>
    </row>
    <row r="707" spans="1:112" x14ac:dyDescent="0.2">
      <c r="A707" s="174" t="s">
        <v>1118</v>
      </c>
      <c r="B707" s="174" t="s">
        <v>446</v>
      </c>
      <c r="C707" s="174" t="s">
        <v>1121</v>
      </c>
      <c r="D707" s="174">
        <v>702</v>
      </c>
      <c r="E707" s="174">
        <v>125</v>
      </c>
      <c r="F707" s="174"/>
      <c r="G707" s="174">
        <v>5</v>
      </c>
      <c r="H707" s="174">
        <v>1</v>
      </c>
      <c r="I707" s="174">
        <v>2</v>
      </c>
      <c r="J707" s="174"/>
      <c r="K707" s="174">
        <v>1</v>
      </c>
      <c r="L707" s="174">
        <v>1</v>
      </c>
      <c r="M707" s="174">
        <v>1</v>
      </c>
      <c r="N707" s="174">
        <v>1</v>
      </c>
      <c r="O707" s="174"/>
      <c r="P707" s="174">
        <v>1</v>
      </c>
      <c r="Q707" s="174">
        <v>1</v>
      </c>
      <c r="R707" s="174">
        <v>1</v>
      </c>
      <c r="S707" s="174"/>
      <c r="T707" s="174">
        <v>1</v>
      </c>
      <c r="U707" s="174"/>
      <c r="V707" s="174"/>
      <c r="W707" s="174">
        <v>1</v>
      </c>
      <c r="X707" s="174">
        <v>0</v>
      </c>
      <c r="Y707" s="174">
        <v>1</v>
      </c>
      <c r="Z707" s="174">
        <v>1</v>
      </c>
      <c r="AA707" s="174">
        <v>1</v>
      </c>
      <c r="AB707" s="174">
        <v>1</v>
      </c>
      <c r="AC707" s="174">
        <v>1</v>
      </c>
      <c r="AD707" s="174">
        <v>1</v>
      </c>
      <c r="AE707" s="174">
        <v>1</v>
      </c>
      <c r="AF707" s="174">
        <v>1</v>
      </c>
      <c r="AG707" s="174">
        <v>1</v>
      </c>
      <c r="AH707" s="174">
        <v>1</v>
      </c>
      <c r="AI707" s="174">
        <v>1</v>
      </c>
      <c r="AJ707" s="174">
        <v>1</v>
      </c>
      <c r="AK707" s="174">
        <v>1</v>
      </c>
      <c r="AL707" s="174">
        <v>1</v>
      </c>
      <c r="AM707" s="174">
        <v>1</v>
      </c>
      <c r="AN707" s="174">
        <v>1</v>
      </c>
      <c r="AO707" s="174">
        <v>1</v>
      </c>
      <c r="AP707" s="174">
        <v>1</v>
      </c>
      <c r="AQ707" s="174">
        <v>1</v>
      </c>
      <c r="AR707" s="174">
        <v>1</v>
      </c>
      <c r="AS707" s="174">
        <v>1</v>
      </c>
      <c r="AT707" s="174">
        <v>1</v>
      </c>
      <c r="AU707" s="174">
        <v>1</v>
      </c>
      <c r="AV707" s="174">
        <v>1</v>
      </c>
      <c r="AW707" s="174">
        <v>1</v>
      </c>
      <c r="AX707" s="174">
        <v>1</v>
      </c>
      <c r="AY707" s="174">
        <v>1</v>
      </c>
      <c r="AZ707" s="174"/>
      <c r="BA707" s="174"/>
      <c r="BB707" s="174"/>
      <c r="BC707" s="174"/>
      <c r="BD707" s="174">
        <v>1</v>
      </c>
      <c r="BE707" s="174">
        <v>1</v>
      </c>
      <c r="BF707" s="174">
        <v>1</v>
      </c>
      <c r="BG707" s="174">
        <v>1</v>
      </c>
      <c r="BH707" s="174">
        <v>1</v>
      </c>
      <c r="BI707" s="174">
        <v>1</v>
      </c>
      <c r="BJ707" s="174">
        <v>1</v>
      </c>
      <c r="BK707" s="174">
        <v>1</v>
      </c>
      <c r="BL707" s="174">
        <v>1</v>
      </c>
      <c r="BM707" s="174">
        <v>1</v>
      </c>
      <c r="BN707" s="174">
        <v>1</v>
      </c>
      <c r="BO707" s="174">
        <v>1</v>
      </c>
      <c r="BP707" s="174">
        <v>1</v>
      </c>
      <c r="BQ707" s="174">
        <v>1</v>
      </c>
      <c r="BR707" s="174">
        <v>1</v>
      </c>
      <c r="BS707" s="174">
        <v>1</v>
      </c>
      <c r="BT707" s="174">
        <v>1</v>
      </c>
      <c r="BU707" s="174">
        <v>99</v>
      </c>
      <c r="BV707" s="174">
        <v>99</v>
      </c>
      <c r="BW707" s="174">
        <v>99</v>
      </c>
      <c r="BX707" s="174">
        <v>99</v>
      </c>
      <c r="BY707" s="174">
        <v>1</v>
      </c>
      <c r="BZ707" s="174">
        <v>1</v>
      </c>
      <c r="CA707" s="174">
        <v>99</v>
      </c>
      <c r="CB707" s="174"/>
      <c r="CC707" s="174">
        <v>1</v>
      </c>
      <c r="CD707" s="174">
        <v>1</v>
      </c>
      <c r="CE707" s="174">
        <v>1</v>
      </c>
      <c r="CF707" s="174">
        <v>1</v>
      </c>
      <c r="CG707" s="174">
        <v>1</v>
      </c>
      <c r="CH707" s="174"/>
      <c r="CI707" s="174">
        <v>1</v>
      </c>
      <c r="CJ707" s="174">
        <v>1</v>
      </c>
      <c r="CK707" s="174">
        <v>1</v>
      </c>
      <c r="CL707" s="174">
        <v>1</v>
      </c>
      <c r="CM707" s="174">
        <v>1</v>
      </c>
      <c r="CN707" s="174">
        <v>1</v>
      </c>
      <c r="CO707" s="174">
        <v>1</v>
      </c>
      <c r="CP707" s="174">
        <v>1</v>
      </c>
      <c r="CQ707" s="174">
        <v>0</v>
      </c>
      <c r="CR707" s="174">
        <v>1</v>
      </c>
      <c r="CS707" s="174">
        <v>1</v>
      </c>
      <c r="CT707" s="174">
        <v>1</v>
      </c>
      <c r="CU707" s="174">
        <v>1</v>
      </c>
      <c r="CV707" s="174">
        <v>1</v>
      </c>
      <c r="CW707" s="174">
        <v>1</v>
      </c>
      <c r="CX707" s="174">
        <v>0</v>
      </c>
      <c r="CY707" s="174">
        <v>0</v>
      </c>
      <c r="CZ707" s="174">
        <v>0</v>
      </c>
      <c r="DA707" s="174">
        <v>1</v>
      </c>
      <c r="DB707" s="174">
        <v>0</v>
      </c>
      <c r="DC707" s="174">
        <v>1</v>
      </c>
      <c r="DD707" s="174">
        <v>0</v>
      </c>
      <c r="DE707" s="174">
        <v>1</v>
      </c>
      <c r="DF707" s="174">
        <v>1</v>
      </c>
      <c r="DG707" s="174">
        <v>1</v>
      </c>
      <c r="DH707" s="46" t="s">
        <v>1121</v>
      </c>
    </row>
    <row r="708" spans="1:112" x14ac:dyDescent="0.2">
      <c r="A708" s="174" t="s">
        <v>1118</v>
      </c>
      <c r="B708" s="174" t="s">
        <v>446</v>
      </c>
      <c r="C708" s="174" t="s">
        <v>1122</v>
      </c>
      <c r="D708" s="174">
        <v>703</v>
      </c>
      <c r="E708" s="174">
        <v>215</v>
      </c>
      <c r="F708" s="174"/>
      <c r="G708" s="174">
        <v>9</v>
      </c>
      <c r="H708" s="174">
        <v>1</v>
      </c>
      <c r="I708" s="174">
        <v>2</v>
      </c>
      <c r="J708" s="174"/>
      <c r="K708" s="174">
        <v>1</v>
      </c>
      <c r="L708" s="174">
        <v>1</v>
      </c>
      <c r="M708" s="174">
        <v>1</v>
      </c>
      <c r="N708" s="174">
        <v>1</v>
      </c>
      <c r="O708" s="174"/>
      <c r="P708" s="174">
        <v>1</v>
      </c>
      <c r="Q708" s="174">
        <v>99</v>
      </c>
      <c r="R708" s="174">
        <v>1</v>
      </c>
      <c r="S708" s="174"/>
      <c r="T708" s="174">
        <v>1</v>
      </c>
      <c r="U708" s="174"/>
      <c r="V708" s="174"/>
      <c r="W708" s="174">
        <v>1</v>
      </c>
      <c r="X708" s="174">
        <v>1</v>
      </c>
      <c r="Y708" s="174">
        <v>1</v>
      </c>
      <c r="Z708" s="174">
        <v>1</v>
      </c>
      <c r="AA708" s="174">
        <v>1</v>
      </c>
      <c r="AB708" s="174">
        <v>1</v>
      </c>
      <c r="AC708" s="174">
        <v>1</v>
      </c>
      <c r="AD708" s="174">
        <v>1</v>
      </c>
      <c r="AE708" s="174">
        <v>1</v>
      </c>
      <c r="AF708" s="174">
        <v>1</v>
      </c>
      <c r="AG708" s="174">
        <v>1</v>
      </c>
      <c r="AH708" s="174">
        <v>1</v>
      </c>
      <c r="AI708" s="174">
        <v>1</v>
      </c>
      <c r="AJ708" s="174">
        <v>1</v>
      </c>
      <c r="AK708" s="174">
        <v>1</v>
      </c>
      <c r="AL708" s="174">
        <v>1</v>
      </c>
      <c r="AM708" s="174">
        <v>1</v>
      </c>
      <c r="AN708" s="174">
        <v>1</v>
      </c>
      <c r="AO708" s="174">
        <v>1</v>
      </c>
      <c r="AP708" s="174">
        <v>1</v>
      </c>
      <c r="AQ708" s="174">
        <v>1</v>
      </c>
      <c r="AR708" s="174">
        <v>1</v>
      </c>
      <c r="AS708" s="174">
        <v>1</v>
      </c>
      <c r="AT708" s="174">
        <v>1</v>
      </c>
      <c r="AU708" s="174">
        <v>1</v>
      </c>
      <c r="AV708" s="174">
        <v>1</v>
      </c>
      <c r="AW708" s="174">
        <v>1</v>
      </c>
      <c r="AX708" s="174">
        <v>1</v>
      </c>
      <c r="AY708" s="174">
        <v>1</v>
      </c>
      <c r="AZ708" s="174"/>
      <c r="BA708" s="174"/>
      <c r="BB708" s="174"/>
      <c r="BC708" s="174"/>
      <c r="BD708" s="174">
        <v>1</v>
      </c>
      <c r="BE708" s="174">
        <v>1</v>
      </c>
      <c r="BF708" s="174">
        <v>1</v>
      </c>
      <c r="BG708" s="174">
        <v>1</v>
      </c>
      <c r="BH708" s="174">
        <v>1</v>
      </c>
      <c r="BI708" s="174">
        <v>1</v>
      </c>
      <c r="BJ708" s="174">
        <v>1</v>
      </c>
      <c r="BK708" s="174">
        <v>1</v>
      </c>
      <c r="BL708" s="174">
        <v>1</v>
      </c>
      <c r="BM708" s="174">
        <v>1</v>
      </c>
      <c r="BN708" s="174">
        <v>1</v>
      </c>
      <c r="BO708" s="174">
        <v>1</v>
      </c>
      <c r="BP708" s="174">
        <v>1</v>
      </c>
      <c r="BQ708" s="174">
        <v>1</v>
      </c>
      <c r="BR708" s="174">
        <v>1</v>
      </c>
      <c r="BS708" s="174">
        <v>1</v>
      </c>
      <c r="BT708" s="174">
        <v>1</v>
      </c>
      <c r="BU708" s="174">
        <v>1</v>
      </c>
      <c r="BV708" s="174">
        <v>1</v>
      </c>
      <c r="BW708" s="174">
        <v>1</v>
      </c>
      <c r="BX708" s="174">
        <v>1</v>
      </c>
      <c r="BY708" s="174">
        <v>1</v>
      </c>
      <c r="BZ708" s="174">
        <v>1</v>
      </c>
      <c r="CA708" s="174">
        <v>1</v>
      </c>
      <c r="CB708" s="174"/>
      <c r="CC708" s="174">
        <v>1</v>
      </c>
      <c r="CD708" s="174">
        <v>1</v>
      </c>
      <c r="CE708" s="174">
        <v>1</v>
      </c>
      <c r="CF708" s="174">
        <v>1</v>
      </c>
      <c r="CG708" s="174">
        <v>1</v>
      </c>
      <c r="CH708" s="174"/>
      <c r="CI708" s="174">
        <v>1</v>
      </c>
      <c r="CJ708" s="174">
        <v>1</v>
      </c>
      <c r="CK708" s="174">
        <v>1</v>
      </c>
      <c r="CL708" s="174">
        <v>1</v>
      </c>
      <c r="CM708" s="174">
        <v>1</v>
      </c>
      <c r="CN708" s="174">
        <v>1</v>
      </c>
      <c r="CO708" s="174">
        <v>1</v>
      </c>
      <c r="CP708" s="174">
        <v>1</v>
      </c>
      <c r="CQ708" s="174">
        <v>0</v>
      </c>
      <c r="CR708" s="174">
        <v>1</v>
      </c>
      <c r="CS708" s="174">
        <v>1</v>
      </c>
      <c r="CT708" s="174">
        <v>1</v>
      </c>
      <c r="CU708" s="174">
        <v>1</v>
      </c>
      <c r="CV708" s="174">
        <v>1</v>
      </c>
      <c r="CW708" s="174">
        <v>1</v>
      </c>
      <c r="CX708" s="174">
        <v>1</v>
      </c>
      <c r="CY708" s="174">
        <v>1</v>
      </c>
      <c r="CZ708" s="174">
        <v>1</v>
      </c>
      <c r="DA708" s="174">
        <v>1</v>
      </c>
      <c r="DB708" s="174">
        <v>1</v>
      </c>
      <c r="DC708" s="174">
        <v>1</v>
      </c>
      <c r="DD708" s="174">
        <v>1</v>
      </c>
      <c r="DE708" s="174">
        <v>1</v>
      </c>
      <c r="DF708" s="174">
        <v>1</v>
      </c>
      <c r="DG708" s="174">
        <v>1</v>
      </c>
      <c r="DH708" s="46" t="s">
        <v>1122</v>
      </c>
    </row>
    <row r="709" spans="1:112" x14ac:dyDescent="0.2">
      <c r="A709" s="174" t="s">
        <v>1118</v>
      </c>
      <c r="B709" s="174" t="s">
        <v>446</v>
      </c>
      <c r="C709" s="174" t="s">
        <v>1123</v>
      </c>
      <c r="D709" s="174">
        <v>704</v>
      </c>
      <c r="E709" s="174">
        <v>125</v>
      </c>
      <c r="F709" s="174"/>
      <c r="G709" s="174">
        <v>0</v>
      </c>
      <c r="H709" s="174">
        <v>1</v>
      </c>
      <c r="I709" s="174">
        <v>2</v>
      </c>
      <c r="J709" s="174"/>
      <c r="K709" s="174">
        <v>1</v>
      </c>
      <c r="L709" s="174">
        <v>1</v>
      </c>
      <c r="M709" s="174">
        <v>1</v>
      </c>
      <c r="N709" s="174">
        <v>1</v>
      </c>
      <c r="O709" s="174"/>
      <c r="P709" s="174">
        <v>1</v>
      </c>
      <c r="Q709" s="174">
        <v>1</v>
      </c>
      <c r="R709" s="174">
        <v>1</v>
      </c>
      <c r="S709" s="174"/>
      <c r="T709" s="174">
        <v>1</v>
      </c>
      <c r="U709" s="174"/>
      <c r="V709" s="174"/>
      <c r="W709" s="174">
        <v>1</v>
      </c>
      <c r="X709" s="174">
        <v>1</v>
      </c>
      <c r="Y709" s="174">
        <v>1</v>
      </c>
      <c r="Z709" s="174">
        <v>1</v>
      </c>
      <c r="AA709" s="174">
        <v>1</v>
      </c>
      <c r="AB709" s="174">
        <v>1</v>
      </c>
      <c r="AC709" s="174">
        <v>1</v>
      </c>
      <c r="AD709" s="174">
        <v>1</v>
      </c>
      <c r="AE709" s="174">
        <v>1</v>
      </c>
      <c r="AF709" s="174">
        <v>1</v>
      </c>
      <c r="AG709" s="174">
        <v>1</v>
      </c>
      <c r="AH709" s="174">
        <v>1</v>
      </c>
      <c r="AI709" s="174">
        <v>1</v>
      </c>
      <c r="AJ709" s="174">
        <v>1</v>
      </c>
      <c r="AK709" s="174">
        <v>1</v>
      </c>
      <c r="AL709" s="174">
        <v>1</v>
      </c>
      <c r="AM709" s="174">
        <v>1</v>
      </c>
      <c r="AN709" s="174">
        <v>1</v>
      </c>
      <c r="AO709" s="174">
        <v>1</v>
      </c>
      <c r="AP709" s="174">
        <v>1</v>
      </c>
      <c r="AQ709" s="174">
        <v>1</v>
      </c>
      <c r="AR709" s="174">
        <v>1</v>
      </c>
      <c r="AS709" s="174">
        <v>1</v>
      </c>
      <c r="AT709" s="174">
        <v>1</v>
      </c>
      <c r="AU709" s="174">
        <v>1</v>
      </c>
      <c r="AV709" s="174">
        <v>1</v>
      </c>
      <c r="AW709" s="174">
        <v>1</v>
      </c>
      <c r="AX709" s="174">
        <v>1</v>
      </c>
      <c r="AY709" s="174">
        <v>1</v>
      </c>
      <c r="AZ709" s="174"/>
      <c r="BA709" s="174"/>
      <c r="BB709" s="174"/>
      <c r="BC709" s="174"/>
      <c r="BD709" s="174">
        <v>1</v>
      </c>
      <c r="BE709" s="174">
        <v>1</v>
      </c>
      <c r="BF709" s="174">
        <v>1</v>
      </c>
      <c r="BG709" s="174">
        <v>1</v>
      </c>
      <c r="BH709" s="174">
        <v>0</v>
      </c>
      <c r="BI709" s="174">
        <v>1</v>
      </c>
      <c r="BJ709" s="174">
        <v>1</v>
      </c>
      <c r="BK709" s="174">
        <v>1</v>
      </c>
      <c r="BL709" s="174">
        <v>1</v>
      </c>
      <c r="BM709" s="174">
        <v>0</v>
      </c>
      <c r="BN709" s="174">
        <v>0</v>
      </c>
      <c r="BO709" s="174">
        <v>1</v>
      </c>
      <c r="BP709" s="174">
        <v>0</v>
      </c>
      <c r="BQ709" s="174">
        <v>0</v>
      </c>
      <c r="BR709" s="174">
        <v>0</v>
      </c>
      <c r="BS709" s="174">
        <v>0</v>
      </c>
      <c r="BT709" s="174">
        <v>0</v>
      </c>
      <c r="BU709" s="174">
        <v>0</v>
      </c>
      <c r="BV709" s="174">
        <v>0</v>
      </c>
      <c r="BW709" s="174">
        <v>0</v>
      </c>
      <c r="BX709" s="174">
        <v>0</v>
      </c>
      <c r="BY709" s="174">
        <v>1</v>
      </c>
      <c r="BZ709" s="174">
        <v>99</v>
      </c>
      <c r="CA709" s="174">
        <v>99</v>
      </c>
      <c r="CB709" s="174"/>
      <c r="CC709" s="174">
        <v>1</v>
      </c>
      <c r="CD709" s="174">
        <v>1</v>
      </c>
      <c r="CE709" s="174">
        <v>1</v>
      </c>
      <c r="CF709" s="174">
        <v>1</v>
      </c>
      <c r="CG709" s="174">
        <v>1</v>
      </c>
      <c r="CH709" s="174"/>
      <c r="CI709" s="174">
        <v>1</v>
      </c>
      <c r="CJ709" s="174">
        <v>1</v>
      </c>
      <c r="CK709" s="174">
        <v>1</v>
      </c>
      <c r="CL709" s="174">
        <v>1</v>
      </c>
      <c r="CM709" s="174">
        <v>1</v>
      </c>
      <c r="CN709" s="174">
        <v>1</v>
      </c>
      <c r="CO709" s="174">
        <v>1</v>
      </c>
      <c r="CP709" s="174">
        <v>1</v>
      </c>
      <c r="CQ709" s="174">
        <v>1</v>
      </c>
      <c r="CR709" s="174">
        <v>1</v>
      </c>
      <c r="CS709" s="174">
        <v>1</v>
      </c>
      <c r="CT709" s="174">
        <v>1</v>
      </c>
      <c r="CU709" s="174">
        <v>1</v>
      </c>
      <c r="CV709" s="174">
        <v>1</v>
      </c>
      <c r="CW709" s="174">
        <v>0</v>
      </c>
      <c r="CX709" s="174">
        <v>0</v>
      </c>
      <c r="CY709" s="174">
        <v>0</v>
      </c>
      <c r="CZ709" s="174">
        <v>0</v>
      </c>
      <c r="DA709" s="174">
        <v>0</v>
      </c>
      <c r="DB709" s="174">
        <v>0</v>
      </c>
      <c r="DC709" s="174">
        <v>0</v>
      </c>
      <c r="DD709" s="174">
        <v>0</v>
      </c>
      <c r="DE709" s="174">
        <v>1</v>
      </c>
      <c r="DF709" s="174">
        <v>1</v>
      </c>
      <c r="DG709" s="174">
        <v>1</v>
      </c>
      <c r="DH709" s="46" t="s">
        <v>1123</v>
      </c>
    </row>
    <row r="710" spans="1:112" x14ac:dyDescent="0.2">
      <c r="A710" s="174" t="s">
        <v>1118</v>
      </c>
      <c r="B710" s="174" t="s">
        <v>446</v>
      </c>
      <c r="C710" s="174" t="s">
        <v>1124</v>
      </c>
      <c r="D710" s="174">
        <v>705</v>
      </c>
      <c r="E710" s="174">
        <v>478</v>
      </c>
      <c r="F710" s="174"/>
      <c r="G710" s="174">
        <v>10</v>
      </c>
      <c r="H710" s="174">
        <v>1</v>
      </c>
      <c r="I710" s="174">
        <v>2</v>
      </c>
      <c r="J710" s="174"/>
      <c r="K710" s="174">
        <v>1</v>
      </c>
      <c r="L710" s="174">
        <v>1</v>
      </c>
      <c r="M710" s="174">
        <v>1</v>
      </c>
      <c r="N710" s="174">
        <v>1</v>
      </c>
      <c r="O710" s="174"/>
      <c r="P710" s="174">
        <v>1</v>
      </c>
      <c r="Q710" s="174">
        <v>99</v>
      </c>
      <c r="R710" s="174">
        <v>1</v>
      </c>
      <c r="S710" s="174"/>
      <c r="T710" s="174">
        <v>1</v>
      </c>
      <c r="U710" s="174"/>
      <c r="V710" s="174"/>
      <c r="W710" s="174">
        <v>1</v>
      </c>
      <c r="X710" s="174">
        <v>1</v>
      </c>
      <c r="Y710" s="174">
        <v>1</v>
      </c>
      <c r="Z710" s="174">
        <v>1</v>
      </c>
      <c r="AA710" s="174">
        <v>1</v>
      </c>
      <c r="AB710" s="174">
        <v>1</v>
      </c>
      <c r="AC710" s="174">
        <v>1</v>
      </c>
      <c r="AD710" s="174">
        <v>1</v>
      </c>
      <c r="AE710" s="174">
        <v>1</v>
      </c>
      <c r="AF710" s="174">
        <v>1</v>
      </c>
      <c r="AG710" s="174">
        <v>1</v>
      </c>
      <c r="AH710" s="174">
        <v>1</v>
      </c>
      <c r="AI710" s="174">
        <v>1</v>
      </c>
      <c r="AJ710" s="174">
        <v>1</v>
      </c>
      <c r="AK710" s="174">
        <v>1</v>
      </c>
      <c r="AL710" s="174">
        <v>1</v>
      </c>
      <c r="AM710" s="174">
        <v>1</v>
      </c>
      <c r="AN710" s="174">
        <v>1</v>
      </c>
      <c r="AO710" s="174">
        <v>1</v>
      </c>
      <c r="AP710" s="174">
        <v>1</v>
      </c>
      <c r="AQ710" s="174">
        <v>1</v>
      </c>
      <c r="AR710" s="174">
        <v>1</v>
      </c>
      <c r="AS710" s="174">
        <v>1</v>
      </c>
      <c r="AT710" s="174">
        <v>1</v>
      </c>
      <c r="AU710" s="174">
        <v>1</v>
      </c>
      <c r="AV710" s="174">
        <v>1</v>
      </c>
      <c r="AW710" s="174">
        <v>1</v>
      </c>
      <c r="AX710" s="174">
        <v>1</v>
      </c>
      <c r="AY710" s="174">
        <v>1</v>
      </c>
      <c r="AZ710" s="174"/>
      <c r="BA710" s="174"/>
      <c r="BB710" s="174"/>
      <c r="BC710" s="174"/>
      <c r="BD710" s="174">
        <v>1</v>
      </c>
      <c r="BE710" s="174">
        <v>1</v>
      </c>
      <c r="BF710" s="174">
        <v>1</v>
      </c>
      <c r="BG710" s="174">
        <v>1</v>
      </c>
      <c r="BH710" s="174">
        <v>1</v>
      </c>
      <c r="BI710" s="174">
        <v>1</v>
      </c>
      <c r="BJ710" s="174">
        <v>1</v>
      </c>
      <c r="BK710" s="174">
        <v>1</v>
      </c>
      <c r="BL710" s="174">
        <v>1</v>
      </c>
      <c r="BM710" s="174">
        <v>1</v>
      </c>
      <c r="BN710" s="174">
        <v>1</v>
      </c>
      <c r="BO710" s="174">
        <v>1</v>
      </c>
      <c r="BP710" s="174">
        <v>1</v>
      </c>
      <c r="BQ710" s="174">
        <v>1</v>
      </c>
      <c r="BR710" s="174">
        <v>1</v>
      </c>
      <c r="BS710" s="174">
        <v>1</v>
      </c>
      <c r="BT710" s="174">
        <v>1</v>
      </c>
      <c r="BU710" s="174">
        <v>99</v>
      </c>
      <c r="BV710" s="174">
        <v>99</v>
      </c>
      <c r="BW710" s="174">
        <v>99</v>
      </c>
      <c r="BX710" s="174">
        <v>99</v>
      </c>
      <c r="BY710" s="174">
        <v>1</v>
      </c>
      <c r="BZ710" s="174">
        <v>1</v>
      </c>
      <c r="CA710" s="174">
        <v>99</v>
      </c>
      <c r="CB710" s="174"/>
      <c r="CC710" s="174">
        <v>1</v>
      </c>
      <c r="CD710" s="174">
        <v>1</v>
      </c>
      <c r="CE710" s="174">
        <v>1</v>
      </c>
      <c r="CF710" s="174">
        <v>1</v>
      </c>
      <c r="CG710" s="174">
        <v>1</v>
      </c>
      <c r="CH710" s="174"/>
      <c r="CI710" s="174">
        <v>1</v>
      </c>
      <c r="CJ710" s="174">
        <v>1</v>
      </c>
      <c r="CK710" s="174">
        <v>1</v>
      </c>
      <c r="CL710" s="174">
        <v>1</v>
      </c>
      <c r="CM710" s="174">
        <v>1</v>
      </c>
      <c r="CN710" s="174">
        <v>1</v>
      </c>
      <c r="CO710" s="174">
        <v>1</v>
      </c>
      <c r="CP710" s="174">
        <v>1</v>
      </c>
      <c r="CQ710" s="174">
        <v>1</v>
      </c>
      <c r="CR710" s="174">
        <v>1</v>
      </c>
      <c r="CS710" s="174">
        <v>1</v>
      </c>
      <c r="CT710" s="174">
        <v>1</v>
      </c>
      <c r="CU710" s="174">
        <v>1</v>
      </c>
      <c r="CV710" s="174">
        <v>1</v>
      </c>
      <c r="CW710" s="174">
        <v>1</v>
      </c>
      <c r="CX710" s="174">
        <v>1</v>
      </c>
      <c r="CY710" s="174">
        <v>1</v>
      </c>
      <c r="CZ710" s="174">
        <v>0</v>
      </c>
      <c r="DA710" s="174">
        <v>1</v>
      </c>
      <c r="DB710" s="174">
        <v>1</v>
      </c>
      <c r="DC710" s="174">
        <v>1</v>
      </c>
      <c r="DD710" s="174">
        <v>0</v>
      </c>
      <c r="DE710" s="174">
        <v>1</v>
      </c>
      <c r="DF710" s="174">
        <v>1</v>
      </c>
      <c r="DG710" s="174">
        <v>1</v>
      </c>
      <c r="DH710" s="46" t="s">
        <v>1124</v>
      </c>
    </row>
    <row r="711" spans="1:112" x14ac:dyDescent="0.2">
      <c r="A711" s="174" t="s">
        <v>1118</v>
      </c>
      <c r="B711" s="174" t="s">
        <v>446</v>
      </c>
      <c r="C711" s="174" t="s">
        <v>1125</v>
      </c>
      <c r="D711" s="174">
        <v>706</v>
      </c>
      <c r="E711" s="174">
        <v>175</v>
      </c>
      <c r="F711" s="174"/>
      <c r="G711" s="174">
        <v>0</v>
      </c>
      <c r="H711" s="174">
        <v>1</v>
      </c>
      <c r="I711" s="174">
        <v>2</v>
      </c>
      <c r="J711" s="174"/>
      <c r="K711" s="174">
        <v>1</v>
      </c>
      <c r="L711" s="174">
        <v>1</v>
      </c>
      <c r="M711" s="174">
        <v>1</v>
      </c>
      <c r="N711" s="174">
        <v>1</v>
      </c>
      <c r="O711" s="174"/>
      <c r="P711" s="174">
        <v>1</v>
      </c>
      <c r="Q711" s="174">
        <v>99</v>
      </c>
      <c r="R711" s="174">
        <v>1</v>
      </c>
      <c r="S711" s="174"/>
      <c r="T711" s="174">
        <v>0</v>
      </c>
      <c r="U711" s="174"/>
      <c r="V711" s="174"/>
      <c r="W711" s="174">
        <v>1</v>
      </c>
      <c r="X711" s="174">
        <v>1</v>
      </c>
      <c r="Y711" s="174">
        <v>1</v>
      </c>
      <c r="Z711" s="174">
        <v>1</v>
      </c>
      <c r="AA711" s="174">
        <v>1</v>
      </c>
      <c r="AB711" s="174">
        <v>0</v>
      </c>
      <c r="AC711" s="174">
        <v>1</v>
      </c>
      <c r="AD711" s="174">
        <v>1</v>
      </c>
      <c r="AE711" s="174">
        <v>1</v>
      </c>
      <c r="AF711" s="174">
        <v>1</v>
      </c>
      <c r="AG711" s="174">
        <v>1</v>
      </c>
      <c r="AH711" s="174">
        <v>1</v>
      </c>
      <c r="AI711" s="174">
        <v>1</v>
      </c>
      <c r="AJ711" s="174">
        <v>1</v>
      </c>
      <c r="AK711" s="174">
        <v>1</v>
      </c>
      <c r="AL711" s="174">
        <v>1</v>
      </c>
      <c r="AM711" s="174">
        <v>1</v>
      </c>
      <c r="AN711" s="174">
        <v>1</v>
      </c>
      <c r="AO711" s="174">
        <v>1</v>
      </c>
      <c r="AP711" s="174">
        <v>1</v>
      </c>
      <c r="AQ711" s="174">
        <v>0</v>
      </c>
      <c r="AR711" s="174">
        <v>1</v>
      </c>
      <c r="AS711" s="174">
        <v>1</v>
      </c>
      <c r="AT711" s="174">
        <v>1</v>
      </c>
      <c r="AU711" s="174">
        <v>1</v>
      </c>
      <c r="AV711" s="174">
        <v>1</v>
      </c>
      <c r="AW711" s="174">
        <v>1</v>
      </c>
      <c r="AX711" s="174">
        <v>1</v>
      </c>
      <c r="AY711" s="174">
        <v>1</v>
      </c>
      <c r="AZ711" s="174"/>
      <c r="BA711" s="174"/>
      <c r="BB711" s="174"/>
      <c r="BC711" s="174"/>
      <c r="BD711" s="174">
        <v>1</v>
      </c>
      <c r="BE711" s="174">
        <v>1</v>
      </c>
      <c r="BF711" s="174">
        <v>1</v>
      </c>
      <c r="BG711" s="174">
        <v>1</v>
      </c>
      <c r="BH711" s="174">
        <v>1</v>
      </c>
      <c r="BI711" s="174">
        <v>1</v>
      </c>
      <c r="BJ711" s="174">
        <v>1</v>
      </c>
      <c r="BK711" s="174">
        <v>1</v>
      </c>
      <c r="BL711" s="174">
        <v>1</v>
      </c>
      <c r="BM711" s="174">
        <v>0</v>
      </c>
      <c r="BN711" s="174">
        <v>0</v>
      </c>
      <c r="BO711" s="174">
        <v>1</v>
      </c>
      <c r="BP711" s="174">
        <v>1</v>
      </c>
      <c r="BQ711" s="174">
        <v>1</v>
      </c>
      <c r="BR711" s="174">
        <v>1</v>
      </c>
      <c r="BS711" s="174">
        <v>1</v>
      </c>
      <c r="BT711" s="174">
        <v>1</v>
      </c>
      <c r="BU711" s="174">
        <v>0</v>
      </c>
      <c r="BV711" s="174">
        <v>0</v>
      </c>
      <c r="BW711" s="174">
        <v>0</v>
      </c>
      <c r="BX711" s="174">
        <v>0</v>
      </c>
      <c r="BY711" s="174">
        <v>1</v>
      </c>
      <c r="BZ711" s="174">
        <v>99</v>
      </c>
      <c r="CA711" s="174">
        <v>99</v>
      </c>
      <c r="CB711" s="174"/>
      <c r="CC711" s="174">
        <v>1</v>
      </c>
      <c r="CD711" s="174">
        <v>1</v>
      </c>
      <c r="CE711" s="174">
        <v>1</v>
      </c>
      <c r="CF711" s="174">
        <v>1</v>
      </c>
      <c r="CG711" s="174">
        <v>99</v>
      </c>
      <c r="CH711" s="174"/>
      <c r="CI711" s="174">
        <v>1</v>
      </c>
      <c r="CJ711" s="174">
        <v>1</v>
      </c>
      <c r="CK711" s="174">
        <v>1</v>
      </c>
      <c r="CL711" s="174">
        <v>1</v>
      </c>
      <c r="CM711" s="174">
        <v>1</v>
      </c>
      <c r="CN711" s="174">
        <v>1</v>
      </c>
      <c r="CO711" s="174">
        <v>1</v>
      </c>
      <c r="CP711" s="174">
        <v>1</v>
      </c>
      <c r="CQ711" s="174">
        <v>1</v>
      </c>
      <c r="CR711" s="174">
        <v>1</v>
      </c>
      <c r="CS711" s="174">
        <v>1</v>
      </c>
      <c r="CT711" s="174">
        <v>1</v>
      </c>
      <c r="CU711" s="174">
        <v>1</v>
      </c>
      <c r="CV711" s="174">
        <v>1</v>
      </c>
      <c r="CW711" s="174">
        <v>1</v>
      </c>
      <c r="CX711" s="174">
        <v>1</v>
      </c>
      <c r="CY711" s="174">
        <v>1</v>
      </c>
      <c r="CZ711" s="174">
        <v>0</v>
      </c>
      <c r="DA711" s="174">
        <v>0</v>
      </c>
      <c r="DB711" s="174">
        <v>0</v>
      </c>
      <c r="DC711" s="174">
        <v>1</v>
      </c>
      <c r="DD711" s="174">
        <v>0</v>
      </c>
      <c r="DE711" s="174">
        <v>1</v>
      </c>
      <c r="DF711" s="174">
        <v>1</v>
      </c>
      <c r="DG711" s="174">
        <v>1</v>
      </c>
      <c r="DH711" s="46" t="s">
        <v>1125</v>
      </c>
    </row>
    <row r="712" spans="1:112" x14ac:dyDescent="0.2">
      <c r="A712" s="174" t="s">
        <v>1118</v>
      </c>
      <c r="B712" s="174" t="s">
        <v>385</v>
      </c>
      <c r="C712" s="174" t="s">
        <v>1126</v>
      </c>
      <c r="D712" s="174">
        <v>707</v>
      </c>
      <c r="E712" s="174">
        <v>313</v>
      </c>
      <c r="F712" s="174">
        <v>117</v>
      </c>
      <c r="G712" s="174">
        <v>0</v>
      </c>
      <c r="H712" s="174">
        <v>1</v>
      </c>
      <c r="I712" s="174">
        <v>2</v>
      </c>
      <c r="J712" s="174"/>
      <c r="K712" s="174">
        <v>1</v>
      </c>
      <c r="L712" s="174">
        <v>1</v>
      </c>
      <c r="M712" s="174">
        <v>1</v>
      </c>
      <c r="N712" s="174">
        <v>1</v>
      </c>
      <c r="O712" s="174">
        <v>1</v>
      </c>
      <c r="P712" s="174">
        <v>1</v>
      </c>
      <c r="Q712" s="174">
        <v>99</v>
      </c>
      <c r="R712" s="174">
        <v>1</v>
      </c>
      <c r="S712" s="174">
        <v>1</v>
      </c>
      <c r="T712" s="174">
        <v>1</v>
      </c>
      <c r="U712" s="174">
        <v>1</v>
      </c>
      <c r="V712" s="174"/>
      <c r="W712" s="174">
        <v>1</v>
      </c>
      <c r="X712" s="174">
        <v>1</v>
      </c>
      <c r="Y712" s="174">
        <v>1</v>
      </c>
      <c r="Z712" s="174">
        <v>1</v>
      </c>
      <c r="AA712" s="174">
        <v>1</v>
      </c>
      <c r="AB712" s="174">
        <v>1</v>
      </c>
      <c r="AC712" s="174">
        <v>1</v>
      </c>
      <c r="AD712" s="174">
        <v>1</v>
      </c>
      <c r="AE712" s="174">
        <v>1</v>
      </c>
      <c r="AF712" s="174">
        <v>1</v>
      </c>
      <c r="AG712" s="174">
        <v>1</v>
      </c>
      <c r="AH712" s="174">
        <v>1</v>
      </c>
      <c r="AI712" s="174">
        <v>1</v>
      </c>
      <c r="AJ712" s="174">
        <v>1</v>
      </c>
      <c r="AK712" s="174">
        <v>1</v>
      </c>
      <c r="AL712" s="174">
        <v>1</v>
      </c>
      <c r="AM712" s="174">
        <v>1</v>
      </c>
      <c r="AN712" s="174">
        <v>1</v>
      </c>
      <c r="AO712" s="174">
        <v>1</v>
      </c>
      <c r="AP712" s="174">
        <v>1</v>
      </c>
      <c r="AQ712" s="174">
        <v>0</v>
      </c>
      <c r="AR712" s="174">
        <v>1</v>
      </c>
      <c r="AS712" s="174">
        <v>1</v>
      </c>
      <c r="AT712" s="174">
        <v>1</v>
      </c>
      <c r="AU712" s="174">
        <v>1</v>
      </c>
      <c r="AV712" s="174">
        <v>0</v>
      </c>
      <c r="AW712" s="174">
        <v>1</v>
      </c>
      <c r="AX712" s="174">
        <v>1</v>
      </c>
      <c r="AY712" s="174">
        <v>0</v>
      </c>
      <c r="AZ712" s="174"/>
      <c r="BA712" s="174"/>
      <c r="BB712" s="174"/>
      <c r="BC712" s="174"/>
      <c r="BD712" s="174">
        <v>1</v>
      </c>
      <c r="BE712" s="174">
        <v>1</v>
      </c>
      <c r="BF712" s="174">
        <v>1</v>
      </c>
      <c r="BG712" s="174">
        <v>1</v>
      </c>
      <c r="BH712" s="174">
        <v>1</v>
      </c>
      <c r="BI712" s="174">
        <v>1</v>
      </c>
      <c r="BJ712" s="174">
        <v>1</v>
      </c>
      <c r="BK712" s="174">
        <v>1</v>
      </c>
      <c r="BL712" s="174">
        <v>1</v>
      </c>
      <c r="BM712" s="174">
        <v>0</v>
      </c>
      <c r="BN712" s="174">
        <v>0</v>
      </c>
      <c r="BO712" s="174">
        <v>1</v>
      </c>
      <c r="BP712" s="174">
        <v>1</v>
      </c>
      <c r="BQ712" s="174">
        <v>0</v>
      </c>
      <c r="BR712" s="174">
        <v>0</v>
      </c>
      <c r="BS712" s="174">
        <v>0</v>
      </c>
      <c r="BT712" s="174">
        <v>0</v>
      </c>
      <c r="BU712" s="174">
        <v>0</v>
      </c>
      <c r="BV712" s="174">
        <v>0</v>
      </c>
      <c r="BW712" s="174">
        <v>99</v>
      </c>
      <c r="BX712" s="174">
        <v>99</v>
      </c>
      <c r="BY712" s="174">
        <v>1</v>
      </c>
      <c r="BZ712" s="174">
        <v>1</v>
      </c>
      <c r="CA712" s="174">
        <v>99</v>
      </c>
      <c r="CB712" s="174"/>
      <c r="CC712" s="174">
        <v>1</v>
      </c>
      <c r="CD712" s="174">
        <v>0</v>
      </c>
      <c r="CE712" s="174">
        <v>0</v>
      </c>
      <c r="CF712" s="174">
        <v>1</v>
      </c>
      <c r="CG712" s="174">
        <v>99</v>
      </c>
      <c r="CH712" s="174"/>
      <c r="CI712" s="174">
        <v>1</v>
      </c>
      <c r="CJ712" s="174">
        <v>1</v>
      </c>
      <c r="CK712" s="174">
        <v>1</v>
      </c>
      <c r="CL712" s="174">
        <v>1</v>
      </c>
      <c r="CM712" s="174">
        <v>1</v>
      </c>
      <c r="CN712" s="174">
        <v>1</v>
      </c>
      <c r="CO712" s="174">
        <v>1</v>
      </c>
      <c r="CP712" s="174">
        <v>1</v>
      </c>
      <c r="CQ712" s="174">
        <v>1</v>
      </c>
      <c r="CR712" s="174">
        <v>1</v>
      </c>
      <c r="CS712" s="174">
        <v>1</v>
      </c>
      <c r="CT712" s="174">
        <v>1</v>
      </c>
      <c r="CU712" s="174">
        <v>1</v>
      </c>
      <c r="CV712" s="174">
        <v>1</v>
      </c>
      <c r="CW712" s="174">
        <v>1</v>
      </c>
      <c r="CX712" s="174">
        <v>1</v>
      </c>
      <c r="CY712" s="174">
        <v>1</v>
      </c>
      <c r="CZ712" s="174">
        <v>0</v>
      </c>
      <c r="DA712" s="174">
        <v>0</v>
      </c>
      <c r="DB712" s="174">
        <v>0</v>
      </c>
      <c r="DC712" s="174">
        <v>0</v>
      </c>
      <c r="DD712" s="174">
        <v>0</v>
      </c>
      <c r="DE712" s="174">
        <v>1</v>
      </c>
      <c r="DF712" s="174">
        <v>1</v>
      </c>
      <c r="DG712" s="174">
        <v>1</v>
      </c>
      <c r="DH712" s="46" t="s">
        <v>1126</v>
      </c>
    </row>
    <row r="713" spans="1:112" x14ac:dyDescent="0.2">
      <c r="A713" s="174" t="s">
        <v>1118</v>
      </c>
      <c r="B713" s="174" t="s">
        <v>446</v>
      </c>
      <c r="C713" s="174" t="s">
        <v>1127</v>
      </c>
      <c r="D713" s="174">
        <v>708</v>
      </c>
      <c r="E713" s="174">
        <v>277</v>
      </c>
      <c r="F713" s="174"/>
      <c r="G713" s="174">
        <v>0</v>
      </c>
      <c r="H713" s="174">
        <v>1</v>
      </c>
      <c r="I713" s="174">
        <v>2</v>
      </c>
      <c r="J713" s="174"/>
      <c r="K713" s="174">
        <v>1</v>
      </c>
      <c r="L713" s="174">
        <v>1</v>
      </c>
      <c r="M713" s="174">
        <v>1</v>
      </c>
      <c r="N713" s="174">
        <v>1</v>
      </c>
      <c r="O713" s="174"/>
      <c r="P713" s="174">
        <v>1</v>
      </c>
      <c r="Q713" s="174">
        <v>1</v>
      </c>
      <c r="R713" s="174">
        <v>1</v>
      </c>
      <c r="S713" s="174"/>
      <c r="T713" s="174">
        <v>1</v>
      </c>
      <c r="U713" s="174"/>
      <c r="V713" s="174"/>
      <c r="W713" s="174">
        <v>1</v>
      </c>
      <c r="X713" s="174">
        <v>1</v>
      </c>
      <c r="Y713" s="174">
        <v>1</v>
      </c>
      <c r="Z713" s="174">
        <v>1</v>
      </c>
      <c r="AA713" s="174">
        <v>1</v>
      </c>
      <c r="AB713" s="174">
        <v>1</v>
      </c>
      <c r="AC713" s="174">
        <v>1</v>
      </c>
      <c r="AD713" s="174">
        <v>1</v>
      </c>
      <c r="AE713" s="174">
        <v>99</v>
      </c>
      <c r="AF713" s="174">
        <v>1</v>
      </c>
      <c r="AG713" s="174">
        <v>1</v>
      </c>
      <c r="AH713" s="174">
        <v>0</v>
      </c>
      <c r="AI713" s="174">
        <v>1</v>
      </c>
      <c r="AJ713" s="174">
        <v>1</v>
      </c>
      <c r="AK713" s="174">
        <v>1</v>
      </c>
      <c r="AL713" s="174">
        <v>1</v>
      </c>
      <c r="AM713" s="174">
        <v>1</v>
      </c>
      <c r="AN713" s="174">
        <v>1</v>
      </c>
      <c r="AO713" s="174">
        <v>1</v>
      </c>
      <c r="AP713" s="174">
        <v>1</v>
      </c>
      <c r="AQ713" s="174">
        <v>0</v>
      </c>
      <c r="AR713" s="174">
        <v>1</v>
      </c>
      <c r="AS713" s="174">
        <v>1</v>
      </c>
      <c r="AT713" s="174">
        <v>1</v>
      </c>
      <c r="AU713" s="174">
        <v>1</v>
      </c>
      <c r="AV713" s="174">
        <v>1</v>
      </c>
      <c r="AW713" s="174">
        <v>1</v>
      </c>
      <c r="AX713" s="174">
        <v>1</v>
      </c>
      <c r="AY713" s="174">
        <v>1</v>
      </c>
      <c r="AZ713" s="174"/>
      <c r="BA713" s="174"/>
      <c r="BB713" s="174"/>
      <c r="BC713" s="174"/>
      <c r="BD713" s="174">
        <v>1</v>
      </c>
      <c r="BE713" s="174">
        <v>1</v>
      </c>
      <c r="BF713" s="174">
        <v>1</v>
      </c>
      <c r="BG713" s="174">
        <v>1</v>
      </c>
      <c r="BH713" s="174">
        <v>1</v>
      </c>
      <c r="BI713" s="174">
        <v>1</v>
      </c>
      <c r="BJ713" s="174">
        <v>1</v>
      </c>
      <c r="BK713" s="174">
        <v>1</v>
      </c>
      <c r="BL713" s="174">
        <v>1</v>
      </c>
      <c r="BM713" s="174">
        <v>0</v>
      </c>
      <c r="BN713" s="174">
        <v>1</v>
      </c>
      <c r="BO713" s="174">
        <v>1</v>
      </c>
      <c r="BP713" s="174">
        <v>0</v>
      </c>
      <c r="BQ713" s="174">
        <v>0</v>
      </c>
      <c r="BR713" s="174">
        <v>0</v>
      </c>
      <c r="BS713" s="174">
        <v>0</v>
      </c>
      <c r="BT713" s="174">
        <v>1</v>
      </c>
      <c r="BU713" s="174">
        <v>99</v>
      </c>
      <c r="BV713" s="174">
        <v>99</v>
      </c>
      <c r="BW713" s="174">
        <v>99</v>
      </c>
      <c r="BX713" s="174">
        <v>99</v>
      </c>
      <c r="BY713" s="174">
        <v>0</v>
      </c>
      <c r="BZ713" s="174">
        <v>99</v>
      </c>
      <c r="CA713" s="174">
        <v>99</v>
      </c>
      <c r="CB713" s="174"/>
      <c r="CC713" s="174">
        <v>1</v>
      </c>
      <c r="CD713" s="174">
        <v>1</v>
      </c>
      <c r="CE713" s="174">
        <v>1</v>
      </c>
      <c r="CF713" s="174">
        <v>1</v>
      </c>
      <c r="CG713" s="174">
        <v>99</v>
      </c>
      <c r="CH713" s="174"/>
      <c r="CI713" s="174">
        <v>1</v>
      </c>
      <c r="CJ713" s="174">
        <v>1</v>
      </c>
      <c r="CK713" s="174">
        <v>1</v>
      </c>
      <c r="CL713" s="174">
        <v>1</v>
      </c>
      <c r="CM713" s="174">
        <v>1</v>
      </c>
      <c r="CN713" s="174">
        <v>1</v>
      </c>
      <c r="CO713" s="174">
        <v>1</v>
      </c>
      <c r="CP713" s="174">
        <v>1</v>
      </c>
      <c r="CQ713" s="174">
        <v>0</v>
      </c>
      <c r="CR713" s="174">
        <v>1</v>
      </c>
      <c r="CS713" s="174">
        <v>1</v>
      </c>
      <c r="CT713" s="174">
        <v>1</v>
      </c>
      <c r="CU713" s="174">
        <v>1</v>
      </c>
      <c r="CV713" s="174">
        <v>1</v>
      </c>
      <c r="CW713" s="174">
        <v>1</v>
      </c>
      <c r="CX713" s="174">
        <v>1</v>
      </c>
      <c r="CY713" s="174">
        <v>0</v>
      </c>
      <c r="CZ713" s="174">
        <v>0</v>
      </c>
      <c r="DA713" s="174">
        <v>1</v>
      </c>
      <c r="DB713" s="174">
        <v>0</v>
      </c>
      <c r="DC713" s="174">
        <v>0</v>
      </c>
      <c r="DD713" s="174">
        <v>0</v>
      </c>
      <c r="DE713" s="174">
        <v>1</v>
      </c>
      <c r="DF713" s="174">
        <v>1</v>
      </c>
      <c r="DG713" s="174">
        <v>1</v>
      </c>
      <c r="DH713" s="46" t="s">
        <v>1127</v>
      </c>
    </row>
    <row r="714" spans="1:112" x14ac:dyDescent="0.2">
      <c r="A714" s="174" t="s">
        <v>1118</v>
      </c>
      <c r="B714" s="174" t="s">
        <v>384</v>
      </c>
      <c r="C714" s="174" t="s">
        <v>1128</v>
      </c>
      <c r="D714" s="174">
        <v>709</v>
      </c>
      <c r="E714" s="174">
        <v>1117</v>
      </c>
      <c r="F714" s="174">
        <v>100</v>
      </c>
      <c r="G714" s="174">
        <v>13</v>
      </c>
      <c r="H714" s="174">
        <v>1</v>
      </c>
      <c r="I714" s="174">
        <v>2</v>
      </c>
      <c r="J714" s="174"/>
      <c r="K714" s="174">
        <v>1</v>
      </c>
      <c r="L714" s="174">
        <v>1</v>
      </c>
      <c r="M714" s="174">
        <v>1</v>
      </c>
      <c r="N714" s="174">
        <v>1</v>
      </c>
      <c r="O714" s="174"/>
      <c r="P714" s="174">
        <v>1</v>
      </c>
      <c r="Q714" s="174">
        <v>99</v>
      </c>
      <c r="R714" s="174">
        <v>1</v>
      </c>
      <c r="S714" s="174"/>
      <c r="T714" s="174">
        <v>1</v>
      </c>
      <c r="U714" s="174"/>
      <c r="V714" s="174"/>
      <c r="W714" s="174">
        <v>1</v>
      </c>
      <c r="X714" s="174">
        <v>1</v>
      </c>
      <c r="Y714" s="174">
        <v>1</v>
      </c>
      <c r="Z714" s="174">
        <v>1</v>
      </c>
      <c r="AA714" s="174">
        <v>1</v>
      </c>
      <c r="AB714" s="174">
        <v>1</v>
      </c>
      <c r="AC714" s="174">
        <v>1</v>
      </c>
      <c r="AD714" s="174">
        <v>1</v>
      </c>
      <c r="AE714" s="174">
        <v>1</v>
      </c>
      <c r="AF714" s="174">
        <v>1</v>
      </c>
      <c r="AG714" s="174">
        <v>1</v>
      </c>
      <c r="AH714" s="174">
        <v>1</v>
      </c>
      <c r="AI714" s="174">
        <v>1</v>
      </c>
      <c r="AJ714" s="174">
        <v>1</v>
      </c>
      <c r="AK714" s="174">
        <v>1</v>
      </c>
      <c r="AL714" s="174">
        <v>1</v>
      </c>
      <c r="AM714" s="174">
        <v>1</v>
      </c>
      <c r="AN714" s="174">
        <v>1</v>
      </c>
      <c r="AO714" s="174">
        <v>1</v>
      </c>
      <c r="AP714" s="174">
        <v>1</v>
      </c>
      <c r="AQ714" s="174">
        <v>0</v>
      </c>
      <c r="AR714" s="174">
        <v>1</v>
      </c>
      <c r="AS714" s="174">
        <v>1</v>
      </c>
      <c r="AT714" s="174">
        <v>1</v>
      </c>
      <c r="AU714" s="174">
        <v>1</v>
      </c>
      <c r="AV714" s="174">
        <v>1</v>
      </c>
      <c r="AW714" s="174">
        <v>1</v>
      </c>
      <c r="AX714" s="174">
        <v>1</v>
      </c>
      <c r="AY714" s="174">
        <v>1</v>
      </c>
      <c r="AZ714" s="174"/>
      <c r="BA714" s="174"/>
      <c r="BB714" s="174"/>
      <c r="BC714" s="174"/>
      <c r="BD714" s="174">
        <v>1</v>
      </c>
      <c r="BE714" s="174">
        <v>1</v>
      </c>
      <c r="BF714" s="174">
        <v>1</v>
      </c>
      <c r="BG714" s="174">
        <v>1</v>
      </c>
      <c r="BH714" s="174">
        <v>1</v>
      </c>
      <c r="BI714" s="174">
        <v>1</v>
      </c>
      <c r="BJ714" s="174">
        <v>1</v>
      </c>
      <c r="BK714" s="174">
        <v>1</v>
      </c>
      <c r="BL714" s="174">
        <v>1</v>
      </c>
      <c r="BM714" s="174">
        <v>0</v>
      </c>
      <c r="BN714" s="174">
        <v>0</v>
      </c>
      <c r="BO714" s="174">
        <v>1</v>
      </c>
      <c r="BP714" s="174">
        <v>1</v>
      </c>
      <c r="BQ714" s="174">
        <v>1</v>
      </c>
      <c r="BR714" s="174">
        <v>1</v>
      </c>
      <c r="BS714" s="174">
        <v>1</v>
      </c>
      <c r="BT714" s="174">
        <v>1</v>
      </c>
      <c r="BU714" s="174">
        <v>99</v>
      </c>
      <c r="BV714" s="174">
        <v>99</v>
      </c>
      <c r="BW714" s="174">
        <v>99</v>
      </c>
      <c r="BX714" s="174">
        <v>99</v>
      </c>
      <c r="BY714" s="174">
        <v>1</v>
      </c>
      <c r="BZ714" s="174">
        <v>1</v>
      </c>
      <c r="CA714" s="174">
        <v>99</v>
      </c>
      <c r="CB714" s="174"/>
      <c r="CC714" s="174">
        <v>1</v>
      </c>
      <c r="CD714" s="174">
        <v>1</v>
      </c>
      <c r="CE714" s="174">
        <v>1</v>
      </c>
      <c r="CF714" s="174">
        <v>1</v>
      </c>
      <c r="CG714" s="174">
        <v>1</v>
      </c>
      <c r="CH714" s="174"/>
      <c r="CI714" s="174">
        <v>1</v>
      </c>
      <c r="CJ714" s="174">
        <v>1</v>
      </c>
      <c r="CK714" s="174">
        <v>1</v>
      </c>
      <c r="CL714" s="174">
        <v>1</v>
      </c>
      <c r="CM714" s="174">
        <v>1</v>
      </c>
      <c r="CN714" s="174">
        <v>1</v>
      </c>
      <c r="CO714" s="174">
        <v>1</v>
      </c>
      <c r="CP714" s="174">
        <v>1</v>
      </c>
      <c r="CQ714" s="174">
        <v>1</v>
      </c>
      <c r="CR714" s="174">
        <v>1</v>
      </c>
      <c r="CS714" s="174">
        <v>1</v>
      </c>
      <c r="CT714" s="174">
        <v>1</v>
      </c>
      <c r="CU714" s="174">
        <v>1</v>
      </c>
      <c r="CV714" s="174">
        <v>1</v>
      </c>
      <c r="CW714" s="174">
        <v>1</v>
      </c>
      <c r="CX714" s="174">
        <v>0</v>
      </c>
      <c r="CY714" s="174">
        <v>0</v>
      </c>
      <c r="CZ714" s="174">
        <v>0</v>
      </c>
      <c r="DA714" s="174">
        <v>1</v>
      </c>
      <c r="DB714" s="174">
        <v>1</v>
      </c>
      <c r="DC714" s="174">
        <v>1</v>
      </c>
      <c r="DD714" s="174">
        <v>0</v>
      </c>
      <c r="DE714" s="174">
        <v>1</v>
      </c>
      <c r="DF714" s="174">
        <v>1</v>
      </c>
      <c r="DG714" s="174">
        <v>1</v>
      </c>
      <c r="DH714" s="46" t="s">
        <v>1128</v>
      </c>
    </row>
    <row r="715" spans="1:112" x14ac:dyDescent="0.2">
      <c r="A715" s="174" t="s">
        <v>1118</v>
      </c>
      <c r="B715" s="174" t="s">
        <v>384</v>
      </c>
      <c r="C715" s="174" t="s">
        <v>1129</v>
      </c>
      <c r="D715" s="174">
        <v>710</v>
      </c>
      <c r="E715" s="174">
        <v>444</v>
      </c>
      <c r="F715" s="174">
        <v>0</v>
      </c>
      <c r="G715" s="174">
        <v>117</v>
      </c>
      <c r="H715" s="174">
        <v>1</v>
      </c>
      <c r="I715" s="174">
        <v>2</v>
      </c>
      <c r="J715" s="174"/>
      <c r="K715" s="174">
        <v>1</v>
      </c>
      <c r="L715" s="174">
        <v>1</v>
      </c>
      <c r="M715" s="174">
        <v>1</v>
      </c>
      <c r="N715" s="174">
        <v>1</v>
      </c>
      <c r="O715" s="174"/>
      <c r="P715" s="174">
        <v>1</v>
      </c>
      <c r="Q715" s="174">
        <v>99</v>
      </c>
      <c r="R715" s="174">
        <v>1</v>
      </c>
      <c r="S715" s="174"/>
      <c r="T715" s="174">
        <v>1</v>
      </c>
      <c r="U715" s="174"/>
      <c r="V715" s="174"/>
      <c r="W715" s="174">
        <v>1</v>
      </c>
      <c r="X715" s="174">
        <v>1</v>
      </c>
      <c r="Y715" s="174">
        <v>1</v>
      </c>
      <c r="Z715" s="174">
        <v>1</v>
      </c>
      <c r="AA715" s="174">
        <v>1</v>
      </c>
      <c r="AB715" s="174">
        <v>1</v>
      </c>
      <c r="AC715" s="174">
        <v>1</v>
      </c>
      <c r="AD715" s="174">
        <v>1</v>
      </c>
      <c r="AE715" s="174">
        <v>1</v>
      </c>
      <c r="AF715" s="174">
        <v>1</v>
      </c>
      <c r="AG715" s="174">
        <v>1</v>
      </c>
      <c r="AH715" s="174">
        <v>1</v>
      </c>
      <c r="AI715" s="174">
        <v>1</v>
      </c>
      <c r="AJ715" s="174">
        <v>1</v>
      </c>
      <c r="AK715" s="174">
        <v>1</v>
      </c>
      <c r="AL715" s="174">
        <v>1</v>
      </c>
      <c r="AM715" s="174">
        <v>1</v>
      </c>
      <c r="AN715" s="174">
        <v>1</v>
      </c>
      <c r="AO715" s="174">
        <v>1</v>
      </c>
      <c r="AP715" s="174">
        <v>1</v>
      </c>
      <c r="AQ715" s="174">
        <v>1</v>
      </c>
      <c r="AR715" s="174">
        <v>1</v>
      </c>
      <c r="AS715" s="174">
        <v>1</v>
      </c>
      <c r="AT715" s="174">
        <v>1</v>
      </c>
      <c r="AU715" s="174">
        <v>1</v>
      </c>
      <c r="AV715" s="174">
        <v>1</v>
      </c>
      <c r="AW715" s="174">
        <v>1</v>
      </c>
      <c r="AX715" s="174">
        <v>1</v>
      </c>
      <c r="AY715" s="174">
        <v>0</v>
      </c>
      <c r="AZ715" s="174"/>
      <c r="BA715" s="174"/>
      <c r="BB715" s="174"/>
      <c r="BC715" s="174"/>
      <c r="BD715" s="174">
        <v>1</v>
      </c>
      <c r="BE715" s="174">
        <v>1</v>
      </c>
      <c r="BF715" s="174">
        <v>1</v>
      </c>
      <c r="BG715" s="174">
        <v>1</v>
      </c>
      <c r="BH715" s="174">
        <v>1</v>
      </c>
      <c r="BI715" s="174">
        <v>1</v>
      </c>
      <c r="BJ715" s="174">
        <v>1</v>
      </c>
      <c r="BK715" s="174">
        <v>1</v>
      </c>
      <c r="BL715" s="174">
        <v>1</v>
      </c>
      <c r="BM715" s="174">
        <v>0</v>
      </c>
      <c r="BN715" s="174">
        <v>1</v>
      </c>
      <c r="BO715" s="174">
        <v>1</v>
      </c>
      <c r="BP715" s="174">
        <v>1</v>
      </c>
      <c r="BQ715" s="174">
        <v>0</v>
      </c>
      <c r="BR715" s="174">
        <v>1</v>
      </c>
      <c r="BS715" s="174">
        <v>1</v>
      </c>
      <c r="BT715" s="174">
        <v>0</v>
      </c>
      <c r="BU715" s="174">
        <v>0</v>
      </c>
      <c r="BV715" s="174">
        <v>0</v>
      </c>
      <c r="BW715" s="174">
        <v>0</v>
      </c>
      <c r="BX715" s="174">
        <v>0</v>
      </c>
      <c r="BY715" s="174">
        <v>1</v>
      </c>
      <c r="BZ715" s="174">
        <v>99</v>
      </c>
      <c r="CA715" s="174">
        <v>99</v>
      </c>
      <c r="CB715" s="174"/>
      <c r="CC715" s="174">
        <v>1</v>
      </c>
      <c r="CD715" s="174">
        <v>1</v>
      </c>
      <c r="CE715" s="174">
        <v>1</v>
      </c>
      <c r="CF715" s="174">
        <v>1</v>
      </c>
      <c r="CG715" s="174">
        <v>99</v>
      </c>
      <c r="CH715" s="174"/>
      <c r="CI715" s="174">
        <v>1</v>
      </c>
      <c r="CJ715" s="174">
        <v>1</v>
      </c>
      <c r="CK715" s="174">
        <v>1</v>
      </c>
      <c r="CL715" s="174">
        <v>1</v>
      </c>
      <c r="CM715" s="174">
        <v>1</v>
      </c>
      <c r="CN715" s="174">
        <v>1</v>
      </c>
      <c r="CO715" s="174">
        <v>1</v>
      </c>
      <c r="CP715" s="174">
        <v>1</v>
      </c>
      <c r="CQ715" s="174">
        <v>0</v>
      </c>
      <c r="CR715" s="174">
        <v>1</v>
      </c>
      <c r="CS715" s="174">
        <v>1</v>
      </c>
      <c r="CT715" s="174">
        <v>1</v>
      </c>
      <c r="CU715" s="174">
        <v>1</v>
      </c>
      <c r="CV715" s="174">
        <v>1</v>
      </c>
      <c r="CW715" s="174">
        <v>1</v>
      </c>
      <c r="CX715" s="174">
        <v>1</v>
      </c>
      <c r="CY715" s="174">
        <v>0</v>
      </c>
      <c r="CZ715" s="174">
        <v>0</v>
      </c>
      <c r="DA715" s="174">
        <v>0</v>
      </c>
      <c r="DB715" s="174">
        <v>0</v>
      </c>
      <c r="DC715" s="174">
        <v>1</v>
      </c>
      <c r="DD715" s="174">
        <v>0</v>
      </c>
      <c r="DE715" s="174">
        <v>1</v>
      </c>
      <c r="DF715" s="174">
        <v>1</v>
      </c>
      <c r="DG715" s="174">
        <v>1</v>
      </c>
      <c r="DH715" s="46" t="s">
        <v>1129</v>
      </c>
    </row>
    <row r="716" spans="1:112" x14ac:dyDescent="0.2">
      <c r="A716" s="174" t="s">
        <v>1118</v>
      </c>
      <c r="B716" s="174" t="s">
        <v>384</v>
      </c>
      <c r="C716" s="174" t="s">
        <v>1130</v>
      </c>
      <c r="D716" s="174">
        <v>711</v>
      </c>
      <c r="E716" s="174">
        <v>598</v>
      </c>
      <c r="F716" s="174">
        <v>131</v>
      </c>
      <c r="G716" s="174">
        <v>0</v>
      </c>
      <c r="H716" s="174">
        <v>1</v>
      </c>
      <c r="I716" s="174">
        <v>2</v>
      </c>
      <c r="J716" s="174"/>
      <c r="K716" s="174">
        <v>1</v>
      </c>
      <c r="L716" s="174">
        <v>1</v>
      </c>
      <c r="M716" s="174">
        <v>1</v>
      </c>
      <c r="N716" s="174">
        <v>1</v>
      </c>
      <c r="O716" s="174"/>
      <c r="P716" s="174">
        <v>1</v>
      </c>
      <c r="Q716" s="174">
        <v>1</v>
      </c>
      <c r="R716" s="174">
        <v>1</v>
      </c>
      <c r="S716" s="174"/>
      <c r="T716" s="174">
        <v>1</v>
      </c>
      <c r="U716" s="174"/>
      <c r="V716" s="174"/>
      <c r="W716" s="174">
        <v>1</v>
      </c>
      <c r="X716" s="174">
        <v>1</v>
      </c>
      <c r="Y716" s="174">
        <v>1</v>
      </c>
      <c r="Z716" s="174">
        <v>1</v>
      </c>
      <c r="AA716" s="174">
        <v>1</v>
      </c>
      <c r="AB716" s="174">
        <v>1</v>
      </c>
      <c r="AC716" s="174">
        <v>1</v>
      </c>
      <c r="AD716" s="174">
        <v>1</v>
      </c>
      <c r="AE716" s="174">
        <v>1</v>
      </c>
      <c r="AF716" s="174">
        <v>1</v>
      </c>
      <c r="AG716" s="174">
        <v>1</v>
      </c>
      <c r="AH716" s="174">
        <v>1</v>
      </c>
      <c r="AI716" s="174">
        <v>1</v>
      </c>
      <c r="AJ716" s="174">
        <v>1</v>
      </c>
      <c r="AK716" s="174">
        <v>1</v>
      </c>
      <c r="AL716" s="174">
        <v>1</v>
      </c>
      <c r="AM716" s="174">
        <v>1</v>
      </c>
      <c r="AN716" s="174">
        <v>1</v>
      </c>
      <c r="AO716" s="174">
        <v>1</v>
      </c>
      <c r="AP716" s="174">
        <v>1</v>
      </c>
      <c r="AQ716" s="174">
        <v>1</v>
      </c>
      <c r="AR716" s="174">
        <v>1</v>
      </c>
      <c r="AS716" s="174">
        <v>1</v>
      </c>
      <c r="AT716" s="174">
        <v>1</v>
      </c>
      <c r="AU716" s="174">
        <v>1</v>
      </c>
      <c r="AV716" s="174">
        <v>1</v>
      </c>
      <c r="AW716" s="174">
        <v>1</v>
      </c>
      <c r="AX716" s="174">
        <v>1</v>
      </c>
      <c r="AY716" s="174">
        <v>1</v>
      </c>
      <c r="AZ716" s="174"/>
      <c r="BA716" s="174"/>
      <c r="BB716" s="174"/>
      <c r="BC716" s="174"/>
      <c r="BD716" s="174">
        <v>1</v>
      </c>
      <c r="BE716" s="174">
        <v>1</v>
      </c>
      <c r="BF716" s="174">
        <v>1</v>
      </c>
      <c r="BG716" s="174">
        <v>1</v>
      </c>
      <c r="BH716" s="174">
        <v>1</v>
      </c>
      <c r="BI716" s="174">
        <v>1</v>
      </c>
      <c r="BJ716" s="174">
        <v>1</v>
      </c>
      <c r="BK716" s="174">
        <v>1</v>
      </c>
      <c r="BL716" s="174">
        <v>1</v>
      </c>
      <c r="BM716" s="174">
        <v>1</v>
      </c>
      <c r="BN716" s="174">
        <v>1</v>
      </c>
      <c r="BO716" s="174">
        <v>1</v>
      </c>
      <c r="BP716" s="174">
        <v>1</v>
      </c>
      <c r="BQ716" s="174">
        <v>1</v>
      </c>
      <c r="BR716" s="174">
        <v>1</v>
      </c>
      <c r="BS716" s="174">
        <v>1</v>
      </c>
      <c r="BT716" s="174">
        <v>1</v>
      </c>
      <c r="BU716" s="174">
        <v>99</v>
      </c>
      <c r="BV716" s="174">
        <v>99</v>
      </c>
      <c r="BW716" s="174">
        <v>99</v>
      </c>
      <c r="BX716" s="174">
        <v>99</v>
      </c>
      <c r="BY716" s="174">
        <v>1</v>
      </c>
      <c r="BZ716" s="174">
        <v>1</v>
      </c>
      <c r="CA716" s="174">
        <v>99</v>
      </c>
      <c r="CB716" s="174"/>
      <c r="CC716" s="174">
        <v>1</v>
      </c>
      <c r="CD716" s="174">
        <v>1</v>
      </c>
      <c r="CE716" s="174">
        <v>1</v>
      </c>
      <c r="CF716" s="174">
        <v>1</v>
      </c>
      <c r="CG716" s="174">
        <v>1</v>
      </c>
      <c r="CH716" s="174"/>
      <c r="CI716" s="174">
        <v>1</v>
      </c>
      <c r="CJ716" s="174">
        <v>1</v>
      </c>
      <c r="CK716" s="174">
        <v>1</v>
      </c>
      <c r="CL716" s="174">
        <v>1</v>
      </c>
      <c r="CM716" s="174">
        <v>1</v>
      </c>
      <c r="CN716" s="174">
        <v>1</v>
      </c>
      <c r="CO716" s="174">
        <v>1</v>
      </c>
      <c r="CP716" s="174">
        <v>1</v>
      </c>
      <c r="CQ716" s="174">
        <v>1</v>
      </c>
      <c r="CR716" s="174">
        <v>1</v>
      </c>
      <c r="CS716" s="174">
        <v>1</v>
      </c>
      <c r="CT716" s="174">
        <v>1</v>
      </c>
      <c r="CU716" s="174">
        <v>1</v>
      </c>
      <c r="CV716" s="174">
        <v>1</v>
      </c>
      <c r="CW716" s="174">
        <v>1</v>
      </c>
      <c r="CX716" s="174">
        <v>1</v>
      </c>
      <c r="CY716" s="174">
        <v>1</v>
      </c>
      <c r="CZ716" s="174">
        <v>0</v>
      </c>
      <c r="DA716" s="174">
        <v>1</v>
      </c>
      <c r="DB716" s="174">
        <v>0</v>
      </c>
      <c r="DC716" s="174">
        <v>0</v>
      </c>
      <c r="DD716" s="174">
        <v>1</v>
      </c>
      <c r="DE716" s="174">
        <v>1</v>
      </c>
      <c r="DF716" s="174">
        <v>1</v>
      </c>
      <c r="DG716" s="174">
        <v>1</v>
      </c>
      <c r="DH716" s="46" t="s">
        <v>1130</v>
      </c>
    </row>
    <row r="717" spans="1:112" x14ac:dyDescent="0.2">
      <c r="A717" s="174" t="s">
        <v>1118</v>
      </c>
      <c r="B717" s="174" t="s">
        <v>384</v>
      </c>
      <c r="C717" s="174" t="s">
        <v>1131</v>
      </c>
      <c r="D717" s="174">
        <v>712</v>
      </c>
      <c r="E717" s="174">
        <v>250</v>
      </c>
      <c r="F717" s="174">
        <v>77</v>
      </c>
      <c r="G717" s="174">
        <v>0</v>
      </c>
      <c r="H717" s="174">
        <v>1</v>
      </c>
      <c r="I717" s="174">
        <v>2</v>
      </c>
      <c r="J717" s="174"/>
      <c r="K717" s="174">
        <v>1</v>
      </c>
      <c r="L717" s="174">
        <v>1</v>
      </c>
      <c r="M717" s="174">
        <v>1</v>
      </c>
      <c r="N717" s="174">
        <v>1</v>
      </c>
      <c r="O717" s="174"/>
      <c r="P717" s="174">
        <v>1</v>
      </c>
      <c r="Q717" s="174">
        <v>99</v>
      </c>
      <c r="R717" s="174">
        <v>1</v>
      </c>
      <c r="S717" s="174"/>
      <c r="T717" s="174">
        <v>1</v>
      </c>
      <c r="U717" s="174"/>
      <c r="V717" s="174"/>
      <c r="W717" s="174">
        <v>1</v>
      </c>
      <c r="X717" s="174">
        <v>1</v>
      </c>
      <c r="Y717" s="174">
        <v>1</v>
      </c>
      <c r="Z717" s="174">
        <v>1</v>
      </c>
      <c r="AA717" s="174">
        <v>1</v>
      </c>
      <c r="AB717" s="174">
        <v>1</v>
      </c>
      <c r="AC717" s="174">
        <v>1</v>
      </c>
      <c r="AD717" s="174">
        <v>1</v>
      </c>
      <c r="AE717" s="174">
        <v>1</v>
      </c>
      <c r="AF717" s="174">
        <v>1</v>
      </c>
      <c r="AG717" s="174">
        <v>1</v>
      </c>
      <c r="AH717" s="174">
        <v>1</v>
      </c>
      <c r="AI717" s="174">
        <v>1</v>
      </c>
      <c r="AJ717" s="174">
        <v>1</v>
      </c>
      <c r="AK717" s="174">
        <v>1</v>
      </c>
      <c r="AL717" s="174">
        <v>1</v>
      </c>
      <c r="AM717" s="174">
        <v>1</v>
      </c>
      <c r="AN717" s="174">
        <v>1</v>
      </c>
      <c r="AO717" s="174">
        <v>1</v>
      </c>
      <c r="AP717" s="174">
        <v>1</v>
      </c>
      <c r="AQ717" s="174">
        <v>1</v>
      </c>
      <c r="AR717" s="174">
        <v>1</v>
      </c>
      <c r="AS717" s="174">
        <v>1</v>
      </c>
      <c r="AT717" s="174">
        <v>1</v>
      </c>
      <c r="AU717" s="174">
        <v>1</v>
      </c>
      <c r="AV717" s="174">
        <v>1</v>
      </c>
      <c r="AW717" s="174">
        <v>1</v>
      </c>
      <c r="AX717" s="174">
        <v>1</v>
      </c>
      <c r="AY717" s="174">
        <v>1</v>
      </c>
      <c r="AZ717" s="174"/>
      <c r="BA717" s="174"/>
      <c r="BB717" s="174"/>
      <c r="BC717" s="174"/>
      <c r="BD717" s="174">
        <v>1</v>
      </c>
      <c r="BE717" s="174">
        <v>1</v>
      </c>
      <c r="BF717" s="174">
        <v>1</v>
      </c>
      <c r="BG717" s="174">
        <v>1</v>
      </c>
      <c r="BH717" s="174">
        <v>1</v>
      </c>
      <c r="BI717" s="174">
        <v>1</v>
      </c>
      <c r="BJ717" s="174">
        <v>1</v>
      </c>
      <c r="BK717" s="174">
        <v>1</v>
      </c>
      <c r="BL717" s="174">
        <v>1</v>
      </c>
      <c r="BM717" s="174">
        <v>1</v>
      </c>
      <c r="BN717" s="174">
        <v>1</v>
      </c>
      <c r="BO717" s="174">
        <v>1</v>
      </c>
      <c r="BP717" s="174">
        <v>1</v>
      </c>
      <c r="BQ717" s="174">
        <v>1</v>
      </c>
      <c r="BR717" s="174">
        <v>1</v>
      </c>
      <c r="BS717" s="174">
        <v>1</v>
      </c>
      <c r="BT717" s="174">
        <v>1</v>
      </c>
      <c r="BU717" s="174">
        <v>99</v>
      </c>
      <c r="BV717" s="174">
        <v>99</v>
      </c>
      <c r="BW717" s="174">
        <v>99</v>
      </c>
      <c r="BX717" s="174">
        <v>99</v>
      </c>
      <c r="BY717" s="174">
        <v>1</v>
      </c>
      <c r="BZ717" s="174">
        <v>99</v>
      </c>
      <c r="CA717" s="174">
        <v>99</v>
      </c>
      <c r="CB717" s="174"/>
      <c r="CC717" s="174">
        <v>1</v>
      </c>
      <c r="CD717" s="174">
        <v>1</v>
      </c>
      <c r="CE717" s="174">
        <v>1</v>
      </c>
      <c r="CF717" s="174">
        <v>1</v>
      </c>
      <c r="CG717" s="174">
        <v>1</v>
      </c>
      <c r="CH717" s="174"/>
      <c r="CI717" s="174">
        <v>1</v>
      </c>
      <c r="CJ717" s="174">
        <v>1</v>
      </c>
      <c r="CK717" s="174">
        <v>1</v>
      </c>
      <c r="CL717" s="174">
        <v>1</v>
      </c>
      <c r="CM717" s="174">
        <v>1</v>
      </c>
      <c r="CN717" s="174">
        <v>1</v>
      </c>
      <c r="CO717" s="174">
        <v>1</v>
      </c>
      <c r="CP717" s="174">
        <v>1</v>
      </c>
      <c r="CQ717" s="174">
        <v>1</v>
      </c>
      <c r="CR717" s="174">
        <v>1</v>
      </c>
      <c r="CS717" s="174">
        <v>1</v>
      </c>
      <c r="CT717" s="174">
        <v>1</v>
      </c>
      <c r="CU717" s="174">
        <v>1</v>
      </c>
      <c r="CV717" s="174">
        <v>1</v>
      </c>
      <c r="CW717" s="174">
        <v>1</v>
      </c>
      <c r="CX717" s="174">
        <v>1</v>
      </c>
      <c r="CY717" s="174">
        <v>1</v>
      </c>
      <c r="CZ717" s="174">
        <v>0</v>
      </c>
      <c r="DA717" s="174">
        <v>1</v>
      </c>
      <c r="DB717" s="174">
        <v>0</v>
      </c>
      <c r="DC717" s="174">
        <v>1</v>
      </c>
      <c r="DD717" s="174">
        <v>0</v>
      </c>
      <c r="DE717" s="174">
        <v>1</v>
      </c>
      <c r="DF717" s="174">
        <v>1</v>
      </c>
      <c r="DG717" s="174">
        <v>1</v>
      </c>
      <c r="DH717" s="46" t="s">
        <v>1131</v>
      </c>
    </row>
    <row r="718" spans="1:112" x14ac:dyDescent="0.2">
      <c r="A718" s="174" t="s">
        <v>1118</v>
      </c>
      <c r="B718" s="174" t="s">
        <v>384</v>
      </c>
      <c r="C718" s="174" t="s">
        <v>1132</v>
      </c>
      <c r="D718" s="174">
        <v>713</v>
      </c>
      <c r="E718" s="174">
        <v>306</v>
      </c>
      <c r="F718" s="174">
        <v>126</v>
      </c>
      <c r="G718" s="174">
        <v>0</v>
      </c>
      <c r="H718" s="174">
        <v>1</v>
      </c>
      <c r="I718" s="174">
        <v>2</v>
      </c>
      <c r="J718" s="174"/>
      <c r="K718" s="174">
        <v>1</v>
      </c>
      <c r="L718" s="174">
        <v>1</v>
      </c>
      <c r="M718" s="174">
        <v>1</v>
      </c>
      <c r="N718" s="174">
        <v>1</v>
      </c>
      <c r="O718" s="174"/>
      <c r="P718" s="174">
        <v>1</v>
      </c>
      <c r="Q718" s="174">
        <v>99</v>
      </c>
      <c r="R718" s="174">
        <v>1</v>
      </c>
      <c r="S718" s="174"/>
      <c r="T718" s="174">
        <v>0</v>
      </c>
      <c r="U718" s="174"/>
      <c r="V718" s="174"/>
      <c r="W718" s="174">
        <v>1</v>
      </c>
      <c r="X718" s="174">
        <v>1</v>
      </c>
      <c r="Y718" s="174">
        <v>1</v>
      </c>
      <c r="Z718" s="174">
        <v>1</v>
      </c>
      <c r="AA718" s="174">
        <v>1</v>
      </c>
      <c r="AB718" s="174">
        <v>1</v>
      </c>
      <c r="AC718" s="174">
        <v>1</v>
      </c>
      <c r="AD718" s="174">
        <v>1</v>
      </c>
      <c r="AE718" s="174">
        <v>1</v>
      </c>
      <c r="AF718" s="174">
        <v>1</v>
      </c>
      <c r="AG718" s="174">
        <v>1</v>
      </c>
      <c r="AH718" s="174">
        <v>1</v>
      </c>
      <c r="AI718" s="174">
        <v>1</v>
      </c>
      <c r="AJ718" s="174">
        <v>1</v>
      </c>
      <c r="AK718" s="174">
        <v>1</v>
      </c>
      <c r="AL718" s="174">
        <v>1</v>
      </c>
      <c r="AM718" s="174">
        <v>1</v>
      </c>
      <c r="AN718" s="174">
        <v>1</v>
      </c>
      <c r="AO718" s="174">
        <v>1</v>
      </c>
      <c r="AP718" s="174">
        <v>1</v>
      </c>
      <c r="AQ718" s="174">
        <v>1</v>
      </c>
      <c r="AR718" s="174">
        <v>1</v>
      </c>
      <c r="AS718" s="174">
        <v>1</v>
      </c>
      <c r="AT718" s="174">
        <v>1</v>
      </c>
      <c r="AU718" s="174">
        <v>1</v>
      </c>
      <c r="AV718" s="174">
        <v>1</v>
      </c>
      <c r="AW718" s="174">
        <v>1</v>
      </c>
      <c r="AX718" s="174">
        <v>1</v>
      </c>
      <c r="AY718" s="174">
        <v>1</v>
      </c>
      <c r="AZ718" s="174"/>
      <c r="BA718" s="174"/>
      <c r="BB718" s="174"/>
      <c r="BC718" s="174"/>
      <c r="BD718" s="174">
        <v>1</v>
      </c>
      <c r="BE718" s="174">
        <v>1</v>
      </c>
      <c r="BF718" s="174">
        <v>1</v>
      </c>
      <c r="BG718" s="174">
        <v>1</v>
      </c>
      <c r="BH718" s="174">
        <v>1</v>
      </c>
      <c r="BI718" s="174">
        <v>1</v>
      </c>
      <c r="BJ718" s="174">
        <v>1</v>
      </c>
      <c r="BK718" s="174">
        <v>1</v>
      </c>
      <c r="BL718" s="174">
        <v>1</v>
      </c>
      <c r="BM718" s="174">
        <v>1</v>
      </c>
      <c r="BN718" s="174">
        <v>1</v>
      </c>
      <c r="BO718" s="174">
        <v>1</v>
      </c>
      <c r="BP718" s="174">
        <v>1</v>
      </c>
      <c r="BQ718" s="174">
        <v>1</v>
      </c>
      <c r="BR718" s="174">
        <v>1</v>
      </c>
      <c r="BS718" s="174">
        <v>1</v>
      </c>
      <c r="BT718" s="174">
        <v>1</v>
      </c>
      <c r="BU718" s="174">
        <v>1</v>
      </c>
      <c r="BV718" s="174">
        <v>1</v>
      </c>
      <c r="BW718" s="174">
        <v>0</v>
      </c>
      <c r="BX718" s="174">
        <v>0</v>
      </c>
      <c r="BY718" s="174">
        <v>1</v>
      </c>
      <c r="BZ718" s="174">
        <v>1</v>
      </c>
      <c r="CA718" s="174">
        <v>1</v>
      </c>
      <c r="CB718" s="174"/>
      <c r="CC718" s="174">
        <v>1</v>
      </c>
      <c r="CD718" s="174">
        <v>1</v>
      </c>
      <c r="CE718" s="174">
        <v>1</v>
      </c>
      <c r="CF718" s="174">
        <v>1</v>
      </c>
      <c r="CG718" s="174">
        <v>99</v>
      </c>
      <c r="CH718" s="174"/>
      <c r="CI718" s="174">
        <v>1</v>
      </c>
      <c r="CJ718" s="174">
        <v>1</v>
      </c>
      <c r="CK718" s="174">
        <v>1</v>
      </c>
      <c r="CL718" s="174">
        <v>1</v>
      </c>
      <c r="CM718" s="174">
        <v>1</v>
      </c>
      <c r="CN718" s="174">
        <v>1</v>
      </c>
      <c r="CO718" s="174">
        <v>1</v>
      </c>
      <c r="CP718" s="174">
        <v>1</v>
      </c>
      <c r="CQ718" s="174">
        <v>1</v>
      </c>
      <c r="CR718" s="174">
        <v>1</v>
      </c>
      <c r="CS718" s="174">
        <v>1</v>
      </c>
      <c r="CT718" s="174">
        <v>1</v>
      </c>
      <c r="CU718" s="174">
        <v>1</v>
      </c>
      <c r="CV718" s="174">
        <v>1</v>
      </c>
      <c r="CW718" s="174">
        <v>1</v>
      </c>
      <c r="CX718" s="174">
        <v>1</v>
      </c>
      <c r="CY718" s="174">
        <v>0</v>
      </c>
      <c r="CZ718" s="174">
        <v>0</v>
      </c>
      <c r="DA718" s="174">
        <v>1</v>
      </c>
      <c r="DB718" s="174">
        <v>1</v>
      </c>
      <c r="DC718" s="174">
        <v>1</v>
      </c>
      <c r="DD718" s="174">
        <v>1</v>
      </c>
      <c r="DE718" s="174">
        <v>1</v>
      </c>
      <c r="DF718" s="174">
        <v>1</v>
      </c>
      <c r="DG718" s="174">
        <v>1</v>
      </c>
      <c r="DH718" s="46" t="s">
        <v>1132</v>
      </c>
    </row>
    <row r="719" spans="1:112" x14ac:dyDescent="0.2">
      <c r="A719" s="174" t="s">
        <v>1118</v>
      </c>
      <c r="B719" s="174" t="s">
        <v>384</v>
      </c>
      <c r="C719" s="174" t="s">
        <v>1133</v>
      </c>
      <c r="D719" s="174">
        <v>714</v>
      </c>
      <c r="E719" s="174">
        <v>538</v>
      </c>
      <c r="F719" s="174">
        <v>220</v>
      </c>
      <c r="G719" s="174">
        <v>0</v>
      </c>
      <c r="H719" s="174">
        <v>1</v>
      </c>
      <c r="I719" s="174">
        <v>2</v>
      </c>
      <c r="J719" s="174"/>
      <c r="K719" s="174">
        <v>1</v>
      </c>
      <c r="L719" s="174">
        <v>1</v>
      </c>
      <c r="M719" s="174">
        <v>1</v>
      </c>
      <c r="N719" s="174">
        <v>1</v>
      </c>
      <c r="O719" s="174"/>
      <c r="P719" s="174">
        <v>1</v>
      </c>
      <c r="Q719" s="174">
        <v>99</v>
      </c>
      <c r="R719" s="174">
        <v>1</v>
      </c>
      <c r="S719" s="174"/>
      <c r="T719" s="174">
        <v>1</v>
      </c>
      <c r="U719" s="174"/>
      <c r="V719" s="174"/>
      <c r="W719" s="174">
        <v>1</v>
      </c>
      <c r="X719" s="174">
        <v>1</v>
      </c>
      <c r="Y719" s="174">
        <v>1</v>
      </c>
      <c r="Z719" s="174">
        <v>1</v>
      </c>
      <c r="AA719" s="174">
        <v>1</v>
      </c>
      <c r="AB719" s="174">
        <v>1</v>
      </c>
      <c r="AC719" s="174">
        <v>1</v>
      </c>
      <c r="AD719" s="174">
        <v>1</v>
      </c>
      <c r="AE719" s="174">
        <v>1</v>
      </c>
      <c r="AF719" s="174">
        <v>1</v>
      </c>
      <c r="AG719" s="174">
        <v>1</v>
      </c>
      <c r="AH719" s="174">
        <v>1</v>
      </c>
      <c r="AI719" s="174">
        <v>1</v>
      </c>
      <c r="AJ719" s="174">
        <v>1</v>
      </c>
      <c r="AK719" s="174">
        <v>1</v>
      </c>
      <c r="AL719" s="174">
        <v>1</v>
      </c>
      <c r="AM719" s="174">
        <v>1</v>
      </c>
      <c r="AN719" s="174">
        <v>1</v>
      </c>
      <c r="AO719" s="174">
        <v>1</v>
      </c>
      <c r="AP719" s="174">
        <v>1</v>
      </c>
      <c r="AQ719" s="174">
        <v>1</v>
      </c>
      <c r="AR719" s="174">
        <v>1</v>
      </c>
      <c r="AS719" s="174">
        <v>1</v>
      </c>
      <c r="AT719" s="174">
        <v>1</v>
      </c>
      <c r="AU719" s="174">
        <v>1</v>
      </c>
      <c r="AV719" s="174">
        <v>1</v>
      </c>
      <c r="AW719" s="174">
        <v>1</v>
      </c>
      <c r="AX719" s="174">
        <v>1</v>
      </c>
      <c r="AY719" s="174">
        <v>1</v>
      </c>
      <c r="AZ719" s="174"/>
      <c r="BA719" s="174"/>
      <c r="BB719" s="174"/>
      <c r="BC719" s="174"/>
      <c r="BD719" s="174">
        <v>1</v>
      </c>
      <c r="BE719" s="174">
        <v>1</v>
      </c>
      <c r="BF719" s="174">
        <v>1</v>
      </c>
      <c r="BG719" s="174">
        <v>1</v>
      </c>
      <c r="BH719" s="174">
        <v>1</v>
      </c>
      <c r="BI719" s="174">
        <v>1</v>
      </c>
      <c r="BJ719" s="174">
        <v>1</v>
      </c>
      <c r="BK719" s="174">
        <v>1</v>
      </c>
      <c r="BL719" s="174">
        <v>1</v>
      </c>
      <c r="BM719" s="174">
        <v>1</v>
      </c>
      <c r="BN719" s="174">
        <v>1</v>
      </c>
      <c r="BO719" s="174">
        <v>1</v>
      </c>
      <c r="BP719" s="174">
        <v>1</v>
      </c>
      <c r="BQ719" s="174">
        <v>1</v>
      </c>
      <c r="BR719" s="174">
        <v>1</v>
      </c>
      <c r="BS719" s="174">
        <v>1</v>
      </c>
      <c r="BT719" s="174">
        <v>1</v>
      </c>
      <c r="BU719" s="174">
        <v>1</v>
      </c>
      <c r="BV719" s="174">
        <v>99</v>
      </c>
      <c r="BW719" s="174">
        <v>99</v>
      </c>
      <c r="BX719" s="174">
        <v>99</v>
      </c>
      <c r="BY719" s="174">
        <v>1</v>
      </c>
      <c r="BZ719" s="174">
        <v>1</v>
      </c>
      <c r="CA719" s="174">
        <v>99</v>
      </c>
      <c r="CB719" s="174"/>
      <c r="CC719" s="174">
        <v>1</v>
      </c>
      <c r="CD719" s="174">
        <v>1</v>
      </c>
      <c r="CE719" s="174">
        <v>1</v>
      </c>
      <c r="CF719" s="174">
        <v>1</v>
      </c>
      <c r="CG719" s="174">
        <v>99</v>
      </c>
      <c r="CH719" s="174"/>
      <c r="CI719" s="174">
        <v>1</v>
      </c>
      <c r="CJ719" s="174">
        <v>1</v>
      </c>
      <c r="CK719" s="174">
        <v>1</v>
      </c>
      <c r="CL719" s="174">
        <v>1</v>
      </c>
      <c r="CM719" s="174">
        <v>1</v>
      </c>
      <c r="CN719" s="174">
        <v>1</v>
      </c>
      <c r="CO719" s="174">
        <v>1</v>
      </c>
      <c r="CP719" s="174">
        <v>1</v>
      </c>
      <c r="CQ719" s="174">
        <v>0</v>
      </c>
      <c r="CR719" s="174">
        <v>1</v>
      </c>
      <c r="CS719" s="174">
        <v>1</v>
      </c>
      <c r="CT719" s="174">
        <v>1</v>
      </c>
      <c r="CU719" s="174">
        <v>1</v>
      </c>
      <c r="CV719" s="174">
        <v>1</v>
      </c>
      <c r="CW719" s="174">
        <v>1</v>
      </c>
      <c r="CX719" s="174">
        <v>0</v>
      </c>
      <c r="CY719" s="174">
        <v>0</v>
      </c>
      <c r="CZ719" s="174">
        <v>0</v>
      </c>
      <c r="DA719" s="174">
        <v>1</v>
      </c>
      <c r="DB719" s="174">
        <v>1</v>
      </c>
      <c r="DC719" s="174">
        <v>0</v>
      </c>
      <c r="DD719" s="174">
        <v>1</v>
      </c>
      <c r="DE719" s="174">
        <v>1</v>
      </c>
      <c r="DF719" s="174">
        <v>1</v>
      </c>
      <c r="DG719" s="174">
        <v>1</v>
      </c>
      <c r="DH719" s="46" t="s">
        <v>1133</v>
      </c>
    </row>
    <row r="720" spans="1:112" x14ac:dyDescent="0.2">
      <c r="A720" s="174" t="s">
        <v>1118</v>
      </c>
      <c r="B720" s="174" t="s">
        <v>384</v>
      </c>
      <c r="C720" s="174" t="s">
        <v>1134</v>
      </c>
      <c r="D720" s="174">
        <v>715</v>
      </c>
      <c r="E720" s="174">
        <v>351</v>
      </c>
      <c r="F720" s="174">
        <v>146</v>
      </c>
      <c r="G720" s="174">
        <v>0</v>
      </c>
      <c r="H720" s="174">
        <v>1</v>
      </c>
      <c r="I720" s="174">
        <v>2</v>
      </c>
      <c r="J720" s="174"/>
      <c r="K720" s="174">
        <v>1</v>
      </c>
      <c r="L720" s="174">
        <v>1</v>
      </c>
      <c r="M720" s="174">
        <v>1</v>
      </c>
      <c r="N720" s="174">
        <v>1</v>
      </c>
      <c r="O720" s="174"/>
      <c r="P720" s="174">
        <v>1</v>
      </c>
      <c r="Q720" s="174">
        <v>99</v>
      </c>
      <c r="R720" s="174">
        <v>1</v>
      </c>
      <c r="S720" s="174"/>
      <c r="T720" s="174">
        <v>1</v>
      </c>
      <c r="U720" s="174"/>
      <c r="V720" s="174"/>
      <c r="W720" s="174">
        <v>1</v>
      </c>
      <c r="X720" s="174">
        <v>1</v>
      </c>
      <c r="Y720" s="174">
        <v>1</v>
      </c>
      <c r="Z720" s="174">
        <v>1</v>
      </c>
      <c r="AA720" s="174">
        <v>1</v>
      </c>
      <c r="AB720" s="174">
        <v>1</v>
      </c>
      <c r="AC720" s="174">
        <v>1</v>
      </c>
      <c r="AD720" s="174">
        <v>1</v>
      </c>
      <c r="AE720" s="174">
        <v>1</v>
      </c>
      <c r="AF720" s="174">
        <v>1</v>
      </c>
      <c r="AG720" s="174">
        <v>1</v>
      </c>
      <c r="AH720" s="174">
        <v>1</v>
      </c>
      <c r="AI720" s="174">
        <v>1</v>
      </c>
      <c r="AJ720" s="174">
        <v>1</v>
      </c>
      <c r="AK720" s="174">
        <v>1</v>
      </c>
      <c r="AL720" s="174">
        <v>1</v>
      </c>
      <c r="AM720" s="174">
        <v>1</v>
      </c>
      <c r="AN720" s="174">
        <v>1</v>
      </c>
      <c r="AO720" s="174">
        <v>1</v>
      </c>
      <c r="AP720" s="174">
        <v>1</v>
      </c>
      <c r="AQ720" s="174">
        <v>1</v>
      </c>
      <c r="AR720" s="174">
        <v>1</v>
      </c>
      <c r="AS720" s="174">
        <v>1</v>
      </c>
      <c r="AT720" s="174">
        <v>1</v>
      </c>
      <c r="AU720" s="174">
        <v>1</v>
      </c>
      <c r="AV720" s="174">
        <v>1</v>
      </c>
      <c r="AW720" s="174">
        <v>1</v>
      </c>
      <c r="AX720" s="174">
        <v>1</v>
      </c>
      <c r="AY720" s="174">
        <v>1</v>
      </c>
      <c r="AZ720" s="174"/>
      <c r="BA720" s="174"/>
      <c r="BB720" s="174"/>
      <c r="BC720" s="174"/>
      <c r="BD720" s="174">
        <v>1</v>
      </c>
      <c r="BE720" s="174">
        <v>1</v>
      </c>
      <c r="BF720" s="174">
        <v>1</v>
      </c>
      <c r="BG720" s="174">
        <v>1</v>
      </c>
      <c r="BH720" s="174">
        <v>1</v>
      </c>
      <c r="BI720" s="174">
        <v>1</v>
      </c>
      <c r="BJ720" s="174">
        <v>1</v>
      </c>
      <c r="BK720" s="174">
        <v>1</v>
      </c>
      <c r="BL720" s="174">
        <v>1</v>
      </c>
      <c r="BM720" s="174">
        <v>1</v>
      </c>
      <c r="BN720" s="174">
        <v>1</v>
      </c>
      <c r="BO720" s="174">
        <v>1</v>
      </c>
      <c r="BP720" s="174">
        <v>1</v>
      </c>
      <c r="BQ720" s="174">
        <v>1</v>
      </c>
      <c r="BR720" s="174">
        <v>1</v>
      </c>
      <c r="BS720" s="174">
        <v>1</v>
      </c>
      <c r="BT720" s="174">
        <v>1</v>
      </c>
      <c r="BU720" s="174">
        <v>1</v>
      </c>
      <c r="BV720" s="174">
        <v>1</v>
      </c>
      <c r="BW720" s="174">
        <v>99</v>
      </c>
      <c r="BX720" s="174">
        <v>99</v>
      </c>
      <c r="BY720" s="174">
        <v>1</v>
      </c>
      <c r="BZ720" s="174">
        <v>1</v>
      </c>
      <c r="CA720" s="174">
        <v>1</v>
      </c>
      <c r="CB720" s="174"/>
      <c r="CC720" s="174">
        <v>1</v>
      </c>
      <c r="CD720" s="174">
        <v>1</v>
      </c>
      <c r="CE720" s="174">
        <v>1</v>
      </c>
      <c r="CF720" s="174">
        <v>1</v>
      </c>
      <c r="CG720" s="174">
        <v>1</v>
      </c>
      <c r="CH720" s="174"/>
      <c r="CI720" s="174">
        <v>1</v>
      </c>
      <c r="CJ720" s="174">
        <v>1</v>
      </c>
      <c r="CK720" s="174">
        <v>1</v>
      </c>
      <c r="CL720" s="174">
        <v>1</v>
      </c>
      <c r="CM720" s="174">
        <v>1</v>
      </c>
      <c r="CN720" s="174">
        <v>1</v>
      </c>
      <c r="CO720" s="174">
        <v>1</v>
      </c>
      <c r="CP720" s="174">
        <v>1</v>
      </c>
      <c r="CQ720" s="174">
        <v>1</v>
      </c>
      <c r="CR720" s="174">
        <v>1</v>
      </c>
      <c r="CS720" s="174">
        <v>1</v>
      </c>
      <c r="CT720" s="174">
        <v>1</v>
      </c>
      <c r="CU720" s="174">
        <v>1</v>
      </c>
      <c r="CV720" s="174">
        <v>1</v>
      </c>
      <c r="CW720" s="174">
        <v>1</v>
      </c>
      <c r="CX720" s="174">
        <v>0</v>
      </c>
      <c r="CY720" s="174">
        <v>1</v>
      </c>
      <c r="CZ720" s="174">
        <v>0</v>
      </c>
      <c r="DA720" s="174">
        <v>1</v>
      </c>
      <c r="DB720" s="174">
        <v>1</v>
      </c>
      <c r="DC720" s="174">
        <v>1</v>
      </c>
      <c r="DD720" s="174">
        <v>0</v>
      </c>
      <c r="DE720" s="174">
        <v>1</v>
      </c>
      <c r="DF720" s="174">
        <v>1</v>
      </c>
      <c r="DG720" s="174">
        <v>1</v>
      </c>
      <c r="DH720" s="46" t="s">
        <v>1134</v>
      </c>
    </row>
    <row r="721" spans="1:112" x14ac:dyDescent="0.2">
      <c r="A721" s="174" t="s">
        <v>1118</v>
      </c>
      <c r="B721" s="174" t="s">
        <v>384</v>
      </c>
      <c r="C721" s="174" t="s">
        <v>1135</v>
      </c>
      <c r="D721" s="174">
        <v>716</v>
      </c>
      <c r="E721" s="174">
        <v>356</v>
      </c>
      <c r="F721" s="174">
        <v>81</v>
      </c>
      <c r="G721" s="174">
        <v>0</v>
      </c>
      <c r="H721" s="174">
        <v>1</v>
      </c>
      <c r="I721" s="174">
        <v>2</v>
      </c>
      <c r="J721" s="174"/>
      <c r="K721" s="174">
        <v>1</v>
      </c>
      <c r="L721" s="174">
        <v>1</v>
      </c>
      <c r="M721" s="174">
        <v>1</v>
      </c>
      <c r="N721" s="174">
        <v>1</v>
      </c>
      <c r="O721" s="174"/>
      <c r="P721" s="174">
        <v>1</v>
      </c>
      <c r="Q721" s="174">
        <v>99</v>
      </c>
      <c r="R721" s="174">
        <v>1</v>
      </c>
      <c r="S721" s="174"/>
      <c r="T721" s="174">
        <v>1</v>
      </c>
      <c r="U721" s="174"/>
      <c r="V721" s="174"/>
      <c r="W721" s="174">
        <v>1</v>
      </c>
      <c r="X721" s="174">
        <v>1</v>
      </c>
      <c r="Y721" s="174">
        <v>1</v>
      </c>
      <c r="Z721" s="174">
        <v>1</v>
      </c>
      <c r="AA721" s="174">
        <v>1</v>
      </c>
      <c r="AB721" s="174">
        <v>1</v>
      </c>
      <c r="AC721" s="174">
        <v>1</v>
      </c>
      <c r="AD721" s="174">
        <v>1</v>
      </c>
      <c r="AE721" s="174">
        <v>99</v>
      </c>
      <c r="AF721" s="174">
        <v>0</v>
      </c>
      <c r="AG721" s="174">
        <v>0</v>
      </c>
      <c r="AH721" s="174">
        <v>1</v>
      </c>
      <c r="AI721" s="174">
        <v>1</v>
      </c>
      <c r="AJ721" s="174">
        <v>1</v>
      </c>
      <c r="AK721" s="174">
        <v>1</v>
      </c>
      <c r="AL721" s="174">
        <v>1</v>
      </c>
      <c r="AM721" s="174">
        <v>1</v>
      </c>
      <c r="AN721" s="174">
        <v>0</v>
      </c>
      <c r="AO721" s="174">
        <v>1</v>
      </c>
      <c r="AP721" s="174">
        <v>1</v>
      </c>
      <c r="AQ721" s="174">
        <v>1</v>
      </c>
      <c r="AR721" s="174">
        <v>1</v>
      </c>
      <c r="AS721" s="174">
        <v>1</v>
      </c>
      <c r="AT721" s="174">
        <v>1</v>
      </c>
      <c r="AU721" s="174">
        <v>1</v>
      </c>
      <c r="AV721" s="174">
        <v>1</v>
      </c>
      <c r="AW721" s="174">
        <v>1</v>
      </c>
      <c r="AX721" s="174">
        <v>0</v>
      </c>
      <c r="AY721" s="174">
        <v>0</v>
      </c>
      <c r="AZ721" s="174"/>
      <c r="BA721" s="174"/>
      <c r="BB721" s="174"/>
      <c r="BC721" s="174"/>
      <c r="BD721" s="174">
        <v>1</v>
      </c>
      <c r="BE721" s="174">
        <v>1</v>
      </c>
      <c r="BF721" s="174">
        <v>1</v>
      </c>
      <c r="BG721" s="174">
        <v>1</v>
      </c>
      <c r="BH721" s="174">
        <v>1</v>
      </c>
      <c r="BI721" s="174">
        <v>1</v>
      </c>
      <c r="BJ721" s="174">
        <v>1</v>
      </c>
      <c r="BK721" s="174">
        <v>1</v>
      </c>
      <c r="BL721" s="174">
        <v>1</v>
      </c>
      <c r="BM721" s="174">
        <v>0</v>
      </c>
      <c r="BN721" s="174">
        <v>1</v>
      </c>
      <c r="BO721" s="174">
        <v>1</v>
      </c>
      <c r="BP721" s="174">
        <v>1</v>
      </c>
      <c r="BQ721" s="174">
        <v>1</v>
      </c>
      <c r="BR721" s="174">
        <v>1</v>
      </c>
      <c r="BS721" s="174">
        <v>0</v>
      </c>
      <c r="BT721" s="174">
        <v>1</v>
      </c>
      <c r="BU721" s="174">
        <v>0</v>
      </c>
      <c r="BV721" s="174">
        <v>0</v>
      </c>
      <c r="BW721" s="174">
        <v>0</v>
      </c>
      <c r="BX721" s="174">
        <v>0</v>
      </c>
      <c r="BY721" s="174">
        <v>1</v>
      </c>
      <c r="BZ721" s="174">
        <v>99</v>
      </c>
      <c r="CA721" s="174">
        <v>99</v>
      </c>
      <c r="CB721" s="174"/>
      <c r="CC721" s="174">
        <v>1</v>
      </c>
      <c r="CD721" s="174">
        <v>0</v>
      </c>
      <c r="CE721" s="174">
        <v>0</v>
      </c>
      <c r="CF721" s="174">
        <v>0</v>
      </c>
      <c r="CG721" s="174">
        <v>99</v>
      </c>
      <c r="CH721" s="174"/>
      <c r="CI721" s="174">
        <v>1</v>
      </c>
      <c r="CJ721" s="174">
        <v>1</v>
      </c>
      <c r="CK721" s="174">
        <v>1</v>
      </c>
      <c r="CL721" s="174">
        <v>1</v>
      </c>
      <c r="CM721" s="174">
        <v>1</v>
      </c>
      <c r="CN721" s="174">
        <v>1</v>
      </c>
      <c r="CO721" s="174">
        <v>1</v>
      </c>
      <c r="CP721" s="174">
        <v>1</v>
      </c>
      <c r="CQ721" s="174">
        <v>1</v>
      </c>
      <c r="CR721" s="174">
        <v>1</v>
      </c>
      <c r="CS721" s="174">
        <v>1</v>
      </c>
      <c r="CT721" s="174">
        <v>1</v>
      </c>
      <c r="CU721" s="174">
        <v>1</v>
      </c>
      <c r="CV721" s="174">
        <v>1</v>
      </c>
      <c r="CW721" s="174">
        <v>1</v>
      </c>
      <c r="CX721" s="174">
        <v>0</v>
      </c>
      <c r="CY721" s="174">
        <v>0</v>
      </c>
      <c r="CZ721" s="174">
        <v>0</v>
      </c>
      <c r="DA721" s="174">
        <v>0</v>
      </c>
      <c r="DB721" s="174">
        <v>0</v>
      </c>
      <c r="DC721" s="174">
        <v>0</v>
      </c>
      <c r="DD721" s="174">
        <v>0</v>
      </c>
      <c r="DE721" s="174">
        <v>1</v>
      </c>
      <c r="DF721" s="174">
        <v>1</v>
      </c>
      <c r="DG721" s="174">
        <v>1</v>
      </c>
      <c r="DH721" s="46" t="s">
        <v>1135</v>
      </c>
    </row>
    <row r="722" spans="1:112" x14ac:dyDescent="0.2">
      <c r="A722" s="174" t="s">
        <v>1118</v>
      </c>
      <c r="B722" s="174" t="s">
        <v>384</v>
      </c>
      <c r="C722" s="174" t="s">
        <v>1136</v>
      </c>
      <c r="D722" s="174">
        <v>717</v>
      </c>
      <c r="E722" s="174">
        <v>330</v>
      </c>
      <c r="F722" s="174">
        <v>220</v>
      </c>
      <c r="G722" s="174">
        <v>0</v>
      </c>
      <c r="H722" s="174">
        <v>1</v>
      </c>
      <c r="I722" s="174">
        <v>2</v>
      </c>
      <c r="J722" s="174"/>
      <c r="K722" s="174">
        <v>1</v>
      </c>
      <c r="L722" s="174">
        <v>1</v>
      </c>
      <c r="M722" s="174">
        <v>1</v>
      </c>
      <c r="N722" s="174">
        <v>1</v>
      </c>
      <c r="O722" s="174"/>
      <c r="P722" s="174">
        <v>1</v>
      </c>
      <c r="Q722" s="174">
        <v>1</v>
      </c>
      <c r="R722" s="174">
        <v>1</v>
      </c>
      <c r="S722" s="174"/>
      <c r="T722" s="174">
        <v>1</v>
      </c>
      <c r="U722" s="174"/>
      <c r="V722" s="174"/>
      <c r="W722" s="174">
        <v>1</v>
      </c>
      <c r="X722" s="174">
        <v>1</v>
      </c>
      <c r="Y722" s="174">
        <v>1</v>
      </c>
      <c r="Z722" s="174">
        <v>1</v>
      </c>
      <c r="AA722" s="174">
        <v>1</v>
      </c>
      <c r="AB722" s="174">
        <v>1</v>
      </c>
      <c r="AC722" s="174">
        <v>1</v>
      </c>
      <c r="AD722" s="174">
        <v>1</v>
      </c>
      <c r="AE722" s="174">
        <v>1</v>
      </c>
      <c r="AF722" s="174">
        <v>1</v>
      </c>
      <c r="AG722" s="174">
        <v>1</v>
      </c>
      <c r="AH722" s="174">
        <v>1</v>
      </c>
      <c r="AI722" s="174">
        <v>1</v>
      </c>
      <c r="AJ722" s="174">
        <v>1</v>
      </c>
      <c r="AK722" s="174">
        <v>1</v>
      </c>
      <c r="AL722" s="174">
        <v>1</v>
      </c>
      <c r="AM722" s="174">
        <v>1</v>
      </c>
      <c r="AN722" s="174">
        <v>1</v>
      </c>
      <c r="AO722" s="174">
        <v>1</v>
      </c>
      <c r="AP722" s="174">
        <v>1</v>
      </c>
      <c r="AQ722" s="174">
        <v>1</v>
      </c>
      <c r="AR722" s="174">
        <v>1</v>
      </c>
      <c r="AS722" s="174">
        <v>1</v>
      </c>
      <c r="AT722" s="174">
        <v>1</v>
      </c>
      <c r="AU722" s="174">
        <v>1</v>
      </c>
      <c r="AV722" s="174">
        <v>1</v>
      </c>
      <c r="AW722" s="174">
        <v>1</v>
      </c>
      <c r="AX722" s="174">
        <v>1</v>
      </c>
      <c r="AY722" s="174">
        <v>1</v>
      </c>
      <c r="AZ722" s="174"/>
      <c r="BA722" s="174"/>
      <c r="BB722" s="174"/>
      <c r="BC722" s="174"/>
      <c r="BD722" s="174">
        <v>1</v>
      </c>
      <c r="BE722" s="174">
        <v>1</v>
      </c>
      <c r="BF722" s="174">
        <v>1</v>
      </c>
      <c r="BG722" s="174">
        <v>1</v>
      </c>
      <c r="BH722" s="174">
        <v>1</v>
      </c>
      <c r="BI722" s="174">
        <v>1</v>
      </c>
      <c r="BJ722" s="174">
        <v>1</v>
      </c>
      <c r="BK722" s="174">
        <v>1</v>
      </c>
      <c r="BL722" s="174">
        <v>1</v>
      </c>
      <c r="BM722" s="174">
        <v>1</v>
      </c>
      <c r="BN722" s="174">
        <v>1</v>
      </c>
      <c r="BO722" s="174">
        <v>1</v>
      </c>
      <c r="BP722" s="174">
        <v>1</v>
      </c>
      <c r="BQ722" s="174">
        <v>1</v>
      </c>
      <c r="BR722" s="174">
        <v>1</v>
      </c>
      <c r="BS722" s="174">
        <v>1</v>
      </c>
      <c r="BT722" s="174">
        <v>1</v>
      </c>
      <c r="BU722" s="174">
        <v>0</v>
      </c>
      <c r="BV722" s="174">
        <v>0</v>
      </c>
      <c r="BW722" s="174">
        <v>1</v>
      </c>
      <c r="BX722" s="174">
        <v>1</v>
      </c>
      <c r="BY722" s="174">
        <v>1</v>
      </c>
      <c r="BZ722" s="174">
        <v>1</v>
      </c>
      <c r="CA722" s="174">
        <v>99</v>
      </c>
      <c r="CB722" s="174"/>
      <c r="CC722" s="174">
        <v>1</v>
      </c>
      <c r="CD722" s="174">
        <v>1</v>
      </c>
      <c r="CE722" s="174">
        <v>1</v>
      </c>
      <c r="CF722" s="174">
        <v>1</v>
      </c>
      <c r="CG722" s="174">
        <v>1</v>
      </c>
      <c r="CH722" s="174"/>
      <c r="CI722" s="174">
        <v>1</v>
      </c>
      <c r="CJ722" s="174">
        <v>1</v>
      </c>
      <c r="CK722" s="174">
        <v>1</v>
      </c>
      <c r="CL722" s="174">
        <v>1</v>
      </c>
      <c r="CM722" s="174">
        <v>1</v>
      </c>
      <c r="CN722" s="174">
        <v>1</v>
      </c>
      <c r="CO722" s="174">
        <v>1</v>
      </c>
      <c r="CP722" s="174">
        <v>1</v>
      </c>
      <c r="CQ722" s="174">
        <v>1</v>
      </c>
      <c r="CR722" s="174">
        <v>1</v>
      </c>
      <c r="CS722" s="174">
        <v>1</v>
      </c>
      <c r="CT722" s="174">
        <v>1</v>
      </c>
      <c r="CU722" s="174">
        <v>1</v>
      </c>
      <c r="CV722" s="174">
        <v>1</v>
      </c>
      <c r="CW722" s="174">
        <v>1</v>
      </c>
      <c r="CX722" s="174">
        <v>0</v>
      </c>
      <c r="CY722" s="174">
        <v>1</v>
      </c>
      <c r="CZ722" s="174">
        <v>1</v>
      </c>
      <c r="DA722" s="174">
        <v>1</v>
      </c>
      <c r="DB722" s="174">
        <v>1</v>
      </c>
      <c r="DC722" s="174">
        <v>1</v>
      </c>
      <c r="DD722" s="174">
        <v>0</v>
      </c>
      <c r="DE722" s="174">
        <v>1</v>
      </c>
      <c r="DF722" s="174">
        <v>1</v>
      </c>
      <c r="DG722" s="174">
        <v>1</v>
      </c>
      <c r="DH722" s="46" t="s">
        <v>1136</v>
      </c>
    </row>
    <row r="723" spans="1:112" x14ac:dyDescent="0.2">
      <c r="A723" s="174" t="s">
        <v>1118</v>
      </c>
      <c r="B723" s="174" t="s">
        <v>384</v>
      </c>
      <c r="C723" s="174" t="s">
        <v>1137</v>
      </c>
      <c r="D723" s="174">
        <v>718</v>
      </c>
      <c r="E723" s="174">
        <v>223</v>
      </c>
      <c r="F723" s="174">
        <v>0</v>
      </c>
      <c r="G723" s="174">
        <v>0</v>
      </c>
      <c r="H723" s="174">
        <v>1</v>
      </c>
      <c r="I723" s="174">
        <v>2</v>
      </c>
      <c r="J723" s="174"/>
      <c r="K723" s="174">
        <v>1</v>
      </c>
      <c r="L723" s="174">
        <v>1</v>
      </c>
      <c r="M723" s="174">
        <v>1</v>
      </c>
      <c r="N723" s="174">
        <v>1</v>
      </c>
      <c r="O723" s="174"/>
      <c r="P723" s="174">
        <v>1</v>
      </c>
      <c r="Q723" s="174">
        <v>1</v>
      </c>
      <c r="R723" s="174">
        <v>1</v>
      </c>
      <c r="S723" s="174"/>
      <c r="T723" s="174">
        <v>1</v>
      </c>
      <c r="U723" s="174"/>
      <c r="V723" s="174"/>
      <c r="W723" s="174">
        <v>1</v>
      </c>
      <c r="X723" s="174">
        <v>1</v>
      </c>
      <c r="Y723" s="174">
        <v>1</v>
      </c>
      <c r="Z723" s="174">
        <v>1</v>
      </c>
      <c r="AA723" s="174">
        <v>1</v>
      </c>
      <c r="AB723" s="174">
        <v>1</v>
      </c>
      <c r="AC723" s="174">
        <v>1</v>
      </c>
      <c r="AD723" s="174">
        <v>1</v>
      </c>
      <c r="AE723" s="174">
        <v>1</v>
      </c>
      <c r="AF723" s="174">
        <v>1</v>
      </c>
      <c r="AG723" s="174">
        <v>1</v>
      </c>
      <c r="AH723" s="174">
        <v>1</v>
      </c>
      <c r="AI723" s="174">
        <v>1</v>
      </c>
      <c r="AJ723" s="174">
        <v>1</v>
      </c>
      <c r="AK723" s="174">
        <v>1</v>
      </c>
      <c r="AL723" s="174">
        <v>1</v>
      </c>
      <c r="AM723" s="174">
        <v>1</v>
      </c>
      <c r="AN723" s="174">
        <v>1</v>
      </c>
      <c r="AO723" s="174">
        <v>1</v>
      </c>
      <c r="AP723" s="174">
        <v>1</v>
      </c>
      <c r="AQ723" s="174">
        <v>1</v>
      </c>
      <c r="AR723" s="174">
        <v>1</v>
      </c>
      <c r="AS723" s="174">
        <v>1</v>
      </c>
      <c r="AT723" s="174">
        <v>1</v>
      </c>
      <c r="AU723" s="174">
        <v>1</v>
      </c>
      <c r="AV723" s="174">
        <v>1</v>
      </c>
      <c r="AW723" s="174">
        <v>1</v>
      </c>
      <c r="AX723" s="174">
        <v>1</v>
      </c>
      <c r="AY723" s="174">
        <v>1</v>
      </c>
      <c r="AZ723" s="174"/>
      <c r="BA723" s="174"/>
      <c r="BB723" s="174"/>
      <c r="BC723" s="174"/>
      <c r="BD723" s="174">
        <v>1</v>
      </c>
      <c r="BE723" s="174">
        <v>1</v>
      </c>
      <c r="BF723" s="174">
        <v>1</v>
      </c>
      <c r="BG723" s="174">
        <v>1</v>
      </c>
      <c r="BH723" s="174">
        <v>1</v>
      </c>
      <c r="BI723" s="174">
        <v>1</v>
      </c>
      <c r="BJ723" s="174">
        <v>1</v>
      </c>
      <c r="BK723" s="174">
        <v>1</v>
      </c>
      <c r="BL723" s="174">
        <v>1</v>
      </c>
      <c r="BM723" s="174">
        <v>1</v>
      </c>
      <c r="BN723" s="174">
        <v>1</v>
      </c>
      <c r="BO723" s="174">
        <v>1</v>
      </c>
      <c r="BP723" s="174">
        <v>1</v>
      </c>
      <c r="BQ723" s="174">
        <v>1</v>
      </c>
      <c r="BR723" s="174">
        <v>1</v>
      </c>
      <c r="BS723" s="174">
        <v>1</v>
      </c>
      <c r="BT723" s="174">
        <v>1</v>
      </c>
      <c r="BU723" s="174">
        <v>0</v>
      </c>
      <c r="BV723" s="174">
        <v>0</v>
      </c>
      <c r="BW723" s="174">
        <v>1</v>
      </c>
      <c r="BX723" s="174">
        <v>1</v>
      </c>
      <c r="BY723" s="174">
        <v>1</v>
      </c>
      <c r="BZ723" s="174">
        <v>1</v>
      </c>
      <c r="CA723" s="174">
        <v>99</v>
      </c>
      <c r="CB723" s="174"/>
      <c r="CC723" s="174">
        <v>1</v>
      </c>
      <c r="CD723" s="174">
        <v>1</v>
      </c>
      <c r="CE723" s="174">
        <v>1</v>
      </c>
      <c r="CF723" s="174">
        <v>1</v>
      </c>
      <c r="CG723" s="174">
        <v>1</v>
      </c>
      <c r="CH723" s="174"/>
      <c r="CI723" s="174">
        <v>1</v>
      </c>
      <c r="CJ723" s="174">
        <v>1</v>
      </c>
      <c r="CK723" s="174">
        <v>1</v>
      </c>
      <c r="CL723" s="174">
        <v>1</v>
      </c>
      <c r="CM723" s="174">
        <v>1</v>
      </c>
      <c r="CN723" s="174">
        <v>1</v>
      </c>
      <c r="CO723" s="174">
        <v>1</v>
      </c>
      <c r="CP723" s="174">
        <v>1</v>
      </c>
      <c r="CQ723" s="174">
        <v>1</v>
      </c>
      <c r="CR723" s="174">
        <v>1</v>
      </c>
      <c r="CS723" s="174">
        <v>1</v>
      </c>
      <c r="CT723" s="174">
        <v>1</v>
      </c>
      <c r="CU723" s="174">
        <v>1</v>
      </c>
      <c r="CV723" s="174">
        <v>1</v>
      </c>
      <c r="CW723" s="174">
        <v>1</v>
      </c>
      <c r="CX723" s="174">
        <v>0</v>
      </c>
      <c r="CY723" s="174">
        <v>1</v>
      </c>
      <c r="CZ723" s="174">
        <v>1</v>
      </c>
      <c r="DA723" s="174">
        <v>1</v>
      </c>
      <c r="DB723" s="174">
        <v>1</v>
      </c>
      <c r="DC723" s="174">
        <v>1</v>
      </c>
      <c r="DD723" s="174">
        <v>1</v>
      </c>
      <c r="DE723" s="174">
        <v>1</v>
      </c>
      <c r="DF723" s="174">
        <v>1</v>
      </c>
      <c r="DG723" s="174">
        <v>1</v>
      </c>
      <c r="DH723" s="46" t="s">
        <v>1137</v>
      </c>
    </row>
    <row r="724" spans="1:112" x14ac:dyDescent="0.2">
      <c r="A724" s="174" t="s">
        <v>1118</v>
      </c>
      <c r="B724" s="174" t="s">
        <v>384</v>
      </c>
      <c r="C724" s="174" t="s">
        <v>1138</v>
      </c>
      <c r="D724" s="174">
        <v>719</v>
      </c>
      <c r="E724" s="174">
        <v>160</v>
      </c>
      <c r="F724" s="174">
        <v>0</v>
      </c>
      <c r="G724" s="174">
        <v>0</v>
      </c>
      <c r="H724" s="174">
        <v>1</v>
      </c>
      <c r="I724" s="174">
        <v>2</v>
      </c>
      <c r="J724" s="174"/>
      <c r="K724" s="174">
        <v>1</v>
      </c>
      <c r="L724" s="174">
        <v>1</v>
      </c>
      <c r="M724" s="174">
        <v>1</v>
      </c>
      <c r="N724" s="174">
        <v>1</v>
      </c>
      <c r="O724" s="174"/>
      <c r="P724" s="174">
        <v>1</v>
      </c>
      <c r="Q724" s="174">
        <v>1</v>
      </c>
      <c r="R724" s="174">
        <v>1</v>
      </c>
      <c r="S724" s="174"/>
      <c r="T724" s="174">
        <v>1</v>
      </c>
      <c r="U724" s="174"/>
      <c r="V724" s="174"/>
      <c r="W724" s="174">
        <v>1</v>
      </c>
      <c r="X724" s="174">
        <v>1</v>
      </c>
      <c r="Y724" s="174">
        <v>1</v>
      </c>
      <c r="Z724" s="174">
        <v>1</v>
      </c>
      <c r="AA724" s="174">
        <v>1</v>
      </c>
      <c r="AB724" s="174">
        <v>1</v>
      </c>
      <c r="AC724" s="174">
        <v>1</v>
      </c>
      <c r="AD724" s="174">
        <v>1</v>
      </c>
      <c r="AE724" s="174">
        <v>1</v>
      </c>
      <c r="AF724" s="174">
        <v>1</v>
      </c>
      <c r="AG724" s="174">
        <v>1</v>
      </c>
      <c r="AH724" s="174">
        <v>1</v>
      </c>
      <c r="AI724" s="174">
        <v>1</v>
      </c>
      <c r="AJ724" s="174">
        <v>1</v>
      </c>
      <c r="AK724" s="174">
        <v>1</v>
      </c>
      <c r="AL724" s="174">
        <v>1</v>
      </c>
      <c r="AM724" s="174">
        <v>1</v>
      </c>
      <c r="AN724" s="174">
        <v>1</v>
      </c>
      <c r="AO724" s="174">
        <v>1</v>
      </c>
      <c r="AP724" s="174">
        <v>1</v>
      </c>
      <c r="AQ724" s="174">
        <v>1</v>
      </c>
      <c r="AR724" s="174">
        <v>1</v>
      </c>
      <c r="AS724" s="174">
        <v>1</v>
      </c>
      <c r="AT724" s="174">
        <v>1</v>
      </c>
      <c r="AU724" s="174">
        <v>1</v>
      </c>
      <c r="AV724" s="174">
        <v>1</v>
      </c>
      <c r="AW724" s="174">
        <v>1</v>
      </c>
      <c r="AX724" s="174">
        <v>1</v>
      </c>
      <c r="AY724" s="174">
        <v>1</v>
      </c>
      <c r="AZ724" s="174"/>
      <c r="BA724" s="174"/>
      <c r="BB724" s="174"/>
      <c r="BC724" s="174"/>
      <c r="BD724" s="174">
        <v>1</v>
      </c>
      <c r="BE724" s="174">
        <v>1</v>
      </c>
      <c r="BF724" s="174">
        <v>1</v>
      </c>
      <c r="BG724" s="174">
        <v>1</v>
      </c>
      <c r="BH724" s="174">
        <v>1</v>
      </c>
      <c r="BI724" s="174">
        <v>1</v>
      </c>
      <c r="BJ724" s="174">
        <v>1</v>
      </c>
      <c r="BK724" s="174">
        <v>1</v>
      </c>
      <c r="BL724" s="174">
        <v>1</v>
      </c>
      <c r="BM724" s="174">
        <v>1</v>
      </c>
      <c r="BN724" s="174">
        <v>1</v>
      </c>
      <c r="BO724" s="174">
        <v>1</v>
      </c>
      <c r="BP724" s="174">
        <v>1</v>
      </c>
      <c r="BQ724" s="174">
        <v>1</v>
      </c>
      <c r="BR724" s="174">
        <v>1</v>
      </c>
      <c r="BS724" s="174">
        <v>1</v>
      </c>
      <c r="BT724" s="174">
        <v>1</v>
      </c>
      <c r="BU724" s="174">
        <v>0</v>
      </c>
      <c r="BV724" s="174">
        <v>0</v>
      </c>
      <c r="BW724" s="174">
        <v>1</v>
      </c>
      <c r="BX724" s="174">
        <v>1</v>
      </c>
      <c r="BY724" s="174">
        <v>1</v>
      </c>
      <c r="BZ724" s="174">
        <v>1</v>
      </c>
      <c r="CA724" s="174">
        <v>1</v>
      </c>
      <c r="CB724" s="174"/>
      <c r="CC724" s="174">
        <v>1</v>
      </c>
      <c r="CD724" s="174">
        <v>1</v>
      </c>
      <c r="CE724" s="174">
        <v>1</v>
      </c>
      <c r="CF724" s="174">
        <v>1</v>
      </c>
      <c r="CG724" s="174">
        <v>1</v>
      </c>
      <c r="CH724" s="174"/>
      <c r="CI724" s="174">
        <v>1</v>
      </c>
      <c r="CJ724" s="174">
        <v>1</v>
      </c>
      <c r="CK724" s="174">
        <v>1</v>
      </c>
      <c r="CL724" s="174">
        <v>1</v>
      </c>
      <c r="CM724" s="174">
        <v>1</v>
      </c>
      <c r="CN724" s="174">
        <v>1</v>
      </c>
      <c r="CO724" s="174">
        <v>1</v>
      </c>
      <c r="CP724" s="174">
        <v>1</v>
      </c>
      <c r="CQ724" s="174">
        <v>1</v>
      </c>
      <c r="CR724" s="174">
        <v>1</v>
      </c>
      <c r="CS724" s="174">
        <v>1</v>
      </c>
      <c r="CT724" s="174">
        <v>1</v>
      </c>
      <c r="CU724" s="174">
        <v>1</v>
      </c>
      <c r="CV724" s="174">
        <v>1</v>
      </c>
      <c r="CW724" s="174">
        <v>0</v>
      </c>
      <c r="CX724" s="174">
        <v>0</v>
      </c>
      <c r="CY724" s="174">
        <v>0</v>
      </c>
      <c r="CZ724" s="174">
        <v>0</v>
      </c>
      <c r="DA724" s="174">
        <v>1</v>
      </c>
      <c r="DB724" s="174">
        <v>0</v>
      </c>
      <c r="DC724" s="174">
        <v>0</v>
      </c>
      <c r="DD724" s="174">
        <v>0</v>
      </c>
      <c r="DE724" s="174">
        <v>1</v>
      </c>
      <c r="DF724" s="174">
        <v>1</v>
      </c>
      <c r="DG724" s="174">
        <v>1</v>
      </c>
      <c r="DH724" s="46" t="s">
        <v>1138</v>
      </c>
    </row>
    <row r="725" spans="1:112" x14ac:dyDescent="0.2">
      <c r="A725" s="174" t="s">
        <v>1118</v>
      </c>
      <c r="B725" s="174" t="s">
        <v>385</v>
      </c>
      <c r="C725" s="174" t="s">
        <v>1139</v>
      </c>
      <c r="D725" s="174">
        <v>720</v>
      </c>
      <c r="E725" s="174">
        <v>212</v>
      </c>
      <c r="F725" s="174">
        <v>69</v>
      </c>
      <c r="G725" s="174">
        <v>177</v>
      </c>
      <c r="H725" s="174">
        <v>1</v>
      </c>
      <c r="I725" s="174">
        <v>2</v>
      </c>
      <c r="J725" s="174"/>
      <c r="K725" s="174">
        <v>1</v>
      </c>
      <c r="L725" s="174">
        <v>1</v>
      </c>
      <c r="M725" s="174">
        <v>1</v>
      </c>
      <c r="N725" s="174">
        <v>1</v>
      </c>
      <c r="O725" s="174">
        <v>1</v>
      </c>
      <c r="P725" s="174">
        <v>1</v>
      </c>
      <c r="Q725" s="174">
        <v>1</v>
      </c>
      <c r="R725" s="174">
        <v>1</v>
      </c>
      <c r="S725" s="174">
        <v>1</v>
      </c>
      <c r="T725" s="174">
        <v>1</v>
      </c>
      <c r="U725" s="174">
        <v>1</v>
      </c>
      <c r="V725" s="174"/>
      <c r="W725" s="174">
        <v>0</v>
      </c>
      <c r="X725" s="174">
        <v>0</v>
      </c>
      <c r="Y725" s="174">
        <v>1</v>
      </c>
      <c r="Z725" s="174">
        <v>0</v>
      </c>
      <c r="AA725" s="174">
        <v>0</v>
      </c>
      <c r="AB725" s="174">
        <v>1</v>
      </c>
      <c r="AC725" s="174">
        <v>1</v>
      </c>
      <c r="AD725" s="174">
        <v>0</v>
      </c>
      <c r="AE725" s="174">
        <v>1</v>
      </c>
      <c r="AF725" s="174">
        <v>0</v>
      </c>
      <c r="AG725" s="174">
        <v>1</v>
      </c>
      <c r="AH725" s="174">
        <v>0</v>
      </c>
      <c r="AI725" s="174">
        <v>1</v>
      </c>
      <c r="AJ725" s="174">
        <v>1</v>
      </c>
      <c r="AK725" s="174">
        <v>0</v>
      </c>
      <c r="AL725" s="174">
        <v>1</v>
      </c>
      <c r="AM725" s="174">
        <v>1</v>
      </c>
      <c r="AN725" s="174">
        <v>0</v>
      </c>
      <c r="AO725" s="174">
        <v>1</v>
      </c>
      <c r="AP725" s="174">
        <v>1</v>
      </c>
      <c r="AQ725" s="174">
        <v>0</v>
      </c>
      <c r="AR725" s="174">
        <v>1</v>
      </c>
      <c r="AS725" s="174">
        <v>1</v>
      </c>
      <c r="AT725" s="174">
        <v>0</v>
      </c>
      <c r="AU725" s="174">
        <v>0</v>
      </c>
      <c r="AV725" s="174">
        <v>0</v>
      </c>
      <c r="AW725" s="174">
        <v>1</v>
      </c>
      <c r="AX725" s="174">
        <v>1</v>
      </c>
      <c r="AY725" s="174">
        <v>0</v>
      </c>
      <c r="AZ725" s="174"/>
      <c r="BA725" s="174"/>
      <c r="BB725" s="174"/>
      <c r="BC725" s="174"/>
      <c r="BD725" s="174">
        <v>1</v>
      </c>
      <c r="BE725" s="174">
        <v>0</v>
      </c>
      <c r="BF725" s="174">
        <v>1</v>
      </c>
      <c r="BG725" s="174">
        <v>0</v>
      </c>
      <c r="BH725" s="174">
        <v>1</v>
      </c>
      <c r="BI725" s="174">
        <v>0</v>
      </c>
      <c r="BJ725" s="174">
        <v>1</v>
      </c>
      <c r="BK725" s="174">
        <v>0</v>
      </c>
      <c r="BL725" s="174">
        <v>1</v>
      </c>
      <c r="BM725" s="174">
        <v>1</v>
      </c>
      <c r="BN725" s="174">
        <v>0</v>
      </c>
      <c r="BO725" s="174">
        <v>1</v>
      </c>
      <c r="BP725" s="174">
        <v>0</v>
      </c>
      <c r="BQ725" s="174">
        <v>1</v>
      </c>
      <c r="BR725" s="174">
        <v>1</v>
      </c>
      <c r="BS725" s="174">
        <v>0</v>
      </c>
      <c r="BT725" s="174">
        <v>0</v>
      </c>
      <c r="BU725" s="174">
        <v>99</v>
      </c>
      <c r="BV725" s="174">
        <v>99</v>
      </c>
      <c r="BW725" s="174">
        <v>99</v>
      </c>
      <c r="BX725" s="174">
        <v>99</v>
      </c>
      <c r="BY725" s="174">
        <v>1</v>
      </c>
      <c r="BZ725" s="174">
        <v>99</v>
      </c>
      <c r="CA725" s="174">
        <v>99</v>
      </c>
      <c r="CB725" s="174"/>
      <c r="CC725" s="174">
        <v>1</v>
      </c>
      <c r="CD725" s="174">
        <v>0</v>
      </c>
      <c r="CE725" s="174">
        <v>0</v>
      </c>
      <c r="CF725" s="174">
        <v>1</v>
      </c>
      <c r="CG725" s="174">
        <v>1</v>
      </c>
      <c r="CH725" s="174"/>
      <c r="CI725" s="174">
        <v>1</v>
      </c>
      <c r="CJ725" s="174">
        <v>1</v>
      </c>
      <c r="CK725" s="174">
        <v>1</v>
      </c>
      <c r="CL725" s="174">
        <v>1</v>
      </c>
      <c r="CM725" s="174">
        <v>1</v>
      </c>
      <c r="CN725" s="174">
        <v>1</v>
      </c>
      <c r="CO725" s="174">
        <v>1</v>
      </c>
      <c r="CP725" s="174">
        <v>1</v>
      </c>
      <c r="CQ725" s="174">
        <v>1</v>
      </c>
      <c r="CR725" s="174">
        <v>1</v>
      </c>
      <c r="CS725" s="174">
        <v>1</v>
      </c>
      <c r="CT725" s="174">
        <v>1</v>
      </c>
      <c r="CU725" s="174">
        <v>1</v>
      </c>
      <c r="CV725" s="174">
        <v>1</v>
      </c>
      <c r="CW725" s="174">
        <v>1</v>
      </c>
      <c r="CX725" s="174">
        <v>0</v>
      </c>
      <c r="CY725" s="174">
        <v>0</v>
      </c>
      <c r="CZ725" s="174">
        <v>0</v>
      </c>
      <c r="DA725" s="174">
        <v>0</v>
      </c>
      <c r="DB725" s="174">
        <v>0</v>
      </c>
      <c r="DC725" s="174">
        <v>0</v>
      </c>
      <c r="DD725" s="174">
        <v>0</v>
      </c>
      <c r="DE725" s="174">
        <v>1</v>
      </c>
      <c r="DF725" s="174">
        <v>1</v>
      </c>
      <c r="DG725" s="174">
        <v>1</v>
      </c>
      <c r="DH725" s="46" t="s">
        <v>1139</v>
      </c>
    </row>
    <row r="726" spans="1:112" x14ac:dyDescent="0.2">
      <c r="A726" s="174" t="s">
        <v>1140</v>
      </c>
      <c r="B726" s="174" t="s">
        <v>385</v>
      </c>
      <c r="C726" s="174" t="s">
        <v>1141</v>
      </c>
      <c r="D726" s="174">
        <v>721</v>
      </c>
      <c r="E726" s="174">
        <v>731</v>
      </c>
      <c r="F726" s="174">
        <v>77</v>
      </c>
      <c r="G726" s="174">
        <v>8</v>
      </c>
      <c r="H726" s="174">
        <v>1</v>
      </c>
      <c r="I726" s="174">
        <v>2</v>
      </c>
      <c r="J726" s="174"/>
      <c r="K726" s="174">
        <v>1</v>
      </c>
      <c r="L726" s="174">
        <v>1</v>
      </c>
      <c r="M726" s="174">
        <v>1</v>
      </c>
      <c r="N726" s="174">
        <v>1</v>
      </c>
      <c r="O726" s="174">
        <v>1</v>
      </c>
      <c r="P726" s="174">
        <v>1</v>
      </c>
      <c r="Q726" s="174">
        <v>1</v>
      </c>
      <c r="R726" s="174">
        <v>1</v>
      </c>
      <c r="S726" s="174">
        <v>1</v>
      </c>
      <c r="T726" s="174">
        <v>1</v>
      </c>
      <c r="U726" s="174">
        <v>1</v>
      </c>
      <c r="V726" s="174"/>
      <c r="W726" s="174">
        <v>1</v>
      </c>
      <c r="X726" s="174">
        <v>1</v>
      </c>
      <c r="Y726" s="174">
        <v>1</v>
      </c>
      <c r="Z726" s="174">
        <v>1</v>
      </c>
      <c r="AA726" s="174">
        <v>1</v>
      </c>
      <c r="AB726" s="174">
        <v>1</v>
      </c>
      <c r="AC726" s="174">
        <v>1</v>
      </c>
      <c r="AD726" s="174">
        <v>1</v>
      </c>
      <c r="AE726" s="174">
        <v>1</v>
      </c>
      <c r="AF726" s="174">
        <v>1</v>
      </c>
      <c r="AG726" s="174">
        <v>1</v>
      </c>
      <c r="AH726" s="174">
        <v>1</v>
      </c>
      <c r="AI726" s="174">
        <v>1</v>
      </c>
      <c r="AJ726" s="174">
        <v>1</v>
      </c>
      <c r="AK726" s="174">
        <v>1</v>
      </c>
      <c r="AL726" s="174">
        <v>1</v>
      </c>
      <c r="AM726" s="174">
        <v>1</v>
      </c>
      <c r="AN726" s="174">
        <v>1</v>
      </c>
      <c r="AO726" s="174">
        <v>1</v>
      </c>
      <c r="AP726" s="174">
        <v>1</v>
      </c>
      <c r="AQ726" s="174">
        <v>1</v>
      </c>
      <c r="AR726" s="174">
        <v>1</v>
      </c>
      <c r="AS726" s="174">
        <v>1</v>
      </c>
      <c r="AT726" s="174">
        <v>1</v>
      </c>
      <c r="AU726" s="174">
        <v>1</v>
      </c>
      <c r="AV726" s="174">
        <v>1</v>
      </c>
      <c r="AW726" s="174">
        <v>1</v>
      </c>
      <c r="AX726" s="174">
        <v>1</v>
      </c>
      <c r="AY726" s="174">
        <v>1</v>
      </c>
      <c r="AZ726" s="174"/>
      <c r="BA726" s="174"/>
      <c r="BB726" s="174"/>
      <c r="BC726" s="174"/>
      <c r="BD726" s="174">
        <v>1</v>
      </c>
      <c r="BE726" s="174">
        <v>1</v>
      </c>
      <c r="BF726" s="174">
        <v>1</v>
      </c>
      <c r="BG726" s="174">
        <v>1</v>
      </c>
      <c r="BH726" s="174">
        <v>1</v>
      </c>
      <c r="BI726" s="174">
        <v>1</v>
      </c>
      <c r="BJ726" s="174">
        <v>1</v>
      </c>
      <c r="BK726" s="174">
        <v>1</v>
      </c>
      <c r="BL726" s="174">
        <v>1</v>
      </c>
      <c r="BM726" s="174">
        <v>1</v>
      </c>
      <c r="BN726" s="174">
        <v>1</v>
      </c>
      <c r="BO726" s="174">
        <v>1</v>
      </c>
      <c r="BP726" s="174">
        <v>1</v>
      </c>
      <c r="BQ726" s="174">
        <v>1</v>
      </c>
      <c r="BR726" s="174">
        <v>1</v>
      </c>
      <c r="BS726" s="174">
        <v>1</v>
      </c>
      <c r="BT726" s="174">
        <v>1</v>
      </c>
      <c r="BU726" s="174">
        <v>99</v>
      </c>
      <c r="BV726" s="174">
        <v>99</v>
      </c>
      <c r="BW726" s="174">
        <v>99</v>
      </c>
      <c r="BX726" s="174">
        <v>99</v>
      </c>
      <c r="BY726" s="174">
        <v>1</v>
      </c>
      <c r="BZ726" s="174">
        <v>1</v>
      </c>
      <c r="CA726" s="174">
        <v>99</v>
      </c>
      <c r="CB726" s="174"/>
      <c r="CC726" s="174">
        <v>1</v>
      </c>
      <c r="CD726" s="174">
        <v>1</v>
      </c>
      <c r="CE726" s="174">
        <v>1</v>
      </c>
      <c r="CF726" s="174">
        <v>1</v>
      </c>
      <c r="CG726" s="174">
        <v>1</v>
      </c>
      <c r="CH726" s="174"/>
      <c r="CI726" s="174">
        <v>1</v>
      </c>
      <c r="CJ726" s="174">
        <v>1</v>
      </c>
      <c r="CK726" s="174">
        <v>1</v>
      </c>
      <c r="CL726" s="174">
        <v>1</v>
      </c>
      <c r="CM726" s="174">
        <v>1</v>
      </c>
      <c r="CN726" s="174">
        <v>1</v>
      </c>
      <c r="CO726" s="174">
        <v>1</v>
      </c>
      <c r="CP726" s="174">
        <v>1</v>
      </c>
      <c r="CQ726" s="174">
        <v>1</v>
      </c>
      <c r="CR726" s="174">
        <v>1</v>
      </c>
      <c r="CS726" s="174">
        <v>1</v>
      </c>
      <c r="CT726" s="174">
        <v>1</v>
      </c>
      <c r="CU726" s="174">
        <v>1</v>
      </c>
      <c r="CV726" s="174">
        <v>1</v>
      </c>
      <c r="CW726" s="174">
        <v>1</v>
      </c>
      <c r="CX726" s="174">
        <v>0</v>
      </c>
      <c r="CY726" s="174">
        <v>1</v>
      </c>
      <c r="CZ726" s="174">
        <v>0</v>
      </c>
      <c r="DA726" s="174">
        <v>0</v>
      </c>
      <c r="DB726" s="174">
        <v>0</v>
      </c>
      <c r="DC726" s="174">
        <v>1</v>
      </c>
      <c r="DD726" s="174">
        <v>0</v>
      </c>
      <c r="DE726" s="174">
        <v>1</v>
      </c>
      <c r="DF726" s="174">
        <v>1</v>
      </c>
      <c r="DG726" s="174">
        <v>1</v>
      </c>
      <c r="DH726" s="46" t="s">
        <v>1141</v>
      </c>
    </row>
    <row r="727" spans="1:112" x14ac:dyDescent="0.2">
      <c r="A727" s="174" t="s">
        <v>1140</v>
      </c>
      <c r="B727" s="174" t="s">
        <v>385</v>
      </c>
      <c r="C727" s="174" t="s">
        <v>1142</v>
      </c>
      <c r="D727" s="174">
        <v>722</v>
      </c>
      <c r="E727" s="174">
        <v>200</v>
      </c>
      <c r="F727" s="174">
        <v>49</v>
      </c>
      <c r="G727" s="174">
        <v>6</v>
      </c>
      <c r="H727" s="174">
        <v>1</v>
      </c>
      <c r="I727" s="174">
        <v>2</v>
      </c>
      <c r="J727" s="174"/>
      <c r="K727" s="174">
        <v>1</v>
      </c>
      <c r="L727" s="174">
        <v>1</v>
      </c>
      <c r="M727" s="174">
        <v>1</v>
      </c>
      <c r="N727" s="174">
        <v>1</v>
      </c>
      <c r="O727" s="174">
        <v>1</v>
      </c>
      <c r="P727" s="174">
        <v>1</v>
      </c>
      <c r="Q727" s="174">
        <v>1</v>
      </c>
      <c r="R727" s="174">
        <v>1</v>
      </c>
      <c r="S727" s="174">
        <v>1</v>
      </c>
      <c r="T727" s="174">
        <v>1</v>
      </c>
      <c r="U727" s="174">
        <v>1</v>
      </c>
      <c r="V727" s="174"/>
      <c r="W727" s="174">
        <v>1</v>
      </c>
      <c r="X727" s="174">
        <v>1</v>
      </c>
      <c r="Y727" s="174">
        <v>1</v>
      </c>
      <c r="Z727" s="174">
        <v>1</v>
      </c>
      <c r="AA727" s="174">
        <v>1</v>
      </c>
      <c r="AB727" s="174">
        <v>1</v>
      </c>
      <c r="AC727" s="174">
        <v>1</v>
      </c>
      <c r="AD727" s="174">
        <v>1</v>
      </c>
      <c r="AE727" s="174">
        <v>1</v>
      </c>
      <c r="AF727" s="174">
        <v>1</v>
      </c>
      <c r="AG727" s="174">
        <v>1</v>
      </c>
      <c r="AH727" s="174">
        <v>1</v>
      </c>
      <c r="AI727" s="174">
        <v>1</v>
      </c>
      <c r="AJ727" s="174">
        <v>1</v>
      </c>
      <c r="AK727" s="174">
        <v>1</v>
      </c>
      <c r="AL727" s="174">
        <v>1</v>
      </c>
      <c r="AM727" s="174">
        <v>1</v>
      </c>
      <c r="AN727" s="174">
        <v>1</v>
      </c>
      <c r="AO727" s="174">
        <v>1</v>
      </c>
      <c r="AP727" s="174">
        <v>1</v>
      </c>
      <c r="AQ727" s="174">
        <v>1</v>
      </c>
      <c r="AR727" s="174">
        <v>1</v>
      </c>
      <c r="AS727" s="174">
        <v>1</v>
      </c>
      <c r="AT727" s="174">
        <v>1</v>
      </c>
      <c r="AU727" s="174">
        <v>1</v>
      </c>
      <c r="AV727" s="174">
        <v>1</v>
      </c>
      <c r="AW727" s="174">
        <v>1</v>
      </c>
      <c r="AX727" s="174">
        <v>1</v>
      </c>
      <c r="AY727" s="174">
        <v>1</v>
      </c>
      <c r="AZ727" s="174"/>
      <c r="BA727" s="174"/>
      <c r="BB727" s="174"/>
      <c r="BC727" s="174"/>
      <c r="BD727" s="174">
        <v>1</v>
      </c>
      <c r="BE727" s="174">
        <v>1</v>
      </c>
      <c r="BF727" s="174">
        <v>1</v>
      </c>
      <c r="BG727" s="174">
        <v>1</v>
      </c>
      <c r="BH727" s="174">
        <v>1</v>
      </c>
      <c r="BI727" s="174">
        <v>1</v>
      </c>
      <c r="BJ727" s="174">
        <v>1</v>
      </c>
      <c r="BK727" s="174">
        <v>1</v>
      </c>
      <c r="BL727" s="174">
        <v>1</v>
      </c>
      <c r="BM727" s="174">
        <v>1</v>
      </c>
      <c r="BN727" s="174">
        <v>1</v>
      </c>
      <c r="BO727" s="174">
        <v>1</v>
      </c>
      <c r="BP727" s="174">
        <v>1</v>
      </c>
      <c r="BQ727" s="174">
        <v>1</v>
      </c>
      <c r="BR727" s="174">
        <v>1</v>
      </c>
      <c r="BS727" s="174">
        <v>1</v>
      </c>
      <c r="BT727" s="174">
        <v>1</v>
      </c>
      <c r="BU727" s="174">
        <v>1</v>
      </c>
      <c r="BV727" s="174">
        <v>1</v>
      </c>
      <c r="BW727" s="174">
        <v>1</v>
      </c>
      <c r="BX727" s="174">
        <v>1</v>
      </c>
      <c r="BY727" s="174">
        <v>1</v>
      </c>
      <c r="BZ727" s="174">
        <v>1</v>
      </c>
      <c r="CA727" s="174">
        <v>1</v>
      </c>
      <c r="CB727" s="174"/>
      <c r="CC727" s="174">
        <v>1</v>
      </c>
      <c r="CD727" s="174">
        <v>1</v>
      </c>
      <c r="CE727" s="174">
        <v>1</v>
      </c>
      <c r="CF727" s="174">
        <v>1</v>
      </c>
      <c r="CG727" s="174">
        <v>1</v>
      </c>
      <c r="CH727" s="174"/>
      <c r="CI727" s="174">
        <v>1</v>
      </c>
      <c r="CJ727" s="174">
        <v>1</v>
      </c>
      <c r="CK727" s="174">
        <v>1</v>
      </c>
      <c r="CL727" s="174">
        <v>1</v>
      </c>
      <c r="CM727" s="174">
        <v>1</v>
      </c>
      <c r="CN727" s="174">
        <v>1</v>
      </c>
      <c r="CO727" s="174">
        <v>1</v>
      </c>
      <c r="CP727" s="174">
        <v>1</v>
      </c>
      <c r="CQ727" s="174">
        <v>1</v>
      </c>
      <c r="CR727" s="174">
        <v>1</v>
      </c>
      <c r="CS727" s="174">
        <v>1</v>
      </c>
      <c r="CT727" s="174">
        <v>1</v>
      </c>
      <c r="CU727" s="174">
        <v>1</v>
      </c>
      <c r="CV727" s="174">
        <v>1</v>
      </c>
      <c r="CW727" s="174">
        <v>1</v>
      </c>
      <c r="CX727" s="174">
        <v>1</v>
      </c>
      <c r="CY727" s="174">
        <v>0</v>
      </c>
      <c r="CZ727" s="174">
        <v>0</v>
      </c>
      <c r="DA727" s="174">
        <v>0</v>
      </c>
      <c r="DB727" s="174">
        <v>1</v>
      </c>
      <c r="DC727" s="174">
        <v>1</v>
      </c>
      <c r="DD727" s="174">
        <v>1</v>
      </c>
      <c r="DE727" s="174">
        <v>1</v>
      </c>
      <c r="DF727" s="174">
        <v>1</v>
      </c>
      <c r="DG727" s="174">
        <v>1</v>
      </c>
      <c r="DH727" s="46" t="s">
        <v>1142</v>
      </c>
    </row>
    <row r="728" spans="1:112" x14ac:dyDescent="0.2">
      <c r="A728" s="174" t="s">
        <v>1140</v>
      </c>
      <c r="B728" s="174" t="s">
        <v>446</v>
      </c>
      <c r="C728" s="174" t="s">
        <v>1143</v>
      </c>
      <c r="D728" s="174">
        <v>723</v>
      </c>
      <c r="E728" s="174">
        <v>232</v>
      </c>
      <c r="F728" s="174"/>
      <c r="G728" s="174">
        <v>5</v>
      </c>
      <c r="H728" s="174">
        <v>1</v>
      </c>
      <c r="I728" s="174">
        <v>2</v>
      </c>
      <c r="J728" s="174"/>
      <c r="K728" s="174">
        <v>1</v>
      </c>
      <c r="L728" s="174">
        <v>1</v>
      </c>
      <c r="M728" s="174">
        <v>1</v>
      </c>
      <c r="N728" s="174">
        <v>1</v>
      </c>
      <c r="O728" s="174"/>
      <c r="P728" s="174">
        <v>1</v>
      </c>
      <c r="Q728" s="174">
        <v>99</v>
      </c>
      <c r="R728" s="174">
        <v>1</v>
      </c>
      <c r="S728" s="174"/>
      <c r="T728" s="174">
        <v>1</v>
      </c>
      <c r="U728" s="174"/>
      <c r="V728" s="174"/>
      <c r="W728" s="174">
        <v>0</v>
      </c>
      <c r="X728" s="174">
        <v>0</v>
      </c>
      <c r="Y728" s="174">
        <v>0</v>
      </c>
      <c r="Z728" s="174">
        <v>1</v>
      </c>
      <c r="AA728" s="174">
        <v>1</v>
      </c>
      <c r="AB728" s="174">
        <v>1</v>
      </c>
      <c r="AC728" s="174">
        <v>1</v>
      </c>
      <c r="AD728" s="174">
        <v>1</v>
      </c>
      <c r="AE728" s="174">
        <v>1</v>
      </c>
      <c r="AF728" s="174">
        <v>1</v>
      </c>
      <c r="AG728" s="174">
        <v>0</v>
      </c>
      <c r="AH728" s="174">
        <v>1</v>
      </c>
      <c r="AI728" s="174">
        <v>99</v>
      </c>
      <c r="AJ728" s="174">
        <v>1</v>
      </c>
      <c r="AK728" s="174">
        <v>1</v>
      </c>
      <c r="AL728" s="174">
        <v>0</v>
      </c>
      <c r="AM728" s="174">
        <v>1</v>
      </c>
      <c r="AN728" s="174">
        <v>0</v>
      </c>
      <c r="AO728" s="174">
        <v>1</v>
      </c>
      <c r="AP728" s="174">
        <v>0</v>
      </c>
      <c r="AQ728" s="174">
        <v>0</v>
      </c>
      <c r="AR728" s="174">
        <v>1</v>
      </c>
      <c r="AS728" s="174">
        <v>0</v>
      </c>
      <c r="AT728" s="174">
        <v>0</v>
      </c>
      <c r="AU728" s="174">
        <v>1</v>
      </c>
      <c r="AV728" s="174">
        <v>0</v>
      </c>
      <c r="AW728" s="174">
        <v>0</v>
      </c>
      <c r="AX728" s="174">
        <v>0</v>
      </c>
      <c r="AY728" s="174">
        <v>0</v>
      </c>
      <c r="AZ728" s="174"/>
      <c r="BA728" s="174"/>
      <c r="BB728" s="174"/>
      <c r="BC728" s="174"/>
      <c r="BD728" s="174">
        <v>0</v>
      </c>
      <c r="BE728" s="174">
        <v>1</v>
      </c>
      <c r="BF728" s="174">
        <v>1</v>
      </c>
      <c r="BG728" s="174">
        <v>0</v>
      </c>
      <c r="BH728" s="174">
        <v>1</v>
      </c>
      <c r="BI728" s="174">
        <v>0</v>
      </c>
      <c r="BJ728" s="174">
        <v>0</v>
      </c>
      <c r="BK728" s="174">
        <v>0</v>
      </c>
      <c r="BL728" s="174">
        <v>0</v>
      </c>
      <c r="BM728" s="174">
        <v>0</v>
      </c>
      <c r="BN728" s="174">
        <v>0</v>
      </c>
      <c r="BO728" s="174">
        <v>0</v>
      </c>
      <c r="BP728" s="174">
        <v>0</v>
      </c>
      <c r="BQ728" s="174">
        <v>0</v>
      </c>
      <c r="BR728" s="174">
        <v>0</v>
      </c>
      <c r="BS728" s="174">
        <v>0</v>
      </c>
      <c r="BT728" s="174">
        <v>0</v>
      </c>
      <c r="BU728" s="174">
        <v>99</v>
      </c>
      <c r="BV728" s="174">
        <v>99</v>
      </c>
      <c r="BW728" s="174">
        <v>99</v>
      </c>
      <c r="BX728" s="174">
        <v>99</v>
      </c>
      <c r="BY728" s="174">
        <v>0</v>
      </c>
      <c r="BZ728" s="174">
        <v>99</v>
      </c>
      <c r="CA728" s="174">
        <v>99</v>
      </c>
      <c r="CB728" s="174"/>
      <c r="CC728" s="174">
        <v>0</v>
      </c>
      <c r="CD728" s="174">
        <v>0</v>
      </c>
      <c r="CE728" s="174">
        <v>0</v>
      </c>
      <c r="CF728" s="174">
        <v>1</v>
      </c>
      <c r="CG728" s="174">
        <v>99</v>
      </c>
      <c r="CH728" s="174"/>
      <c r="CI728" s="174">
        <v>1</v>
      </c>
      <c r="CJ728" s="174">
        <v>0</v>
      </c>
      <c r="CK728" s="174">
        <v>1</v>
      </c>
      <c r="CL728" s="174">
        <v>1</v>
      </c>
      <c r="CM728" s="174">
        <v>1</v>
      </c>
      <c r="CN728" s="174">
        <v>1</v>
      </c>
      <c r="CO728" s="174">
        <v>1</v>
      </c>
      <c r="CP728" s="174">
        <v>1</v>
      </c>
      <c r="CQ728" s="174">
        <v>0</v>
      </c>
      <c r="CR728" s="174">
        <v>1</v>
      </c>
      <c r="CS728" s="174">
        <v>1</v>
      </c>
      <c r="CT728" s="174">
        <v>1</v>
      </c>
      <c r="CU728" s="174">
        <v>1</v>
      </c>
      <c r="CV728" s="174">
        <v>1</v>
      </c>
      <c r="CW728" s="174">
        <v>0</v>
      </c>
      <c r="CX728" s="174">
        <v>0</v>
      </c>
      <c r="CY728" s="174">
        <v>0</v>
      </c>
      <c r="CZ728" s="174">
        <v>0</v>
      </c>
      <c r="DA728" s="174">
        <v>0</v>
      </c>
      <c r="DB728" s="174">
        <v>0</v>
      </c>
      <c r="DC728" s="174">
        <v>0</v>
      </c>
      <c r="DD728" s="174">
        <v>0</v>
      </c>
      <c r="DE728" s="174">
        <v>1</v>
      </c>
      <c r="DF728" s="174">
        <v>1</v>
      </c>
      <c r="DG728" s="174">
        <v>1</v>
      </c>
      <c r="DH728" s="46" t="s">
        <v>1143</v>
      </c>
    </row>
    <row r="729" spans="1:112" x14ac:dyDescent="0.2">
      <c r="A729" s="174" t="s">
        <v>1140</v>
      </c>
      <c r="B729" s="174" t="s">
        <v>446</v>
      </c>
      <c r="C729" s="174" t="s">
        <v>1144</v>
      </c>
      <c r="D729" s="174">
        <v>724</v>
      </c>
      <c r="E729" s="174">
        <v>135</v>
      </c>
      <c r="F729" s="174"/>
      <c r="G729" s="174">
        <v>0</v>
      </c>
      <c r="H729" s="174">
        <v>1</v>
      </c>
      <c r="I729" s="174">
        <v>2</v>
      </c>
      <c r="J729" s="174"/>
      <c r="K729" s="174">
        <v>1</v>
      </c>
      <c r="L729" s="174">
        <v>1</v>
      </c>
      <c r="M729" s="174">
        <v>1</v>
      </c>
      <c r="N729" s="174">
        <v>1</v>
      </c>
      <c r="O729" s="174"/>
      <c r="P729" s="174">
        <v>1</v>
      </c>
      <c r="Q729" s="174">
        <v>1</v>
      </c>
      <c r="R729" s="174">
        <v>1</v>
      </c>
      <c r="S729" s="174"/>
      <c r="T729" s="174">
        <v>1</v>
      </c>
      <c r="U729" s="174"/>
      <c r="V729" s="174"/>
      <c r="W729" s="174">
        <v>1</v>
      </c>
      <c r="X729" s="174">
        <v>1</v>
      </c>
      <c r="Y729" s="174">
        <v>1</v>
      </c>
      <c r="Z729" s="174">
        <v>1</v>
      </c>
      <c r="AA729" s="174">
        <v>1</v>
      </c>
      <c r="AB729" s="174">
        <v>1</v>
      </c>
      <c r="AC729" s="174">
        <v>1</v>
      </c>
      <c r="AD729" s="174">
        <v>1</v>
      </c>
      <c r="AE729" s="174">
        <v>1</v>
      </c>
      <c r="AF729" s="174">
        <v>1</v>
      </c>
      <c r="AG729" s="174">
        <v>1</v>
      </c>
      <c r="AH729" s="174">
        <v>1</v>
      </c>
      <c r="AI729" s="174">
        <v>1</v>
      </c>
      <c r="AJ729" s="174">
        <v>1</v>
      </c>
      <c r="AK729" s="174">
        <v>1</v>
      </c>
      <c r="AL729" s="174">
        <v>1</v>
      </c>
      <c r="AM729" s="174">
        <v>1</v>
      </c>
      <c r="AN729" s="174">
        <v>1</v>
      </c>
      <c r="AO729" s="174">
        <v>1</v>
      </c>
      <c r="AP729" s="174">
        <v>1</v>
      </c>
      <c r="AQ729" s="174">
        <v>1</v>
      </c>
      <c r="AR729" s="174">
        <v>1</v>
      </c>
      <c r="AS729" s="174">
        <v>1</v>
      </c>
      <c r="AT729" s="174">
        <v>1</v>
      </c>
      <c r="AU729" s="174">
        <v>1</v>
      </c>
      <c r="AV729" s="174">
        <v>1</v>
      </c>
      <c r="AW729" s="174">
        <v>1</v>
      </c>
      <c r="AX729" s="174">
        <v>1</v>
      </c>
      <c r="AY729" s="174">
        <v>1</v>
      </c>
      <c r="AZ729" s="174"/>
      <c r="BA729" s="174"/>
      <c r="BB729" s="174"/>
      <c r="BC729" s="174"/>
      <c r="BD729" s="174">
        <v>1</v>
      </c>
      <c r="BE729" s="174">
        <v>1</v>
      </c>
      <c r="BF729" s="174">
        <v>1</v>
      </c>
      <c r="BG729" s="174">
        <v>1</v>
      </c>
      <c r="BH729" s="174">
        <v>1</v>
      </c>
      <c r="BI729" s="174">
        <v>1</v>
      </c>
      <c r="BJ729" s="174">
        <v>1</v>
      </c>
      <c r="BK729" s="174">
        <v>1</v>
      </c>
      <c r="BL729" s="174">
        <v>1</v>
      </c>
      <c r="BM729" s="174">
        <v>1</v>
      </c>
      <c r="BN729" s="174">
        <v>1</v>
      </c>
      <c r="BO729" s="174">
        <v>1</v>
      </c>
      <c r="BP729" s="174">
        <v>1</v>
      </c>
      <c r="BQ729" s="174">
        <v>1</v>
      </c>
      <c r="BR729" s="174">
        <v>1</v>
      </c>
      <c r="BS729" s="174">
        <v>1</v>
      </c>
      <c r="BT729" s="174">
        <v>1</v>
      </c>
      <c r="BU729" s="174">
        <v>1</v>
      </c>
      <c r="BV729" s="174">
        <v>1</v>
      </c>
      <c r="BW729" s="174">
        <v>1</v>
      </c>
      <c r="BX729" s="174">
        <v>1</v>
      </c>
      <c r="BY729" s="174">
        <v>1</v>
      </c>
      <c r="BZ729" s="174">
        <v>1</v>
      </c>
      <c r="CA729" s="174">
        <v>1</v>
      </c>
      <c r="CB729" s="174"/>
      <c r="CC729" s="174">
        <v>1</v>
      </c>
      <c r="CD729" s="174">
        <v>1</v>
      </c>
      <c r="CE729" s="174">
        <v>1</v>
      </c>
      <c r="CF729" s="174">
        <v>1</v>
      </c>
      <c r="CG729" s="174">
        <v>1</v>
      </c>
      <c r="CH729" s="174"/>
      <c r="CI729" s="174">
        <v>1</v>
      </c>
      <c r="CJ729" s="174">
        <v>1</v>
      </c>
      <c r="CK729" s="174">
        <v>1</v>
      </c>
      <c r="CL729" s="174">
        <v>1</v>
      </c>
      <c r="CM729" s="174">
        <v>1</v>
      </c>
      <c r="CN729" s="174">
        <v>1</v>
      </c>
      <c r="CO729" s="174">
        <v>1</v>
      </c>
      <c r="CP729" s="174">
        <v>1</v>
      </c>
      <c r="CQ729" s="174">
        <v>1</v>
      </c>
      <c r="CR729" s="174">
        <v>1</v>
      </c>
      <c r="CS729" s="174">
        <v>1</v>
      </c>
      <c r="CT729" s="174">
        <v>1</v>
      </c>
      <c r="CU729" s="174">
        <v>1</v>
      </c>
      <c r="CV729" s="174">
        <v>1</v>
      </c>
      <c r="CW729" s="174">
        <v>1</v>
      </c>
      <c r="CX729" s="174">
        <v>1</v>
      </c>
      <c r="CY729" s="174">
        <v>1</v>
      </c>
      <c r="CZ729" s="174">
        <v>0</v>
      </c>
      <c r="DA729" s="174">
        <v>1</v>
      </c>
      <c r="DB729" s="174">
        <v>0</v>
      </c>
      <c r="DC729" s="174">
        <v>0</v>
      </c>
      <c r="DD729" s="174">
        <v>0</v>
      </c>
      <c r="DE729" s="174">
        <v>1</v>
      </c>
      <c r="DF729" s="174">
        <v>1</v>
      </c>
      <c r="DG729" s="174">
        <v>1</v>
      </c>
      <c r="DH729" s="46" t="s">
        <v>1144</v>
      </c>
    </row>
    <row r="730" spans="1:112" x14ac:dyDescent="0.2">
      <c r="A730" s="174" t="s">
        <v>1140</v>
      </c>
      <c r="B730" s="174" t="s">
        <v>384</v>
      </c>
      <c r="C730" s="174" t="s">
        <v>1145</v>
      </c>
      <c r="D730" s="174">
        <v>725</v>
      </c>
      <c r="E730" s="174">
        <v>200</v>
      </c>
      <c r="F730" s="174">
        <v>0</v>
      </c>
      <c r="G730" s="174">
        <v>0</v>
      </c>
      <c r="H730" s="174">
        <v>1</v>
      </c>
      <c r="I730" s="174">
        <v>2</v>
      </c>
      <c r="J730" s="174"/>
      <c r="K730" s="174">
        <v>1</v>
      </c>
      <c r="L730" s="174">
        <v>1</v>
      </c>
      <c r="M730" s="174">
        <v>1</v>
      </c>
      <c r="N730" s="174">
        <v>1</v>
      </c>
      <c r="O730" s="174"/>
      <c r="P730" s="174">
        <v>1</v>
      </c>
      <c r="Q730" s="174">
        <v>1</v>
      </c>
      <c r="R730" s="174">
        <v>1</v>
      </c>
      <c r="S730" s="174"/>
      <c r="T730" s="174">
        <v>0</v>
      </c>
      <c r="U730" s="174"/>
      <c r="V730" s="174"/>
      <c r="W730" s="174">
        <v>1</v>
      </c>
      <c r="X730" s="174">
        <v>1</v>
      </c>
      <c r="Y730" s="174">
        <v>1</v>
      </c>
      <c r="Z730" s="174">
        <v>1</v>
      </c>
      <c r="AA730" s="174">
        <v>1</v>
      </c>
      <c r="AB730" s="174">
        <v>1</v>
      </c>
      <c r="AC730" s="174">
        <v>1</v>
      </c>
      <c r="AD730" s="174">
        <v>1</v>
      </c>
      <c r="AE730" s="174">
        <v>1</v>
      </c>
      <c r="AF730" s="174">
        <v>1</v>
      </c>
      <c r="AG730" s="174">
        <v>1</v>
      </c>
      <c r="AH730" s="174">
        <v>1</v>
      </c>
      <c r="AI730" s="174">
        <v>1</v>
      </c>
      <c r="AJ730" s="174">
        <v>1</v>
      </c>
      <c r="AK730" s="174">
        <v>1</v>
      </c>
      <c r="AL730" s="174">
        <v>1</v>
      </c>
      <c r="AM730" s="174">
        <v>1</v>
      </c>
      <c r="AN730" s="174">
        <v>1</v>
      </c>
      <c r="AO730" s="174">
        <v>1</v>
      </c>
      <c r="AP730" s="174">
        <v>1</v>
      </c>
      <c r="AQ730" s="174">
        <v>1</v>
      </c>
      <c r="AR730" s="174">
        <v>1</v>
      </c>
      <c r="AS730" s="174">
        <v>1</v>
      </c>
      <c r="AT730" s="174">
        <v>1</v>
      </c>
      <c r="AU730" s="174">
        <v>1</v>
      </c>
      <c r="AV730" s="174">
        <v>1</v>
      </c>
      <c r="AW730" s="174">
        <v>1</v>
      </c>
      <c r="AX730" s="174">
        <v>1</v>
      </c>
      <c r="AY730" s="174">
        <v>1</v>
      </c>
      <c r="AZ730" s="174"/>
      <c r="BA730" s="174"/>
      <c r="BB730" s="174"/>
      <c r="BC730" s="174"/>
      <c r="BD730" s="174">
        <v>1</v>
      </c>
      <c r="BE730" s="174">
        <v>1</v>
      </c>
      <c r="BF730" s="174">
        <v>1</v>
      </c>
      <c r="BG730" s="174">
        <v>1</v>
      </c>
      <c r="BH730" s="174">
        <v>1</v>
      </c>
      <c r="BI730" s="174">
        <v>1</v>
      </c>
      <c r="BJ730" s="174">
        <v>1</v>
      </c>
      <c r="BK730" s="174">
        <v>1</v>
      </c>
      <c r="BL730" s="174">
        <v>1</v>
      </c>
      <c r="BM730" s="174">
        <v>1</v>
      </c>
      <c r="BN730" s="174">
        <v>1</v>
      </c>
      <c r="BO730" s="174">
        <v>1</v>
      </c>
      <c r="BP730" s="174">
        <v>1</v>
      </c>
      <c r="BQ730" s="174">
        <v>1</v>
      </c>
      <c r="BR730" s="174">
        <v>1</v>
      </c>
      <c r="BS730" s="174">
        <v>1</v>
      </c>
      <c r="BT730" s="174">
        <v>1</v>
      </c>
      <c r="BU730" s="174">
        <v>1</v>
      </c>
      <c r="BV730" s="174">
        <v>1</v>
      </c>
      <c r="BW730" s="174">
        <v>1</v>
      </c>
      <c r="BX730" s="174">
        <v>1</v>
      </c>
      <c r="BY730" s="174">
        <v>1</v>
      </c>
      <c r="BZ730" s="174">
        <v>1</v>
      </c>
      <c r="CA730" s="174">
        <v>1</v>
      </c>
      <c r="CB730" s="174"/>
      <c r="CC730" s="174">
        <v>1</v>
      </c>
      <c r="CD730" s="174">
        <v>1</v>
      </c>
      <c r="CE730" s="174">
        <v>1</v>
      </c>
      <c r="CF730" s="174">
        <v>1</v>
      </c>
      <c r="CG730" s="174">
        <v>1</v>
      </c>
      <c r="CH730" s="174"/>
      <c r="CI730" s="174">
        <v>1</v>
      </c>
      <c r="CJ730" s="174">
        <v>1</v>
      </c>
      <c r="CK730" s="174">
        <v>1</v>
      </c>
      <c r="CL730" s="174">
        <v>1</v>
      </c>
      <c r="CM730" s="174">
        <v>1</v>
      </c>
      <c r="CN730" s="174">
        <v>1</v>
      </c>
      <c r="CO730" s="174">
        <v>1</v>
      </c>
      <c r="CP730" s="174">
        <v>1</v>
      </c>
      <c r="CQ730" s="174">
        <v>1</v>
      </c>
      <c r="CR730" s="174">
        <v>1</v>
      </c>
      <c r="CS730" s="174">
        <v>1</v>
      </c>
      <c r="CT730" s="174">
        <v>1</v>
      </c>
      <c r="CU730" s="174">
        <v>1</v>
      </c>
      <c r="CV730" s="174">
        <v>1</v>
      </c>
      <c r="CW730" s="174">
        <v>1</v>
      </c>
      <c r="CX730" s="174">
        <v>0</v>
      </c>
      <c r="CY730" s="174">
        <v>1</v>
      </c>
      <c r="CZ730" s="174">
        <v>0</v>
      </c>
      <c r="DA730" s="174">
        <v>0</v>
      </c>
      <c r="DB730" s="174">
        <v>0</v>
      </c>
      <c r="DC730" s="174">
        <v>1</v>
      </c>
      <c r="DD730" s="174">
        <v>0</v>
      </c>
      <c r="DE730" s="174">
        <v>1</v>
      </c>
      <c r="DF730" s="174">
        <v>1</v>
      </c>
      <c r="DG730" s="174">
        <v>1</v>
      </c>
      <c r="DH730" s="46" t="s">
        <v>1145</v>
      </c>
    </row>
    <row r="731" spans="1:112" x14ac:dyDescent="0.2">
      <c r="A731" s="174" t="s">
        <v>1146</v>
      </c>
      <c r="B731" s="174" t="s">
        <v>385</v>
      </c>
      <c r="C731" s="174" t="s">
        <v>1147</v>
      </c>
      <c r="D731" s="174">
        <v>726</v>
      </c>
      <c r="E731" s="174">
        <v>1716</v>
      </c>
      <c r="F731" s="174">
        <v>183</v>
      </c>
      <c r="G731" s="174">
        <v>40</v>
      </c>
      <c r="H731" s="174">
        <v>1</v>
      </c>
      <c r="I731" s="174">
        <v>2</v>
      </c>
      <c r="J731" s="174"/>
      <c r="K731" s="174">
        <v>1</v>
      </c>
      <c r="L731" s="174">
        <v>1</v>
      </c>
      <c r="M731" s="174">
        <v>1</v>
      </c>
      <c r="N731" s="174">
        <v>1</v>
      </c>
      <c r="O731" s="174">
        <v>1</v>
      </c>
      <c r="P731" s="174">
        <v>1</v>
      </c>
      <c r="Q731" s="174">
        <v>1</v>
      </c>
      <c r="R731" s="174">
        <v>1</v>
      </c>
      <c r="S731" s="174">
        <v>1</v>
      </c>
      <c r="T731" s="174">
        <v>1</v>
      </c>
      <c r="U731" s="174">
        <v>1</v>
      </c>
      <c r="V731" s="174"/>
      <c r="W731" s="174">
        <v>1</v>
      </c>
      <c r="X731" s="174">
        <v>1</v>
      </c>
      <c r="Y731" s="174">
        <v>1</v>
      </c>
      <c r="Z731" s="174">
        <v>1</v>
      </c>
      <c r="AA731" s="174">
        <v>1</v>
      </c>
      <c r="AB731" s="174">
        <v>1</v>
      </c>
      <c r="AC731" s="174">
        <v>1</v>
      </c>
      <c r="AD731" s="174">
        <v>1</v>
      </c>
      <c r="AE731" s="174">
        <v>1</v>
      </c>
      <c r="AF731" s="174">
        <v>1</v>
      </c>
      <c r="AG731" s="174">
        <v>1</v>
      </c>
      <c r="AH731" s="174">
        <v>0</v>
      </c>
      <c r="AI731" s="174">
        <v>99</v>
      </c>
      <c r="AJ731" s="174">
        <v>1</v>
      </c>
      <c r="AK731" s="174">
        <v>1</v>
      </c>
      <c r="AL731" s="174">
        <v>1</v>
      </c>
      <c r="AM731" s="174">
        <v>1</v>
      </c>
      <c r="AN731" s="174">
        <v>1</v>
      </c>
      <c r="AO731" s="174">
        <v>0</v>
      </c>
      <c r="AP731" s="174">
        <v>1</v>
      </c>
      <c r="AQ731" s="174">
        <v>0</v>
      </c>
      <c r="AR731" s="174">
        <v>0</v>
      </c>
      <c r="AS731" s="174">
        <v>1</v>
      </c>
      <c r="AT731" s="174">
        <v>1</v>
      </c>
      <c r="AU731" s="174">
        <v>1</v>
      </c>
      <c r="AV731" s="174">
        <v>1</v>
      </c>
      <c r="AW731" s="174">
        <v>1</v>
      </c>
      <c r="AX731" s="174">
        <v>1</v>
      </c>
      <c r="AY731" s="174">
        <v>1</v>
      </c>
      <c r="AZ731" s="174"/>
      <c r="BA731" s="174"/>
      <c r="BB731" s="174"/>
      <c r="BC731" s="174"/>
      <c r="BD731" s="174">
        <v>1</v>
      </c>
      <c r="BE731" s="174">
        <v>1</v>
      </c>
      <c r="BF731" s="174">
        <v>1</v>
      </c>
      <c r="BG731" s="174">
        <v>1</v>
      </c>
      <c r="BH731" s="174">
        <v>1</v>
      </c>
      <c r="BI731" s="174">
        <v>1</v>
      </c>
      <c r="BJ731" s="174">
        <v>1</v>
      </c>
      <c r="BK731" s="174">
        <v>1</v>
      </c>
      <c r="BL731" s="174">
        <v>1</v>
      </c>
      <c r="BM731" s="174">
        <v>1</v>
      </c>
      <c r="BN731" s="174">
        <v>1</v>
      </c>
      <c r="BO731" s="174">
        <v>1</v>
      </c>
      <c r="BP731" s="174">
        <v>1</v>
      </c>
      <c r="BQ731" s="174">
        <v>1</v>
      </c>
      <c r="BR731" s="174">
        <v>1</v>
      </c>
      <c r="BS731" s="174">
        <v>1</v>
      </c>
      <c r="BT731" s="174">
        <v>1</v>
      </c>
      <c r="BU731" s="174">
        <v>99</v>
      </c>
      <c r="BV731" s="174">
        <v>99</v>
      </c>
      <c r="BW731" s="174">
        <v>99</v>
      </c>
      <c r="BX731" s="174">
        <v>99</v>
      </c>
      <c r="BY731" s="174">
        <v>1</v>
      </c>
      <c r="BZ731" s="174">
        <v>99</v>
      </c>
      <c r="CA731" s="174">
        <v>99</v>
      </c>
      <c r="CB731" s="174"/>
      <c r="CC731" s="174">
        <v>1</v>
      </c>
      <c r="CD731" s="174">
        <v>0</v>
      </c>
      <c r="CE731" s="174">
        <v>0</v>
      </c>
      <c r="CF731" s="174">
        <v>1</v>
      </c>
      <c r="CG731" s="174">
        <v>99</v>
      </c>
      <c r="CH731" s="174"/>
      <c r="CI731" s="174">
        <v>1</v>
      </c>
      <c r="CJ731" s="174">
        <v>1</v>
      </c>
      <c r="CK731" s="174">
        <v>1</v>
      </c>
      <c r="CL731" s="174">
        <v>1</v>
      </c>
      <c r="CM731" s="174">
        <v>1</v>
      </c>
      <c r="CN731" s="174">
        <v>1</v>
      </c>
      <c r="CO731" s="174">
        <v>1</v>
      </c>
      <c r="CP731" s="174">
        <v>1</v>
      </c>
      <c r="CQ731" s="174">
        <v>1</v>
      </c>
      <c r="CR731" s="174">
        <v>1</v>
      </c>
      <c r="CS731" s="174">
        <v>1</v>
      </c>
      <c r="CT731" s="174">
        <v>1</v>
      </c>
      <c r="CU731" s="174">
        <v>1</v>
      </c>
      <c r="CV731" s="174">
        <v>1</v>
      </c>
      <c r="CW731" s="174">
        <v>1</v>
      </c>
      <c r="CX731" s="174">
        <v>1</v>
      </c>
      <c r="CY731" s="174">
        <v>0</v>
      </c>
      <c r="CZ731" s="174">
        <v>0</v>
      </c>
      <c r="DA731" s="174">
        <v>0</v>
      </c>
      <c r="DB731" s="174">
        <v>0</v>
      </c>
      <c r="DC731" s="174">
        <v>0</v>
      </c>
      <c r="DD731" s="174">
        <v>0</v>
      </c>
      <c r="DE731" s="174">
        <v>1</v>
      </c>
      <c r="DF731" s="174">
        <v>1</v>
      </c>
      <c r="DG731" s="174">
        <v>1</v>
      </c>
      <c r="DH731" s="46" t="s">
        <v>1147</v>
      </c>
    </row>
    <row r="732" spans="1:112" x14ac:dyDescent="0.2">
      <c r="A732" s="174" t="s">
        <v>1146</v>
      </c>
      <c r="B732" s="174" t="s">
        <v>385</v>
      </c>
      <c r="C732" s="174" t="s">
        <v>1148</v>
      </c>
      <c r="D732" s="174">
        <v>727</v>
      </c>
      <c r="E732" s="174">
        <v>1739</v>
      </c>
      <c r="F732" s="174">
        <v>262</v>
      </c>
      <c r="G732" s="174">
        <v>10</v>
      </c>
      <c r="H732" s="174">
        <v>1</v>
      </c>
      <c r="I732" s="174">
        <v>2</v>
      </c>
      <c r="J732" s="174"/>
      <c r="K732" s="174">
        <v>1</v>
      </c>
      <c r="L732" s="174">
        <v>1</v>
      </c>
      <c r="M732" s="174">
        <v>1</v>
      </c>
      <c r="N732" s="174">
        <v>1</v>
      </c>
      <c r="O732" s="174">
        <v>1</v>
      </c>
      <c r="P732" s="174">
        <v>1</v>
      </c>
      <c r="Q732" s="174">
        <v>1</v>
      </c>
      <c r="R732" s="174">
        <v>1</v>
      </c>
      <c r="S732" s="174">
        <v>1</v>
      </c>
      <c r="T732" s="174">
        <v>1</v>
      </c>
      <c r="U732" s="174">
        <v>1</v>
      </c>
      <c r="V732" s="174"/>
      <c r="W732" s="174">
        <v>1</v>
      </c>
      <c r="X732" s="174">
        <v>1</v>
      </c>
      <c r="Y732" s="174">
        <v>1</v>
      </c>
      <c r="Z732" s="174">
        <v>1</v>
      </c>
      <c r="AA732" s="174">
        <v>1</v>
      </c>
      <c r="AB732" s="174">
        <v>1</v>
      </c>
      <c r="AC732" s="174">
        <v>1</v>
      </c>
      <c r="AD732" s="174">
        <v>1</v>
      </c>
      <c r="AE732" s="174">
        <v>1</v>
      </c>
      <c r="AF732" s="174">
        <v>1</v>
      </c>
      <c r="AG732" s="174">
        <v>1</v>
      </c>
      <c r="AH732" s="174">
        <v>1</v>
      </c>
      <c r="AI732" s="174">
        <v>1</v>
      </c>
      <c r="AJ732" s="174">
        <v>1</v>
      </c>
      <c r="AK732" s="174">
        <v>1</v>
      </c>
      <c r="AL732" s="174">
        <v>1</v>
      </c>
      <c r="AM732" s="174">
        <v>1</v>
      </c>
      <c r="AN732" s="174">
        <v>1</v>
      </c>
      <c r="AO732" s="174">
        <v>1</v>
      </c>
      <c r="AP732" s="174">
        <v>1</v>
      </c>
      <c r="AQ732" s="174">
        <v>1</v>
      </c>
      <c r="AR732" s="174">
        <v>1</v>
      </c>
      <c r="AS732" s="174">
        <v>1</v>
      </c>
      <c r="AT732" s="174">
        <v>1</v>
      </c>
      <c r="AU732" s="174">
        <v>1</v>
      </c>
      <c r="AV732" s="174">
        <v>1</v>
      </c>
      <c r="AW732" s="174">
        <v>1</v>
      </c>
      <c r="AX732" s="174">
        <v>1</v>
      </c>
      <c r="AY732" s="174">
        <v>1</v>
      </c>
      <c r="AZ732" s="174"/>
      <c r="BA732" s="174"/>
      <c r="BB732" s="174"/>
      <c r="BC732" s="174"/>
      <c r="BD732" s="174">
        <v>1</v>
      </c>
      <c r="BE732" s="174">
        <v>1</v>
      </c>
      <c r="BF732" s="174">
        <v>1</v>
      </c>
      <c r="BG732" s="174">
        <v>1</v>
      </c>
      <c r="BH732" s="174">
        <v>1</v>
      </c>
      <c r="BI732" s="174">
        <v>1</v>
      </c>
      <c r="BJ732" s="174">
        <v>1</v>
      </c>
      <c r="BK732" s="174">
        <v>1</v>
      </c>
      <c r="BL732" s="174">
        <v>1</v>
      </c>
      <c r="BM732" s="174">
        <v>1</v>
      </c>
      <c r="BN732" s="174">
        <v>1</v>
      </c>
      <c r="BO732" s="174">
        <v>1</v>
      </c>
      <c r="BP732" s="174">
        <v>1</v>
      </c>
      <c r="BQ732" s="174">
        <v>1</v>
      </c>
      <c r="BR732" s="174">
        <v>1</v>
      </c>
      <c r="BS732" s="174">
        <v>1</v>
      </c>
      <c r="BT732" s="174">
        <v>1</v>
      </c>
      <c r="BU732" s="174">
        <v>0</v>
      </c>
      <c r="BV732" s="174">
        <v>0</v>
      </c>
      <c r="BW732" s="174">
        <v>1</v>
      </c>
      <c r="BX732" s="174">
        <v>1</v>
      </c>
      <c r="BY732" s="174">
        <v>1</v>
      </c>
      <c r="BZ732" s="174">
        <v>1</v>
      </c>
      <c r="CA732" s="174">
        <v>99</v>
      </c>
      <c r="CB732" s="174"/>
      <c r="CC732" s="174">
        <v>1</v>
      </c>
      <c r="CD732" s="174">
        <v>1</v>
      </c>
      <c r="CE732" s="174">
        <v>1</v>
      </c>
      <c r="CF732" s="174">
        <v>1</v>
      </c>
      <c r="CG732" s="174">
        <v>1</v>
      </c>
      <c r="CH732" s="174"/>
      <c r="CI732" s="174">
        <v>1</v>
      </c>
      <c r="CJ732" s="174">
        <v>1</v>
      </c>
      <c r="CK732" s="174">
        <v>1</v>
      </c>
      <c r="CL732" s="174">
        <v>1</v>
      </c>
      <c r="CM732" s="174">
        <v>1</v>
      </c>
      <c r="CN732" s="174">
        <v>1</v>
      </c>
      <c r="CO732" s="174">
        <v>1</v>
      </c>
      <c r="CP732" s="174">
        <v>1</v>
      </c>
      <c r="CQ732" s="174">
        <v>1</v>
      </c>
      <c r="CR732" s="174">
        <v>1</v>
      </c>
      <c r="CS732" s="174">
        <v>1</v>
      </c>
      <c r="CT732" s="174">
        <v>1</v>
      </c>
      <c r="CU732" s="174">
        <v>1</v>
      </c>
      <c r="CV732" s="174">
        <v>1</v>
      </c>
      <c r="CW732" s="174">
        <v>1</v>
      </c>
      <c r="CX732" s="174">
        <v>0</v>
      </c>
      <c r="CY732" s="174">
        <v>1</v>
      </c>
      <c r="CZ732" s="174">
        <v>0</v>
      </c>
      <c r="DA732" s="174">
        <v>0</v>
      </c>
      <c r="DB732" s="174">
        <v>0</v>
      </c>
      <c r="DC732" s="174">
        <v>0</v>
      </c>
      <c r="DD732" s="174">
        <v>0</v>
      </c>
      <c r="DE732" s="174">
        <v>1</v>
      </c>
      <c r="DF732" s="174">
        <v>1</v>
      </c>
      <c r="DG732" s="174">
        <v>1</v>
      </c>
      <c r="DH732" s="46" t="s">
        <v>1148</v>
      </c>
    </row>
    <row r="733" spans="1:112" x14ac:dyDescent="0.2">
      <c r="A733" s="174" t="s">
        <v>1146</v>
      </c>
      <c r="B733" s="174" t="s">
        <v>385</v>
      </c>
      <c r="C733" s="174" t="s">
        <v>1149</v>
      </c>
      <c r="D733" s="174">
        <v>728</v>
      </c>
      <c r="E733" s="174">
        <v>1216</v>
      </c>
      <c r="F733" s="174">
        <v>260</v>
      </c>
      <c r="G733" s="174">
        <v>3</v>
      </c>
      <c r="H733" s="174">
        <v>1</v>
      </c>
      <c r="I733" s="174">
        <v>2</v>
      </c>
      <c r="J733" s="174"/>
      <c r="K733" s="174">
        <v>1</v>
      </c>
      <c r="L733" s="174">
        <v>1</v>
      </c>
      <c r="M733" s="174">
        <v>1</v>
      </c>
      <c r="N733" s="174">
        <v>1</v>
      </c>
      <c r="O733" s="174">
        <v>1</v>
      </c>
      <c r="P733" s="174">
        <v>1</v>
      </c>
      <c r="Q733" s="174">
        <v>1</v>
      </c>
      <c r="R733" s="174">
        <v>1</v>
      </c>
      <c r="S733" s="174">
        <v>1</v>
      </c>
      <c r="T733" s="174">
        <v>1</v>
      </c>
      <c r="U733" s="174">
        <v>1</v>
      </c>
      <c r="V733" s="174"/>
      <c r="W733" s="174">
        <v>1</v>
      </c>
      <c r="X733" s="174">
        <v>1</v>
      </c>
      <c r="Y733" s="174">
        <v>1</v>
      </c>
      <c r="Z733" s="174">
        <v>1</v>
      </c>
      <c r="AA733" s="174">
        <v>1</v>
      </c>
      <c r="AB733" s="174">
        <v>1</v>
      </c>
      <c r="AC733" s="174">
        <v>1</v>
      </c>
      <c r="AD733" s="174">
        <v>1</v>
      </c>
      <c r="AE733" s="174">
        <v>1</v>
      </c>
      <c r="AF733" s="174">
        <v>1</v>
      </c>
      <c r="AG733" s="174">
        <v>1</v>
      </c>
      <c r="AH733" s="174">
        <v>1</v>
      </c>
      <c r="AI733" s="174">
        <v>99</v>
      </c>
      <c r="AJ733" s="174">
        <v>1</v>
      </c>
      <c r="AK733" s="174">
        <v>0</v>
      </c>
      <c r="AL733" s="174">
        <v>0</v>
      </c>
      <c r="AM733" s="174">
        <v>1</v>
      </c>
      <c r="AN733" s="174">
        <v>1</v>
      </c>
      <c r="AO733" s="174">
        <v>1</v>
      </c>
      <c r="AP733" s="174">
        <v>1</v>
      </c>
      <c r="AQ733" s="174">
        <v>0</v>
      </c>
      <c r="AR733" s="174">
        <v>1</v>
      </c>
      <c r="AS733" s="174">
        <v>1</v>
      </c>
      <c r="AT733" s="174">
        <v>0</v>
      </c>
      <c r="AU733" s="174">
        <v>1</v>
      </c>
      <c r="AV733" s="174">
        <v>0</v>
      </c>
      <c r="AW733" s="174">
        <v>1</v>
      </c>
      <c r="AX733" s="174">
        <v>1</v>
      </c>
      <c r="AY733" s="174">
        <v>1</v>
      </c>
      <c r="AZ733" s="174"/>
      <c r="BA733" s="174"/>
      <c r="BB733" s="174"/>
      <c r="BC733" s="174"/>
      <c r="BD733" s="174">
        <v>1</v>
      </c>
      <c r="BE733" s="174">
        <v>1</v>
      </c>
      <c r="BF733" s="174">
        <v>1</v>
      </c>
      <c r="BG733" s="174">
        <v>1</v>
      </c>
      <c r="BH733" s="174">
        <v>1</v>
      </c>
      <c r="BI733" s="174">
        <v>1</v>
      </c>
      <c r="BJ733" s="174">
        <v>1</v>
      </c>
      <c r="BK733" s="174">
        <v>1</v>
      </c>
      <c r="BL733" s="174">
        <v>1</v>
      </c>
      <c r="BM733" s="174">
        <v>1</v>
      </c>
      <c r="BN733" s="174">
        <v>1</v>
      </c>
      <c r="BO733" s="174">
        <v>1</v>
      </c>
      <c r="BP733" s="174">
        <v>1</v>
      </c>
      <c r="BQ733" s="174">
        <v>1</v>
      </c>
      <c r="BR733" s="174">
        <v>1</v>
      </c>
      <c r="BS733" s="174">
        <v>1</v>
      </c>
      <c r="BT733" s="174">
        <v>1</v>
      </c>
      <c r="BU733" s="174">
        <v>99</v>
      </c>
      <c r="BV733" s="174">
        <v>99</v>
      </c>
      <c r="BW733" s="174">
        <v>99</v>
      </c>
      <c r="BX733" s="174">
        <v>99</v>
      </c>
      <c r="BY733" s="174">
        <v>0</v>
      </c>
      <c r="BZ733" s="174">
        <v>1</v>
      </c>
      <c r="CA733" s="174">
        <v>1</v>
      </c>
      <c r="CB733" s="174"/>
      <c r="CC733" s="174">
        <v>1</v>
      </c>
      <c r="CD733" s="174">
        <v>1</v>
      </c>
      <c r="CE733" s="174">
        <v>0</v>
      </c>
      <c r="CF733" s="174">
        <v>0</v>
      </c>
      <c r="CG733" s="174">
        <v>1</v>
      </c>
      <c r="CH733" s="174"/>
      <c r="CI733" s="174">
        <v>0</v>
      </c>
      <c r="CJ733" s="174">
        <v>1</v>
      </c>
      <c r="CK733" s="174">
        <v>1</v>
      </c>
      <c r="CL733" s="174">
        <v>1</v>
      </c>
      <c r="CM733" s="174">
        <v>1</v>
      </c>
      <c r="CN733" s="174">
        <v>1</v>
      </c>
      <c r="CO733" s="174">
        <v>1</v>
      </c>
      <c r="CP733" s="174">
        <v>1</v>
      </c>
      <c r="CQ733" s="174">
        <v>1</v>
      </c>
      <c r="CR733" s="174">
        <v>1</v>
      </c>
      <c r="CS733" s="174">
        <v>1</v>
      </c>
      <c r="CT733" s="174">
        <v>1</v>
      </c>
      <c r="CU733" s="174">
        <v>1</v>
      </c>
      <c r="CV733" s="174">
        <v>1</v>
      </c>
      <c r="CW733" s="174">
        <v>0</v>
      </c>
      <c r="CX733" s="174">
        <v>0</v>
      </c>
      <c r="CY733" s="174">
        <v>0</v>
      </c>
      <c r="CZ733" s="174">
        <v>0</v>
      </c>
      <c r="DA733" s="174">
        <v>0</v>
      </c>
      <c r="DB733" s="174">
        <v>0</v>
      </c>
      <c r="DC733" s="174">
        <v>0</v>
      </c>
      <c r="DD733" s="174">
        <v>0</v>
      </c>
      <c r="DE733" s="174">
        <v>1</v>
      </c>
      <c r="DF733" s="174">
        <v>1</v>
      </c>
      <c r="DG733" s="174">
        <v>1</v>
      </c>
      <c r="DH733" s="46" t="s">
        <v>1149</v>
      </c>
    </row>
    <row r="734" spans="1:112" x14ac:dyDescent="0.2">
      <c r="A734" s="174" t="s">
        <v>1146</v>
      </c>
      <c r="B734" s="174" t="s">
        <v>384</v>
      </c>
      <c r="C734" s="174" t="s">
        <v>1150</v>
      </c>
      <c r="D734" s="174">
        <v>729</v>
      </c>
      <c r="E734" s="174">
        <v>417</v>
      </c>
      <c r="F734" s="174">
        <v>205</v>
      </c>
      <c r="G734" s="174">
        <v>0</v>
      </c>
      <c r="H734" s="174">
        <v>1</v>
      </c>
      <c r="I734" s="174">
        <v>2</v>
      </c>
      <c r="J734" s="174"/>
      <c r="K734" s="174">
        <v>1</v>
      </c>
      <c r="L734" s="174">
        <v>1</v>
      </c>
      <c r="M734" s="174">
        <v>1</v>
      </c>
      <c r="N734" s="174">
        <v>1</v>
      </c>
      <c r="O734" s="174"/>
      <c r="P734" s="174">
        <v>1</v>
      </c>
      <c r="Q734" s="174">
        <v>99</v>
      </c>
      <c r="R734" s="174">
        <v>1</v>
      </c>
      <c r="S734" s="174"/>
      <c r="T734" s="174">
        <v>1</v>
      </c>
      <c r="U734" s="174"/>
      <c r="V734" s="174"/>
      <c r="W734" s="174">
        <v>1</v>
      </c>
      <c r="X734" s="174">
        <v>1</v>
      </c>
      <c r="Y734" s="174">
        <v>1</v>
      </c>
      <c r="Z734" s="174">
        <v>1</v>
      </c>
      <c r="AA734" s="174">
        <v>1</v>
      </c>
      <c r="AB734" s="174">
        <v>0</v>
      </c>
      <c r="AC734" s="174">
        <v>1</v>
      </c>
      <c r="AD734" s="174">
        <v>1</v>
      </c>
      <c r="AE734" s="174">
        <v>99</v>
      </c>
      <c r="AF734" s="174">
        <v>1</v>
      </c>
      <c r="AG734" s="174">
        <v>1</v>
      </c>
      <c r="AH734" s="174">
        <v>0</v>
      </c>
      <c r="AI734" s="174">
        <v>1</v>
      </c>
      <c r="AJ734" s="174">
        <v>1</v>
      </c>
      <c r="AK734" s="174">
        <v>0</v>
      </c>
      <c r="AL734" s="174">
        <v>0</v>
      </c>
      <c r="AM734" s="174">
        <v>0</v>
      </c>
      <c r="AN734" s="174">
        <v>1</v>
      </c>
      <c r="AO734" s="174">
        <v>1</v>
      </c>
      <c r="AP734" s="174">
        <v>0</v>
      </c>
      <c r="AQ734" s="174">
        <v>0</v>
      </c>
      <c r="AR734" s="174">
        <v>1</v>
      </c>
      <c r="AS734" s="174">
        <v>0</v>
      </c>
      <c r="AT734" s="174">
        <v>0</v>
      </c>
      <c r="AU734" s="174">
        <v>1</v>
      </c>
      <c r="AV734" s="174">
        <v>1</v>
      </c>
      <c r="AW734" s="174">
        <v>1</v>
      </c>
      <c r="AX734" s="174">
        <v>1</v>
      </c>
      <c r="AY734" s="174">
        <v>1</v>
      </c>
      <c r="AZ734" s="174"/>
      <c r="BA734" s="174"/>
      <c r="BB734" s="174"/>
      <c r="BC734" s="174"/>
      <c r="BD734" s="174">
        <v>1</v>
      </c>
      <c r="BE734" s="174">
        <v>0</v>
      </c>
      <c r="BF734" s="174">
        <v>1</v>
      </c>
      <c r="BG734" s="174">
        <v>1</v>
      </c>
      <c r="BH734" s="174">
        <v>0</v>
      </c>
      <c r="BI734" s="174">
        <v>1</v>
      </c>
      <c r="BJ734" s="174">
        <v>1</v>
      </c>
      <c r="BK734" s="174">
        <v>1</v>
      </c>
      <c r="BL734" s="174">
        <v>0</v>
      </c>
      <c r="BM734" s="174">
        <v>1</v>
      </c>
      <c r="BN734" s="174">
        <v>1</v>
      </c>
      <c r="BO734" s="174">
        <v>0</v>
      </c>
      <c r="BP734" s="174">
        <v>1</v>
      </c>
      <c r="BQ734" s="174">
        <v>1</v>
      </c>
      <c r="BR734" s="174">
        <v>0</v>
      </c>
      <c r="BS734" s="174">
        <v>1</v>
      </c>
      <c r="BT734" s="174">
        <v>1</v>
      </c>
      <c r="BU734" s="174">
        <v>99</v>
      </c>
      <c r="BV734" s="174">
        <v>99</v>
      </c>
      <c r="BW734" s="174">
        <v>99</v>
      </c>
      <c r="BX734" s="174">
        <v>99</v>
      </c>
      <c r="BY734" s="174">
        <v>1</v>
      </c>
      <c r="BZ734" s="174">
        <v>99</v>
      </c>
      <c r="CA734" s="174">
        <v>99</v>
      </c>
      <c r="CB734" s="174"/>
      <c r="CC734" s="174">
        <v>0</v>
      </c>
      <c r="CD734" s="174">
        <v>1</v>
      </c>
      <c r="CE734" s="174">
        <v>0</v>
      </c>
      <c r="CF734" s="174">
        <v>1</v>
      </c>
      <c r="CG734" s="174">
        <v>1</v>
      </c>
      <c r="CH734" s="174"/>
      <c r="CI734" s="174">
        <v>1</v>
      </c>
      <c r="CJ734" s="174">
        <v>0</v>
      </c>
      <c r="CK734" s="174">
        <v>1</v>
      </c>
      <c r="CL734" s="174">
        <v>1</v>
      </c>
      <c r="CM734" s="174">
        <v>1</v>
      </c>
      <c r="CN734" s="174">
        <v>1</v>
      </c>
      <c r="CO734" s="174">
        <v>1</v>
      </c>
      <c r="CP734" s="174">
        <v>1</v>
      </c>
      <c r="CQ734" s="174">
        <v>1</v>
      </c>
      <c r="CR734" s="174">
        <v>1</v>
      </c>
      <c r="CS734" s="174">
        <v>1</v>
      </c>
      <c r="CT734" s="174">
        <v>1</v>
      </c>
      <c r="CU734" s="174">
        <v>1</v>
      </c>
      <c r="CV734" s="174">
        <v>1</v>
      </c>
      <c r="CW734" s="174">
        <v>0</v>
      </c>
      <c r="CX734" s="174">
        <v>0</v>
      </c>
      <c r="CY734" s="174">
        <v>0</v>
      </c>
      <c r="CZ734" s="174">
        <v>0</v>
      </c>
      <c r="DA734" s="174">
        <v>0</v>
      </c>
      <c r="DB734" s="174">
        <v>0</v>
      </c>
      <c r="DC734" s="174">
        <v>0</v>
      </c>
      <c r="DD734" s="174">
        <v>0</v>
      </c>
      <c r="DE734" s="174">
        <v>1</v>
      </c>
      <c r="DF734" s="174">
        <v>1</v>
      </c>
      <c r="DG734" s="174">
        <v>1</v>
      </c>
      <c r="DH734" s="46" t="s">
        <v>1150</v>
      </c>
    </row>
    <row r="735" spans="1:112" x14ac:dyDescent="0.2">
      <c r="A735" s="174" t="s">
        <v>1146</v>
      </c>
      <c r="B735" s="174" t="s">
        <v>384</v>
      </c>
      <c r="C735" s="174" t="s">
        <v>1151</v>
      </c>
      <c r="D735" s="174">
        <v>730</v>
      </c>
      <c r="E735" s="174">
        <v>992</v>
      </c>
      <c r="F735" s="174">
        <v>165</v>
      </c>
      <c r="G735" s="174">
        <v>15</v>
      </c>
      <c r="H735" s="174">
        <v>1</v>
      </c>
      <c r="I735" s="174">
        <v>2</v>
      </c>
      <c r="J735" s="174"/>
      <c r="K735" s="174">
        <v>1</v>
      </c>
      <c r="L735" s="174">
        <v>1</v>
      </c>
      <c r="M735" s="174">
        <v>1</v>
      </c>
      <c r="N735" s="174">
        <v>1</v>
      </c>
      <c r="O735" s="174"/>
      <c r="P735" s="174">
        <v>1</v>
      </c>
      <c r="Q735" s="174">
        <v>99</v>
      </c>
      <c r="R735" s="174">
        <v>1</v>
      </c>
      <c r="S735" s="174"/>
      <c r="T735" s="174">
        <v>1</v>
      </c>
      <c r="U735" s="174"/>
      <c r="V735" s="174"/>
      <c r="W735" s="174">
        <v>1</v>
      </c>
      <c r="X735" s="174">
        <v>1</v>
      </c>
      <c r="Y735" s="174">
        <v>1</v>
      </c>
      <c r="Z735" s="174">
        <v>1</v>
      </c>
      <c r="AA735" s="174">
        <v>1</v>
      </c>
      <c r="AB735" s="174">
        <v>1</v>
      </c>
      <c r="AC735" s="174">
        <v>1</v>
      </c>
      <c r="AD735" s="174">
        <v>1</v>
      </c>
      <c r="AE735" s="174">
        <v>1</v>
      </c>
      <c r="AF735" s="174">
        <v>1</v>
      </c>
      <c r="AG735" s="174">
        <v>1</v>
      </c>
      <c r="AH735" s="174">
        <v>1</v>
      </c>
      <c r="AI735" s="174">
        <v>99</v>
      </c>
      <c r="AJ735" s="174">
        <v>1</v>
      </c>
      <c r="AK735" s="174">
        <v>1</v>
      </c>
      <c r="AL735" s="174">
        <v>1</v>
      </c>
      <c r="AM735" s="174">
        <v>1</v>
      </c>
      <c r="AN735" s="174">
        <v>1</v>
      </c>
      <c r="AO735" s="174">
        <v>1</v>
      </c>
      <c r="AP735" s="174">
        <v>0</v>
      </c>
      <c r="AQ735" s="174">
        <v>1</v>
      </c>
      <c r="AR735" s="174">
        <v>1</v>
      </c>
      <c r="AS735" s="174">
        <v>1</v>
      </c>
      <c r="AT735" s="174">
        <v>0</v>
      </c>
      <c r="AU735" s="174">
        <v>1</v>
      </c>
      <c r="AV735" s="174">
        <v>0</v>
      </c>
      <c r="AW735" s="174">
        <v>1</v>
      </c>
      <c r="AX735" s="174">
        <v>1</v>
      </c>
      <c r="AY735" s="174">
        <v>1</v>
      </c>
      <c r="AZ735" s="174"/>
      <c r="BA735" s="174"/>
      <c r="BB735" s="174"/>
      <c r="BC735" s="174"/>
      <c r="BD735" s="174">
        <v>1</v>
      </c>
      <c r="BE735" s="174">
        <v>1</v>
      </c>
      <c r="BF735" s="174">
        <v>1</v>
      </c>
      <c r="BG735" s="174">
        <v>1</v>
      </c>
      <c r="BH735" s="174">
        <v>1</v>
      </c>
      <c r="BI735" s="174">
        <v>1</v>
      </c>
      <c r="BJ735" s="174">
        <v>1</v>
      </c>
      <c r="BK735" s="174">
        <v>1</v>
      </c>
      <c r="BL735" s="174">
        <v>1</v>
      </c>
      <c r="BM735" s="174">
        <v>1</v>
      </c>
      <c r="BN735" s="174">
        <v>0</v>
      </c>
      <c r="BO735" s="174">
        <v>1</v>
      </c>
      <c r="BP735" s="174">
        <v>0</v>
      </c>
      <c r="BQ735" s="174">
        <v>1</v>
      </c>
      <c r="BR735" s="174">
        <v>0</v>
      </c>
      <c r="BS735" s="174">
        <v>0</v>
      </c>
      <c r="BT735" s="174">
        <v>1</v>
      </c>
      <c r="BU735" s="174">
        <v>99</v>
      </c>
      <c r="BV735" s="174">
        <v>99</v>
      </c>
      <c r="BW735" s="174">
        <v>99</v>
      </c>
      <c r="BX735" s="174">
        <v>99</v>
      </c>
      <c r="BY735" s="174">
        <v>1</v>
      </c>
      <c r="BZ735" s="174">
        <v>99</v>
      </c>
      <c r="CA735" s="174">
        <v>99</v>
      </c>
      <c r="CB735" s="174"/>
      <c r="CC735" s="174">
        <v>1</v>
      </c>
      <c r="CD735" s="174">
        <v>0</v>
      </c>
      <c r="CE735" s="174">
        <v>0</v>
      </c>
      <c r="CF735" s="174">
        <v>1</v>
      </c>
      <c r="CG735" s="174">
        <v>99</v>
      </c>
      <c r="CH735" s="174"/>
      <c r="CI735" s="174">
        <v>1</v>
      </c>
      <c r="CJ735" s="174">
        <v>1</v>
      </c>
      <c r="CK735" s="174">
        <v>1</v>
      </c>
      <c r="CL735" s="174">
        <v>1</v>
      </c>
      <c r="CM735" s="174">
        <v>1</v>
      </c>
      <c r="CN735" s="174">
        <v>1</v>
      </c>
      <c r="CO735" s="174">
        <v>1</v>
      </c>
      <c r="CP735" s="174">
        <v>1</v>
      </c>
      <c r="CQ735" s="174">
        <v>1</v>
      </c>
      <c r="CR735" s="174">
        <v>1</v>
      </c>
      <c r="CS735" s="174">
        <v>1</v>
      </c>
      <c r="CT735" s="174">
        <v>1</v>
      </c>
      <c r="CU735" s="174">
        <v>1</v>
      </c>
      <c r="CV735" s="174">
        <v>1</v>
      </c>
      <c r="CW735" s="174">
        <v>1</v>
      </c>
      <c r="CX735" s="174">
        <v>0</v>
      </c>
      <c r="CY735" s="174">
        <v>1</v>
      </c>
      <c r="CZ735" s="174">
        <v>0</v>
      </c>
      <c r="DA735" s="174">
        <v>0</v>
      </c>
      <c r="DB735" s="174">
        <v>0</v>
      </c>
      <c r="DC735" s="174">
        <v>0</v>
      </c>
      <c r="DD735" s="174">
        <v>0</v>
      </c>
      <c r="DE735" s="174">
        <v>1</v>
      </c>
      <c r="DF735" s="174">
        <v>1</v>
      </c>
      <c r="DG735" s="174">
        <v>1</v>
      </c>
      <c r="DH735" s="46" t="s">
        <v>1151</v>
      </c>
    </row>
    <row r="736" spans="1:112" x14ac:dyDescent="0.2">
      <c r="A736" s="174" t="s">
        <v>1146</v>
      </c>
      <c r="B736" s="174" t="s">
        <v>384</v>
      </c>
      <c r="C736" s="174" t="s">
        <v>1152</v>
      </c>
      <c r="D736" s="174">
        <v>731</v>
      </c>
      <c r="E736" s="174">
        <v>897</v>
      </c>
      <c r="F736" s="174">
        <v>17</v>
      </c>
      <c r="G736" s="174">
        <v>0</v>
      </c>
      <c r="H736" s="174">
        <v>1</v>
      </c>
      <c r="I736" s="174">
        <v>2</v>
      </c>
      <c r="J736" s="174"/>
      <c r="K736" s="174">
        <v>1</v>
      </c>
      <c r="L736" s="174">
        <v>1</v>
      </c>
      <c r="M736" s="174">
        <v>1</v>
      </c>
      <c r="N736" s="174">
        <v>1</v>
      </c>
      <c r="O736" s="174"/>
      <c r="P736" s="174">
        <v>1</v>
      </c>
      <c r="Q736" s="174">
        <v>99</v>
      </c>
      <c r="R736" s="174">
        <v>1</v>
      </c>
      <c r="S736" s="174"/>
      <c r="T736" s="174">
        <v>1</v>
      </c>
      <c r="U736" s="174"/>
      <c r="V736" s="174"/>
      <c r="W736" s="174">
        <v>1</v>
      </c>
      <c r="X736" s="174">
        <v>1</v>
      </c>
      <c r="Y736" s="174">
        <v>1</v>
      </c>
      <c r="Z736" s="174">
        <v>1</v>
      </c>
      <c r="AA736" s="174">
        <v>1</v>
      </c>
      <c r="AB736" s="174">
        <v>1</v>
      </c>
      <c r="AC736" s="174">
        <v>0</v>
      </c>
      <c r="AD736" s="174">
        <v>0</v>
      </c>
      <c r="AE736" s="174">
        <v>1</v>
      </c>
      <c r="AF736" s="174">
        <v>1</v>
      </c>
      <c r="AG736" s="174">
        <v>1</v>
      </c>
      <c r="AH736" s="174">
        <v>1</v>
      </c>
      <c r="AI736" s="174">
        <v>1</v>
      </c>
      <c r="AJ736" s="174">
        <v>1</v>
      </c>
      <c r="AK736" s="174">
        <v>1</v>
      </c>
      <c r="AL736" s="174">
        <v>1</v>
      </c>
      <c r="AM736" s="174">
        <v>1</v>
      </c>
      <c r="AN736" s="174">
        <v>1</v>
      </c>
      <c r="AO736" s="174">
        <v>1</v>
      </c>
      <c r="AP736" s="174">
        <v>1</v>
      </c>
      <c r="AQ736" s="174">
        <v>1</v>
      </c>
      <c r="AR736" s="174">
        <v>1</v>
      </c>
      <c r="AS736" s="174">
        <v>1</v>
      </c>
      <c r="AT736" s="174">
        <v>1</v>
      </c>
      <c r="AU736" s="174">
        <v>1</v>
      </c>
      <c r="AV736" s="174">
        <v>1</v>
      </c>
      <c r="AW736" s="174">
        <v>1</v>
      </c>
      <c r="AX736" s="174">
        <v>1</v>
      </c>
      <c r="AY736" s="174">
        <v>1</v>
      </c>
      <c r="AZ736" s="174"/>
      <c r="BA736" s="174"/>
      <c r="BB736" s="174"/>
      <c r="BC736" s="174"/>
      <c r="BD736" s="174">
        <v>1</v>
      </c>
      <c r="BE736" s="174">
        <v>1</v>
      </c>
      <c r="BF736" s="174">
        <v>1</v>
      </c>
      <c r="BG736" s="174">
        <v>1</v>
      </c>
      <c r="BH736" s="174">
        <v>1</v>
      </c>
      <c r="BI736" s="174">
        <v>1</v>
      </c>
      <c r="BJ736" s="174">
        <v>1</v>
      </c>
      <c r="BK736" s="174">
        <v>1</v>
      </c>
      <c r="BL736" s="174">
        <v>1</v>
      </c>
      <c r="BM736" s="174">
        <v>1</v>
      </c>
      <c r="BN736" s="174">
        <v>1</v>
      </c>
      <c r="BO736" s="174">
        <v>1</v>
      </c>
      <c r="BP736" s="174">
        <v>1</v>
      </c>
      <c r="BQ736" s="174">
        <v>1</v>
      </c>
      <c r="BR736" s="174">
        <v>1</v>
      </c>
      <c r="BS736" s="174">
        <v>1</v>
      </c>
      <c r="BT736" s="174">
        <v>0</v>
      </c>
      <c r="BU736" s="174">
        <v>99</v>
      </c>
      <c r="BV736" s="174">
        <v>99</v>
      </c>
      <c r="BW736" s="174">
        <v>99</v>
      </c>
      <c r="BX736" s="174">
        <v>99</v>
      </c>
      <c r="BY736" s="174">
        <v>1</v>
      </c>
      <c r="BZ736" s="174">
        <v>99</v>
      </c>
      <c r="CA736" s="174">
        <v>99</v>
      </c>
      <c r="CB736" s="174"/>
      <c r="CC736" s="174">
        <v>1</v>
      </c>
      <c r="CD736" s="174">
        <v>1</v>
      </c>
      <c r="CE736" s="174">
        <v>0</v>
      </c>
      <c r="CF736" s="174">
        <v>1</v>
      </c>
      <c r="CG736" s="174">
        <v>99</v>
      </c>
      <c r="CH736" s="174"/>
      <c r="CI736" s="174">
        <v>1</v>
      </c>
      <c r="CJ736" s="174">
        <v>1</v>
      </c>
      <c r="CK736" s="174">
        <v>1</v>
      </c>
      <c r="CL736" s="174">
        <v>1</v>
      </c>
      <c r="CM736" s="174">
        <v>1</v>
      </c>
      <c r="CN736" s="174">
        <v>1</v>
      </c>
      <c r="CO736" s="174">
        <v>1</v>
      </c>
      <c r="CP736" s="174">
        <v>1</v>
      </c>
      <c r="CQ736" s="174">
        <v>1</v>
      </c>
      <c r="CR736" s="174">
        <v>1</v>
      </c>
      <c r="CS736" s="174">
        <v>1</v>
      </c>
      <c r="CT736" s="174">
        <v>1</v>
      </c>
      <c r="CU736" s="174">
        <v>1</v>
      </c>
      <c r="CV736" s="174">
        <v>1</v>
      </c>
      <c r="CW736" s="174">
        <v>0</v>
      </c>
      <c r="CX736" s="174">
        <v>0</v>
      </c>
      <c r="CY736" s="174">
        <v>0</v>
      </c>
      <c r="CZ736" s="174">
        <v>0</v>
      </c>
      <c r="DA736" s="174">
        <v>0</v>
      </c>
      <c r="DB736" s="174">
        <v>0</v>
      </c>
      <c r="DC736" s="174">
        <v>0</v>
      </c>
      <c r="DD736" s="174">
        <v>0</v>
      </c>
      <c r="DE736" s="174">
        <v>1</v>
      </c>
      <c r="DF736" s="174">
        <v>1</v>
      </c>
      <c r="DG736" s="174">
        <v>1</v>
      </c>
      <c r="DH736" s="46" t="s">
        <v>1152</v>
      </c>
    </row>
    <row r="737" spans="1:112" x14ac:dyDescent="0.2">
      <c r="A737" s="174" t="s">
        <v>1146</v>
      </c>
      <c r="B737" s="174" t="s">
        <v>384</v>
      </c>
      <c r="C737" s="174" t="s">
        <v>1153</v>
      </c>
      <c r="D737" s="174">
        <v>732</v>
      </c>
      <c r="E737" s="174">
        <v>864</v>
      </c>
      <c r="F737" s="174">
        <v>82</v>
      </c>
      <c r="G737" s="174">
        <v>0</v>
      </c>
      <c r="H737" s="174">
        <v>1</v>
      </c>
      <c r="I737" s="174">
        <v>2</v>
      </c>
      <c r="J737" s="174"/>
      <c r="K737" s="174">
        <v>1</v>
      </c>
      <c r="L737" s="174">
        <v>1</v>
      </c>
      <c r="M737" s="174">
        <v>1</v>
      </c>
      <c r="N737" s="174">
        <v>1</v>
      </c>
      <c r="O737" s="174"/>
      <c r="P737" s="174">
        <v>1</v>
      </c>
      <c r="Q737" s="174">
        <v>99</v>
      </c>
      <c r="R737" s="174">
        <v>1</v>
      </c>
      <c r="S737" s="174"/>
      <c r="T737" s="174">
        <v>1</v>
      </c>
      <c r="U737" s="174"/>
      <c r="V737" s="174"/>
      <c r="W737" s="174">
        <v>1</v>
      </c>
      <c r="X737" s="174">
        <v>1</v>
      </c>
      <c r="Y737" s="174">
        <v>1</v>
      </c>
      <c r="Z737" s="174">
        <v>1</v>
      </c>
      <c r="AA737" s="174">
        <v>1</v>
      </c>
      <c r="AB737" s="174">
        <v>1</v>
      </c>
      <c r="AC737" s="174">
        <v>1</v>
      </c>
      <c r="AD737" s="174">
        <v>1</v>
      </c>
      <c r="AE737" s="174">
        <v>99</v>
      </c>
      <c r="AF737" s="174">
        <v>0</v>
      </c>
      <c r="AG737" s="174">
        <v>1</v>
      </c>
      <c r="AH737" s="174">
        <v>1</v>
      </c>
      <c r="AI737" s="174">
        <v>1</v>
      </c>
      <c r="AJ737" s="174">
        <v>1</v>
      </c>
      <c r="AK737" s="174">
        <v>1</v>
      </c>
      <c r="AL737" s="174">
        <v>0</v>
      </c>
      <c r="AM737" s="174">
        <v>1</v>
      </c>
      <c r="AN737" s="174">
        <v>1</v>
      </c>
      <c r="AO737" s="174">
        <v>1</v>
      </c>
      <c r="AP737" s="174">
        <v>0</v>
      </c>
      <c r="AQ737" s="174">
        <v>0</v>
      </c>
      <c r="AR737" s="174">
        <v>1</v>
      </c>
      <c r="AS737" s="174">
        <v>1</v>
      </c>
      <c r="AT737" s="174">
        <v>1</v>
      </c>
      <c r="AU737" s="174">
        <v>1</v>
      </c>
      <c r="AV737" s="174">
        <v>1</v>
      </c>
      <c r="AW737" s="174">
        <v>1</v>
      </c>
      <c r="AX737" s="174">
        <v>1</v>
      </c>
      <c r="AY737" s="174">
        <v>1</v>
      </c>
      <c r="AZ737" s="174"/>
      <c r="BA737" s="174"/>
      <c r="BB737" s="174"/>
      <c r="BC737" s="174"/>
      <c r="BD737" s="174">
        <v>1</v>
      </c>
      <c r="BE737" s="174">
        <v>1</v>
      </c>
      <c r="BF737" s="174">
        <v>1</v>
      </c>
      <c r="BG737" s="174">
        <v>1</v>
      </c>
      <c r="BH737" s="174">
        <v>1</v>
      </c>
      <c r="BI737" s="174">
        <v>1</v>
      </c>
      <c r="BJ737" s="174">
        <v>0</v>
      </c>
      <c r="BK737" s="174">
        <v>1</v>
      </c>
      <c r="BL737" s="174">
        <v>1</v>
      </c>
      <c r="BM737" s="174">
        <v>1</v>
      </c>
      <c r="BN737" s="174">
        <v>1</v>
      </c>
      <c r="BO737" s="174">
        <v>1</v>
      </c>
      <c r="BP737" s="174">
        <v>1</v>
      </c>
      <c r="BQ737" s="174">
        <v>1</v>
      </c>
      <c r="BR737" s="174">
        <v>0</v>
      </c>
      <c r="BS737" s="174">
        <v>0</v>
      </c>
      <c r="BT737" s="174">
        <v>1</v>
      </c>
      <c r="BU737" s="174">
        <v>99</v>
      </c>
      <c r="BV737" s="174">
        <v>99</v>
      </c>
      <c r="BW737" s="174">
        <v>99</v>
      </c>
      <c r="BX737" s="174">
        <v>99</v>
      </c>
      <c r="BY737" s="174">
        <v>1</v>
      </c>
      <c r="BZ737" s="174">
        <v>99</v>
      </c>
      <c r="CA737" s="174">
        <v>99</v>
      </c>
      <c r="CB737" s="174"/>
      <c r="CC737" s="174">
        <v>1</v>
      </c>
      <c r="CD737" s="174">
        <v>0</v>
      </c>
      <c r="CE737" s="174">
        <v>1</v>
      </c>
      <c r="CF737" s="174">
        <v>1</v>
      </c>
      <c r="CG737" s="174">
        <v>99</v>
      </c>
      <c r="CH737" s="174"/>
      <c r="CI737" s="174">
        <v>1</v>
      </c>
      <c r="CJ737" s="174">
        <v>1</v>
      </c>
      <c r="CK737" s="174">
        <v>1</v>
      </c>
      <c r="CL737" s="174">
        <v>1</v>
      </c>
      <c r="CM737" s="174">
        <v>1</v>
      </c>
      <c r="CN737" s="174">
        <v>1</v>
      </c>
      <c r="CO737" s="174">
        <v>1</v>
      </c>
      <c r="CP737" s="174">
        <v>1</v>
      </c>
      <c r="CQ737" s="174">
        <v>1</v>
      </c>
      <c r="CR737" s="174">
        <v>1</v>
      </c>
      <c r="CS737" s="174">
        <v>1</v>
      </c>
      <c r="CT737" s="174">
        <v>1</v>
      </c>
      <c r="CU737" s="174">
        <v>1</v>
      </c>
      <c r="CV737" s="174">
        <v>1</v>
      </c>
      <c r="CW737" s="174">
        <v>0</v>
      </c>
      <c r="CX737" s="174">
        <v>0</v>
      </c>
      <c r="CY737" s="174">
        <v>0</v>
      </c>
      <c r="CZ737" s="174">
        <v>0</v>
      </c>
      <c r="DA737" s="174">
        <v>0</v>
      </c>
      <c r="DB737" s="174">
        <v>0</v>
      </c>
      <c r="DC737" s="174">
        <v>0</v>
      </c>
      <c r="DD737" s="174">
        <v>0</v>
      </c>
      <c r="DE737" s="174">
        <v>1</v>
      </c>
      <c r="DF737" s="174">
        <v>1</v>
      </c>
      <c r="DG737" s="174">
        <v>1</v>
      </c>
      <c r="DH737" s="46" t="s">
        <v>1153</v>
      </c>
    </row>
    <row r="738" spans="1:112" x14ac:dyDescent="0.2">
      <c r="A738" s="174" t="s">
        <v>1146</v>
      </c>
      <c r="B738" s="174" t="s">
        <v>446</v>
      </c>
      <c r="C738" s="174" t="s">
        <v>1154</v>
      </c>
      <c r="D738" s="174">
        <v>733</v>
      </c>
      <c r="E738" s="174">
        <v>129</v>
      </c>
      <c r="F738" s="174"/>
      <c r="G738" s="174">
        <v>0</v>
      </c>
      <c r="H738" s="174">
        <v>1</v>
      </c>
      <c r="I738" s="174">
        <v>2</v>
      </c>
      <c r="J738" s="174"/>
      <c r="K738" s="174">
        <v>1</v>
      </c>
      <c r="L738" s="174">
        <v>1</v>
      </c>
      <c r="M738" s="174">
        <v>1</v>
      </c>
      <c r="N738" s="174">
        <v>1</v>
      </c>
      <c r="O738" s="174"/>
      <c r="P738" s="174">
        <v>1</v>
      </c>
      <c r="Q738" s="174">
        <v>1</v>
      </c>
      <c r="R738" s="174">
        <v>1</v>
      </c>
      <c r="S738" s="174"/>
      <c r="T738" s="174">
        <v>1</v>
      </c>
      <c r="U738" s="174"/>
      <c r="V738" s="174"/>
      <c r="W738" s="174">
        <v>1</v>
      </c>
      <c r="X738" s="174">
        <v>1</v>
      </c>
      <c r="Y738" s="174">
        <v>1</v>
      </c>
      <c r="Z738" s="174">
        <v>1</v>
      </c>
      <c r="AA738" s="174">
        <v>1</v>
      </c>
      <c r="AB738" s="174">
        <v>1</v>
      </c>
      <c r="AC738" s="174">
        <v>1</v>
      </c>
      <c r="AD738" s="174">
        <v>1</v>
      </c>
      <c r="AE738" s="174">
        <v>1</v>
      </c>
      <c r="AF738" s="174">
        <v>1</v>
      </c>
      <c r="AG738" s="174">
        <v>1</v>
      </c>
      <c r="AH738" s="174">
        <v>1</v>
      </c>
      <c r="AI738" s="174">
        <v>1</v>
      </c>
      <c r="AJ738" s="174">
        <v>1</v>
      </c>
      <c r="AK738" s="174">
        <v>1</v>
      </c>
      <c r="AL738" s="174">
        <v>1</v>
      </c>
      <c r="AM738" s="174">
        <v>1</v>
      </c>
      <c r="AN738" s="174">
        <v>1</v>
      </c>
      <c r="AO738" s="174">
        <v>1</v>
      </c>
      <c r="AP738" s="174">
        <v>1</v>
      </c>
      <c r="AQ738" s="174">
        <v>1</v>
      </c>
      <c r="AR738" s="174">
        <v>1</v>
      </c>
      <c r="AS738" s="174">
        <v>1</v>
      </c>
      <c r="AT738" s="174">
        <v>1</v>
      </c>
      <c r="AU738" s="174">
        <v>1</v>
      </c>
      <c r="AV738" s="174">
        <v>1</v>
      </c>
      <c r="AW738" s="174">
        <v>1</v>
      </c>
      <c r="AX738" s="174">
        <v>1</v>
      </c>
      <c r="AY738" s="174">
        <v>1</v>
      </c>
      <c r="AZ738" s="174"/>
      <c r="BA738" s="174"/>
      <c r="BB738" s="174"/>
      <c r="BC738" s="174"/>
      <c r="BD738" s="174">
        <v>1</v>
      </c>
      <c r="BE738" s="174">
        <v>1</v>
      </c>
      <c r="BF738" s="174">
        <v>1</v>
      </c>
      <c r="BG738" s="174">
        <v>1</v>
      </c>
      <c r="BH738" s="174">
        <v>1</v>
      </c>
      <c r="BI738" s="174">
        <v>1</v>
      </c>
      <c r="BJ738" s="174">
        <v>1</v>
      </c>
      <c r="BK738" s="174">
        <v>1</v>
      </c>
      <c r="BL738" s="174">
        <v>1</v>
      </c>
      <c r="BM738" s="174">
        <v>1</v>
      </c>
      <c r="BN738" s="174">
        <v>1</v>
      </c>
      <c r="BO738" s="174">
        <v>1</v>
      </c>
      <c r="BP738" s="174">
        <v>1</v>
      </c>
      <c r="BQ738" s="174">
        <v>1</v>
      </c>
      <c r="BR738" s="174">
        <v>1</v>
      </c>
      <c r="BS738" s="174">
        <v>1</v>
      </c>
      <c r="BT738" s="174">
        <v>1</v>
      </c>
      <c r="BU738" s="174">
        <v>99</v>
      </c>
      <c r="BV738" s="174">
        <v>99</v>
      </c>
      <c r="BW738" s="174">
        <v>99</v>
      </c>
      <c r="BX738" s="174">
        <v>99</v>
      </c>
      <c r="BY738" s="174">
        <v>0</v>
      </c>
      <c r="BZ738" s="174">
        <v>99</v>
      </c>
      <c r="CA738" s="174">
        <v>99</v>
      </c>
      <c r="CB738" s="174"/>
      <c r="CC738" s="174">
        <v>1</v>
      </c>
      <c r="CD738" s="174">
        <v>1</v>
      </c>
      <c r="CE738" s="174">
        <v>1</v>
      </c>
      <c r="CF738" s="174">
        <v>0</v>
      </c>
      <c r="CG738" s="174">
        <v>99</v>
      </c>
      <c r="CH738" s="174"/>
      <c r="CI738" s="174">
        <v>1</v>
      </c>
      <c r="CJ738" s="174">
        <v>1</v>
      </c>
      <c r="CK738" s="174">
        <v>1</v>
      </c>
      <c r="CL738" s="174">
        <v>1</v>
      </c>
      <c r="CM738" s="174">
        <v>1</v>
      </c>
      <c r="CN738" s="174">
        <v>1</v>
      </c>
      <c r="CO738" s="174">
        <v>1</v>
      </c>
      <c r="CP738" s="174">
        <v>1</v>
      </c>
      <c r="CQ738" s="174">
        <v>1</v>
      </c>
      <c r="CR738" s="174">
        <v>1</v>
      </c>
      <c r="CS738" s="174">
        <v>1</v>
      </c>
      <c r="CT738" s="174">
        <v>1</v>
      </c>
      <c r="CU738" s="174">
        <v>1</v>
      </c>
      <c r="CV738" s="174">
        <v>1</v>
      </c>
      <c r="CW738" s="174">
        <v>1</v>
      </c>
      <c r="CX738" s="174">
        <v>0</v>
      </c>
      <c r="CY738" s="174">
        <v>0</v>
      </c>
      <c r="CZ738" s="174">
        <v>0</v>
      </c>
      <c r="DA738" s="174">
        <v>0</v>
      </c>
      <c r="DB738" s="174">
        <v>0</v>
      </c>
      <c r="DC738" s="174">
        <v>0</v>
      </c>
      <c r="DD738" s="174">
        <v>0</v>
      </c>
      <c r="DE738" s="174">
        <v>1</v>
      </c>
      <c r="DF738" s="174">
        <v>1</v>
      </c>
      <c r="DG738" s="174">
        <v>1</v>
      </c>
      <c r="DH738" s="46" t="s">
        <v>1154</v>
      </c>
    </row>
    <row r="739" spans="1:112" x14ac:dyDescent="0.2">
      <c r="A739" s="174" t="s">
        <v>1146</v>
      </c>
      <c r="B739" s="174" t="s">
        <v>384</v>
      </c>
      <c r="C739" s="174" t="s">
        <v>1155</v>
      </c>
      <c r="D739" s="174">
        <v>734</v>
      </c>
      <c r="E739" s="174">
        <v>1012</v>
      </c>
      <c r="F739" s="174">
        <v>380</v>
      </c>
      <c r="G739" s="174">
        <v>0</v>
      </c>
      <c r="H739" s="174">
        <v>1</v>
      </c>
      <c r="I739" s="174">
        <v>2</v>
      </c>
      <c r="J739" s="174"/>
      <c r="K739" s="174">
        <v>1</v>
      </c>
      <c r="L739" s="174">
        <v>1</v>
      </c>
      <c r="M739" s="174">
        <v>1</v>
      </c>
      <c r="N739" s="174">
        <v>1</v>
      </c>
      <c r="O739" s="174"/>
      <c r="P739" s="174">
        <v>1</v>
      </c>
      <c r="Q739" s="174">
        <v>1</v>
      </c>
      <c r="R739" s="174">
        <v>1</v>
      </c>
      <c r="S739" s="174"/>
      <c r="T739" s="174">
        <v>1</v>
      </c>
      <c r="U739" s="174"/>
      <c r="V739" s="174"/>
      <c r="W739" s="174">
        <v>1</v>
      </c>
      <c r="X739" s="174">
        <v>1</v>
      </c>
      <c r="Y739" s="174">
        <v>1</v>
      </c>
      <c r="Z739" s="174">
        <v>1</v>
      </c>
      <c r="AA739" s="174">
        <v>1</v>
      </c>
      <c r="AB739" s="174">
        <v>1</v>
      </c>
      <c r="AC739" s="174">
        <v>1</v>
      </c>
      <c r="AD739" s="174">
        <v>1</v>
      </c>
      <c r="AE739" s="174">
        <v>1</v>
      </c>
      <c r="AF739" s="174">
        <v>1</v>
      </c>
      <c r="AG739" s="174">
        <v>1</v>
      </c>
      <c r="AH739" s="174">
        <v>1</v>
      </c>
      <c r="AI739" s="174">
        <v>1</v>
      </c>
      <c r="AJ739" s="174">
        <v>1</v>
      </c>
      <c r="AK739" s="174">
        <v>1</v>
      </c>
      <c r="AL739" s="174">
        <v>1</v>
      </c>
      <c r="AM739" s="174">
        <v>1</v>
      </c>
      <c r="AN739" s="174">
        <v>1</v>
      </c>
      <c r="AO739" s="174">
        <v>1</v>
      </c>
      <c r="AP739" s="174">
        <v>1</v>
      </c>
      <c r="AQ739" s="174">
        <v>1</v>
      </c>
      <c r="AR739" s="174">
        <v>1</v>
      </c>
      <c r="AS739" s="174">
        <v>1</v>
      </c>
      <c r="AT739" s="174">
        <v>1</v>
      </c>
      <c r="AU739" s="174">
        <v>1</v>
      </c>
      <c r="AV739" s="174">
        <v>1</v>
      </c>
      <c r="AW739" s="174">
        <v>1</v>
      </c>
      <c r="AX739" s="174">
        <v>1</v>
      </c>
      <c r="AY739" s="174">
        <v>1</v>
      </c>
      <c r="AZ739" s="174"/>
      <c r="BA739" s="174"/>
      <c r="BB739" s="174"/>
      <c r="BC739" s="174"/>
      <c r="BD739" s="174">
        <v>1</v>
      </c>
      <c r="BE739" s="174">
        <v>1</v>
      </c>
      <c r="BF739" s="174">
        <v>1</v>
      </c>
      <c r="BG739" s="174">
        <v>1</v>
      </c>
      <c r="BH739" s="174">
        <v>1</v>
      </c>
      <c r="BI739" s="174">
        <v>1</v>
      </c>
      <c r="BJ739" s="174">
        <v>1</v>
      </c>
      <c r="BK739" s="174">
        <v>1</v>
      </c>
      <c r="BL739" s="174">
        <v>1</v>
      </c>
      <c r="BM739" s="174">
        <v>1</v>
      </c>
      <c r="BN739" s="174">
        <v>1</v>
      </c>
      <c r="BO739" s="174">
        <v>1</v>
      </c>
      <c r="BP739" s="174">
        <v>1</v>
      </c>
      <c r="BQ739" s="174">
        <v>1</v>
      </c>
      <c r="BR739" s="174">
        <v>1</v>
      </c>
      <c r="BS739" s="174">
        <v>1</v>
      </c>
      <c r="BT739" s="174">
        <v>1</v>
      </c>
      <c r="BU739" s="174">
        <v>0</v>
      </c>
      <c r="BV739" s="174">
        <v>0</v>
      </c>
      <c r="BW739" s="174">
        <v>1</v>
      </c>
      <c r="BX739" s="174">
        <v>1</v>
      </c>
      <c r="BY739" s="174">
        <v>1</v>
      </c>
      <c r="BZ739" s="174">
        <v>1</v>
      </c>
      <c r="CA739" s="174">
        <v>99</v>
      </c>
      <c r="CB739" s="174"/>
      <c r="CC739" s="174">
        <v>1</v>
      </c>
      <c r="CD739" s="174">
        <v>1</v>
      </c>
      <c r="CE739" s="174">
        <v>1</v>
      </c>
      <c r="CF739" s="174">
        <v>1</v>
      </c>
      <c r="CG739" s="174">
        <v>1</v>
      </c>
      <c r="CH739" s="174"/>
      <c r="CI739" s="174">
        <v>1</v>
      </c>
      <c r="CJ739" s="174">
        <v>1</v>
      </c>
      <c r="CK739" s="174">
        <v>1</v>
      </c>
      <c r="CL739" s="174">
        <v>1</v>
      </c>
      <c r="CM739" s="174">
        <v>1</v>
      </c>
      <c r="CN739" s="174">
        <v>1</v>
      </c>
      <c r="CO739" s="174">
        <v>1</v>
      </c>
      <c r="CP739" s="174">
        <v>1</v>
      </c>
      <c r="CQ739" s="174">
        <v>1</v>
      </c>
      <c r="CR739" s="174">
        <v>1</v>
      </c>
      <c r="CS739" s="174">
        <v>1</v>
      </c>
      <c r="CT739" s="174">
        <v>1</v>
      </c>
      <c r="CU739" s="174">
        <v>1</v>
      </c>
      <c r="CV739" s="174">
        <v>1</v>
      </c>
      <c r="CW739" s="174">
        <v>1</v>
      </c>
      <c r="CX739" s="174">
        <v>0</v>
      </c>
      <c r="CY739" s="174">
        <v>0</v>
      </c>
      <c r="CZ739" s="174">
        <v>0</v>
      </c>
      <c r="DA739" s="174">
        <v>0</v>
      </c>
      <c r="DB739" s="174">
        <v>0</v>
      </c>
      <c r="DC739" s="174">
        <v>0</v>
      </c>
      <c r="DD739" s="174">
        <v>0</v>
      </c>
      <c r="DE739" s="174">
        <v>1</v>
      </c>
      <c r="DF739" s="174">
        <v>1</v>
      </c>
      <c r="DG739" s="174">
        <v>1</v>
      </c>
      <c r="DH739" s="46" t="s">
        <v>1155</v>
      </c>
    </row>
    <row r="740" spans="1:112" x14ac:dyDescent="0.2">
      <c r="A740" s="174" t="s">
        <v>1146</v>
      </c>
      <c r="B740" s="174" t="s">
        <v>384</v>
      </c>
      <c r="C740" s="174" t="s">
        <v>1156</v>
      </c>
      <c r="D740" s="174">
        <v>735</v>
      </c>
      <c r="E740" s="174">
        <v>721</v>
      </c>
      <c r="F740" s="174">
        <v>238</v>
      </c>
      <c r="G740" s="174">
        <v>0</v>
      </c>
      <c r="H740" s="174">
        <v>1</v>
      </c>
      <c r="I740" s="174">
        <v>2</v>
      </c>
      <c r="J740" s="174"/>
      <c r="K740" s="174">
        <v>1</v>
      </c>
      <c r="L740" s="174">
        <v>1</v>
      </c>
      <c r="M740" s="174">
        <v>1</v>
      </c>
      <c r="N740" s="174">
        <v>1</v>
      </c>
      <c r="O740" s="174"/>
      <c r="P740" s="174">
        <v>1</v>
      </c>
      <c r="Q740" s="174">
        <v>1</v>
      </c>
      <c r="R740" s="174">
        <v>1</v>
      </c>
      <c r="S740" s="174"/>
      <c r="T740" s="174">
        <v>1</v>
      </c>
      <c r="U740" s="174"/>
      <c r="V740" s="174"/>
      <c r="W740" s="174">
        <v>1</v>
      </c>
      <c r="X740" s="174">
        <v>1</v>
      </c>
      <c r="Y740" s="174">
        <v>1</v>
      </c>
      <c r="Z740" s="174">
        <v>1</v>
      </c>
      <c r="AA740" s="174">
        <v>1</v>
      </c>
      <c r="AB740" s="174">
        <v>1</v>
      </c>
      <c r="AC740" s="174">
        <v>1</v>
      </c>
      <c r="AD740" s="174">
        <v>1</v>
      </c>
      <c r="AE740" s="174">
        <v>1</v>
      </c>
      <c r="AF740" s="174">
        <v>1</v>
      </c>
      <c r="AG740" s="174">
        <v>1</v>
      </c>
      <c r="AH740" s="174">
        <v>1</v>
      </c>
      <c r="AI740" s="174">
        <v>1</v>
      </c>
      <c r="AJ740" s="174">
        <v>1</v>
      </c>
      <c r="AK740" s="174">
        <v>1</v>
      </c>
      <c r="AL740" s="174">
        <v>1</v>
      </c>
      <c r="AM740" s="174">
        <v>1</v>
      </c>
      <c r="AN740" s="174">
        <v>1</v>
      </c>
      <c r="AO740" s="174">
        <v>1</v>
      </c>
      <c r="AP740" s="174">
        <v>1</v>
      </c>
      <c r="AQ740" s="174">
        <v>1</v>
      </c>
      <c r="AR740" s="174">
        <v>1</v>
      </c>
      <c r="AS740" s="174">
        <v>1</v>
      </c>
      <c r="AT740" s="174">
        <v>1</v>
      </c>
      <c r="AU740" s="174">
        <v>1</v>
      </c>
      <c r="AV740" s="174">
        <v>1</v>
      </c>
      <c r="AW740" s="174">
        <v>1</v>
      </c>
      <c r="AX740" s="174">
        <v>1</v>
      </c>
      <c r="AY740" s="174">
        <v>1</v>
      </c>
      <c r="AZ740" s="174"/>
      <c r="BA740" s="174"/>
      <c r="BB740" s="174"/>
      <c r="BC740" s="174"/>
      <c r="BD740" s="174">
        <v>1</v>
      </c>
      <c r="BE740" s="174">
        <v>1</v>
      </c>
      <c r="BF740" s="174">
        <v>1</v>
      </c>
      <c r="BG740" s="174">
        <v>1</v>
      </c>
      <c r="BH740" s="174">
        <v>1</v>
      </c>
      <c r="BI740" s="174">
        <v>1</v>
      </c>
      <c r="BJ740" s="174">
        <v>1</v>
      </c>
      <c r="BK740" s="174">
        <v>1</v>
      </c>
      <c r="BL740" s="174">
        <v>1</v>
      </c>
      <c r="BM740" s="174">
        <v>1</v>
      </c>
      <c r="BN740" s="174">
        <v>1</v>
      </c>
      <c r="BO740" s="174">
        <v>1</v>
      </c>
      <c r="BP740" s="174">
        <v>1</v>
      </c>
      <c r="BQ740" s="174">
        <v>1</v>
      </c>
      <c r="BR740" s="174">
        <v>1</v>
      </c>
      <c r="BS740" s="174">
        <v>1</v>
      </c>
      <c r="BT740" s="174">
        <v>1</v>
      </c>
      <c r="BU740" s="174">
        <v>99</v>
      </c>
      <c r="BV740" s="174">
        <v>99</v>
      </c>
      <c r="BW740" s="174">
        <v>99</v>
      </c>
      <c r="BX740" s="174">
        <v>99</v>
      </c>
      <c r="BY740" s="174">
        <v>0</v>
      </c>
      <c r="BZ740" s="174">
        <v>99</v>
      </c>
      <c r="CA740" s="174">
        <v>99</v>
      </c>
      <c r="CB740" s="174"/>
      <c r="CC740" s="174">
        <v>1</v>
      </c>
      <c r="CD740" s="174">
        <v>0</v>
      </c>
      <c r="CE740" s="174">
        <v>0</v>
      </c>
      <c r="CF740" s="174">
        <v>0</v>
      </c>
      <c r="CG740" s="174">
        <v>99</v>
      </c>
      <c r="CH740" s="174"/>
      <c r="CI740" s="174">
        <v>1</v>
      </c>
      <c r="CJ740" s="174">
        <v>1</v>
      </c>
      <c r="CK740" s="174">
        <v>1</v>
      </c>
      <c r="CL740" s="174">
        <v>1</v>
      </c>
      <c r="CM740" s="174">
        <v>1</v>
      </c>
      <c r="CN740" s="174">
        <v>1</v>
      </c>
      <c r="CO740" s="174">
        <v>1</v>
      </c>
      <c r="CP740" s="174">
        <v>1</v>
      </c>
      <c r="CQ740" s="174">
        <v>1</v>
      </c>
      <c r="CR740" s="174">
        <v>1</v>
      </c>
      <c r="CS740" s="174">
        <v>1</v>
      </c>
      <c r="CT740" s="174">
        <v>1</v>
      </c>
      <c r="CU740" s="174">
        <v>1</v>
      </c>
      <c r="CV740" s="174">
        <v>1</v>
      </c>
      <c r="CW740" s="174">
        <v>1</v>
      </c>
      <c r="CX740" s="174">
        <v>1</v>
      </c>
      <c r="CY740" s="174">
        <v>1</v>
      </c>
      <c r="CZ740" s="174">
        <v>0</v>
      </c>
      <c r="DA740" s="174">
        <v>0</v>
      </c>
      <c r="DB740" s="174">
        <v>0</v>
      </c>
      <c r="DC740" s="174">
        <v>0</v>
      </c>
      <c r="DD740" s="174">
        <v>0</v>
      </c>
      <c r="DE740" s="174">
        <v>1</v>
      </c>
      <c r="DF740" s="174">
        <v>1</v>
      </c>
      <c r="DG740" s="174">
        <v>1</v>
      </c>
      <c r="DH740" s="46" t="s">
        <v>1156</v>
      </c>
    </row>
    <row r="741" spans="1:112" x14ac:dyDescent="0.2">
      <c r="A741" s="174" t="s">
        <v>1146</v>
      </c>
      <c r="B741" s="174" t="s">
        <v>384</v>
      </c>
      <c r="C741" s="174" t="s">
        <v>1157</v>
      </c>
      <c r="D741" s="174">
        <v>736</v>
      </c>
      <c r="E741" s="174">
        <v>605</v>
      </c>
      <c r="F741" s="174">
        <v>50</v>
      </c>
      <c r="G741" s="174">
        <v>2</v>
      </c>
      <c r="H741" s="174">
        <v>1</v>
      </c>
      <c r="I741" s="174">
        <v>2</v>
      </c>
      <c r="J741" s="174"/>
      <c r="K741" s="174">
        <v>1</v>
      </c>
      <c r="L741" s="174">
        <v>1</v>
      </c>
      <c r="M741" s="174">
        <v>1</v>
      </c>
      <c r="N741" s="174">
        <v>1</v>
      </c>
      <c r="O741" s="174"/>
      <c r="P741" s="174">
        <v>1</v>
      </c>
      <c r="Q741" s="174">
        <v>1</v>
      </c>
      <c r="R741" s="174">
        <v>1</v>
      </c>
      <c r="S741" s="174"/>
      <c r="T741" s="174">
        <v>1</v>
      </c>
      <c r="U741" s="174"/>
      <c r="V741" s="174"/>
      <c r="W741" s="174">
        <v>1</v>
      </c>
      <c r="X741" s="174">
        <v>1</v>
      </c>
      <c r="Y741" s="174">
        <v>1</v>
      </c>
      <c r="Z741" s="174">
        <v>1</v>
      </c>
      <c r="AA741" s="174">
        <v>1</v>
      </c>
      <c r="AB741" s="174">
        <v>1</v>
      </c>
      <c r="AC741" s="174">
        <v>1</v>
      </c>
      <c r="AD741" s="174">
        <v>1</v>
      </c>
      <c r="AE741" s="174">
        <v>1</v>
      </c>
      <c r="AF741" s="174">
        <v>1</v>
      </c>
      <c r="AG741" s="174">
        <v>1</v>
      </c>
      <c r="AH741" s="174">
        <v>1</v>
      </c>
      <c r="AI741" s="174">
        <v>1</v>
      </c>
      <c r="AJ741" s="174">
        <v>1</v>
      </c>
      <c r="AK741" s="174">
        <v>1</v>
      </c>
      <c r="AL741" s="174">
        <v>1</v>
      </c>
      <c r="AM741" s="174">
        <v>1</v>
      </c>
      <c r="AN741" s="174">
        <v>1</v>
      </c>
      <c r="AO741" s="174">
        <v>1</v>
      </c>
      <c r="AP741" s="174">
        <v>1</v>
      </c>
      <c r="AQ741" s="174">
        <v>1</v>
      </c>
      <c r="AR741" s="174">
        <v>1</v>
      </c>
      <c r="AS741" s="174">
        <v>1</v>
      </c>
      <c r="AT741" s="174">
        <v>1</v>
      </c>
      <c r="AU741" s="174">
        <v>1</v>
      </c>
      <c r="AV741" s="174">
        <v>1</v>
      </c>
      <c r="AW741" s="174">
        <v>1</v>
      </c>
      <c r="AX741" s="174">
        <v>1</v>
      </c>
      <c r="AY741" s="174">
        <v>0</v>
      </c>
      <c r="AZ741" s="174"/>
      <c r="BA741" s="174"/>
      <c r="BB741" s="174"/>
      <c r="BC741" s="174"/>
      <c r="BD741" s="174">
        <v>1</v>
      </c>
      <c r="BE741" s="174">
        <v>1</v>
      </c>
      <c r="BF741" s="174">
        <v>1</v>
      </c>
      <c r="BG741" s="174">
        <v>1</v>
      </c>
      <c r="BH741" s="174">
        <v>1</v>
      </c>
      <c r="BI741" s="174">
        <v>1</v>
      </c>
      <c r="BJ741" s="174">
        <v>1</v>
      </c>
      <c r="BK741" s="174">
        <v>1</v>
      </c>
      <c r="BL741" s="174">
        <v>1</v>
      </c>
      <c r="BM741" s="174">
        <v>1</v>
      </c>
      <c r="BN741" s="174">
        <v>1</v>
      </c>
      <c r="BO741" s="174">
        <v>1</v>
      </c>
      <c r="BP741" s="174">
        <v>1</v>
      </c>
      <c r="BQ741" s="174">
        <v>1</v>
      </c>
      <c r="BR741" s="174">
        <v>1</v>
      </c>
      <c r="BS741" s="174">
        <v>1</v>
      </c>
      <c r="BT741" s="174">
        <v>1</v>
      </c>
      <c r="BU741" s="174">
        <v>99</v>
      </c>
      <c r="BV741" s="174">
        <v>99</v>
      </c>
      <c r="BW741" s="174">
        <v>99</v>
      </c>
      <c r="BX741" s="174">
        <v>99</v>
      </c>
      <c r="BY741" s="174">
        <v>0</v>
      </c>
      <c r="BZ741" s="174">
        <v>99</v>
      </c>
      <c r="CA741" s="174">
        <v>99</v>
      </c>
      <c r="CB741" s="174"/>
      <c r="CC741" s="174">
        <v>1</v>
      </c>
      <c r="CD741" s="174">
        <v>1</v>
      </c>
      <c r="CE741" s="174">
        <v>0</v>
      </c>
      <c r="CF741" s="174">
        <v>0</v>
      </c>
      <c r="CG741" s="174">
        <v>99</v>
      </c>
      <c r="CH741" s="174"/>
      <c r="CI741" s="174">
        <v>1</v>
      </c>
      <c r="CJ741" s="174">
        <v>1</v>
      </c>
      <c r="CK741" s="174">
        <v>1</v>
      </c>
      <c r="CL741" s="174">
        <v>1</v>
      </c>
      <c r="CM741" s="174">
        <v>1</v>
      </c>
      <c r="CN741" s="174">
        <v>1</v>
      </c>
      <c r="CO741" s="174">
        <v>1</v>
      </c>
      <c r="CP741" s="174">
        <v>1</v>
      </c>
      <c r="CQ741" s="174">
        <v>1</v>
      </c>
      <c r="CR741" s="174">
        <v>1</v>
      </c>
      <c r="CS741" s="174">
        <v>1</v>
      </c>
      <c r="CT741" s="174">
        <v>1</v>
      </c>
      <c r="CU741" s="174">
        <v>1</v>
      </c>
      <c r="CV741" s="174">
        <v>1</v>
      </c>
      <c r="CW741" s="174">
        <v>1</v>
      </c>
      <c r="CX741" s="174">
        <v>1</v>
      </c>
      <c r="CY741" s="174">
        <v>1</v>
      </c>
      <c r="CZ741" s="174">
        <v>0</v>
      </c>
      <c r="DA741" s="174">
        <v>0</v>
      </c>
      <c r="DB741" s="174">
        <v>0</v>
      </c>
      <c r="DC741" s="174">
        <v>0</v>
      </c>
      <c r="DD741" s="174">
        <v>0</v>
      </c>
      <c r="DE741" s="174">
        <v>1</v>
      </c>
      <c r="DF741" s="174">
        <v>1</v>
      </c>
      <c r="DG741" s="174">
        <v>1</v>
      </c>
      <c r="DH741" s="46" t="s">
        <v>1157</v>
      </c>
    </row>
    <row r="742" spans="1:112" x14ac:dyDescent="0.2">
      <c r="A742" s="174" t="s">
        <v>1146</v>
      </c>
      <c r="B742" s="174" t="s">
        <v>384</v>
      </c>
      <c r="C742" s="174" t="s">
        <v>1158</v>
      </c>
      <c r="D742" s="174">
        <v>737</v>
      </c>
      <c r="E742" s="174">
        <v>770</v>
      </c>
      <c r="F742" s="174">
        <v>92</v>
      </c>
      <c r="G742" s="174">
        <v>0</v>
      </c>
      <c r="H742" s="174">
        <v>1</v>
      </c>
      <c r="I742" s="174">
        <v>2</v>
      </c>
      <c r="J742" s="174"/>
      <c r="K742" s="174">
        <v>1</v>
      </c>
      <c r="L742" s="174">
        <v>1</v>
      </c>
      <c r="M742" s="174">
        <v>1</v>
      </c>
      <c r="N742" s="174">
        <v>1</v>
      </c>
      <c r="O742" s="174"/>
      <c r="P742" s="174">
        <v>1</v>
      </c>
      <c r="Q742" s="174">
        <v>1</v>
      </c>
      <c r="R742" s="174">
        <v>1</v>
      </c>
      <c r="S742" s="174"/>
      <c r="T742" s="174">
        <v>1</v>
      </c>
      <c r="U742" s="174"/>
      <c r="V742" s="174"/>
      <c r="W742" s="174">
        <v>1</v>
      </c>
      <c r="X742" s="174">
        <v>1</v>
      </c>
      <c r="Y742" s="174">
        <v>0</v>
      </c>
      <c r="Z742" s="174">
        <v>1</v>
      </c>
      <c r="AA742" s="174">
        <v>1</v>
      </c>
      <c r="AB742" s="174">
        <v>1</v>
      </c>
      <c r="AC742" s="174">
        <v>1</v>
      </c>
      <c r="AD742" s="174">
        <v>0</v>
      </c>
      <c r="AE742" s="174">
        <v>1</v>
      </c>
      <c r="AF742" s="174">
        <v>1</v>
      </c>
      <c r="AG742" s="174">
        <v>1</v>
      </c>
      <c r="AH742" s="174">
        <v>1</v>
      </c>
      <c r="AI742" s="174">
        <v>1</v>
      </c>
      <c r="AJ742" s="174">
        <v>1</v>
      </c>
      <c r="AK742" s="174">
        <v>1</v>
      </c>
      <c r="AL742" s="174">
        <v>1</v>
      </c>
      <c r="AM742" s="174">
        <v>1</v>
      </c>
      <c r="AN742" s="174">
        <v>1</v>
      </c>
      <c r="AO742" s="174">
        <v>1</v>
      </c>
      <c r="AP742" s="174">
        <v>1</v>
      </c>
      <c r="AQ742" s="174">
        <v>1</v>
      </c>
      <c r="AR742" s="174">
        <v>0</v>
      </c>
      <c r="AS742" s="174">
        <v>1</v>
      </c>
      <c r="AT742" s="174">
        <v>0</v>
      </c>
      <c r="AU742" s="174">
        <v>1</v>
      </c>
      <c r="AV742" s="174">
        <v>1</v>
      </c>
      <c r="AW742" s="174">
        <v>1</v>
      </c>
      <c r="AX742" s="174">
        <v>1</v>
      </c>
      <c r="AY742" s="174">
        <v>0</v>
      </c>
      <c r="AZ742" s="174"/>
      <c r="BA742" s="174"/>
      <c r="BB742" s="174"/>
      <c r="BC742" s="174"/>
      <c r="BD742" s="174">
        <v>0</v>
      </c>
      <c r="BE742" s="174">
        <v>1</v>
      </c>
      <c r="BF742" s="174">
        <v>1</v>
      </c>
      <c r="BG742" s="174">
        <v>1</v>
      </c>
      <c r="BH742" s="174">
        <v>0</v>
      </c>
      <c r="BI742" s="174">
        <v>1</v>
      </c>
      <c r="BJ742" s="174">
        <v>0</v>
      </c>
      <c r="BK742" s="174">
        <v>0</v>
      </c>
      <c r="BL742" s="174">
        <v>0</v>
      </c>
      <c r="BM742" s="174">
        <v>0</v>
      </c>
      <c r="BN742" s="174">
        <v>0</v>
      </c>
      <c r="BO742" s="174">
        <v>0</v>
      </c>
      <c r="BP742" s="174">
        <v>0</v>
      </c>
      <c r="BQ742" s="174">
        <v>0</v>
      </c>
      <c r="BR742" s="174">
        <v>0</v>
      </c>
      <c r="BS742" s="174">
        <v>0</v>
      </c>
      <c r="BT742" s="174">
        <v>0</v>
      </c>
      <c r="BU742" s="174">
        <v>0</v>
      </c>
      <c r="BV742" s="174">
        <v>0</v>
      </c>
      <c r="BW742" s="174">
        <v>0</v>
      </c>
      <c r="BX742" s="174">
        <v>0</v>
      </c>
      <c r="BY742" s="174">
        <v>1</v>
      </c>
      <c r="BZ742" s="174">
        <v>99</v>
      </c>
      <c r="CA742" s="174">
        <v>99</v>
      </c>
      <c r="CB742" s="174"/>
      <c r="CC742" s="174">
        <v>0</v>
      </c>
      <c r="CD742" s="174">
        <v>0</v>
      </c>
      <c r="CE742" s="174">
        <v>0</v>
      </c>
      <c r="CF742" s="174">
        <v>0</v>
      </c>
      <c r="CG742" s="174">
        <v>99</v>
      </c>
      <c r="CH742" s="174"/>
      <c r="CI742" s="174">
        <v>0</v>
      </c>
      <c r="CJ742" s="174">
        <v>1</v>
      </c>
      <c r="CK742" s="174">
        <v>1</v>
      </c>
      <c r="CL742" s="174">
        <v>1</v>
      </c>
      <c r="CM742" s="174">
        <v>1</v>
      </c>
      <c r="CN742" s="174">
        <v>1</v>
      </c>
      <c r="CO742" s="174">
        <v>1</v>
      </c>
      <c r="CP742" s="174">
        <v>1</v>
      </c>
      <c r="CQ742" s="174">
        <v>0</v>
      </c>
      <c r="CR742" s="174">
        <v>1</v>
      </c>
      <c r="CS742" s="174">
        <v>1</v>
      </c>
      <c r="CT742" s="174">
        <v>1</v>
      </c>
      <c r="CU742" s="174">
        <v>1</v>
      </c>
      <c r="CV742" s="174">
        <v>1</v>
      </c>
      <c r="CW742" s="174">
        <v>1</v>
      </c>
      <c r="CX742" s="174">
        <v>0</v>
      </c>
      <c r="CY742" s="174">
        <v>0</v>
      </c>
      <c r="CZ742" s="174">
        <v>0</v>
      </c>
      <c r="DA742" s="174">
        <v>0</v>
      </c>
      <c r="DB742" s="174">
        <v>0</v>
      </c>
      <c r="DC742" s="174">
        <v>0</v>
      </c>
      <c r="DD742" s="174">
        <v>0</v>
      </c>
      <c r="DE742" s="174">
        <v>1</v>
      </c>
      <c r="DF742" s="174">
        <v>1</v>
      </c>
      <c r="DG742" s="174">
        <v>1</v>
      </c>
      <c r="DH742" s="46" t="s">
        <v>1158</v>
      </c>
    </row>
    <row r="743" spans="1:112" x14ac:dyDescent="0.2">
      <c r="A743" s="174" t="s">
        <v>1159</v>
      </c>
      <c r="B743" s="174" t="s">
        <v>385</v>
      </c>
      <c r="C743" s="174" t="s">
        <v>1160</v>
      </c>
      <c r="D743" s="174">
        <v>738</v>
      </c>
      <c r="E743" s="174">
        <v>1413</v>
      </c>
      <c r="F743" s="174">
        <v>318</v>
      </c>
      <c r="G743" s="174">
        <v>17</v>
      </c>
      <c r="H743" s="174">
        <v>1</v>
      </c>
      <c r="I743" s="174">
        <v>2</v>
      </c>
      <c r="J743" s="174"/>
      <c r="K743" s="174">
        <v>1</v>
      </c>
      <c r="L743" s="174">
        <v>1</v>
      </c>
      <c r="M743" s="174">
        <v>1</v>
      </c>
      <c r="N743" s="174">
        <v>1</v>
      </c>
      <c r="O743" s="174">
        <v>1</v>
      </c>
      <c r="P743" s="174">
        <v>1</v>
      </c>
      <c r="Q743" s="174">
        <v>99</v>
      </c>
      <c r="R743" s="174">
        <v>1</v>
      </c>
      <c r="S743" s="174">
        <v>1</v>
      </c>
      <c r="T743" s="174">
        <v>0</v>
      </c>
      <c r="U743" s="174">
        <v>0</v>
      </c>
      <c r="V743" s="174"/>
      <c r="W743" s="174">
        <v>1</v>
      </c>
      <c r="X743" s="174">
        <v>1</v>
      </c>
      <c r="Y743" s="174">
        <v>1</v>
      </c>
      <c r="Z743" s="174">
        <v>1</v>
      </c>
      <c r="AA743" s="174">
        <v>1</v>
      </c>
      <c r="AB743" s="174">
        <v>1</v>
      </c>
      <c r="AC743" s="174">
        <v>1</v>
      </c>
      <c r="AD743" s="174">
        <v>1</v>
      </c>
      <c r="AE743" s="174">
        <v>1</v>
      </c>
      <c r="AF743" s="174">
        <v>1</v>
      </c>
      <c r="AG743" s="174">
        <v>1</v>
      </c>
      <c r="AH743" s="174">
        <v>0</v>
      </c>
      <c r="AI743" s="174">
        <v>1</v>
      </c>
      <c r="AJ743" s="174">
        <v>1</v>
      </c>
      <c r="AK743" s="174">
        <v>1</v>
      </c>
      <c r="AL743" s="174">
        <v>1</v>
      </c>
      <c r="AM743" s="174">
        <v>1</v>
      </c>
      <c r="AN743" s="174">
        <v>1</v>
      </c>
      <c r="AO743" s="174">
        <v>0</v>
      </c>
      <c r="AP743" s="174">
        <v>1</v>
      </c>
      <c r="AQ743" s="174">
        <v>1</v>
      </c>
      <c r="AR743" s="174">
        <v>0</v>
      </c>
      <c r="AS743" s="174">
        <v>1</v>
      </c>
      <c r="AT743" s="174">
        <v>1</v>
      </c>
      <c r="AU743" s="174">
        <v>0</v>
      </c>
      <c r="AV743" s="174">
        <v>1</v>
      </c>
      <c r="AW743" s="174">
        <v>1</v>
      </c>
      <c r="AX743" s="174">
        <v>1</v>
      </c>
      <c r="AY743" s="174">
        <v>1</v>
      </c>
      <c r="AZ743" s="174"/>
      <c r="BA743" s="174"/>
      <c r="BB743" s="174"/>
      <c r="BC743" s="174"/>
      <c r="BD743" s="174">
        <v>1</v>
      </c>
      <c r="BE743" s="174">
        <v>1</v>
      </c>
      <c r="BF743" s="174">
        <v>1</v>
      </c>
      <c r="BG743" s="174">
        <v>1</v>
      </c>
      <c r="BH743" s="174">
        <v>1</v>
      </c>
      <c r="BI743" s="174">
        <v>1</v>
      </c>
      <c r="BJ743" s="174">
        <v>1</v>
      </c>
      <c r="BK743" s="174">
        <v>1</v>
      </c>
      <c r="BL743" s="174">
        <v>1</v>
      </c>
      <c r="BM743" s="174">
        <v>1</v>
      </c>
      <c r="BN743" s="174">
        <v>1</v>
      </c>
      <c r="BO743" s="174">
        <v>1</v>
      </c>
      <c r="BP743" s="174">
        <v>0</v>
      </c>
      <c r="BQ743" s="174">
        <v>1</v>
      </c>
      <c r="BR743" s="174">
        <v>1</v>
      </c>
      <c r="BS743" s="174">
        <v>0</v>
      </c>
      <c r="BT743" s="174">
        <v>1</v>
      </c>
      <c r="BU743" s="174">
        <v>99</v>
      </c>
      <c r="BV743" s="174">
        <v>99</v>
      </c>
      <c r="BW743" s="174">
        <v>99</v>
      </c>
      <c r="BX743" s="174">
        <v>99</v>
      </c>
      <c r="BY743" s="174">
        <v>1</v>
      </c>
      <c r="BZ743" s="174">
        <v>99</v>
      </c>
      <c r="CA743" s="174">
        <v>99</v>
      </c>
      <c r="CB743" s="174"/>
      <c r="CC743" s="174">
        <v>1</v>
      </c>
      <c r="CD743" s="174">
        <v>1</v>
      </c>
      <c r="CE743" s="174">
        <v>0</v>
      </c>
      <c r="CF743" s="174">
        <v>1</v>
      </c>
      <c r="CG743" s="174">
        <v>1</v>
      </c>
      <c r="CH743" s="174"/>
      <c r="CI743" s="174">
        <v>1</v>
      </c>
      <c r="CJ743" s="174">
        <v>1</v>
      </c>
      <c r="CK743" s="174">
        <v>1</v>
      </c>
      <c r="CL743" s="174">
        <v>1</v>
      </c>
      <c r="CM743" s="174">
        <v>1</v>
      </c>
      <c r="CN743" s="174">
        <v>1</v>
      </c>
      <c r="CO743" s="174">
        <v>1</v>
      </c>
      <c r="CP743" s="174">
        <v>1</v>
      </c>
      <c r="CQ743" s="174">
        <v>1</v>
      </c>
      <c r="CR743" s="174">
        <v>1</v>
      </c>
      <c r="CS743" s="174">
        <v>1</v>
      </c>
      <c r="CT743" s="174">
        <v>1</v>
      </c>
      <c r="CU743" s="174">
        <v>1</v>
      </c>
      <c r="CV743" s="174">
        <v>1</v>
      </c>
      <c r="CW743" s="174">
        <v>1</v>
      </c>
      <c r="CX743" s="174">
        <v>0</v>
      </c>
      <c r="CY743" s="174">
        <v>1</v>
      </c>
      <c r="CZ743" s="174">
        <v>0</v>
      </c>
      <c r="DA743" s="174">
        <v>0</v>
      </c>
      <c r="DB743" s="174">
        <v>0</v>
      </c>
      <c r="DC743" s="174">
        <v>0</v>
      </c>
      <c r="DD743" s="174">
        <v>0</v>
      </c>
      <c r="DE743" s="174">
        <v>1</v>
      </c>
      <c r="DF743" s="174">
        <v>1</v>
      </c>
      <c r="DG743" s="174">
        <v>1</v>
      </c>
      <c r="DH743" s="46" t="s">
        <v>1160</v>
      </c>
    </row>
    <row r="744" spans="1:112" x14ac:dyDescent="0.2">
      <c r="A744" s="174" t="s">
        <v>1159</v>
      </c>
      <c r="B744" s="174" t="s">
        <v>385</v>
      </c>
      <c r="C744" s="174" t="s">
        <v>1161</v>
      </c>
      <c r="D744" s="174">
        <v>739</v>
      </c>
      <c r="E744" s="174">
        <v>539</v>
      </c>
      <c r="F744" s="174">
        <v>86</v>
      </c>
      <c r="G744" s="174">
        <v>7</v>
      </c>
      <c r="H744" s="174">
        <v>1</v>
      </c>
      <c r="I744" s="174">
        <v>2</v>
      </c>
      <c r="J744" s="174"/>
      <c r="K744" s="174">
        <v>0</v>
      </c>
      <c r="L744" s="174">
        <v>0</v>
      </c>
      <c r="M744" s="174">
        <v>1</v>
      </c>
      <c r="N744" s="174">
        <v>1</v>
      </c>
      <c r="O744" s="174">
        <v>0</v>
      </c>
      <c r="P744" s="174">
        <v>1</v>
      </c>
      <c r="Q744" s="174">
        <v>99</v>
      </c>
      <c r="R744" s="174">
        <v>1</v>
      </c>
      <c r="S744" s="174">
        <v>1</v>
      </c>
      <c r="T744" s="174">
        <v>0</v>
      </c>
      <c r="U744" s="174">
        <v>1</v>
      </c>
      <c r="V744" s="174"/>
      <c r="W744" s="174">
        <v>1</v>
      </c>
      <c r="X744" s="174">
        <v>0</v>
      </c>
      <c r="Y744" s="174">
        <v>1</v>
      </c>
      <c r="Z744" s="174">
        <v>1</v>
      </c>
      <c r="AA744" s="174">
        <v>1</v>
      </c>
      <c r="AB744" s="174">
        <v>1</v>
      </c>
      <c r="AC744" s="174">
        <v>1</v>
      </c>
      <c r="AD744" s="174">
        <v>1</v>
      </c>
      <c r="AE744" s="174">
        <v>1</v>
      </c>
      <c r="AF744" s="174">
        <v>1</v>
      </c>
      <c r="AG744" s="174">
        <v>1</v>
      </c>
      <c r="AH744" s="174">
        <v>1</v>
      </c>
      <c r="AI744" s="174">
        <v>1</v>
      </c>
      <c r="AJ744" s="174">
        <v>1</v>
      </c>
      <c r="AK744" s="174">
        <v>1</v>
      </c>
      <c r="AL744" s="174">
        <v>1</v>
      </c>
      <c r="AM744" s="174">
        <v>1</v>
      </c>
      <c r="AN744" s="174">
        <v>1</v>
      </c>
      <c r="AO744" s="174">
        <v>1</v>
      </c>
      <c r="AP744" s="174">
        <v>1</v>
      </c>
      <c r="AQ744" s="174">
        <v>1</v>
      </c>
      <c r="AR744" s="174">
        <v>1</v>
      </c>
      <c r="AS744" s="174">
        <v>1</v>
      </c>
      <c r="AT744" s="174">
        <v>1</v>
      </c>
      <c r="AU744" s="174">
        <v>1</v>
      </c>
      <c r="AV744" s="174">
        <v>1</v>
      </c>
      <c r="AW744" s="174">
        <v>1</v>
      </c>
      <c r="AX744" s="174">
        <v>1</v>
      </c>
      <c r="AY744" s="174">
        <v>1</v>
      </c>
      <c r="AZ744" s="174"/>
      <c r="BA744" s="174"/>
      <c r="BB744" s="174"/>
      <c r="BC744" s="174"/>
      <c r="BD744" s="174">
        <v>1</v>
      </c>
      <c r="BE744" s="174">
        <v>1</v>
      </c>
      <c r="BF744" s="174">
        <v>1</v>
      </c>
      <c r="BG744" s="174">
        <v>1</v>
      </c>
      <c r="BH744" s="174">
        <v>1</v>
      </c>
      <c r="BI744" s="174">
        <v>1</v>
      </c>
      <c r="BJ744" s="174">
        <v>1</v>
      </c>
      <c r="BK744" s="174">
        <v>1</v>
      </c>
      <c r="BL744" s="174">
        <v>1</v>
      </c>
      <c r="BM744" s="174">
        <v>1</v>
      </c>
      <c r="BN744" s="174">
        <v>1</v>
      </c>
      <c r="BO744" s="174">
        <v>1</v>
      </c>
      <c r="BP744" s="174">
        <v>1</v>
      </c>
      <c r="BQ744" s="174">
        <v>1</v>
      </c>
      <c r="BR744" s="174">
        <v>1</v>
      </c>
      <c r="BS744" s="174">
        <v>1</v>
      </c>
      <c r="BT744" s="174">
        <v>1</v>
      </c>
      <c r="BU744" s="174">
        <v>99</v>
      </c>
      <c r="BV744" s="174">
        <v>99</v>
      </c>
      <c r="BW744" s="174">
        <v>99</v>
      </c>
      <c r="BX744" s="174">
        <v>99</v>
      </c>
      <c r="BY744" s="174">
        <v>1</v>
      </c>
      <c r="BZ744" s="174">
        <v>99</v>
      </c>
      <c r="CA744" s="174">
        <v>99</v>
      </c>
      <c r="CB744" s="174"/>
      <c r="CC744" s="174">
        <v>0</v>
      </c>
      <c r="CD744" s="174">
        <v>0</v>
      </c>
      <c r="CE744" s="174">
        <v>0</v>
      </c>
      <c r="CF744" s="174">
        <v>0</v>
      </c>
      <c r="CG744" s="174">
        <v>99</v>
      </c>
      <c r="CH744" s="174"/>
      <c r="CI744" s="174">
        <v>1</v>
      </c>
      <c r="CJ744" s="174">
        <v>1</v>
      </c>
      <c r="CK744" s="174">
        <v>1</v>
      </c>
      <c r="CL744" s="174">
        <v>1</v>
      </c>
      <c r="CM744" s="174">
        <v>1</v>
      </c>
      <c r="CN744" s="174">
        <v>1</v>
      </c>
      <c r="CO744" s="174">
        <v>1</v>
      </c>
      <c r="CP744" s="174">
        <v>1</v>
      </c>
      <c r="CQ744" s="174">
        <v>1</v>
      </c>
      <c r="CR744" s="174">
        <v>1</v>
      </c>
      <c r="CS744" s="174">
        <v>1</v>
      </c>
      <c r="CT744" s="174">
        <v>1</v>
      </c>
      <c r="CU744" s="174">
        <v>1</v>
      </c>
      <c r="CV744" s="174">
        <v>1</v>
      </c>
      <c r="CW744" s="174">
        <v>1</v>
      </c>
      <c r="CX744" s="174">
        <v>0</v>
      </c>
      <c r="CY744" s="174">
        <v>1</v>
      </c>
      <c r="CZ744" s="174">
        <v>0</v>
      </c>
      <c r="DA744" s="174">
        <v>0</v>
      </c>
      <c r="DB744" s="174">
        <v>0</v>
      </c>
      <c r="DC744" s="174">
        <v>0</v>
      </c>
      <c r="DD744" s="174">
        <v>0</v>
      </c>
      <c r="DE744" s="174">
        <v>1</v>
      </c>
      <c r="DF744" s="174">
        <v>1</v>
      </c>
      <c r="DG744" s="174">
        <v>1</v>
      </c>
      <c r="DH744" s="46" t="s">
        <v>1161</v>
      </c>
    </row>
    <row r="745" spans="1:112" x14ac:dyDescent="0.2">
      <c r="A745" s="174" t="s">
        <v>1159</v>
      </c>
      <c r="B745" s="174" t="s">
        <v>385</v>
      </c>
      <c r="C745" s="174" t="s">
        <v>1162</v>
      </c>
      <c r="D745" s="174">
        <v>740</v>
      </c>
      <c r="E745" s="174">
        <v>154</v>
      </c>
      <c r="F745" s="174">
        <v>35</v>
      </c>
      <c r="G745" s="174">
        <v>25</v>
      </c>
      <c r="H745" s="174">
        <v>1</v>
      </c>
      <c r="I745" s="174">
        <v>2</v>
      </c>
      <c r="J745" s="174"/>
      <c r="K745" s="174">
        <v>1</v>
      </c>
      <c r="L745" s="174">
        <v>0</v>
      </c>
      <c r="M745" s="174">
        <v>1</v>
      </c>
      <c r="N745" s="174">
        <v>1</v>
      </c>
      <c r="O745" s="174">
        <v>1</v>
      </c>
      <c r="P745" s="174">
        <v>1</v>
      </c>
      <c r="Q745" s="174">
        <v>99</v>
      </c>
      <c r="R745" s="174">
        <v>1</v>
      </c>
      <c r="S745" s="174">
        <v>1</v>
      </c>
      <c r="T745" s="174">
        <v>1</v>
      </c>
      <c r="U745" s="174">
        <v>0</v>
      </c>
      <c r="V745" s="174"/>
      <c r="W745" s="174">
        <v>1</v>
      </c>
      <c r="X745" s="174">
        <v>1</v>
      </c>
      <c r="Y745" s="174">
        <v>1</v>
      </c>
      <c r="Z745" s="174">
        <v>1</v>
      </c>
      <c r="AA745" s="174">
        <v>1</v>
      </c>
      <c r="AB745" s="174">
        <v>1</v>
      </c>
      <c r="AC745" s="174">
        <v>1</v>
      </c>
      <c r="AD745" s="174">
        <v>1</v>
      </c>
      <c r="AE745" s="174">
        <v>1</v>
      </c>
      <c r="AF745" s="174">
        <v>1</v>
      </c>
      <c r="AG745" s="174">
        <v>1</v>
      </c>
      <c r="AH745" s="174">
        <v>1</v>
      </c>
      <c r="AI745" s="174">
        <v>1</v>
      </c>
      <c r="AJ745" s="174">
        <v>1</v>
      </c>
      <c r="AK745" s="174">
        <v>1</v>
      </c>
      <c r="AL745" s="174">
        <v>1</v>
      </c>
      <c r="AM745" s="174">
        <v>1</v>
      </c>
      <c r="AN745" s="174">
        <v>1</v>
      </c>
      <c r="AO745" s="174">
        <v>1</v>
      </c>
      <c r="AP745" s="174">
        <v>1</v>
      </c>
      <c r="AQ745" s="174">
        <v>1</v>
      </c>
      <c r="AR745" s="174">
        <v>1</v>
      </c>
      <c r="AS745" s="174">
        <v>1</v>
      </c>
      <c r="AT745" s="174">
        <v>1</v>
      </c>
      <c r="AU745" s="174">
        <v>1</v>
      </c>
      <c r="AV745" s="174">
        <v>1</v>
      </c>
      <c r="AW745" s="174">
        <v>1</v>
      </c>
      <c r="AX745" s="174">
        <v>1</v>
      </c>
      <c r="AY745" s="174">
        <v>1</v>
      </c>
      <c r="AZ745" s="174"/>
      <c r="BA745" s="174"/>
      <c r="BB745" s="174"/>
      <c r="BC745" s="174"/>
      <c r="BD745" s="174">
        <v>1</v>
      </c>
      <c r="BE745" s="174">
        <v>1</v>
      </c>
      <c r="BF745" s="174">
        <v>1</v>
      </c>
      <c r="BG745" s="174">
        <v>1</v>
      </c>
      <c r="BH745" s="174">
        <v>1</v>
      </c>
      <c r="BI745" s="174">
        <v>1</v>
      </c>
      <c r="BJ745" s="174">
        <v>1</v>
      </c>
      <c r="BK745" s="174">
        <v>1</v>
      </c>
      <c r="BL745" s="174">
        <v>1</v>
      </c>
      <c r="BM745" s="174">
        <v>1</v>
      </c>
      <c r="BN745" s="174">
        <v>1</v>
      </c>
      <c r="BO745" s="174">
        <v>1</v>
      </c>
      <c r="BP745" s="174">
        <v>1</v>
      </c>
      <c r="BQ745" s="174">
        <v>1</v>
      </c>
      <c r="BR745" s="174">
        <v>1</v>
      </c>
      <c r="BS745" s="174">
        <v>1</v>
      </c>
      <c r="BT745" s="174">
        <v>1</v>
      </c>
      <c r="BU745" s="174">
        <v>99</v>
      </c>
      <c r="BV745" s="174">
        <v>99</v>
      </c>
      <c r="BW745" s="174">
        <v>99</v>
      </c>
      <c r="BX745" s="174">
        <v>99</v>
      </c>
      <c r="BY745" s="174">
        <v>1</v>
      </c>
      <c r="BZ745" s="174">
        <v>99</v>
      </c>
      <c r="CA745" s="174">
        <v>1</v>
      </c>
      <c r="CB745" s="174"/>
      <c r="CC745" s="174">
        <v>0</v>
      </c>
      <c r="CD745" s="174">
        <v>1</v>
      </c>
      <c r="CE745" s="174">
        <v>0</v>
      </c>
      <c r="CF745" s="174">
        <v>1</v>
      </c>
      <c r="CG745" s="174">
        <v>1</v>
      </c>
      <c r="CH745" s="174"/>
      <c r="CI745" s="174">
        <v>1</v>
      </c>
      <c r="CJ745" s="174">
        <v>1</v>
      </c>
      <c r="CK745" s="174">
        <v>1</v>
      </c>
      <c r="CL745" s="174">
        <v>1</v>
      </c>
      <c r="CM745" s="174">
        <v>1</v>
      </c>
      <c r="CN745" s="174">
        <v>1</v>
      </c>
      <c r="CO745" s="174">
        <v>1</v>
      </c>
      <c r="CP745" s="174">
        <v>1</v>
      </c>
      <c r="CQ745" s="174">
        <v>1</v>
      </c>
      <c r="CR745" s="174">
        <v>1</v>
      </c>
      <c r="CS745" s="174">
        <v>1</v>
      </c>
      <c r="CT745" s="174">
        <v>1</v>
      </c>
      <c r="CU745" s="174">
        <v>1</v>
      </c>
      <c r="CV745" s="174">
        <v>1</v>
      </c>
      <c r="CW745" s="174">
        <v>1</v>
      </c>
      <c r="CX745" s="174">
        <v>0</v>
      </c>
      <c r="CY745" s="174">
        <v>1</v>
      </c>
      <c r="CZ745" s="174">
        <v>0</v>
      </c>
      <c r="DA745" s="174">
        <v>1</v>
      </c>
      <c r="DB745" s="174">
        <v>0</v>
      </c>
      <c r="DC745" s="174">
        <v>0</v>
      </c>
      <c r="DD745" s="174">
        <v>0</v>
      </c>
      <c r="DE745" s="174">
        <v>1</v>
      </c>
      <c r="DF745" s="174">
        <v>1</v>
      </c>
      <c r="DG745" s="174">
        <v>1</v>
      </c>
      <c r="DH745" s="46" t="s">
        <v>1162</v>
      </c>
    </row>
    <row r="746" spans="1:112" x14ac:dyDescent="0.2">
      <c r="A746" s="174" t="s">
        <v>1159</v>
      </c>
      <c r="B746" s="174" t="s">
        <v>385</v>
      </c>
      <c r="C746" s="174" t="s">
        <v>1163</v>
      </c>
      <c r="D746" s="174">
        <v>741</v>
      </c>
      <c r="E746" s="174">
        <v>579</v>
      </c>
      <c r="F746" s="174">
        <v>85</v>
      </c>
      <c r="G746" s="174">
        <v>11</v>
      </c>
      <c r="H746" s="174">
        <v>1</v>
      </c>
      <c r="I746" s="174">
        <v>2</v>
      </c>
      <c r="J746" s="174"/>
      <c r="K746" s="174">
        <v>1</v>
      </c>
      <c r="L746" s="174">
        <v>1</v>
      </c>
      <c r="M746" s="174">
        <v>1</v>
      </c>
      <c r="N746" s="174">
        <v>1</v>
      </c>
      <c r="O746" s="174">
        <v>1</v>
      </c>
      <c r="P746" s="174">
        <v>1</v>
      </c>
      <c r="Q746" s="174">
        <v>99</v>
      </c>
      <c r="R746" s="174">
        <v>1</v>
      </c>
      <c r="S746" s="174">
        <v>1</v>
      </c>
      <c r="T746" s="174">
        <v>1</v>
      </c>
      <c r="U746" s="174">
        <v>1</v>
      </c>
      <c r="V746" s="174"/>
      <c r="W746" s="174">
        <v>1</v>
      </c>
      <c r="X746" s="174">
        <v>1</v>
      </c>
      <c r="Y746" s="174">
        <v>1</v>
      </c>
      <c r="Z746" s="174">
        <v>1</v>
      </c>
      <c r="AA746" s="174">
        <v>1</v>
      </c>
      <c r="AB746" s="174">
        <v>1</v>
      </c>
      <c r="AC746" s="174">
        <v>1</v>
      </c>
      <c r="AD746" s="174">
        <v>1</v>
      </c>
      <c r="AE746" s="174">
        <v>1</v>
      </c>
      <c r="AF746" s="174">
        <v>1</v>
      </c>
      <c r="AG746" s="174">
        <v>1</v>
      </c>
      <c r="AH746" s="174">
        <v>1</v>
      </c>
      <c r="AI746" s="174">
        <v>99</v>
      </c>
      <c r="AJ746" s="174">
        <v>1</v>
      </c>
      <c r="AK746" s="174">
        <v>1</v>
      </c>
      <c r="AL746" s="174">
        <v>1</v>
      </c>
      <c r="AM746" s="174">
        <v>1</v>
      </c>
      <c r="AN746" s="174">
        <v>1</v>
      </c>
      <c r="AO746" s="174">
        <v>1</v>
      </c>
      <c r="AP746" s="174">
        <v>0</v>
      </c>
      <c r="AQ746" s="174">
        <v>1</v>
      </c>
      <c r="AR746" s="174">
        <v>0</v>
      </c>
      <c r="AS746" s="174">
        <v>1</v>
      </c>
      <c r="AT746" s="174">
        <v>1</v>
      </c>
      <c r="AU746" s="174">
        <v>1</v>
      </c>
      <c r="AV746" s="174">
        <v>1</v>
      </c>
      <c r="AW746" s="174">
        <v>1</v>
      </c>
      <c r="AX746" s="174">
        <v>1</v>
      </c>
      <c r="AY746" s="174">
        <v>1</v>
      </c>
      <c r="AZ746" s="174"/>
      <c r="BA746" s="174"/>
      <c r="BB746" s="174"/>
      <c r="BC746" s="174"/>
      <c r="BD746" s="174">
        <v>1</v>
      </c>
      <c r="BE746" s="174">
        <v>1</v>
      </c>
      <c r="BF746" s="174">
        <v>1</v>
      </c>
      <c r="BG746" s="174">
        <v>1</v>
      </c>
      <c r="BH746" s="174">
        <v>1</v>
      </c>
      <c r="BI746" s="174">
        <v>1</v>
      </c>
      <c r="BJ746" s="174">
        <v>1</v>
      </c>
      <c r="BK746" s="174">
        <v>1</v>
      </c>
      <c r="BL746" s="174">
        <v>1</v>
      </c>
      <c r="BM746" s="174">
        <v>1</v>
      </c>
      <c r="BN746" s="174">
        <v>1</v>
      </c>
      <c r="BO746" s="174">
        <v>1</v>
      </c>
      <c r="BP746" s="174">
        <v>1</v>
      </c>
      <c r="BQ746" s="174">
        <v>1</v>
      </c>
      <c r="BR746" s="174">
        <v>1</v>
      </c>
      <c r="BS746" s="174">
        <v>1</v>
      </c>
      <c r="BT746" s="174">
        <v>1</v>
      </c>
      <c r="BU746" s="174">
        <v>99</v>
      </c>
      <c r="BV746" s="174">
        <v>99</v>
      </c>
      <c r="BW746" s="174">
        <v>99</v>
      </c>
      <c r="BX746" s="174">
        <v>99</v>
      </c>
      <c r="BY746" s="174">
        <v>1</v>
      </c>
      <c r="BZ746" s="174">
        <v>99</v>
      </c>
      <c r="CA746" s="174">
        <v>1</v>
      </c>
      <c r="CB746" s="174"/>
      <c r="CC746" s="174">
        <v>1</v>
      </c>
      <c r="CD746" s="174">
        <v>1</v>
      </c>
      <c r="CE746" s="174">
        <v>0</v>
      </c>
      <c r="CF746" s="174">
        <v>1</v>
      </c>
      <c r="CG746" s="174">
        <v>99</v>
      </c>
      <c r="CH746" s="174"/>
      <c r="CI746" s="174">
        <v>1</v>
      </c>
      <c r="CJ746" s="174">
        <v>1</v>
      </c>
      <c r="CK746" s="174">
        <v>1</v>
      </c>
      <c r="CL746" s="174">
        <v>1</v>
      </c>
      <c r="CM746" s="174">
        <v>1</v>
      </c>
      <c r="CN746" s="174">
        <v>1</v>
      </c>
      <c r="CO746" s="174">
        <v>1</v>
      </c>
      <c r="CP746" s="174">
        <v>1</v>
      </c>
      <c r="CQ746" s="174">
        <v>1</v>
      </c>
      <c r="CR746" s="174">
        <v>1</v>
      </c>
      <c r="CS746" s="174">
        <v>1</v>
      </c>
      <c r="CT746" s="174">
        <v>1</v>
      </c>
      <c r="CU746" s="174">
        <v>1</v>
      </c>
      <c r="CV746" s="174">
        <v>1</v>
      </c>
      <c r="CW746" s="174">
        <v>1</v>
      </c>
      <c r="CX746" s="174">
        <v>1</v>
      </c>
      <c r="CY746" s="174">
        <v>1</v>
      </c>
      <c r="CZ746" s="174">
        <v>0</v>
      </c>
      <c r="DA746" s="174">
        <v>0</v>
      </c>
      <c r="DB746" s="174">
        <v>0</v>
      </c>
      <c r="DC746" s="174">
        <v>0</v>
      </c>
      <c r="DD746" s="174">
        <v>0</v>
      </c>
      <c r="DE746" s="174">
        <v>1</v>
      </c>
      <c r="DF746" s="174">
        <v>1</v>
      </c>
      <c r="DG746" s="174">
        <v>1</v>
      </c>
      <c r="DH746" s="46" t="s">
        <v>1163</v>
      </c>
    </row>
    <row r="747" spans="1:112" x14ac:dyDescent="0.2">
      <c r="A747" s="174" t="s">
        <v>1159</v>
      </c>
      <c r="B747" s="174" t="s">
        <v>385</v>
      </c>
      <c r="C747" s="174" t="s">
        <v>1164</v>
      </c>
      <c r="D747" s="174">
        <v>742</v>
      </c>
      <c r="E747" s="174">
        <v>1447</v>
      </c>
      <c r="F747" s="174">
        <v>185</v>
      </c>
      <c r="G747" s="174">
        <v>19</v>
      </c>
      <c r="H747" s="174">
        <v>1</v>
      </c>
      <c r="I747" s="174">
        <v>2</v>
      </c>
      <c r="J747" s="174"/>
      <c r="K747" s="174">
        <v>1</v>
      </c>
      <c r="L747" s="174">
        <v>1</v>
      </c>
      <c r="M747" s="174">
        <v>1</v>
      </c>
      <c r="N747" s="174">
        <v>1</v>
      </c>
      <c r="O747" s="174">
        <v>1</v>
      </c>
      <c r="P747" s="174">
        <v>1</v>
      </c>
      <c r="Q747" s="174">
        <v>99</v>
      </c>
      <c r="R747" s="174">
        <v>1</v>
      </c>
      <c r="S747" s="174">
        <v>1</v>
      </c>
      <c r="T747" s="174">
        <v>1</v>
      </c>
      <c r="U747" s="174">
        <v>1</v>
      </c>
      <c r="V747" s="174"/>
      <c r="W747" s="174">
        <v>1</v>
      </c>
      <c r="X747" s="174">
        <v>1</v>
      </c>
      <c r="Y747" s="174">
        <v>1</v>
      </c>
      <c r="Z747" s="174">
        <v>1</v>
      </c>
      <c r="AA747" s="174">
        <v>1</v>
      </c>
      <c r="AB747" s="174">
        <v>0</v>
      </c>
      <c r="AC747" s="174">
        <v>1</v>
      </c>
      <c r="AD747" s="174">
        <v>1</v>
      </c>
      <c r="AE747" s="174">
        <v>99</v>
      </c>
      <c r="AF747" s="174">
        <v>1</v>
      </c>
      <c r="AG747" s="174">
        <v>1</v>
      </c>
      <c r="AH747" s="174">
        <v>0</v>
      </c>
      <c r="AI747" s="174">
        <v>1</v>
      </c>
      <c r="AJ747" s="174">
        <v>1</v>
      </c>
      <c r="AK747" s="174">
        <v>0</v>
      </c>
      <c r="AL747" s="174">
        <v>1</v>
      </c>
      <c r="AM747" s="174">
        <v>1</v>
      </c>
      <c r="AN747" s="174">
        <v>1</v>
      </c>
      <c r="AO747" s="174">
        <v>1</v>
      </c>
      <c r="AP747" s="174">
        <v>0</v>
      </c>
      <c r="AQ747" s="174">
        <v>1</v>
      </c>
      <c r="AR747" s="174">
        <v>0</v>
      </c>
      <c r="AS747" s="174">
        <v>1</v>
      </c>
      <c r="AT747" s="174">
        <v>1</v>
      </c>
      <c r="AU747" s="174">
        <v>0</v>
      </c>
      <c r="AV747" s="174">
        <v>0</v>
      </c>
      <c r="AW747" s="174">
        <v>1</v>
      </c>
      <c r="AX747" s="174">
        <v>1</v>
      </c>
      <c r="AY747" s="174">
        <v>0</v>
      </c>
      <c r="AZ747" s="174"/>
      <c r="BA747" s="174"/>
      <c r="BB747" s="174"/>
      <c r="BC747" s="174"/>
      <c r="BD747" s="174">
        <v>1</v>
      </c>
      <c r="BE747" s="174">
        <v>1</v>
      </c>
      <c r="BF747" s="174">
        <v>0</v>
      </c>
      <c r="BG747" s="174">
        <v>1</v>
      </c>
      <c r="BH747" s="174">
        <v>1</v>
      </c>
      <c r="BI747" s="174">
        <v>1</v>
      </c>
      <c r="BJ747" s="174">
        <v>1</v>
      </c>
      <c r="BK747" s="174">
        <v>1</v>
      </c>
      <c r="BL747" s="174">
        <v>1</v>
      </c>
      <c r="BM747" s="174">
        <v>1</v>
      </c>
      <c r="BN747" s="174">
        <v>1</v>
      </c>
      <c r="BO747" s="174">
        <v>1</v>
      </c>
      <c r="BP747" s="174">
        <v>1</v>
      </c>
      <c r="BQ747" s="174">
        <v>1</v>
      </c>
      <c r="BR747" s="174">
        <v>1</v>
      </c>
      <c r="BS747" s="174">
        <v>1</v>
      </c>
      <c r="BT747" s="174">
        <v>1</v>
      </c>
      <c r="BU747" s="174">
        <v>99</v>
      </c>
      <c r="BV747" s="174">
        <v>99</v>
      </c>
      <c r="BW747" s="174">
        <v>99</v>
      </c>
      <c r="BX747" s="174">
        <v>99</v>
      </c>
      <c r="BY747" s="174">
        <v>1</v>
      </c>
      <c r="BZ747" s="174">
        <v>99</v>
      </c>
      <c r="CA747" s="174">
        <v>99</v>
      </c>
      <c r="CB747" s="174"/>
      <c r="CC747" s="174">
        <v>0</v>
      </c>
      <c r="CD747" s="174">
        <v>1</v>
      </c>
      <c r="CE747" s="174">
        <v>0</v>
      </c>
      <c r="CF747" s="174">
        <v>1</v>
      </c>
      <c r="CG747" s="174">
        <v>99</v>
      </c>
      <c r="CH747" s="174"/>
      <c r="CI747" s="174">
        <v>1</v>
      </c>
      <c r="CJ747" s="174">
        <v>1</v>
      </c>
      <c r="CK747" s="174">
        <v>1</v>
      </c>
      <c r="CL747" s="174">
        <v>1</v>
      </c>
      <c r="CM747" s="174">
        <v>1</v>
      </c>
      <c r="CN747" s="174">
        <v>1</v>
      </c>
      <c r="CO747" s="174">
        <v>1</v>
      </c>
      <c r="CP747" s="174">
        <v>1</v>
      </c>
      <c r="CQ747" s="174">
        <v>1</v>
      </c>
      <c r="CR747" s="174">
        <v>1</v>
      </c>
      <c r="CS747" s="174">
        <v>1</v>
      </c>
      <c r="CT747" s="174">
        <v>1</v>
      </c>
      <c r="CU747" s="174">
        <v>1</v>
      </c>
      <c r="CV747" s="174">
        <v>1</v>
      </c>
      <c r="CW747" s="174">
        <v>1</v>
      </c>
      <c r="CX747" s="174">
        <v>0</v>
      </c>
      <c r="CY747" s="174">
        <v>1</v>
      </c>
      <c r="CZ747" s="174">
        <v>0</v>
      </c>
      <c r="DA747" s="174">
        <v>0</v>
      </c>
      <c r="DB747" s="174">
        <v>0</v>
      </c>
      <c r="DC747" s="174">
        <v>0</v>
      </c>
      <c r="DD747" s="174">
        <v>0</v>
      </c>
      <c r="DE747" s="174">
        <v>1</v>
      </c>
      <c r="DF747" s="174">
        <v>1</v>
      </c>
      <c r="DG747" s="174">
        <v>1</v>
      </c>
      <c r="DH747" s="46" t="s">
        <v>1164</v>
      </c>
    </row>
    <row r="748" spans="1:112" x14ac:dyDescent="0.2">
      <c r="A748" s="174" t="s">
        <v>1159</v>
      </c>
      <c r="B748" s="174" t="s">
        <v>385</v>
      </c>
      <c r="C748" s="174" t="s">
        <v>1165</v>
      </c>
      <c r="D748" s="174">
        <v>743</v>
      </c>
      <c r="E748" s="174">
        <v>1984</v>
      </c>
      <c r="F748" s="174">
        <v>11</v>
      </c>
      <c r="G748" s="174">
        <v>436</v>
      </c>
      <c r="H748" s="174">
        <v>1</v>
      </c>
      <c r="I748" s="174">
        <v>2</v>
      </c>
      <c r="J748" s="174"/>
      <c r="K748" s="174">
        <v>0</v>
      </c>
      <c r="L748" s="174">
        <v>0</v>
      </c>
      <c r="M748" s="174">
        <v>1</v>
      </c>
      <c r="N748" s="174">
        <v>1</v>
      </c>
      <c r="O748" s="174">
        <v>1</v>
      </c>
      <c r="P748" s="174">
        <v>1</v>
      </c>
      <c r="Q748" s="174">
        <v>99</v>
      </c>
      <c r="R748" s="174">
        <v>1</v>
      </c>
      <c r="S748" s="174">
        <v>1</v>
      </c>
      <c r="T748" s="174">
        <v>1</v>
      </c>
      <c r="U748" s="174">
        <v>1</v>
      </c>
      <c r="V748" s="174"/>
      <c r="W748" s="174">
        <v>1</v>
      </c>
      <c r="X748" s="174">
        <v>1</v>
      </c>
      <c r="Y748" s="174">
        <v>0</v>
      </c>
      <c r="Z748" s="174">
        <v>1</v>
      </c>
      <c r="AA748" s="174">
        <v>1</v>
      </c>
      <c r="AB748" s="174">
        <v>1</v>
      </c>
      <c r="AC748" s="174">
        <v>1</v>
      </c>
      <c r="AD748" s="174">
        <v>1</v>
      </c>
      <c r="AE748" s="174">
        <v>1</v>
      </c>
      <c r="AF748" s="174">
        <v>1</v>
      </c>
      <c r="AG748" s="174">
        <v>1</v>
      </c>
      <c r="AH748" s="174">
        <v>1</v>
      </c>
      <c r="AI748" s="174">
        <v>99</v>
      </c>
      <c r="AJ748" s="174">
        <v>1</v>
      </c>
      <c r="AK748" s="174">
        <v>1</v>
      </c>
      <c r="AL748" s="174">
        <v>1</v>
      </c>
      <c r="AM748" s="174">
        <v>1</v>
      </c>
      <c r="AN748" s="174">
        <v>1</v>
      </c>
      <c r="AO748" s="174">
        <v>1</v>
      </c>
      <c r="AP748" s="174">
        <v>1</v>
      </c>
      <c r="AQ748" s="174">
        <v>1</v>
      </c>
      <c r="AR748" s="174">
        <v>0</v>
      </c>
      <c r="AS748" s="174">
        <v>0</v>
      </c>
      <c r="AT748" s="174">
        <v>0</v>
      </c>
      <c r="AU748" s="174">
        <v>0</v>
      </c>
      <c r="AV748" s="174">
        <v>1</v>
      </c>
      <c r="AW748" s="174">
        <v>1</v>
      </c>
      <c r="AX748" s="174">
        <v>0</v>
      </c>
      <c r="AY748" s="174">
        <v>0</v>
      </c>
      <c r="AZ748" s="174"/>
      <c r="BA748" s="174"/>
      <c r="BB748" s="174"/>
      <c r="BC748" s="174"/>
      <c r="BD748" s="174">
        <v>1</v>
      </c>
      <c r="BE748" s="174">
        <v>1</v>
      </c>
      <c r="BF748" s="174">
        <v>1</v>
      </c>
      <c r="BG748" s="174">
        <v>0</v>
      </c>
      <c r="BH748" s="174">
        <v>0</v>
      </c>
      <c r="BI748" s="174">
        <v>0</v>
      </c>
      <c r="BJ748" s="174">
        <v>0</v>
      </c>
      <c r="BK748" s="174">
        <v>0</v>
      </c>
      <c r="BL748" s="174">
        <v>0</v>
      </c>
      <c r="BM748" s="174">
        <v>0</v>
      </c>
      <c r="BN748" s="174">
        <v>0</v>
      </c>
      <c r="BO748" s="174">
        <v>0</v>
      </c>
      <c r="BP748" s="174">
        <v>0</v>
      </c>
      <c r="BQ748" s="174">
        <v>1</v>
      </c>
      <c r="BR748" s="174">
        <v>0</v>
      </c>
      <c r="BS748" s="174">
        <v>0</v>
      </c>
      <c r="BT748" s="174">
        <v>1</v>
      </c>
      <c r="BU748" s="174">
        <v>0</v>
      </c>
      <c r="BV748" s="174">
        <v>0</v>
      </c>
      <c r="BW748" s="174">
        <v>0</v>
      </c>
      <c r="BX748" s="174">
        <v>0</v>
      </c>
      <c r="BY748" s="174">
        <v>0</v>
      </c>
      <c r="BZ748" s="174">
        <v>99</v>
      </c>
      <c r="CA748" s="174">
        <v>99</v>
      </c>
      <c r="CB748" s="174"/>
      <c r="CC748" s="174">
        <v>0</v>
      </c>
      <c r="CD748" s="174">
        <v>0</v>
      </c>
      <c r="CE748" s="174">
        <v>0</v>
      </c>
      <c r="CF748" s="174">
        <v>0</v>
      </c>
      <c r="CG748" s="174">
        <v>99</v>
      </c>
      <c r="CH748" s="174"/>
      <c r="CI748" s="174">
        <v>1</v>
      </c>
      <c r="CJ748" s="174">
        <v>1</v>
      </c>
      <c r="CK748" s="174">
        <v>1</v>
      </c>
      <c r="CL748" s="174">
        <v>1</v>
      </c>
      <c r="CM748" s="174">
        <v>1</v>
      </c>
      <c r="CN748" s="174">
        <v>1</v>
      </c>
      <c r="CO748" s="174">
        <v>1</v>
      </c>
      <c r="CP748" s="174">
        <v>1</v>
      </c>
      <c r="CQ748" s="174">
        <v>0</v>
      </c>
      <c r="CR748" s="174">
        <v>1</v>
      </c>
      <c r="CS748" s="174">
        <v>1</v>
      </c>
      <c r="CT748" s="174">
        <v>1</v>
      </c>
      <c r="CU748" s="174">
        <v>1</v>
      </c>
      <c r="CV748" s="174">
        <v>1</v>
      </c>
      <c r="CW748" s="174">
        <v>1</v>
      </c>
      <c r="CX748" s="174">
        <v>0</v>
      </c>
      <c r="CY748" s="174">
        <v>0</v>
      </c>
      <c r="CZ748" s="174">
        <v>0</v>
      </c>
      <c r="DA748" s="174">
        <v>1</v>
      </c>
      <c r="DB748" s="174">
        <v>0</v>
      </c>
      <c r="DC748" s="174">
        <v>0</v>
      </c>
      <c r="DD748" s="174">
        <v>0</v>
      </c>
      <c r="DE748" s="174">
        <v>1</v>
      </c>
      <c r="DF748" s="174">
        <v>1</v>
      </c>
      <c r="DG748" s="174">
        <v>1</v>
      </c>
      <c r="DH748" s="46" t="s">
        <v>1165</v>
      </c>
    </row>
    <row r="749" spans="1:112" x14ac:dyDescent="0.2">
      <c r="A749" s="174" t="s">
        <v>1159</v>
      </c>
      <c r="B749" s="174" t="s">
        <v>385</v>
      </c>
      <c r="C749" s="174" t="s">
        <v>1166</v>
      </c>
      <c r="D749" s="174">
        <v>744</v>
      </c>
      <c r="E749" s="174">
        <v>1720</v>
      </c>
      <c r="F749" s="174">
        <v>398</v>
      </c>
      <c r="G749" s="174">
        <v>26</v>
      </c>
      <c r="H749" s="174">
        <v>1</v>
      </c>
      <c r="I749" s="174">
        <v>2</v>
      </c>
      <c r="J749" s="174"/>
      <c r="K749" s="174">
        <v>1</v>
      </c>
      <c r="L749" s="174">
        <v>1</v>
      </c>
      <c r="M749" s="174">
        <v>1</v>
      </c>
      <c r="N749" s="174">
        <v>1</v>
      </c>
      <c r="O749" s="174">
        <v>1</v>
      </c>
      <c r="P749" s="174">
        <v>1</v>
      </c>
      <c r="Q749" s="174">
        <v>99</v>
      </c>
      <c r="R749" s="174">
        <v>1</v>
      </c>
      <c r="S749" s="174">
        <v>1</v>
      </c>
      <c r="T749" s="174">
        <v>1</v>
      </c>
      <c r="U749" s="174">
        <v>1</v>
      </c>
      <c r="V749" s="174"/>
      <c r="W749" s="174">
        <v>1</v>
      </c>
      <c r="X749" s="174">
        <v>1</v>
      </c>
      <c r="Y749" s="174">
        <v>1</v>
      </c>
      <c r="Z749" s="174">
        <v>1</v>
      </c>
      <c r="AA749" s="174">
        <v>1</v>
      </c>
      <c r="AB749" s="174">
        <v>1</v>
      </c>
      <c r="AC749" s="174">
        <v>1</v>
      </c>
      <c r="AD749" s="174">
        <v>1</v>
      </c>
      <c r="AE749" s="174">
        <v>1</v>
      </c>
      <c r="AF749" s="174">
        <v>1</v>
      </c>
      <c r="AG749" s="174">
        <v>1</v>
      </c>
      <c r="AH749" s="174">
        <v>1</v>
      </c>
      <c r="AI749" s="174">
        <v>1</v>
      </c>
      <c r="AJ749" s="174">
        <v>1</v>
      </c>
      <c r="AK749" s="174">
        <v>1</v>
      </c>
      <c r="AL749" s="174">
        <v>1</v>
      </c>
      <c r="AM749" s="174">
        <v>1</v>
      </c>
      <c r="AN749" s="174">
        <v>1</v>
      </c>
      <c r="AO749" s="174">
        <v>1</v>
      </c>
      <c r="AP749" s="174">
        <v>1</v>
      </c>
      <c r="AQ749" s="174">
        <v>1</v>
      </c>
      <c r="AR749" s="174">
        <v>1</v>
      </c>
      <c r="AS749" s="174">
        <v>1</v>
      </c>
      <c r="AT749" s="174">
        <v>1</v>
      </c>
      <c r="AU749" s="174">
        <v>1</v>
      </c>
      <c r="AV749" s="174">
        <v>1</v>
      </c>
      <c r="AW749" s="174">
        <v>1</v>
      </c>
      <c r="AX749" s="174">
        <v>1</v>
      </c>
      <c r="AY749" s="174">
        <v>1</v>
      </c>
      <c r="AZ749" s="174"/>
      <c r="BA749" s="174"/>
      <c r="BB749" s="174"/>
      <c r="BC749" s="174"/>
      <c r="BD749" s="174">
        <v>1</v>
      </c>
      <c r="BE749" s="174">
        <v>1</v>
      </c>
      <c r="BF749" s="174">
        <v>1</v>
      </c>
      <c r="BG749" s="174">
        <v>1</v>
      </c>
      <c r="BH749" s="174">
        <v>1</v>
      </c>
      <c r="BI749" s="174">
        <v>1</v>
      </c>
      <c r="BJ749" s="174">
        <v>1</v>
      </c>
      <c r="BK749" s="174">
        <v>1</v>
      </c>
      <c r="BL749" s="174">
        <v>1</v>
      </c>
      <c r="BM749" s="174">
        <v>1</v>
      </c>
      <c r="BN749" s="174">
        <v>1</v>
      </c>
      <c r="BO749" s="174">
        <v>1</v>
      </c>
      <c r="BP749" s="174">
        <v>1</v>
      </c>
      <c r="BQ749" s="174">
        <v>1</v>
      </c>
      <c r="BR749" s="174">
        <v>1</v>
      </c>
      <c r="BS749" s="174">
        <v>1</v>
      </c>
      <c r="BT749" s="174">
        <v>1</v>
      </c>
      <c r="BU749" s="174">
        <v>1</v>
      </c>
      <c r="BV749" s="174">
        <v>1</v>
      </c>
      <c r="BW749" s="174">
        <v>1</v>
      </c>
      <c r="BX749" s="174">
        <v>1</v>
      </c>
      <c r="BY749" s="174">
        <v>1</v>
      </c>
      <c r="BZ749" s="174">
        <v>1</v>
      </c>
      <c r="CA749" s="174">
        <v>1</v>
      </c>
      <c r="CB749" s="174"/>
      <c r="CC749" s="174">
        <v>1</v>
      </c>
      <c r="CD749" s="174">
        <v>1</v>
      </c>
      <c r="CE749" s="174">
        <v>1</v>
      </c>
      <c r="CF749" s="174">
        <v>1</v>
      </c>
      <c r="CG749" s="174">
        <v>1</v>
      </c>
      <c r="CH749" s="174"/>
      <c r="CI749" s="174">
        <v>1</v>
      </c>
      <c r="CJ749" s="174">
        <v>1</v>
      </c>
      <c r="CK749" s="174">
        <v>1</v>
      </c>
      <c r="CL749" s="174">
        <v>1</v>
      </c>
      <c r="CM749" s="174">
        <v>1</v>
      </c>
      <c r="CN749" s="174">
        <v>1</v>
      </c>
      <c r="CO749" s="174">
        <v>1</v>
      </c>
      <c r="CP749" s="174">
        <v>1</v>
      </c>
      <c r="CQ749" s="174">
        <v>0</v>
      </c>
      <c r="CR749" s="174">
        <v>1</v>
      </c>
      <c r="CS749" s="174">
        <v>1</v>
      </c>
      <c r="CT749" s="174">
        <v>1</v>
      </c>
      <c r="CU749" s="174">
        <v>1</v>
      </c>
      <c r="CV749" s="174">
        <v>1</v>
      </c>
      <c r="CW749" s="174">
        <v>0</v>
      </c>
      <c r="CX749" s="174">
        <v>0</v>
      </c>
      <c r="CY749" s="174">
        <v>0</v>
      </c>
      <c r="CZ749" s="174">
        <v>0</v>
      </c>
      <c r="DA749" s="174">
        <v>0</v>
      </c>
      <c r="DB749" s="174">
        <v>0</v>
      </c>
      <c r="DC749" s="174">
        <v>0</v>
      </c>
      <c r="DD749" s="174">
        <v>0</v>
      </c>
      <c r="DE749" s="174">
        <v>1</v>
      </c>
      <c r="DF749" s="174">
        <v>1</v>
      </c>
      <c r="DG749" s="174">
        <v>1</v>
      </c>
      <c r="DH749" s="46" t="s">
        <v>1166</v>
      </c>
    </row>
    <row r="750" spans="1:112" x14ac:dyDescent="0.2">
      <c r="A750" s="174" t="s">
        <v>1159</v>
      </c>
      <c r="B750" s="174" t="s">
        <v>385</v>
      </c>
      <c r="C750" s="174" t="s">
        <v>1167</v>
      </c>
      <c r="D750" s="174">
        <v>745</v>
      </c>
      <c r="E750" s="174">
        <v>310</v>
      </c>
      <c r="F750" s="174">
        <v>80</v>
      </c>
      <c r="G750" s="174">
        <v>14</v>
      </c>
      <c r="H750" s="174">
        <v>1</v>
      </c>
      <c r="I750" s="174">
        <v>2</v>
      </c>
      <c r="J750" s="174"/>
      <c r="K750" s="174">
        <v>0</v>
      </c>
      <c r="L750" s="174">
        <v>1</v>
      </c>
      <c r="M750" s="174">
        <v>1</v>
      </c>
      <c r="N750" s="174">
        <v>1</v>
      </c>
      <c r="O750" s="174">
        <v>1</v>
      </c>
      <c r="P750" s="174">
        <v>1</v>
      </c>
      <c r="Q750" s="174">
        <v>99</v>
      </c>
      <c r="R750" s="174">
        <v>1</v>
      </c>
      <c r="S750" s="174">
        <v>1</v>
      </c>
      <c r="T750" s="174">
        <v>0</v>
      </c>
      <c r="U750" s="174">
        <v>1</v>
      </c>
      <c r="V750" s="174"/>
      <c r="W750" s="174">
        <v>1</v>
      </c>
      <c r="X750" s="174">
        <v>0</v>
      </c>
      <c r="Y750" s="174">
        <v>1</v>
      </c>
      <c r="Z750" s="174">
        <v>1</v>
      </c>
      <c r="AA750" s="174">
        <v>1</v>
      </c>
      <c r="AB750" s="174">
        <v>1</v>
      </c>
      <c r="AC750" s="174">
        <v>1</v>
      </c>
      <c r="AD750" s="174">
        <v>1</v>
      </c>
      <c r="AE750" s="174">
        <v>1</v>
      </c>
      <c r="AF750" s="174">
        <v>1</v>
      </c>
      <c r="AG750" s="174">
        <v>1</v>
      </c>
      <c r="AH750" s="174">
        <v>0</v>
      </c>
      <c r="AI750" s="174">
        <v>99</v>
      </c>
      <c r="AJ750" s="174">
        <v>1</v>
      </c>
      <c r="AK750" s="174">
        <v>1</v>
      </c>
      <c r="AL750" s="174">
        <v>1</v>
      </c>
      <c r="AM750" s="174">
        <v>1</v>
      </c>
      <c r="AN750" s="174">
        <v>1</v>
      </c>
      <c r="AO750" s="174">
        <v>1</v>
      </c>
      <c r="AP750" s="174">
        <v>1</v>
      </c>
      <c r="AQ750" s="174">
        <v>0</v>
      </c>
      <c r="AR750" s="174">
        <v>1</v>
      </c>
      <c r="AS750" s="174">
        <v>1</v>
      </c>
      <c r="AT750" s="174">
        <v>0</v>
      </c>
      <c r="AU750" s="174">
        <v>1</v>
      </c>
      <c r="AV750" s="174">
        <v>1</v>
      </c>
      <c r="AW750" s="174">
        <v>1</v>
      </c>
      <c r="AX750" s="174">
        <v>1</v>
      </c>
      <c r="AY750" s="174">
        <v>0</v>
      </c>
      <c r="AZ750" s="174"/>
      <c r="BA750" s="174"/>
      <c r="BB750" s="174"/>
      <c r="BC750" s="174"/>
      <c r="BD750" s="174">
        <v>1</v>
      </c>
      <c r="BE750" s="174">
        <v>1</v>
      </c>
      <c r="BF750" s="174">
        <v>1</v>
      </c>
      <c r="BG750" s="174">
        <v>1</v>
      </c>
      <c r="BH750" s="174">
        <v>0</v>
      </c>
      <c r="BI750" s="174">
        <v>1</v>
      </c>
      <c r="BJ750" s="174">
        <v>1</v>
      </c>
      <c r="BK750" s="174">
        <v>0</v>
      </c>
      <c r="BL750" s="174">
        <v>1</v>
      </c>
      <c r="BM750" s="174">
        <v>1</v>
      </c>
      <c r="BN750" s="174">
        <v>0</v>
      </c>
      <c r="BO750" s="174">
        <v>1</v>
      </c>
      <c r="BP750" s="174">
        <v>1</v>
      </c>
      <c r="BQ750" s="174">
        <v>0</v>
      </c>
      <c r="BR750" s="174">
        <v>1</v>
      </c>
      <c r="BS750" s="174">
        <v>1</v>
      </c>
      <c r="BT750" s="174">
        <v>1</v>
      </c>
      <c r="BU750" s="174">
        <v>99</v>
      </c>
      <c r="BV750" s="174">
        <v>99</v>
      </c>
      <c r="BW750" s="174">
        <v>99</v>
      </c>
      <c r="BX750" s="174">
        <v>99</v>
      </c>
      <c r="BY750" s="174">
        <v>1</v>
      </c>
      <c r="BZ750" s="174">
        <v>1</v>
      </c>
      <c r="CA750" s="174">
        <v>99</v>
      </c>
      <c r="CB750" s="174"/>
      <c r="CC750" s="174">
        <v>1</v>
      </c>
      <c r="CD750" s="174">
        <v>0</v>
      </c>
      <c r="CE750" s="174">
        <v>1</v>
      </c>
      <c r="CF750" s="174">
        <v>0</v>
      </c>
      <c r="CG750" s="174">
        <v>99</v>
      </c>
      <c r="CH750" s="174"/>
      <c r="CI750" s="174">
        <v>1</v>
      </c>
      <c r="CJ750" s="174">
        <v>1</v>
      </c>
      <c r="CK750" s="174">
        <v>1</v>
      </c>
      <c r="CL750" s="174">
        <v>1</v>
      </c>
      <c r="CM750" s="174">
        <v>1</v>
      </c>
      <c r="CN750" s="174">
        <v>1</v>
      </c>
      <c r="CO750" s="174">
        <v>1</v>
      </c>
      <c r="CP750" s="174">
        <v>1</v>
      </c>
      <c r="CQ750" s="174">
        <v>1</v>
      </c>
      <c r="CR750" s="174">
        <v>1</v>
      </c>
      <c r="CS750" s="174">
        <v>1</v>
      </c>
      <c r="CT750" s="174">
        <v>1</v>
      </c>
      <c r="CU750" s="174">
        <v>1</v>
      </c>
      <c r="CV750" s="174">
        <v>1</v>
      </c>
      <c r="CW750" s="174">
        <v>0</v>
      </c>
      <c r="CX750" s="174">
        <v>0</v>
      </c>
      <c r="CY750" s="174">
        <v>0</v>
      </c>
      <c r="CZ750" s="174">
        <v>0</v>
      </c>
      <c r="DA750" s="174">
        <v>0</v>
      </c>
      <c r="DB750" s="174">
        <v>0</v>
      </c>
      <c r="DC750" s="174">
        <v>0</v>
      </c>
      <c r="DD750" s="174">
        <v>0</v>
      </c>
      <c r="DE750" s="174">
        <v>1</v>
      </c>
      <c r="DF750" s="174">
        <v>1</v>
      </c>
      <c r="DG750" s="174">
        <v>1</v>
      </c>
      <c r="DH750" s="46" t="s">
        <v>1167</v>
      </c>
    </row>
    <row r="751" spans="1:112" x14ac:dyDescent="0.2">
      <c r="A751" s="174" t="s">
        <v>1159</v>
      </c>
      <c r="B751" s="174" t="s">
        <v>446</v>
      </c>
      <c r="C751" s="174" t="s">
        <v>1168</v>
      </c>
      <c r="D751" s="174">
        <v>746</v>
      </c>
      <c r="E751" s="174">
        <v>123</v>
      </c>
      <c r="F751" s="174"/>
      <c r="G751" s="174">
        <v>1</v>
      </c>
      <c r="H751" s="174">
        <v>1</v>
      </c>
      <c r="I751" s="174">
        <v>2</v>
      </c>
      <c r="J751" s="174"/>
      <c r="K751" s="174">
        <v>0</v>
      </c>
      <c r="L751" s="174">
        <v>1</v>
      </c>
      <c r="M751" s="174">
        <v>1</v>
      </c>
      <c r="N751" s="174">
        <v>1</v>
      </c>
      <c r="O751" s="174"/>
      <c r="P751" s="174">
        <v>1</v>
      </c>
      <c r="Q751" s="174">
        <v>99</v>
      </c>
      <c r="R751" s="174">
        <v>1</v>
      </c>
      <c r="S751" s="174"/>
      <c r="T751" s="174">
        <v>1</v>
      </c>
      <c r="U751" s="174"/>
      <c r="V751" s="174"/>
      <c r="W751" s="174">
        <v>1</v>
      </c>
      <c r="X751" s="174">
        <v>1</v>
      </c>
      <c r="Y751" s="174">
        <v>0</v>
      </c>
      <c r="Z751" s="174">
        <v>1</v>
      </c>
      <c r="AA751" s="174">
        <v>1</v>
      </c>
      <c r="AB751" s="174">
        <v>1</v>
      </c>
      <c r="AC751" s="174">
        <v>1</v>
      </c>
      <c r="AD751" s="174">
        <v>1</v>
      </c>
      <c r="AE751" s="174">
        <v>1</v>
      </c>
      <c r="AF751" s="174">
        <v>1</v>
      </c>
      <c r="AG751" s="174">
        <v>1</v>
      </c>
      <c r="AH751" s="174">
        <v>1</v>
      </c>
      <c r="AI751" s="174">
        <v>1</v>
      </c>
      <c r="AJ751" s="174">
        <v>1</v>
      </c>
      <c r="AK751" s="174">
        <v>1</v>
      </c>
      <c r="AL751" s="174">
        <v>1</v>
      </c>
      <c r="AM751" s="174">
        <v>1</v>
      </c>
      <c r="AN751" s="174">
        <v>1</v>
      </c>
      <c r="AO751" s="174">
        <v>1</v>
      </c>
      <c r="AP751" s="174">
        <v>1</v>
      </c>
      <c r="AQ751" s="174">
        <v>1</v>
      </c>
      <c r="AR751" s="174">
        <v>1</v>
      </c>
      <c r="AS751" s="174">
        <v>1</v>
      </c>
      <c r="AT751" s="174">
        <v>1</v>
      </c>
      <c r="AU751" s="174">
        <v>1</v>
      </c>
      <c r="AV751" s="174">
        <v>1</v>
      </c>
      <c r="AW751" s="174">
        <v>1</v>
      </c>
      <c r="AX751" s="174">
        <v>1</v>
      </c>
      <c r="AY751" s="174">
        <v>1</v>
      </c>
      <c r="AZ751" s="174"/>
      <c r="BA751" s="174"/>
      <c r="BB751" s="174"/>
      <c r="BC751" s="174"/>
      <c r="BD751" s="174">
        <v>1</v>
      </c>
      <c r="BE751" s="174">
        <v>1</v>
      </c>
      <c r="BF751" s="174">
        <v>1</v>
      </c>
      <c r="BG751" s="174">
        <v>1</v>
      </c>
      <c r="BH751" s="174">
        <v>1</v>
      </c>
      <c r="BI751" s="174">
        <v>1</v>
      </c>
      <c r="BJ751" s="174">
        <v>1</v>
      </c>
      <c r="BK751" s="174">
        <v>1</v>
      </c>
      <c r="BL751" s="174">
        <v>1</v>
      </c>
      <c r="BM751" s="174">
        <v>1</v>
      </c>
      <c r="BN751" s="174">
        <v>1</v>
      </c>
      <c r="BO751" s="174">
        <v>1</v>
      </c>
      <c r="BP751" s="174">
        <v>1</v>
      </c>
      <c r="BQ751" s="174">
        <v>1</v>
      </c>
      <c r="BR751" s="174">
        <v>1</v>
      </c>
      <c r="BS751" s="174">
        <v>1</v>
      </c>
      <c r="BT751" s="174">
        <v>1</v>
      </c>
      <c r="BU751" s="174">
        <v>99</v>
      </c>
      <c r="BV751" s="174">
        <v>99</v>
      </c>
      <c r="BW751" s="174">
        <v>99</v>
      </c>
      <c r="BX751" s="174">
        <v>99</v>
      </c>
      <c r="BY751" s="174">
        <v>1</v>
      </c>
      <c r="BZ751" s="174">
        <v>1</v>
      </c>
      <c r="CA751" s="174">
        <v>99</v>
      </c>
      <c r="CB751" s="174"/>
      <c r="CC751" s="174">
        <v>1</v>
      </c>
      <c r="CD751" s="174">
        <v>0</v>
      </c>
      <c r="CE751" s="174">
        <v>1</v>
      </c>
      <c r="CF751" s="174">
        <v>1</v>
      </c>
      <c r="CG751" s="174">
        <v>1</v>
      </c>
      <c r="CH751" s="174"/>
      <c r="CI751" s="174">
        <v>1</v>
      </c>
      <c r="CJ751" s="174">
        <v>1</v>
      </c>
      <c r="CK751" s="174">
        <v>1</v>
      </c>
      <c r="CL751" s="174">
        <v>1</v>
      </c>
      <c r="CM751" s="174">
        <v>1</v>
      </c>
      <c r="CN751" s="174">
        <v>1</v>
      </c>
      <c r="CO751" s="174">
        <v>1</v>
      </c>
      <c r="CP751" s="174">
        <v>1</v>
      </c>
      <c r="CQ751" s="174">
        <v>1</v>
      </c>
      <c r="CR751" s="174">
        <v>1</v>
      </c>
      <c r="CS751" s="174">
        <v>1</v>
      </c>
      <c r="CT751" s="174">
        <v>1</v>
      </c>
      <c r="CU751" s="174">
        <v>1</v>
      </c>
      <c r="CV751" s="174">
        <v>1</v>
      </c>
      <c r="CW751" s="174">
        <v>1</v>
      </c>
      <c r="CX751" s="174">
        <v>0</v>
      </c>
      <c r="CY751" s="174">
        <v>1</v>
      </c>
      <c r="CZ751" s="174">
        <v>0</v>
      </c>
      <c r="DA751" s="174">
        <v>0</v>
      </c>
      <c r="DB751" s="174">
        <v>0</v>
      </c>
      <c r="DC751" s="174">
        <v>0</v>
      </c>
      <c r="DD751" s="174">
        <v>0</v>
      </c>
      <c r="DE751" s="174">
        <v>1</v>
      </c>
      <c r="DF751" s="174">
        <v>1</v>
      </c>
      <c r="DG751" s="174">
        <v>1</v>
      </c>
      <c r="DH751" s="46" t="s">
        <v>1168</v>
      </c>
    </row>
    <row r="752" spans="1:112" x14ac:dyDescent="0.2">
      <c r="A752" s="174" t="s">
        <v>1159</v>
      </c>
      <c r="B752" s="174" t="s">
        <v>446</v>
      </c>
      <c r="C752" s="174" t="s">
        <v>1169</v>
      </c>
      <c r="D752" s="174">
        <v>747</v>
      </c>
      <c r="E752" s="174">
        <v>135</v>
      </c>
      <c r="F752" s="174"/>
      <c r="G752" s="174">
        <v>2</v>
      </c>
      <c r="H752" s="174">
        <v>1</v>
      </c>
      <c r="I752" s="174">
        <v>2</v>
      </c>
      <c r="J752" s="174"/>
      <c r="K752" s="174">
        <v>1</v>
      </c>
      <c r="L752" s="174">
        <v>0</v>
      </c>
      <c r="M752" s="174">
        <v>1</v>
      </c>
      <c r="N752" s="174">
        <v>1</v>
      </c>
      <c r="O752" s="174"/>
      <c r="P752" s="174">
        <v>1</v>
      </c>
      <c r="Q752" s="174">
        <v>99</v>
      </c>
      <c r="R752" s="174">
        <v>1</v>
      </c>
      <c r="S752" s="174"/>
      <c r="T752" s="174">
        <v>0</v>
      </c>
      <c r="U752" s="174"/>
      <c r="V752" s="174"/>
      <c r="W752" s="174">
        <v>1</v>
      </c>
      <c r="X752" s="174">
        <v>1</v>
      </c>
      <c r="Y752" s="174">
        <v>1</v>
      </c>
      <c r="Z752" s="174">
        <v>1</v>
      </c>
      <c r="AA752" s="174">
        <v>1</v>
      </c>
      <c r="AB752" s="174">
        <v>1</v>
      </c>
      <c r="AC752" s="174">
        <v>1</v>
      </c>
      <c r="AD752" s="174">
        <v>1</v>
      </c>
      <c r="AE752" s="174">
        <v>1</v>
      </c>
      <c r="AF752" s="174">
        <v>1</v>
      </c>
      <c r="AG752" s="174">
        <v>1</v>
      </c>
      <c r="AH752" s="174">
        <v>1</v>
      </c>
      <c r="AI752" s="174">
        <v>1</v>
      </c>
      <c r="AJ752" s="174">
        <v>1</v>
      </c>
      <c r="AK752" s="174">
        <v>1</v>
      </c>
      <c r="AL752" s="174">
        <v>1</v>
      </c>
      <c r="AM752" s="174">
        <v>1</v>
      </c>
      <c r="AN752" s="174">
        <v>1</v>
      </c>
      <c r="AO752" s="174">
        <v>1</v>
      </c>
      <c r="AP752" s="174">
        <v>1</v>
      </c>
      <c r="AQ752" s="174">
        <v>1</v>
      </c>
      <c r="AR752" s="174">
        <v>1</v>
      </c>
      <c r="AS752" s="174">
        <v>1</v>
      </c>
      <c r="AT752" s="174">
        <v>1</v>
      </c>
      <c r="AU752" s="174">
        <v>1</v>
      </c>
      <c r="AV752" s="174">
        <v>1</v>
      </c>
      <c r="AW752" s="174">
        <v>1</v>
      </c>
      <c r="AX752" s="174">
        <v>1</v>
      </c>
      <c r="AY752" s="174">
        <v>0</v>
      </c>
      <c r="AZ752" s="174"/>
      <c r="BA752" s="174"/>
      <c r="BB752" s="174"/>
      <c r="BC752" s="174"/>
      <c r="BD752" s="174">
        <v>1</v>
      </c>
      <c r="BE752" s="174">
        <v>1</v>
      </c>
      <c r="BF752" s="174">
        <v>1</v>
      </c>
      <c r="BG752" s="174">
        <v>1</v>
      </c>
      <c r="BH752" s="174">
        <v>1</v>
      </c>
      <c r="BI752" s="174">
        <v>1</v>
      </c>
      <c r="BJ752" s="174">
        <v>1</v>
      </c>
      <c r="BK752" s="174">
        <v>1</v>
      </c>
      <c r="BL752" s="174">
        <v>1</v>
      </c>
      <c r="BM752" s="174">
        <v>1</v>
      </c>
      <c r="BN752" s="174">
        <v>1</v>
      </c>
      <c r="BO752" s="174">
        <v>1</v>
      </c>
      <c r="BP752" s="174">
        <v>1</v>
      </c>
      <c r="BQ752" s="174">
        <v>1</v>
      </c>
      <c r="BR752" s="174">
        <v>1</v>
      </c>
      <c r="BS752" s="174">
        <v>1</v>
      </c>
      <c r="BT752" s="174">
        <v>1</v>
      </c>
      <c r="BU752" s="174">
        <v>99</v>
      </c>
      <c r="BV752" s="174">
        <v>99</v>
      </c>
      <c r="BW752" s="174">
        <v>99</v>
      </c>
      <c r="BX752" s="174">
        <v>99</v>
      </c>
      <c r="BY752" s="174">
        <v>1</v>
      </c>
      <c r="BZ752" s="174">
        <v>99</v>
      </c>
      <c r="CA752" s="174">
        <v>99</v>
      </c>
      <c r="CB752" s="174"/>
      <c r="CC752" s="174">
        <v>1</v>
      </c>
      <c r="CD752" s="174">
        <v>1</v>
      </c>
      <c r="CE752" s="174">
        <v>1</v>
      </c>
      <c r="CF752" s="174">
        <v>1</v>
      </c>
      <c r="CG752" s="174">
        <v>99</v>
      </c>
      <c r="CH752" s="174"/>
      <c r="CI752" s="174">
        <v>1</v>
      </c>
      <c r="CJ752" s="174">
        <v>1</v>
      </c>
      <c r="CK752" s="174">
        <v>1</v>
      </c>
      <c r="CL752" s="174">
        <v>1</v>
      </c>
      <c r="CM752" s="174">
        <v>1</v>
      </c>
      <c r="CN752" s="174">
        <v>1</v>
      </c>
      <c r="CO752" s="174">
        <v>1</v>
      </c>
      <c r="CP752" s="174">
        <v>1</v>
      </c>
      <c r="CQ752" s="174">
        <v>1</v>
      </c>
      <c r="CR752" s="174">
        <v>1</v>
      </c>
      <c r="CS752" s="174">
        <v>1</v>
      </c>
      <c r="CT752" s="174">
        <v>1</v>
      </c>
      <c r="CU752" s="174">
        <v>1</v>
      </c>
      <c r="CV752" s="174">
        <v>1</v>
      </c>
      <c r="CW752" s="174">
        <v>1</v>
      </c>
      <c r="CX752" s="174">
        <v>1</v>
      </c>
      <c r="CY752" s="174">
        <v>1</v>
      </c>
      <c r="CZ752" s="174">
        <v>0</v>
      </c>
      <c r="DA752" s="174">
        <v>1</v>
      </c>
      <c r="DB752" s="174">
        <v>0</v>
      </c>
      <c r="DC752" s="174">
        <v>0</v>
      </c>
      <c r="DD752" s="174">
        <v>0</v>
      </c>
      <c r="DE752" s="174">
        <v>1</v>
      </c>
      <c r="DF752" s="174">
        <v>1</v>
      </c>
      <c r="DG752" s="174">
        <v>1</v>
      </c>
      <c r="DH752" s="46" t="s">
        <v>1169</v>
      </c>
    </row>
    <row r="753" spans="1:112" x14ac:dyDescent="0.2">
      <c r="A753" s="174" t="s">
        <v>1159</v>
      </c>
      <c r="B753" s="174" t="s">
        <v>446</v>
      </c>
      <c r="C753" s="174" t="s">
        <v>1170</v>
      </c>
      <c r="D753" s="174">
        <v>748</v>
      </c>
      <c r="E753" s="174">
        <v>208</v>
      </c>
      <c r="F753" s="174"/>
      <c r="G753" s="174">
        <v>2</v>
      </c>
      <c r="H753" s="174">
        <v>1</v>
      </c>
      <c r="I753" s="174">
        <v>2</v>
      </c>
      <c r="J753" s="174"/>
      <c r="K753" s="174">
        <v>1</v>
      </c>
      <c r="L753" s="174">
        <v>1</v>
      </c>
      <c r="M753" s="174">
        <v>1</v>
      </c>
      <c r="N753" s="174">
        <v>1</v>
      </c>
      <c r="O753" s="174"/>
      <c r="P753" s="174">
        <v>1</v>
      </c>
      <c r="Q753" s="174">
        <v>99</v>
      </c>
      <c r="R753" s="174">
        <v>1</v>
      </c>
      <c r="S753" s="174"/>
      <c r="T753" s="174">
        <v>1</v>
      </c>
      <c r="U753" s="174"/>
      <c r="V753" s="174"/>
      <c r="W753" s="174">
        <v>1</v>
      </c>
      <c r="X753" s="174">
        <v>1</v>
      </c>
      <c r="Y753" s="174">
        <v>1</v>
      </c>
      <c r="Z753" s="174">
        <v>1</v>
      </c>
      <c r="AA753" s="174">
        <v>1</v>
      </c>
      <c r="AB753" s="174">
        <v>1</v>
      </c>
      <c r="AC753" s="174">
        <v>1</v>
      </c>
      <c r="AD753" s="174">
        <v>1</v>
      </c>
      <c r="AE753" s="174">
        <v>1</v>
      </c>
      <c r="AF753" s="174">
        <v>1</v>
      </c>
      <c r="AG753" s="174">
        <v>1</v>
      </c>
      <c r="AH753" s="174">
        <v>1</v>
      </c>
      <c r="AI753" s="174">
        <v>1</v>
      </c>
      <c r="AJ753" s="174">
        <v>1</v>
      </c>
      <c r="AK753" s="174">
        <v>1</v>
      </c>
      <c r="AL753" s="174">
        <v>1</v>
      </c>
      <c r="AM753" s="174">
        <v>1</v>
      </c>
      <c r="AN753" s="174">
        <v>1</v>
      </c>
      <c r="AO753" s="174">
        <v>1</v>
      </c>
      <c r="AP753" s="174">
        <v>1</v>
      </c>
      <c r="AQ753" s="174">
        <v>1</v>
      </c>
      <c r="AR753" s="174">
        <v>0</v>
      </c>
      <c r="AS753" s="174">
        <v>1</v>
      </c>
      <c r="AT753" s="174">
        <v>1</v>
      </c>
      <c r="AU753" s="174">
        <v>0</v>
      </c>
      <c r="AV753" s="174">
        <v>1</v>
      </c>
      <c r="AW753" s="174">
        <v>1</v>
      </c>
      <c r="AX753" s="174">
        <v>1</v>
      </c>
      <c r="AY753" s="174">
        <v>1</v>
      </c>
      <c r="AZ753" s="174"/>
      <c r="BA753" s="174"/>
      <c r="BB753" s="174"/>
      <c r="BC753" s="174"/>
      <c r="BD753" s="174">
        <v>1</v>
      </c>
      <c r="BE753" s="174">
        <v>1</v>
      </c>
      <c r="BF753" s="174">
        <v>1</v>
      </c>
      <c r="BG753" s="174">
        <v>1</v>
      </c>
      <c r="BH753" s="174">
        <v>1</v>
      </c>
      <c r="BI753" s="174">
        <v>1</v>
      </c>
      <c r="BJ753" s="174">
        <v>1</v>
      </c>
      <c r="BK753" s="174">
        <v>0</v>
      </c>
      <c r="BL753" s="174">
        <v>1</v>
      </c>
      <c r="BM753" s="174">
        <v>0</v>
      </c>
      <c r="BN753" s="174">
        <v>1</v>
      </c>
      <c r="BO753" s="174">
        <v>1</v>
      </c>
      <c r="BP753" s="174">
        <v>1</v>
      </c>
      <c r="BQ753" s="174">
        <v>1</v>
      </c>
      <c r="BR753" s="174">
        <v>1</v>
      </c>
      <c r="BS753" s="174">
        <v>1</v>
      </c>
      <c r="BT753" s="174">
        <v>1</v>
      </c>
      <c r="BU753" s="174">
        <v>99</v>
      </c>
      <c r="BV753" s="174">
        <v>99</v>
      </c>
      <c r="BW753" s="174">
        <v>99</v>
      </c>
      <c r="BX753" s="174">
        <v>99</v>
      </c>
      <c r="BY753" s="174">
        <v>1</v>
      </c>
      <c r="BZ753" s="174">
        <v>99</v>
      </c>
      <c r="CA753" s="174">
        <v>99</v>
      </c>
      <c r="CB753" s="174"/>
      <c r="CC753" s="174">
        <v>1</v>
      </c>
      <c r="CD753" s="174">
        <v>1</v>
      </c>
      <c r="CE753" s="174">
        <v>1</v>
      </c>
      <c r="CF753" s="174">
        <v>1</v>
      </c>
      <c r="CG753" s="174">
        <v>99</v>
      </c>
      <c r="CH753" s="174"/>
      <c r="CI753" s="174">
        <v>1</v>
      </c>
      <c r="CJ753" s="174">
        <v>1</v>
      </c>
      <c r="CK753" s="174">
        <v>1</v>
      </c>
      <c r="CL753" s="174">
        <v>1</v>
      </c>
      <c r="CM753" s="174">
        <v>1</v>
      </c>
      <c r="CN753" s="174">
        <v>1</v>
      </c>
      <c r="CO753" s="174">
        <v>1</v>
      </c>
      <c r="CP753" s="174">
        <v>1</v>
      </c>
      <c r="CQ753" s="174">
        <v>1</v>
      </c>
      <c r="CR753" s="174">
        <v>1</v>
      </c>
      <c r="CS753" s="174">
        <v>1</v>
      </c>
      <c r="CT753" s="174">
        <v>1</v>
      </c>
      <c r="CU753" s="174">
        <v>1</v>
      </c>
      <c r="CV753" s="174">
        <v>1</v>
      </c>
      <c r="CW753" s="174">
        <v>0</v>
      </c>
      <c r="CX753" s="174">
        <v>0</v>
      </c>
      <c r="CY753" s="174">
        <v>0</v>
      </c>
      <c r="CZ753" s="174">
        <v>0</v>
      </c>
      <c r="DA753" s="174">
        <v>0</v>
      </c>
      <c r="DB753" s="174">
        <v>0</v>
      </c>
      <c r="DC753" s="174">
        <v>0</v>
      </c>
      <c r="DD753" s="174">
        <v>0</v>
      </c>
      <c r="DE753" s="174">
        <v>1</v>
      </c>
      <c r="DF753" s="174">
        <v>1</v>
      </c>
      <c r="DG753" s="174">
        <v>1</v>
      </c>
      <c r="DH753" s="46" t="s">
        <v>1170</v>
      </c>
    </row>
    <row r="754" spans="1:112" x14ac:dyDescent="0.2">
      <c r="A754" s="174" t="s">
        <v>1159</v>
      </c>
      <c r="B754" s="174" t="s">
        <v>384</v>
      </c>
      <c r="C754" s="174" t="s">
        <v>1171</v>
      </c>
      <c r="D754" s="174">
        <v>749</v>
      </c>
      <c r="E754" s="174">
        <v>277</v>
      </c>
      <c r="F754" s="174">
        <v>213</v>
      </c>
      <c r="G754" s="174">
        <v>0</v>
      </c>
      <c r="H754" s="174">
        <v>1</v>
      </c>
      <c r="I754" s="174">
        <v>2</v>
      </c>
      <c r="J754" s="174"/>
      <c r="K754" s="174">
        <v>1</v>
      </c>
      <c r="L754" s="174">
        <v>1</v>
      </c>
      <c r="M754" s="174">
        <v>1</v>
      </c>
      <c r="N754" s="174">
        <v>1</v>
      </c>
      <c r="O754" s="174"/>
      <c r="P754" s="174">
        <v>1</v>
      </c>
      <c r="Q754" s="174">
        <v>99</v>
      </c>
      <c r="R754" s="174">
        <v>1</v>
      </c>
      <c r="S754" s="174"/>
      <c r="T754" s="174">
        <v>1</v>
      </c>
      <c r="U754" s="174"/>
      <c r="V754" s="174"/>
      <c r="W754" s="174">
        <v>1</v>
      </c>
      <c r="X754" s="174">
        <v>1</v>
      </c>
      <c r="Y754" s="174">
        <v>1</v>
      </c>
      <c r="Z754" s="174">
        <v>1</v>
      </c>
      <c r="AA754" s="174">
        <v>1</v>
      </c>
      <c r="AB754" s="174">
        <v>1</v>
      </c>
      <c r="AC754" s="174">
        <v>1</v>
      </c>
      <c r="AD754" s="174">
        <v>1</v>
      </c>
      <c r="AE754" s="174">
        <v>1</v>
      </c>
      <c r="AF754" s="174">
        <v>1</v>
      </c>
      <c r="AG754" s="174">
        <v>1</v>
      </c>
      <c r="AH754" s="174">
        <v>1</v>
      </c>
      <c r="AI754" s="174">
        <v>1</v>
      </c>
      <c r="AJ754" s="174">
        <v>1</v>
      </c>
      <c r="AK754" s="174">
        <v>1</v>
      </c>
      <c r="AL754" s="174">
        <v>1</v>
      </c>
      <c r="AM754" s="174">
        <v>1</v>
      </c>
      <c r="AN754" s="174">
        <v>1</v>
      </c>
      <c r="AO754" s="174">
        <v>1</v>
      </c>
      <c r="AP754" s="174">
        <v>1</v>
      </c>
      <c r="AQ754" s="174">
        <v>1</v>
      </c>
      <c r="AR754" s="174">
        <v>1</v>
      </c>
      <c r="AS754" s="174">
        <v>1</v>
      </c>
      <c r="AT754" s="174">
        <v>1</v>
      </c>
      <c r="AU754" s="174">
        <v>1</v>
      </c>
      <c r="AV754" s="174">
        <v>1</v>
      </c>
      <c r="AW754" s="174">
        <v>1</v>
      </c>
      <c r="AX754" s="174">
        <v>1</v>
      </c>
      <c r="AY754" s="174">
        <v>0</v>
      </c>
      <c r="AZ754" s="174"/>
      <c r="BA754" s="174"/>
      <c r="BB754" s="174"/>
      <c r="BC754" s="174"/>
      <c r="BD754" s="174">
        <v>1</v>
      </c>
      <c r="BE754" s="174">
        <v>1</v>
      </c>
      <c r="BF754" s="174">
        <v>1</v>
      </c>
      <c r="BG754" s="174">
        <v>1</v>
      </c>
      <c r="BH754" s="174">
        <v>1</v>
      </c>
      <c r="BI754" s="174">
        <v>1</v>
      </c>
      <c r="BJ754" s="174">
        <v>1</v>
      </c>
      <c r="BK754" s="174">
        <v>1</v>
      </c>
      <c r="BL754" s="174">
        <v>1</v>
      </c>
      <c r="BM754" s="174">
        <v>1</v>
      </c>
      <c r="BN754" s="174">
        <v>1</v>
      </c>
      <c r="BO754" s="174">
        <v>1</v>
      </c>
      <c r="BP754" s="174">
        <v>1</v>
      </c>
      <c r="BQ754" s="174">
        <v>1</v>
      </c>
      <c r="BR754" s="174">
        <v>1</v>
      </c>
      <c r="BS754" s="174">
        <v>1</v>
      </c>
      <c r="BT754" s="174">
        <v>1</v>
      </c>
      <c r="BU754" s="174">
        <v>99</v>
      </c>
      <c r="BV754" s="174">
        <v>99</v>
      </c>
      <c r="BW754" s="174">
        <v>99</v>
      </c>
      <c r="BX754" s="174">
        <v>99</v>
      </c>
      <c r="BY754" s="174">
        <v>1</v>
      </c>
      <c r="BZ754" s="174">
        <v>99</v>
      </c>
      <c r="CA754" s="174">
        <v>99</v>
      </c>
      <c r="CB754" s="174"/>
      <c r="CC754" s="174">
        <v>1</v>
      </c>
      <c r="CD754" s="174">
        <v>0</v>
      </c>
      <c r="CE754" s="174">
        <v>1</v>
      </c>
      <c r="CF754" s="174">
        <v>1</v>
      </c>
      <c r="CG754" s="174">
        <v>99</v>
      </c>
      <c r="CH754" s="174"/>
      <c r="CI754" s="174">
        <v>1</v>
      </c>
      <c r="CJ754" s="174">
        <v>1</v>
      </c>
      <c r="CK754" s="174">
        <v>1</v>
      </c>
      <c r="CL754" s="174">
        <v>1</v>
      </c>
      <c r="CM754" s="174">
        <v>1</v>
      </c>
      <c r="CN754" s="174">
        <v>1</v>
      </c>
      <c r="CO754" s="174">
        <v>1</v>
      </c>
      <c r="CP754" s="174">
        <v>1</v>
      </c>
      <c r="CQ754" s="174">
        <v>1</v>
      </c>
      <c r="CR754" s="174">
        <v>1</v>
      </c>
      <c r="CS754" s="174">
        <v>1</v>
      </c>
      <c r="CT754" s="174">
        <v>1</v>
      </c>
      <c r="CU754" s="174">
        <v>1</v>
      </c>
      <c r="CV754" s="174">
        <v>1</v>
      </c>
      <c r="CW754" s="174">
        <v>1</v>
      </c>
      <c r="CX754" s="174">
        <v>0</v>
      </c>
      <c r="CY754" s="174">
        <v>1</v>
      </c>
      <c r="CZ754" s="174">
        <v>0</v>
      </c>
      <c r="DA754" s="174">
        <v>0</v>
      </c>
      <c r="DB754" s="174">
        <v>0</v>
      </c>
      <c r="DC754" s="174">
        <v>0</v>
      </c>
      <c r="DD754" s="174">
        <v>0</v>
      </c>
      <c r="DE754" s="174">
        <v>1</v>
      </c>
      <c r="DF754" s="174">
        <v>1</v>
      </c>
      <c r="DG754" s="174">
        <v>1</v>
      </c>
      <c r="DH754" s="46" t="s">
        <v>1171</v>
      </c>
    </row>
    <row r="755" spans="1:112" x14ac:dyDescent="0.2">
      <c r="A755" s="174" t="s">
        <v>1172</v>
      </c>
      <c r="B755" s="174" t="s">
        <v>446</v>
      </c>
      <c r="C755" s="174" t="s">
        <v>1173</v>
      </c>
      <c r="D755" s="174">
        <v>750</v>
      </c>
      <c r="E755" s="174">
        <v>120</v>
      </c>
      <c r="F755" s="174"/>
      <c r="G755" s="174">
        <v>0</v>
      </c>
      <c r="H755" s="174">
        <v>1</v>
      </c>
      <c r="I755" s="174">
        <v>2</v>
      </c>
      <c r="J755" s="174"/>
      <c r="K755" s="174">
        <v>1</v>
      </c>
      <c r="L755" s="174">
        <v>1</v>
      </c>
      <c r="M755" s="174">
        <v>1</v>
      </c>
      <c r="N755" s="174">
        <v>1</v>
      </c>
      <c r="O755" s="174"/>
      <c r="P755" s="174">
        <v>1</v>
      </c>
      <c r="Q755" s="174">
        <v>99</v>
      </c>
      <c r="R755" s="174">
        <v>1</v>
      </c>
      <c r="S755" s="174"/>
      <c r="T755" s="174">
        <v>1</v>
      </c>
      <c r="U755" s="174"/>
      <c r="V755" s="174"/>
      <c r="W755" s="174">
        <v>1</v>
      </c>
      <c r="X755" s="174">
        <v>1</v>
      </c>
      <c r="Y755" s="174">
        <v>1</v>
      </c>
      <c r="Z755" s="174">
        <v>1</v>
      </c>
      <c r="AA755" s="174">
        <v>1</v>
      </c>
      <c r="AB755" s="174">
        <v>1</v>
      </c>
      <c r="AC755" s="174">
        <v>1</v>
      </c>
      <c r="AD755" s="174">
        <v>1</v>
      </c>
      <c r="AE755" s="174">
        <v>1</v>
      </c>
      <c r="AF755" s="174">
        <v>1</v>
      </c>
      <c r="AG755" s="174">
        <v>1</v>
      </c>
      <c r="AH755" s="174">
        <v>1</v>
      </c>
      <c r="AI755" s="174">
        <v>1</v>
      </c>
      <c r="AJ755" s="174">
        <v>1</v>
      </c>
      <c r="AK755" s="174">
        <v>1</v>
      </c>
      <c r="AL755" s="174">
        <v>1</v>
      </c>
      <c r="AM755" s="174">
        <v>1</v>
      </c>
      <c r="AN755" s="174">
        <v>1</v>
      </c>
      <c r="AO755" s="174">
        <v>1</v>
      </c>
      <c r="AP755" s="174">
        <v>1</v>
      </c>
      <c r="AQ755" s="174">
        <v>1</v>
      </c>
      <c r="AR755" s="174">
        <v>1</v>
      </c>
      <c r="AS755" s="174">
        <v>1</v>
      </c>
      <c r="AT755" s="174">
        <v>1</v>
      </c>
      <c r="AU755" s="174">
        <v>1</v>
      </c>
      <c r="AV755" s="174">
        <v>1</v>
      </c>
      <c r="AW755" s="174">
        <v>1</v>
      </c>
      <c r="AX755" s="174">
        <v>1</v>
      </c>
      <c r="AY755" s="174">
        <v>1</v>
      </c>
      <c r="AZ755" s="174"/>
      <c r="BA755" s="174"/>
      <c r="BB755" s="174"/>
      <c r="BC755" s="174"/>
      <c r="BD755" s="174">
        <v>1</v>
      </c>
      <c r="BE755" s="174">
        <v>1</v>
      </c>
      <c r="BF755" s="174">
        <v>1</v>
      </c>
      <c r="BG755" s="174">
        <v>1</v>
      </c>
      <c r="BH755" s="174">
        <v>1</v>
      </c>
      <c r="BI755" s="174">
        <v>1</v>
      </c>
      <c r="BJ755" s="174">
        <v>1</v>
      </c>
      <c r="BK755" s="174">
        <v>1</v>
      </c>
      <c r="BL755" s="174">
        <v>1</v>
      </c>
      <c r="BM755" s="174">
        <v>0</v>
      </c>
      <c r="BN755" s="174">
        <v>0</v>
      </c>
      <c r="BO755" s="174">
        <v>1</v>
      </c>
      <c r="BP755" s="174">
        <v>1</v>
      </c>
      <c r="BQ755" s="174">
        <v>1</v>
      </c>
      <c r="BR755" s="174">
        <v>1</v>
      </c>
      <c r="BS755" s="174">
        <v>1</v>
      </c>
      <c r="BT755" s="174">
        <v>0</v>
      </c>
      <c r="BU755" s="174">
        <v>99</v>
      </c>
      <c r="BV755" s="174">
        <v>99</v>
      </c>
      <c r="BW755" s="174">
        <v>99</v>
      </c>
      <c r="BX755" s="174">
        <v>99</v>
      </c>
      <c r="BY755" s="174">
        <v>0</v>
      </c>
      <c r="BZ755" s="174">
        <v>1</v>
      </c>
      <c r="CA755" s="174">
        <v>99</v>
      </c>
      <c r="CB755" s="174"/>
      <c r="CC755" s="174">
        <v>1</v>
      </c>
      <c r="CD755" s="174">
        <v>1</v>
      </c>
      <c r="CE755" s="174">
        <v>1</v>
      </c>
      <c r="CF755" s="174">
        <v>1</v>
      </c>
      <c r="CG755" s="174">
        <v>1</v>
      </c>
      <c r="CH755" s="174"/>
      <c r="CI755" s="174">
        <v>1</v>
      </c>
      <c r="CJ755" s="174">
        <v>1</v>
      </c>
      <c r="CK755" s="174">
        <v>1</v>
      </c>
      <c r="CL755" s="174">
        <v>1</v>
      </c>
      <c r="CM755" s="174">
        <v>1</v>
      </c>
      <c r="CN755" s="174">
        <v>1</v>
      </c>
      <c r="CO755" s="174">
        <v>1</v>
      </c>
      <c r="CP755" s="174">
        <v>1</v>
      </c>
      <c r="CQ755" s="174">
        <v>1</v>
      </c>
      <c r="CR755" s="174">
        <v>1</v>
      </c>
      <c r="CS755" s="174">
        <v>1</v>
      </c>
      <c r="CT755" s="174">
        <v>1</v>
      </c>
      <c r="CU755" s="174">
        <v>1</v>
      </c>
      <c r="CV755" s="174">
        <v>1</v>
      </c>
      <c r="CW755" s="174">
        <v>1</v>
      </c>
      <c r="CX755" s="174">
        <v>0</v>
      </c>
      <c r="CY755" s="174">
        <v>0</v>
      </c>
      <c r="CZ755" s="174">
        <v>0</v>
      </c>
      <c r="DA755" s="174">
        <v>0</v>
      </c>
      <c r="DB755" s="174">
        <v>0</v>
      </c>
      <c r="DC755" s="174">
        <v>0</v>
      </c>
      <c r="DD755" s="174">
        <v>0</v>
      </c>
      <c r="DE755" s="174">
        <v>1</v>
      </c>
      <c r="DF755" s="174">
        <v>1</v>
      </c>
      <c r="DG755" s="174">
        <v>1</v>
      </c>
      <c r="DH755" s="46" t="s">
        <v>1173</v>
      </c>
    </row>
    <row r="756" spans="1:112" x14ac:dyDescent="0.2">
      <c r="A756" s="174" t="s">
        <v>1172</v>
      </c>
      <c r="B756" s="174" t="s">
        <v>446</v>
      </c>
      <c r="C756" s="174" t="s">
        <v>1174</v>
      </c>
      <c r="D756" s="174">
        <v>751</v>
      </c>
      <c r="E756" s="174">
        <v>409</v>
      </c>
      <c r="F756" s="174"/>
      <c r="G756" s="174">
        <v>6</v>
      </c>
      <c r="H756" s="174">
        <v>1</v>
      </c>
      <c r="I756" s="174">
        <v>2</v>
      </c>
      <c r="J756" s="174"/>
      <c r="K756" s="174">
        <v>1</v>
      </c>
      <c r="L756" s="174">
        <v>1</v>
      </c>
      <c r="M756" s="174">
        <v>1</v>
      </c>
      <c r="N756" s="174">
        <v>1</v>
      </c>
      <c r="O756" s="174"/>
      <c r="P756" s="174">
        <v>1</v>
      </c>
      <c r="Q756" s="174">
        <v>99</v>
      </c>
      <c r="R756" s="174">
        <v>1</v>
      </c>
      <c r="S756" s="174"/>
      <c r="T756" s="174">
        <v>1</v>
      </c>
      <c r="U756" s="174"/>
      <c r="V756" s="174"/>
      <c r="W756" s="174">
        <v>1</v>
      </c>
      <c r="X756" s="174">
        <v>1</v>
      </c>
      <c r="Y756" s="174">
        <v>1</v>
      </c>
      <c r="Z756" s="174">
        <v>1</v>
      </c>
      <c r="AA756" s="174">
        <v>1</v>
      </c>
      <c r="AB756" s="174">
        <v>1</v>
      </c>
      <c r="AC756" s="174">
        <v>1</v>
      </c>
      <c r="AD756" s="174">
        <v>1</v>
      </c>
      <c r="AE756" s="174">
        <v>1</v>
      </c>
      <c r="AF756" s="174">
        <v>1</v>
      </c>
      <c r="AG756" s="174">
        <v>1</v>
      </c>
      <c r="AH756" s="174">
        <v>1</v>
      </c>
      <c r="AI756" s="174">
        <v>1</v>
      </c>
      <c r="AJ756" s="174">
        <v>1</v>
      </c>
      <c r="AK756" s="174">
        <v>1</v>
      </c>
      <c r="AL756" s="174">
        <v>1</v>
      </c>
      <c r="AM756" s="174">
        <v>1</v>
      </c>
      <c r="AN756" s="174">
        <v>1</v>
      </c>
      <c r="AO756" s="174">
        <v>1</v>
      </c>
      <c r="AP756" s="174">
        <v>1</v>
      </c>
      <c r="AQ756" s="174">
        <v>1</v>
      </c>
      <c r="AR756" s="174">
        <v>1</v>
      </c>
      <c r="AS756" s="174">
        <v>1</v>
      </c>
      <c r="AT756" s="174">
        <v>1</v>
      </c>
      <c r="AU756" s="174">
        <v>1</v>
      </c>
      <c r="AV756" s="174">
        <v>1</v>
      </c>
      <c r="AW756" s="174">
        <v>1</v>
      </c>
      <c r="AX756" s="174">
        <v>1</v>
      </c>
      <c r="AY756" s="174">
        <v>1</v>
      </c>
      <c r="AZ756" s="174"/>
      <c r="BA756" s="174"/>
      <c r="BB756" s="174"/>
      <c r="BC756" s="174"/>
      <c r="BD756" s="174">
        <v>1</v>
      </c>
      <c r="BE756" s="174">
        <v>1</v>
      </c>
      <c r="BF756" s="174">
        <v>1</v>
      </c>
      <c r="BG756" s="174">
        <v>1</v>
      </c>
      <c r="BH756" s="174">
        <v>1</v>
      </c>
      <c r="BI756" s="174">
        <v>1</v>
      </c>
      <c r="BJ756" s="174">
        <v>1</v>
      </c>
      <c r="BK756" s="174">
        <v>1</v>
      </c>
      <c r="BL756" s="174">
        <v>1</v>
      </c>
      <c r="BM756" s="174">
        <v>1</v>
      </c>
      <c r="BN756" s="174">
        <v>1</v>
      </c>
      <c r="BO756" s="174">
        <v>1</v>
      </c>
      <c r="BP756" s="174">
        <v>1</v>
      </c>
      <c r="BQ756" s="174">
        <v>1</v>
      </c>
      <c r="BR756" s="174">
        <v>1</v>
      </c>
      <c r="BS756" s="174">
        <v>1</v>
      </c>
      <c r="BT756" s="174">
        <v>1</v>
      </c>
      <c r="BU756" s="174">
        <v>99</v>
      </c>
      <c r="BV756" s="174">
        <v>99</v>
      </c>
      <c r="BW756" s="174">
        <v>99</v>
      </c>
      <c r="BX756" s="174">
        <v>99</v>
      </c>
      <c r="BY756" s="174">
        <v>1</v>
      </c>
      <c r="BZ756" s="174">
        <v>1</v>
      </c>
      <c r="CA756" s="174">
        <v>99</v>
      </c>
      <c r="CB756" s="174"/>
      <c r="CC756" s="174">
        <v>1</v>
      </c>
      <c r="CD756" s="174">
        <v>1</v>
      </c>
      <c r="CE756" s="174">
        <v>1</v>
      </c>
      <c r="CF756" s="174">
        <v>1</v>
      </c>
      <c r="CG756" s="174">
        <v>1</v>
      </c>
      <c r="CH756" s="174"/>
      <c r="CI756" s="174">
        <v>1</v>
      </c>
      <c r="CJ756" s="174">
        <v>1</v>
      </c>
      <c r="CK756" s="174">
        <v>1</v>
      </c>
      <c r="CL756" s="174">
        <v>1</v>
      </c>
      <c r="CM756" s="174">
        <v>1</v>
      </c>
      <c r="CN756" s="174">
        <v>1</v>
      </c>
      <c r="CO756" s="174">
        <v>1</v>
      </c>
      <c r="CP756" s="174">
        <v>1</v>
      </c>
      <c r="CQ756" s="174">
        <v>1</v>
      </c>
      <c r="CR756" s="174">
        <v>1</v>
      </c>
      <c r="CS756" s="174">
        <v>1</v>
      </c>
      <c r="CT756" s="174">
        <v>1</v>
      </c>
      <c r="CU756" s="174">
        <v>1</v>
      </c>
      <c r="CV756" s="174">
        <v>1</v>
      </c>
      <c r="CW756" s="174">
        <v>0</v>
      </c>
      <c r="CX756" s="174">
        <v>0</v>
      </c>
      <c r="CY756" s="174">
        <v>0</v>
      </c>
      <c r="CZ756" s="174">
        <v>0</v>
      </c>
      <c r="DA756" s="174">
        <v>0</v>
      </c>
      <c r="DB756" s="174">
        <v>0</v>
      </c>
      <c r="DC756" s="174">
        <v>0</v>
      </c>
      <c r="DD756" s="174">
        <v>0</v>
      </c>
      <c r="DE756" s="174">
        <v>1</v>
      </c>
      <c r="DF756" s="174">
        <v>1</v>
      </c>
      <c r="DG756" s="174">
        <v>1</v>
      </c>
      <c r="DH756" s="46" t="s">
        <v>1174</v>
      </c>
    </row>
    <row r="757" spans="1:112" x14ac:dyDescent="0.2">
      <c r="A757" s="174" t="s">
        <v>1172</v>
      </c>
      <c r="B757" s="174" t="s">
        <v>446</v>
      </c>
      <c r="C757" s="174" t="s">
        <v>1175</v>
      </c>
      <c r="D757" s="174">
        <v>752</v>
      </c>
      <c r="E757" s="174">
        <v>108</v>
      </c>
      <c r="F757" s="174"/>
      <c r="G757" s="174">
        <v>4</v>
      </c>
      <c r="H757" s="174">
        <v>1</v>
      </c>
      <c r="I757" s="174">
        <v>2</v>
      </c>
      <c r="J757" s="174"/>
      <c r="K757" s="174">
        <v>1</v>
      </c>
      <c r="L757" s="174">
        <v>1</v>
      </c>
      <c r="M757" s="174">
        <v>1</v>
      </c>
      <c r="N757" s="174">
        <v>1</v>
      </c>
      <c r="O757" s="174"/>
      <c r="P757" s="174">
        <v>1</v>
      </c>
      <c r="Q757" s="174">
        <v>99</v>
      </c>
      <c r="R757" s="174">
        <v>1</v>
      </c>
      <c r="S757" s="174"/>
      <c r="T757" s="174">
        <v>1</v>
      </c>
      <c r="U757" s="174"/>
      <c r="V757" s="174"/>
      <c r="W757" s="174">
        <v>0</v>
      </c>
      <c r="X757" s="174">
        <v>0</v>
      </c>
      <c r="Y757" s="174">
        <v>0</v>
      </c>
      <c r="Z757" s="174">
        <v>1</v>
      </c>
      <c r="AA757" s="174">
        <v>1</v>
      </c>
      <c r="AB757" s="174">
        <v>1</v>
      </c>
      <c r="AC757" s="174">
        <v>1</v>
      </c>
      <c r="AD757" s="174">
        <v>1</v>
      </c>
      <c r="AE757" s="174">
        <v>1</v>
      </c>
      <c r="AF757" s="174">
        <v>1</v>
      </c>
      <c r="AG757" s="174">
        <v>0</v>
      </c>
      <c r="AH757" s="174">
        <v>1</v>
      </c>
      <c r="AI757" s="174">
        <v>1</v>
      </c>
      <c r="AJ757" s="174">
        <v>1</v>
      </c>
      <c r="AK757" s="174">
        <v>1</v>
      </c>
      <c r="AL757" s="174">
        <v>1</v>
      </c>
      <c r="AM757" s="174">
        <v>1</v>
      </c>
      <c r="AN757" s="174">
        <v>1</v>
      </c>
      <c r="AO757" s="174">
        <v>1</v>
      </c>
      <c r="AP757" s="174">
        <v>0</v>
      </c>
      <c r="AQ757" s="174">
        <v>1</v>
      </c>
      <c r="AR757" s="174">
        <v>0</v>
      </c>
      <c r="AS757" s="174">
        <v>1</v>
      </c>
      <c r="AT757" s="174">
        <v>1</v>
      </c>
      <c r="AU757" s="174">
        <v>0</v>
      </c>
      <c r="AV757" s="174">
        <v>0</v>
      </c>
      <c r="AW757" s="174">
        <v>1</v>
      </c>
      <c r="AX757" s="174">
        <v>0</v>
      </c>
      <c r="AY757" s="174">
        <v>0</v>
      </c>
      <c r="AZ757" s="174"/>
      <c r="BA757" s="174"/>
      <c r="BB757" s="174"/>
      <c r="BC757" s="174"/>
      <c r="BD757" s="174">
        <v>1</v>
      </c>
      <c r="BE757" s="174">
        <v>1</v>
      </c>
      <c r="BF757" s="174">
        <v>0</v>
      </c>
      <c r="BG757" s="174">
        <v>1</v>
      </c>
      <c r="BH757" s="174">
        <v>1</v>
      </c>
      <c r="BI757" s="174">
        <v>1</v>
      </c>
      <c r="BJ757" s="174">
        <v>1</v>
      </c>
      <c r="BK757" s="174">
        <v>1</v>
      </c>
      <c r="BL757" s="174">
        <v>1</v>
      </c>
      <c r="BM757" s="174">
        <v>1</v>
      </c>
      <c r="BN757" s="174">
        <v>1</v>
      </c>
      <c r="BO757" s="174">
        <v>1</v>
      </c>
      <c r="BP757" s="174">
        <v>1</v>
      </c>
      <c r="BQ757" s="174">
        <v>1</v>
      </c>
      <c r="BR757" s="174">
        <v>1</v>
      </c>
      <c r="BS757" s="174">
        <v>1</v>
      </c>
      <c r="BT757" s="174">
        <v>1</v>
      </c>
      <c r="BU757" s="174">
        <v>99</v>
      </c>
      <c r="BV757" s="174">
        <v>99</v>
      </c>
      <c r="BW757" s="174">
        <v>99</v>
      </c>
      <c r="BX757" s="174">
        <v>99</v>
      </c>
      <c r="BY757" s="174">
        <v>0</v>
      </c>
      <c r="BZ757" s="174">
        <v>99</v>
      </c>
      <c r="CA757" s="174">
        <v>99</v>
      </c>
      <c r="CB757" s="174"/>
      <c r="CC757" s="174">
        <v>0</v>
      </c>
      <c r="CD757" s="174">
        <v>0</v>
      </c>
      <c r="CE757" s="174">
        <v>0</v>
      </c>
      <c r="CF757" s="174">
        <v>0</v>
      </c>
      <c r="CG757" s="174">
        <v>99</v>
      </c>
      <c r="CH757" s="174"/>
      <c r="CI757" s="174">
        <v>1</v>
      </c>
      <c r="CJ757" s="174">
        <v>1</v>
      </c>
      <c r="CK757" s="174">
        <v>1</v>
      </c>
      <c r="CL757" s="174">
        <v>1</v>
      </c>
      <c r="CM757" s="174">
        <v>1</v>
      </c>
      <c r="CN757" s="174">
        <v>1</v>
      </c>
      <c r="CO757" s="174">
        <v>1</v>
      </c>
      <c r="CP757" s="174">
        <v>1</v>
      </c>
      <c r="CQ757" s="174">
        <v>1</v>
      </c>
      <c r="CR757" s="174">
        <v>1</v>
      </c>
      <c r="CS757" s="174">
        <v>1</v>
      </c>
      <c r="CT757" s="174">
        <v>1</v>
      </c>
      <c r="CU757" s="174">
        <v>1</v>
      </c>
      <c r="CV757" s="174">
        <v>1</v>
      </c>
      <c r="CW757" s="174">
        <v>1</v>
      </c>
      <c r="CX757" s="174">
        <v>0</v>
      </c>
      <c r="CY757" s="174">
        <v>1</v>
      </c>
      <c r="CZ757" s="174">
        <v>0</v>
      </c>
      <c r="DA757" s="174">
        <v>1</v>
      </c>
      <c r="DB757" s="174">
        <v>0</v>
      </c>
      <c r="DC757" s="174">
        <v>0</v>
      </c>
      <c r="DD757" s="174">
        <v>0</v>
      </c>
      <c r="DE757" s="174">
        <v>1</v>
      </c>
      <c r="DF757" s="174">
        <v>1</v>
      </c>
      <c r="DG757" s="174">
        <v>1</v>
      </c>
      <c r="DH757" s="46" t="s">
        <v>1175</v>
      </c>
    </row>
    <row r="758" spans="1:112" x14ac:dyDescent="0.2">
      <c r="A758" s="174" t="s">
        <v>1172</v>
      </c>
      <c r="B758" s="174" t="s">
        <v>446</v>
      </c>
      <c r="C758" s="174" t="s">
        <v>1176</v>
      </c>
      <c r="D758" s="174">
        <v>753</v>
      </c>
      <c r="E758" s="174">
        <v>375</v>
      </c>
      <c r="F758" s="174"/>
      <c r="G758" s="174" t="s">
        <v>1177</v>
      </c>
      <c r="H758" s="174">
        <v>1</v>
      </c>
      <c r="I758" s="174">
        <v>2</v>
      </c>
      <c r="J758" s="174"/>
      <c r="K758" s="174">
        <v>1</v>
      </c>
      <c r="L758" s="174">
        <v>1</v>
      </c>
      <c r="M758" s="174">
        <v>1</v>
      </c>
      <c r="N758" s="174">
        <v>1</v>
      </c>
      <c r="O758" s="174"/>
      <c r="P758" s="174">
        <v>1</v>
      </c>
      <c r="Q758" s="174">
        <v>99</v>
      </c>
      <c r="R758" s="174">
        <v>1</v>
      </c>
      <c r="S758" s="174"/>
      <c r="T758" s="174">
        <v>1</v>
      </c>
      <c r="U758" s="174"/>
      <c r="V758" s="174"/>
      <c r="W758" s="174">
        <v>0</v>
      </c>
      <c r="X758" s="174">
        <v>0</v>
      </c>
      <c r="Y758" s="174">
        <v>1</v>
      </c>
      <c r="Z758" s="174">
        <v>1</v>
      </c>
      <c r="AA758" s="174">
        <v>1</v>
      </c>
      <c r="AB758" s="174">
        <v>1</v>
      </c>
      <c r="AC758" s="174">
        <v>1</v>
      </c>
      <c r="AD758" s="174">
        <v>1</v>
      </c>
      <c r="AE758" s="174">
        <v>1</v>
      </c>
      <c r="AF758" s="174">
        <v>1</v>
      </c>
      <c r="AG758" s="174">
        <v>0</v>
      </c>
      <c r="AH758" s="174">
        <v>1</v>
      </c>
      <c r="AI758" s="174">
        <v>1</v>
      </c>
      <c r="AJ758" s="174">
        <v>1</v>
      </c>
      <c r="AK758" s="174">
        <v>1</v>
      </c>
      <c r="AL758" s="174">
        <v>1</v>
      </c>
      <c r="AM758" s="174">
        <v>1</v>
      </c>
      <c r="AN758" s="174">
        <v>1</v>
      </c>
      <c r="AO758" s="174">
        <v>1</v>
      </c>
      <c r="AP758" s="174">
        <v>1</v>
      </c>
      <c r="AQ758" s="174">
        <v>1</v>
      </c>
      <c r="AR758" s="174">
        <v>1</v>
      </c>
      <c r="AS758" s="174">
        <v>1</v>
      </c>
      <c r="AT758" s="174">
        <v>1</v>
      </c>
      <c r="AU758" s="174">
        <v>1</v>
      </c>
      <c r="AV758" s="174">
        <v>1</v>
      </c>
      <c r="AW758" s="174">
        <v>1</v>
      </c>
      <c r="AX758" s="174">
        <v>0</v>
      </c>
      <c r="AY758" s="174">
        <v>0</v>
      </c>
      <c r="AZ758" s="174"/>
      <c r="BA758" s="174"/>
      <c r="BB758" s="174"/>
      <c r="BC758" s="174"/>
      <c r="BD758" s="174">
        <v>1</v>
      </c>
      <c r="BE758" s="174">
        <v>1</v>
      </c>
      <c r="BF758" s="174">
        <v>1</v>
      </c>
      <c r="BG758" s="174">
        <v>1</v>
      </c>
      <c r="BH758" s="174">
        <v>1</v>
      </c>
      <c r="BI758" s="174">
        <v>1</v>
      </c>
      <c r="BJ758" s="174">
        <v>1</v>
      </c>
      <c r="BK758" s="174">
        <v>1</v>
      </c>
      <c r="BL758" s="174">
        <v>1</v>
      </c>
      <c r="BM758" s="174">
        <v>1</v>
      </c>
      <c r="BN758" s="174">
        <v>1</v>
      </c>
      <c r="BO758" s="174">
        <v>1</v>
      </c>
      <c r="BP758" s="174">
        <v>1</v>
      </c>
      <c r="BQ758" s="174">
        <v>1</v>
      </c>
      <c r="BR758" s="174">
        <v>1</v>
      </c>
      <c r="BS758" s="174">
        <v>1</v>
      </c>
      <c r="BT758" s="174">
        <v>1</v>
      </c>
      <c r="BU758" s="174">
        <v>99</v>
      </c>
      <c r="BV758" s="174">
        <v>99</v>
      </c>
      <c r="BW758" s="174">
        <v>99</v>
      </c>
      <c r="BX758" s="174">
        <v>99</v>
      </c>
      <c r="BY758" s="174">
        <v>1</v>
      </c>
      <c r="BZ758" s="174">
        <v>99</v>
      </c>
      <c r="CA758" s="174">
        <v>99</v>
      </c>
      <c r="CB758" s="174"/>
      <c r="CC758" s="174">
        <v>0</v>
      </c>
      <c r="CD758" s="174">
        <v>1</v>
      </c>
      <c r="CE758" s="174">
        <v>1</v>
      </c>
      <c r="CF758" s="174">
        <v>1</v>
      </c>
      <c r="CG758" s="174">
        <v>99</v>
      </c>
      <c r="CH758" s="174"/>
      <c r="CI758" s="174">
        <v>1</v>
      </c>
      <c r="CJ758" s="174">
        <v>1</v>
      </c>
      <c r="CK758" s="174">
        <v>1</v>
      </c>
      <c r="CL758" s="174">
        <v>1</v>
      </c>
      <c r="CM758" s="174">
        <v>1</v>
      </c>
      <c r="CN758" s="174">
        <v>1</v>
      </c>
      <c r="CO758" s="174">
        <v>1</v>
      </c>
      <c r="CP758" s="174">
        <v>1</v>
      </c>
      <c r="CQ758" s="174">
        <v>1</v>
      </c>
      <c r="CR758" s="174">
        <v>1</v>
      </c>
      <c r="CS758" s="174">
        <v>1</v>
      </c>
      <c r="CT758" s="174">
        <v>1</v>
      </c>
      <c r="CU758" s="174">
        <v>1</v>
      </c>
      <c r="CV758" s="174">
        <v>1</v>
      </c>
      <c r="CW758" s="174">
        <v>1</v>
      </c>
      <c r="CX758" s="174">
        <v>0</v>
      </c>
      <c r="CY758" s="174">
        <v>1</v>
      </c>
      <c r="CZ758" s="174">
        <v>0</v>
      </c>
      <c r="DA758" s="174">
        <v>1</v>
      </c>
      <c r="DB758" s="174">
        <v>0</v>
      </c>
      <c r="DC758" s="174">
        <v>0</v>
      </c>
      <c r="DD758" s="174">
        <v>0</v>
      </c>
      <c r="DE758" s="174">
        <v>1</v>
      </c>
      <c r="DF758" s="174">
        <v>1</v>
      </c>
      <c r="DG758" s="174">
        <v>1</v>
      </c>
      <c r="DH758" s="46" t="s">
        <v>1176</v>
      </c>
    </row>
    <row r="759" spans="1:112" x14ac:dyDescent="0.2">
      <c r="A759" s="174" t="s">
        <v>1172</v>
      </c>
      <c r="B759" s="174" t="s">
        <v>446</v>
      </c>
      <c r="C759" s="174" t="s">
        <v>1178</v>
      </c>
      <c r="D759" s="174">
        <v>754</v>
      </c>
      <c r="E759" s="174">
        <v>480</v>
      </c>
      <c r="F759" s="174"/>
      <c r="G759" s="174">
        <v>2</v>
      </c>
      <c r="H759" s="174">
        <v>1</v>
      </c>
      <c r="I759" s="174">
        <v>2</v>
      </c>
      <c r="J759" s="174"/>
      <c r="K759" s="174">
        <v>1</v>
      </c>
      <c r="L759" s="174">
        <v>1</v>
      </c>
      <c r="M759" s="174">
        <v>1</v>
      </c>
      <c r="N759" s="174">
        <v>1</v>
      </c>
      <c r="O759" s="174"/>
      <c r="P759" s="174">
        <v>1</v>
      </c>
      <c r="Q759" s="174">
        <v>99</v>
      </c>
      <c r="R759" s="174">
        <v>1</v>
      </c>
      <c r="S759" s="174"/>
      <c r="T759" s="174">
        <v>1</v>
      </c>
      <c r="U759" s="174"/>
      <c r="V759" s="174"/>
      <c r="W759" s="174">
        <v>1</v>
      </c>
      <c r="X759" s="174">
        <v>0</v>
      </c>
      <c r="Y759" s="174">
        <v>1</v>
      </c>
      <c r="Z759" s="174">
        <v>1</v>
      </c>
      <c r="AA759" s="174">
        <v>1</v>
      </c>
      <c r="AB759" s="174">
        <v>1</v>
      </c>
      <c r="AC759" s="174">
        <v>1</v>
      </c>
      <c r="AD759" s="174">
        <v>1</v>
      </c>
      <c r="AE759" s="174">
        <v>1</v>
      </c>
      <c r="AF759" s="174">
        <v>1</v>
      </c>
      <c r="AG759" s="174">
        <v>0</v>
      </c>
      <c r="AH759" s="174">
        <v>1</v>
      </c>
      <c r="AI759" s="174">
        <v>1</v>
      </c>
      <c r="AJ759" s="174">
        <v>1</v>
      </c>
      <c r="AK759" s="174">
        <v>1</v>
      </c>
      <c r="AL759" s="174">
        <v>1</v>
      </c>
      <c r="AM759" s="174">
        <v>1</v>
      </c>
      <c r="AN759" s="174">
        <v>1</v>
      </c>
      <c r="AO759" s="174">
        <v>0</v>
      </c>
      <c r="AP759" s="174">
        <v>1</v>
      </c>
      <c r="AQ759" s="174">
        <v>1</v>
      </c>
      <c r="AR759" s="174">
        <v>1</v>
      </c>
      <c r="AS759" s="174">
        <v>0</v>
      </c>
      <c r="AT759" s="174">
        <v>1</v>
      </c>
      <c r="AU759" s="174">
        <v>0</v>
      </c>
      <c r="AV759" s="174">
        <v>0</v>
      </c>
      <c r="AW759" s="174">
        <v>1</v>
      </c>
      <c r="AX759" s="174">
        <v>1</v>
      </c>
      <c r="AY759" s="174">
        <v>0</v>
      </c>
      <c r="AZ759" s="174"/>
      <c r="BA759" s="174"/>
      <c r="BB759" s="174"/>
      <c r="BC759" s="174"/>
      <c r="BD759" s="174">
        <v>0</v>
      </c>
      <c r="BE759" s="174">
        <v>1</v>
      </c>
      <c r="BF759" s="174">
        <v>1</v>
      </c>
      <c r="BG759" s="174">
        <v>1</v>
      </c>
      <c r="BH759" s="174">
        <v>1</v>
      </c>
      <c r="BI759" s="174">
        <v>1</v>
      </c>
      <c r="BJ759" s="174">
        <v>1</v>
      </c>
      <c r="BK759" s="174">
        <v>1</v>
      </c>
      <c r="BL759" s="174">
        <v>1</v>
      </c>
      <c r="BM759" s="174">
        <v>1</v>
      </c>
      <c r="BN759" s="174">
        <v>1</v>
      </c>
      <c r="BO759" s="174">
        <v>1</v>
      </c>
      <c r="BP759" s="174">
        <v>1</v>
      </c>
      <c r="BQ759" s="174">
        <v>1</v>
      </c>
      <c r="BR759" s="174">
        <v>1</v>
      </c>
      <c r="BS759" s="174">
        <v>1</v>
      </c>
      <c r="BT759" s="174">
        <v>1</v>
      </c>
      <c r="BU759" s="174">
        <v>99</v>
      </c>
      <c r="BV759" s="174">
        <v>99</v>
      </c>
      <c r="BW759" s="174">
        <v>99</v>
      </c>
      <c r="BX759" s="174">
        <v>99</v>
      </c>
      <c r="BY759" s="174">
        <v>1</v>
      </c>
      <c r="BZ759" s="174">
        <v>99</v>
      </c>
      <c r="CA759" s="174">
        <v>99</v>
      </c>
      <c r="CB759" s="174"/>
      <c r="CC759" s="174">
        <v>0</v>
      </c>
      <c r="CD759" s="174">
        <v>0</v>
      </c>
      <c r="CE759" s="174">
        <v>0</v>
      </c>
      <c r="CF759" s="174">
        <v>1</v>
      </c>
      <c r="CG759" s="174">
        <v>1</v>
      </c>
      <c r="CH759" s="174"/>
      <c r="CI759" s="174">
        <v>1</v>
      </c>
      <c r="CJ759" s="174">
        <v>1</v>
      </c>
      <c r="CK759" s="174">
        <v>1</v>
      </c>
      <c r="CL759" s="174">
        <v>1</v>
      </c>
      <c r="CM759" s="174">
        <v>1</v>
      </c>
      <c r="CN759" s="174">
        <v>1</v>
      </c>
      <c r="CO759" s="174">
        <v>1</v>
      </c>
      <c r="CP759" s="174">
        <v>1</v>
      </c>
      <c r="CQ759" s="174">
        <v>1</v>
      </c>
      <c r="CR759" s="174">
        <v>1</v>
      </c>
      <c r="CS759" s="174">
        <v>1</v>
      </c>
      <c r="CT759" s="174">
        <v>1</v>
      </c>
      <c r="CU759" s="174">
        <v>1</v>
      </c>
      <c r="CV759" s="174">
        <v>1</v>
      </c>
      <c r="CW759" s="174">
        <v>0</v>
      </c>
      <c r="CX759" s="174">
        <v>0</v>
      </c>
      <c r="CY759" s="174">
        <v>0</v>
      </c>
      <c r="CZ759" s="174">
        <v>0</v>
      </c>
      <c r="DA759" s="174">
        <v>0</v>
      </c>
      <c r="DB759" s="174">
        <v>0</v>
      </c>
      <c r="DC759" s="174">
        <v>0</v>
      </c>
      <c r="DD759" s="174">
        <v>0</v>
      </c>
      <c r="DE759" s="174">
        <v>1</v>
      </c>
      <c r="DF759" s="174">
        <v>1</v>
      </c>
      <c r="DG759" s="174">
        <v>1</v>
      </c>
      <c r="DH759" s="46" t="s">
        <v>1178</v>
      </c>
    </row>
    <row r="760" spans="1:112" x14ac:dyDescent="0.2">
      <c r="A760" s="174" t="s">
        <v>1172</v>
      </c>
      <c r="B760" s="174" t="s">
        <v>446</v>
      </c>
      <c r="C760" s="174" t="s">
        <v>1179</v>
      </c>
      <c r="D760" s="174">
        <v>755</v>
      </c>
      <c r="E760" s="174">
        <v>440</v>
      </c>
      <c r="F760" s="174"/>
      <c r="G760" s="174">
        <v>8</v>
      </c>
      <c r="H760" s="174">
        <v>1</v>
      </c>
      <c r="I760" s="174">
        <v>2</v>
      </c>
      <c r="J760" s="174"/>
      <c r="K760" s="174">
        <v>1</v>
      </c>
      <c r="L760" s="174">
        <v>1</v>
      </c>
      <c r="M760" s="174">
        <v>1</v>
      </c>
      <c r="N760" s="174">
        <v>1</v>
      </c>
      <c r="O760" s="174"/>
      <c r="P760" s="174">
        <v>1</v>
      </c>
      <c r="Q760" s="174">
        <v>99</v>
      </c>
      <c r="R760" s="174">
        <v>1</v>
      </c>
      <c r="S760" s="174"/>
      <c r="T760" s="174">
        <v>1</v>
      </c>
      <c r="U760" s="174"/>
      <c r="V760" s="174"/>
      <c r="W760" s="174">
        <v>1</v>
      </c>
      <c r="X760" s="174">
        <v>1</v>
      </c>
      <c r="Y760" s="174">
        <v>1</v>
      </c>
      <c r="Z760" s="174">
        <v>1</v>
      </c>
      <c r="AA760" s="174">
        <v>1</v>
      </c>
      <c r="AB760" s="174">
        <v>1</v>
      </c>
      <c r="AC760" s="174">
        <v>1</v>
      </c>
      <c r="AD760" s="174">
        <v>1</v>
      </c>
      <c r="AE760" s="174">
        <v>1</v>
      </c>
      <c r="AF760" s="174">
        <v>1</v>
      </c>
      <c r="AG760" s="174">
        <v>1</v>
      </c>
      <c r="AH760" s="174">
        <v>1</v>
      </c>
      <c r="AI760" s="174">
        <v>1</v>
      </c>
      <c r="AJ760" s="174">
        <v>1</v>
      </c>
      <c r="AK760" s="174">
        <v>1</v>
      </c>
      <c r="AL760" s="174">
        <v>1</v>
      </c>
      <c r="AM760" s="174">
        <v>1</v>
      </c>
      <c r="AN760" s="174">
        <v>1</v>
      </c>
      <c r="AO760" s="174">
        <v>1</v>
      </c>
      <c r="AP760" s="174">
        <v>1</v>
      </c>
      <c r="AQ760" s="174">
        <v>1</v>
      </c>
      <c r="AR760" s="174">
        <v>1</v>
      </c>
      <c r="AS760" s="174">
        <v>1</v>
      </c>
      <c r="AT760" s="174">
        <v>1</v>
      </c>
      <c r="AU760" s="174">
        <v>1</v>
      </c>
      <c r="AV760" s="174">
        <v>1</v>
      </c>
      <c r="AW760" s="174">
        <v>1</v>
      </c>
      <c r="AX760" s="174">
        <v>1</v>
      </c>
      <c r="AY760" s="174">
        <v>0</v>
      </c>
      <c r="AZ760" s="174"/>
      <c r="BA760" s="174"/>
      <c r="BB760" s="174"/>
      <c r="BC760" s="174"/>
      <c r="BD760" s="174">
        <v>1</v>
      </c>
      <c r="BE760" s="174">
        <v>1</v>
      </c>
      <c r="BF760" s="174">
        <v>1</v>
      </c>
      <c r="BG760" s="174">
        <v>1</v>
      </c>
      <c r="BH760" s="174">
        <v>1</v>
      </c>
      <c r="BI760" s="174">
        <v>1</v>
      </c>
      <c r="BJ760" s="174">
        <v>1</v>
      </c>
      <c r="BK760" s="174">
        <v>1</v>
      </c>
      <c r="BL760" s="174">
        <v>1</v>
      </c>
      <c r="BM760" s="174">
        <v>1</v>
      </c>
      <c r="BN760" s="174">
        <v>1</v>
      </c>
      <c r="BO760" s="174">
        <v>1</v>
      </c>
      <c r="BP760" s="174">
        <v>1</v>
      </c>
      <c r="BQ760" s="174">
        <v>1</v>
      </c>
      <c r="BR760" s="174">
        <v>1</v>
      </c>
      <c r="BS760" s="174">
        <v>1</v>
      </c>
      <c r="BT760" s="174">
        <v>1</v>
      </c>
      <c r="BU760" s="174">
        <v>99</v>
      </c>
      <c r="BV760" s="174">
        <v>99</v>
      </c>
      <c r="BW760" s="174">
        <v>99</v>
      </c>
      <c r="BX760" s="174">
        <v>99</v>
      </c>
      <c r="BY760" s="174">
        <v>1</v>
      </c>
      <c r="BZ760" s="174">
        <v>99</v>
      </c>
      <c r="CA760" s="174">
        <v>99</v>
      </c>
      <c r="CB760" s="174"/>
      <c r="CC760" s="174">
        <v>1</v>
      </c>
      <c r="CD760" s="174">
        <v>0</v>
      </c>
      <c r="CE760" s="174">
        <v>0</v>
      </c>
      <c r="CF760" s="174">
        <v>1</v>
      </c>
      <c r="CG760" s="174">
        <v>99</v>
      </c>
      <c r="CH760" s="174"/>
      <c r="CI760" s="174">
        <v>1</v>
      </c>
      <c r="CJ760" s="174">
        <v>1</v>
      </c>
      <c r="CK760" s="174">
        <v>1</v>
      </c>
      <c r="CL760" s="174">
        <v>1</v>
      </c>
      <c r="CM760" s="174">
        <v>1</v>
      </c>
      <c r="CN760" s="174">
        <v>1</v>
      </c>
      <c r="CO760" s="174">
        <v>1</v>
      </c>
      <c r="CP760" s="174">
        <v>1</v>
      </c>
      <c r="CQ760" s="174">
        <v>1</v>
      </c>
      <c r="CR760" s="174">
        <v>1</v>
      </c>
      <c r="CS760" s="174">
        <v>1</v>
      </c>
      <c r="CT760" s="174">
        <v>1</v>
      </c>
      <c r="CU760" s="174">
        <v>1</v>
      </c>
      <c r="CV760" s="174">
        <v>1</v>
      </c>
      <c r="CW760" s="174">
        <v>0</v>
      </c>
      <c r="CX760" s="174">
        <v>0</v>
      </c>
      <c r="CY760" s="174">
        <v>1</v>
      </c>
      <c r="CZ760" s="174">
        <v>0</v>
      </c>
      <c r="DA760" s="174">
        <v>1</v>
      </c>
      <c r="DB760" s="174">
        <v>1</v>
      </c>
      <c r="DC760" s="174">
        <v>1</v>
      </c>
      <c r="DD760" s="174">
        <v>0</v>
      </c>
      <c r="DE760" s="174">
        <v>1</v>
      </c>
      <c r="DF760" s="174">
        <v>1</v>
      </c>
      <c r="DG760" s="174">
        <v>1</v>
      </c>
      <c r="DH760" s="46" t="s">
        <v>1179</v>
      </c>
    </row>
    <row r="761" spans="1:112" x14ac:dyDescent="0.2">
      <c r="A761" s="174" t="s">
        <v>1172</v>
      </c>
      <c r="B761" s="174" t="s">
        <v>384</v>
      </c>
      <c r="C761" s="174" t="s">
        <v>895</v>
      </c>
      <c r="D761" s="174">
        <v>756</v>
      </c>
      <c r="E761" s="174">
        <v>2130</v>
      </c>
      <c r="F761" s="174">
        <v>385</v>
      </c>
      <c r="G761" s="174">
        <v>30</v>
      </c>
      <c r="H761" s="174">
        <v>1</v>
      </c>
      <c r="I761" s="174">
        <v>2</v>
      </c>
      <c r="J761" s="174"/>
      <c r="K761" s="174">
        <v>1</v>
      </c>
      <c r="L761" s="174">
        <v>1</v>
      </c>
      <c r="M761" s="174">
        <v>1</v>
      </c>
      <c r="N761" s="174">
        <v>1</v>
      </c>
      <c r="O761" s="174"/>
      <c r="P761" s="174">
        <v>1</v>
      </c>
      <c r="Q761" s="174">
        <v>99</v>
      </c>
      <c r="R761" s="174">
        <v>1</v>
      </c>
      <c r="S761" s="174"/>
      <c r="T761" s="174">
        <v>1</v>
      </c>
      <c r="U761" s="174"/>
      <c r="V761" s="174"/>
      <c r="W761" s="174">
        <v>1</v>
      </c>
      <c r="X761" s="174">
        <v>1</v>
      </c>
      <c r="Y761" s="174">
        <v>1</v>
      </c>
      <c r="Z761" s="174">
        <v>1</v>
      </c>
      <c r="AA761" s="174">
        <v>1</v>
      </c>
      <c r="AB761" s="174">
        <v>1</v>
      </c>
      <c r="AC761" s="174">
        <v>1</v>
      </c>
      <c r="AD761" s="174">
        <v>1</v>
      </c>
      <c r="AE761" s="174">
        <v>1</v>
      </c>
      <c r="AF761" s="174">
        <v>1</v>
      </c>
      <c r="AG761" s="174">
        <v>0</v>
      </c>
      <c r="AH761" s="174">
        <v>1</v>
      </c>
      <c r="AI761" s="174">
        <v>1</v>
      </c>
      <c r="AJ761" s="174">
        <v>1</v>
      </c>
      <c r="AK761" s="174">
        <v>1</v>
      </c>
      <c r="AL761" s="174">
        <v>1</v>
      </c>
      <c r="AM761" s="174">
        <v>1</v>
      </c>
      <c r="AN761" s="174">
        <v>1</v>
      </c>
      <c r="AO761" s="174">
        <v>1</v>
      </c>
      <c r="AP761" s="174">
        <v>1</v>
      </c>
      <c r="AQ761" s="174">
        <v>1</v>
      </c>
      <c r="AR761" s="174">
        <v>1</v>
      </c>
      <c r="AS761" s="174">
        <v>1</v>
      </c>
      <c r="AT761" s="174">
        <v>1</v>
      </c>
      <c r="AU761" s="174">
        <v>1</v>
      </c>
      <c r="AV761" s="174">
        <v>1</v>
      </c>
      <c r="AW761" s="174">
        <v>1</v>
      </c>
      <c r="AX761" s="174">
        <v>1</v>
      </c>
      <c r="AY761" s="174">
        <v>0</v>
      </c>
      <c r="AZ761" s="174"/>
      <c r="BA761" s="174"/>
      <c r="BB761" s="174"/>
      <c r="BC761" s="174"/>
      <c r="BD761" s="174">
        <v>1</v>
      </c>
      <c r="BE761" s="174">
        <v>1</v>
      </c>
      <c r="BF761" s="174">
        <v>1</v>
      </c>
      <c r="BG761" s="174">
        <v>1</v>
      </c>
      <c r="BH761" s="174">
        <v>1</v>
      </c>
      <c r="BI761" s="174">
        <v>1</v>
      </c>
      <c r="BJ761" s="174">
        <v>1</v>
      </c>
      <c r="BK761" s="174">
        <v>1</v>
      </c>
      <c r="BL761" s="174">
        <v>1</v>
      </c>
      <c r="BM761" s="174">
        <v>1</v>
      </c>
      <c r="BN761" s="174">
        <v>0</v>
      </c>
      <c r="BO761" s="174">
        <v>1</v>
      </c>
      <c r="BP761" s="174">
        <v>1</v>
      </c>
      <c r="BQ761" s="174">
        <v>1</v>
      </c>
      <c r="BR761" s="174">
        <v>1</v>
      </c>
      <c r="BS761" s="174">
        <v>1</v>
      </c>
      <c r="BT761" s="174">
        <v>1</v>
      </c>
      <c r="BU761" s="174">
        <v>99</v>
      </c>
      <c r="BV761" s="174">
        <v>99</v>
      </c>
      <c r="BW761" s="174">
        <v>99</v>
      </c>
      <c r="BX761" s="174">
        <v>99</v>
      </c>
      <c r="BY761" s="174">
        <v>1</v>
      </c>
      <c r="BZ761" s="174">
        <v>99</v>
      </c>
      <c r="CA761" s="174">
        <v>99</v>
      </c>
      <c r="CB761" s="174"/>
      <c r="CC761" s="174">
        <v>1</v>
      </c>
      <c r="CD761" s="174">
        <v>1</v>
      </c>
      <c r="CE761" s="174">
        <v>1</v>
      </c>
      <c r="CF761" s="174">
        <v>1</v>
      </c>
      <c r="CG761" s="174">
        <v>99</v>
      </c>
      <c r="CH761" s="174"/>
      <c r="CI761" s="174">
        <v>1</v>
      </c>
      <c r="CJ761" s="174">
        <v>1</v>
      </c>
      <c r="CK761" s="174">
        <v>1</v>
      </c>
      <c r="CL761" s="174">
        <v>1</v>
      </c>
      <c r="CM761" s="174">
        <v>1</v>
      </c>
      <c r="CN761" s="174">
        <v>1</v>
      </c>
      <c r="CO761" s="174">
        <v>1</v>
      </c>
      <c r="CP761" s="174">
        <v>1</v>
      </c>
      <c r="CQ761" s="174">
        <v>1</v>
      </c>
      <c r="CR761" s="174">
        <v>1</v>
      </c>
      <c r="CS761" s="174">
        <v>1</v>
      </c>
      <c r="CT761" s="174">
        <v>1</v>
      </c>
      <c r="CU761" s="174">
        <v>1</v>
      </c>
      <c r="CV761" s="174">
        <v>1</v>
      </c>
      <c r="CW761" s="174">
        <v>0</v>
      </c>
      <c r="CX761" s="174">
        <v>0</v>
      </c>
      <c r="CY761" s="174">
        <v>0</v>
      </c>
      <c r="CZ761" s="174">
        <v>1</v>
      </c>
      <c r="DA761" s="174">
        <v>1</v>
      </c>
      <c r="DB761" s="174">
        <v>0</v>
      </c>
      <c r="DC761" s="174">
        <v>0</v>
      </c>
      <c r="DD761" s="174">
        <v>0</v>
      </c>
      <c r="DE761" s="174">
        <v>1</v>
      </c>
      <c r="DF761" s="174">
        <v>1</v>
      </c>
      <c r="DG761" s="174">
        <v>1</v>
      </c>
      <c r="DH761" s="46" t="s">
        <v>895</v>
      </c>
    </row>
    <row r="762" spans="1:112" x14ac:dyDescent="0.2">
      <c r="A762" s="174" t="s">
        <v>1172</v>
      </c>
      <c r="B762" s="174" t="s">
        <v>384</v>
      </c>
      <c r="C762" s="174" t="s">
        <v>1180</v>
      </c>
      <c r="D762" s="174">
        <v>757</v>
      </c>
      <c r="E762" s="174">
        <v>548</v>
      </c>
      <c r="F762" s="174">
        <v>97</v>
      </c>
      <c r="G762" s="174">
        <v>0</v>
      </c>
      <c r="H762" s="174">
        <v>1</v>
      </c>
      <c r="I762" s="174">
        <v>2</v>
      </c>
      <c r="J762" s="174"/>
      <c r="K762" s="174">
        <v>1</v>
      </c>
      <c r="L762" s="174">
        <v>1</v>
      </c>
      <c r="M762" s="174">
        <v>1</v>
      </c>
      <c r="N762" s="174">
        <v>1</v>
      </c>
      <c r="O762" s="174"/>
      <c r="P762" s="174">
        <v>1</v>
      </c>
      <c r="Q762" s="174">
        <v>1</v>
      </c>
      <c r="R762" s="174">
        <v>1</v>
      </c>
      <c r="S762" s="174"/>
      <c r="T762" s="174">
        <v>1</v>
      </c>
      <c r="U762" s="174"/>
      <c r="V762" s="174"/>
      <c r="W762" s="174">
        <v>1</v>
      </c>
      <c r="X762" s="174">
        <v>1</v>
      </c>
      <c r="Y762" s="174">
        <v>1</v>
      </c>
      <c r="Z762" s="174">
        <v>1</v>
      </c>
      <c r="AA762" s="174">
        <v>1</v>
      </c>
      <c r="AB762" s="174">
        <v>1</v>
      </c>
      <c r="AC762" s="174">
        <v>1</v>
      </c>
      <c r="AD762" s="174">
        <v>1</v>
      </c>
      <c r="AE762" s="174">
        <v>1</v>
      </c>
      <c r="AF762" s="174">
        <v>1</v>
      </c>
      <c r="AG762" s="174">
        <v>1</v>
      </c>
      <c r="AH762" s="174">
        <v>0</v>
      </c>
      <c r="AI762" s="174">
        <v>99</v>
      </c>
      <c r="AJ762" s="174">
        <v>1</v>
      </c>
      <c r="AK762" s="174">
        <v>1</v>
      </c>
      <c r="AL762" s="174">
        <v>1</v>
      </c>
      <c r="AM762" s="174">
        <v>1</v>
      </c>
      <c r="AN762" s="174">
        <v>0</v>
      </c>
      <c r="AO762" s="174">
        <v>0</v>
      </c>
      <c r="AP762" s="174">
        <v>1</v>
      </c>
      <c r="AQ762" s="174">
        <v>0</v>
      </c>
      <c r="AR762" s="174">
        <v>1</v>
      </c>
      <c r="AS762" s="174">
        <v>1</v>
      </c>
      <c r="AT762" s="174">
        <v>1</v>
      </c>
      <c r="AU762" s="174">
        <v>0</v>
      </c>
      <c r="AV762" s="174">
        <v>1</v>
      </c>
      <c r="AW762" s="174">
        <v>1</v>
      </c>
      <c r="AX762" s="174">
        <v>1</v>
      </c>
      <c r="AY762" s="174">
        <v>0</v>
      </c>
      <c r="AZ762" s="174"/>
      <c r="BA762" s="174"/>
      <c r="BB762" s="174"/>
      <c r="BC762" s="174"/>
      <c r="BD762" s="174">
        <v>1</v>
      </c>
      <c r="BE762" s="174">
        <v>1</v>
      </c>
      <c r="BF762" s="174">
        <v>1</v>
      </c>
      <c r="BG762" s="174">
        <v>1</v>
      </c>
      <c r="BH762" s="174">
        <v>0</v>
      </c>
      <c r="BI762" s="174">
        <v>0</v>
      </c>
      <c r="BJ762" s="174">
        <v>1</v>
      </c>
      <c r="BK762" s="174">
        <v>0</v>
      </c>
      <c r="BL762" s="174">
        <v>1</v>
      </c>
      <c r="BM762" s="174">
        <v>1</v>
      </c>
      <c r="BN762" s="174">
        <v>1</v>
      </c>
      <c r="BO762" s="174">
        <v>1</v>
      </c>
      <c r="BP762" s="174">
        <v>0</v>
      </c>
      <c r="BQ762" s="174">
        <v>1</v>
      </c>
      <c r="BR762" s="174">
        <v>1</v>
      </c>
      <c r="BS762" s="174">
        <v>0</v>
      </c>
      <c r="BT762" s="174">
        <v>0</v>
      </c>
      <c r="BU762" s="174">
        <v>99</v>
      </c>
      <c r="BV762" s="174">
        <v>99</v>
      </c>
      <c r="BW762" s="174">
        <v>99</v>
      </c>
      <c r="BX762" s="174">
        <v>99</v>
      </c>
      <c r="BY762" s="174">
        <v>1</v>
      </c>
      <c r="BZ762" s="174">
        <v>1</v>
      </c>
      <c r="CA762" s="174">
        <v>99</v>
      </c>
      <c r="CB762" s="174"/>
      <c r="CC762" s="174">
        <v>0</v>
      </c>
      <c r="CD762" s="174">
        <v>0</v>
      </c>
      <c r="CE762" s="174">
        <v>0</v>
      </c>
      <c r="CF762" s="174">
        <v>1</v>
      </c>
      <c r="CG762" s="174">
        <v>1</v>
      </c>
      <c r="CH762" s="174"/>
      <c r="CI762" s="174">
        <v>1</v>
      </c>
      <c r="CJ762" s="174">
        <v>1</v>
      </c>
      <c r="CK762" s="174">
        <v>1</v>
      </c>
      <c r="CL762" s="174">
        <v>1</v>
      </c>
      <c r="CM762" s="174">
        <v>1</v>
      </c>
      <c r="CN762" s="174">
        <v>1</v>
      </c>
      <c r="CO762" s="174">
        <v>1</v>
      </c>
      <c r="CP762" s="174">
        <v>1</v>
      </c>
      <c r="CQ762" s="174">
        <v>1</v>
      </c>
      <c r="CR762" s="174">
        <v>1</v>
      </c>
      <c r="CS762" s="174">
        <v>1</v>
      </c>
      <c r="CT762" s="174">
        <v>1</v>
      </c>
      <c r="CU762" s="174">
        <v>1</v>
      </c>
      <c r="CV762" s="174">
        <v>1</v>
      </c>
      <c r="CW762" s="174">
        <v>1</v>
      </c>
      <c r="CX762" s="174">
        <v>1</v>
      </c>
      <c r="CY762" s="174">
        <v>1</v>
      </c>
      <c r="CZ762" s="174">
        <v>0</v>
      </c>
      <c r="DA762" s="174">
        <v>1</v>
      </c>
      <c r="DB762" s="174">
        <v>1</v>
      </c>
      <c r="DC762" s="174">
        <v>1</v>
      </c>
      <c r="DD762" s="174">
        <v>0</v>
      </c>
      <c r="DE762" s="174">
        <v>1</v>
      </c>
      <c r="DF762" s="174">
        <v>1</v>
      </c>
      <c r="DG762" s="174">
        <v>1</v>
      </c>
      <c r="DH762" s="46" t="s">
        <v>1180</v>
      </c>
    </row>
    <row r="763" spans="1:112" x14ac:dyDescent="0.2">
      <c r="A763" s="174" t="s">
        <v>1172</v>
      </c>
      <c r="B763" s="174" t="s">
        <v>384</v>
      </c>
      <c r="C763" s="174" t="s">
        <v>1181</v>
      </c>
      <c r="D763" s="174">
        <v>758</v>
      </c>
      <c r="E763" s="174">
        <v>473</v>
      </c>
      <c r="F763" s="174">
        <v>87</v>
      </c>
      <c r="G763" s="174">
        <v>0</v>
      </c>
      <c r="H763" s="174">
        <v>1</v>
      </c>
      <c r="I763" s="174">
        <v>2</v>
      </c>
      <c r="J763" s="174"/>
      <c r="K763" s="174">
        <v>1</v>
      </c>
      <c r="L763" s="174">
        <v>1</v>
      </c>
      <c r="M763" s="174">
        <v>1</v>
      </c>
      <c r="N763" s="174">
        <v>1</v>
      </c>
      <c r="O763" s="174"/>
      <c r="P763" s="174">
        <v>1</v>
      </c>
      <c r="Q763" s="174">
        <v>1</v>
      </c>
      <c r="R763" s="174">
        <v>1</v>
      </c>
      <c r="S763" s="174"/>
      <c r="T763" s="174">
        <v>1</v>
      </c>
      <c r="U763" s="174"/>
      <c r="V763" s="174"/>
      <c r="W763" s="174">
        <v>1</v>
      </c>
      <c r="X763" s="174">
        <v>1</v>
      </c>
      <c r="Y763" s="174">
        <v>1</v>
      </c>
      <c r="Z763" s="174">
        <v>1</v>
      </c>
      <c r="AA763" s="174">
        <v>1</v>
      </c>
      <c r="AB763" s="174">
        <v>1</v>
      </c>
      <c r="AC763" s="174">
        <v>1</v>
      </c>
      <c r="AD763" s="174">
        <v>1</v>
      </c>
      <c r="AE763" s="174">
        <v>1</v>
      </c>
      <c r="AF763" s="174">
        <v>1</v>
      </c>
      <c r="AG763" s="174">
        <v>1</v>
      </c>
      <c r="AH763" s="174">
        <v>1</v>
      </c>
      <c r="AI763" s="174">
        <v>1</v>
      </c>
      <c r="AJ763" s="174">
        <v>1</v>
      </c>
      <c r="AK763" s="174">
        <v>1</v>
      </c>
      <c r="AL763" s="174">
        <v>1</v>
      </c>
      <c r="AM763" s="174">
        <v>1</v>
      </c>
      <c r="AN763" s="174">
        <v>1</v>
      </c>
      <c r="AO763" s="174">
        <v>1</v>
      </c>
      <c r="AP763" s="174">
        <v>1</v>
      </c>
      <c r="AQ763" s="174">
        <v>1</v>
      </c>
      <c r="AR763" s="174">
        <v>1</v>
      </c>
      <c r="AS763" s="174">
        <v>1</v>
      </c>
      <c r="AT763" s="174">
        <v>1</v>
      </c>
      <c r="AU763" s="174">
        <v>1</v>
      </c>
      <c r="AV763" s="174">
        <v>1</v>
      </c>
      <c r="AW763" s="174">
        <v>1</v>
      </c>
      <c r="AX763" s="174">
        <v>1</v>
      </c>
      <c r="AY763" s="174">
        <v>1</v>
      </c>
      <c r="AZ763" s="174"/>
      <c r="BA763" s="174"/>
      <c r="BB763" s="174"/>
      <c r="BC763" s="174"/>
      <c r="BD763" s="174">
        <v>1</v>
      </c>
      <c r="BE763" s="174">
        <v>1</v>
      </c>
      <c r="BF763" s="174">
        <v>1</v>
      </c>
      <c r="BG763" s="174">
        <v>1</v>
      </c>
      <c r="BH763" s="174">
        <v>1</v>
      </c>
      <c r="BI763" s="174">
        <v>1</v>
      </c>
      <c r="BJ763" s="174">
        <v>1</v>
      </c>
      <c r="BK763" s="174">
        <v>1</v>
      </c>
      <c r="BL763" s="174">
        <v>1</v>
      </c>
      <c r="BM763" s="174">
        <v>1</v>
      </c>
      <c r="BN763" s="174">
        <v>1</v>
      </c>
      <c r="BO763" s="174">
        <v>1</v>
      </c>
      <c r="BP763" s="174">
        <v>1</v>
      </c>
      <c r="BQ763" s="174">
        <v>1</v>
      </c>
      <c r="BR763" s="174">
        <v>1</v>
      </c>
      <c r="BS763" s="174">
        <v>1</v>
      </c>
      <c r="BT763" s="174">
        <v>1</v>
      </c>
      <c r="BU763" s="174">
        <v>99</v>
      </c>
      <c r="BV763" s="174">
        <v>99</v>
      </c>
      <c r="BW763" s="174">
        <v>99</v>
      </c>
      <c r="BX763" s="174">
        <v>99</v>
      </c>
      <c r="BY763" s="174">
        <v>1</v>
      </c>
      <c r="BZ763" s="174">
        <v>99</v>
      </c>
      <c r="CA763" s="174">
        <v>99</v>
      </c>
      <c r="CB763" s="174"/>
      <c r="CC763" s="174">
        <v>1</v>
      </c>
      <c r="CD763" s="174">
        <v>1</v>
      </c>
      <c r="CE763" s="174">
        <v>1</v>
      </c>
      <c r="CF763" s="174">
        <v>1</v>
      </c>
      <c r="CG763" s="174">
        <v>99</v>
      </c>
      <c r="CH763" s="174"/>
      <c r="CI763" s="174">
        <v>1</v>
      </c>
      <c r="CJ763" s="174">
        <v>1</v>
      </c>
      <c r="CK763" s="174">
        <v>1</v>
      </c>
      <c r="CL763" s="174">
        <v>1</v>
      </c>
      <c r="CM763" s="174">
        <v>1</v>
      </c>
      <c r="CN763" s="174">
        <v>1</v>
      </c>
      <c r="CO763" s="174">
        <v>1</v>
      </c>
      <c r="CP763" s="174">
        <v>1</v>
      </c>
      <c r="CQ763" s="174">
        <v>1</v>
      </c>
      <c r="CR763" s="174">
        <v>1</v>
      </c>
      <c r="CS763" s="174">
        <v>1</v>
      </c>
      <c r="CT763" s="174">
        <v>1</v>
      </c>
      <c r="CU763" s="174">
        <v>1</v>
      </c>
      <c r="CV763" s="174">
        <v>1</v>
      </c>
      <c r="CW763" s="174">
        <v>1</v>
      </c>
      <c r="CX763" s="174">
        <v>0</v>
      </c>
      <c r="CY763" s="174">
        <v>1</v>
      </c>
      <c r="CZ763" s="174">
        <v>1</v>
      </c>
      <c r="DA763" s="174">
        <v>1</v>
      </c>
      <c r="DB763" s="174">
        <v>1</v>
      </c>
      <c r="DC763" s="174">
        <v>1</v>
      </c>
      <c r="DD763" s="174">
        <v>1</v>
      </c>
      <c r="DE763" s="174">
        <v>1</v>
      </c>
      <c r="DF763" s="174">
        <v>1</v>
      </c>
      <c r="DG763" s="174">
        <v>1</v>
      </c>
      <c r="DH763" s="46" t="s">
        <v>1181</v>
      </c>
    </row>
    <row r="764" spans="1:112" x14ac:dyDescent="0.2">
      <c r="A764" s="174" t="s">
        <v>1172</v>
      </c>
      <c r="B764" s="174" t="s">
        <v>384</v>
      </c>
      <c r="C764" s="174" t="s">
        <v>1182</v>
      </c>
      <c r="D764" s="174">
        <v>759</v>
      </c>
      <c r="E764" s="174">
        <v>67</v>
      </c>
      <c r="F764" s="174">
        <v>7</v>
      </c>
      <c r="G764" s="174">
        <v>0</v>
      </c>
      <c r="H764" s="174">
        <v>1</v>
      </c>
      <c r="I764" s="174">
        <v>2</v>
      </c>
      <c r="J764" s="174"/>
      <c r="K764" s="174">
        <v>0</v>
      </c>
      <c r="L764" s="174">
        <v>0</v>
      </c>
      <c r="M764" s="174">
        <v>1</v>
      </c>
      <c r="N764" s="174">
        <v>1</v>
      </c>
      <c r="O764" s="174"/>
      <c r="P764" s="174">
        <v>1</v>
      </c>
      <c r="Q764" s="174">
        <v>99</v>
      </c>
      <c r="R764" s="174">
        <v>1</v>
      </c>
      <c r="S764" s="174"/>
      <c r="T764" s="174">
        <v>0</v>
      </c>
      <c r="U764" s="174"/>
      <c r="V764" s="174"/>
      <c r="W764" s="174">
        <v>0</v>
      </c>
      <c r="X764" s="174">
        <v>0</v>
      </c>
      <c r="Y764" s="174">
        <v>1</v>
      </c>
      <c r="Z764" s="174">
        <v>1</v>
      </c>
      <c r="AA764" s="174">
        <v>1</v>
      </c>
      <c r="AB764" s="174">
        <v>1</v>
      </c>
      <c r="AC764" s="174">
        <v>1</v>
      </c>
      <c r="AD764" s="174">
        <v>1</v>
      </c>
      <c r="AE764" s="174">
        <v>1</v>
      </c>
      <c r="AF764" s="174">
        <v>1</v>
      </c>
      <c r="AG764" s="174">
        <v>0</v>
      </c>
      <c r="AH764" s="174">
        <v>1</v>
      </c>
      <c r="AI764" s="174">
        <v>99</v>
      </c>
      <c r="AJ764" s="174">
        <v>1</v>
      </c>
      <c r="AK764" s="174">
        <v>1</v>
      </c>
      <c r="AL764" s="174">
        <v>1</v>
      </c>
      <c r="AM764" s="174">
        <v>0</v>
      </c>
      <c r="AN764" s="174">
        <v>1</v>
      </c>
      <c r="AO764" s="174">
        <v>0</v>
      </c>
      <c r="AP764" s="174">
        <v>0</v>
      </c>
      <c r="AQ764" s="174">
        <v>1</v>
      </c>
      <c r="AR764" s="174">
        <v>1</v>
      </c>
      <c r="AS764" s="174">
        <v>0</v>
      </c>
      <c r="AT764" s="174">
        <v>1</v>
      </c>
      <c r="AU764" s="174">
        <v>1</v>
      </c>
      <c r="AV764" s="174">
        <v>0</v>
      </c>
      <c r="AW764" s="174">
        <v>1</v>
      </c>
      <c r="AX764" s="174">
        <v>1</v>
      </c>
      <c r="AY764" s="174">
        <v>0</v>
      </c>
      <c r="AZ764" s="174"/>
      <c r="BA764" s="174"/>
      <c r="BB764" s="174"/>
      <c r="BC764" s="174"/>
      <c r="BD764" s="174">
        <v>1</v>
      </c>
      <c r="BE764" s="174">
        <v>1</v>
      </c>
      <c r="BF764" s="174">
        <v>1</v>
      </c>
      <c r="BG764" s="174">
        <v>1</v>
      </c>
      <c r="BH764" s="174">
        <v>1</v>
      </c>
      <c r="BI764" s="174">
        <v>1</v>
      </c>
      <c r="BJ764" s="174">
        <v>1</v>
      </c>
      <c r="BK764" s="174">
        <v>1</v>
      </c>
      <c r="BL764" s="174">
        <v>1</v>
      </c>
      <c r="BM764" s="174">
        <v>1</v>
      </c>
      <c r="BN764" s="174">
        <v>0</v>
      </c>
      <c r="BO764" s="174">
        <v>1</v>
      </c>
      <c r="BP764" s="174">
        <v>1</v>
      </c>
      <c r="BQ764" s="174">
        <v>1</v>
      </c>
      <c r="BR764" s="174">
        <v>1</v>
      </c>
      <c r="BS764" s="174">
        <v>1</v>
      </c>
      <c r="BT764" s="174">
        <v>1</v>
      </c>
      <c r="BU764" s="174">
        <v>99</v>
      </c>
      <c r="BV764" s="174">
        <v>99</v>
      </c>
      <c r="BW764" s="174">
        <v>99</v>
      </c>
      <c r="BX764" s="174">
        <v>99</v>
      </c>
      <c r="BY764" s="174">
        <v>0</v>
      </c>
      <c r="BZ764" s="174">
        <v>99</v>
      </c>
      <c r="CA764" s="174">
        <v>99</v>
      </c>
      <c r="CB764" s="174"/>
      <c r="CC764" s="174">
        <v>0</v>
      </c>
      <c r="CD764" s="174">
        <v>0</v>
      </c>
      <c r="CE764" s="174">
        <v>0</v>
      </c>
      <c r="CF764" s="174">
        <v>1</v>
      </c>
      <c r="CG764" s="174">
        <v>1</v>
      </c>
      <c r="CH764" s="174"/>
      <c r="CI764" s="174">
        <v>1</v>
      </c>
      <c r="CJ764" s="174">
        <v>1</v>
      </c>
      <c r="CK764" s="174">
        <v>1</v>
      </c>
      <c r="CL764" s="174">
        <v>1</v>
      </c>
      <c r="CM764" s="174">
        <v>1</v>
      </c>
      <c r="CN764" s="174">
        <v>1</v>
      </c>
      <c r="CO764" s="174">
        <v>1</v>
      </c>
      <c r="CP764" s="174">
        <v>1</v>
      </c>
      <c r="CQ764" s="174">
        <v>1</v>
      </c>
      <c r="CR764" s="174">
        <v>1</v>
      </c>
      <c r="CS764" s="174">
        <v>1</v>
      </c>
      <c r="CT764" s="174">
        <v>1</v>
      </c>
      <c r="CU764" s="174">
        <v>1</v>
      </c>
      <c r="CV764" s="174">
        <v>1</v>
      </c>
      <c r="CW764" s="174">
        <v>0</v>
      </c>
      <c r="CX764" s="174">
        <v>0</v>
      </c>
      <c r="CY764" s="174">
        <v>1</v>
      </c>
      <c r="CZ764" s="174">
        <v>0</v>
      </c>
      <c r="DA764" s="174">
        <v>1</v>
      </c>
      <c r="DB764" s="174">
        <v>0</v>
      </c>
      <c r="DC764" s="174">
        <v>0</v>
      </c>
      <c r="DD764" s="174">
        <v>0</v>
      </c>
      <c r="DE764" s="174">
        <v>1</v>
      </c>
      <c r="DF764" s="174">
        <v>1</v>
      </c>
      <c r="DG764" s="174">
        <v>1</v>
      </c>
      <c r="DH764" s="46" t="s">
        <v>1182</v>
      </c>
    </row>
    <row r="765" spans="1:112" x14ac:dyDescent="0.2">
      <c r="A765" s="174" t="s">
        <v>1210</v>
      </c>
      <c r="B765" s="174" t="s">
        <v>385</v>
      </c>
      <c r="C765" s="174" t="s">
        <v>1183</v>
      </c>
      <c r="D765" s="174">
        <v>760</v>
      </c>
      <c r="E765" s="174">
        <v>199</v>
      </c>
      <c r="F765" s="174">
        <v>0</v>
      </c>
      <c r="G765" s="174">
        <v>9</v>
      </c>
      <c r="H765" s="174">
        <v>1</v>
      </c>
      <c r="I765" s="174">
        <v>2</v>
      </c>
      <c r="J765" s="174"/>
      <c r="K765" s="174">
        <v>1</v>
      </c>
      <c r="L765" s="174">
        <v>1</v>
      </c>
      <c r="M765" s="174">
        <v>1</v>
      </c>
      <c r="N765" s="174">
        <v>1</v>
      </c>
      <c r="O765" s="174">
        <v>1</v>
      </c>
      <c r="P765" s="174">
        <v>1</v>
      </c>
      <c r="Q765" s="174">
        <v>99</v>
      </c>
      <c r="R765" s="174">
        <v>1</v>
      </c>
      <c r="S765" s="174">
        <v>1</v>
      </c>
      <c r="T765" s="174">
        <v>1</v>
      </c>
      <c r="U765" s="174">
        <v>0</v>
      </c>
      <c r="V765" s="174"/>
      <c r="W765" s="174">
        <v>1</v>
      </c>
      <c r="X765" s="174">
        <v>1</v>
      </c>
      <c r="Y765" s="174">
        <v>1</v>
      </c>
      <c r="Z765" s="174">
        <v>1</v>
      </c>
      <c r="AA765" s="174">
        <v>1</v>
      </c>
      <c r="AB765" s="174">
        <v>1</v>
      </c>
      <c r="AC765" s="174">
        <v>1</v>
      </c>
      <c r="AD765" s="174">
        <v>1</v>
      </c>
      <c r="AE765" s="174">
        <v>1</v>
      </c>
      <c r="AF765" s="174">
        <v>1</v>
      </c>
      <c r="AG765" s="174">
        <v>1</v>
      </c>
      <c r="AH765" s="174">
        <v>1</v>
      </c>
      <c r="AI765" s="174">
        <v>1</v>
      </c>
      <c r="AJ765" s="174">
        <v>1</v>
      </c>
      <c r="AK765" s="174">
        <v>1</v>
      </c>
      <c r="AL765" s="174">
        <v>1</v>
      </c>
      <c r="AM765" s="174">
        <v>1</v>
      </c>
      <c r="AN765" s="174">
        <v>1</v>
      </c>
      <c r="AO765" s="174">
        <v>1</v>
      </c>
      <c r="AP765" s="174">
        <v>1</v>
      </c>
      <c r="AQ765" s="174">
        <v>1</v>
      </c>
      <c r="AR765" s="174">
        <v>0</v>
      </c>
      <c r="AS765" s="174">
        <v>1</v>
      </c>
      <c r="AT765" s="174">
        <v>1</v>
      </c>
      <c r="AU765" s="174">
        <v>1</v>
      </c>
      <c r="AV765" s="174">
        <v>1</v>
      </c>
      <c r="AW765" s="174">
        <v>1</v>
      </c>
      <c r="AX765" s="174">
        <v>1</v>
      </c>
      <c r="AY765" s="174">
        <v>1</v>
      </c>
      <c r="AZ765" s="174"/>
      <c r="BA765" s="174"/>
      <c r="BB765" s="174"/>
      <c r="BC765" s="174"/>
      <c r="BD765" s="174">
        <v>1</v>
      </c>
      <c r="BE765" s="174">
        <v>1</v>
      </c>
      <c r="BF765" s="174">
        <v>1</v>
      </c>
      <c r="BG765" s="174">
        <v>1</v>
      </c>
      <c r="BH765" s="174">
        <v>1</v>
      </c>
      <c r="BI765" s="174">
        <v>1</v>
      </c>
      <c r="BJ765" s="174">
        <v>0</v>
      </c>
      <c r="BK765" s="174">
        <v>0</v>
      </c>
      <c r="BL765" s="174">
        <v>1</v>
      </c>
      <c r="BM765" s="174">
        <v>0</v>
      </c>
      <c r="BN765" s="174">
        <v>1</v>
      </c>
      <c r="BO765" s="174">
        <v>1</v>
      </c>
      <c r="BP765" s="174">
        <v>1</v>
      </c>
      <c r="BQ765" s="174">
        <v>1</v>
      </c>
      <c r="BR765" s="174">
        <v>1</v>
      </c>
      <c r="BS765" s="174">
        <v>1</v>
      </c>
      <c r="BT765" s="174">
        <v>0</v>
      </c>
      <c r="BU765" s="174">
        <v>1</v>
      </c>
      <c r="BV765" s="174">
        <v>1</v>
      </c>
      <c r="BW765" s="174">
        <v>0</v>
      </c>
      <c r="BX765" s="174">
        <v>0</v>
      </c>
      <c r="BY765" s="174">
        <v>1</v>
      </c>
      <c r="BZ765" s="174">
        <v>99</v>
      </c>
      <c r="CA765" s="174">
        <v>1</v>
      </c>
      <c r="CB765" s="174"/>
      <c r="CC765" s="174">
        <v>1</v>
      </c>
      <c r="CD765" s="174">
        <v>1</v>
      </c>
      <c r="CE765" s="174">
        <v>1</v>
      </c>
      <c r="CF765" s="174">
        <v>1</v>
      </c>
      <c r="CG765" s="174">
        <v>99</v>
      </c>
      <c r="CH765" s="174"/>
      <c r="CI765" s="174">
        <v>1</v>
      </c>
      <c r="CJ765" s="174">
        <v>1</v>
      </c>
      <c r="CK765" s="174">
        <v>1</v>
      </c>
      <c r="CL765" s="174">
        <v>1</v>
      </c>
      <c r="CM765" s="174">
        <v>1</v>
      </c>
      <c r="CN765" s="174">
        <v>1</v>
      </c>
      <c r="CO765" s="174">
        <v>1</v>
      </c>
      <c r="CP765" s="174">
        <v>1</v>
      </c>
      <c r="CQ765" s="174">
        <v>1</v>
      </c>
      <c r="CR765" s="174">
        <v>1</v>
      </c>
      <c r="CS765" s="174">
        <v>1</v>
      </c>
      <c r="CT765" s="174">
        <v>1</v>
      </c>
      <c r="CU765" s="174">
        <v>1</v>
      </c>
      <c r="CV765" s="174">
        <v>1</v>
      </c>
      <c r="CW765" s="174">
        <v>1</v>
      </c>
      <c r="CX765" s="174">
        <v>1</v>
      </c>
      <c r="CY765" s="174">
        <v>0</v>
      </c>
      <c r="CZ765" s="174">
        <v>0</v>
      </c>
      <c r="DA765" s="174">
        <v>0</v>
      </c>
      <c r="DB765" s="174">
        <v>0</v>
      </c>
      <c r="DC765" s="174">
        <v>0</v>
      </c>
      <c r="DD765" s="174">
        <v>0</v>
      </c>
      <c r="DE765" s="174">
        <v>1</v>
      </c>
      <c r="DF765" s="174">
        <v>1</v>
      </c>
      <c r="DG765" s="174">
        <v>1</v>
      </c>
      <c r="DH765" s="46" t="s">
        <v>1183</v>
      </c>
    </row>
    <row r="766" spans="1:112" x14ac:dyDescent="0.2">
      <c r="A766" s="174" t="s">
        <v>1210</v>
      </c>
      <c r="B766" s="174" t="s">
        <v>446</v>
      </c>
      <c r="C766" s="174" t="s">
        <v>1184</v>
      </c>
      <c r="D766" s="174">
        <v>761</v>
      </c>
      <c r="E766" s="174">
        <v>101</v>
      </c>
      <c r="F766" s="174"/>
      <c r="G766" s="174">
        <v>3</v>
      </c>
      <c r="H766" s="174">
        <v>1</v>
      </c>
      <c r="I766" s="174">
        <v>2</v>
      </c>
      <c r="J766" s="174"/>
      <c r="K766" s="174">
        <v>1</v>
      </c>
      <c r="L766" s="174">
        <v>1</v>
      </c>
      <c r="M766" s="174">
        <v>1</v>
      </c>
      <c r="N766" s="174">
        <v>1</v>
      </c>
      <c r="O766" s="174"/>
      <c r="P766" s="174">
        <v>1</v>
      </c>
      <c r="Q766" s="174">
        <v>99</v>
      </c>
      <c r="R766" s="174">
        <v>1</v>
      </c>
      <c r="S766" s="174"/>
      <c r="T766" s="174">
        <v>1</v>
      </c>
      <c r="U766" s="174"/>
      <c r="V766" s="174"/>
      <c r="W766" s="174">
        <v>1</v>
      </c>
      <c r="X766" s="174">
        <v>1</v>
      </c>
      <c r="Y766" s="174">
        <v>1</v>
      </c>
      <c r="Z766" s="174">
        <v>1</v>
      </c>
      <c r="AA766" s="174">
        <v>1</v>
      </c>
      <c r="AB766" s="174">
        <v>1</v>
      </c>
      <c r="AC766" s="174">
        <v>1</v>
      </c>
      <c r="AD766" s="174">
        <v>1</v>
      </c>
      <c r="AE766" s="174">
        <v>1</v>
      </c>
      <c r="AF766" s="174">
        <v>1</v>
      </c>
      <c r="AG766" s="174">
        <v>1</v>
      </c>
      <c r="AH766" s="174">
        <v>1</v>
      </c>
      <c r="AI766" s="174">
        <v>1</v>
      </c>
      <c r="AJ766" s="174">
        <v>1</v>
      </c>
      <c r="AK766" s="174">
        <v>1</v>
      </c>
      <c r="AL766" s="174">
        <v>1</v>
      </c>
      <c r="AM766" s="174">
        <v>1</v>
      </c>
      <c r="AN766" s="174">
        <v>1</v>
      </c>
      <c r="AO766" s="174">
        <v>1</v>
      </c>
      <c r="AP766" s="174">
        <v>1</v>
      </c>
      <c r="AQ766" s="174">
        <v>1</v>
      </c>
      <c r="AR766" s="174">
        <v>1</v>
      </c>
      <c r="AS766" s="174">
        <v>1</v>
      </c>
      <c r="AT766" s="174">
        <v>1</v>
      </c>
      <c r="AU766" s="174">
        <v>1</v>
      </c>
      <c r="AV766" s="174">
        <v>1</v>
      </c>
      <c r="AW766" s="174">
        <v>1</v>
      </c>
      <c r="AX766" s="174">
        <v>1</v>
      </c>
      <c r="AY766" s="174">
        <v>1</v>
      </c>
      <c r="AZ766" s="174"/>
      <c r="BA766" s="174"/>
      <c r="BB766" s="174"/>
      <c r="BC766" s="174"/>
      <c r="BD766" s="174">
        <v>1</v>
      </c>
      <c r="BE766" s="174">
        <v>1</v>
      </c>
      <c r="BF766" s="174">
        <v>1</v>
      </c>
      <c r="BG766" s="174">
        <v>1</v>
      </c>
      <c r="BH766" s="174">
        <v>1</v>
      </c>
      <c r="BI766" s="174">
        <v>1</v>
      </c>
      <c r="BJ766" s="174">
        <v>1</v>
      </c>
      <c r="BK766" s="174">
        <v>1</v>
      </c>
      <c r="BL766" s="174">
        <v>1</v>
      </c>
      <c r="BM766" s="174">
        <v>0</v>
      </c>
      <c r="BN766" s="174">
        <v>0</v>
      </c>
      <c r="BO766" s="174">
        <v>1</v>
      </c>
      <c r="BP766" s="174">
        <v>1</v>
      </c>
      <c r="BQ766" s="174">
        <v>1</v>
      </c>
      <c r="BR766" s="174">
        <v>1</v>
      </c>
      <c r="BS766" s="174">
        <v>1</v>
      </c>
      <c r="BT766" s="174">
        <v>1</v>
      </c>
      <c r="BU766" s="174">
        <v>1</v>
      </c>
      <c r="BV766" s="174">
        <v>1</v>
      </c>
      <c r="BW766" s="174">
        <v>1</v>
      </c>
      <c r="BX766" s="174">
        <v>1</v>
      </c>
      <c r="BY766" s="174">
        <v>1</v>
      </c>
      <c r="BZ766" s="174">
        <v>1</v>
      </c>
      <c r="CA766" s="174">
        <v>1</v>
      </c>
      <c r="CB766" s="174"/>
      <c r="CC766" s="174">
        <v>1</v>
      </c>
      <c r="CD766" s="174">
        <v>1</v>
      </c>
      <c r="CE766" s="174">
        <v>1</v>
      </c>
      <c r="CF766" s="174">
        <v>1</v>
      </c>
      <c r="CG766" s="174">
        <v>1</v>
      </c>
      <c r="CH766" s="174"/>
      <c r="CI766" s="174">
        <v>1</v>
      </c>
      <c r="CJ766" s="174">
        <v>1</v>
      </c>
      <c r="CK766" s="174">
        <v>1</v>
      </c>
      <c r="CL766" s="174">
        <v>1</v>
      </c>
      <c r="CM766" s="174">
        <v>1</v>
      </c>
      <c r="CN766" s="174">
        <v>1</v>
      </c>
      <c r="CO766" s="174">
        <v>1</v>
      </c>
      <c r="CP766" s="174">
        <v>1</v>
      </c>
      <c r="CQ766" s="174">
        <v>1</v>
      </c>
      <c r="CR766" s="174">
        <v>1</v>
      </c>
      <c r="CS766" s="174">
        <v>1</v>
      </c>
      <c r="CT766" s="174">
        <v>1</v>
      </c>
      <c r="CU766" s="174">
        <v>1</v>
      </c>
      <c r="CV766" s="174">
        <v>1</v>
      </c>
      <c r="CW766" s="174">
        <v>1</v>
      </c>
      <c r="CX766" s="174">
        <v>0</v>
      </c>
      <c r="CY766" s="174">
        <v>0</v>
      </c>
      <c r="CZ766" s="174">
        <v>0</v>
      </c>
      <c r="DA766" s="174">
        <v>0</v>
      </c>
      <c r="DB766" s="174">
        <v>0</v>
      </c>
      <c r="DC766" s="174">
        <v>0</v>
      </c>
      <c r="DD766" s="174">
        <v>0</v>
      </c>
      <c r="DE766" s="174">
        <v>1</v>
      </c>
      <c r="DF766" s="174">
        <v>1</v>
      </c>
      <c r="DG766" s="174">
        <v>1</v>
      </c>
      <c r="DH766" s="46" t="s">
        <v>1184</v>
      </c>
    </row>
    <row r="767" spans="1:112" x14ac:dyDescent="0.2">
      <c r="A767" s="174" t="s">
        <v>1210</v>
      </c>
      <c r="B767" s="174" t="s">
        <v>446</v>
      </c>
      <c r="C767" s="174" t="s">
        <v>1185</v>
      </c>
      <c r="D767" s="174">
        <v>762</v>
      </c>
      <c r="E767" s="174">
        <v>106</v>
      </c>
      <c r="F767" s="174"/>
      <c r="G767" s="174">
        <v>4</v>
      </c>
      <c r="H767" s="174">
        <v>1</v>
      </c>
      <c r="I767" s="174">
        <v>2</v>
      </c>
      <c r="J767" s="174"/>
      <c r="K767" s="174">
        <v>1</v>
      </c>
      <c r="L767" s="174">
        <v>1</v>
      </c>
      <c r="M767" s="174">
        <v>1</v>
      </c>
      <c r="N767" s="174">
        <v>1</v>
      </c>
      <c r="O767" s="174"/>
      <c r="P767" s="174">
        <v>1</v>
      </c>
      <c r="Q767" s="174">
        <v>99</v>
      </c>
      <c r="R767" s="174">
        <v>1</v>
      </c>
      <c r="S767" s="174"/>
      <c r="T767" s="174">
        <v>1</v>
      </c>
      <c r="U767" s="174"/>
      <c r="V767" s="174"/>
      <c r="W767" s="174">
        <v>1</v>
      </c>
      <c r="X767" s="174">
        <v>1</v>
      </c>
      <c r="Y767" s="174">
        <v>1</v>
      </c>
      <c r="Z767" s="174">
        <v>1</v>
      </c>
      <c r="AA767" s="174">
        <v>1</v>
      </c>
      <c r="AB767" s="174">
        <v>0</v>
      </c>
      <c r="AC767" s="174">
        <v>1</v>
      </c>
      <c r="AD767" s="174">
        <v>1</v>
      </c>
      <c r="AE767" s="174">
        <v>99</v>
      </c>
      <c r="AF767" s="174">
        <v>1</v>
      </c>
      <c r="AG767" s="174">
        <v>1</v>
      </c>
      <c r="AH767" s="174">
        <v>1</v>
      </c>
      <c r="AI767" s="174">
        <v>1</v>
      </c>
      <c r="AJ767" s="174">
        <v>1</v>
      </c>
      <c r="AK767" s="174">
        <v>1</v>
      </c>
      <c r="AL767" s="174">
        <v>1</v>
      </c>
      <c r="AM767" s="174">
        <v>1</v>
      </c>
      <c r="AN767" s="174">
        <v>1</v>
      </c>
      <c r="AO767" s="174">
        <v>1</v>
      </c>
      <c r="AP767" s="174">
        <v>1</v>
      </c>
      <c r="AQ767" s="174">
        <v>0</v>
      </c>
      <c r="AR767" s="174">
        <v>1</v>
      </c>
      <c r="AS767" s="174">
        <v>1</v>
      </c>
      <c r="AT767" s="174">
        <v>1</v>
      </c>
      <c r="AU767" s="174">
        <v>1</v>
      </c>
      <c r="AV767" s="174">
        <v>1</v>
      </c>
      <c r="AW767" s="174">
        <v>1</v>
      </c>
      <c r="AX767" s="174">
        <v>1</v>
      </c>
      <c r="AY767" s="174">
        <v>1</v>
      </c>
      <c r="AZ767" s="174"/>
      <c r="BA767" s="174"/>
      <c r="BB767" s="174"/>
      <c r="BC767" s="174"/>
      <c r="BD767" s="174">
        <v>0</v>
      </c>
      <c r="BE767" s="174">
        <v>0</v>
      </c>
      <c r="BF767" s="174">
        <v>0</v>
      </c>
      <c r="BG767" s="174">
        <v>1</v>
      </c>
      <c r="BH767" s="174">
        <v>1</v>
      </c>
      <c r="BI767" s="174">
        <v>1</v>
      </c>
      <c r="BJ767" s="174">
        <v>1</v>
      </c>
      <c r="BK767" s="174">
        <v>1</v>
      </c>
      <c r="BL767" s="174">
        <v>1</v>
      </c>
      <c r="BM767" s="174">
        <v>1</v>
      </c>
      <c r="BN767" s="174">
        <v>0</v>
      </c>
      <c r="BO767" s="174">
        <v>0</v>
      </c>
      <c r="BP767" s="174">
        <v>0</v>
      </c>
      <c r="BQ767" s="174">
        <v>0</v>
      </c>
      <c r="BR767" s="174">
        <v>0</v>
      </c>
      <c r="BS767" s="174">
        <v>0</v>
      </c>
      <c r="BT767" s="174">
        <v>0</v>
      </c>
      <c r="BU767" s="174">
        <v>0</v>
      </c>
      <c r="BV767" s="174">
        <v>99</v>
      </c>
      <c r="BW767" s="174">
        <v>99</v>
      </c>
      <c r="BX767" s="174">
        <v>99</v>
      </c>
      <c r="BY767" s="174">
        <v>1</v>
      </c>
      <c r="BZ767" s="174">
        <v>99</v>
      </c>
      <c r="CA767" s="174">
        <v>99</v>
      </c>
      <c r="CB767" s="174"/>
      <c r="CC767" s="174">
        <v>0</v>
      </c>
      <c r="CD767" s="174">
        <v>0</v>
      </c>
      <c r="CE767" s="174">
        <v>0</v>
      </c>
      <c r="CF767" s="174">
        <v>0</v>
      </c>
      <c r="CG767" s="174">
        <v>99</v>
      </c>
      <c r="CH767" s="174"/>
      <c r="CI767" s="174">
        <v>1</v>
      </c>
      <c r="CJ767" s="174">
        <v>1</v>
      </c>
      <c r="CK767" s="174">
        <v>1</v>
      </c>
      <c r="CL767" s="174">
        <v>1</v>
      </c>
      <c r="CM767" s="174">
        <v>99</v>
      </c>
      <c r="CN767" s="174">
        <v>1</v>
      </c>
      <c r="CO767" s="174">
        <v>1</v>
      </c>
      <c r="CP767" s="174">
        <v>1</v>
      </c>
      <c r="CQ767" s="174">
        <v>1</v>
      </c>
      <c r="CR767" s="174">
        <v>1</v>
      </c>
      <c r="CS767" s="174">
        <v>1</v>
      </c>
      <c r="CT767" s="174">
        <v>1</v>
      </c>
      <c r="CU767" s="174">
        <v>1</v>
      </c>
      <c r="CV767" s="174">
        <v>1</v>
      </c>
      <c r="CW767" s="174">
        <v>1</v>
      </c>
      <c r="CX767" s="174">
        <v>0</v>
      </c>
      <c r="CY767" s="174">
        <v>0</v>
      </c>
      <c r="CZ767" s="174">
        <v>0</v>
      </c>
      <c r="DA767" s="174">
        <v>0</v>
      </c>
      <c r="DB767" s="174">
        <v>0</v>
      </c>
      <c r="DC767" s="174">
        <v>0</v>
      </c>
      <c r="DD767" s="174">
        <v>0</v>
      </c>
      <c r="DE767" s="174">
        <v>1</v>
      </c>
      <c r="DF767" s="174">
        <v>1</v>
      </c>
      <c r="DG767" s="174">
        <v>1</v>
      </c>
      <c r="DH767" s="46" t="s">
        <v>1185</v>
      </c>
    </row>
    <row r="768" spans="1:112" x14ac:dyDescent="0.2">
      <c r="A768" s="174" t="s">
        <v>1210</v>
      </c>
      <c r="B768" s="174" t="s">
        <v>446</v>
      </c>
      <c r="C768" s="174" t="s">
        <v>1186</v>
      </c>
      <c r="D768" s="174">
        <v>763</v>
      </c>
      <c r="E768" s="174">
        <v>154</v>
      </c>
      <c r="F768" s="174"/>
      <c r="G768" s="174">
        <v>2</v>
      </c>
      <c r="H768" s="174">
        <v>1</v>
      </c>
      <c r="I768" s="174">
        <v>2</v>
      </c>
      <c r="J768" s="174"/>
      <c r="K768" s="174">
        <v>1</v>
      </c>
      <c r="L768" s="174">
        <v>1</v>
      </c>
      <c r="M768" s="174">
        <v>1</v>
      </c>
      <c r="N768" s="174">
        <v>1</v>
      </c>
      <c r="O768" s="174"/>
      <c r="P768" s="174">
        <v>1</v>
      </c>
      <c r="Q768" s="174">
        <v>99</v>
      </c>
      <c r="R768" s="174">
        <v>1</v>
      </c>
      <c r="S768" s="174"/>
      <c r="T768" s="174">
        <v>1</v>
      </c>
      <c r="U768" s="174"/>
      <c r="V768" s="174"/>
      <c r="W768" s="174">
        <v>1</v>
      </c>
      <c r="X768" s="174">
        <v>1</v>
      </c>
      <c r="Y768" s="174">
        <v>1</v>
      </c>
      <c r="Z768" s="174">
        <v>1</v>
      </c>
      <c r="AA768" s="174">
        <v>1</v>
      </c>
      <c r="AB768" s="174">
        <v>1</v>
      </c>
      <c r="AC768" s="174">
        <v>1</v>
      </c>
      <c r="AD768" s="174">
        <v>1</v>
      </c>
      <c r="AE768" s="174">
        <v>1</v>
      </c>
      <c r="AF768" s="174">
        <v>1</v>
      </c>
      <c r="AG768" s="174">
        <v>1</v>
      </c>
      <c r="AH768" s="174">
        <v>1</v>
      </c>
      <c r="AI768" s="174">
        <v>1</v>
      </c>
      <c r="AJ768" s="174">
        <v>1</v>
      </c>
      <c r="AK768" s="174">
        <v>1</v>
      </c>
      <c r="AL768" s="174">
        <v>1</v>
      </c>
      <c r="AM768" s="174">
        <v>1</v>
      </c>
      <c r="AN768" s="174">
        <v>1</v>
      </c>
      <c r="AO768" s="174">
        <v>1</v>
      </c>
      <c r="AP768" s="174">
        <v>1</v>
      </c>
      <c r="AQ768" s="174">
        <v>1</v>
      </c>
      <c r="AR768" s="174">
        <v>1</v>
      </c>
      <c r="AS768" s="174">
        <v>1</v>
      </c>
      <c r="AT768" s="174">
        <v>1</v>
      </c>
      <c r="AU768" s="174">
        <v>1</v>
      </c>
      <c r="AV768" s="174">
        <v>1</v>
      </c>
      <c r="AW768" s="174">
        <v>1</v>
      </c>
      <c r="AX768" s="174">
        <v>1</v>
      </c>
      <c r="AY768" s="174">
        <v>1</v>
      </c>
      <c r="AZ768" s="174"/>
      <c r="BA768" s="174"/>
      <c r="BB768" s="174"/>
      <c r="BC768" s="174"/>
      <c r="BD768" s="174">
        <v>1</v>
      </c>
      <c r="BE768" s="174">
        <v>1</v>
      </c>
      <c r="BF768" s="174">
        <v>1</v>
      </c>
      <c r="BG768" s="174">
        <v>1</v>
      </c>
      <c r="BH768" s="174">
        <v>1</v>
      </c>
      <c r="BI768" s="174">
        <v>1</v>
      </c>
      <c r="BJ768" s="174">
        <v>1</v>
      </c>
      <c r="BK768" s="174">
        <v>1</v>
      </c>
      <c r="BL768" s="174">
        <v>1</v>
      </c>
      <c r="BM768" s="174">
        <v>1</v>
      </c>
      <c r="BN768" s="174">
        <v>1</v>
      </c>
      <c r="BO768" s="174">
        <v>1</v>
      </c>
      <c r="BP768" s="174">
        <v>1</v>
      </c>
      <c r="BQ768" s="174">
        <v>1</v>
      </c>
      <c r="BR768" s="174">
        <v>1</v>
      </c>
      <c r="BS768" s="174">
        <v>1</v>
      </c>
      <c r="BT768" s="174">
        <v>1</v>
      </c>
      <c r="BU768" s="174">
        <v>0</v>
      </c>
      <c r="BV768" s="174">
        <v>0</v>
      </c>
      <c r="BW768" s="174">
        <v>0</v>
      </c>
      <c r="BX768" s="174">
        <v>0</v>
      </c>
      <c r="BY768" s="174">
        <v>1</v>
      </c>
      <c r="BZ768" s="174">
        <v>99</v>
      </c>
      <c r="CA768" s="174">
        <v>99</v>
      </c>
      <c r="CB768" s="174"/>
      <c r="CC768" s="174">
        <v>1</v>
      </c>
      <c r="CD768" s="174">
        <v>1</v>
      </c>
      <c r="CE768" s="174">
        <v>1</v>
      </c>
      <c r="CF768" s="174">
        <v>1</v>
      </c>
      <c r="CG768" s="174">
        <v>1</v>
      </c>
      <c r="CH768" s="174"/>
      <c r="CI768" s="174">
        <v>1</v>
      </c>
      <c r="CJ768" s="174">
        <v>1</v>
      </c>
      <c r="CK768" s="174">
        <v>1</v>
      </c>
      <c r="CL768" s="174">
        <v>1</v>
      </c>
      <c r="CM768" s="174">
        <v>1</v>
      </c>
      <c r="CN768" s="174">
        <v>1</v>
      </c>
      <c r="CO768" s="174">
        <v>1</v>
      </c>
      <c r="CP768" s="174">
        <v>1</v>
      </c>
      <c r="CQ768" s="174">
        <v>1</v>
      </c>
      <c r="CR768" s="174">
        <v>1</v>
      </c>
      <c r="CS768" s="174">
        <v>1</v>
      </c>
      <c r="CT768" s="174">
        <v>1</v>
      </c>
      <c r="CU768" s="174">
        <v>1</v>
      </c>
      <c r="CV768" s="174">
        <v>1</v>
      </c>
      <c r="CW768" s="174">
        <v>1</v>
      </c>
      <c r="CX768" s="174">
        <v>1</v>
      </c>
      <c r="CY768" s="174">
        <v>0</v>
      </c>
      <c r="CZ768" s="174">
        <v>0</v>
      </c>
      <c r="DA768" s="174">
        <v>0</v>
      </c>
      <c r="DB768" s="174">
        <v>0</v>
      </c>
      <c r="DC768" s="174">
        <v>1</v>
      </c>
      <c r="DD768" s="174">
        <v>0</v>
      </c>
      <c r="DE768" s="174">
        <v>1</v>
      </c>
      <c r="DF768" s="174">
        <v>1</v>
      </c>
      <c r="DG768" s="174">
        <v>1</v>
      </c>
      <c r="DH768" s="46" t="s">
        <v>1186</v>
      </c>
    </row>
    <row r="769" spans="1:112" x14ac:dyDescent="0.2">
      <c r="A769" s="174" t="s">
        <v>1210</v>
      </c>
      <c r="B769" s="174" t="s">
        <v>446</v>
      </c>
      <c r="C769" s="174" t="s">
        <v>1187</v>
      </c>
      <c r="D769" s="174">
        <v>764</v>
      </c>
      <c r="E769" s="174">
        <v>322</v>
      </c>
      <c r="F769" s="174"/>
      <c r="G769" s="174">
        <v>4</v>
      </c>
      <c r="H769" s="174">
        <v>1</v>
      </c>
      <c r="I769" s="174">
        <v>2</v>
      </c>
      <c r="J769" s="174"/>
      <c r="K769" s="174">
        <v>1</v>
      </c>
      <c r="L769" s="174">
        <v>1</v>
      </c>
      <c r="M769" s="174">
        <v>1</v>
      </c>
      <c r="N769" s="174">
        <v>1</v>
      </c>
      <c r="O769" s="174"/>
      <c r="P769" s="174">
        <v>1</v>
      </c>
      <c r="Q769" s="174">
        <v>99</v>
      </c>
      <c r="R769" s="174">
        <v>1</v>
      </c>
      <c r="S769" s="174"/>
      <c r="T769" s="174">
        <v>1</v>
      </c>
      <c r="U769" s="174"/>
      <c r="V769" s="174"/>
      <c r="W769" s="174">
        <v>1</v>
      </c>
      <c r="X769" s="174">
        <v>1</v>
      </c>
      <c r="Y769" s="174">
        <v>1</v>
      </c>
      <c r="Z769" s="174">
        <v>1</v>
      </c>
      <c r="AA769" s="174">
        <v>1</v>
      </c>
      <c r="AB769" s="174">
        <v>1</v>
      </c>
      <c r="AC769" s="174">
        <v>1</v>
      </c>
      <c r="AD769" s="174">
        <v>1</v>
      </c>
      <c r="AE769" s="174">
        <v>1</v>
      </c>
      <c r="AF769" s="174">
        <v>1</v>
      </c>
      <c r="AG769" s="174">
        <v>1</v>
      </c>
      <c r="AH769" s="174">
        <v>1</v>
      </c>
      <c r="AI769" s="174">
        <v>1</v>
      </c>
      <c r="AJ769" s="174">
        <v>1</v>
      </c>
      <c r="AK769" s="174">
        <v>1</v>
      </c>
      <c r="AL769" s="174">
        <v>1</v>
      </c>
      <c r="AM769" s="174">
        <v>1</v>
      </c>
      <c r="AN769" s="174">
        <v>1</v>
      </c>
      <c r="AO769" s="174">
        <v>1</v>
      </c>
      <c r="AP769" s="174">
        <v>1</v>
      </c>
      <c r="AQ769" s="174">
        <v>1</v>
      </c>
      <c r="AR769" s="174">
        <v>1</v>
      </c>
      <c r="AS769" s="174">
        <v>1</v>
      </c>
      <c r="AT769" s="174">
        <v>1</v>
      </c>
      <c r="AU769" s="174">
        <v>1</v>
      </c>
      <c r="AV769" s="174">
        <v>1</v>
      </c>
      <c r="AW769" s="174">
        <v>1</v>
      </c>
      <c r="AX769" s="174">
        <v>1</v>
      </c>
      <c r="AY769" s="174">
        <v>1</v>
      </c>
      <c r="AZ769" s="174"/>
      <c r="BA769" s="174"/>
      <c r="BB769" s="174"/>
      <c r="BC769" s="174"/>
      <c r="BD769" s="174">
        <v>1</v>
      </c>
      <c r="BE769" s="174">
        <v>1</v>
      </c>
      <c r="BF769" s="174">
        <v>1</v>
      </c>
      <c r="BG769" s="174">
        <v>1</v>
      </c>
      <c r="BH769" s="174">
        <v>1</v>
      </c>
      <c r="BI769" s="174">
        <v>1</v>
      </c>
      <c r="BJ769" s="174">
        <v>1</v>
      </c>
      <c r="BK769" s="174">
        <v>1</v>
      </c>
      <c r="BL769" s="174">
        <v>1</v>
      </c>
      <c r="BM769" s="174">
        <v>1</v>
      </c>
      <c r="BN769" s="174">
        <v>1</v>
      </c>
      <c r="BO769" s="174">
        <v>1</v>
      </c>
      <c r="BP769" s="174">
        <v>1</v>
      </c>
      <c r="BQ769" s="174">
        <v>1</v>
      </c>
      <c r="BR769" s="174">
        <v>1</v>
      </c>
      <c r="BS769" s="174">
        <v>1</v>
      </c>
      <c r="BT769" s="174">
        <v>1</v>
      </c>
      <c r="BU769" s="174">
        <v>1</v>
      </c>
      <c r="BV769" s="174">
        <v>1</v>
      </c>
      <c r="BW769" s="174">
        <v>1</v>
      </c>
      <c r="BX769" s="174">
        <v>1</v>
      </c>
      <c r="BY769" s="174">
        <v>1</v>
      </c>
      <c r="BZ769" s="174">
        <v>1</v>
      </c>
      <c r="CA769" s="174">
        <v>1</v>
      </c>
      <c r="CB769" s="174"/>
      <c r="CC769" s="174">
        <v>1</v>
      </c>
      <c r="CD769" s="174">
        <v>1</v>
      </c>
      <c r="CE769" s="174">
        <v>1</v>
      </c>
      <c r="CF769" s="174">
        <v>1</v>
      </c>
      <c r="CG769" s="174">
        <v>1</v>
      </c>
      <c r="CH769" s="174"/>
      <c r="CI769" s="174">
        <v>1</v>
      </c>
      <c r="CJ769" s="174">
        <v>1</v>
      </c>
      <c r="CK769" s="174">
        <v>1</v>
      </c>
      <c r="CL769" s="174">
        <v>1</v>
      </c>
      <c r="CM769" s="174">
        <v>1</v>
      </c>
      <c r="CN769" s="174">
        <v>1</v>
      </c>
      <c r="CO769" s="174">
        <v>1</v>
      </c>
      <c r="CP769" s="174">
        <v>1</v>
      </c>
      <c r="CQ769" s="174">
        <v>1</v>
      </c>
      <c r="CR769" s="174">
        <v>1</v>
      </c>
      <c r="CS769" s="174">
        <v>1</v>
      </c>
      <c r="CT769" s="174">
        <v>1</v>
      </c>
      <c r="CU769" s="174">
        <v>1</v>
      </c>
      <c r="CV769" s="174">
        <v>1</v>
      </c>
      <c r="CW769" s="174">
        <v>1</v>
      </c>
      <c r="CX769" s="174">
        <v>1</v>
      </c>
      <c r="CY769" s="174">
        <v>1</v>
      </c>
      <c r="CZ769" s="174">
        <v>1</v>
      </c>
      <c r="DA769" s="174">
        <v>1</v>
      </c>
      <c r="DB769" s="174">
        <v>1</v>
      </c>
      <c r="DC769" s="174">
        <v>1</v>
      </c>
      <c r="DD769" s="174">
        <v>1</v>
      </c>
      <c r="DE769" s="174">
        <v>1</v>
      </c>
      <c r="DF769" s="174">
        <v>1</v>
      </c>
      <c r="DG769" s="174">
        <v>1</v>
      </c>
      <c r="DH769" s="46" t="s">
        <v>1187</v>
      </c>
    </row>
    <row r="770" spans="1:112" x14ac:dyDescent="0.2">
      <c r="A770" s="174" t="s">
        <v>1210</v>
      </c>
      <c r="B770" s="174" t="s">
        <v>446</v>
      </c>
      <c r="C770" s="174" t="s">
        <v>1188</v>
      </c>
      <c r="D770" s="174">
        <v>765</v>
      </c>
      <c r="E770" s="174">
        <v>162</v>
      </c>
      <c r="F770" s="174"/>
      <c r="G770" s="174">
        <v>5</v>
      </c>
      <c r="H770" s="174">
        <v>1</v>
      </c>
      <c r="I770" s="174">
        <v>2</v>
      </c>
      <c r="J770" s="174"/>
      <c r="K770" s="174">
        <v>1</v>
      </c>
      <c r="L770" s="174">
        <v>0</v>
      </c>
      <c r="M770" s="174">
        <v>1</v>
      </c>
      <c r="N770" s="174">
        <v>1</v>
      </c>
      <c r="O770" s="174"/>
      <c r="P770" s="174">
        <v>1</v>
      </c>
      <c r="Q770" s="174">
        <v>99</v>
      </c>
      <c r="R770" s="174">
        <v>1</v>
      </c>
      <c r="S770" s="174"/>
      <c r="T770" s="174">
        <v>1</v>
      </c>
      <c r="U770" s="174"/>
      <c r="V770" s="174"/>
      <c r="W770" s="174">
        <v>1</v>
      </c>
      <c r="X770" s="174">
        <v>1</v>
      </c>
      <c r="Y770" s="174">
        <v>1</v>
      </c>
      <c r="Z770" s="174">
        <v>1</v>
      </c>
      <c r="AA770" s="174">
        <v>1</v>
      </c>
      <c r="AB770" s="174">
        <v>1</v>
      </c>
      <c r="AC770" s="174">
        <v>1</v>
      </c>
      <c r="AD770" s="174">
        <v>1</v>
      </c>
      <c r="AE770" s="174">
        <v>1</v>
      </c>
      <c r="AF770" s="174">
        <v>1</v>
      </c>
      <c r="AG770" s="174">
        <v>1</v>
      </c>
      <c r="AH770" s="174">
        <v>1</v>
      </c>
      <c r="AI770" s="174">
        <v>1</v>
      </c>
      <c r="AJ770" s="174">
        <v>1</v>
      </c>
      <c r="AK770" s="174">
        <v>1</v>
      </c>
      <c r="AL770" s="174">
        <v>1</v>
      </c>
      <c r="AM770" s="174">
        <v>1</v>
      </c>
      <c r="AN770" s="174">
        <v>1</v>
      </c>
      <c r="AO770" s="174">
        <v>1</v>
      </c>
      <c r="AP770" s="174">
        <v>1</v>
      </c>
      <c r="AQ770" s="174">
        <v>0</v>
      </c>
      <c r="AR770" s="174">
        <v>1</v>
      </c>
      <c r="AS770" s="174">
        <v>1</v>
      </c>
      <c r="AT770" s="174">
        <v>0</v>
      </c>
      <c r="AU770" s="174">
        <v>1</v>
      </c>
      <c r="AV770" s="174">
        <v>1</v>
      </c>
      <c r="AW770" s="174">
        <v>1</v>
      </c>
      <c r="AX770" s="174">
        <v>1</v>
      </c>
      <c r="AY770" s="174">
        <v>0</v>
      </c>
      <c r="AZ770" s="174"/>
      <c r="BA770" s="174"/>
      <c r="BB770" s="174"/>
      <c r="BC770" s="174"/>
      <c r="BD770" s="174">
        <v>1</v>
      </c>
      <c r="BE770" s="174">
        <v>1</v>
      </c>
      <c r="BF770" s="174">
        <v>1</v>
      </c>
      <c r="BG770" s="174">
        <v>1</v>
      </c>
      <c r="BH770" s="174">
        <v>1</v>
      </c>
      <c r="BI770" s="174">
        <v>1</v>
      </c>
      <c r="BJ770" s="174">
        <v>1</v>
      </c>
      <c r="BK770" s="174">
        <v>1</v>
      </c>
      <c r="BL770" s="174">
        <v>1</v>
      </c>
      <c r="BM770" s="174">
        <v>0</v>
      </c>
      <c r="BN770" s="174">
        <v>0</v>
      </c>
      <c r="BO770" s="174">
        <v>1</v>
      </c>
      <c r="BP770" s="174">
        <v>1</v>
      </c>
      <c r="BQ770" s="174">
        <v>0</v>
      </c>
      <c r="BR770" s="174">
        <v>0</v>
      </c>
      <c r="BS770" s="174">
        <v>0</v>
      </c>
      <c r="BT770" s="174">
        <v>0</v>
      </c>
      <c r="BU770" s="174">
        <v>99</v>
      </c>
      <c r="BV770" s="174">
        <v>99</v>
      </c>
      <c r="BW770" s="174">
        <v>99</v>
      </c>
      <c r="BX770" s="174">
        <v>99</v>
      </c>
      <c r="BY770" s="174">
        <v>1</v>
      </c>
      <c r="BZ770" s="174">
        <v>99</v>
      </c>
      <c r="CA770" s="174">
        <v>99</v>
      </c>
      <c r="CB770" s="174"/>
      <c r="CC770" s="174">
        <v>0</v>
      </c>
      <c r="CD770" s="174">
        <v>1</v>
      </c>
      <c r="CE770" s="174">
        <v>0</v>
      </c>
      <c r="CF770" s="174">
        <v>1</v>
      </c>
      <c r="CG770" s="174">
        <v>99</v>
      </c>
      <c r="CH770" s="174"/>
      <c r="CI770" s="174">
        <v>1</v>
      </c>
      <c r="CJ770" s="174">
        <v>1</v>
      </c>
      <c r="CK770" s="174">
        <v>1</v>
      </c>
      <c r="CL770" s="174">
        <v>1</v>
      </c>
      <c r="CM770" s="174">
        <v>99</v>
      </c>
      <c r="CN770" s="174">
        <v>1</v>
      </c>
      <c r="CO770" s="174">
        <v>1</v>
      </c>
      <c r="CP770" s="174">
        <v>1</v>
      </c>
      <c r="CQ770" s="174">
        <v>0</v>
      </c>
      <c r="CR770" s="174">
        <v>1</v>
      </c>
      <c r="CS770" s="174">
        <v>1</v>
      </c>
      <c r="CT770" s="174">
        <v>1</v>
      </c>
      <c r="CU770" s="174">
        <v>1</v>
      </c>
      <c r="CV770" s="174">
        <v>1</v>
      </c>
      <c r="CW770" s="174">
        <v>0</v>
      </c>
      <c r="CX770" s="174">
        <v>0</v>
      </c>
      <c r="CY770" s="174">
        <v>0</v>
      </c>
      <c r="CZ770" s="174">
        <v>0</v>
      </c>
      <c r="DA770" s="174">
        <v>0</v>
      </c>
      <c r="DB770" s="174">
        <v>0</v>
      </c>
      <c r="DC770" s="174">
        <v>0</v>
      </c>
      <c r="DD770" s="174">
        <v>0</v>
      </c>
      <c r="DE770" s="174">
        <v>1</v>
      </c>
      <c r="DF770" s="174">
        <v>1</v>
      </c>
      <c r="DG770" s="174">
        <v>1</v>
      </c>
      <c r="DH770" s="46" t="s">
        <v>1188</v>
      </c>
    </row>
    <row r="771" spans="1:112" x14ac:dyDescent="0.2">
      <c r="A771" s="174" t="s">
        <v>1210</v>
      </c>
      <c r="B771" s="174" t="s">
        <v>446</v>
      </c>
      <c r="C771" s="174" t="s">
        <v>1189</v>
      </c>
      <c r="D771" s="174">
        <v>766</v>
      </c>
      <c r="E771" s="174">
        <v>174</v>
      </c>
      <c r="F771" s="174"/>
      <c r="G771" s="174">
        <v>2</v>
      </c>
      <c r="H771" s="174">
        <v>1</v>
      </c>
      <c r="I771" s="174">
        <v>2</v>
      </c>
      <c r="J771" s="174"/>
      <c r="K771" s="174">
        <v>1</v>
      </c>
      <c r="L771" s="174">
        <v>1</v>
      </c>
      <c r="M771" s="174">
        <v>1</v>
      </c>
      <c r="N771" s="174">
        <v>1</v>
      </c>
      <c r="O771" s="174"/>
      <c r="P771" s="174">
        <v>1</v>
      </c>
      <c r="Q771" s="174">
        <v>99</v>
      </c>
      <c r="R771" s="174">
        <v>1</v>
      </c>
      <c r="S771" s="174"/>
      <c r="T771" s="174">
        <v>1</v>
      </c>
      <c r="U771" s="174"/>
      <c r="V771" s="174"/>
      <c r="W771" s="174">
        <v>1</v>
      </c>
      <c r="X771" s="174">
        <v>1</v>
      </c>
      <c r="Y771" s="174">
        <v>1</v>
      </c>
      <c r="Z771" s="174">
        <v>1</v>
      </c>
      <c r="AA771" s="174">
        <v>1</v>
      </c>
      <c r="AB771" s="174">
        <v>1</v>
      </c>
      <c r="AC771" s="174">
        <v>1</v>
      </c>
      <c r="AD771" s="174">
        <v>1</v>
      </c>
      <c r="AE771" s="174">
        <v>1</v>
      </c>
      <c r="AF771" s="174">
        <v>1</v>
      </c>
      <c r="AG771" s="174">
        <v>1</v>
      </c>
      <c r="AH771" s="174">
        <v>1</v>
      </c>
      <c r="AI771" s="174">
        <v>1</v>
      </c>
      <c r="AJ771" s="174">
        <v>1</v>
      </c>
      <c r="AK771" s="174">
        <v>1</v>
      </c>
      <c r="AL771" s="174">
        <v>1</v>
      </c>
      <c r="AM771" s="174">
        <v>1</v>
      </c>
      <c r="AN771" s="174">
        <v>1</v>
      </c>
      <c r="AO771" s="174">
        <v>1</v>
      </c>
      <c r="AP771" s="174">
        <v>1</v>
      </c>
      <c r="AQ771" s="174">
        <v>1</v>
      </c>
      <c r="AR771" s="174">
        <v>1</v>
      </c>
      <c r="AS771" s="174">
        <v>1</v>
      </c>
      <c r="AT771" s="174">
        <v>1</v>
      </c>
      <c r="AU771" s="174">
        <v>1</v>
      </c>
      <c r="AV771" s="174">
        <v>1</v>
      </c>
      <c r="AW771" s="174">
        <v>1</v>
      </c>
      <c r="AX771" s="174">
        <v>1</v>
      </c>
      <c r="AY771" s="174">
        <v>1</v>
      </c>
      <c r="AZ771" s="174"/>
      <c r="BA771" s="174"/>
      <c r="BB771" s="174"/>
      <c r="BC771" s="174"/>
      <c r="BD771" s="174">
        <v>1</v>
      </c>
      <c r="BE771" s="174">
        <v>1</v>
      </c>
      <c r="BF771" s="174">
        <v>1</v>
      </c>
      <c r="BG771" s="174">
        <v>1</v>
      </c>
      <c r="BH771" s="174">
        <v>1</v>
      </c>
      <c r="BI771" s="174">
        <v>1</v>
      </c>
      <c r="BJ771" s="174">
        <v>1</v>
      </c>
      <c r="BK771" s="174">
        <v>1</v>
      </c>
      <c r="BL771" s="174">
        <v>1</v>
      </c>
      <c r="BM771" s="174">
        <v>1</v>
      </c>
      <c r="BN771" s="174">
        <v>1</v>
      </c>
      <c r="BO771" s="174">
        <v>1</v>
      </c>
      <c r="BP771" s="174">
        <v>0</v>
      </c>
      <c r="BQ771" s="174">
        <v>0</v>
      </c>
      <c r="BR771" s="174">
        <v>1</v>
      </c>
      <c r="BS771" s="174">
        <v>1</v>
      </c>
      <c r="BT771" s="174">
        <v>1</v>
      </c>
      <c r="BU771" s="174">
        <v>99</v>
      </c>
      <c r="BV771" s="174">
        <v>99</v>
      </c>
      <c r="BW771" s="174">
        <v>99</v>
      </c>
      <c r="BX771" s="174">
        <v>99</v>
      </c>
      <c r="BY771" s="174">
        <v>1</v>
      </c>
      <c r="BZ771" s="174">
        <v>99</v>
      </c>
      <c r="CA771" s="174">
        <v>99</v>
      </c>
      <c r="CB771" s="174"/>
      <c r="CC771" s="174">
        <v>0</v>
      </c>
      <c r="CD771" s="174">
        <v>1</v>
      </c>
      <c r="CE771" s="174">
        <v>1</v>
      </c>
      <c r="CF771" s="174">
        <v>1</v>
      </c>
      <c r="CG771" s="174">
        <v>1</v>
      </c>
      <c r="CH771" s="174"/>
      <c r="CI771" s="174">
        <v>1</v>
      </c>
      <c r="CJ771" s="174">
        <v>1</v>
      </c>
      <c r="CK771" s="174">
        <v>1</v>
      </c>
      <c r="CL771" s="174">
        <v>1</v>
      </c>
      <c r="CM771" s="174">
        <v>1</v>
      </c>
      <c r="CN771" s="174">
        <v>1</v>
      </c>
      <c r="CO771" s="174">
        <v>1</v>
      </c>
      <c r="CP771" s="174">
        <v>1</v>
      </c>
      <c r="CQ771" s="174">
        <v>0</v>
      </c>
      <c r="CR771" s="174">
        <v>1</v>
      </c>
      <c r="CS771" s="174">
        <v>1</v>
      </c>
      <c r="CT771" s="174">
        <v>1</v>
      </c>
      <c r="CU771" s="174">
        <v>1</v>
      </c>
      <c r="CV771" s="174">
        <v>1</v>
      </c>
      <c r="CW771" s="174">
        <v>1</v>
      </c>
      <c r="CX771" s="174">
        <v>1</v>
      </c>
      <c r="CY771" s="174">
        <v>0</v>
      </c>
      <c r="CZ771" s="174">
        <v>0</v>
      </c>
      <c r="DA771" s="174">
        <v>0</v>
      </c>
      <c r="DB771" s="174">
        <v>0</v>
      </c>
      <c r="DC771" s="174">
        <v>0</v>
      </c>
      <c r="DD771" s="174">
        <v>0</v>
      </c>
      <c r="DE771" s="174">
        <v>1</v>
      </c>
      <c r="DF771" s="174">
        <v>1</v>
      </c>
      <c r="DG771" s="174">
        <v>1</v>
      </c>
      <c r="DH771" s="46" t="s">
        <v>1189</v>
      </c>
    </row>
    <row r="772" spans="1:112" x14ac:dyDescent="0.2">
      <c r="A772" s="174" t="s">
        <v>1210</v>
      </c>
      <c r="B772" s="174" t="s">
        <v>446</v>
      </c>
      <c r="C772" s="174" t="s">
        <v>1190</v>
      </c>
      <c r="D772" s="174">
        <v>767</v>
      </c>
      <c r="E772" s="174">
        <v>338</v>
      </c>
      <c r="F772" s="174"/>
      <c r="G772" s="174">
        <v>12</v>
      </c>
      <c r="H772" s="174">
        <v>1</v>
      </c>
      <c r="I772" s="174">
        <v>2</v>
      </c>
      <c r="J772" s="174"/>
      <c r="K772" s="174">
        <v>1</v>
      </c>
      <c r="L772" s="174">
        <v>1</v>
      </c>
      <c r="M772" s="174">
        <v>1</v>
      </c>
      <c r="N772" s="174">
        <v>1</v>
      </c>
      <c r="O772" s="174"/>
      <c r="P772" s="174">
        <v>1</v>
      </c>
      <c r="Q772" s="174">
        <v>99</v>
      </c>
      <c r="R772" s="174">
        <v>1</v>
      </c>
      <c r="S772" s="174"/>
      <c r="T772" s="174">
        <v>1</v>
      </c>
      <c r="U772" s="174"/>
      <c r="V772" s="174"/>
      <c r="W772" s="174">
        <v>1</v>
      </c>
      <c r="X772" s="174">
        <v>1</v>
      </c>
      <c r="Y772" s="174">
        <v>1</v>
      </c>
      <c r="Z772" s="174">
        <v>1</v>
      </c>
      <c r="AA772" s="174">
        <v>1</v>
      </c>
      <c r="AB772" s="174">
        <v>1</v>
      </c>
      <c r="AC772" s="174">
        <v>1</v>
      </c>
      <c r="AD772" s="174">
        <v>1</v>
      </c>
      <c r="AE772" s="174">
        <v>1</v>
      </c>
      <c r="AF772" s="174">
        <v>1</v>
      </c>
      <c r="AG772" s="174">
        <v>1</v>
      </c>
      <c r="AH772" s="174">
        <v>1</v>
      </c>
      <c r="AI772" s="174">
        <v>1</v>
      </c>
      <c r="AJ772" s="174">
        <v>1</v>
      </c>
      <c r="AK772" s="174">
        <v>1</v>
      </c>
      <c r="AL772" s="174">
        <v>1</v>
      </c>
      <c r="AM772" s="174">
        <v>1</v>
      </c>
      <c r="AN772" s="174">
        <v>1</v>
      </c>
      <c r="AO772" s="174">
        <v>1</v>
      </c>
      <c r="AP772" s="174">
        <v>1</v>
      </c>
      <c r="AQ772" s="174">
        <v>1</v>
      </c>
      <c r="AR772" s="174">
        <v>1</v>
      </c>
      <c r="AS772" s="174">
        <v>1</v>
      </c>
      <c r="AT772" s="174">
        <v>1</v>
      </c>
      <c r="AU772" s="174">
        <v>1</v>
      </c>
      <c r="AV772" s="174">
        <v>1</v>
      </c>
      <c r="AW772" s="174">
        <v>1</v>
      </c>
      <c r="AX772" s="174">
        <v>1</v>
      </c>
      <c r="AY772" s="174">
        <v>1</v>
      </c>
      <c r="AZ772" s="174"/>
      <c r="BA772" s="174"/>
      <c r="BB772" s="174"/>
      <c r="BC772" s="174"/>
      <c r="BD772" s="174">
        <v>1</v>
      </c>
      <c r="BE772" s="174">
        <v>1</v>
      </c>
      <c r="BF772" s="174">
        <v>1</v>
      </c>
      <c r="BG772" s="174">
        <v>0</v>
      </c>
      <c r="BH772" s="174">
        <v>0</v>
      </c>
      <c r="BI772" s="174">
        <v>0</v>
      </c>
      <c r="BJ772" s="174">
        <v>0</v>
      </c>
      <c r="BK772" s="174">
        <v>0</v>
      </c>
      <c r="BL772" s="174">
        <v>0</v>
      </c>
      <c r="BM772" s="174">
        <v>0</v>
      </c>
      <c r="BN772" s="174">
        <v>0</v>
      </c>
      <c r="BO772" s="174">
        <v>1</v>
      </c>
      <c r="BP772" s="174">
        <v>0</v>
      </c>
      <c r="BQ772" s="174">
        <v>0</v>
      </c>
      <c r="BR772" s="174">
        <v>0</v>
      </c>
      <c r="BS772" s="174">
        <v>0</v>
      </c>
      <c r="BT772" s="174">
        <v>0</v>
      </c>
      <c r="BU772" s="174">
        <v>0</v>
      </c>
      <c r="BV772" s="174">
        <v>0</v>
      </c>
      <c r="BW772" s="174">
        <v>0</v>
      </c>
      <c r="BX772" s="174">
        <v>0</v>
      </c>
      <c r="BY772" s="174">
        <v>1</v>
      </c>
      <c r="BZ772" s="174">
        <v>99</v>
      </c>
      <c r="CA772" s="174">
        <v>99</v>
      </c>
      <c r="CB772" s="174"/>
      <c r="CC772" s="174">
        <v>1</v>
      </c>
      <c r="CD772" s="174">
        <v>1</v>
      </c>
      <c r="CE772" s="174">
        <v>1</v>
      </c>
      <c r="CF772" s="174">
        <v>1</v>
      </c>
      <c r="CG772" s="174">
        <v>1</v>
      </c>
      <c r="CH772" s="174"/>
      <c r="CI772" s="174">
        <v>1</v>
      </c>
      <c r="CJ772" s="174">
        <v>1</v>
      </c>
      <c r="CK772" s="174">
        <v>1</v>
      </c>
      <c r="CL772" s="174">
        <v>1</v>
      </c>
      <c r="CM772" s="174">
        <v>1</v>
      </c>
      <c r="CN772" s="174">
        <v>1</v>
      </c>
      <c r="CO772" s="174">
        <v>1</v>
      </c>
      <c r="CP772" s="174">
        <v>1</v>
      </c>
      <c r="CQ772" s="174">
        <v>0</v>
      </c>
      <c r="CR772" s="174">
        <v>1</v>
      </c>
      <c r="CS772" s="174">
        <v>1</v>
      </c>
      <c r="CT772" s="174">
        <v>1</v>
      </c>
      <c r="CU772" s="174">
        <v>1</v>
      </c>
      <c r="CV772" s="174">
        <v>1</v>
      </c>
      <c r="CW772" s="174">
        <v>0</v>
      </c>
      <c r="CX772" s="174">
        <v>0</v>
      </c>
      <c r="CY772" s="174">
        <v>0</v>
      </c>
      <c r="CZ772" s="174">
        <v>0</v>
      </c>
      <c r="DA772" s="174">
        <v>0</v>
      </c>
      <c r="DB772" s="174">
        <v>0</v>
      </c>
      <c r="DC772" s="174">
        <v>0</v>
      </c>
      <c r="DD772" s="174">
        <v>0</v>
      </c>
      <c r="DE772" s="174">
        <v>1</v>
      </c>
      <c r="DF772" s="174">
        <v>1</v>
      </c>
      <c r="DG772" s="174">
        <v>1</v>
      </c>
      <c r="DH772" s="46" t="s">
        <v>1190</v>
      </c>
    </row>
    <row r="773" spans="1:112" x14ac:dyDescent="0.2">
      <c r="A773" s="174" t="s">
        <v>1210</v>
      </c>
      <c r="B773" s="174" t="s">
        <v>384</v>
      </c>
      <c r="C773" s="174" t="s">
        <v>1152</v>
      </c>
      <c r="D773" s="174">
        <v>768</v>
      </c>
      <c r="E773" s="174">
        <v>572</v>
      </c>
      <c r="F773" s="174">
        <v>100</v>
      </c>
      <c r="G773" s="174">
        <v>0</v>
      </c>
      <c r="H773" s="174">
        <v>1</v>
      </c>
      <c r="I773" s="174">
        <v>2</v>
      </c>
      <c r="J773" s="174"/>
      <c r="K773" s="174">
        <v>1</v>
      </c>
      <c r="L773" s="174">
        <v>1</v>
      </c>
      <c r="M773" s="174">
        <v>1</v>
      </c>
      <c r="N773" s="174">
        <v>1</v>
      </c>
      <c r="O773" s="174"/>
      <c r="P773" s="174">
        <v>1</v>
      </c>
      <c r="Q773" s="174">
        <v>99</v>
      </c>
      <c r="R773" s="174">
        <v>1</v>
      </c>
      <c r="S773" s="174"/>
      <c r="T773" s="174">
        <v>1</v>
      </c>
      <c r="U773" s="174"/>
      <c r="V773" s="174"/>
      <c r="W773" s="174">
        <v>0</v>
      </c>
      <c r="X773" s="174">
        <v>0</v>
      </c>
      <c r="Y773" s="174">
        <v>0</v>
      </c>
      <c r="Z773" s="174">
        <v>0</v>
      </c>
      <c r="AA773" s="174">
        <v>0</v>
      </c>
      <c r="AB773" s="174">
        <v>0</v>
      </c>
      <c r="AC773" s="174">
        <v>0</v>
      </c>
      <c r="AD773" s="174">
        <v>0</v>
      </c>
      <c r="AE773" s="174">
        <v>99</v>
      </c>
      <c r="AF773" s="174">
        <v>0</v>
      </c>
      <c r="AG773" s="174">
        <v>0</v>
      </c>
      <c r="AH773" s="174">
        <v>0</v>
      </c>
      <c r="AI773" s="174">
        <v>99</v>
      </c>
      <c r="AJ773" s="174">
        <v>0</v>
      </c>
      <c r="AK773" s="174">
        <v>0</v>
      </c>
      <c r="AL773" s="174">
        <v>0</v>
      </c>
      <c r="AM773" s="174">
        <v>0</v>
      </c>
      <c r="AN773" s="174">
        <v>0</v>
      </c>
      <c r="AO773" s="174">
        <v>0</v>
      </c>
      <c r="AP773" s="174">
        <v>0</v>
      </c>
      <c r="AQ773" s="174">
        <v>0</v>
      </c>
      <c r="AR773" s="174">
        <v>0</v>
      </c>
      <c r="AS773" s="174">
        <v>0</v>
      </c>
      <c r="AT773" s="174">
        <v>0</v>
      </c>
      <c r="AU773" s="174">
        <v>0</v>
      </c>
      <c r="AV773" s="174">
        <v>0</v>
      </c>
      <c r="AW773" s="174">
        <v>0</v>
      </c>
      <c r="AX773" s="174">
        <v>0</v>
      </c>
      <c r="AY773" s="174">
        <v>0</v>
      </c>
      <c r="AZ773" s="174"/>
      <c r="BA773" s="174"/>
      <c r="BB773" s="174"/>
      <c r="BC773" s="174"/>
      <c r="BD773" s="174">
        <v>0</v>
      </c>
      <c r="BE773" s="174">
        <v>0</v>
      </c>
      <c r="BF773" s="174">
        <v>0</v>
      </c>
      <c r="BG773" s="174">
        <v>0</v>
      </c>
      <c r="BH773" s="174">
        <v>0</v>
      </c>
      <c r="BI773" s="174">
        <v>0</v>
      </c>
      <c r="BJ773" s="174">
        <v>0</v>
      </c>
      <c r="BK773" s="174">
        <v>0</v>
      </c>
      <c r="BL773" s="174">
        <v>0</v>
      </c>
      <c r="BM773" s="174">
        <v>0</v>
      </c>
      <c r="BN773" s="174">
        <v>0</v>
      </c>
      <c r="BO773" s="174">
        <v>0</v>
      </c>
      <c r="BP773" s="174">
        <v>0</v>
      </c>
      <c r="BQ773" s="174">
        <v>0</v>
      </c>
      <c r="BR773" s="174">
        <v>0</v>
      </c>
      <c r="BS773" s="174">
        <v>0</v>
      </c>
      <c r="BT773" s="174">
        <v>0</v>
      </c>
      <c r="BU773" s="174">
        <v>0</v>
      </c>
      <c r="BV773" s="174">
        <v>0</v>
      </c>
      <c r="BW773" s="174">
        <v>0</v>
      </c>
      <c r="BX773" s="174">
        <v>0</v>
      </c>
      <c r="BY773" s="174">
        <v>0</v>
      </c>
      <c r="BZ773" s="174">
        <v>99</v>
      </c>
      <c r="CA773" s="174">
        <v>99</v>
      </c>
      <c r="CB773" s="174"/>
      <c r="CC773" s="174">
        <v>0</v>
      </c>
      <c r="CD773" s="174">
        <v>0</v>
      </c>
      <c r="CE773" s="174">
        <v>0</v>
      </c>
      <c r="CF773" s="174">
        <v>0</v>
      </c>
      <c r="CG773" s="174">
        <v>99</v>
      </c>
      <c r="CH773" s="174"/>
      <c r="CI773" s="174">
        <v>0</v>
      </c>
      <c r="CJ773" s="174">
        <v>0</v>
      </c>
      <c r="CK773" s="174">
        <v>0</v>
      </c>
      <c r="CL773" s="174">
        <v>1</v>
      </c>
      <c r="CM773" s="174">
        <v>1</v>
      </c>
      <c r="CN773" s="174">
        <v>1</v>
      </c>
      <c r="CO773" s="174">
        <v>1</v>
      </c>
      <c r="CP773" s="174">
        <v>1</v>
      </c>
      <c r="CQ773" s="174">
        <v>0</v>
      </c>
      <c r="CR773" s="174">
        <v>1</v>
      </c>
      <c r="CS773" s="174">
        <v>1</v>
      </c>
      <c r="CT773" s="174">
        <v>1</v>
      </c>
      <c r="CU773" s="174">
        <v>1</v>
      </c>
      <c r="CV773" s="174">
        <v>1</v>
      </c>
      <c r="CW773" s="174">
        <v>0</v>
      </c>
      <c r="CX773" s="174">
        <v>0</v>
      </c>
      <c r="CY773" s="174">
        <v>0</v>
      </c>
      <c r="CZ773" s="174">
        <v>0</v>
      </c>
      <c r="DA773" s="174">
        <v>0</v>
      </c>
      <c r="DB773" s="174">
        <v>1</v>
      </c>
      <c r="DC773" s="174">
        <v>1</v>
      </c>
      <c r="DD773" s="174">
        <v>0</v>
      </c>
      <c r="DE773" s="174">
        <v>1</v>
      </c>
      <c r="DF773" s="174">
        <v>1</v>
      </c>
      <c r="DG773" s="174">
        <v>1</v>
      </c>
      <c r="DH773" s="46" t="s">
        <v>1152</v>
      </c>
    </row>
    <row r="774" spans="1:112" x14ac:dyDescent="0.2">
      <c r="A774" s="174" t="s">
        <v>1210</v>
      </c>
      <c r="B774" s="174" t="s">
        <v>384</v>
      </c>
      <c r="C774" s="174" t="s">
        <v>1191</v>
      </c>
      <c r="D774" s="174">
        <v>769</v>
      </c>
      <c r="E774" s="174">
        <v>313</v>
      </c>
      <c r="F774" s="174">
        <v>67</v>
      </c>
      <c r="G774" s="174">
        <v>6</v>
      </c>
      <c r="H774" s="174">
        <v>1</v>
      </c>
      <c r="I774" s="174">
        <v>2</v>
      </c>
      <c r="J774" s="174"/>
      <c r="K774" s="174">
        <v>1</v>
      </c>
      <c r="L774" s="174">
        <v>1</v>
      </c>
      <c r="M774" s="174">
        <v>1</v>
      </c>
      <c r="N774" s="174">
        <v>1</v>
      </c>
      <c r="O774" s="174"/>
      <c r="P774" s="174">
        <v>1</v>
      </c>
      <c r="Q774" s="174">
        <v>99</v>
      </c>
      <c r="R774" s="174">
        <v>1</v>
      </c>
      <c r="S774" s="174"/>
      <c r="T774" s="174">
        <v>1</v>
      </c>
      <c r="U774" s="174"/>
      <c r="V774" s="174"/>
      <c r="W774" s="174">
        <v>1</v>
      </c>
      <c r="X774" s="174">
        <v>1</v>
      </c>
      <c r="Y774" s="174">
        <v>1</v>
      </c>
      <c r="Z774" s="174">
        <v>1</v>
      </c>
      <c r="AA774" s="174">
        <v>1</v>
      </c>
      <c r="AB774" s="174">
        <v>1</v>
      </c>
      <c r="AC774" s="174">
        <v>1</v>
      </c>
      <c r="AD774" s="174">
        <v>1</v>
      </c>
      <c r="AE774" s="174">
        <v>1</v>
      </c>
      <c r="AF774" s="174">
        <v>1</v>
      </c>
      <c r="AG774" s="174">
        <v>1</v>
      </c>
      <c r="AH774" s="174">
        <v>1</v>
      </c>
      <c r="AI774" s="174">
        <v>1</v>
      </c>
      <c r="AJ774" s="174">
        <v>1</v>
      </c>
      <c r="AK774" s="174">
        <v>1</v>
      </c>
      <c r="AL774" s="174">
        <v>1</v>
      </c>
      <c r="AM774" s="174">
        <v>1</v>
      </c>
      <c r="AN774" s="174">
        <v>1</v>
      </c>
      <c r="AO774" s="174">
        <v>1</v>
      </c>
      <c r="AP774" s="174">
        <v>1</v>
      </c>
      <c r="AQ774" s="174">
        <v>1</v>
      </c>
      <c r="AR774" s="174">
        <v>1</v>
      </c>
      <c r="AS774" s="174">
        <v>1</v>
      </c>
      <c r="AT774" s="174">
        <v>1</v>
      </c>
      <c r="AU774" s="174">
        <v>1</v>
      </c>
      <c r="AV774" s="174">
        <v>1</v>
      </c>
      <c r="AW774" s="174">
        <v>1</v>
      </c>
      <c r="AX774" s="174">
        <v>1</v>
      </c>
      <c r="AY774" s="174">
        <v>1</v>
      </c>
      <c r="AZ774" s="174"/>
      <c r="BA774" s="174"/>
      <c r="BB774" s="174"/>
      <c r="BC774" s="174"/>
      <c r="BD774" s="174">
        <v>1</v>
      </c>
      <c r="BE774" s="174">
        <v>1</v>
      </c>
      <c r="BF774" s="174">
        <v>1</v>
      </c>
      <c r="BG774" s="174">
        <v>1</v>
      </c>
      <c r="BH774" s="174">
        <v>1</v>
      </c>
      <c r="BI774" s="174">
        <v>1</v>
      </c>
      <c r="BJ774" s="174">
        <v>1</v>
      </c>
      <c r="BK774" s="174">
        <v>1</v>
      </c>
      <c r="BL774" s="174">
        <v>0</v>
      </c>
      <c r="BM774" s="174">
        <v>0</v>
      </c>
      <c r="BN774" s="174">
        <v>1</v>
      </c>
      <c r="BO774" s="174">
        <v>1</v>
      </c>
      <c r="BP774" s="174">
        <v>0</v>
      </c>
      <c r="BQ774" s="174">
        <v>0</v>
      </c>
      <c r="BR774" s="174">
        <v>0</v>
      </c>
      <c r="BS774" s="174">
        <v>0</v>
      </c>
      <c r="BT774" s="174">
        <v>0</v>
      </c>
      <c r="BU774" s="174">
        <v>0</v>
      </c>
      <c r="BV774" s="174">
        <v>0</v>
      </c>
      <c r="BW774" s="174">
        <v>0</v>
      </c>
      <c r="BX774" s="174">
        <v>0</v>
      </c>
      <c r="BY774" s="174">
        <v>1</v>
      </c>
      <c r="BZ774" s="174">
        <v>99</v>
      </c>
      <c r="CA774" s="174">
        <v>99</v>
      </c>
      <c r="CB774" s="174"/>
      <c r="CC774" s="174">
        <v>1</v>
      </c>
      <c r="CD774" s="174">
        <v>1</v>
      </c>
      <c r="CE774" s="174">
        <v>1</v>
      </c>
      <c r="CF774" s="174">
        <v>1</v>
      </c>
      <c r="CG774" s="174">
        <v>99</v>
      </c>
      <c r="CH774" s="174"/>
      <c r="CI774" s="174">
        <v>1</v>
      </c>
      <c r="CJ774" s="174">
        <v>1</v>
      </c>
      <c r="CK774" s="174">
        <v>1</v>
      </c>
      <c r="CL774" s="174">
        <v>1</v>
      </c>
      <c r="CM774" s="174">
        <v>1</v>
      </c>
      <c r="CN774" s="174">
        <v>1</v>
      </c>
      <c r="CO774" s="174">
        <v>1</v>
      </c>
      <c r="CP774" s="174">
        <v>1</v>
      </c>
      <c r="CQ774" s="174">
        <v>1</v>
      </c>
      <c r="CR774" s="174">
        <v>1</v>
      </c>
      <c r="CS774" s="174">
        <v>1</v>
      </c>
      <c r="CT774" s="174">
        <v>1</v>
      </c>
      <c r="CU774" s="174">
        <v>1</v>
      </c>
      <c r="CV774" s="174">
        <v>1</v>
      </c>
      <c r="CW774" s="174">
        <v>0</v>
      </c>
      <c r="CX774" s="174">
        <v>1</v>
      </c>
      <c r="CY774" s="174">
        <v>0</v>
      </c>
      <c r="CZ774" s="174">
        <v>0</v>
      </c>
      <c r="DA774" s="174">
        <v>0</v>
      </c>
      <c r="DB774" s="174">
        <v>0</v>
      </c>
      <c r="DC774" s="174">
        <v>0</v>
      </c>
      <c r="DD774" s="174">
        <v>0</v>
      </c>
      <c r="DE774" s="174">
        <v>1</v>
      </c>
      <c r="DF774" s="174">
        <v>1</v>
      </c>
      <c r="DG774" s="174">
        <v>1</v>
      </c>
      <c r="DH774" s="46" t="s">
        <v>1191</v>
      </c>
    </row>
    <row r="775" spans="1:112" x14ac:dyDescent="0.2">
      <c r="A775" s="174" t="s">
        <v>1210</v>
      </c>
      <c r="B775" s="174" t="s">
        <v>384</v>
      </c>
      <c r="C775" s="174" t="s">
        <v>1192</v>
      </c>
      <c r="D775" s="174">
        <v>770</v>
      </c>
      <c r="E775" s="174">
        <v>289</v>
      </c>
      <c r="F775" s="174">
        <v>26</v>
      </c>
      <c r="G775" s="174">
        <v>0</v>
      </c>
      <c r="H775" s="174">
        <v>1</v>
      </c>
      <c r="I775" s="174">
        <v>2</v>
      </c>
      <c r="J775" s="174"/>
      <c r="K775" s="174">
        <v>1</v>
      </c>
      <c r="L775" s="174">
        <v>1</v>
      </c>
      <c r="M775" s="174">
        <v>1</v>
      </c>
      <c r="N775" s="174">
        <v>1</v>
      </c>
      <c r="O775" s="174"/>
      <c r="P775" s="174">
        <v>1</v>
      </c>
      <c r="Q775" s="174">
        <v>1</v>
      </c>
      <c r="R775" s="174">
        <v>1</v>
      </c>
      <c r="S775" s="174"/>
      <c r="T775" s="174">
        <v>1</v>
      </c>
      <c r="U775" s="174"/>
      <c r="V775" s="174"/>
      <c r="W775" s="174">
        <v>1</v>
      </c>
      <c r="X775" s="174">
        <v>1</v>
      </c>
      <c r="Y775" s="174">
        <v>1</v>
      </c>
      <c r="Z775" s="174">
        <v>1</v>
      </c>
      <c r="AA775" s="174">
        <v>1</v>
      </c>
      <c r="AB775" s="174">
        <v>1</v>
      </c>
      <c r="AC775" s="174">
        <v>1</v>
      </c>
      <c r="AD775" s="174">
        <v>1</v>
      </c>
      <c r="AE775" s="174">
        <v>1</v>
      </c>
      <c r="AF775" s="174">
        <v>1</v>
      </c>
      <c r="AG775" s="174">
        <v>1</v>
      </c>
      <c r="AH775" s="174">
        <v>1</v>
      </c>
      <c r="AI775" s="174">
        <v>1</v>
      </c>
      <c r="AJ775" s="174">
        <v>1</v>
      </c>
      <c r="AK775" s="174">
        <v>1</v>
      </c>
      <c r="AL775" s="174">
        <v>1</v>
      </c>
      <c r="AM775" s="174">
        <v>1</v>
      </c>
      <c r="AN775" s="174">
        <v>1</v>
      </c>
      <c r="AO775" s="174">
        <v>1</v>
      </c>
      <c r="AP775" s="174">
        <v>1</v>
      </c>
      <c r="AQ775" s="174">
        <v>1</v>
      </c>
      <c r="AR775" s="174">
        <v>1</v>
      </c>
      <c r="AS775" s="174">
        <v>1</v>
      </c>
      <c r="AT775" s="174">
        <v>1</v>
      </c>
      <c r="AU775" s="174">
        <v>1</v>
      </c>
      <c r="AV775" s="174">
        <v>1</v>
      </c>
      <c r="AW775" s="174">
        <v>1</v>
      </c>
      <c r="AX775" s="174">
        <v>1</v>
      </c>
      <c r="AY775" s="174">
        <v>1</v>
      </c>
      <c r="AZ775" s="174"/>
      <c r="BA775" s="174"/>
      <c r="BB775" s="174"/>
      <c r="BC775" s="174"/>
      <c r="BD775" s="174">
        <v>1</v>
      </c>
      <c r="BE775" s="174">
        <v>1</v>
      </c>
      <c r="BF775" s="174">
        <v>1</v>
      </c>
      <c r="BG775" s="174">
        <v>1</v>
      </c>
      <c r="BH775" s="174">
        <v>1</v>
      </c>
      <c r="BI775" s="174">
        <v>1</v>
      </c>
      <c r="BJ775" s="174">
        <v>1</v>
      </c>
      <c r="BK775" s="174">
        <v>0</v>
      </c>
      <c r="BL775" s="174">
        <v>1</v>
      </c>
      <c r="BM775" s="174">
        <v>1</v>
      </c>
      <c r="BN775" s="174">
        <v>1</v>
      </c>
      <c r="BO775" s="174">
        <v>1</v>
      </c>
      <c r="BP775" s="174">
        <v>1</v>
      </c>
      <c r="BQ775" s="174">
        <v>1</v>
      </c>
      <c r="BR775" s="174">
        <v>1</v>
      </c>
      <c r="BS775" s="174">
        <v>1</v>
      </c>
      <c r="BT775" s="174">
        <v>1</v>
      </c>
      <c r="BU775" s="174">
        <v>99</v>
      </c>
      <c r="BV775" s="174">
        <v>99</v>
      </c>
      <c r="BW775" s="174">
        <v>99</v>
      </c>
      <c r="BX775" s="174">
        <v>99</v>
      </c>
      <c r="BY775" s="174">
        <v>1</v>
      </c>
      <c r="BZ775" s="174">
        <v>1</v>
      </c>
      <c r="CA775" s="174">
        <v>99</v>
      </c>
      <c r="CB775" s="174"/>
      <c r="CC775" s="174">
        <v>1</v>
      </c>
      <c r="CD775" s="174">
        <v>1</v>
      </c>
      <c r="CE775" s="174">
        <v>0</v>
      </c>
      <c r="CF775" s="174">
        <v>1</v>
      </c>
      <c r="CG775" s="174">
        <v>1</v>
      </c>
      <c r="CH775" s="174"/>
      <c r="CI775" s="174">
        <v>1</v>
      </c>
      <c r="CJ775" s="174">
        <v>1</v>
      </c>
      <c r="CK775" s="174">
        <v>1</v>
      </c>
      <c r="CL775" s="174">
        <v>1</v>
      </c>
      <c r="CM775" s="174">
        <v>1</v>
      </c>
      <c r="CN775" s="174">
        <v>1</v>
      </c>
      <c r="CO775" s="174">
        <v>1</v>
      </c>
      <c r="CP775" s="174">
        <v>1</v>
      </c>
      <c r="CQ775" s="174">
        <v>0</v>
      </c>
      <c r="CR775" s="174">
        <v>1</v>
      </c>
      <c r="CS775" s="174">
        <v>1</v>
      </c>
      <c r="CT775" s="174">
        <v>1</v>
      </c>
      <c r="CU775" s="174">
        <v>1</v>
      </c>
      <c r="CV775" s="174">
        <v>1</v>
      </c>
      <c r="CW775" s="174">
        <v>1</v>
      </c>
      <c r="CX775" s="174">
        <v>0</v>
      </c>
      <c r="CY775" s="174">
        <v>0</v>
      </c>
      <c r="CZ775" s="174">
        <v>0</v>
      </c>
      <c r="DA775" s="174">
        <v>0</v>
      </c>
      <c r="DB775" s="174">
        <v>0</v>
      </c>
      <c r="DC775" s="174">
        <v>0</v>
      </c>
      <c r="DD775" s="174">
        <v>0</v>
      </c>
      <c r="DE775" s="174">
        <v>1</v>
      </c>
      <c r="DF775" s="174">
        <v>1</v>
      </c>
      <c r="DG775" s="174">
        <v>1</v>
      </c>
      <c r="DH775" s="46" t="s">
        <v>1192</v>
      </c>
    </row>
    <row r="776" spans="1:112" x14ac:dyDescent="0.2">
      <c r="A776" s="174" t="s">
        <v>1210</v>
      </c>
      <c r="B776" s="174" t="s">
        <v>384</v>
      </c>
      <c r="C776" s="174" t="s">
        <v>1211</v>
      </c>
      <c r="D776" s="174">
        <v>771</v>
      </c>
      <c r="E776" s="174">
        <v>427</v>
      </c>
      <c r="F776" s="174">
        <v>31</v>
      </c>
      <c r="G776" s="174">
        <v>0</v>
      </c>
      <c r="H776" s="174">
        <v>1</v>
      </c>
      <c r="I776" s="174">
        <v>2</v>
      </c>
      <c r="J776" s="174"/>
      <c r="K776" s="174">
        <v>1</v>
      </c>
      <c r="L776" s="174">
        <v>1</v>
      </c>
      <c r="M776" s="174">
        <v>1</v>
      </c>
      <c r="N776" s="174">
        <v>1</v>
      </c>
      <c r="O776" s="174"/>
      <c r="P776" s="174">
        <v>1</v>
      </c>
      <c r="Q776" s="174">
        <v>99</v>
      </c>
      <c r="R776" s="174">
        <v>1</v>
      </c>
      <c r="S776" s="174"/>
      <c r="T776" s="174">
        <v>1</v>
      </c>
      <c r="U776" s="174"/>
      <c r="V776" s="174"/>
      <c r="W776" s="174">
        <v>1</v>
      </c>
      <c r="X776" s="174">
        <v>1</v>
      </c>
      <c r="Y776" s="174">
        <v>1</v>
      </c>
      <c r="Z776" s="174">
        <v>1</v>
      </c>
      <c r="AA776" s="174">
        <v>1</v>
      </c>
      <c r="AB776" s="174">
        <v>1</v>
      </c>
      <c r="AC776" s="174">
        <v>1</v>
      </c>
      <c r="AD776" s="174">
        <v>1</v>
      </c>
      <c r="AE776" s="174">
        <v>1</v>
      </c>
      <c r="AF776" s="174">
        <v>1</v>
      </c>
      <c r="AG776" s="174">
        <v>1</v>
      </c>
      <c r="AH776" s="174">
        <v>1</v>
      </c>
      <c r="AI776" s="174">
        <v>1</v>
      </c>
      <c r="AJ776" s="174">
        <v>1</v>
      </c>
      <c r="AK776" s="174">
        <v>1</v>
      </c>
      <c r="AL776" s="174">
        <v>1</v>
      </c>
      <c r="AM776" s="174">
        <v>1</v>
      </c>
      <c r="AN776" s="174">
        <v>1</v>
      </c>
      <c r="AO776" s="174">
        <v>1</v>
      </c>
      <c r="AP776" s="174">
        <v>1</v>
      </c>
      <c r="AQ776" s="174">
        <v>1</v>
      </c>
      <c r="AR776" s="174">
        <v>1</v>
      </c>
      <c r="AS776" s="174">
        <v>1</v>
      </c>
      <c r="AT776" s="174">
        <v>1</v>
      </c>
      <c r="AU776" s="174">
        <v>1</v>
      </c>
      <c r="AV776" s="174">
        <v>1</v>
      </c>
      <c r="AW776" s="174">
        <v>1</v>
      </c>
      <c r="AX776" s="174">
        <v>1</v>
      </c>
      <c r="AY776" s="174">
        <v>1</v>
      </c>
      <c r="AZ776" s="174"/>
      <c r="BA776" s="174"/>
      <c r="BB776" s="174"/>
      <c r="BC776" s="174"/>
      <c r="BD776" s="174">
        <v>1</v>
      </c>
      <c r="BE776" s="174">
        <v>1</v>
      </c>
      <c r="BF776" s="174">
        <v>1</v>
      </c>
      <c r="BG776" s="174">
        <v>1</v>
      </c>
      <c r="BH776" s="174">
        <v>1</v>
      </c>
      <c r="BI776" s="174">
        <v>1</v>
      </c>
      <c r="BJ776" s="174">
        <v>1</v>
      </c>
      <c r="BK776" s="174">
        <v>1</v>
      </c>
      <c r="BL776" s="174">
        <v>1</v>
      </c>
      <c r="BM776" s="174">
        <v>1</v>
      </c>
      <c r="BN776" s="174">
        <v>1</v>
      </c>
      <c r="BO776" s="174">
        <v>1</v>
      </c>
      <c r="BP776" s="174">
        <v>1</v>
      </c>
      <c r="BQ776" s="174">
        <v>1</v>
      </c>
      <c r="BR776" s="174">
        <v>1</v>
      </c>
      <c r="BS776" s="174">
        <v>1</v>
      </c>
      <c r="BT776" s="174">
        <v>1</v>
      </c>
      <c r="BU776" s="174">
        <v>99</v>
      </c>
      <c r="BV776" s="174">
        <v>99</v>
      </c>
      <c r="BW776" s="174">
        <v>99</v>
      </c>
      <c r="BX776" s="174">
        <v>99</v>
      </c>
      <c r="BY776" s="174">
        <v>1</v>
      </c>
      <c r="BZ776" s="174">
        <v>1</v>
      </c>
      <c r="CA776" s="174">
        <v>99</v>
      </c>
      <c r="CB776" s="174"/>
      <c r="CC776" s="174">
        <v>1</v>
      </c>
      <c r="CD776" s="174">
        <v>1</v>
      </c>
      <c r="CE776" s="174">
        <v>1</v>
      </c>
      <c r="CF776" s="174">
        <v>1</v>
      </c>
      <c r="CG776" s="174">
        <v>99</v>
      </c>
      <c r="CH776" s="174"/>
      <c r="CI776" s="174">
        <v>1</v>
      </c>
      <c r="CJ776" s="174">
        <v>1</v>
      </c>
      <c r="CK776" s="174">
        <v>1</v>
      </c>
      <c r="CL776" s="174">
        <v>1</v>
      </c>
      <c r="CM776" s="174">
        <v>1</v>
      </c>
      <c r="CN776" s="174">
        <v>1</v>
      </c>
      <c r="CO776" s="174">
        <v>1</v>
      </c>
      <c r="CP776" s="174">
        <v>1</v>
      </c>
      <c r="CQ776" s="174">
        <v>1</v>
      </c>
      <c r="CR776" s="174">
        <v>1</v>
      </c>
      <c r="CS776" s="174">
        <v>1</v>
      </c>
      <c r="CT776" s="174">
        <v>1</v>
      </c>
      <c r="CU776" s="174">
        <v>1</v>
      </c>
      <c r="CV776" s="174">
        <v>1</v>
      </c>
      <c r="CW776" s="174">
        <v>1</v>
      </c>
      <c r="CX776" s="174">
        <v>1</v>
      </c>
      <c r="CY776" s="174">
        <v>1</v>
      </c>
      <c r="CZ776" s="174">
        <v>0</v>
      </c>
      <c r="DA776" s="174">
        <v>0</v>
      </c>
      <c r="DB776" s="174">
        <v>0</v>
      </c>
      <c r="DC776" s="174">
        <v>1</v>
      </c>
      <c r="DD776" s="174">
        <v>0</v>
      </c>
      <c r="DE776" s="174">
        <v>1</v>
      </c>
      <c r="DF776" s="174">
        <v>1</v>
      </c>
      <c r="DG776" s="174">
        <v>1</v>
      </c>
      <c r="DH776" s="46" t="s">
        <v>1211</v>
      </c>
    </row>
    <row r="777" spans="1:112" x14ac:dyDescent="0.2">
      <c r="A777" s="174" t="s">
        <v>1193</v>
      </c>
      <c r="B777" s="174" t="s">
        <v>385</v>
      </c>
      <c r="C777" s="174" t="s">
        <v>1194</v>
      </c>
      <c r="D777" s="174">
        <v>772</v>
      </c>
      <c r="E777" s="174">
        <v>2090</v>
      </c>
      <c r="F777" s="174">
        <v>287</v>
      </c>
      <c r="G777" s="174">
        <v>24</v>
      </c>
      <c r="H777" s="174">
        <v>1</v>
      </c>
      <c r="I777" s="174">
        <v>2</v>
      </c>
      <c r="J777" s="174"/>
      <c r="K777" s="174">
        <v>1</v>
      </c>
      <c r="L777" s="174">
        <v>1</v>
      </c>
      <c r="M777" s="174">
        <v>1</v>
      </c>
      <c r="N777" s="174">
        <v>1</v>
      </c>
      <c r="O777" s="174">
        <v>1</v>
      </c>
      <c r="P777" s="174">
        <v>1</v>
      </c>
      <c r="Q777" s="174">
        <v>99</v>
      </c>
      <c r="R777" s="174">
        <v>1</v>
      </c>
      <c r="S777" s="174">
        <v>0</v>
      </c>
      <c r="T777" s="174">
        <v>1</v>
      </c>
      <c r="U777" s="174">
        <v>1</v>
      </c>
      <c r="V777" s="174"/>
      <c r="W777" s="174">
        <v>1</v>
      </c>
      <c r="X777" s="174">
        <v>1</v>
      </c>
      <c r="Y777" s="174">
        <v>1</v>
      </c>
      <c r="Z777" s="174">
        <v>1</v>
      </c>
      <c r="AA777" s="174">
        <v>1</v>
      </c>
      <c r="AB777" s="174">
        <v>1</v>
      </c>
      <c r="AC777" s="174">
        <v>1</v>
      </c>
      <c r="AD777" s="174">
        <v>1</v>
      </c>
      <c r="AE777" s="174">
        <v>1</v>
      </c>
      <c r="AF777" s="174">
        <v>1</v>
      </c>
      <c r="AG777" s="174">
        <v>1</v>
      </c>
      <c r="AH777" s="174">
        <v>1</v>
      </c>
      <c r="AI777" s="174">
        <v>1</v>
      </c>
      <c r="AJ777" s="174">
        <v>1</v>
      </c>
      <c r="AK777" s="174">
        <v>1</v>
      </c>
      <c r="AL777" s="174">
        <v>1</v>
      </c>
      <c r="AM777" s="174">
        <v>1</v>
      </c>
      <c r="AN777" s="174">
        <v>1</v>
      </c>
      <c r="AO777" s="174">
        <v>1</v>
      </c>
      <c r="AP777" s="174">
        <v>1</v>
      </c>
      <c r="AQ777" s="174">
        <v>1</v>
      </c>
      <c r="AR777" s="174">
        <v>1</v>
      </c>
      <c r="AS777" s="174">
        <v>1</v>
      </c>
      <c r="AT777" s="174">
        <v>1</v>
      </c>
      <c r="AU777" s="174">
        <v>1</v>
      </c>
      <c r="AV777" s="174">
        <v>1</v>
      </c>
      <c r="AW777" s="174">
        <v>1</v>
      </c>
      <c r="AX777" s="174">
        <v>1</v>
      </c>
      <c r="AY777" s="174">
        <v>1</v>
      </c>
      <c r="AZ777" s="174"/>
      <c r="BA777" s="174"/>
      <c r="BB777" s="174"/>
      <c r="BC777" s="174"/>
      <c r="BD777" s="174">
        <v>1</v>
      </c>
      <c r="BE777" s="174">
        <v>1</v>
      </c>
      <c r="BF777" s="174">
        <v>1</v>
      </c>
      <c r="BG777" s="174">
        <v>1</v>
      </c>
      <c r="BH777" s="174">
        <v>1</v>
      </c>
      <c r="BI777" s="174">
        <v>1</v>
      </c>
      <c r="BJ777" s="174">
        <v>1</v>
      </c>
      <c r="BK777" s="174">
        <v>1</v>
      </c>
      <c r="BL777" s="174">
        <v>1</v>
      </c>
      <c r="BM777" s="174">
        <v>1</v>
      </c>
      <c r="BN777" s="174">
        <v>1</v>
      </c>
      <c r="BO777" s="174">
        <v>1</v>
      </c>
      <c r="BP777" s="174">
        <v>1</v>
      </c>
      <c r="BQ777" s="174">
        <v>1</v>
      </c>
      <c r="BR777" s="174">
        <v>1</v>
      </c>
      <c r="BS777" s="174">
        <v>1</v>
      </c>
      <c r="BT777" s="174">
        <v>1</v>
      </c>
      <c r="BU777" s="174">
        <v>99</v>
      </c>
      <c r="BV777" s="174">
        <v>99</v>
      </c>
      <c r="BW777" s="174">
        <v>99</v>
      </c>
      <c r="BX777" s="174">
        <v>99</v>
      </c>
      <c r="BY777" s="174">
        <v>1</v>
      </c>
      <c r="BZ777" s="174">
        <v>99</v>
      </c>
      <c r="CA777" s="174">
        <v>99</v>
      </c>
      <c r="CB777" s="174"/>
      <c r="CC777" s="174">
        <v>1</v>
      </c>
      <c r="CD777" s="174">
        <v>1</v>
      </c>
      <c r="CE777" s="174">
        <v>1</v>
      </c>
      <c r="CF777" s="174">
        <v>0</v>
      </c>
      <c r="CG777" s="174">
        <v>99</v>
      </c>
      <c r="CH777" s="174"/>
      <c r="CI777" s="174">
        <v>1</v>
      </c>
      <c r="CJ777" s="174">
        <v>1</v>
      </c>
      <c r="CK777" s="174">
        <v>1</v>
      </c>
      <c r="CL777" s="174">
        <v>1</v>
      </c>
      <c r="CM777" s="174">
        <v>1</v>
      </c>
      <c r="CN777" s="174">
        <v>1</v>
      </c>
      <c r="CO777" s="174">
        <v>1</v>
      </c>
      <c r="CP777" s="174">
        <v>1</v>
      </c>
      <c r="CQ777" s="174">
        <v>1</v>
      </c>
      <c r="CR777" s="174">
        <v>1</v>
      </c>
      <c r="CS777" s="174">
        <v>1</v>
      </c>
      <c r="CT777" s="174">
        <v>1</v>
      </c>
      <c r="CU777" s="174">
        <v>1</v>
      </c>
      <c r="CV777" s="174">
        <v>1</v>
      </c>
      <c r="CW777" s="174">
        <v>0</v>
      </c>
      <c r="CX777" s="174">
        <v>0</v>
      </c>
      <c r="CY777" s="174">
        <v>0</v>
      </c>
      <c r="CZ777" s="174">
        <v>0</v>
      </c>
      <c r="DA777" s="174">
        <v>1</v>
      </c>
      <c r="DB777" s="174">
        <v>0</v>
      </c>
      <c r="DC777" s="174">
        <v>0</v>
      </c>
      <c r="DD777" s="174">
        <v>0</v>
      </c>
      <c r="DE777" s="174">
        <v>1</v>
      </c>
      <c r="DF777" s="174">
        <v>1</v>
      </c>
      <c r="DG777" s="174">
        <v>1</v>
      </c>
      <c r="DH777" s="46" t="s">
        <v>1194</v>
      </c>
    </row>
    <row r="778" spans="1:112" x14ac:dyDescent="0.2">
      <c r="A778" s="174" t="s">
        <v>1193</v>
      </c>
      <c r="B778" s="174" t="s">
        <v>446</v>
      </c>
      <c r="C778" s="174" t="s">
        <v>1195</v>
      </c>
      <c r="D778" s="174">
        <v>773</v>
      </c>
      <c r="E778" s="174">
        <v>200</v>
      </c>
      <c r="F778" s="174"/>
      <c r="G778" s="174">
        <v>0</v>
      </c>
      <c r="H778" s="174">
        <v>1</v>
      </c>
      <c r="I778" s="174">
        <v>2</v>
      </c>
      <c r="J778" s="174"/>
      <c r="K778" s="174">
        <v>1</v>
      </c>
      <c r="L778" s="174">
        <v>1</v>
      </c>
      <c r="M778" s="174">
        <v>1</v>
      </c>
      <c r="N778" s="174">
        <v>1</v>
      </c>
      <c r="O778" s="174"/>
      <c r="P778" s="174">
        <v>1</v>
      </c>
      <c r="Q778" s="174">
        <v>1</v>
      </c>
      <c r="R778" s="174">
        <v>1</v>
      </c>
      <c r="S778" s="174"/>
      <c r="T778" s="174">
        <v>1</v>
      </c>
      <c r="U778" s="174"/>
      <c r="V778" s="174"/>
      <c r="W778" s="174">
        <v>1</v>
      </c>
      <c r="X778" s="174">
        <v>1</v>
      </c>
      <c r="Y778" s="174">
        <v>1</v>
      </c>
      <c r="Z778" s="174">
        <v>1</v>
      </c>
      <c r="AA778" s="174">
        <v>1</v>
      </c>
      <c r="AB778" s="174">
        <v>1</v>
      </c>
      <c r="AC778" s="174">
        <v>1</v>
      </c>
      <c r="AD778" s="174">
        <v>1</v>
      </c>
      <c r="AE778" s="174">
        <v>1</v>
      </c>
      <c r="AF778" s="174">
        <v>1</v>
      </c>
      <c r="AG778" s="174">
        <v>1</v>
      </c>
      <c r="AH778" s="174">
        <v>1</v>
      </c>
      <c r="AI778" s="174">
        <v>1</v>
      </c>
      <c r="AJ778" s="174">
        <v>1</v>
      </c>
      <c r="AK778" s="174">
        <v>1</v>
      </c>
      <c r="AL778" s="174">
        <v>1</v>
      </c>
      <c r="AM778" s="174">
        <v>1</v>
      </c>
      <c r="AN778" s="174">
        <v>1</v>
      </c>
      <c r="AO778" s="174">
        <v>1</v>
      </c>
      <c r="AP778" s="174">
        <v>1</v>
      </c>
      <c r="AQ778" s="174">
        <v>1</v>
      </c>
      <c r="AR778" s="174">
        <v>1</v>
      </c>
      <c r="AS778" s="174">
        <v>1</v>
      </c>
      <c r="AT778" s="174">
        <v>1</v>
      </c>
      <c r="AU778" s="174">
        <v>1</v>
      </c>
      <c r="AV778" s="174">
        <v>1</v>
      </c>
      <c r="AW778" s="174">
        <v>1</v>
      </c>
      <c r="AX778" s="174">
        <v>1</v>
      </c>
      <c r="AY778" s="174">
        <v>1</v>
      </c>
      <c r="AZ778" s="174"/>
      <c r="BA778" s="174"/>
      <c r="BB778" s="174"/>
      <c r="BC778" s="174"/>
      <c r="BD778" s="174">
        <v>1</v>
      </c>
      <c r="BE778" s="174">
        <v>1</v>
      </c>
      <c r="BF778" s="174">
        <v>1</v>
      </c>
      <c r="BG778" s="174">
        <v>1</v>
      </c>
      <c r="BH778" s="174">
        <v>1</v>
      </c>
      <c r="BI778" s="174">
        <v>1</v>
      </c>
      <c r="BJ778" s="174">
        <v>1</v>
      </c>
      <c r="BK778" s="174">
        <v>1</v>
      </c>
      <c r="BL778" s="174">
        <v>1</v>
      </c>
      <c r="BM778" s="174">
        <v>1</v>
      </c>
      <c r="BN778" s="174">
        <v>1</v>
      </c>
      <c r="BO778" s="174">
        <v>1</v>
      </c>
      <c r="BP778" s="174">
        <v>1</v>
      </c>
      <c r="BQ778" s="174">
        <v>1</v>
      </c>
      <c r="BR778" s="174">
        <v>1</v>
      </c>
      <c r="BS778" s="174">
        <v>1</v>
      </c>
      <c r="BT778" s="174">
        <v>1</v>
      </c>
      <c r="BU778" s="174">
        <v>99</v>
      </c>
      <c r="BV778" s="174">
        <v>99</v>
      </c>
      <c r="BW778" s="174">
        <v>99</v>
      </c>
      <c r="BX778" s="174">
        <v>99</v>
      </c>
      <c r="BY778" s="174">
        <v>1</v>
      </c>
      <c r="BZ778" s="174">
        <v>99</v>
      </c>
      <c r="CA778" s="174">
        <v>99</v>
      </c>
      <c r="CB778" s="174"/>
      <c r="CC778" s="174">
        <v>0</v>
      </c>
      <c r="CD778" s="174">
        <v>1</v>
      </c>
      <c r="CE778" s="174">
        <v>1</v>
      </c>
      <c r="CF778" s="174">
        <v>0</v>
      </c>
      <c r="CG778" s="174">
        <v>99</v>
      </c>
      <c r="CH778" s="174"/>
      <c r="CI778" s="174">
        <v>1</v>
      </c>
      <c r="CJ778" s="174">
        <v>1</v>
      </c>
      <c r="CK778" s="174">
        <v>1</v>
      </c>
      <c r="CL778" s="174">
        <v>1</v>
      </c>
      <c r="CM778" s="174">
        <v>1</v>
      </c>
      <c r="CN778" s="174">
        <v>1</v>
      </c>
      <c r="CO778" s="174">
        <v>1</v>
      </c>
      <c r="CP778" s="174">
        <v>1</v>
      </c>
      <c r="CQ778" s="174">
        <v>1</v>
      </c>
      <c r="CR778" s="174">
        <v>1</v>
      </c>
      <c r="CS778" s="174">
        <v>1</v>
      </c>
      <c r="CT778" s="174">
        <v>1</v>
      </c>
      <c r="CU778" s="174">
        <v>1</v>
      </c>
      <c r="CV778" s="174">
        <v>1</v>
      </c>
      <c r="CW778" s="174">
        <v>0</v>
      </c>
      <c r="CX778" s="174">
        <v>0</v>
      </c>
      <c r="CY778" s="174">
        <v>0</v>
      </c>
      <c r="CZ778" s="174">
        <v>0</v>
      </c>
      <c r="DA778" s="174">
        <v>1</v>
      </c>
      <c r="DB778" s="174">
        <v>0</v>
      </c>
      <c r="DC778" s="174">
        <v>0</v>
      </c>
      <c r="DD778" s="174">
        <v>0</v>
      </c>
      <c r="DE778" s="174">
        <v>1</v>
      </c>
      <c r="DF778" s="174">
        <v>1</v>
      </c>
      <c r="DG778" s="174">
        <v>1</v>
      </c>
      <c r="DH778" s="46" t="s">
        <v>1195</v>
      </c>
    </row>
    <row r="779" spans="1:112" x14ac:dyDescent="0.2">
      <c r="A779" s="174" t="s">
        <v>1193</v>
      </c>
      <c r="B779" s="174" t="s">
        <v>446</v>
      </c>
      <c r="C779" s="174" t="s">
        <v>1196</v>
      </c>
      <c r="D779" s="174">
        <v>774</v>
      </c>
      <c r="E779" s="174">
        <v>393</v>
      </c>
      <c r="F779" s="174"/>
      <c r="G779" s="174">
        <v>1</v>
      </c>
      <c r="H779" s="174">
        <v>1</v>
      </c>
      <c r="I779" s="174">
        <v>2</v>
      </c>
      <c r="J779" s="174"/>
      <c r="K779" s="174">
        <v>1</v>
      </c>
      <c r="L779" s="174">
        <v>1</v>
      </c>
      <c r="M779" s="174">
        <v>1</v>
      </c>
      <c r="N779" s="174">
        <v>1</v>
      </c>
      <c r="O779" s="174"/>
      <c r="P779" s="174">
        <v>1</v>
      </c>
      <c r="Q779" s="174">
        <v>99</v>
      </c>
      <c r="R779" s="174">
        <v>1</v>
      </c>
      <c r="S779" s="174"/>
      <c r="T779" s="174">
        <v>1</v>
      </c>
      <c r="U779" s="174"/>
      <c r="V779" s="174"/>
      <c r="W779" s="174">
        <v>1</v>
      </c>
      <c r="X779" s="174">
        <v>1</v>
      </c>
      <c r="Y779" s="174">
        <v>1</v>
      </c>
      <c r="Z779" s="174">
        <v>1</v>
      </c>
      <c r="AA779" s="174">
        <v>1</v>
      </c>
      <c r="AB779" s="174">
        <v>1</v>
      </c>
      <c r="AC779" s="174">
        <v>1</v>
      </c>
      <c r="AD779" s="174">
        <v>1</v>
      </c>
      <c r="AE779" s="174">
        <v>1</v>
      </c>
      <c r="AF779" s="174">
        <v>1</v>
      </c>
      <c r="AG779" s="174">
        <v>1</v>
      </c>
      <c r="AH779" s="174">
        <v>1</v>
      </c>
      <c r="AI779" s="174">
        <v>1</v>
      </c>
      <c r="AJ779" s="174">
        <v>1</v>
      </c>
      <c r="AK779" s="174">
        <v>1</v>
      </c>
      <c r="AL779" s="174">
        <v>1</v>
      </c>
      <c r="AM779" s="174">
        <v>1</v>
      </c>
      <c r="AN779" s="174">
        <v>1</v>
      </c>
      <c r="AO779" s="174">
        <v>1</v>
      </c>
      <c r="AP779" s="174">
        <v>1</v>
      </c>
      <c r="AQ779" s="174">
        <v>1</v>
      </c>
      <c r="AR779" s="174">
        <v>1</v>
      </c>
      <c r="AS779" s="174">
        <v>1</v>
      </c>
      <c r="AT779" s="174">
        <v>1</v>
      </c>
      <c r="AU779" s="174">
        <v>1</v>
      </c>
      <c r="AV779" s="174">
        <v>1</v>
      </c>
      <c r="AW779" s="174">
        <v>1</v>
      </c>
      <c r="AX779" s="174">
        <v>1</v>
      </c>
      <c r="AY779" s="174">
        <v>1</v>
      </c>
      <c r="AZ779" s="174"/>
      <c r="BA779" s="174"/>
      <c r="BB779" s="174"/>
      <c r="BC779" s="174"/>
      <c r="BD779" s="174">
        <v>1</v>
      </c>
      <c r="BE779" s="174">
        <v>1</v>
      </c>
      <c r="BF779" s="174">
        <v>1</v>
      </c>
      <c r="BG779" s="174">
        <v>1</v>
      </c>
      <c r="BH779" s="174">
        <v>1</v>
      </c>
      <c r="BI779" s="174">
        <v>1</v>
      </c>
      <c r="BJ779" s="174">
        <v>1</v>
      </c>
      <c r="BK779" s="174">
        <v>1</v>
      </c>
      <c r="BL779" s="174">
        <v>1</v>
      </c>
      <c r="BM779" s="174">
        <v>1</v>
      </c>
      <c r="BN779" s="174">
        <v>1</v>
      </c>
      <c r="BO779" s="174">
        <v>1</v>
      </c>
      <c r="BP779" s="174">
        <v>1</v>
      </c>
      <c r="BQ779" s="174">
        <v>1</v>
      </c>
      <c r="BR779" s="174">
        <v>1</v>
      </c>
      <c r="BS779" s="174">
        <v>1</v>
      </c>
      <c r="BT779" s="174">
        <v>1</v>
      </c>
      <c r="BU779" s="174">
        <v>99</v>
      </c>
      <c r="BV779" s="174">
        <v>99</v>
      </c>
      <c r="BW779" s="174">
        <v>99</v>
      </c>
      <c r="BX779" s="174">
        <v>99</v>
      </c>
      <c r="BY779" s="174">
        <v>1</v>
      </c>
      <c r="BZ779" s="174">
        <v>99</v>
      </c>
      <c r="CA779" s="174">
        <v>99</v>
      </c>
      <c r="CB779" s="174"/>
      <c r="CC779" s="174">
        <v>1</v>
      </c>
      <c r="CD779" s="174">
        <v>1</v>
      </c>
      <c r="CE779" s="174">
        <v>1</v>
      </c>
      <c r="CF779" s="174">
        <v>1</v>
      </c>
      <c r="CG779" s="174">
        <v>99</v>
      </c>
      <c r="CH779" s="174"/>
      <c r="CI779" s="174">
        <v>1</v>
      </c>
      <c r="CJ779" s="174">
        <v>1</v>
      </c>
      <c r="CK779" s="174">
        <v>1</v>
      </c>
      <c r="CL779" s="174">
        <v>1</v>
      </c>
      <c r="CM779" s="174">
        <v>1</v>
      </c>
      <c r="CN779" s="174">
        <v>1</v>
      </c>
      <c r="CO779" s="174">
        <v>1</v>
      </c>
      <c r="CP779" s="174">
        <v>1</v>
      </c>
      <c r="CQ779" s="174">
        <v>1</v>
      </c>
      <c r="CR779" s="174">
        <v>1</v>
      </c>
      <c r="CS779" s="174">
        <v>1</v>
      </c>
      <c r="CT779" s="174">
        <v>1</v>
      </c>
      <c r="CU779" s="174">
        <v>1</v>
      </c>
      <c r="CV779" s="174">
        <v>1</v>
      </c>
      <c r="CW779" s="174">
        <v>1</v>
      </c>
      <c r="CX779" s="174">
        <v>0</v>
      </c>
      <c r="CY779" s="174">
        <v>1</v>
      </c>
      <c r="CZ779" s="174">
        <v>0</v>
      </c>
      <c r="DA779" s="174">
        <v>1</v>
      </c>
      <c r="DB779" s="174">
        <v>0</v>
      </c>
      <c r="DC779" s="174">
        <v>1</v>
      </c>
      <c r="DD779" s="174">
        <v>0</v>
      </c>
      <c r="DE779" s="174">
        <v>1</v>
      </c>
      <c r="DF779" s="174">
        <v>1</v>
      </c>
      <c r="DG779" s="174">
        <v>1</v>
      </c>
      <c r="DH779" s="46" t="s">
        <v>1196</v>
      </c>
    </row>
    <row r="780" spans="1:112" x14ac:dyDescent="0.2">
      <c r="A780" s="174" t="s">
        <v>1193</v>
      </c>
      <c r="B780" s="174" t="s">
        <v>446</v>
      </c>
      <c r="C780" s="174" t="s">
        <v>1197</v>
      </c>
      <c r="D780" s="174">
        <v>775</v>
      </c>
      <c r="E780" s="174">
        <v>220</v>
      </c>
      <c r="F780" s="174"/>
      <c r="G780" s="174">
        <v>2</v>
      </c>
      <c r="H780" s="174">
        <v>1</v>
      </c>
      <c r="I780" s="174">
        <v>2</v>
      </c>
      <c r="J780" s="174"/>
      <c r="K780" s="174">
        <v>1</v>
      </c>
      <c r="L780" s="174">
        <v>1</v>
      </c>
      <c r="M780" s="174">
        <v>1</v>
      </c>
      <c r="N780" s="174">
        <v>1</v>
      </c>
      <c r="O780" s="174"/>
      <c r="P780" s="174">
        <v>1</v>
      </c>
      <c r="Q780" s="174">
        <v>99</v>
      </c>
      <c r="R780" s="174">
        <v>1</v>
      </c>
      <c r="S780" s="174"/>
      <c r="T780" s="174">
        <v>1</v>
      </c>
      <c r="U780" s="174"/>
      <c r="V780" s="174"/>
      <c r="W780" s="174">
        <v>1</v>
      </c>
      <c r="X780" s="174">
        <v>1</v>
      </c>
      <c r="Y780" s="174">
        <v>1</v>
      </c>
      <c r="Z780" s="174">
        <v>1</v>
      </c>
      <c r="AA780" s="174">
        <v>1</v>
      </c>
      <c r="AB780" s="174">
        <v>1</v>
      </c>
      <c r="AC780" s="174">
        <v>1</v>
      </c>
      <c r="AD780" s="174">
        <v>1</v>
      </c>
      <c r="AE780" s="174">
        <v>1</v>
      </c>
      <c r="AF780" s="174">
        <v>1</v>
      </c>
      <c r="AG780" s="174">
        <v>1</v>
      </c>
      <c r="AH780" s="174">
        <v>1</v>
      </c>
      <c r="AI780" s="174">
        <v>1</v>
      </c>
      <c r="AJ780" s="174">
        <v>1</v>
      </c>
      <c r="AK780" s="174">
        <v>1</v>
      </c>
      <c r="AL780" s="174">
        <v>1</v>
      </c>
      <c r="AM780" s="174">
        <v>1</v>
      </c>
      <c r="AN780" s="174">
        <v>1</v>
      </c>
      <c r="AO780" s="174">
        <v>1</v>
      </c>
      <c r="AP780" s="174">
        <v>1</v>
      </c>
      <c r="AQ780" s="174">
        <v>1</v>
      </c>
      <c r="AR780" s="174">
        <v>1</v>
      </c>
      <c r="AS780" s="174">
        <v>1</v>
      </c>
      <c r="AT780" s="174">
        <v>1</v>
      </c>
      <c r="AU780" s="174">
        <v>1</v>
      </c>
      <c r="AV780" s="174">
        <v>1</v>
      </c>
      <c r="AW780" s="174">
        <v>1</v>
      </c>
      <c r="AX780" s="174">
        <v>1</v>
      </c>
      <c r="AY780" s="174">
        <v>0</v>
      </c>
      <c r="AZ780" s="174"/>
      <c r="BA780" s="174"/>
      <c r="BB780" s="174"/>
      <c r="BC780" s="174"/>
      <c r="BD780" s="174">
        <v>1</v>
      </c>
      <c r="BE780" s="174">
        <v>1</v>
      </c>
      <c r="BF780" s="174">
        <v>1</v>
      </c>
      <c r="BG780" s="174">
        <v>1</v>
      </c>
      <c r="BH780" s="174">
        <v>1</v>
      </c>
      <c r="BI780" s="174">
        <v>1</v>
      </c>
      <c r="BJ780" s="174">
        <v>1</v>
      </c>
      <c r="BK780" s="174">
        <v>1</v>
      </c>
      <c r="BL780" s="174">
        <v>1</v>
      </c>
      <c r="BM780" s="174">
        <v>1</v>
      </c>
      <c r="BN780" s="174">
        <v>1</v>
      </c>
      <c r="BO780" s="174">
        <v>1</v>
      </c>
      <c r="BP780" s="174">
        <v>1</v>
      </c>
      <c r="BQ780" s="174">
        <v>1</v>
      </c>
      <c r="BR780" s="174">
        <v>1</v>
      </c>
      <c r="BS780" s="174">
        <v>1</v>
      </c>
      <c r="BT780" s="174">
        <v>1</v>
      </c>
      <c r="BU780" s="174">
        <v>99</v>
      </c>
      <c r="BV780" s="174">
        <v>99</v>
      </c>
      <c r="BW780" s="174">
        <v>99</v>
      </c>
      <c r="BX780" s="174">
        <v>99</v>
      </c>
      <c r="BY780" s="174">
        <v>1</v>
      </c>
      <c r="BZ780" s="174">
        <v>99</v>
      </c>
      <c r="CA780" s="174">
        <v>99</v>
      </c>
      <c r="CB780" s="174"/>
      <c r="CC780" s="174">
        <v>1</v>
      </c>
      <c r="CD780" s="174">
        <v>1</v>
      </c>
      <c r="CE780" s="174">
        <v>1</v>
      </c>
      <c r="CF780" s="174">
        <v>1</v>
      </c>
      <c r="CG780" s="174">
        <v>99</v>
      </c>
      <c r="CH780" s="174"/>
      <c r="CI780" s="174">
        <v>1</v>
      </c>
      <c r="CJ780" s="174">
        <v>1</v>
      </c>
      <c r="CK780" s="174">
        <v>1</v>
      </c>
      <c r="CL780" s="174">
        <v>1</v>
      </c>
      <c r="CM780" s="174">
        <v>1</v>
      </c>
      <c r="CN780" s="174">
        <v>1</v>
      </c>
      <c r="CO780" s="174">
        <v>1</v>
      </c>
      <c r="CP780" s="174">
        <v>1</v>
      </c>
      <c r="CQ780" s="174">
        <v>1</v>
      </c>
      <c r="CR780" s="174">
        <v>1</v>
      </c>
      <c r="CS780" s="174">
        <v>1</v>
      </c>
      <c r="CT780" s="174">
        <v>1</v>
      </c>
      <c r="CU780" s="174">
        <v>1</v>
      </c>
      <c r="CV780" s="174">
        <v>1</v>
      </c>
      <c r="CW780" s="174">
        <v>1</v>
      </c>
      <c r="CX780" s="174">
        <v>0</v>
      </c>
      <c r="CY780" s="174">
        <v>0</v>
      </c>
      <c r="CZ780" s="174">
        <v>0</v>
      </c>
      <c r="DA780" s="174">
        <v>0</v>
      </c>
      <c r="DB780" s="174">
        <v>0</v>
      </c>
      <c r="DC780" s="174">
        <v>0</v>
      </c>
      <c r="DD780" s="174">
        <v>0</v>
      </c>
      <c r="DE780" s="174">
        <v>1</v>
      </c>
      <c r="DF780" s="174">
        <v>1</v>
      </c>
      <c r="DG780" s="174">
        <v>1</v>
      </c>
      <c r="DH780" s="46" t="s">
        <v>1197</v>
      </c>
    </row>
    <row r="781" spans="1:112" x14ac:dyDescent="0.2">
      <c r="A781" s="174" t="s">
        <v>1193</v>
      </c>
      <c r="B781" s="174" t="s">
        <v>446</v>
      </c>
      <c r="C781" s="174" t="s">
        <v>1198</v>
      </c>
      <c r="D781" s="174">
        <v>776</v>
      </c>
      <c r="E781" s="174">
        <v>329</v>
      </c>
      <c r="F781" s="174"/>
      <c r="G781" s="174">
        <v>2</v>
      </c>
      <c r="H781" s="174">
        <v>1</v>
      </c>
      <c r="I781" s="174">
        <v>2</v>
      </c>
      <c r="J781" s="174"/>
      <c r="K781" s="174">
        <v>1</v>
      </c>
      <c r="L781" s="174">
        <v>1</v>
      </c>
      <c r="M781" s="174">
        <v>1</v>
      </c>
      <c r="N781" s="174">
        <v>1</v>
      </c>
      <c r="O781" s="174"/>
      <c r="P781" s="174">
        <v>1</v>
      </c>
      <c r="Q781" s="174">
        <v>1</v>
      </c>
      <c r="R781" s="174">
        <v>1</v>
      </c>
      <c r="S781" s="174"/>
      <c r="T781" s="174">
        <v>1</v>
      </c>
      <c r="U781" s="174"/>
      <c r="V781" s="174"/>
      <c r="W781" s="174">
        <v>1</v>
      </c>
      <c r="X781" s="174">
        <v>1</v>
      </c>
      <c r="Y781" s="174">
        <v>1</v>
      </c>
      <c r="Z781" s="174">
        <v>1</v>
      </c>
      <c r="AA781" s="174">
        <v>1</v>
      </c>
      <c r="AB781" s="174">
        <v>1</v>
      </c>
      <c r="AC781" s="174">
        <v>1</v>
      </c>
      <c r="AD781" s="174">
        <v>1</v>
      </c>
      <c r="AE781" s="174">
        <v>1</v>
      </c>
      <c r="AF781" s="174">
        <v>1</v>
      </c>
      <c r="AG781" s="174">
        <v>1</v>
      </c>
      <c r="AH781" s="174">
        <v>1</v>
      </c>
      <c r="AI781" s="174">
        <v>1</v>
      </c>
      <c r="AJ781" s="174">
        <v>1</v>
      </c>
      <c r="AK781" s="174">
        <v>1</v>
      </c>
      <c r="AL781" s="174">
        <v>1</v>
      </c>
      <c r="AM781" s="174">
        <v>1</v>
      </c>
      <c r="AN781" s="174">
        <v>1</v>
      </c>
      <c r="AO781" s="174">
        <v>1</v>
      </c>
      <c r="AP781" s="174">
        <v>1</v>
      </c>
      <c r="AQ781" s="174">
        <v>1</v>
      </c>
      <c r="AR781" s="174">
        <v>1</v>
      </c>
      <c r="AS781" s="174">
        <v>1</v>
      </c>
      <c r="AT781" s="174">
        <v>1</v>
      </c>
      <c r="AU781" s="174">
        <v>1</v>
      </c>
      <c r="AV781" s="174">
        <v>0</v>
      </c>
      <c r="AW781" s="174">
        <v>1</v>
      </c>
      <c r="AX781" s="174">
        <v>1</v>
      </c>
      <c r="AY781" s="174">
        <v>0</v>
      </c>
      <c r="AZ781" s="174"/>
      <c r="BA781" s="174"/>
      <c r="BB781" s="174"/>
      <c r="BC781" s="174"/>
      <c r="BD781" s="174">
        <v>1</v>
      </c>
      <c r="BE781" s="174">
        <v>1</v>
      </c>
      <c r="BF781" s="174">
        <v>1</v>
      </c>
      <c r="BG781" s="174">
        <v>1</v>
      </c>
      <c r="BH781" s="174">
        <v>1</v>
      </c>
      <c r="BI781" s="174">
        <v>1</v>
      </c>
      <c r="BJ781" s="174">
        <v>1</v>
      </c>
      <c r="BK781" s="174">
        <v>1</v>
      </c>
      <c r="BL781" s="174">
        <v>1</v>
      </c>
      <c r="BM781" s="174">
        <v>1</v>
      </c>
      <c r="BN781" s="174">
        <v>1</v>
      </c>
      <c r="BO781" s="174">
        <v>1</v>
      </c>
      <c r="BP781" s="174">
        <v>1</v>
      </c>
      <c r="BQ781" s="174">
        <v>1</v>
      </c>
      <c r="BR781" s="174">
        <v>1</v>
      </c>
      <c r="BS781" s="174">
        <v>1</v>
      </c>
      <c r="BT781" s="174">
        <v>0</v>
      </c>
      <c r="BU781" s="174">
        <v>99</v>
      </c>
      <c r="BV781" s="174">
        <v>99</v>
      </c>
      <c r="BW781" s="174">
        <v>99</v>
      </c>
      <c r="BX781" s="174">
        <v>99</v>
      </c>
      <c r="BY781" s="174">
        <v>1</v>
      </c>
      <c r="BZ781" s="174">
        <v>99</v>
      </c>
      <c r="CA781" s="174">
        <v>99</v>
      </c>
      <c r="CB781" s="174"/>
      <c r="CC781" s="174">
        <v>1</v>
      </c>
      <c r="CD781" s="174">
        <v>1</v>
      </c>
      <c r="CE781" s="174">
        <v>1</v>
      </c>
      <c r="CF781" s="174">
        <v>0</v>
      </c>
      <c r="CG781" s="174">
        <v>99</v>
      </c>
      <c r="CH781" s="174"/>
      <c r="CI781" s="174">
        <v>1</v>
      </c>
      <c r="CJ781" s="174">
        <v>1</v>
      </c>
      <c r="CK781" s="174">
        <v>1</v>
      </c>
      <c r="CL781" s="174">
        <v>1</v>
      </c>
      <c r="CM781" s="174">
        <v>1</v>
      </c>
      <c r="CN781" s="174">
        <v>1</v>
      </c>
      <c r="CO781" s="174">
        <v>1</v>
      </c>
      <c r="CP781" s="174">
        <v>1</v>
      </c>
      <c r="CQ781" s="174">
        <v>1</v>
      </c>
      <c r="CR781" s="174">
        <v>1</v>
      </c>
      <c r="CS781" s="174">
        <v>1</v>
      </c>
      <c r="CT781" s="174">
        <v>1</v>
      </c>
      <c r="CU781" s="174">
        <v>1</v>
      </c>
      <c r="CV781" s="174">
        <v>1</v>
      </c>
      <c r="CW781" s="174">
        <v>1</v>
      </c>
      <c r="CX781" s="174">
        <v>0</v>
      </c>
      <c r="CY781" s="174">
        <v>0</v>
      </c>
      <c r="CZ781" s="174">
        <v>0</v>
      </c>
      <c r="DA781" s="174">
        <v>1</v>
      </c>
      <c r="DB781" s="174">
        <v>0</v>
      </c>
      <c r="DC781" s="174">
        <v>0</v>
      </c>
      <c r="DD781" s="174">
        <v>0</v>
      </c>
      <c r="DE781" s="174">
        <v>1</v>
      </c>
      <c r="DF781" s="174">
        <v>1</v>
      </c>
      <c r="DG781" s="174">
        <v>1</v>
      </c>
      <c r="DH781" s="46" t="s">
        <v>1198</v>
      </c>
    </row>
    <row r="782" spans="1:112" x14ac:dyDescent="0.2">
      <c r="A782" s="174" t="s">
        <v>1193</v>
      </c>
      <c r="B782" s="174" t="s">
        <v>384</v>
      </c>
      <c r="C782" s="174" t="s">
        <v>1199</v>
      </c>
      <c r="D782" s="174">
        <v>777</v>
      </c>
      <c r="E782" s="174">
        <v>795</v>
      </c>
      <c r="F782" s="174">
        <v>222</v>
      </c>
      <c r="G782" s="174">
        <v>0</v>
      </c>
      <c r="H782" s="174">
        <v>1</v>
      </c>
      <c r="I782" s="174">
        <v>2</v>
      </c>
      <c r="J782" s="174"/>
      <c r="K782" s="174">
        <v>1</v>
      </c>
      <c r="L782" s="174">
        <v>1</v>
      </c>
      <c r="M782" s="174">
        <v>1</v>
      </c>
      <c r="N782" s="174">
        <v>1</v>
      </c>
      <c r="O782" s="174"/>
      <c r="P782" s="174">
        <v>1</v>
      </c>
      <c r="Q782" s="174">
        <v>99</v>
      </c>
      <c r="R782" s="174">
        <v>1</v>
      </c>
      <c r="S782" s="174"/>
      <c r="T782" s="174">
        <v>1</v>
      </c>
      <c r="U782" s="174"/>
      <c r="V782" s="174"/>
      <c r="W782" s="174">
        <v>1</v>
      </c>
      <c r="X782" s="174">
        <v>1</v>
      </c>
      <c r="Y782" s="174">
        <v>1</v>
      </c>
      <c r="Z782" s="174">
        <v>1</v>
      </c>
      <c r="AA782" s="174">
        <v>1</v>
      </c>
      <c r="AB782" s="174">
        <v>1</v>
      </c>
      <c r="AC782" s="174">
        <v>1</v>
      </c>
      <c r="AD782" s="174">
        <v>1</v>
      </c>
      <c r="AE782" s="174">
        <v>1</v>
      </c>
      <c r="AF782" s="174">
        <v>1</v>
      </c>
      <c r="AG782" s="174">
        <v>1</v>
      </c>
      <c r="AH782" s="174">
        <v>1</v>
      </c>
      <c r="AI782" s="174">
        <v>1</v>
      </c>
      <c r="AJ782" s="174">
        <v>1</v>
      </c>
      <c r="AK782" s="174">
        <v>1</v>
      </c>
      <c r="AL782" s="174">
        <v>1</v>
      </c>
      <c r="AM782" s="174">
        <v>1</v>
      </c>
      <c r="AN782" s="174">
        <v>1</v>
      </c>
      <c r="AO782" s="174">
        <v>1</v>
      </c>
      <c r="AP782" s="174">
        <v>1</v>
      </c>
      <c r="AQ782" s="174">
        <v>1</v>
      </c>
      <c r="AR782" s="174">
        <v>1</v>
      </c>
      <c r="AS782" s="174">
        <v>1</v>
      </c>
      <c r="AT782" s="174">
        <v>1</v>
      </c>
      <c r="AU782" s="174">
        <v>1</v>
      </c>
      <c r="AV782" s="174">
        <v>1</v>
      </c>
      <c r="AW782" s="174">
        <v>1</v>
      </c>
      <c r="AX782" s="174">
        <v>1</v>
      </c>
      <c r="AY782" s="174">
        <v>1</v>
      </c>
      <c r="AZ782" s="174"/>
      <c r="BA782" s="174"/>
      <c r="BB782" s="174"/>
      <c r="BC782" s="174"/>
      <c r="BD782" s="174">
        <v>1</v>
      </c>
      <c r="BE782" s="174">
        <v>1</v>
      </c>
      <c r="BF782" s="174">
        <v>1</v>
      </c>
      <c r="BG782" s="174">
        <v>1</v>
      </c>
      <c r="BH782" s="174">
        <v>1</v>
      </c>
      <c r="BI782" s="174">
        <v>1</v>
      </c>
      <c r="BJ782" s="174">
        <v>1</v>
      </c>
      <c r="BK782" s="174">
        <v>1</v>
      </c>
      <c r="BL782" s="174">
        <v>1</v>
      </c>
      <c r="BM782" s="174">
        <v>0</v>
      </c>
      <c r="BN782" s="174">
        <v>1</v>
      </c>
      <c r="BO782" s="174">
        <v>1</v>
      </c>
      <c r="BP782" s="174">
        <v>1</v>
      </c>
      <c r="BQ782" s="174">
        <v>1</v>
      </c>
      <c r="BR782" s="174">
        <v>1</v>
      </c>
      <c r="BS782" s="174">
        <v>1</v>
      </c>
      <c r="BT782" s="174">
        <v>1</v>
      </c>
      <c r="BU782" s="174">
        <v>99</v>
      </c>
      <c r="BV782" s="174">
        <v>99</v>
      </c>
      <c r="BW782" s="174">
        <v>99</v>
      </c>
      <c r="BX782" s="174">
        <v>99</v>
      </c>
      <c r="BY782" s="174">
        <v>1</v>
      </c>
      <c r="BZ782" s="174">
        <v>99</v>
      </c>
      <c r="CA782" s="174">
        <v>99</v>
      </c>
      <c r="CB782" s="174"/>
      <c r="CC782" s="174">
        <v>0</v>
      </c>
      <c r="CD782" s="174">
        <v>1</v>
      </c>
      <c r="CE782" s="174">
        <v>1</v>
      </c>
      <c r="CF782" s="174">
        <v>1</v>
      </c>
      <c r="CG782" s="174">
        <v>99</v>
      </c>
      <c r="CH782" s="174"/>
      <c r="CI782" s="174">
        <v>1</v>
      </c>
      <c r="CJ782" s="174">
        <v>1</v>
      </c>
      <c r="CK782" s="174">
        <v>1</v>
      </c>
      <c r="CL782" s="174">
        <v>1</v>
      </c>
      <c r="CM782" s="174">
        <v>1</v>
      </c>
      <c r="CN782" s="174">
        <v>1</v>
      </c>
      <c r="CO782" s="174">
        <v>1</v>
      </c>
      <c r="CP782" s="174">
        <v>1</v>
      </c>
      <c r="CQ782" s="174">
        <v>1</v>
      </c>
      <c r="CR782" s="174">
        <v>1</v>
      </c>
      <c r="CS782" s="174">
        <v>1</v>
      </c>
      <c r="CT782" s="174">
        <v>1</v>
      </c>
      <c r="CU782" s="174">
        <v>1</v>
      </c>
      <c r="CV782" s="174">
        <v>1</v>
      </c>
      <c r="CW782" s="174">
        <v>0</v>
      </c>
      <c r="CX782" s="174">
        <v>0</v>
      </c>
      <c r="CY782" s="174">
        <v>0</v>
      </c>
      <c r="CZ782" s="174">
        <v>0</v>
      </c>
      <c r="DA782" s="174">
        <v>0</v>
      </c>
      <c r="DB782" s="174">
        <v>0</v>
      </c>
      <c r="DC782" s="174">
        <v>0</v>
      </c>
      <c r="DD782" s="174">
        <v>0</v>
      </c>
      <c r="DE782" s="174">
        <v>1</v>
      </c>
      <c r="DF782" s="174">
        <v>1</v>
      </c>
      <c r="DG782" s="174">
        <v>1</v>
      </c>
      <c r="DH782" s="46" t="s">
        <v>1199</v>
      </c>
    </row>
    <row r="783" spans="1:112" x14ac:dyDescent="0.2">
      <c r="A783" s="174" t="s">
        <v>1193</v>
      </c>
      <c r="B783" s="174" t="s">
        <v>384</v>
      </c>
      <c r="C783" s="174" t="s">
        <v>1200</v>
      </c>
      <c r="D783" s="174">
        <v>778</v>
      </c>
      <c r="E783" s="174">
        <v>600</v>
      </c>
      <c r="F783" s="174">
        <v>160</v>
      </c>
      <c r="G783" s="174">
        <v>0</v>
      </c>
      <c r="H783" s="174">
        <v>1</v>
      </c>
      <c r="I783" s="174">
        <v>2</v>
      </c>
      <c r="J783" s="174"/>
      <c r="K783" s="174">
        <v>1</v>
      </c>
      <c r="L783" s="174">
        <v>1</v>
      </c>
      <c r="M783" s="174">
        <v>1</v>
      </c>
      <c r="N783" s="174">
        <v>1</v>
      </c>
      <c r="O783" s="174"/>
      <c r="P783" s="174">
        <v>1</v>
      </c>
      <c r="Q783" s="174">
        <v>99</v>
      </c>
      <c r="R783" s="174">
        <v>1</v>
      </c>
      <c r="S783" s="174"/>
      <c r="T783" s="174">
        <v>1</v>
      </c>
      <c r="U783" s="174"/>
      <c r="V783" s="174"/>
      <c r="W783" s="174">
        <v>1</v>
      </c>
      <c r="X783" s="174">
        <v>0</v>
      </c>
      <c r="Y783" s="174">
        <v>1</v>
      </c>
      <c r="Z783" s="174">
        <v>1</v>
      </c>
      <c r="AA783" s="174">
        <v>1</v>
      </c>
      <c r="AB783" s="174">
        <v>1</v>
      </c>
      <c r="AC783" s="174">
        <v>1</v>
      </c>
      <c r="AD783" s="174">
        <v>1</v>
      </c>
      <c r="AE783" s="174">
        <v>1</v>
      </c>
      <c r="AF783" s="174">
        <v>1</v>
      </c>
      <c r="AG783" s="174">
        <v>1</v>
      </c>
      <c r="AH783" s="174">
        <v>1</v>
      </c>
      <c r="AI783" s="174">
        <v>1</v>
      </c>
      <c r="AJ783" s="174">
        <v>1</v>
      </c>
      <c r="AK783" s="174">
        <v>1</v>
      </c>
      <c r="AL783" s="174">
        <v>1</v>
      </c>
      <c r="AM783" s="174">
        <v>1</v>
      </c>
      <c r="AN783" s="174">
        <v>1</v>
      </c>
      <c r="AO783" s="174">
        <v>1</v>
      </c>
      <c r="AP783" s="174">
        <v>1</v>
      </c>
      <c r="AQ783" s="174">
        <v>1</v>
      </c>
      <c r="AR783" s="174">
        <v>1</v>
      </c>
      <c r="AS783" s="174">
        <v>1</v>
      </c>
      <c r="AT783" s="174">
        <v>1</v>
      </c>
      <c r="AU783" s="174">
        <v>0</v>
      </c>
      <c r="AV783" s="174">
        <v>1</v>
      </c>
      <c r="AW783" s="174">
        <v>1</v>
      </c>
      <c r="AX783" s="174">
        <v>1</v>
      </c>
      <c r="AY783" s="174">
        <v>1</v>
      </c>
      <c r="AZ783" s="174"/>
      <c r="BA783" s="174"/>
      <c r="BB783" s="174"/>
      <c r="BC783" s="174"/>
      <c r="BD783" s="174">
        <v>0</v>
      </c>
      <c r="BE783" s="174">
        <v>1</v>
      </c>
      <c r="BF783" s="174">
        <v>1</v>
      </c>
      <c r="BG783" s="174">
        <v>1</v>
      </c>
      <c r="BH783" s="174">
        <v>1</v>
      </c>
      <c r="BI783" s="174">
        <v>0</v>
      </c>
      <c r="BJ783" s="174">
        <v>1</v>
      </c>
      <c r="BK783" s="174">
        <v>1</v>
      </c>
      <c r="BL783" s="174">
        <v>1</v>
      </c>
      <c r="BM783" s="174">
        <v>1</v>
      </c>
      <c r="BN783" s="174">
        <v>1</v>
      </c>
      <c r="BO783" s="174">
        <v>1</v>
      </c>
      <c r="BP783" s="174">
        <v>1</v>
      </c>
      <c r="BQ783" s="174">
        <v>0</v>
      </c>
      <c r="BR783" s="174">
        <v>1</v>
      </c>
      <c r="BS783" s="174">
        <v>1</v>
      </c>
      <c r="BT783" s="174">
        <v>1</v>
      </c>
      <c r="BU783" s="174">
        <v>99</v>
      </c>
      <c r="BV783" s="174">
        <v>99</v>
      </c>
      <c r="BW783" s="174">
        <v>99</v>
      </c>
      <c r="BX783" s="174">
        <v>99</v>
      </c>
      <c r="BY783" s="174">
        <v>0</v>
      </c>
      <c r="BZ783" s="174">
        <v>1</v>
      </c>
      <c r="CA783" s="174">
        <v>99</v>
      </c>
      <c r="CB783" s="174"/>
      <c r="CC783" s="174">
        <v>1</v>
      </c>
      <c r="CD783" s="174">
        <v>1</v>
      </c>
      <c r="CE783" s="174">
        <v>1</v>
      </c>
      <c r="CF783" s="174">
        <v>1</v>
      </c>
      <c r="CG783" s="174">
        <v>99</v>
      </c>
      <c r="CH783" s="174"/>
      <c r="CI783" s="174">
        <v>1</v>
      </c>
      <c r="CJ783" s="174">
        <v>1</v>
      </c>
      <c r="CK783" s="174">
        <v>1</v>
      </c>
      <c r="CL783" s="174">
        <v>1</v>
      </c>
      <c r="CM783" s="174">
        <v>1</v>
      </c>
      <c r="CN783" s="174">
        <v>1</v>
      </c>
      <c r="CO783" s="174">
        <v>1</v>
      </c>
      <c r="CP783" s="174">
        <v>1</v>
      </c>
      <c r="CQ783" s="174">
        <v>1</v>
      </c>
      <c r="CR783" s="174">
        <v>1</v>
      </c>
      <c r="CS783" s="174">
        <v>1</v>
      </c>
      <c r="CT783" s="174">
        <v>1</v>
      </c>
      <c r="CU783" s="174">
        <v>1</v>
      </c>
      <c r="CV783" s="174">
        <v>1</v>
      </c>
      <c r="CW783" s="174">
        <v>0</v>
      </c>
      <c r="CX783" s="174">
        <v>0</v>
      </c>
      <c r="CY783" s="174">
        <v>0</v>
      </c>
      <c r="CZ783" s="174">
        <v>0</v>
      </c>
      <c r="DA783" s="174">
        <v>0</v>
      </c>
      <c r="DB783" s="174">
        <v>0</v>
      </c>
      <c r="DC783" s="174">
        <v>0</v>
      </c>
      <c r="DD783" s="174">
        <v>0</v>
      </c>
      <c r="DE783" s="174">
        <v>1</v>
      </c>
      <c r="DF783" s="174">
        <v>1</v>
      </c>
      <c r="DG783" s="174">
        <v>1</v>
      </c>
      <c r="DH783" s="46" t="s">
        <v>1200</v>
      </c>
    </row>
    <row r="784" spans="1:112" x14ac:dyDescent="0.2">
      <c r="A784" s="174" t="s">
        <v>1193</v>
      </c>
      <c r="B784" s="174" t="s">
        <v>384</v>
      </c>
      <c r="C784" s="174" t="s">
        <v>1201</v>
      </c>
      <c r="D784" s="174">
        <v>779</v>
      </c>
      <c r="E784" s="174">
        <v>638</v>
      </c>
      <c r="F784" s="174">
        <v>3</v>
      </c>
      <c r="G784" s="174">
        <v>0</v>
      </c>
      <c r="H784" s="174">
        <v>1</v>
      </c>
      <c r="I784" s="174">
        <v>2</v>
      </c>
      <c r="J784" s="174"/>
      <c r="K784" s="174">
        <v>1</v>
      </c>
      <c r="L784" s="174">
        <v>1</v>
      </c>
      <c r="M784" s="174">
        <v>1</v>
      </c>
      <c r="N784" s="174">
        <v>1</v>
      </c>
      <c r="O784" s="174"/>
      <c r="P784" s="174">
        <v>1</v>
      </c>
      <c r="Q784" s="174">
        <v>99</v>
      </c>
      <c r="R784" s="174">
        <v>1</v>
      </c>
      <c r="S784" s="174"/>
      <c r="T784" s="174">
        <v>1</v>
      </c>
      <c r="U784" s="174"/>
      <c r="V784" s="174"/>
      <c r="W784" s="174">
        <v>1</v>
      </c>
      <c r="X784" s="174">
        <v>1</v>
      </c>
      <c r="Y784" s="174">
        <v>1</v>
      </c>
      <c r="Z784" s="174">
        <v>1</v>
      </c>
      <c r="AA784" s="174">
        <v>1</v>
      </c>
      <c r="AB784" s="174">
        <v>1</v>
      </c>
      <c r="AC784" s="174">
        <v>1</v>
      </c>
      <c r="AD784" s="174">
        <v>1</v>
      </c>
      <c r="AE784" s="174">
        <v>1</v>
      </c>
      <c r="AF784" s="174">
        <v>1</v>
      </c>
      <c r="AG784" s="174">
        <v>1</v>
      </c>
      <c r="AH784" s="174">
        <v>1</v>
      </c>
      <c r="AI784" s="174">
        <v>1</v>
      </c>
      <c r="AJ784" s="174">
        <v>1</v>
      </c>
      <c r="AK784" s="174">
        <v>1</v>
      </c>
      <c r="AL784" s="174">
        <v>1</v>
      </c>
      <c r="AM784" s="174">
        <v>1</v>
      </c>
      <c r="AN784" s="174">
        <v>1</v>
      </c>
      <c r="AO784" s="174">
        <v>1</v>
      </c>
      <c r="AP784" s="174">
        <v>1</v>
      </c>
      <c r="AQ784" s="174">
        <v>1</v>
      </c>
      <c r="AR784" s="174">
        <v>1</v>
      </c>
      <c r="AS784" s="174">
        <v>1</v>
      </c>
      <c r="AT784" s="174">
        <v>1</v>
      </c>
      <c r="AU784" s="174">
        <v>1</v>
      </c>
      <c r="AV784" s="174">
        <v>1</v>
      </c>
      <c r="AW784" s="174">
        <v>1</v>
      </c>
      <c r="AX784" s="174">
        <v>1</v>
      </c>
      <c r="AY784" s="174">
        <v>0</v>
      </c>
      <c r="AZ784" s="174"/>
      <c r="BA784" s="174"/>
      <c r="BB784" s="174"/>
      <c r="BC784" s="174"/>
      <c r="BD784" s="174">
        <v>1</v>
      </c>
      <c r="BE784" s="174">
        <v>1</v>
      </c>
      <c r="BF784" s="174">
        <v>1</v>
      </c>
      <c r="BG784" s="174">
        <v>1</v>
      </c>
      <c r="BH784" s="174">
        <v>1</v>
      </c>
      <c r="BI784" s="174">
        <v>1</v>
      </c>
      <c r="BJ784" s="174">
        <v>1</v>
      </c>
      <c r="BK784" s="174">
        <v>1</v>
      </c>
      <c r="BL784" s="174">
        <v>1</v>
      </c>
      <c r="BM784" s="174">
        <v>1</v>
      </c>
      <c r="BN784" s="174">
        <v>1</v>
      </c>
      <c r="BO784" s="174">
        <v>1</v>
      </c>
      <c r="BP784" s="174">
        <v>1</v>
      </c>
      <c r="BQ784" s="174">
        <v>1</v>
      </c>
      <c r="BR784" s="174">
        <v>1</v>
      </c>
      <c r="BS784" s="174">
        <v>1</v>
      </c>
      <c r="BT784" s="174">
        <v>1</v>
      </c>
      <c r="BU784" s="174">
        <v>99</v>
      </c>
      <c r="BV784" s="174">
        <v>99</v>
      </c>
      <c r="BW784" s="174">
        <v>99</v>
      </c>
      <c r="BX784" s="174">
        <v>99</v>
      </c>
      <c r="BY784" s="174">
        <v>1</v>
      </c>
      <c r="BZ784" s="174">
        <v>1</v>
      </c>
      <c r="CA784" s="174">
        <v>99</v>
      </c>
      <c r="CB784" s="174"/>
      <c r="CC784" s="174">
        <v>0</v>
      </c>
      <c r="CD784" s="174">
        <v>1</v>
      </c>
      <c r="CE784" s="174">
        <v>1</v>
      </c>
      <c r="CF784" s="174">
        <v>0</v>
      </c>
      <c r="CG784" s="174">
        <v>99</v>
      </c>
      <c r="CH784" s="174"/>
      <c r="CI784" s="174">
        <v>1</v>
      </c>
      <c r="CJ784" s="174">
        <v>1</v>
      </c>
      <c r="CK784" s="174">
        <v>1</v>
      </c>
      <c r="CL784" s="174">
        <v>1</v>
      </c>
      <c r="CM784" s="174">
        <v>1</v>
      </c>
      <c r="CN784" s="174">
        <v>1</v>
      </c>
      <c r="CO784" s="174">
        <v>1</v>
      </c>
      <c r="CP784" s="174">
        <v>1</v>
      </c>
      <c r="CQ784" s="174">
        <v>1</v>
      </c>
      <c r="CR784" s="174">
        <v>1</v>
      </c>
      <c r="CS784" s="174">
        <v>1</v>
      </c>
      <c r="CT784" s="174">
        <v>1</v>
      </c>
      <c r="CU784" s="174">
        <v>1</v>
      </c>
      <c r="CV784" s="174">
        <v>1</v>
      </c>
      <c r="CW784" s="174">
        <v>0</v>
      </c>
      <c r="CX784" s="174">
        <v>0</v>
      </c>
      <c r="CY784" s="174">
        <v>0</v>
      </c>
      <c r="CZ784" s="174">
        <v>0</v>
      </c>
      <c r="DA784" s="174">
        <v>0</v>
      </c>
      <c r="DB784" s="174">
        <v>0</v>
      </c>
      <c r="DC784" s="174">
        <v>0</v>
      </c>
      <c r="DD784" s="174">
        <v>0</v>
      </c>
      <c r="DE784" s="174">
        <v>1</v>
      </c>
      <c r="DF784" s="174">
        <v>1</v>
      </c>
      <c r="DG784" s="174">
        <v>1</v>
      </c>
      <c r="DH784" s="46" t="s">
        <v>1201</v>
      </c>
    </row>
    <row r="785" spans="1:112" x14ac:dyDescent="0.2">
      <c r="A785" s="174" t="s">
        <v>1193</v>
      </c>
      <c r="B785" s="174" t="s">
        <v>384</v>
      </c>
      <c r="C785" s="174" t="s">
        <v>1202</v>
      </c>
      <c r="D785" s="174">
        <v>780</v>
      </c>
      <c r="E785" s="174">
        <v>400</v>
      </c>
      <c r="F785" s="174">
        <v>166</v>
      </c>
      <c r="G785" s="174">
        <v>0</v>
      </c>
      <c r="H785" s="174">
        <v>1</v>
      </c>
      <c r="I785" s="174">
        <v>2</v>
      </c>
      <c r="J785" s="174"/>
      <c r="K785" s="174">
        <v>1</v>
      </c>
      <c r="L785" s="174">
        <v>1</v>
      </c>
      <c r="M785" s="174">
        <v>1</v>
      </c>
      <c r="N785" s="174">
        <v>1</v>
      </c>
      <c r="O785" s="174"/>
      <c r="P785" s="174">
        <v>1</v>
      </c>
      <c r="Q785" s="174">
        <v>1</v>
      </c>
      <c r="R785" s="174">
        <v>1</v>
      </c>
      <c r="S785" s="174"/>
      <c r="T785" s="174">
        <v>1</v>
      </c>
      <c r="U785" s="174"/>
      <c r="V785" s="174"/>
      <c r="W785" s="174">
        <v>1</v>
      </c>
      <c r="X785" s="174">
        <v>1</v>
      </c>
      <c r="Y785" s="174">
        <v>1</v>
      </c>
      <c r="Z785" s="174">
        <v>1</v>
      </c>
      <c r="AA785" s="174">
        <v>1</v>
      </c>
      <c r="AB785" s="174">
        <v>1</v>
      </c>
      <c r="AC785" s="174">
        <v>1</v>
      </c>
      <c r="AD785" s="174">
        <v>1</v>
      </c>
      <c r="AE785" s="174">
        <v>1</v>
      </c>
      <c r="AF785" s="174">
        <v>1</v>
      </c>
      <c r="AG785" s="174">
        <v>1</v>
      </c>
      <c r="AH785" s="174">
        <v>0</v>
      </c>
      <c r="AI785" s="174">
        <v>1</v>
      </c>
      <c r="AJ785" s="174">
        <v>1</v>
      </c>
      <c r="AK785" s="174">
        <v>1</v>
      </c>
      <c r="AL785" s="174">
        <v>1</v>
      </c>
      <c r="AM785" s="174">
        <v>1</v>
      </c>
      <c r="AN785" s="174">
        <v>1</v>
      </c>
      <c r="AO785" s="174">
        <v>1</v>
      </c>
      <c r="AP785" s="174">
        <v>1</v>
      </c>
      <c r="AQ785" s="174">
        <v>1</v>
      </c>
      <c r="AR785" s="174">
        <v>1</v>
      </c>
      <c r="AS785" s="174">
        <v>1</v>
      </c>
      <c r="AT785" s="174">
        <v>1</v>
      </c>
      <c r="AU785" s="174">
        <v>1</v>
      </c>
      <c r="AV785" s="174">
        <v>1</v>
      </c>
      <c r="AW785" s="174">
        <v>1</v>
      </c>
      <c r="AX785" s="174">
        <v>1</v>
      </c>
      <c r="AY785" s="174">
        <v>0</v>
      </c>
      <c r="AZ785" s="174"/>
      <c r="BA785" s="174"/>
      <c r="BB785" s="174"/>
      <c r="BC785" s="174"/>
      <c r="BD785" s="174">
        <v>1</v>
      </c>
      <c r="BE785" s="174">
        <v>1</v>
      </c>
      <c r="BF785" s="174">
        <v>1</v>
      </c>
      <c r="BG785" s="174">
        <v>1</v>
      </c>
      <c r="BH785" s="174">
        <v>1</v>
      </c>
      <c r="BI785" s="174">
        <v>1</v>
      </c>
      <c r="BJ785" s="174">
        <v>1</v>
      </c>
      <c r="BK785" s="174">
        <v>1</v>
      </c>
      <c r="BL785" s="174">
        <v>1</v>
      </c>
      <c r="BM785" s="174">
        <v>1</v>
      </c>
      <c r="BN785" s="174">
        <v>1</v>
      </c>
      <c r="BO785" s="174">
        <v>1</v>
      </c>
      <c r="BP785" s="174">
        <v>1</v>
      </c>
      <c r="BQ785" s="174">
        <v>1</v>
      </c>
      <c r="BR785" s="174">
        <v>1</v>
      </c>
      <c r="BS785" s="174">
        <v>1</v>
      </c>
      <c r="BT785" s="174">
        <v>1</v>
      </c>
      <c r="BU785" s="174">
        <v>99</v>
      </c>
      <c r="BV785" s="174">
        <v>99</v>
      </c>
      <c r="BW785" s="174">
        <v>99</v>
      </c>
      <c r="BX785" s="174">
        <v>99</v>
      </c>
      <c r="BY785" s="174">
        <v>1</v>
      </c>
      <c r="BZ785" s="174">
        <v>99</v>
      </c>
      <c r="CA785" s="174">
        <v>99</v>
      </c>
      <c r="CB785" s="174"/>
      <c r="CC785" s="174">
        <v>1</v>
      </c>
      <c r="CD785" s="174">
        <v>1</v>
      </c>
      <c r="CE785" s="174">
        <v>1</v>
      </c>
      <c r="CF785" s="174">
        <v>1</v>
      </c>
      <c r="CG785" s="174">
        <v>99</v>
      </c>
      <c r="CH785" s="174"/>
      <c r="CI785" s="174">
        <v>1</v>
      </c>
      <c r="CJ785" s="174">
        <v>1</v>
      </c>
      <c r="CK785" s="174">
        <v>1</v>
      </c>
      <c r="CL785" s="174">
        <v>1</v>
      </c>
      <c r="CM785" s="174">
        <v>1</v>
      </c>
      <c r="CN785" s="174">
        <v>1</v>
      </c>
      <c r="CO785" s="174">
        <v>1</v>
      </c>
      <c r="CP785" s="174">
        <v>1</v>
      </c>
      <c r="CQ785" s="174">
        <v>1</v>
      </c>
      <c r="CR785" s="174">
        <v>1</v>
      </c>
      <c r="CS785" s="174">
        <v>1</v>
      </c>
      <c r="CT785" s="174">
        <v>1</v>
      </c>
      <c r="CU785" s="174">
        <v>1</v>
      </c>
      <c r="CV785" s="174">
        <v>1</v>
      </c>
      <c r="CW785" s="174">
        <v>0</v>
      </c>
      <c r="CX785" s="174">
        <v>0</v>
      </c>
      <c r="CY785" s="174">
        <v>0</v>
      </c>
      <c r="CZ785" s="174">
        <v>0</v>
      </c>
      <c r="DA785" s="174">
        <v>0</v>
      </c>
      <c r="DB785" s="174">
        <v>0</v>
      </c>
      <c r="DC785" s="174">
        <v>0</v>
      </c>
      <c r="DD785" s="174">
        <v>0</v>
      </c>
      <c r="DE785" s="174">
        <v>1</v>
      </c>
      <c r="DF785" s="174">
        <v>1</v>
      </c>
      <c r="DG785" s="174">
        <v>1</v>
      </c>
      <c r="DH785" s="46" t="s">
        <v>1202</v>
      </c>
    </row>
    <row r="786" spans="1:112" x14ac:dyDescent="0.2">
      <c r="A786" s="174" t="s">
        <v>1193</v>
      </c>
      <c r="B786" s="174" t="s">
        <v>384</v>
      </c>
      <c r="C786" s="174" t="s">
        <v>1203</v>
      </c>
      <c r="D786" s="174">
        <v>781</v>
      </c>
      <c r="E786" s="174">
        <v>1119</v>
      </c>
      <c r="F786" s="174">
        <v>457</v>
      </c>
      <c r="G786" s="174">
        <v>0</v>
      </c>
      <c r="H786" s="174">
        <v>1</v>
      </c>
      <c r="I786" s="174">
        <v>2</v>
      </c>
      <c r="J786" s="174"/>
      <c r="K786" s="174">
        <v>1</v>
      </c>
      <c r="L786" s="174">
        <v>1</v>
      </c>
      <c r="M786" s="174">
        <v>1</v>
      </c>
      <c r="N786" s="174">
        <v>1</v>
      </c>
      <c r="O786" s="174"/>
      <c r="P786" s="174">
        <v>1</v>
      </c>
      <c r="Q786" s="174">
        <v>1</v>
      </c>
      <c r="R786" s="174">
        <v>1</v>
      </c>
      <c r="S786" s="174"/>
      <c r="T786" s="174">
        <v>1</v>
      </c>
      <c r="U786" s="174"/>
      <c r="V786" s="174"/>
      <c r="W786" s="174">
        <v>1</v>
      </c>
      <c r="X786" s="174">
        <v>1</v>
      </c>
      <c r="Y786" s="174">
        <v>1</v>
      </c>
      <c r="Z786" s="174">
        <v>1</v>
      </c>
      <c r="AA786" s="174">
        <v>1</v>
      </c>
      <c r="AB786" s="174">
        <v>1</v>
      </c>
      <c r="AC786" s="174">
        <v>1</v>
      </c>
      <c r="AD786" s="174">
        <v>1</v>
      </c>
      <c r="AE786" s="174">
        <v>1</v>
      </c>
      <c r="AF786" s="174">
        <v>1</v>
      </c>
      <c r="AG786" s="174">
        <v>1</v>
      </c>
      <c r="AH786" s="174">
        <v>1</v>
      </c>
      <c r="AI786" s="174">
        <v>1</v>
      </c>
      <c r="AJ786" s="174">
        <v>1</v>
      </c>
      <c r="AK786" s="174">
        <v>1</v>
      </c>
      <c r="AL786" s="174">
        <v>1</v>
      </c>
      <c r="AM786" s="174">
        <v>1</v>
      </c>
      <c r="AN786" s="174">
        <v>1</v>
      </c>
      <c r="AO786" s="174">
        <v>1</v>
      </c>
      <c r="AP786" s="174">
        <v>1</v>
      </c>
      <c r="AQ786" s="174">
        <v>1</v>
      </c>
      <c r="AR786" s="174">
        <v>0</v>
      </c>
      <c r="AS786" s="174">
        <v>1</v>
      </c>
      <c r="AT786" s="174">
        <v>1</v>
      </c>
      <c r="AU786" s="174">
        <v>1</v>
      </c>
      <c r="AV786" s="174">
        <v>0</v>
      </c>
      <c r="AW786" s="174">
        <v>1</v>
      </c>
      <c r="AX786" s="174">
        <v>1</v>
      </c>
      <c r="AY786" s="174">
        <v>1</v>
      </c>
      <c r="AZ786" s="174"/>
      <c r="BA786" s="174"/>
      <c r="BB786" s="174"/>
      <c r="BC786" s="174"/>
      <c r="BD786" s="174">
        <v>1</v>
      </c>
      <c r="BE786" s="174">
        <v>1</v>
      </c>
      <c r="BF786" s="174">
        <v>1</v>
      </c>
      <c r="BG786" s="174">
        <v>1</v>
      </c>
      <c r="BH786" s="174">
        <v>1</v>
      </c>
      <c r="BI786" s="174">
        <v>1</v>
      </c>
      <c r="BJ786" s="174">
        <v>1</v>
      </c>
      <c r="BK786" s="174">
        <v>1</v>
      </c>
      <c r="BL786" s="174">
        <v>1</v>
      </c>
      <c r="BM786" s="174">
        <v>1</v>
      </c>
      <c r="BN786" s="174">
        <v>1</v>
      </c>
      <c r="BO786" s="174">
        <v>1</v>
      </c>
      <c r="BP786" s="174">
        <v>1</v>
      </c>
      <c r="BQ786" s="174">
        <v>1</v>
      </c>
      <c r="BR786" s="174">
        <v>1</v>
      </c>
      <c r="BS786" s="174">
        <v>1</v>
      </c>
      <c r="BT786" s="174">
        <v>1</v>
      </c>
      <c r="BU786" s="174">
        <v>99</v>
      </c>
      <c r="BV786" s="174">
        <v>99</v>
      </c>
      <c r="BW786" s="174">
        <v>99</v>
      </c>
      <c r="BX786" s="174">
        <v>99</v>
      </c>
      <c r="BY786" s="174">
        <v>1</v>
      </c>
      <c r="BZ786" s="174">
        <v>99</v>
      </c>
      <c r="CA786" s="174">
        <v>99</v>
      </c>
      <c r="CB786" s="174"/>
      <c r="CC786" s="174">
        <v>1</v>
      </c>
      <c r="CD786" s="174">
        <v>1</v>
      </c>
      <c r="CE786" s="174">
        <v>1</v>
      </c>
      <c r="CF786" s="174">
        <v>1</v>
      </c>
      <c r="CG786" s="174">
        <v>99</v>
      </c>
      <c r="CH786" s="174"/>
      <c r="CI786" s="174">
        <v>1</v>
      </c>
      <c r="CJ786" s="174">
        <v>1</v>
      </c>
      <c r="CK786" s="174">
        <v>1</v>
      </c>
      <c r="CL786" s="174">
        <v>1</v>
      </c>
      <c r="CM786" s="174">
        <v>1</v>
      </c>
      <c r="CN786" s="174">
        <v>1</v>
      </c>
      <c r="CO786" s="174">
        <v>1</v>
      </c>
      <c r="CP786" s="174">
        <v>1</v>
      </c>
      <c r="CQ786" s="174">
        <v>1</v>
      </c>
      <c r="CR786" s="174">
        <v>1</v>
      </c>
      <c r="CS786" s="174">
        <v>1</v>
      </c>
      <c r="CT786" s="174">
        <v>1</v>
      </c>
      <c r="CU786" s="174">
        <v>1</v>
      </c>
      <c r="CV786" s="174">
        <v>1</v>
      </c>
      <c r="CW786" s="174">
        <v>1</v>
      </c>
      <c r="CX786" s="174">
        <v>0</v>
      </c>
      <c r="CY786" s="174">
        <v>0</v>
      </c>
      <c r="CZ786" s="174">
        <v>0</v>
      </c>
      <c r="DA786" s="174">
        <v>0</v>
      </c>
      <c r="DB786" s="174">
        <v>0</v>
      </c>
      <c r="DC786" s="174">
        <v>0</v>
      </c>
      <c r="DD786" s="174">
        <v>0</v>
      </c>
      <c r="DE786" s="174">
        <v>1</v>
      </c>
      <c r="DF786" s="174">
        <v>1</v>
      </c>
      <c r="DG786" s="174">
        <v>1</v>
      </c>
      <c r="DH786" s="46" t="s">
        <v>1203</v>
      </c>
    </row>
    <row r="787" spans="1:112" x14ac:dyDescent="0.2">
      <c r="A787" s="174" t="s">
        <v>1193</v>
      </c>
      <c r="B787" s="174" t="s">
        <v>384</v>
      </c>
      <c r="C787" s="174" t="s">
        <v>1204</v>
      </c>
      <c r="D787" s="174">
        <v>782</v>
      </c>
      <c r="E787" s="174">
        <v>1300</v>
      </c>
      <c r="F787" s="174">
        <v>397</v>
      </c>
      <c r="G787" s="174">
        <v>0</v>
      </c>
      <c r="H787" s="174">
        <v>1</v>
      </c>
      <c r="I787" s="174">
        <v>2</v>
      </c>
      <c r="J787" s="174"/>
      <c r="K787" s="174">
        <v>1</v>
      </c>
      <c r="L787" s="174">
        <v>1</v>
      </c>
      <c r="M787" s="174">
        <v>1</v>
      </c>
      <c r="N787" s="174">
        <v>1</v>
      </c>
      <c r="O787" s="174"/>
      <c r="P787" s="174">
        <v>1</v>
      </c>
      <c r="Q787" s="174">
        <v>99</v>
      </c>
      <c r="R787" s="174">
        <v>1</v>
      </c>
      <c r="S787" s="174"/>
      <c r="T787" s="174">
        <v>1</v>
      </c>
      <c r="U787" s="174"/>
      <c r="V787" s="174"/>
      <c r="W787" s="174">
        <v>1</v>
      </c>
      <c r="X787" s="174">
        <v>1</v>
      </c>
      <c r="Y787" s="174">
        <v>1</v>
      </c>
      <c r="Z787" s="174">
        <v>1</v>
      </c>
      <c r="AA787" s="174">
        <v>1</v>
      </c>
      <c r="AB787" s="174">
        <v>1</v>
      </c>
      <c r="AC787" s="174">
        <v>1</v>
      </c>
      <c r="AD787" s="174">
        <v>1</v>
      </c>
      <c r="AE787" s="174">
        <v>1</v>
      </c>
      <c r="AF787" s="174">
        <v>1</v>
      </c>
      <c r="AG787" s="174">
        <v>1</v>
      </c>
      <c r="AH787" s="174">
        <v>1</v>
      </c>
      <c r="AI787" s="174">
        <v>1</v>
      </c>
      <c r="AJ787" s="174">
        <v>1</v>
      </c>
      <c r="AK787" s="174">
        <v>1</v>
      </c>
      <c r="AL787" s="174">
        <v>1</v>
      </c>
      <c r="AM787" s="174">
        <v>1</v>
      </c>
      <c r="AN787" s="174">
        <v>1</v>
      </c>
      <c r="AO787" s="174">
        <v>1</v>
      </c>
      <c r="AP787" s="174">
        <v>1</v>
      </c>
      <c r="AQ787" s="174">
        <v>1</v>
      </c>
      <c r="AR787" s="174">
        <v>1</v>
      </c>
      <c r="AS787" s="174">
        <v>1</v>
      </c>
      <c r="AT787" s="174">
        <v>1</v>
      </c>
      <c r="AU787" s="174">
        <v>1</v>
      </c>
      <c r="AV787" s="174">
        <v>1</v>
      </c>
      <c r="AW787" s="174">
        <v>1</v>
      </c>
      <c r="AX787" s="174">
        <v>1</v>
      </c>
      <c r="AY787" s="174">
        <v>0</v>
      </c>
      <c r="AZ787" s="174"/>
      <c r="BA787" s="174"/>
      <c r="BB787" s="174"/>
      <c r="BC787" s="174"/>
      <c r="BD787" s="174">
        <v>1</v>
      </c>
      <c r="BE787" s="174">
        <v>1</v>
      </c>
      <c r="BF787" s="174">
        <v>1</v>
      </c>
      <c r="BG787" s="174">
        <v>1</v>
      </c>
      <c r="BH787" s="174">
        <v>1</v>
      </c>
      <c r="BI787" s="174">
        <v>1</v>
      </c>
      <c r="BJ787" s="174">
        <v>1</v>
      </c>
      <c r="BK787" s="174">
        <v>1</v>
      </c>
      <c r="BL787" s="174">
        <v>1</v>
      </c>
      <c r="BM787" s="174">
        <v>1</v>
      </c>
      <c r="BN787" s="174">
        <v>1</v>
      </c>
      <c r="BO787" s="174">
        <v>1</v>
      </c>
      <c r="BP787" s="174">
        <v>1</v>
      </c>
      <c r="BQ787" s="174">
        <v>1</v>
      </c>
      <c r="BR787" s="174">
        <v>1</v>
      </c>
      <c r="BS787" s="174">
        <v>1</v>
      </c>
      <c r="BT787" s="174">
        <v>1</v>
      </c>
      <c r="BU787" s="174">
        <v>99</v>
      </c>
      <c r="BV787" s="174">
        <v>99</v>
      </c>
      <c r="BW787" s="174">
        <v>99</v>
      </c>
      <c r="BX787" s="174">
        <v>99</v>
      </c>
      <c r="BY787" s="174">
        <v>1</v>
      </c>
      <c r="BZ787" s="174">
        <v>1</v>
      </c>
      <c r="CA787" s="174">
        <v>99</v>
      </c>
      <c r="CB787" s="174"/>
      <c r="CC787" s="174">
        <v>1</v>
      </c>
      <c r="CD787" s="174">
        <v>1</v>
      </c>
      <c r="CE787" s="174">
        <v>1</v>
      </c>
      <c r="CF787" s="174">
        <v>1</v>
      </c>
      <c r="CG787" s="174">
        <v>99</v>
      </c>
      <c r="CH787" s="174"/>
      <c r="CI787" s="174">
        <v>1</v>
      </c>
      <c r="CJ787" s="174">
        <v>1</v>
      </c>
      <c r="CK787" s="174">
        <v>1</v>
      </c>
      <c r="CL787" s="174">
        <v>1</v>
      </c>
      <c r="CM787" s="174">
        <v>1</v>
      </c>
      <c r="CN787" s="174">
        <v>1</v>
      </c>
      <c r="CO787" s="174">
        <v>1</v>
      </c>
      <c r="CP787" s="174">
        <v>1</v>
      </c>
      <c r="CQ787" s="174">
        <v>1</v>
      </c>
      <c r="CR787" s="174">
        <v>1</v>
      </c>
      <c r="CS787" s="174">
        <v>1</v>
      </c>
      <c r="CT787" s="174">
        <v>1</v>
      </c>
      <c r="CU787" s="174">
        <v>1</v>
      </c>
      <c r="CV787" s="174">
        <v>1</v>
      </c>
      <c r="CW787" s="174">
        <v>0</v>
      </c>
      <c r="CX787" s="174">
        <v>0</v>
      </c>
      <c r="CY787" s="174">
        <v>0</v>
      </c>
      <c r="CZ787" s="174">
        <v>0</v>
      </c>
      <c r="DA787" s="174">
        <v>1</v>
      </c>
      <c r="DB787" s="174">
        <v>0</v>
      </c>
      <c r="DC787" s="174">
        <v>0</v>
      </c>
      <c r="DD787" s="174">
        <v>0</v>
      </c>
      <c r="DE787" s="174">
        <v>1</v>
      </c>
      <c r="DF787" s="174">
        <v>1</v>
      </c>
      <c r="DG787" s="174">
        <v>1</v>
      </c>
      <c r="DH787" s="46" t="s">
        <v>1204</v>
      </c>
    </row>
    <row r="788" spans="1:112" x14ac:dyDescent="0.2">
      <c r="A788" s="174" t="s">
        <v>1193</v>
      </c>
      <c r="B788" s="174" t="s">
        <v>384</v>
      </c>
      <c r="C788" s="174" t="s">
        <v>1205</v>
      </c>
      <c r="D788" s="174">
        <v>783</v>
      </c>
      <c r="E788" s="174">
        <v>1119</v>
      </c>
      <c r="F788" s="174">
        <v>457</v>
      </c>
      <c r="G788" s="174">
        <v>0</v>
      </c>
      <c r="H788" s="174">
        <v>1</v>
      </c>
      <c r="I788" s="174">
        <v>2</v>
      </c>
      <c r="J788" s="174"/>
      <c r="K788" s="174">
        <v>1</v>
      </c>
      <c r="L788" s="174">
        <v>1</v>
      </c>
      <c r="M788" s="174">
        <v>1</v>
      </c>
      <c r="N788" s="174">
        <v>1</v>
      </c>
      <c r="O788" s="174"/>
      <c r="P788" s="174">
        <v>1</v>
      </c>
      <c r="Q788" s="174">
        <v>1</v>
      </c>
      <c r="R788" s="174">
        <v>1</v>
      </c>
      <c r="S788" s="174"/>
      <c r="T788" s="174">
        <v>1</v>
      </c>
      <c r="U788" s="174"/>
      <c r="V788" s="174"/>
      <c r="W788" s="174">
        <v>1</v>
      </c>
      <c r="X788" s="174">
        <v>1</v>
      </c>
      <c r="Y788" s="174">
        <v>1</v>
      </c>
      <c r="Z788" s="174">
        <v>1</v>
      </c>
      <c r="AA788" s="174">
        <v>1</v>
      </c>
      <c r="AB788" s="174">
        <v>1</v>
      </c>
      <c r="AC788" s="174">
        <v>1</v>
      </c>
      <c r="AD788" s="174">
        <v>1</v>
      </c>
      <c r="AE788" s="174">
        <v>1</v>
      </c>
      <c r="AF788" s="174">
        <v>1</v>
      </c>
      <c r="AG788" s="174">
        <v>1</v>
      </c>
      <c r="AH788" s="174">
        <v>1</v>
      </c>
      <c r="AI788" s="174">
        <v>1</v>
      </c>
      <c r="AJ788" s="174">
        <v>1</v>
      </c>
      <c r="AK788" s="174">
        <v>1</v>
      </c>
      <c r="AL788" s="174">
        <v>1</v>
      </c>
      <c r="AM788" s="174">
        <v>1</v>
      </c>
      <c r="AN788" s="174">
        <v>1</v>
      </c>
      <c r="AO788" s="174">
        <v>1</v>
      </c>
      <c r="AP788" s="174">
        <v>1</v>
      </c>
      <c r="AQ788" s="174">
        <v>1</v>
      </c>
      <c r="AR788" s="174">
        <v>1</v>
      </c>
      <c r="AS788" s="174">
        <v>1</v>
      </c>
      <c r="AT788" s="174">
        <v>1</v>
      </c>
      <c r="AU788" s="174">
        <v>1</v>
      </c>
      <c r="AV788" s="174">
        <v>1</v>
      </c>
      <c r="AW788" s="174">
        <v>1</v>
      </c>
      <c r="AX788" s="174">
        <v>1</v>
      </c>
      <c r="AY788" s="174">
        <v>1</v>
      </c>
      <c r="AZ788" s="174"/>
      <c r="BA788" s="174"/>
      <c r="BB788" s="174"/>
      <c r="BC788" s="174"/>
      <c r="BD788" s="174">
        <v>1</v>
      </c>
      <c r="BE788" s="174">
        <v>1</v>
      </c>
      <c r="BF788" s="174">
        <v>1</v>
      </c>
      <c r="BG788" s="174">
        <v>1</v>
      </c>
      <c r="BH788" s="174">
        <v>1</v>
      </c>
      <c r="BI788" s="174">
        <v>1</v>
      </c>
      <c r="BJ788" s="174">
        <v>1</v>
      </c>
      <c r="BK788" s="174">
        <v>1</v>
      </c>
      <c r="BL788" s="174">
        <v>1</v>
      </c>
      <c r="BM788" s="174">
        <v>1</v>
      </c>
      <c r="BN788" s="174">
        <v>1</v>
      </c>
      <c r="BO788" s="174">
        <v>1</v>
      </c>
      <c r="BP788" s="174">
        <v>1</v>
      </c>
      <c r="BQ788" s="174">
        <v>1</v>
      </c>
      <c r="BR788" s="174">
        <v>1</v>
      </c>
      <c r="BS788" s="174">
        <v>1</v>
      </c>
      <c r="BT788" s="174">
        <v>1</v>
      </c>
      <c r="BU788" s="174">
        <v>99</v>
      </c>
      <c r="BV788" s="174">
        <v>99</v>
      </c>
      <c r="BW788" s="174">
        <v>99</v>
      </c>
      <c r="BX788" s="174">
        <v>99</v>
      </c>
      <c r="BY788" s="174">
        <v>1</v>
      </c>
      <c r="BZ788" s="174">
        <v>99</v>
      </c>
      <c r="CA788" s="174">
        <v>99</v>
      </c>
      <c r="CB788" s="174"/>
      <c r="CC788" s="174">
        <v>1</v>
      </c>
      <c r="CD788" s="174">
        <v>1</v>
      </c>
      <c r="CE788" s="174">
        <v>1</v>
      </c>
      <c r="CF788" s="174">
        <v>1</v>
      </c>
      <c r="CG788" s="174">
        <v>99</v>
      </c>
      <c r="CH788" s="174"/>
      <c r="CI788" s="174">
        <v>1</v>
      </c>
      <c r="CJ788" s="174">
        <v>1</v>
      </c>
      <c r="CK788" s="174">
        <v>1</v>
      </c>
      <c r="CL788" s="174">
        <v>1</v>
      </c>
      <c r="CM788" s="174">
        <v>1</v>
      </c>
      <c r="CN788" s="174">
        <v>1</v>
      </c>
      <c r="CO788" s="174">
        <v>1</v>
      </c>
      <c r="CP788" s="174">
        <v>1</v>
      </c>
      <c r="CQ788" s="174">
        <v>1</v>
      </c>
      <c r="CR788" s="174">
        <v>1</v>
      </c>
      <c r="CS788" s="174">
        <v>1</v>
      </c>
      <c r="CT788" s="174">
        <v>1</v>
      </c>
      <c r="CU788" s="174">
        <v>1</v>
      </c>
      <c r="CV788" s="174">
        <v>1</v>
      </c>
      <c r="CW788" s="174">
        <v>0</v>
      </c>
      <c r="CX788" s="174">
        <v>0</v>
      </c>
      <c r="CY788" s="174">
        <v>1</v>
      </c>
      <c r="CZ788" s="174">
        <v>1</v>
      </c>
      <c r="DA788" s="174">
        <v>0</v>
      </c>
      <c r="DB788" s="174">
        <v>0</v>
      </c>
      <c r="DC788" s="174">
        <v>0</v>
      </c>
      <c r="DD788" s="174">
        <v>0</v>
      </c>
      <c r="DE788" s="174">
        <v>1</v>
      </c>
      <c r="DF788" s="174">
        <v>1</v>
      </c>
      <c r="DG788" s="174">
        <v>1</v>
      </c>
      <c r="DH788" s="46" t="s">
        <v>1205</v>
      </c>
    </row>
    <row r="789" spans="1:112" x14ac:dyDescent="0.2">
      <c r="A789" s="174" t="s">
        <v>1206</v>
      </c>
      <c r="B789" s="174" t="s">
        <v>446</v>
      </c>
      <c r="C789" s="174" t="s">
        <v>1207</v>
      </c>
      <c r="D789" s="174">
        <v>784</v>
      </c>
      <c r="E789" s="174">
        <v>178</v>
      </c>
      <c r="F789" s="174"/>
      <c r="G789" s="174">
        <v>0</v>
      </c>
      <c r="H789" s="174">
        <v>1</v>
      </c>
      <c r="I789" s="174">
        <v>2</v>
      </c>
      <c r="J789" s="174"/>
      <c r="K789" s="174">
        <v>1</v>
      </c>
      <c r="L789" s="174">
        <v>1</v>
      </c>
      <c r="M789" s="174">
        <v>1</v>
      </c>
      <c r="N789" s="174">
        <v>1</v>
      </c>
      <c r="O789" s="174"/>
      <c r="P789" s="174">
        <v>1</v>
      </c>
      <c r="Q789" s="174">
        <v>99</v>
      </c>
      <c r="R789" s="174">
        <v>1</v>
      </c>
      <c r="S789" s="174"/>
      <c r="T789" s="174">
        <v>1</v>
      </c>
      <c r="U789" s="174"/>
      <c r="V789" s="174"/>
      <c r="W789" s="174">
        <v>1</v>
      </c>
      <c r="X789" s="174">
        <v>1</v>
      </c>
      <c r="Y789" s="174">
        <v>1</v>
      </c>
      <c r="Z789" s="174">
        <v>1</v>
      </c>
      <c r="AA789" s="174">
        <v>1</v>
      </c>
      <c r="AB789" s="174">
        <v>0</v>
      </c>
      <c r="AC789" s="174">
        <v>1</v>
      </c>
      <c r="AD789" s="174">
        <v>1</v>
      </c>
      <c r="AE789" s="174">
        <v>1</v>
      </c>
      <c r="AF789" s="174">
        <v>1</v>
      </c>
      <c r="AG789" s="174">
        <v>0</v>
      </c>
      <c r="AH789" s="174">
        <v>1</v>
      </c>
      <c r="AI789" s="174">
        <v>1</v>
      </c>
      <c r="AJ789" s="174">
        <v>1</v>
      </c>
      <c r="AK789" s="174">
        <v>1</v>
      </c>
      <c r="AL789" s="174">
        <v>1</v>
      </c>
      <c r="AM789" s="174">
        <v>0</v>
      </c>
      <c r="AN789" s="174">
        <v>0</v>
      </c>
      <c r="AO789" s="174">
        <v>0</v>
      </c>
      <c r="AP789" s="174">
        <v>1</v>
      </c>
      <c r="AQ789" s="174">
        <v>0</v>
      </c>
      <c r="AR789" s="174">
        <v>1</v>
      </c>
      <c r="AS789" s="174">
        <v>1</v>
      </c>
      <c r="AT789" s="174">
        <v>0</v>
      </c>
      <c r="AU789" s="174">
        <v>1</v>
      </c>
      <c r="AV789" s="174">
        <v>1</v>
      </c>
      <c r="AW789" s="174">
        <v>0</v>
      </c>
      <c r="AX789" s="174">
        <v>0</v>
      </c>
      <c r="AY789" s="174">
        <v>0</v>
      </c>
      <c r="AZ789" s="174"/>
      <c r="BA789" s="174"/>
      <c r="BB789" s="174"/>
      <c r="BC789" s="174"/>
      <c r="BD789" s="174">
        <v>1</v>
      </c>
      <c r="BE789" s="174">
        <v>1</v>
      </c>
      <c r="BF789" s="174">
        <v>1</v>
      </c>
      <c r="BG789" s="174">
        <v>1</v>
      </c>
      <c r="BH789" s="174">
        <v>1</v>
      </c>
      <c r="BI789" s="174">
        <v>1</v>
      </c>
      <c r="BJ789" s="174">
        <v>0</v>
      </c>
      <c r="BK789" s="174">
        <v>0</v>
      </c>
      <c r="BL789" s="174">
        <v>0</v>
      </c>
      <c r="BM789" s="174">
        <v>0</v>
      </c>
      <c r="BN789" s="174">
        <v>0</v>
      </c>
      <c r="BO789" s="174">
        <v>0</v>
      </c>
      <c r="BP789" s="174">
        <v>0</v>
      </c>
      <c r="BQ789" s="174">
        <v>0</v>
      </c>
      <c r="BR789" s="174">
        <v>0</v>
      </c>
      <c r="BS789" s="174">
        <v>0</v>
      </c>
      <c r="BT789" s="174">
        <v>0</v>
      </c>
      <c r="BU789" s="174">
        <v>99</v>
      </c>
      <c r="BV789" s="174">
        <v>99</v>
      </c>
      <c r="BW789" s="174">
        <v>99</v>
      </c>
      <c r="BX789" s="174">
        <v>99</v>
      </c>
      <c r="BY789" s="174">
        <v>0</v>
      </c>
      <c r="BZ789" s="174">
        <v>99</v>
      </c>
      <c r="CA789" s="174">
        <v>99</v>
      </c>
      <c r="CB789" s="174"/>
      <c r="CC789" s="174">
        <v>0</v>
      </c>
      <c r="CD789" s="174">
        <v>0</v>
      </c>
      <c r="CE789" s="174">
        <v>0</v>
      </c>
      <c r="CF789" s="174">
        <v>1</v>
      </c>
      <c r="CG789" s="174">
        <v>99</v>
      </c>
      <c r="CH789" s="174"/>
      <c r="CI789" s="174">
        <v>1</v>
      </c>
      <c r="CJ789" s="174">
        <v>1</v>
      </c>
      <c r="CK789" s="174">
        <v>1</v>
      </c>
      <c r="CL789" s="174">
        <v>1</v>
      </c>
      <c r="CM789" s="174">
        <v>1</v>
      </c>
      <c r="CN789" s="174">
        <v>1</v>
      </c>
      <c r="CO789" s="174">
        <v>1</v>
      </c>
      <c r="CP789" s="174">
        <v>1</v>
      </c>
      <c r="CQ789" s="174">
        <v>0</v>
      </c>
      <c r="CR789" s="174">
        <v>1</v>
      </c>
      <c r="CS789" s="174">
        <v>1</v>
      </c>
      <c r="CT789" s="174">
        <v>1</v>
      </c>
      <c r="CU789" s="174">
        <v>1</v>
      </c>
      <c r="CV789" s="174">
        <v>1</v>
      </c>
      <c r="CW789" s="174">
        <v>0</v>
      </c>
      <c r="CX789" s="174">
        <v>0</v>
      </c>
      <c r="CY789" s="174">
        <v>0</v>
      </c>
      <c r="CZ789" s="174">
        <v>0</v>
      </c>
      <c r="DA789" s="174">
        <v>0</v>
      </c>
      <c r="DB789" s="174">
        <v>0</v>
      </c>
      <c r="DC789" s="174">
        <v>0</v>
      </c>
      <c r="DD789" s="174">
        <v>0</v>
      </c>
      <c r="DE789" s="174">
        <v>1</v>
      </c>
      <c r="DF789" s="174">
        <v>1</v>
      </c>
      <c r="DG789" s="174">
        <v>1</v>
      </c>
      <c r="DH789" s="46" t="s">
        <v>1207</v>
      </c>
    </row>
    <row r="790" spans="1:112" x14ac:dyDescent="0.2">
      <c r="A790" s="174" t="s">
        <v>1206</v>
      </c>
      <c r="B790" s="174" t="s">
        <v>446</v>
      </c>
      <c r="C790" s="174" t="s">
        <v>1208</v>
      </c>
      <c r="D790" s="174">
        <v>785</v>
      </c>
      <c r="E790" s="174">
        <v>145</v>
      </c>
      <c r="F790" s="174"/>
      <c r="G790" s="174">
        <v>3</v>
      </c>
      <c r="H790" s="174">
        <v>1</v>
      </c>
      <c r="I790" s="174">
        <v>2</v>
      </c>
      <c r="J790" s="174"/>
      <c r="K790" s="174">
        <v>1</v>
      </c>
      <c r="L790" s="174">
        <v>1</v>
      </c>
      <c r="M790" s="174">
        <v>1</v>
      </c>
      <c r="N790" s="174">
        <v>1</v>
      </c>
      <c r="O790" s="174"/>
      <c r="P790" s="174">
        <v>1</v>
      </c>
      <c r="Q790" s="174">
        <v>99</v>
      </c>
      <c r="R790" s="174">
        <v>1</v>
      </c>
      <c r="S790" s="174"/>
      <c r="T790" s="174">
        <v>1</v>
      </c>
      <c r="U790" s="174"/>
      <c r="V790" s="174"/>
      <c r="W790" s="174">
        <v>1</v>
      </c>
      <c r="X790" s="174">
        <v>1</v>
      </c>
      <c r="Y790" s="174">
        <v>1</v>
      </c>
      <c r="Z790" s="174">
        <v>1</v>
      </c>
      <c r="AA790" s="174">
        <v>1</v>
      </c>
      <c r="AB790" s="174">
        <v>1</v>
      </c>
      <c r="AC790" s="174">
        <v>1</v>
      </c>
      <c r="AD790" s="174">
        <v>1</v>
      </c>
      <c r="AE790" s="174">
        <v>1</v>
      </c>
      <c r="AF790" s="174">
        <v>1</v>
      </c>
      <c r="AG790" s="174">
        <v>1</v>
      </c>
      <c r="AH790" s="174">
        <v>1</v>
      </c>
      <c r="AI790" s="174">
        <v>1</v>
      </c>
      <c r="AJ790" s="174">
        <v>1</v>
      </c>
      <c r="AK790" s="174">
        <v>1</v>
      </c>
      <c r="AL790" s="174">
        <v>1</v>
      </c>
      <c r="AM790" s="174">
        <v>1</v>
      </c>
      <c r="AN790" s="174">
        <v>1</v>
      </c>
      <c r="AO790" s="174">
        <v>1</v>
      </c>
      <c r="AP790" s="174">
        <v>1</v>
      </c>
      <c r="AQ790" s="174">
        <v>1</v>
      </c>
      <c r="AR790" s="174">
        <v>1</v>
      </c>
      <c r="AS790" s="174">
        <v>1</v>
      </c>
      <c r="AT790" s="174">
        <v>1</v>
      </c>
      <c r="AU790" s="174">
        <v>1</v>
      </c>
      <c r="AV790" s="174">
        <v>1</v>
      </c>
      <c r="AW790" s="174">
        <v>1</v>
      </c>
      <c r="AX790" s="174">
        <v>1</v>
      </c>
      <c r="AY790" s="174">
        <v>1</v>
      </c>
      <c r="AZ790" s="174"/>
      <c r="BA790" s="174"/>
      <c r="BB790" s="174"/>
      <c r="BC790" s="174"/>
      <c r="BD790" s="174">
        <v>1</v>
      </c>
      <c r="BE790" s="174">
        <v>1</v>
      </c>
      <c r="BF790" s="174">
        <v>1</v>
      </c>
      <c r="BG790" s="174">
        <v>1</v>
      </c>
      <c r="BH790" s="174">
        <v>1</v>
      </c>
      <c r="BI790" s="174">
        <v>1</v>
      </c>
      <c r="BJ790" s="174">
        <v>1</v>
      </c>
      <c r="BK790" s="174">
        <v>1</v>
      </c>
      <c r="BL790" s="174">
        <v>1</v>
      </c>
      <c r="BM790" s="174">
        <v>1</v>
      </c>
      <c r="BN790" s="174">
        <v>1</v>
      </c>
      <c r="BO790" s="174">
        <v>1</v>
      </c>
      <c r="BP790" s="174">
        <v>1</v>
      </c>
      <c r="BQ790" s="174">
        <v>1</v>
      </c>
      <c r="BR790" s="174">
        <v>1</v>
      </c>
      <c r="BS790" s="174">
        <v>1</v>
      </c>
      <c r="BT790" s="174">
        <v>1</v>
      </c>
      <c r="BU790" s="174">
        <v>1</v>
      </c>
      <c r="BV790" s="174">
        <v>1</v>
      </c>
      <c r="BW790" s="174">
        <v>1</v>
      </c>
      <c r="BX790" s="174">
        <v>1</v>
      </c>
      <c r="BY790" s="174">
        <v>1</v>
      </c>
      <c r="BZ790" s="174">
        <v>1</v>
      </c>
      <c r="CA790" s="174">
        <v>1</v>
      </c>
      <c r="CB790" s="174"/>
      <c r="CC790" s="174">
        <v>1</v>
      </c>
      <c r="CD790" s="174">
        <v>1</v>
      </c>
      <c r="CE790" s="174">
        <v>1</v>
      </c>
      <c r="CF790" s="174">
        <v>1</v>
      </c>
      <c r="CG790" s="174">
        <v>1</v>
      </c>
      <c r="CH790" s="174"/>
      <c r="CI790" s="174">
        <v>1</v>
      </c>
      <c r="CJ790" s="174">
        <v>1</v>
      </c>
      <c r="CK790" s="174">
        <v>1</v>
      </c>
      <c r="CL790" s="174">
        <v>1</v>
      </c>
      <c r="CM790" s="174">
        <v>1</v>
      </c>
      <c r="CN790" s="174">
        <v>1</v>
      </c>
      <c r="CO790" s="174">
        <v>1</v>
      </c>
      <c r="CP790" s="174">
        <v>1</v>
      </c>
      <c r="CQ790" s="174">
        <v>1</v>
      </c>
      <c r="CR790" s="174">
        <v>1</v>
      </c>
      <c r="CS790" s="174">
        <v>1</v>
      </c>
      <c r="CT790" s="174">
        <v>1</v>
      </c>
      <c r="CU790" s="174">
        <v>1</v>
      </c>
      <c r="CV790" s="174">
        <v>1</v>
      </c>
      <c r="CW790" s="174">
        <v>1</v>
      </c>
      <c r="CX790" s="174">
        <v>0</v>
      </c>
      <c r="CY790" s="174">
        <v>0</v>
      </c>
      <c r="CZ790" s="174">
        <v>0</v>
      </c>
      <c r="DA790" s="174">
        <v>1</v>
      </c>
      <c r="DB790" s="174">
        <v>0</v>
      </c>
      <c r="DC790" s="174">
        <v>1</v>
      </c>
      <c r="DD790" s="174">
        <v>0</v>
      </c>
      <c r="DE790" s="174">
        <v>1</v>
      </c>
      <c r="DF790" s="174">
        <v>1</v>
      </c>
      <c r="DG790" s="174">
        <v>1</v>
      </c>
      <c r="DH790" s="46" t="s">
        <v>1208</v>
      </c>
    </row>
    <row r="791" spans="1:112" x14ac:dyDescent="0.2">
      <c r="A791" s="174" t="s">
        <v>1206</v>
      </c>
      <c r="B791" s="174" t="s">
        <v>446</v>
      </c>
      <c r="C791" s="174" t="s">
        <v>1209</v>
      </c>
      <c r="D791" s="174">
        <v>786</v>
      </c>
      <c r="E791" s="174">
        <v>182</v>
      </c>
      <c r="F791" s="174"/>
      <c r="G791" s="174">
        <v>0</v>
      </c>
      <c r="H791" s="174">
        <v>1</v>
      </c>
      <c r="I791" s="174">
        <v>2</v>
      </c>
      <c r="J791" s="174"/>
      <c r="K791" s="174">
        <v>0</v>
      </c>
      <c r="L791" s="174">
        <v>0</v>
      </c>
      <c r="M791" s="174">
        <v>1</v>
      </c>
      <c r="N791" s="174">
        <v>1</v>
      </c>
      <c r="O791" s="174"/>
      <c r="P791" s="174">
        <v>1</v>
      </c>
      <c r="Q791" s="174">
        <v>99</v>
      </c>
      <c r="R791" s="174">
        <v>1</v>
      </c>
      <c r="S791" s="174"/>
      <c r="T791" s="174">
        <v>0</v>
      </c>
      <c r="U791" s="174"/>
      <c r="V791" s="174"/>
      <c r="W791" s="174">
        <v>1</v>
      </c>
      <c r="X791" s="174">
        <v>0</v>
      </c>
      <c r="Y791" s="174">
        <v>1</v>
      </c>
      <c r="Z791" s="174">
        <v>1</v>
      </c>
      <c r="AA791" s="174">
        <v>1</v>
      </c>
      <c r="AB791" s="174">
        <v>1</v>
      </c>
      <c r="AC791" s="174">
        <v>1</v>
      </c>
      <c r="AD791" s="174">
        <v>1</v>
      </c>
      <c r="AE791" s="174">
        <v>1</v>
      </c>
      <c r="AF791" s="174">
        <v>1</v>
      </c>
      <c r="AG791" s="174">
        <v>1</v>
      </c>
      <c r="AH791" s="174">
        <v>1</v>
      </c>
      <c r="AI791" s="174">
        <v>1</v>
      </c>
      <c r="AJ791" s="174">
        <v>1</v>
      </c>
      <c r="AK791" s="174">
        <v>1</v>
      </c>
      <c r="AL791" s="174">
        <v>1</v>
      </c>
      <c r="AM791" s="174">
        <v>1</v>
      </c>
      <c r="AN791" s="174">
        <v>1</v>
      </c>
      <c r="AO791" s="174">
        <v>1</v>
      </c>
      <c r="AP791" s="174">
        <v>1</v>
      </c>
      <c r="AQ791" s="174">
        <v>1</v>
      </c>
      <c r="AR791" s="174">
        <v>1</v>
      </c>
      <c r="AS791" s="174">
        <v>1</v>
      </c>
      <c r="AT791" s="174">
        <v>1</v>
      </c>
      <c r="AU791" s="174">
        <v>1</v>
      </c>
      <c r="AV791" s="174">
        <v>1</v>
      </c>
      <c r="AW791" s="174">
        <v>1</v>
      </c>
      <c r="AX791" s="174">
        <v>1</v>
      </c>
      <c r="AY791" s="174">
        <v>1</v>
      </c>
      <c r="AZ791" s="174"/>
      <c r="BA791" s="174"/>
      <c r="BB791" s="174"/>
      <c r="BC791" s="174"/>
      <c r="BD791" s="174">
        <v>1</v>
      </c>
      <c r="BE791" s="174">
        <v>1</v>
      </c>
      <c r="BF791" s="174">
        <v>1</v>
      </c>
      <c r="BG791" s="174">
        <v>1</v>
      </c>
      <c r="BH791" s="174">
        <v>1</v>
      </c>
      <c r="BI791" s="174">
        <v>1</v>
      </c>
      <c r="BJ791" s="174">
        <v>1</v>
      </c>
      <c r="BK791" s="174">
        <v>1</v>
      </c>
      <c r="BL791" s="174">
        <v>1</v>
      </c>
      <c r="BM791" s="174">
        <v>1</v>
      </c>
      <c r="BN791" s="174">
        <v>1</v>
      </c>
      <c r="BO791" s="174">
        <v>1</v>
      </c>
      <c r="BP791" s="174">
        <v>1</v>
      </c>
      <c r="BQ791" s="174">
        <v>1</v>
      </c>
      <c r="BR791" s="174">
        <v>1</v>
      </c>
      <c r="BS791" s="174">
        <v>1</v>
      </c>
      <c r="BT791" s="174">
        <v>1</v>
      </c>
      <c r="BU791" s="174">
        <v>99</v>
      </c>
      <c r="BV791" s="174">
        <v>99</v>
      </c>
      <c r="BW791" s="174">
        <v>99</v>
      </c>
      <c r="BX791" s="174">
        <v>99</v>
      </c>
      <c r="BY791" s="174">
        <v>1</v>
      </c>
      <c r="BZ791" s="174">
        <v>1</v>
      </c>
      <c r="CA791" s="174">
        <v>99</v>
      </c>
      <c r="CB791" s="174"/>
      <c r="CC791" s="174">
        <v>1</v>
      </c>
      <c r="CD791" s="174">
        <v>1</v>
      </c>
      <c r="CE791" s="174">
        <v>1</v>
      </c>
      <c r="CF791" s="174">
        <v>1</v>
      </c>
      <c r="CG791" s="174">
        <v>1</v>
      </c>
      <c r="CH791" s="174"/>
      <c r="CI791" s="174">
        <v>1</v>
      </c>
      <c r="CJ791" s="174">
        <v>1</v>
      </c>
      <c r="CK791" s="174">
        <v>1</v>
      </c>
      <c r="CL791" s="174">
        <v>1</v>
      </c>
      <c r="CM791" s="174">
        <v>1</v>
      </c>
      <c r="CN791" s="174">
        <v>1</v>
      </c>
      <c r="CO791" s="174">
        <v>1</v>
      </c>
      <c r="CP791" s="174">
        <v>1</v>
      </c>
      <c r="CQ791" s="174">
        <v>0</v>
      </c>
      <c r="CR791" s="174">
        <v>1</v>
      </c>
      <c r="CS791" s="174">
        <v>1</v>
      </c>
      <c r="CT791" s="174">
        <v>1</v>
      </c>
      <c r="CU791" s="174">
        <v>1</v>
      </c>
      <c r="CV791" s="174">
        <v>1</v>
      </c>
      <c r="CW791" s="174">
        <v>1</v>
      </c>
      <c r="CX791" s="174">
        <v>0</v>
      </c>
      <c r="CY791" s="174">
        <v>1</v>
      </c>
      <c r="CZ791" s="174">
        <v>0</v>
      </c>
      <c r="DA791" s="174">
        <v>0</v>
      </c>
      <c r="DB791" s="174">
        <v>1</v>
      </c>
      <c r="DC791" s="174">
        <v>0</v>
      </c>
      <c r="DD791" s="174">
        <v>0</v>
      </c>
      <c r="DE791" s="174">
        <v>1</v>
      </c>
      <c r="DF791" s="174">
        <v>1</v>
      </c>
      <c r="DG791" s="174">
        <v>1</v>
      </c>
      <c r="DH791" s="46" t="s">
        <v>1209</v>
      </c>
    </row>
  </sheetData>
  <autoFilter ref="A5:DH45" xr:uid="{2DDE626F-7F4B-456B-94DF-36939F3E7B3A}"/>
  <mergeCells count="28">
    <mergeCell ref="CW2:DA2"/>
    <mergeCell ref="DB2:DG2"/>
    <mergeCell ref="CR1:CV1"/>
    <mergeCell ref="CW1:DG1"/>
    <mergeCell ref="BG2:BM2"/>
    <mergeCell ref="BN2:BV2"/>
    <mergeCell ref="BW2:BX2"/>
    <mergeCell ref="BZ2:CB2"/>
    <mergeCell ref="CN1:CQ2"/>
    <mergeCell ref="CR2:CV2"/>
    <mergeCell ref="W2:X2"/>
    <mergeCell ref="Z2:AG2"/>
    <mergeCell ref="K1:Y1"/>
    <mergeCell ref="Z1:CM1"/>
    <mergeCell ref="CC2:CF2"/>
    <mergeCell ref="BE2:BF2"/>
    <mergeCell ref="AH2:AI2"/>
    <mergeCell ref="AK2:AR2"/>
    <mergeCell ref="AS2:AV2"/>
    <mergeCell ref="AW2:AY2"/>
    <mergeCell ref="AZ2:BC2"/>
    <mergeCell ref="CH2:CM2"/>
    <mergeCell ref="C1:C3"/>
    <mergeCell ref="E1:G2"/>
    <mergeCell ref="K2:M2"/>
    <mergeCell ref="O2:P2"/>
    <mergeCell ref="R2:U2"/>
    <mergeCell ref="D1:D3"/>
  </mergeCells>
  <phoneticPr fontId="23" type="noConversion"/>
  <pageMargins left="0.7" right="0.7" top="0.75" bottom="0.75" header="0.3" footer="0.3"/>
  <pageSetup paperSize="9" orientation="portrait" horizontalDpi="4294967292"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54"/>
  <sheetViews>
    <sheetView topLeftCell="A4" zoomScale="75" zoomScaleNormal="75" workbookViewId="0">
      <pane ySplit="11" topLeftCell="A15" activePane="bottomLeft" state="frozen"/>
      <selection activeCell="A4" sqref="A4"/>
      <selection pane="bottomLeft" activeCell="N19" sqref="N19"/>
    </sheetView>
  </sheetViews>
  <sheetFormatPr defaultRowHeight="15" x14ac:dyDescent="0.25"/>
  <cols>
    <col min="1" max="1" width="6.7109375" style="6" customWidth="1"/>
    <col min="2" max="2" width="39.5703125" style="6" customWidth="1"/>
    <col min="3" max="29" width="9.140625" style="6"/>
    <col min="30" max="30" width="31.85546875" style="6" customWidth="1"/>
    <col min="31" max="16384" width="9.140625" style="6"/>
  </cols>
  <sheetData>
    <row r="1" spans="1:53" ht="15.75" x14ac:dyDescent="0.25">
      <c r="A1" s="143" t="s">
        <v>101</v>
      </c>
      <c r="B1" s="143"/>
      <c r="C1" s="143"/>
      <c r="D1" s="143"/>
    </row>
    <row r="2" spans="1:53" ht="15.75" x14ac:dyDescent="0.25">
      <c r="A2" s="144" t="s">
        <v>168</v>
      </c>
      <c r="B2" s="144"/>
    </row>
    <row r="3" spans="1:53" ht="15.75" x14ac:dyDescent="0.25">
      <c r="A3" s="143" t="s">
        <v>102</v>
      </c>
      <c r="B3" s="143"/>
      <c r="C3" s="144" t="s">
        <v>167</v>
      </c>
      <c r="D3" s="144"/>
      <c r="E3" s="144"/>
    </row>
    <row r="4" spans="1:53" ht="15.75" x14ac:dyDescent="0.25">
      <c r="A4" s="143" t="s">
        <v>103</v>
      </c>
      <c r="B4" s="143"/>
      <c r="C4" s="144" t="s">
        <v>104</v>
      </c>
      <c r="D4" s="144"/>
      <c r="E4" s="144"/>
    </row>
    <row r="5" spans="1:53" ht="15.75" x14ac:dyDescent="0.25">
      <c r="A5" s="143" t="s">
        <v>105</v>
      </c>
      <c r="B5" s="143"/>
      <c r="C5" s="27" t="s">
        <v>106</v>
      </c>
    </row>
    <row r="6" spans="1:53" ht="15.75" x14ac:dyDescent="0.25">
      <c r="A6" s="143" t="s">
        <v>107</v>
      </c>
      <c r="B6" s="143"/>
      <c r="C6" s="144" t="s">
        <v>108</v>
      </c>
      <c r="D6" s="144"/>
      <c r="E6" s="144"/>
      <c r="F6" s="144"/>
      <c r="G6" s="144"/>
    </row>
    <row r="8" spans="1:53" ht="15.75" x14ac:dyDescent="0.25">
      <c r="A8" s="145" t="s">
        <v>109</v>
      </c>
      <c r="B8" s="145"/>
      <c r="C8" s="145"/>
      <c r="D8" s="145"/>
      <c r="E8" s="145"/>
    </row>
    <row r="9" spans="1:53" ht="15.75" x14ac:dyDescent="0.25">
      <c r="A9" s="146" t="s">
        <v>110</v>
      </c>
      <c r="B9" s="146" t="s">
        <v>111</v>
      </c>
      <c r="C9" s="146" t="s">
        <v>112</v>
      </c>
      <c r="D9" s="146" t="s">
        <v>113</v>
      </c>
      <c r="E9" s="146" t="s">
        <v>114</v>
      </c>
      <c r="F9" s="147" t="s">
        <v>115</v>
      </c>
      <c r="G9" s="147"/>
      <c r="H9" s="147"/>
      <c r="I9" s="147"/>
      <c r="J9" s="147"/>
      <c r="K9" s="147"/>
      <c r="L9" s="147"/>
      <c r="M9" s="147"/>
      <c r="N9" s="147"/>
      <c r="O9" s="147"/>
      <c r="P9" s="147"/>
      <c r="Q9" s="147"/>
      <c r="R9" s="147"/>
      <c r="S9" s="147"/>
      <c r="T9" s="147"/>
      <c r="U9" s="147"/>
      <c r="V9" s="147"/>
      <c r="W9" s="147"/>
      <c r="X9" s="147"/>
      <c r="Y9" s="147"/>
      <c r="Z9" s="147"/>
      <c r="AA9" s="147"/>
      <c r="AB9" s="147"/>
      <c r="AC9" s="147"/>
      <c r="AD9" s="147"/>
      <c r="AE9" s="147"/>
      <c r="AF9" s="147"/>
      <c r="AG9" s="147"/>
      <c r="AH9" s="147"/>
      <c r="AI9" s="147"/>
      <c r="AJ9" s="147"/>
      <c r="AK9" s="147"/>
      <c r="AL9" s="147"/>
      <c r="AM9" s="147"/>
      <c r="AN9" s="147"/>
      <c r="AO9" s="147"/>
      <c r="AP9" s="147"/>
      <c r="AQ9" s="147"/>
      <c r="AR9" s="147"/>
      <c r="AS9" s="147"/>
      <c r="AT9" s="147"/>
      <c r="AU9" s="147"/>
      <c r="AV9" s="147"/>
      <c r="AW9" s="147"/>
      <c r="AX9" s="147"/>
      <c r="AY9" s="147"/>
      <c r="AZ9" s="147"/>
      <c r="BA9" s="147"/>
    </row>
    <row r="10" spans="1:53" ht="15.75" x14ac:dyDescent="0.25">
      <c r="A10" s="146"/>
      <c r="B10" s="146"/>
      <c r="C10" s="146"/>
      <c r="D10" s="146"/>
      <c r="E10" s="146"/>
      <c r="F10" s="148" t="s">
        <v>116</v>
      </c>
      <c r="G10" s="148"/>
      <c r="H10" s="148"/>
      <c r="I10" s="148"/>
      <c r="J10" s="148"/>
      <c r="K10" s="148"/>
      <c r="L10" s="148"/>
      <c r="M10" s="148"/>
      <c r="N10" s="148"/>
      <c r="O10" s="148"/>
      <c r="P10" s="148"/>
      <c r="Q10" s="148"/>
      <c r="R10" s="148"/>
      <c r="S10" s="148"/>
      <c r="T10" s="148"/>
      <c r="U10" s="148" t="s">
        <v>117</v>
      </c>
      <c r="V10" s="148"/>
      <c r="W10" s="148"/>
      <c r="X10" s="148"/>
      <c r="Y10" s="148"/>
      <c r="Z10" s="148"/>
      <c r="AA10" s="148" t="s">
        <v>118</v>
      </c>
      <c r="AB10" s="148"/>
      <c r="AC10" s="148"/>
      <c r="AD10" s="148"/>
      <c r="AE10" s="148"/>
      <c r="AF10" s="148"/>
      <c r="AG10" s="148"/>
      <c r="AH10" s="148"/>
      <c r="AI10" s="148"/>
      <c r="AJ10" s="148" t="s">
        <v>119</v>
      </c>
      <c r="AK10" s="148"/>
      <c r="AL10" s="148"/>
      <c r="AM10" s="148"/>
      <c r="AN10" s="148"/>
      <c r="AO10" s="148"/>
      <c r="AP10" s="148"/>
      <c r="AQ10" s="148"/>
      <c r="AR10" s="148"/>
      <c r="AS10" s="148" t="s">
        <v>120</v>
      </c>
      <c r="AT10" s="148"/>
      <c r="AU10" s="148"/>
      <c r="AV10" s="148"/>
      <c r="AW10" s="148"/>
      <c r="AX10" s="148"/>
      <c r="AY10" s="148"/>
      <c r="AZ10" s="148"/>
      <c r="BA10" s="148"/>
    </row>
    <row r="11" spans="1:53" ht="15.75" x14ac:dyDescent="0.25">
      <c r="A11" s="146"/>
      <c r="B11" s="146"/>
      <c r="C11" s="146"/>
      <c r="D11" s="146"/>
      <c r="E11" s="146"/>
      <c r="F11" s="149" t="s">
        <v>121</v>
      </c>
      <c r="G11" s="149"/>
      <c r="H11" s="149"/>
      <c r="I11" s="149"/>
      <c r="J11" s="149"/>
      <c r="K11" s="149"/>
      <c r="L11" s="149"/>
      <c r="M11" s="149"/>
      <c r="N11" s="149"/>
      <c r="O11" s="149"/>
      <c r="P11" s="149"/>
      <c r="Q11" s="149"/>
      <c r="R11" s="149"/>
      <c r="S11" s="149"/>
      <c r="T11" s="149"/>
      <c r="U11" s="149" t="s">
        <v>121</v>
      </c>
      <c r="V11" s="149"/>
      <c r="W11" s="149"/>
      <c r="X11" s="149"/>
      <c r="Y11" s="149"/>
      <c r="Z11" s="149"/>
      <c r="AA11" s="149" t="s">
        <v>121</v>
      </c>
      <c r="AB11" s="149"/>
      <c r="AC11" s="149"/>
      <c r="AD11" s="149"/>
      <c r="AE11" s="149"/>
      <c r="AF11" s="149"/>
      <c r="AG11" s="149"/>
      <c r="AH11" s="149"/>
      <c r="AI11" s="149"/>
      <c r="AJ11" s="149" t="s">
        <v>121</v>
      </c>
      <c r="AK11" s="149"/>
      <c r="AL11" s="149"/>
      <c r="AM11" s="149"/>
      <c r="AN11" s="149"/>
      <c r="AO11" s="149"/>
      <c r="AP11" s="149"/>
      <c r="AQ11" s="149"/>
      <c r="AR11" s="149"/>
      <c r="AS11" s="149" t="s">
        <v>121</v>
      </c>
      <c r="AT11" s="149"/>
      <c r="AU11" s="149"/>
      <c r="AV11" s="149"/>
      <c r="AW11" s="149"/>
      <c r="AX11" s="149"/>
      <c r="AY11" s="149"/>
      <c r="AZ11" s="149"/>
      <c r="BA11" s="149"/>
    </row>
    <row r="12" spans="1:53" ht="15.75" x14ac:dyDescent="0.25">
      <c r="A12" s="146"/>
      <c r="B12" s="146"/>
      <c r="C12" s="146"/>
      <c r="D12" s="146"/>
      <c r="E12" s="146"/>
      <c r="F12" s="150" t="s">
        <v>122</v>
      </c>
      <c r="G12" s="150"/>
      <c r="H12" s="150"/>
      <c r="I12" s="150"/>
      <c r="J12" s="150"/>
      <c r="K12" s="150"/>
      <c r="L12" s="150" t="s">
        <v>123</v>
      </c>
      <c r="M12" s="150"/>
      <c r="N12" s="150"/>
      <c r="O12" s="150" t="s">
        <v>124</v>
      </c>
      <c r="P12" s="150"/>
      <c r="Q12" s="150"/>
      <c r="R12" s="150"/>
      <c r="S12" s="150"/>
      <c r="T12" s="150"/>
      <c r="U12" s="150" t="s">
        <v>125</v>
      </c>
      <c r="V12" s="150"/>
      <c r="W12" s="150"/>
      <c r="X12" s="150" t="s">
        <v>126</v>
      </c>
      <c r="Y12" s="150"/>
      <c r="Z12" s="150"/>
      <c r="AA12" s="150" t="s">
        <v>127</v>
      </c>
      <c r="AB12" s="150"/>
      <c r="AC12" s="150"/>
      <c r="AD12" s="150" t="s">
        <v>128</v>
      </c>
      <c r="AE12" s="150"/>
      <c r="AF12" s="150"/>
      <c r="AG12" s="150" t="s">
        <v>129</v>
      </c>
      <c r="AH12" s="150"/>
      <c r="AI12" s="150"/>
      <c r="AJ12" s="150" t="s">
        <v>130</v>
      </c>
      <c r="AK12" s="150"/>
      <c r="AL12" s="150"/>
      <c r="AM12" s="150" t="s">
        <v>131</v>
      </c>
      <c r="AN12" s="150"/>
      <c r="AO12" s="150"/>
      <c r="AP12" s="150" t="s">
        <v>132</v>
      </c>
      <c r="AQ12" s="150"/>
      <c r="AR12" s="150"/>
      <c r="AS12" s="150" t="s">
        <v>133</v>
      </c>
      <c r="AT12" s="150"/>
      <c r="AU12" s="150"/>
      <c r="AV12" s="150" t="s">
        <v>134</v>
      </c>
      <c r="AW12" s="150"/>
      <c r="AX12" s="150"/>
      <c r="AY12" s="150" t="s">
        <v>135</v>
      </c>
      <c r="AZ12" s="150"/>
      <c r="BA12" s="150"/>
    </row>
    <row r="13" spans="1:53" ht="15.75" x14ac:dyDescent="0.25">
      <c r="A13" s="146"/>
      <c r="B13" s="146"/>
      <c r="C13" s="146"/>
      <c r="D13" s="146"/>
      <c r="E13" s="146"/>
      <c r="F13" s="150" t="s">
        <v>136</v>
      </c>
      <c r="G13" s="150"/>
      <c r="H13" s="150"/>
      <c r="I13" s="150" t="s">
        <v>137</v>
      </c>
      <c r="J13" s="150"/>
      <c r="K13" s="150"/>
      <c r="L13" s="150" t="s">
        <v>138</v>
      </c>
      <c r="M13" s="150"/>
      <c r="N13" s="150"/>
      <c r="O13" s="150" t="s">
        <v>139</v>
      </c>
      <c r="P13" s="150"/>
      <c r="Q13" s="150"/>
      <c r="R13" s="150" t="s">
        <v>140</v>
      </c>
      <c r="S13" s="150"/>
      <c r="T13" s="150"/>
      <c r="U13" s="150" t="s">
        <v>141</v>
      </c>
      <c r="V13" s="150"/>
      <c r="W13" s="150"/>
      <c r="X13" s="150" t="s">
        <v>142</v>
      </c>
      <c r="Y13" s="150"/>
      <c r="Z13" s="150"/>
      <c r="AA13" s="150" t="s">
        <v>143</v>
      </c>
      <c r="AB13" s="150"/>
      <c r="AC13" s="150"/>
      <c r="AD13" s="150" t="s">
        <v>144</v>
      </c>
      <c r="AE13" s="150"/>
      <c r="AF13" s="150"/>
      <c r="AG13" s="150" t="s">
        <v>145</v>
      </c>
      <c r="AH13" s="150"/>
      <c r="AI13" s="150"/>
      <c r="AJ13" s="150" t="s">
        <v>146</v>
      </c>
      <c r="AK13" s="150"/>
      <c r="AL13" s="150"/>
      <c r="AM13" s="150" t="s">
        <v>147</v>
      </c>
      <c r="AN13" s="150"/>
      <c r="AO13" s="150"/>
      <c r="AP13" s="150" t="s">
        <v>148</v>
      </c>
      <c r="AQ13" s="150"/>
      <c r="AR13" s="150"/>
      <c r="AS13" s="150" t="s">
        <v>149</v>
      </c>
      <c r="AT13" s="150"/>
      <c r="AU13" s="150"/>
      <c r="AV13" s="150" t="s">
        <v>150</v>
      </c>
      <c r="AW13" s="150"/>
      <c r="AX13" s="150"/>
      <c r="AY13" s="150" t="s">
        <v>151</v>
      </c>
      <c r="AZ13" s="150"/>
      <c r="BA13" s="150"/>
    </row>
    <row r="14" spans="1:53" ht="15.75" x14ac:dyDescent="0.25">
      <c r="A14" s="146"/>
      <c r="B14" s="146"/>
      <c r="C14" s="146"/>
      <c r="D14" s="146"/>
      <c r="E14" s="146"/>
      <c r="F14" s="28" t="s">
        <v>152</v>
      </c>
      <c r="G14" s="150" t="s">
        <v>153</v>
      </c>
      <c r="H14" s="150"/>
      <c r="I14" s="28" t="s">
        <v>152</v>
      </c>
      <c r="J14" s="150" t="s">
        <v>153</v>
      </c>
      <c r="K14" s="150"/>
      <c r="L14" s="28" t="s">
        <v>152</v>
      </c>
      <c r="M14" s="150" t="s">
        <v>153</v>
      </c>
      <c r="N14" s="150"/>
      <c r="O14" s="28" t="s">
        <v>152</v>
      </c>
      <c r="P14" s="150" t="s">
        <v>153</v>
      </c>
      <c r="Q14" s="150"/>
      <c r="R14" s="28" t="s">
        <v>152</v>
      </c>
      <c r="S14" s="150" t="s">
        <v>153</v>
      </c>
      <c r="T14" s="150"/>
      <c r="U14" s="28" t="s">
        <v>152</v>
      </c>
      <c r="V14" s="150" t="s">
        <v>153</v>
      </c>
      <c r="W14" s="150"/>
      <c r="X14" s="28" t="s">
        <v>152</v>
      </c>
      <c r="Y14" s="150" t="s">
        <v>153</v>
      </c>
      <c r="Z14" s="150"/>
      <c r="AA14" s="28" t="s">
        <v>152</v>
      </c>
      <c r="AB14" s="150" t="s">
        <v>153</v>
      </c>
      <c r="AC14" s="150"/>
      <c r="AD14" s="28" t="s">
        <v>152</v>
      </c>
      <c r="AE14" s="150" t="s">
        <v>153</v>
      </c>
      <c r="AF14" s="150"/>
      <c r="AG14" s="28" t="s">
        <v>152</v>
      </c>
      <c r="AH14" s="150" t="s">
        <v>153</v>
      </c>
      <c r="AI14" s="150"/>
      <c r="AJ14" s="28" t="s">
        <v>152</v>
      </c>
      <c r="AK14" s="150" t="s">
        <v>153</v>
      </c>
      <c r="AL14" s="150"/>
      <c r="AM14" s="28" t="s">
        <v>152</v>
      </c>
      <c r="AN14" s="150" t="s">
        <v>153</v>
      </c>
      <c r="AO14" s="150"/>
      <c r="AP14" s="28" t="s">
        <v>152</v>
      </c>
      <c r="AQ14" s="150" t="s">
        <v>153</v>
      </c>
      <c r="AR14" s="150"/>
      <c r="AS14" s="28" t="s">
        <v>152</v>
      </c>
      <c r="AT14" s="150" t="s">
        <v>153</v>
      </c>
      <c r="AU14" s="150"/>
      <c r="AV14" s="28" t="s">
        <v>152</v>
      </c>
      <c r="AW14" s="150" t="s">
        <v>153</v>
      </c>
      <c r="AX14" s="150"/>
      <c r="AY14" s="28" t="s">
        <v>152</v>
      </c>
      <c r="AZ14" s="150" t="s">
        <v>153</v>
      </c>
      <c r="BA14" s="150"/>
    </row>
    <row r="15" spans="1:53" ht="15.75" x14ac:dyDescent="0.25">
      <c r="A15" s="11">
        <f>'бланки '!D6</f>
        <v>1</v>
      </c>
      <c r="B15" s="11" t="str">
        <f>'бланки '!C6</f>
        <v>ГКОУ РД «Джугутская ООШ Ботлихского района»</v>
      </c>
      <c r="C15" s="11">
        <f>'для bus.gov.ru'!C4</f>
        <v>96</v>
      </c>
      <c r="D15" s="11">
        <f>'для bus.gov.ru'!D4</f>
        <v>28</v>
      </c>
      <c r="E15" s="21">
        <f>'для bus.gov.ru'!E4</f>
        <v>0.29166666666666669</v>
      </c>
      <c r="F15" s="12" t="s">
        <v>154</v>
      </c>
      <c r="G15" s="13">
        <f>'Рейтинговая таблица организаций'!D4</f>
        <v>12</v>
      </c>
      <c r="H15" s="13">
        <f>'Рейтинговая таблица организаций'!E4</f>
        <v>13</v>
      </c>
      <c r="I15" s="12" t="s">
        <v>155</v>
      </c>
      <c r="J15" s="13">
        <f>'Рейтинговая таблица организаций'!F4</f>
        <v>47</v>
      </c>
      <c r="K15" s="13">
        <f>'Рейтинговая таблица организаций'!G4</f>
        <v>54</v>
      </c>
      <c r="L15" s="14" t="str">
        <f>IF('Рейтинговая таблица организаций'!H4&lt;1,"Отсутствуют или не функционируют дистанционные способы взаимодействия",(IF('Рейтинговая таблица организаций'!H4&lt;4,"В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15" s="23">
        <f>'Рейтинговая таблица организаций'!H4</f>
        <v>4</v>
      </c>
      <c r="N15" s="14">
        <f>IF('Рейтинговая таблица организаций'!H4&lt;1,0,(IF('Рейтинговая таблица организаций'!H4&lt;4,30,100)))</f>
        <v>100</v>
      </c>
      <c r="O15" s="14" t="s">
        <v>156</v>
      </c>
      <c r="P15" s="14">
        <f>'Рейтинговая таблица организаций'!I4</f>
        <v>21</v>
      </c>
      <c r="Q15" s="14">
        <f>'Рейтинговая таблица организаций'!J4</f>
        <v>21</v>
      </c>
      <c r="R15" s="14" t="s">
        <v>157</v>
      </c>
      <c r="S15" s="14">
        <f>'Рейтинговая таблица организаций'!K4</f>
        <v>21</v>
      </c>
      <c r="T15" s="14">
        <f>'Рейтинговая таблица организаций'!L4</f>
        <v>21</v>
      </c>
      <c r="U15" s="14" t="str">
        <f>IF('Рейтинговая таблица организаций'!U4&lt;1,"Отсутствуют комфортные условия",(IF('Рейтинговая таблица организаций'!U4&lt;5,"Количество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15" s="23">
        <f>'Рейтинговая таблица организаций'!U4</f>
        <v>5</v>
      </c>
      <c r="W15" s="14">
        <f>IF('Рейтинговая таблица организаций'!U4&lt;1,0,(IF('Рейтинговая таблица организаций'!U4&lt;4,20,100)))</f>
        <v>100</v>
      </c>
      <c r="X15" s="14" t="s">
        <v>158</v>
      </c>
      <c r="Y15" s="14">
        <f>'Рейтинговая таблица организаций'!X4</f>
        <v>22</v>
      </c>
      <c r="Z15" s="14">
        <f>'Рейтинговая таблица организаций'!Y4</f>
        <v>28</v>
      </c>
      <c r="AA15" s="14" t="str">
        <f>IF('Рейтинговая таблица организаций'!AD4&lt;1,"Отсутствуют условия доступности для инвалидов",(IF('Рейтинговая таблица организаций'!AD4&lt;5,"Количество условий доступности организации для инвалидов (от одного до четырех)","Наличие пяти и более условий доступности для инвалидов")))</f>
        <v>Количество условий доступности организации для инвалидов (от одного до четырех)</v>
      </c>
      <c r="AB15" s="22">
        <f>'Рейтинговая таблица организаций'!AD4</f>
        <v>3</v>
      </c>
      <c r="AC15" s="14">
        <f>IF('Рейтинговая таблица организаций'!AD4&lt;1,0,(IF('Рейтинговая таблица организаций'!AD4&lt;5,20,100)))</f>
        <v>20</v>
      </c>
      <c r="AD15" s="14" t="str">
        <f>IF('Рейтинговая таблица организаций'!AE4&lt;1,"Отсутствуют условия доступности, позволяющие инвалидам получать услуги наравне с другими",(IF('Рейтинговая таблица организаций'!AE4&lt;5,"Количество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15" s="23">
        <f>'Рейтинговая таблица организаций'!AE4</f>
        <v>3</v>
      </c>
      <c r="AF15" s="14">
        <f>IF('Рейтинговая таблица организаций'!AE4&lt;1,0,(IF('Рейтинговая таблица организаций'!AE4&lt;5,20,100)))</f>
        <v>20</v>
      </c>
      <c r="AG15" s="14" t="s">
        <v>159</v>
      </c>
      <c r="AH15" s="14">
        <f>'Рейтинговая таблица организаций'!AF4</f>
        <v>9</v>
      </c>
      <c r="AI15" s="14">
        <f>'Рейтинговая таблица организаций'!AG4</f>
        <v>11</v>
      </c>
      <c r="AJ15" s="14" t="s">
        <v>160</v>
      </c>
      <c r="AK15" s="14">
        <f>'Рейтинговая таблица организаций'!AL4</f>
        <v>24</v>
      </c>
      <c r="AL15" s="14">
        <f>'Рейтинговая таблица организаций'!AM4</f>
        <v>28</v>
      </c>
      <c r="AM15" s="14" t="s">
        <v>161</v>
      </c>
      <c r="AN15" s="14">
        <f>'Рейтинговая таблица организаций'!AN4</f>
        <v>26</v>
      </c>
      <c r="AO15" s="14">
        <f>'Рейтинговая таблица организаций'!AO4</f>
        <v>28</v>
      </c>
      <c r="AP15" s="14" t="s">
        <v>162</v>
      </c>
      <c r="AQ15" s="14">
        <f>'Рейтинговая таблица организаций'!AP4</f>
        <v>17</v>
      </c>
      <c r="AR15" s="14">
        <f>'Рейтинговая таблица организаций'!AQ4</f>
        <v>19</v>
      </c>
      <c r="AS15" s="14" t="s">
        <v>163</v>
      </c>
      <c r="AT15" s="14">
        <f>'Рейтинговая таблица организаций'!AV4</f>
        <v>23</v>
      </c>
      <c r="AU15" s="14">
        <f>'Рейтинговая таблица организаций'!AW4</f>
        <v>28</v>
      </c>
      <c r="AV15" s="14" t="s">
        <v>164</v>
      </c>
      <c r="AW15" s="14">
        <f>'Рейтинговая таблица организаций'!AX4</f>
        <v>26</v>
      </c>
      <c r="AX15" s="14">
        <f>'Рейтинговая таблица организаций'!AY4</f>
        <v>28</v>
      </c>
      <c r="AY15" s="14" t="s">
        <v>165</v>
      </c>
      <c r="AZ15" s="14">
        <f>'Рейтинговая таблица организаций'!AZ4</f>
        <v>27</v>
      </c>
      <c r="BA15" s="14">
        <f>'Рейтинговая таблица организаций'!BA4</f>
        <v>28</v>
      </c>
    </row>
    <row r="16" spans="1:53" ht="15.75" x14ac:dyDescent="0.25">
      <c r="A16" s="11">
        <f>'бланки '!D7</f>
        <v>2</v>
      </c>
      <c r="B16" s="11" t="str">
        <f>'бланки '!C7</f>
        <v>ГКОУ РД «Свердловская СОШ Тляратинского района»</v>
      </c>
      <c r="C16" s="11">
        <f>'для bus.gov.ru'!C5</f>
        <v>127</v>
      </c>
      <c r="D16" s="11">
        <f>'для bus.gov.ru'!D5</f>
        <v>46</v>
      </c>
      <c r="E16" s="21">
        <f>'для bus.gov.ru'!E5</f>
        <v>0.36220472440944884</v>
      </c>
      <c r="F16" s="12" t="s">
        <v>154</v>
      </c>
      <c r="G16" s="13">
        <f>'Рейтинговая таблица организаций'!D5</f>
        <v>13</v>
      </c>
      <c r="H16" s="13">
        <f>'Рейтинговая таблица организаций'!E5</f>
        <v>13</v>
      </c>
      <c r="I16" s="12" t="s">
        <v>155</v>
      </c>
      <c r="J16" s="13">
        <f>'Рейтинговая таблица организаций'!F5</f>
        <v>34</v>
      </c>
      <c r="K16" s="13">
        <f>'Рейтинговая таблица организаций'!G5</f>
        <v>53</v>
      </c>
      <c r="L16" s="14" t="str">
        <f>IF('Рейтинговая таблица организаций'!H5&lt;1,"Отсутствуют или не функционируют дистанционные способы взаимодействия",(IF('Рейтинговая таблица организаций'!H5&lt;4,"В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В наличии и функционируют более трех  дистанционных способов взаимодействия</v>
      </c>
      <c r="M16" s="23">
        <f>'Рейтинговая таблица организаций'!H5</f>
        <v>3</v>
      </c>
      <c r="N16" s="14">
        <f>IF('Рейтинговая таблица организаций'!H5&lt;1,0,(IF('Рейтинговая таблица организаций'!H5&lt;4,30,100)))</f>
        <v>30</v>
      </c>
      <c r="O16" s="14" t="s">
        <v>156</v>
      </c>
      <c r="P16" s="14">
        <f>'Рейтинговая таблица организаций'!I5</f>
        <v>27</v>
      </c>
      <c r="Q16" s="14">
        <f>'Рейтинговая таблица организаций'!J5</f>
        <v>28</v>
      </c>
      <c r="R16" s="14" t="s">
        <v>157</v>
      </c>
      <c r="S16" s="14">
        <f>'Рейтинговая таблица организаций'!K5</f>
        <v>26</v>
      </c>
      <c r="T16" s="14">
        <f>'Рейтинговая таблица организаций'!L5</f>
        <v>28</v>
      </c>
      <c r="U16" s="14" t="str">
        <f>IF('Рейтинговая таблица организаций'!U5&lt;1,"Отсутствуют комфортные условия",(IF('Рейтинговая таблица организаций'!U5&lt;5,"Количество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16" s="23">
        <f>'Рейтинговая таблица организаций'!U5</f>
        <v>5</v>
      </c>
      <c r="W16" s="14">
        <f>IF('Рейтинговая таблица организаций'!U5&lt;1,0,(IF('Рейтинговая таблица организаций'!U5&lt;4,20,100)))</f>
        <v>100</v>
      </c>
      <c r="X16" s="14" t="s">
        <v>158</v>
      </c>
      <c r="Y16" s="14">
        <f>'Рейтинговая таблица организаций'!X5</f>
        <v>38</v>
      </c>
      <c r="Z16" s="14">
        <f>'Рейтинговая таблица организаций'!Y5</f>
        <v>46</v>
      </c>
      <c r="AA16" s="14" t="str">
        <f>IF('Рейтинговая таблица организаций'!AD5&lt;1,"Отсутствуют условия доступности для инвалидов",(IF('Рейтинговая таблица организаций'!AD5&lt;5,"Количество условий доступности организации для инвалидов (от одного до четырех)","Наличие пяти и более условий доступности для инвалидов")))</f>
        <v>Отсутствуют условия доступности для инвалидов</v>
      </c>
      <c r="AB16" s="22">
        <f>'Рейтинговая таблица организаций'!AD5</f>
        <v>0</v>
      </c>
      <c r="AC16" s="14">
        <f>IF('Рейтинговая таблица организаций'!AD5&lt;1,0,(IF('Рейтинговая таблица организаций'!AD5&lt;5,20,100)))</f>
        <v>0</v>
      </c>
      <c r="AD16" s="14" t="str">
        <f>IF('Рейтинговая таблица организаций'!AE5&lt;1,"Отсутствуют условия доступности, позволяющие инвалидам получать услуги наравне с другими",(IF('Рейтинговая таблица организаций'!AE5&lt;5,"Количество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16" s="23">
        <f>'Рейтинговая таблица организаций'!AE5</f>
        <v>3</v>
      </c>
      <c r="AF16" s="14">
        <f>IF('Рейтинговая таблица организаций'!AE5&lt;1,0,(IF('Рейтинговая таблица организаций'!AE5&lt;5,20,100)))</f>
        <v>20</v>
      </c>
      <c r="AG16" s="14" t="s">
        <v>159</v>
      </c>
      <c r="AH16" s="14">
        <f>'Рейтинговая таблица организаций'!AF5</f>
        <v>4</v>
      </c>
      <c r="AI16" s="14">
        <f>'Рейтинговая таблица организаций'!AG5</f>
        <v>6</v>
      </c>
      <c r="AJ16" s="14" t="s">
        <v>160</v>
      </c>
      <c r="AK16" s="14">
        <f>'Рейтинговая таблица организаций'!AL5</f>
        <v>44</v>
      </c>
      <c r="AL16" s="14">
        <f>'Рейтинговая таблица организаций'!AM5</f>
        <v>46</v>
      </c>
      <c r="AM16" s="14" t="s">
        <v>161</v>
      </c>
      <c r="AN16" s="14">
        <f>'Рейтинговая таблица организаций'!AN5</f>
        <v>45</v>
      </c>
      <c r="AO16" s="14">
        <f>'Рейтинговая таблица организаций'!AO5</f>
        <v>46</v>
      </c>
      <c r="AP16" s="14" t="s">
        <v>162</v>
      </c>
      <c r="AQ16" s="14">
        <f>'Рейтинговая таблица организаций'!AP5</f>
        <v>28</v>
      </c>
      <c r="AR16" s="14">
        <f>'Рейтинговая таблица организаций'!AQ5</f>
        <v>29</v>
      </c>
      <c r="AS16" s="14" t="s">
        <v>163</v>
      </c>
      <c r="AT16" s="14">
        <f>'Рейтинговая таблица организаций'!AV5</f>
        <v>42</v>
      </c>
      <c r="AU16" s="14">
        <f>'Рейтинговая таблица организаций'!AW5</f>
        <v>46</v>
      </c>
      <c r="AV16" s="14" t="s">
        <v>164</v>
      </c>
      <c r="AW16" s="14">
        <f>'Рейтинговая таблица организаций'!AX5</f>
        <v>44</v>
      </c>
      <c r="AX16" s="14">
        <f>'Рейтинговая таблица организаций'!AY5</f>
        <v>46</v>
      </c>
      <c r="AY16" s="14" t="s">
        <v>165</v>
      </c>
      <c r="AZ16" s="14">
        <f>'Рейтинговая таблица организаций'!AZ5</f>
        <v>46</v>
      </c>
      <c r="BA16" s="14">
        <f>'Рейтинговая таблица организаций'!BA5</f>
        <v>46</v>
      </c>
    </row>
    <row r="17" spans="1:53" ht="15.75" x14ac:dyDescent="0.25">
      <c r="A17" s="11">
        <f>'бланки '!D8</f>
        <v>3</v>
      </c>
      <c r="B17" s="11" t="str">
        <f>'бланки '!C8</f>
        <v>ГКОУ РД «СОШ Ботлихского района»</v>
      </c>
      <c r="C17" s="11">
        <f>'для bus.gov.ru'!C6</f>
        <v>150</v>
      </c>
      <c r="D17" s="11">
        <f>'для bus.gov.ru'!D6</f>
        <v>54</v>
      </c>
      <c r="E17" s="21">
        <f>'для bus.gov.ru'!E6</f>
        <v>0.36</v>
      </c>
      <c r="F17" s="12" t="s">
        <v>154</v>
      </c>
      <c r="G17" s="13">
        <f>'Рейтинговая таблица организаций'!D6</f>
        <v>13</v>
      </c>
      <c r="H17" s="13">
        <f>'Рейтинговая таблица организаций'!E6</f>
        <v>13</v>
      </c>
      <c r="I17" s="12" t="s">
        <v>155</v>
      </c>
      <c r="J17" s="13">
        <f>'Рейтинговая таблица организаций'!F6</f>
        <v>55</v>
      </c>
      <c r="K17" s="13">
        <f>'Рейтинговая таблица организаций'!G6</f>
        <v>55</v>
      </c>
      <c r="L17" s="14" t="str">
        <f>IF('Рейтинговая таблица организаций'!H6&lt;1,"Отсутствуют или не функционируют дистанционные способы взаимодействия",(IF('Рейтинговая таблица организаций'!H6&lt;4,"В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17" s="23">
        <f>'Рейтинговая таблица организаций'!H6</f>
        <v>4</v>
      </c>
      <c r="N17" s="14">
        <f>IF('Рейтинговая таблица организаций'!H6&lt;1,0,(IF('Рейтинговая таблица организаций'!H6&lt;4,30,100)))</f>
        <v>100</v>
      </c>
      <c r="O17" s="14" t="s">
        <v>156</v>
      </c>
      <c r="P17" s="14">
        <f>'Рейтинговая таблица организаций'!I6</f>
        <v>46</v>
      </c>
      <c r="Q17" s="14">
        <f>'Рейтинговая таблица организаций'!J6</f>
        <v>47</v>
      </c>
      <c r="R17" s="14" t="s">
        <v>157</v>
      </c>
      <c r="S17" s="14">
        <f>'Рейтинговая таблица организаций'!K6</f>
        <v>42</v>
      </c>
      <c r="T17" s="14">
        <f>'Рейтинговая таблица организаций'!L6</f>
        <v>43</v>
      </c>
      <c r="U17" s="14" t="str">
        <f>IF('Рейтинговая таблица организаций'!U6&lt;1,"Отсутствуют комфортные условия",(IF('Рейтинговая таблица организаций'!U6&lt;5,"Количество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17" s="23">
        <f>'Рейтинговая таблица организаций'!U6</f>
        <v>5</v>
      </c>
      <c r="W17" s="14">
        <f>IF('Рейтинговая таблица организаций'!U6&lt;1,0,(IF('Рейтинговая таблица организаций'!U6&lt;4,20,100)))</f>
        <v>100</v>
      </c>
      <c r="X17" s="14" t="s">
        <v>158</v>
      </c>
      <c r="Y17" s="14">
        <f>'Рейтинговая таблица организаций'!X6</f>
        <v>41</v>
      </c>
      <c r="Z17" s="14">
        <f>'Рейтинговая таблица организаций'!Y6</f>
        <v>54</v>
      </c>
      <c r="AA17" s="14" t="str">
        <f>IF('Рейтинговая таблица организаций'!AD6&lt;1,"Отсутствуют условия доступности для инвалидов",(IF('Рейтинговая таблица организаций'!AD6&lt;5,"Количество условий доступности организации для инвалидов (от одного до четырех)","Наличие пяти и более условий доступности для инвалидов")))</f>
        <v>Наличие пяти и более условий доступности для инвалидов</v>
      </c>
      <c r="AB17" s="22">
        <f>'Рейтинговая таблица организаций'!AD6</f>
        <v>5</v>
      </c>
      <c r="AC17" s="14">
        <f>IF('Рейтинговая таблица организаций'!AD6&lt;1,0,(IF('Рейтинговая таблица организаций'!AD6&lt;5,20,100)))</f>
        <v>100</v>
      </c>
      <c r="AD17" s="14" t="str">
        <f>IF('Рейтинговая таблица организаций'!AE6&lt;1,"Отсутствуют условия доступности, позволяющие инвалидам получать услуги наравне с другими",(IF('Рейтинговая таблица организаций'!AE6&lt;5,"Количество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Наличие пяти и более условий  доступности</v>
      </c>
      <c r="AE17" s="23">
        <f>'Рейтинговая таблица организаций'!AE6</f>
        <v>6</v>
      </c>
      <c r="AF17" s="14">
        <f>IF('Рейтинговая таблица организаций'!AE6&lt;1,0,(IF('Рейтинговая таблица организаций'!AE6&lt;5,20,100)))</f>
        <v>100</v>
      </c>
      <c r="AG17" s="14" t="s">
        <v>159</v>
      </c>
      <c r="AH17" s="14">
        <f>'Рейтинговая таблица организаций'!AF6</f>
        <v>4</v>
      </c>
      <c r="AI17" s="14">
        <f>'Рейтинговая таблица организаций'!AG6</f>
        <v>4</v>
      </c>
      <c r="AJ17" s="14" t="s">
        <v>160</v>
      </c>
      <c r="AK17" s="14">
        <f>'Рейтинговая таблица организаций'!AL6</f>
        <v>51</v>
      </c>
      <c r="AL17" s="14">
        <f>'Рейтинговая таблица организаций'!AM6</f>
        <v>54</v>
      </c>
      <c r="AM17" s="14" t="s">
        <v>161</v>
      </c>
      <c r="AN17" s="14">
        <f>'Рейтинговая таблица организаций'!AN6</f>
        <v>51</v>
      </c>
      <c r="AO17" s="14">
        <f>'Рейтинговая таблица организаций'!AO6</f>
        <v>54</v>
      </c>
      <c r="AP17" s="14" t="s">
        <v>162</v>
      </c>
      <c r="AQ17" s="14">
        <f>'Рейтинговая таблица организаций'!AP6</f>
        <v>42</v>
      </c>
      <c r="AR17" s="14">
        <f>'Рейтинговая таблица организаций'!AQ6</f>
        <v>43</v>
      </c>
      <c r="AS17" s="14" t="s">
        <v>163</v>
      </c>
      <c r="AT17" s="14">
        <f>'Рейтинговая таблица организаций'!AV6</f>
        <v>48</v>
      </c>
      <c r="AU17" s="14">
        <f>'Рейтинговая таблица организаций'!AW6</f>
        <v>54</v>
      </c>
      <c r="AV17" s="14" t="s">
        <v>164</v>
      </c>
      <c r="AW17" s="14">
        <f>'Рейтинговая таблица организаций'!AX6</f>
        <v>48</v>
      </c>
      <c r="AX17" s="14">
        <f>'Рейтинговая таблица организаций'!AY6</f>
        <v>54</v>
      </c>
      <c r="AY17" s="14" t="s">
        <v>165</v>
      </c>
      <c r="AZ17" s="14">
        <f>'Рейтинговая таблица организаций'!AZ6</f>
        <v>49</v>
      </c>
      <c r="BA17" s="14">
        <f>'Рейтинговая таблица организаций'!BA6</f>
        <v>54</v>
      </c>
    </row>
    <row r="18" spans="1:53" ht="15.75" x14ac:dyDescent="0.25">
      <c r="A18" s="11">
        <f>'бланки '!D9</f>
        <v>4</v>
      </c>
      <c r="B18" s="11" t="str">
        <f>'бланки '!C9</f>
        <v>ГКОУ РД "Айтханская СОШ Ботлихского района"</v>
      </c>
      <c r="C18" s="11">
        <f>'для bus.gov.ru'!C7</f>
        <v>134</v>
      </c>
      <c r="D18" s="11">
        <f>'для bus.gov.ru'!D7</f>
        <v>48</v>
      </c>
      <c r="E18" s="21">
        <f>'для bus.gov.ru'!E7</f>
        <v>0.35820895522388058</v>
      </c>
      <c r="F18" s="12" t="s">
        <v>154</v>
      </c>
      <c r="G18" s="13">
        <f>'Рейтинговая таблица организаций'!D7</f>
        <v>12</v>
      </c>
      <c r="H18" s="13">
        <f>'Рейтинговая таблица организаций'!E7</f>
        <v>13</v>
      </c>
      <c r="I18" s="12" t="s">
        <v>155</v>
      </c>
      <c r="J18" s="13">
        <f>'Рейтинговая таблица организаций'!F7</f>
        <v>49</v>
      </c>
      <c r="K18" s="13">
        <f>'Рейтинговая таблица организаций'!G7</f>
        <v>53</v>
      </c>
      <c r="L18" s="14" t="str">
        <f>IF('Рейтинговая таблица организаций'!H7&lt;1,"Отсутствуют или не функционируют дистанционные способы взаимодействия",(IF('Рейтинговая таблица организаций'!H7&lt;4,"В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18" s="23">
        <f>'Рейтинговая таблица организаций'!H7</f>
        <v>4</v>
      </c>
      <c r="N18" s="14">
        <f>IF('Рейтинговая таблица организаций'!H7&lt;1,0,(IF('Рейтинговая таблица организаций'!H7&lt;4,30,100)))</f>
        <v>100</v>
      </c>
      <c r="O18" s="14" t="s">
        <v>156</v>
      </c>
      <c r="P18" s="14">
        <f>'Рейтинговая таблица организаций'!I7</f>
        <v>37</v>
      </c>
      <c r="Q18" s="14">
        <f>'Рейтинговая таблица организаций'!J7</f>
        <v>37</v>
      </c>
      <c r="R18" s="14" t="s">
        <v>157</v>
      </c>
      <c r="S18" s="14">
        <f>'Рейтинговая таблица организаций'!K7</f>
        <v>32</v>
      </c>
      <c r="T18" s="14">
        <f>'Рейтинговая таблица организаций'!L7</f>
        <v>33</v>
      </c>
      <c r="U18" s="14" t="str">
        <f>IF('Рейтинговая таблица организаций'!U7&lt;1,"Отсутствуют комфортные условия",(IF('Рейтинговая таблица организаций'!U7&lt;5,"Количество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18" s="23">
        <f>'Рейтинговая таблица организаций'!U7</f>
        <v>5</v>
      </c>
      <c r="W18" s="14">
        <f>IF('Рейтинговая таблица организаций'!U7&lt;1,0,(IF('Рейтинговая таблица организаций'!U7&lt;4,20,100)))</f>
        <v>100</v>
      </c>
      <c r="X18" s="14" t="s">
        <v>158</v>
      </c>
      <c r="Y18" s="14">
        <f>'Рейтинговая таблица организаций'!X7</f>
        <v>41</v>
      </c>
      <c r="Z18" s="14">
        <f>'Рейтинговая таблица организаций'!Y7</f>
        <v>48</v>
      </c>
      <c r="AA18" s="14" t="str">
        <f>IF('Рейтинговая таблица организаций'!AD7&lt;1,"Отсутствуют условия доступности для инвалидов",(IF('Рейтинговая таблица организаций'!AD7&lt;5,"Количество условий доступности организации для инвалидов (от одного до четырех)","Наличие пяти и более условий доступности для инвалидов")))</f>
        <v>Количество условий доступности организации для инвалидов (от одного до четырех)</v>
      </c>
      <c r="AB18" s="22">
        <f>'Рейтинговая таблица организаций'!AD7</f>
        <v>1</v>
      </c>
      <c r="AC18" s="14">
        <f>IF('Рейтинговая таблица организаций'!AD7&lt;1,0,(IF('Рейтинговая таблица организаций'!AD7&lt;5,20,100)))</f>
        <v>20</v>
      </c>
      <c r="AD18" s="14" t="str">
        <f>IF('Рейтинговая таблица организаций'!AE7&lt;1,"Отсутствуют условия доступности, позволяющие инвалидам получать услуги наравне с другими",(IF('Рейтинговая таблица организаций'!AE7&lt;5,"Количество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18" s="23">
        <f>'Рейтинговая таблица организаций'!AE7</f>
        <v>3</v>
      </c>
      <c r="AF18" s="14">
        <f>IF('Рейтинговая таблица организаций'!AE7&lt;1,0,(IF('Рейтинговая таблица организаций'!AE7&lt;5,20,100)))</f>
        <v>20</v>
      </c>
      <c r="AG18" s="14" t="s">
        <v>159</v>
      </c>
      <c r="AH18" s="14">
        <f>'Рейтинговая таблица организаций'!AF7</f>
        <v>1</v>
      </c>
      <c r="AI18" s="14">
        <f>'Рейтинговая таблица организаций'!AG7</f>
        <v>1</v>
      </c>
      <c r="AJ18" s="14" t="s">
        <v>160</v>
      </c>
      <c r="AK18" s="14">
        <f>'Рейтинговая таблица организаций'!AL7</f>
        <v>46</v>
      </c>
      <c r="AL18" s="14">
        <f>'Рейтинговая таблица организаций'!AM7</f>
        <v>48</v>
      </c>
      <c r="AM18" s="14" t="s">
        <v>161</v>
      </c>
      <c r="AN18" s="14">
        <f>'Рейтинговая таблица организаций'!AN7</f>
        <v>45</v>
      </c>
      <c r="AO18" s="14">
        <f>'Рейтинговая таблица организаций'!AO7</f>
        <v>48</v>
      </c>
      <c r="AP18" s="14" t="s">
        <v>162</v>
      </c>
      <c r="AQ18" s="14">
        <f>'Рейтинговая таблица организаций'!AP7</f>
        <v>31</v>
      </c>
      <c r="AR18" s="14">
        <f>'Рейтинговая таблица организаций'!AQ7</f>
        <v>33</v>
      </c>
      <c r="AS18" s="14" t="s">
        <v>163</v>
      </c>
      <c r="AT18" s="14">
        <f>'Рейтинговая таблица организаций'!AV7</f>
        <v>41</v>
      </c>
      <c r="AU18" s="14">
        <f>'Рейтинговая таблица организаций'!AW7</f>
        <v>48</v>
      </c>
      <c r="AV18" s="14" t="s">
        <v>164</v>
      </c>
      <c r="AW18" s="14">
        <f>'Рейтинговая таблица организаций'!AX7</f>
        <v>45</v>
      </c>
      <c r="AX18" s="14">
        <f>'Рейтинговая таблица организаций'!AY7</f>
        <v>48</v>
      </c>
      <c r="AY18" s="14" t="s">
        <v>165</v>
      </c>
      <c r="AZ18" s="14">
        <f>'Рейтинговая таблица организаций'!AZ7</f>
        <v>44</v>
      </c>
      <c r="BA18" s="14">
        <f>'Рейтинговая таблица организаций'!BA7</f>
        <v>48</v>
      </c>
    </row>
    <row r="19" spans="1:53" ht="15.75" x14ac:dyDescent="0.25">
      <c r="A19" s="11">
        <f>'бланки '!D10</f>
        <v>5</v>
      </c>
      <c r="B19" s="11" t="str">
        <f>'бланки '!C10</f>
        <v>ГКОУ РД «Кубинская сош Лакского района»</v>
      </c>
      <c r="C19" s="11">
        <f>'для bus.gov.ru'!C8</f>
        <v>230</v>
      </c>
      <c r="D19" s="11">
        <f>'для bus.gov.ru'!D8</f>
        <v>68</v>
      </c>
      <c r="E19" s="21">
        <f>'для bus.gov.ru'!E8</f>
        <v>0.29565217391304349</v>
      </c>
      <c r="F19" s="12" t="s">
        <v>154</v>
      </c>
      <c r="G19" s="13">
        <f>'Рейтинговая таблица организаций'!D8</f>
        <v>12</v>
      </c>
      <c r="H19" s="13">
        <f>'Рейтинговая таблица организаций'!E8</f>
        <v>13</v>
      </c>
      <c r="I19" s="12" t="s">
        <v>155</v>
      </c>
      <c r="J19" s="13">
        <f>'Рейтинговая таблица организаций'!F8</f>
        <v>53</v>
      </c>
      <c r="K19" s="13">
        <f>'Рейтинговая таблица организаций'!G8</f>
        <v>54</v>
      </c>
      <c r="L19" s="14" t="str">
        <f>IF('Рейтинговая таблица организаций'!H8&lt;1,"Отсутствуют или не функционируют дистанционные способы взаимодействия",(IF('Рейтинговая таблица организаций'!H8&lt;4,"В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19" s="23">
        <f>'Рейтинговая таблица организаций'!H8</f>
        <v>4</v>
      </c>
      <c r="N19" s="14">
        <f>IF('Рейтинговая таблица организаций'!H8&lt;1,0,(IF('Рейтинговая таблица организаций'!H8&lt;4,30,100)))</f>
        <v>100</v>
      </c>
      <c r="O19" s="14" t="s">
        <v>156</v>
      </c>
      <c r="P19" s="14">
        <f>'Рейтинговая таблица организаций'!I8</f>
        <v>54</v>
      </c>
      <c r="Q19" s="14">
        <f>'Рейтинговая таблица организаций'!J8</f>
        <v>57</v>
      </c>
      <c r="R19" s="14" t="s">
        <v>157</v>
      </c>
      <c r="S19" s="14">
        <f>'Рейтинговая таблица организаций'!K8</f>
        <v>53</v>
      </c>
      <c r="T19" s="14">
        <f>'Рейтинговая таблица организаций'!L8</f>
        <v>59</v>
      </c>
      <c r="U19" s="14" t="str">
        <f>IF('Рейтинговая таблица организаций'!U8&lt;1,"Отсутствуют комфортные условия",(IF('Рейтинговая таблица организаций'!U8&lt;5,"Количество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19" s="23">
        <f>'Рейтинговая таблица организаций'!U8</f>
        <v>5</v>
      </c>
      <c r="W19" s="14">
        <f>IF('Рейтинговая таблица организаций'!U8&lt;1,0,(IF('Рейтинговая таблица организаций'!U8&lt;4,20,100)))</f>
        <v>100</v>
      </c>
      <c r="X19" s="14" t="s">
        <v>158</v>
      </c>
      <c r="Y19" s="14">
        <f>'Рейтинговая таблица организаций'!X8</f>
        <v>56</v>
      </c>
      <c r="Z19" s="14">
        <f>'Рейтинговая таблица организаций'!Y8</f>
        <v>68</v>
      </c>
      <c r="AA19" s="14" t="str">
        <f>IF('Рейтинговая таблица организаций'!AD8&lt;1,"Отсутствуют условия доступности для инвалидов",(IF('Рейтинговая таблица организаций'!AD8&lt;5,"Количество условий доступности организации для инвалидов (от одного до четырех)","Наличие пяти и более условий доступности для инвалидов")))</f>
        <v>Количество условий доступности организации для инвалидов (от одного до четырех)</v>
      </c>
      <c r="AB19" s="22">
        <f>'Рейтинговая таблица организаций'!AD8</f>
        <v>2</v>
      </c>
      <c r="AC19" s="14">
        <f>IF('Рейтинговая таблица организаций'!AD8&lt;1,0,(IF('Рейтинговая таблица организаций'!AD8&lt;5,20,100)))</f>
        <v>20</v>
      </c>
      <c r="AD19" s="14" t="str">
        <f>IF('Рейтинговая таблица организаций'!AE8&lt;1,"Отсутствуют условия доступности, позволяющие инвалидам получать услуги наравне с другими",(IF('Рейтинговая таблица организаций'!AE8&lt;5,"Количество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19" s="23">
        <f>'Рейтинговая таблица организаций'!AE8</f>
        <v>3</v>
      </c>
      <c r="AF19" s="14">
        <f>IF('Рейтинговая таблица организаций'!AE8&lt;1,0,(IF('Рейтинговая таблица организаций'!AE8&lt;5,20,100)))</f>
        <v>20</v>
      </c>
      <c r="AG19" s="14" t="s">
        <v>159</v>
      </c>
      <c r="AH19" s="14">
        <f>'Рейтинговая таблица организаций'!AF8</f>
        <v>9</v>
      </c>
      <c r="AI19" s="14">
        <f>'Рейтинговая таблица организаций'!AG8</f>
        <v>10</v>
      </c>
      <c r="AJ19" s="14" t="s">
        <v>160</v>
      </c>
      <c r="AK19" s="14">
        <f>'Рейтинговая таблица организаций'!AL8</f>
        <v>65</v>
      </c>
      <c r="AL19" s="14">
        <f>'Рейтинговая таблица организаций'!AM8</f>
        <v>68</v>
      </c>
      <c r="AM19" s="14" t="s">
        <v>161</v>
      </c>
      <c r="AN19" s="14">
        <f>'Рейтинговая таблица организаций'!AN8</f>
        <v>65</v>
      </c>
      <c r="AO19" s="14">
        <f>'Рейтинговая таблица организаций'!AO8</f>
        <v>68</v>
      </c>
      <c r="AP19" s="14" t="s">
        <v>162</v>
      </c>
      <c r="AQ19" s="14">
        <f>'Рейтинговая таблица организаций'!AP8</f>
        <v>52</v>
      </c>
      <c r="AR19" s="14">
        <f>'Рейтинговая таблица организаций'!AQ8</f>
        <v>54</v>
      </c>
      <c r="AS19" s="14" t="s">
        <v>163</v>
      </c>
      <c r="AT19" s="14">
        <f>'Рейтинговая таблица организаций'!AV8</f>
        <v>63</v>
      </c>
      <c r="AU19" s="14">
        <f>'Рейтинговая таблица организаций'!AW8</f>
        <v>68</v>
      </c>
      <c r="AV19" s="14" t="s">
        <v>164</v>
      </c>
      <c r="AW19" s="14">
        <f>'Рейтинговая таблица организаций'!AX8</f>
        <v>60</v>
      </c>
      <c r="AX19" s="14">
        <f>'Рейтинговая таблица организаций'!AY8</f>
        <v>68</v>
      </c>
      <c r="AY19" s="14" t="s">
        <v>165</v>
      </c>
      <c r="AZ19" s="14">
        <f>'Рейтинговая таблица организаций'!AZ8</f>
        <v>63</v>
      </c>
      <c r="BA19" s="14">
        <f>'Рейтинговая таблица организаций'!BA8</f>
        <v>68</v>
      </c>
    </row>
    <row r="20" spans="1:53" ht="15.75" x14ac:dyDescent="0.25">
      <c r="A20" s="11">
        <f>'бланки '!D11</f>
        <v>6</v>
      </c>
      <c r="B20" s="11" t="str">
        <f>'бланки '!C11</f>
        <v>ГКОУ РД «Щедринская  СОШ Тляратинского района»</v>
      </c>
      <c r="C20" s="11">
        <f>'для bus.gov.ru'!C9</f>
        <v>124</v>
      </c>
      <c r="D20" s="11">
        <f>'для bus.gov.ru'!D9</f>
        <v>40</v>
      </c>
      <c r="E20" s="21">
        <f>'для bus.gov.ru'!E9</f>
        <v>0.32258064516129031</v>
      </c>
      <c r="F20" s="12" t="s">
        <v>154</v>
      </c>
      <c r="G20" s="13">
        <f>'Рейтинговая таблица организаций'!D9</f>
        <v>13</v>
      </c>
      <c r="H20" s="13">
        <f>'Рейтинговая таблица организаций'!E9</f>
        <v>13</v>
      </c>
      <c r="I20" s="12" t="s">
        <v>155</v>
      </c>
      <c r="J20" s="13">
        <f>'Рейтинговая таблица организаций'!F9</f>
        <v>53</v>
      </c>
      <c r="K20" s="13">
        <f>'Рейтинговая таблица организаций'!G9</f>
        <v>55</v>
      </c>
      <c r="L20" s="14" t="str">
        <f>IF('Рейтинговая таблица организаций'!H9&lt;1,"Отсутствуют или не функционируют дистанционные способы взаимодействия",(IF('Рейтинговая таблица организаций'!H9&lt;4,"В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20" s="23">
        <f>'Рейтинговая таблица организаций'!H9</f>
        <v>4</v>
      </c>
      <c r="N20" s="14">
        <f>IF('Рейтинговая таблица организаций'!H9&lt;1,0,(IF('Рейтинговая таблица организаций'!H9&lt;4,30,100)))</f>
        <v>100</v>
      </c>
      <c r="O20" s="14" t="s">
        <v>156</v>
      </c>
      <c r="P20" s="14">
        <f>'Рейтинговая таблица организаций'!I9</f>
        <v>17</v>
      </c>
      <c r="Q20" s="14">
        <f>'Рейтинговая таблица организаций'!J9</f>
        <v>20</v>
      </c>
      <c r="R20" s="14" t="s">
        <v>157</v>
      </c>
      <c r="S20" s="14">
        <f>'Рейтинговая таблица организаций'!K9</f>
        <v>18</v>
      </c>
      <c r="T20" s="14">
        <f>'Рейтинговая таблица организаций'!L9</f>
        <v>20</v>
      </c>
      <c r="U20" s="14" t="str">
        <f>IF('Рейтинговая таблица организаций'!U9&lt;1,"Отсутствуют комфортные условия",(IF('Рейтинговая таблица организаций'!U9&lt;5,"Количество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20" s="23">
        <f>'Рейтинговая таблица организаций'!U9</f>
        <v>5</v>
      </c>
      <c r="W20" s="14">
        <f>IF('Рейтинговая таблица организаций'!U9&lt;1,0,(IF('Рейтинговая таблица организаций'!U9&lt;4,20,100)))</f>
        <v>100</v>
      </c>
      <c r="X20" s="14" t="s">
        <v>158</v>
      </c>
      <c r="Y20" s="14">
        <f>'Рейтинговая таблица организаций'!X9</f>
        <v>37</v>
      </c>
      <c r="Z20" s="14">
        <f>'Рейтинговая таблица организаций'!Y9</f>
        <v>40</v>
      </c>
      <c r="AA20" s="14" t="str">
        <f>IF('Рейтинговая таблица организаций'!AD9&lt;1,"Отсутствуют условия доступности для инвалидов",(IF('Рейтинговая таблица организаций'!AD9&lt;5,"Количество условий доступности организации для инвалидов (от одного до четырех)","Наличие пяти и более условий доступности для инвалидов")))</f>
        <v>Отсутствуют условия доступности для инвалидов</v>
      </c>
      <c r="AB20" s="22">
        <f>'Рейтинговая таблица организаций'!AD9</f>
        <v>0</v>
      </c>
      <c r="AC20" s="14">
        <f>IF('Рейтинговая таблица организаций'!AD9&lt;1,0,(IF('Рейтинговая таблица организаций'!AD9&lt;5,20,100)))</f>
        <v>0</v>
      </c>
      <c r="AD20" s="14" t="str">
        <f>IF('Рейтинговая таблица организаций'!AE9&lt;1,"Отсутствуют условия доступности, позволяющие инвалидам получать услуги наравне с другими",(IF('Рейтинговая таблица организаций'!AE9&lt;5,"Количество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20" s="23">
        <f>'Рейтинговая таблица организаций'!AE9</f>
        <v>3</v>
      </c>
      <c r="AF20" s="14">
        <f>IF('Рейтинговая таблица организаций'!AE9&lt;1,0,(IF('Рейтинговая таблица организаций'!AE9&lt;5,20,100)))</f>
        <v>20</v>
      </c>
      <c r="AG20" s="14" t="s">
        <v>159</v>
      </c>
      <c r="AH20" s="14">
        <f>'Рейтинговая таблица организаций'!AF9</f>
        <v>10</v>
      </c>
      <c r="AI20" s="14">
        <f>'Рейтинговая таблица организаций'!AG9</f>
        <v>12</v>
      </c>
      <c r="AJ20" s="14" t="s">
        <v>160</v>
      </c>
      <c r="AK20" s="14">
        <f>'Рейтинговая таблица организаций'!AL9</f>
        <v>38</v>
      </c>
      <c r="AL20" s="14">
        <f>'Рейтинговая таблица организаций'!AM9</f>
        <v>40</v>
      </c>
      <c r="AM20" s="14" t="s">
        <v>161</v>
      </c>
      <c r="AN20" s="14">
        <f>'Рейтинговая таблица организаций'!AN9</f>
        <v>36</v>
      </c>
      <c r="AO20" s="14">
        <f>'Рейтинговая таблица организаций'!AO9</f>
        <v>40</v>
      </c>
      <c r="AP20" s="14" t="s">
        <v>162</v>
      </c>
      <c r="AQ20" s="14">
        <f>'Рейтинговая таблица организаций'!AP9</f>
        <v>35</v>
      </c>
      <c r="AR20" s="14">
        <f>'Рейтинговая таблица организаций'!AQ9</f>
        <v>35</v>
      </c>
      <c r="AS20" s="14" t="s">
        <v>163</v>
      </c>
      <c r="AT20" s="14">
        <f>'Рейтинговая таблица организаций'!AV9</f>
        <v>39</v>
      </c>
      <c r="AU20" s="14">
        <f>'Рейтинговая таблица организаций'!AW9</f>
        <v>40</v>
      </c>
      <c r="AV20" s="14" t="s">
        <v>164</v>
      </c>
      <c r="AW20" s="14">
        <f>'Рейтинговая таблица организаций'!AX9</f>
        <v>39</v>
      </c>
      <c r="AX20" s="14">
        <f>'Рейтинговая таблица организаций'!AY9</f>
        <v>40</v>
      </c>
      <c r="AY20" s="14" t="s">
        <v>165</v>
      </c>
      <c r="AZ20" s="14">
        <f>'Рейтинговая таблица организаций'!AZ9</f>
        <v>38</v>
      </c>
      <c r="BA20" s="14">
        <f>'Рейтинговая таблица организаций'!BA9</f>
        <v>40</v>
      </c>
    </row>
    <row r="21" spans="1:53" ht="15.75" x14ac:dyDescent="0.25">
      <c r="A21" s="11">
        <f>'бланки '!D12</f>
        <v>7</v>
      </c>
      <c r="B21" s="11" t="str">
        <f>'бланки '!C12</f>
        <v>ГКОУ РД «Новоцатанихская СОШ Унцукульского района»</v>
      </c>
      <c r="C21" s="11">
        <f>'для bus.gov.ru'!C10</f>
        <v>55</v>
      </c>
      <c r="D21" s="11">
        <f>'для bus.gov.ru'!D10</f>
        <v>25</v>
      </c>
      <c r="E21" s="21">
        <f>'для bus.gov.ru'!E10</f>
        <v>0.45454545454545453</v>
      </c>
      <c r="F21" s="12" t="s">
        <v>154</v>
      </c>
      <c r="G21" s="13">
        <f>'Рейтинговая таблица организаций'!D10</f>
        <v>12</v>
      </c>
      <c r="H21" s="13">
        <f>'Рейтинговая таблица организаций'!E10</f>
        <v>13</v>
      </c>
      <c r="I21" s="12" t="s">
        <v>155</v>
      </c>
      <c r="J21" s="13">
        <f>'Рейтинговая таблица организаций'!F10</f>
        <v>42</v>
      </c>
      <c r="K21" s="13">
        <f>'Рейтинговая таблица организаций'!G10</f>
        <v>55</v>
      </c>
      <c r="L21" s="14" t="str">
        <f>IF('Рейтинговая таблица организаций'!H10&lt;1,"Отсутствуют или не функционируют дистанционные способы взаимодействия",(IF('Рейтинговая таблица организаций'!H10&lt;4,"В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21" s="23">
        <f>'Рейтинговая таблица организаций'!H10</f>
        <v>4</v>
      </c>
      <c r="N21" s="14">
        <f>IF('Рейтинговая таблица организаций'!H10&lt;1,0,(IF('Рейтинговая таблица организаций'!H10&lt;4,30,100)))</f>
        <v>100</v>
      </c>
      <c r="O21" s="14" t="s">
        <v>156</v>
      </c>
      <c r="P21" s="14">
        <f>'Рейтинговая таблица организаций'!I10</f>
        <v>13</v>
      </c>
      <c r="Q21" s="14">
        <f>'Рейтинговая таблица организаций'!J10</f>
        <v>17</v>
      </c>
      <c r="R21" s="14" t="s">
        <v>157</v>
      </c>
      <c r="S21" s="14">
        <f>'Рейтинговая таблица организаций'!K10</f>
        <v>11</v>
      </c>
      <c r="T21" s="14">
        <f>'Рейтинговая таблица организаций'!L10</f>
        <v>14</v>
      </c>
      <c r="U21" s="14" t="str">
        <f>IF('Рейтинговая таблица организаций'!U10&lt;1,"Отсутствуют комфортные условия",(IF('Рейтинговая таблица организаций'!U10&lt;5,"Количество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21" s="23">
        <f>'Рейтинговая таблица организаций'!U10</f>
        <v>5</v>
      </c>
      <c r="W21" s="14">
        <f>IF('Рейтинговая таблица организаций'!U10&lt;1,0,(IF('Рейтинговая таблица организаций'!U10&lt;4,20,100)))</f>
        <v>100</v>
      </c>
      <c r="X21" s="14" t="s">
        <v>158</v>
      </c>
      <c r="Y21" s="14">
        <f>'Рейтинговая таблица организаций'!X10</f>
        <v>19</v>
      </c>
      <c r="Z21" s="14">
        <f>'Рейтинговая таблица организаций'!Y10</f>
        <v>25</v>
      </c>
      <c r="AA21" s="14" t="str">
        <f>IF('Рейтинговая таблица организаций'!AD10&lt;1,"Отсутствуют условия доступности для инвалидов",(IF('Рейтинговая таблица организаций'!AD10&lt;5,"Количество условий доступности организации для инвалидов (от одного до четырех)","Наличие пяти и более условий доступности для инвалидов")))</f>
        <v>Количество условий доступности организации для инвалидов (от одного до четырех)</v>
      </c>
      <c r="AB21" s="22">
        <f>'Рейтинговая таблица организаций'!AD10</f>
        <v>1</v>
      </c>
      <c r="AC21" s="14">
        <f>IF('Рейтинговая таблица организаций'!AD10&lt;1,0,(IF('Рейтинговая таблица организаций'!AD10&lt;5,20,100)))</f>
        <v>20</v>
      </c>
      <c r="AD21" s="14" t="str">
        <f>IF('Рейтинговая таблица организаций'!AE10&lt;1,"Отсутствуют условия доступности, позволяющие инвалидам получать услуги наравне с другими",(IF('Рейтинговая таблица организаций'!AE10&lt;5,"Количество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21" s="23">
        <f>'Рейтинговая таблица организаций'!AE10</f>
        <v>3</v>
      </c>
      <c r="AF21" s="14">
        <f>IF('Рейтинговая таблица организаций'!AE10&lt;1,0,(IF('Рейтинговая таблица организаций'!AE10&lt;5,20,100)))</f>
        <v>20</v>
      </c>
      <c r="AG21" s="14" t="s">
        <v>159</v>
      </c>
      <c r="AH21" s="14">
        <f>'Рейтинговая таблица организаций'!AF10</f>
        <v>2</v>
      </c>
      <c r="AI21" s="14">
        <f>'Рейтинговая таблица организаций'!AG10</f>
        <v>2</v>
      </c>
      <c r="AJ21" s="14" t="s">
        <v>160</v>
      </c>
      <c r="AK21" s="14">
        <f>'Рейтинговая таблица организаций'!AL10</f>
        <v>20</v>
      </c>
      <c r="AL21" s="14">
        <f>'Рейтинговая таблица организаций'!AM10</f>
        <v>25</v>
      </c>
      <c r="AM21" s="14" t="s">
        <v>161</v>
      </c>
      <c r="AN21" s="14">
        <f>'Рейтинговая таблица организаций'!AN10</f>
        <v>19</v>
      </c>
      <c r="AO21" s="14">
        <f>'Рейтинговая таблица организаций'!AO10</f>
        <v>25</v>
      </c>
      <c r="AP21" s="14" t="s">
        <v>162</v>
      </c>
      <c r="AQ21" s="14">
        <f>'Рейтинговая таблица организаций'!AP10</f>
        <v>8</v>
      </c>
      <c r="AR21" s="14">
        <f>'Рейтинговая таблица организаций'!AQ10</f>
        <v>8</v>
      </c>
      <c r="AS21" s="14" t="s">
        <v>163</v>
      </c>
      <c r="AT21" s="14">
        <f>'Рейтинговая таблица организаций'!AV10</f>
        <v>19</v>
      </c>
      <c r="AU21" s="14">
        <f>'Рейтинговая таблица организаций'!AW10</f>
        <v>25</v>
      </c>
      <c r="AV21" s="14" t="s">
        <v>164</v>
      </c>
      <c r="AW21" s="14">
        <f>'Рейтинговая таблица организаций'!AX10</f>
        <v>19</v>
      </c>
      <c r="AX21" s="14">
        <f>'Рейтинговая таблица организаций'!AY10</f>
        <v>25</v>
      </c>
      <c r="AY21" s="14" t="s">
        <v>165</v>
      </c>
      <c r="AZ21" s="14">
        <f>'Рейтинговая таблица организаций'!AZ10</f>
        <v>19</v>
      </c>
      <c r="BA21" s="14">
        <f>'Рейтинговая таблица организаций'!BA10</f>
        <v>25</v>
      </c>
    </row>
    <row r="22" spans="1:53" ht="15.75" x14ac:dyDescent="0.25">
      <c r="A22" s="11">
        <f>'бланки '!D13</f>
        <v>8</v>
      </c>
      <c r="B22" s="11" t="str">
        <f>'бланки '!C13</f>
        <v>ГКОУ РД «Ибрагимотарская  СОШ Тляратинского района»</v>
      </c>
      <c r="C22" s="11">
        <f>'для bus.gov.ru'!C11</f>
        <v>164</v>
      </c>
      <c r="D22" s="11">
        <f>'для bus.gov.ru'!D11</f>
        <v>54</v>
      </c>
      <c r="E22" s="21">
        <f>'для bus.gov.ru'!E11</f>
        <v>0.32926829268292684</v>
      </c>
      <c r="F22" s="12" t="s">
        <v>154</v>
      </c>
      <c r="G22" s="13">
        <f>'Рейтинговая таблица организаций'!D11</f>
        <v>13</v>
      </c>
      <c r="H22" s="13">
        <f>'Рейтинговая таблица организаций'!E11</f>
        <v>13</v>
      </c>
      <c r="I22" s="12" t="s">
        <v>155</v>
      </c>
      <c r="J22" s="13">
        <f>'Рейтинговая таблица организаций'!F11</f>
        <v>57</v>
      </c>
      <c r="K22" s="13">
        <f>'Рейтинговая таблица организаций'!G11</f>
        <v>59</v>
      </c>
      <c r="L22" s="14" t="str">
        <f>IF('Рейтинговая таблица организаций'!H11&lt;1,"Отсутствуют или не функционируют дистанционные способы взаимодействия",(IF('Рейтинговая таблица организаций'!H11&lt;4,"В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22" s="23">
        <f>'Рейтинговая таблица организаций'!H11</f>
        <v>4</v>
      </c>
      <c r="N22" s="14">
        <f>IF('Рейтинговая таблица организаций'!H11&lt;1,0,(IF('Рейтинговая таблица организаций'!H11&lt;4,30,100)))</f>
        <v>100</v>
      </c>
      <c r="O22" s="14" t="s">
        <v>156</v>
      </c>
      <c r="P22" s="14">
        <f>'Рейтинговая таблица организаций'!I11</f>
        <v>28</v>
      </c>
      <c r="Q22" s="14">
        <f>'Рейтинговая таблица организаций'!J11</f>
        <v>29</v>
      </c>
      <c r="R22" s="14" t="s">
        <v>157</v>
      </c>
      <c r="S22" s="14">
        <f>'Рейтинговая таблица организаций'!K11</f>
        <v>20</v>
      </c>
      <c r="T22" s="14">
        <f>'Рейтинговая таблица организаций'!L11</f>
        <v>20</v>
      </c>
      <c r="U22" s="14" t="str">
        <f>IF('Рейтинговая таблица организаций'!U11&lt;1,"Отсутствуют комфортные условия",(IF('Рейтинговая таблица организаций'!U11&lt;5,"Количество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22" s="23">
        <f>'Рейтинговая таблица организаций'!U11</f>
        <v>5</v>
      </c>
      <c r="W22" s="14">
        <f>IF('Рейтинговая таблица организаций'!U11&lt;1,0,(IF('Рейтинговая таблица организаций'!U11&lt;4,20,100)))</f>
        <v>100</v>
      </c>
      <c r="X22" s="14" t="s">
        <v>158</v>
      </c>
      <c r="Y22" s="14">
        <f>'Рейтинговая таблица организаций'!X11</f>
        <v>40</v>
      </c>
      <c r="Z22" s="14">
        <f>'Рейтинговая таблица организаций'!Y11</f>
        <v>54</v>
      </c>
      <c r="AA22" s="14" t="str">
        <f>IF('Рейтинговая таблица организаций'!AD11&lt;1,"Отсутствуют условия доступности для инвалидов",(IF('Рейтинговая таблица организаций'!AD11&lt;5,"Количество условий доступности организации для инвалидов (от одного до четырех)","Наличие пяти и более условий доступности для инвалидов")))</f>
        <v>Количество условий доступности организации для инвалидов (от одного до четырех)</v>
      </c>
      <c r="AB22" s="22">
        <f>'Рейтинговая таблица организаций'!AD11</f>
        <v>3</v>
      </c>
      <c r="AC22" s="14">
        <f>IF('Рейтинговая таблица организаций'!AD11&lt;1,0,(IF('Рейтинговая таблица организаций'!AD11&lt;5,20,100)))</f>
        <v>20</v>
      </c>
      <c r="AD22" s="14" t="str">
        <f>IF('Рейтинговая таблица организаций'!AE11&lt;1,"Отсутствуют условия доступности, позволяющие инвалидам получать услуги наравне с другими",(IF('Рейтинговая таблица организаций'!AE11&lt;5,"Количество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22" s="23">
        <f>'Рейтинговая таблица организаций'!AE11</f>
        <v>3</v>
      </c>
      <c r="AF22" s="14">
        <f>IF('Рейтинговая таблица организаций'!AE11&lt;1,0,(IF('Рейтинговая таблица организаций'!AE11&lt;5,20,100)))</f>
        <v>20</v>
      </c>
      <c r="AG22" s="14" t="s">
        <v>159</v>
      </c>
      <c r="AH22" s="14">
        <f>'Рейтинговая таблица организаций'!AF11</f>
        <v>4</v>
      </c>
      <c r="AI22" s="14">
        <f>'Рейтинговая таблица организаций'!AG11</f>
        <v>5</v>
      </c>
      <c r="AJ22" s="14" t="s">
        <v>160</v>
      </c>
      <c r="AK22" s="14">
        <f>'Рейтинговая таблица организаций'!AL11</f>
        <v>47</v>
      </c>
      <c r="AL22" s="14">
        <f>'Рейтинговая таблица организаций'!AM11</f>
        <v>54</v>
      </c>
      <c r="AM22" s="14" t="s">
        <v>161</v>
      </c>
      <c r="AN22" s="14">
        <f>'Рейтинговая таблица организаций'!AN11</f>
        <v>45</v>
      </c>
      <c r="AO22" s="14">
        <f>'Рейтинговая таблица организаций'!AO11</f>
        <v>54</v>
      </c>
      <c r="AP22" s="14" t="s">
        <v>162</v>
      </c>
      <c r="AQ22" s="14">
        <f>'Рейтинговая таблица организаций'!AP11</f>
        <v>29</v>
      </c>
      <c r="AR22" s="14">
        <f>'Рейтинговая таблица организаций'!AQ11</f>
        <v>35</v>
      </c>
      <c r="AS22" s="14" t="s">
        <v>163</v>
      </c>
      <c r="AT22" s="14">
        <f>'Рейтинговая таблица организаций'!AV11</f>
        <v>43</v>
      </c>
      <c r="AU22" s="14">
        <f>'Рейтинговая таблица организаций'!AW11</f>
        <v>54</v>
      </c>
      <c r="AV22" s="14" t="s">
        <v>164</v>
      </c>
      <c r="AW22" s="14">
        <f>'Рейтинговая таблица организаций'!AX11</f>
        <v>47</v>
      </c>
      <c r="AX22" s="14">
        <f>'Рейтинговая таблица организаций'!AY11</f>
        <v>54</v>
      </c>
      <c r="AY22" s="14" t="s">
        <v>165</v>
      </c>
      <c r="AZ22" s="14">
        <f>'Рейтинговая таблица организаций'!AZ11</f>
        <v>48</v>
      </c>
      <c r="BA22" s="14">
        <f>'Рейтинговая таблица организаций'!BA11</f>
        <v>54</v>
      </c>
    </row>
    <row r="23" spans="1:53" ht="15.75" x14ac:dyDescent="0.25">
      <c r="A23" s="11">
        <f>'бланки '!D14</f>
        <v>9</v>
      </c>
      <c r="B23" s="11" t="str">
        <f>'бланки '!C14</f>
        <v>ГКОУ РД «Туршунайская ООШ Казбековского района»</v>
      </c>
      <c r="C23" s="11">
        <f>'для bus.gov.ru'!C12</f>
        <v>49</v>
      </c>
      <c r="D23" s="11">
        <f>'для bus.gov.ru'!D12</f>
        <v>16</v>
      </c>
      <c r="E23" s="21">
        <f>'для bus.gov.ru'!E12</f>
        <v>0.32653061224489793</v>
      </c>
      <c r="F23" s="12" t="s">
        <v>154</v>
      </c>
      <c r="G23" s="13">
        <f>'Рейтинговая таблица организаций'!D12</f>
        <v>13</v>
      </c>
      <c r="H23" s="13">
        <f>'Рейтинговая таблица организаций'!E12</f>
        <v>13</v>
      </c>
      <c r="I23" s="12" t="s">
        <v>155</v>
      </c>
      <c r="J23" s="13">
        <f>'Рейтинговая таблица организаций'!F12</f>
        <v>49</v>
      </c>
      <c r="K23" s="13">
        <f>'Рейтинговая таблица организаций'!G12</f>
        <v>53</v>
      </c>
      <c r="L23" s="14" t="str">
        <f>IF('Рейтинговая таблица организаций'!H12&lt;1,"Отсутствуют или не функционируют дистанционные способы взаимодействия",(IF('Рейтинговая таблица организаций'!H12&lt;4,"В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23" s="23">
        <f>'Рейтинговая таблица организаций'!H12</f>
        <v>4</v>
      </c>
      <c r="N23" s="14">
        <f>IF('Рейтинговая таблица организаций'!H12&lt;1,0,(IF('Рейтинговая таблица организаций'!H12&lt;4,30,100)))</f>
        <v>100</v>
      </c>
      <c r="O23" s="14" t="s">
        <v>156</v>
      </c>
      <c r="P23" s="14">
        <f>'Рейтинговая таблица организаций'!I12</f>
        <v>14</v>
      </c>
      <c r="Q23" s="14">
        <f>'Рейтинговая таблица организаций'!J12</f>
        <v>14</v>
      </c>
      <c r="R23" s="14" t="s">
        <v>157</v>
      </c>
      <c r="S23" s="14">
        <f>'Рейтинговая таблица организаций'!K12</f>
        <v>11</v>
      </c>
      <c r="T23" s="14">
        <f>'Рейтинговая таблица организаций'!L12</f>
        <v>13</v>
      </c>
      <c r="U23" s="14" t="str">
        <f>IF('Рейтинговая таблица организаций'!U12&lt;1,"Отсутствуют комфортные условия",(IF('Рейтинговая таблица организаций'!U12&lt;5,"Количество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23" s="23">
        <f>'Рейтинговая таблица организаций'!U12</f>
        <v>5</v>
      </c>
      <c r="W23" s="14">
        <f>IF('Рейтинговая таблица организаций'!U12&lt;1,0,(IF('Рейтинговая таблица организаций'!U12&lt;4,20,100)))</f>
        <v>100</v>
      </c>
      <c r="X23" s="14" t="s">
        <v>158</v>
      </c>
      <c r="Y23" s="14">
        <f>'Рейтинговая таблица организаций'!X12</f>
        <v>12</v>
      </c>
      <c r="Z23" s="14">
        <f>'Рейтинговая таблица организаций'!Y12</f>
        <v>16</v>
      </c>
      <c r="AA23" s="14" t="str">
        <f>IF('Рейтинговая таблица организаций'!AD12&lt;1,"Отсутствуют условия доступности для инвалидов",(IF('Рейтинговая таблица организаций'!AD12&lt;5,"Количество условий доступности организации для инвалидов (от одного до четырех)","Наличие пяти и более условий доступности для инвалидов")))</f>
        <v>Количество условий доступности организации для инвалидов (от одного до четырех)</v>
      </c>
      <c r="AB23" s="22">
        <f>'Рейтинговая таблица организаций'!AD12</f>
        <v>2</v>
      </c>
      <c r="AC23" s="14">
        <f>IF('Рейтинговая таблица организаций'!AD12&lt;1,0,(IF('Рейтинговая таблица организаций'!AD12&lt;5,20,100)))</f>
        <v>20</v>
      </c>
      <c r="AD23" s="14" t="str">
        <f>IF('Рейтинговая таблица организаций'!AE12&lt;1,"Отсутствуют условия доступности, позволяющие инвалидам получать услуги наравне с другими",(IF('Рейтинговая таблица организаций'!AE12&lt;5,"Количество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23" s="23">
        <f>'Рейтинговая таблица организаций'!AE12</f>
        <v>3</v>
      </c>
      <c r="AF23" s="14">
        <f>IF('Рейтинговая таблица организаций'!AE12&lt;1,0,(IF('Рейтинговая таблица организаций'!AE12&lt;5,20,100)))</f>
        <v>20</v>
      </c>
      <c r="AG23" s="14" t="s">
        <v>159</v>
      </c>
      <c r="AH23" s="14">
        <f>'Рейтинговая таблица организаций'!AF12</f>
        <v>2</v>
      </c>
      <c r="AI23" s="14">
        <f>'Рейтинговая таблица организаций'!AG12</f>
        <v>2</v>
      </c>
      <c r="AJ23" s="14" t="s">
        <v>160</v>
      </c>
      <c r="AK23" s="14">
        <f>'Рейтинговая таблица организаций'!AL12</f>
        <v>14</v>
      </c>
      <c r="AL23" s="14">
        <f>'Рейтинговая таблица организаций'!AM12</f>
        <v>16</v>
      </c>
      <c r="AM23" s="14" t="s">
        <v>161</v>
      </c>
      <c r="AN23" s="14">
        <f>'Рейтинговая таблица организаций'!AN12</f>
        <v>15</v>
      </c>
      <c r="AO23" s="14">
        <f>'Рейтинговая таблица организаций'!AO12</f>
        <v>16</v>
      </c>
      <c r="AP23" s="14" t="s">
        <v>162</v>
      </c>
      <c r="AQ23" s="14">
        <f>'Рейтинговая таблица организаций'!AP12</f>
        <v>11</v>
      </c>
      <c r="AR23" s="14">
        <f>'Рейтинговая таблица организаций'!AQ12</f>
        <v>11</v>
      </c>
      <c r="AS23" s="14" t="s">
        <v>163</v>
      </c>
      <c r="AT23" s="14">
        <f>'Рейтинговая таблица организаций'!AV12</f>
        <v>15</v>
      </c>
      <c r="AU23" s="14">
        <f>'Рейтинговая таблица организаций'!AW12</f>
        <v>16</v>
      </c>
      <c r="AV23" s="14" t="s">
        <v>164</v>
      </c>
      <c r="AW23" s="14">
        <f>'Рейтинговая таблица организаций'!AX12</f>
        <v>16</v>
      </c>
      <c r="AX23" s="14">
        <f>'Рейтинговая таблица организаций'!AY12</f>
        <v>16</v>
      </c>
      <c r="AY23" s="14" t="s">
        <v>165</v>
      </c>
      <c r="AZ23" s="14">
        <f>'Рейтинговая таблица организаций'!AZ12</f>
        <v>16</v>
      </c>
      <c r="BA23" s="14">
        <f>'Рейтинговая таблица организаций'!BA12</f>
        <v>16</v>
      </c>
    </row>
    <row r="24" spans="1:53" ht="15.75" x14ac:dyDescent="0.25">
      <c r="A24" s="11">
        <f>'бланки '!D15</f>
        <v>10</v>
      </c>
      <c r="B24" s="11" t="str">
        <f>'бланки '!C15</f>
        <v>ГКОУ РД «Аркидинская СОШ Хунзахского района»</v>
      </c>
      <c r="C24" s="11">
        <f>'для bus.gov.ru'!C13</f>
        <v>120</v>
      </c>
      <c r="D24" s="11">
        <f>'для bus.gov.ru'!D13</f>
        <v>40</v>
      </c>
      <c r="E24" s="21">
        <f>'для bus.gov.ru'!E13</f>
        <v>0.33333333333333331</v>
      </c>
      <c r="F24" s="12" t="s">
        <v>154</v>
      </c>
      <c r="G24" s="13">
        <f>'Рейтинговая таблица организаций'!D13</f>
        <v>12</v>
      </c>
      <c r="H24" s="13">
        <f>'Рейтинговая таблица организаций'!E13</f>
        <v>13</v>
      </c>
      <c r="I24" s="12" t="s">
        <v>155</v>
      </c>
      <c r="J24" s="13">
        <f>'Рейтинговая таблица организаций'!F13</f>
        <v>56</v>
      </c>
      <c r="K24" s="13">
        <f>'Рейтинговая таблица организаций'!G13</f>
        <v>56</v>
      </c>
      <c r="L24" s="14" t="str">
        <f>IF('Рейтинговая таблица организаций'!H13&lt;1,"Отсутствуют или не функционируют дистанционные способы взаимодействия",(IF('Рейтинговая таблица организаций'!H13&lt;4,"В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24" s="23">
        <f>'Рейтинговая таблица организаций'!H13</f>
        <v>4</v>
      </c>
      <c r="N24" s="14">
        <f>IF('Рейтинговая таблица организаций'!H13&lt;1,0,(IF('Рейтинговая таблица организаций'!H13&lt;4,30,100)))</f>
        <v>100</v>
      </c>
      <c r="O24" s="14" t="s">
        <v>156</v>
      </c>
      <c r="P24" s="14">
        <f>'Рейтинговая таблица организаций'!I13</f>
        <v>31</v>
      </c>
      <c r="Q24" s="14">
        <f>'Рейтинговая таблица организаций'!J13</f>
        <v>33</v>
      </c>
      <c r="R24" s="14" t="s">
        <v>157</v>
      </c>
      <c r="S24" s="14">
        <f>'Рейтинговая таблица организаций'!K13</f>
        <v>29</v>
      </c>
      <c r="T24" s="14">
        <f>'Рейтинговая таблица организаций'!L13</f>
        <v>30</v>
      </c>
      <c r="U24" s="14" t="str">
        <f>IF('Рейтинговая таблица организаций'!U13&lt;1,"Отсутствуют комфортные условия",(IF('Рейтинговая таблица организаций'!U13&lt;5,"Количество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24" s="23">
        <f>'Рейтинговая таблица организаций'!U13</f>
        <v>5</v>
      </c>
      <c r="W24" s="14">
        <f>IF('Рейтинговая таблица организаций'!U13&lt;1,0,(IF('Рейтинговая таблица организаций'!U13&lt;4,20,100)))</f>
        <v>100</v>
      </c>
      <c r="X24" s="14" t="s">
        <v>158</v>
      </c>
      <c r="Y24" s="14">
        <f>'Рейтинговая таблица организаций'!X13</f>
        <v>35</v>
      </c>
      <c r="Z24" s="14">
        <f>'Рейтинговая таблица организаций'!Y13</f>
        <v>40</v>
      </c>
      <c r="AA24" s="14" t="str">
        <f>IF('Рейтинговая таблица организаций'!AD13&lt;1,"Отсутствуют условия доступности для инвалидов",(IF('Рейтинговая таблица организаций'!AD13&lt;5,"Количество условий доступности организации для инвалидов (от одного до четырех)","Наличие пяти и более условий доступности для инвалидов")))</f>
        <v>Количество условий доступности организации для инвалидов (от одного до четырех)</v>
      </c>
      <c r="AB24" s="22">
        <f>'Рейтинговая таблица организаций'!AD13</f>
        <v>2</v>
      </c>
      <c r="AC24" s="14">
        <f>IF('Рейтинговая таблица организаций'!AD13&lt;1,0,(IF('Рейтинговая таблица организаций'!AD13&lt;5,20,100)))</f>
        <v>20</v>
      </c>
      <c r="AD24" s="14" t="str">
        <f>IF('Рейтинговая таблица организаций'!AE13&lt;1,"Отсутствуют условия доступности, позволяющие инвалидам получать услуги наравне с другими",(IF('Рейтинговая таблица организаций'!AE13&lt;5,"Количество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Наличие пяти и более условий  доступности</v>
      </c>
      <c r="AE24" s="23">
        <f>'Рейтинговая таблица организаций'!AE13</f>
        <v>5</v>
      </c>
      <c r="AF24" s="14">
        <f>IF('Рейтинговая таблица организаций'!AE13&lt;1,0,(IF('Рейтинговая таблица организаций'!AE13&lt;5,20,100)))</f>
        <v>100</v>
      </c>
      <c r="AG24" s="14" t="s">
        <v>159</v>
      </c>
      <c r="AH24" s="14">
        <f>'Рейтинговая таблица организаций'!AF13</f>
        <v>13</v>
      </c>
      <c r="AI24" s="14">
        <f>'Рейтинговая таблица организаций'!AG13</f>
        <v>13</v>
      </c>
      <c r="AJ24" s="14" t="s">
        <v>160</v>
      </c>
      <c r="AK24" s="14">
        <f>'Рейтинговая таблица организаций'!AL13</f>
        <v>35</v>
      </c>
      <c r="AL24" s="14">
        <f>'Рейтинговая таблица организаций'!AM13</f>
        <v>40</v>
      </c>
      <c r="AM24" s="14" t="s">
        <v>161</v>
      </c>
      <c r="AN24" s="14">
        <f>'Рейтинговая таблица организаций'!AN13</f>
        <v>37</v>
      </c>
      <c r="AO24" s="14">
        <f>'Рейтинговая таблица организаций'!AO13</f>
        <v>40</v>
      </c>
      <c r="AP24" s="14" t="s">
        <v>162</v>
      </c>
      <c r="AQ24" s="14">
        <f>'Рейтинговая таблица организаций'!AP13</f>
        <v>30</v>
      </c>
      <c r="AR24" s="14">
        <f>'Рейтинговая таблица организаций'!AQ13</f>
        <v>32</v>
      </c>
      <c r="AS24" s="14" t="s">
        <v>163</v>
      </c>
      <c r="AT24" s="14">
        <f>'Рейтинговая таблица организаций'!AV13</f>
        <v>34</v>
      </c>
      <c r="AU24" s="14">
        <f>'Рейтинговая таблица организаций'!AW13</f>
        <v>40</v>
      </c>
      <c r="AV24" s="14" t="s">
        <v>164</v>
      </c>
      <c r="AW24" s="14">
        <f>'Рейтинговая таблица организаций'!AX13</f>
        <v>37</v>
      </c>
      <c r="AX24" s="14">
        <f>'Рейтинговая таблица организаций'!AY13</f>
        <v>40</v>
      </c>
      <c r="AY24" s="14" t="s">
        <v>165</v>
      </c>
      <c r="AZ24" s="14">
        <f>'Рейтинговая таблица организаций'!AZ13</f>
        <v>37</v>
      </c>
      <c r="BA24" s="14">
        <f>'Рейтинговая таблица организаций'!BA13</f>
        <v>40</v>
      </c>
    </row>
    <row r="25" spans="1:53" ht="15.75" x14ac:dyDescent="0.25">
      <c r="A25" s="11">
        <f>'бланки '!D16</f>
        <v>11</v>
      </c>
      <c r="B25" s="11" t="str">
        <f>'бланки '!C16</f>
        <v>ГКОУ РД «Новохуштадинская СОШ Цумадинского района»</v>
      </c>
      <c r="C25" s="11">
        <f>'для bus.gov.ru'!C14</f>
        <v>130</v>
      </c>
      <c r="D25" s="11">
        <f>'для bus.gov.ru'!D14</f>
        <v>42</v>
      </c>
      <c r="E25" s="21">
        <f>'для bus.gov.ru'!E14</f>
        <v>0.32307692307692309</v>
      </c>
      <c r="F25" s="12" t="s">
        <v>154</v>
      </c>
      <c r="G25" s="13">
        <f>'Рейтинговая таблица организаций'!D14</f>
        <v>13</v>
      </c>
      <c r="H25" s="13">
        <f>'Рейтинговая таблица организаций'!E14</f>
        <v>13</v>
      </c>
      <c r="I25" s="12" t="s">
        <v>155</v>
      </c>
      <c r="J25" s="13">
        <f>'Рейтинговая таблица организаций'!F14</f>
        <v>55</v>
      </c>
      <c r="K25" s="13">
        <f>'Рейтинговая таблица организаций'!G14</f>
        <v>55</v>
      </c>
      <c r="L25" s="14" t="str">
        <f>IF('Рейтинговая таблица организаций'!H14&lt;1,"Отсутствуют или не функционируют дистанционные способы взаимодействия",(IF('Рейтинговая таблица организаций'!H14&lt;4,"В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25" s="23">
        <f>'Рейтинговая таблица организаций'!H14</f>
        <v>4</v>
      </c>
      <c r="N25" s="14">
        <f>IF('Рейтинговая таблица организаций'!H14&lt;1,0,(IF('Рейтинговая таблица организаций'!H14&lt;4,30,100)))</f>
        <v>100</v>
      </c>
      <c r="O25" s="14" t="s">
        <v>156</v>
      </c>
      <c r="P25" s="14">
        <f>'Рейтинговая таблица организаций'!I14</f>
        <v>40</v>
      </c>
      <c r="Q25" s="14">
        <f>'Рейтинговая таблица организаций'!J14</f>
        <v>41</v>
      </c>
      <c r="R25" s="14" t="s">
        <v>157</v>
      </c>
      <c r="S25" s="14">
        <f>'Рейтинговая таблица организаций'!K14</f>
        <v>36</v>
      </c>
      <c r="T25" s="14">
        <f>'Рейтинговая таблица организаций'!L14</f>
        <v>37</v>
      </c>
      <c r="U25" s="14" t="str">
        <f>IF('Рейтинговая таблица организаций'!U14&lt;1,"Отсутствуют комфортные условия",(IF('Рейтинговая таблица организаций'!U14&lt;5,"Количество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25" s="23">
        <f>'Рейтинговая таблица организаций'!U14</f>
        <v>5</v>
      </c>
      <c r="W25" s="14">
        <f>IF('Рейтинговая таблица организаций'!U14&lt;1,0,(IF('Рейтинговая таблица организаций'!U14&lt;4,20,100)))</f>
        <v>100</v>
      </c>
      <c r="X25" s="14" t="s">
        <v>158</v>
      </c>
      <c r="Y25" s="14">
        <f>'Рейтинговая таблица организаций'!X14</f>
        <v>40</v>
      </c>
      <c r="Z25" s="14">
        <f>'Рейтинговая таблица организаций'!Y14</f>
        <v>42</v>
      </c>
      <c r="AA25" s="14" t="str">
        <f>IF('Рейтинговая таблица организаций'!AD14&lt;1,"Отсутствуют условия доступности для инвалидов",(IF('Рейтинговая таблица организаций'!AD14&lt;5,"Количество условий доступности организации для инвалидов (от одного до четырех)","Наличие пяти и более условий доступности для инвалидов")))</f>
        <v>Количество условий доступности организации для инвалидов (от одного до четырех)</v>
      </c>
      <c r="AB25" s="22">
        <f>'Рейтинговая таблица организаций'!AD14</f>
        <v>3</v>
      </c>
      <c r="AC25" s="14">
        <f>IF('Рейтинговая таблица организаций'!AD14&lt;1,0,(IF('Рейтинговая таблица организаций'!AD14&lt;5,20,100)))</f>
        <v>20</v>
      </c>
      <c r="AD25" s="14" t="str">
        <f>IF('Рейтинговая таблица организаций'!AE14&lt;1,"Отсутствуют условия доступности, позволяющие инвалидам получать услуги наравне с другими",(IF('Рейтинговая таблица организаций'!AE14&lt;5,"Количество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Наличие пяти и более условий  доступности</v>
      </c>
      <c r="AE25" s="23">
        <f>'Рейтинговая таблица организаций'!AE14</f>
        <v>5</v>
      </c>
      <c r="AF25" s="14">
        <f>IF('Рейтинговая таблица организаций'!AE14&lt;1,0,(IF('Рейтинговая таблица организаций'!AE14&lt;5,20,100)))</f>
        <v>100</v>
      </c>
      <c r="AG25" s="14" t="s">
        <v>159</v>
      </c>
      <c r="AH25" s="14">
        <f>'Рейтинговая таблица организаций'!AF14</f>
        <v>6</v>
      </c>
      <c r="AI25" s="14">
        <f>'Рейтинговая таблица организаций'!AG14</f>
        <v>6</v>
      </c>
      <c r="AJ25" s="14" t="s">
        <v>160</v>
      </c>
      <c r="AK25" s="14">
        <f>'Рейтинговая таблица организаций'!AL14</f>
        <v>41</v>
      </c>
      <c r="AL25" s="14">
        <f>'Рейтинговая таблица организаций'!AM14</f>
        <v>42</v>
      </c>
      <c r="AM25" s="14" t="s">
        <v>161</v>
      </c>
      <c r="AN25" s="14">
        <f>'Рейтинговая таблица организаций'!AN14</f>
        <v>41</v>
      </c>
      <c r="AO25" s="14">
        <f>'Рейтинговая таблица организаций'!AO14</f>
        <v>42</v>
      </c>
      <c r="AP25" s="14" t="s">
        <v>162</v>
      </c>
      <c r="AQ25" s="14">
        <f>'Рейтинговая таблица организаций'!AP14</f>
        <v>39</v>
      </c>
      <c r="AR25" s="14">
        <f>'Рейтинговая таблица организаций'!AQ14</f>
        <v>39</v>
      </c>
      <c r="AS25" s="14" t="s">
        <v>163</v>
      </c>
      <c r="AT25" s="14">
        <f>'Рейтинговая таблица организаций'!AV14</f>
        <v>40</v>
      </c>
      <c r="AU25" s="14">
        <f>'Рейтинговая таблица организаций'!AW14</f>
        <v>42</v>
      </c>
      <c r="AV25" s="14" t="s">
        <v>164</v>
      </c>
      <c r="AW25" s="14">
        <f>'Рейтинговая таблица организаций'!AX14</f>
        <v>40</v>
      </c>
      <c r="AX25" s="14">
        <f>'Рейтинговая таблица организаций'!AY14</f>
        <v>42</v>
      </c>
      <c r="AY25" s="14" t="s">
        <v>165</v>
      </c>
      <c r="AZ25" s="14">
        <f>'Рейтинговая таблица организаций'!AZ14</f>
        <v>41</v>
      </c>
      <c r="BA25" s="14">
        <f>'Рейтинговая таблица организаций'!BA14</f>
        <v>42</v>
      </c>
    </row>
    <row r="26" spans="1:53" ht="15.75" x14ac:dyDescent="0.25">
      <c r="A26" s="11">
        <f>'бланки '!D17</f>
        <v>12</v>
      </c>
      <c r="B26" s="11" t="str">
        <f>'бланки '!C17</f>
        <v>ГКОУ РД  « Нанибиканская  СОШ  Гумбетовского района»</v>
      </c>
      <c r="C26" s="11">
        <f>'для bus.gov.ru'!C15</f>
        <v>81</v>
      </c>
      <c r="D26" s="11">
        <f>'для bus.gov.ru'!D15</f>
        <v>27</v>
      </c>
      <c r="E26" s="21">
        <f>'для bus.gov.ru'!E15</f>
        <v>0.33333333333333331</v>
      </c>
      <c r="F26" s="12" t="s">
        <v>154</v>
      </c>
      <c r="G26" s="13">
        <f>'Рейтинговая таблица организаций'!D15</f>
        <v>12</v>
      </c>
      <c r="H26" s="13">
        <f>'Рейтинговая таблица организаций'!E15</f>
        <v>13</v>
      </c>
      <c r="I26" s="12" t="s">
        <v>155</v>
      </c>
      <c r="J26" s="13">
        <f>'Рейтинговая таблица организаций'!F15</f>
        <v>53</v>
      </c>
      <c r="K26" s="13">
        <f>'Рейтинговая таблица организаций'!G15</f>
        <v>54</v>
      </c>
      <c r="L26" s="14" t="str">
        <f>IF('Рейтинговая таблица организаций'!H15&lt;1,"Отсутствуют или не функционируют дистанционные способы взаимодействия",(IF('Рейтинговая таблица организаций'!H15&lt;4,"В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26" s="23">
        <f>'Рейтинговая таблица организаций'!H15</f>
        <v>4</v>
      </c>
      <c r="N26" s="14">
        <f>IF('Рейтинговая таблица организаций'!H15&lt;1,0,(IF('Рейтинговая таблица организаций'!H15&lt;4,30,100)))</f>
        <v>100</v>
      </c>
      <c r="O26" s="14" t="s">
        <v>156</v>
      </c>
      <c r="P26" s="14">
        <f>'Рейтинговая таблица организаций'!I15</f>
        <v>22</v>
      </c>
      <c r="Q26" s="14">
        <f>'Рейтинговая таблица организаций'!J15</f>
        <v>22</v>
      </c>
      <c r="R26" s="14" t="s">
        <v>157</v>
      </c>
      <c r="S26" s="14">
        <f>'Рейтинговая таблица организаций'!K15</f>
        <v>21</v>
      </c>
      <c r="T26" s="14">
        <f>'Рейтинговая таблица организаций'!L15</f>
        <v>22</v>
      </c>
      <c r="U26" s="14" t="str">
        <f>IF('Рейтинговая таблица организаций'!U15&lt;1,"Отсутствуют комфортные условия",(IF('Рейтинговая таблица организаций'!U15&lt;5,"Количество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26" s="23">
        <f>'Рейтинговая таблица организаций'!U15</f>
        <v>5</v>
      </c>
      <c r="W26" s="14">
        <f>IF('Рейтинговая таблица организаций'!U15&lt;1,0,(IF('Рейтинговая таблица организаций'!U15&lt;4,20,100)))</f>
        <v>100</v>
      </c>
      <c r="X26" s="14" t="s">
        <v>158</v>
      </c>
      <c r="Y26" s="14">
        <f>'Рейтинговая таблица организаций'!X15</f>
        <v>23</v>
      </c>
      <c r="Z26" s="14">
        <f>'Рейтинговая таблица организаций'!Y15</f>
        <v>27</v>
      </c>
      <c r="AA26" s="14" t="str">
        <f>IF('Рейтинговая таблица организаций'!AD15&lt;1,"Отсутствуют условия доступности для инвалидов",(IF('Рейтинговая таблица организаций'!AD15&lt;5,"Количество условий доступности организации для инвалидов (от одного до четырех)","Наличие пяти и более условий доступности для инвалидов")))</f>
        <v>Количество условий доступности организации для инвалидов (от одного до четырех)</v>
      </c>
      <c r="AB26" s="22">
        <f>'Рейтинговая таблица организаций'!AD15</f>
        <v>4</v>
      </c>
      <c r="AC26" s="14">
        <f>IF('Рейтинговая таблица организаций'!AD15&lt;1,0,(IF('Рейтинговая таблица организаций'!AD15&lt;5,20,100)))</f>
        <v>20</v>
      </c>
      <c r="AD26" s="14" t="str">
        <f>IF('Рейтинговая таблица организаций'!AE15&lt;1,"Отсутствуют условия доступности, позволяющие инвалидам получать услуги наравне с другими",(IF('Рейтинговая таблица организаций'!AE15&lt;5,"Количество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Наличие пяти и более условий  доступности</v>
      </c>
      <c r="AE26" s="23">
        <f>'Рейтинговая таблица организаций'!AE15</f>
        <v>5</v>
      </c>
      <c r="AF26" s="14">
        <f>IF('Рейтинговая таблица организаций'!AE15&lt;1,0,(IF('Рейтинговая таблица организаций'!AE15&lt;5,20,100)))</f>
        <v>100</v>
      </c>
      <c r="AG26" s="14" t="s">
        <v>159</v>
      </c>
      <c r="AH26" s="14">
        <f>'Рейтинговая таблица организаций'!AF15</f>
        <v>1</v>
      </c>
      <c r="AI26" s="14">
        <f>'Рейтинговая таблица организаций'!AG15</f>
        <v>1</v>
      </c>
      <c r="AJ26" s="14" t="s">
        <v>160</v>
      </c>
      <c r="AK26" s="14">
        <f>'Рейтинговая таблица организаций'!AL15</f>
        <v>23</v>
      </c>
      <c r="AL26" s="14">
        <f>'Рейтинговая таблица организаций'!AM15</f>
        <v>27</v>
      </c>
      <c r="AM26" s="14" t="s">
        <v>161</v>
      </c>
      <c r="AN26" s="14">
        <f>'Рейтинговая таблица организаций'!AN15</f>
        <v>23</v>
      </c>
      <c r="AO26" s="14">
        <f>'Рейтинговая таблица организаций'!AO15</f>
        <v>27</v>
      </c>
      <c r="AP26" s="14" t="s">
        <v>162</v>
      </c>
      <c r="AQ26" s="14">
        <f>'Рейтинговая таблица организаций'!AP15</f>
        <v>23</v>
      </c>
      <c r="AR26" s="14">
        <f>'Рейтинговая таблица организаций'!AQ15</f>
        <v>24</v>
      </c>
      <c r="AS26" s="14" t="s">
        <v>163</v>
      </c>
      <c r="AT26" s="14">
        <f>'Рейтинговая таблица организаций'!AV15</f>
        <v>22</v>
      </c>
      <c r="AU26" s="14">
        <f>'Рейтинговая таблица организаций'!AW15</f>
        <v>27</v>
      </c>
      <c r="AV26" s="14" t="s">
        <v>164</v>
      </c>
      <c r="AW26" s="14">
        <f>'Рейтинговая таблица организаций'!AX15</f>
        <v>22</v>
      </c>
      <c r="AX26" s="14">
        <f>'Рейтинговая таблица организаций'!AY15</f>
        <v>27</v>
      </c>
      <c r="AY26" s="14" t="s">
        <v>165</v>
      </c>
      <c r="AZ26" s="14">
        <f>'Рейтинговая таблица организаций'!AZ15</f>
        <v>23</v>
      </c>
      <c r="BA26" s="14">
        <f>'Рейтинговая таблица организаций'!BA15</f>
        <v>27</v>
      </c>
    </row>
    <row r="27" spans="1:53" ht="15.75" x14ac:dyDescent="0.25">
      <c r="A27" s="11">
        <f>'бланки '!D18</f>
        <v>13</v>
      </c>
      <c r="B27" s="11" t="str">
        <f>'бланки '!C18</f>
        <v>ГКОУ РД «Львовская НОШ Акушинского  района»</v>
      </c>
      <c r="C27" s="11">
        <f>'для bus.gov.ru'!C16</f>
        <v>14</v>
      </c>
      <c r="D27" s="11">
        <f>'для bus.gov.ru'!D16</f>
        <v>6</v>
      </c>
      <c r="E27" s="21">
        <f>'для bus.gov.ru'!E16</f>
        <v>0.42857142857142855</v>
      </c>
      <c r="F27" s="12" t="s">
        <v>154</v>
      </c>
      <c r="G27" s="13">
        <f>'Рейтинговая таблица организаций'!D16</f>
        <v>12</v>
      </c>
      <c r="H27" s="13">
        <f>'Рейтинговая таблица организаций'!E16</f>
        <v>13</v>
      </c>
      <c r="I27" s="12" t="s">
        <v>155</v>
      </c>
      <c r="J27" s="13">
        <f>'Рейтинговая таблица организаций'!F16</f>
        <v>52</v>
      </c>
      <c r="K27" s="13">
        <f>'Рейтинговая таблица организаций'!G16</f>
        <v>53</v>
      </c>
      <c r="L27" s="14" t="str">
        <f>IF('Рейтинговая таблица организаций'!H16&lt;1,"Отсутствуют или не функционируют дистанционные способы взаимодействия",(IF('Рейтинговая таблица организаций'!H16&lt;4,"В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27" s="23">
        <f>'Рейтинговая таблица организаций'!H16</f>
        <v>4</v>
      </c>
      <c r="N27" s="14">
        <f>IF('Рейтинговая таблица организаций'!H16&lt;1,0,(IF('Рейтинговая таблица организаций'!H16&lt;4,30,100)))</f>
        <v>100</v>
      </c>
      <c r="O27" s="14" t="s">
        <v>156</v>
      </c>
      <c r="P27" s="14">
        <f>'Рейтинговая таблица организаций'!I16</f>
        <v>4</v>
      </c>
      <c r="Q27" s="14">
        <f>'Рейтинговая таблица организаций'!J16</f>
        <v>4</v>
      </c>
      <c r="R27" s="14" t="s">
        <v>157</v>
      </c>
      <c r="S27" s="14">
        <f>'Рейтинговая таблица организаций'!K16</f>
        <v>4</v>
      </c>
      <c r="T27" s="14">
        <f>'Рейтинговая таблица организаций'!L16</f>
        <v>5</v>
      </c>
      <c r="U27" s="14" t="str">
        <f>IF('Рейтинговая таблица организаций'!U16&lt;1,"Отсутствуют комфортные условия",(IF('Рейтинговая таблица организаций'!U16&lt;5,"Количество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27" s="23">
        <f>'Рейтинговая таблица организаций'!U16</f>
        <v>5</v>
      </c>
      <c r="W27" s="14">
        <f>IF('Рейтинговая таблица организаций'!U16&lt;1,0,(IF('Рейтинговая таблица организаций'!U16&lt;4,20,100)))</f>
        <v>100</v>
      </c>
      <c r="X27" s="14" t="s">
        <v>158</v>
      </c>
      <c r="Y27" s="14">
        <f>'Рейтинговая таблица организаций'!X16</f>
        <v>5</v>
      </c>
      <c r="Z27" s="14">
        <f>'Рейтинговая таблица организаций'!Y16</f>
        <v>6</v>
      </c>
      <c r="AA27" s="14" t="str">
        <f>IF('Рейтинговая таблица организаций'!AD16&lt;1,"Отсутствуют условия доступности для инвалидов",(IF('Рейтинговая таблица организаций'!AD16&lt;5,"Количество условий доступности организации для инвалидов (от одного до четырех)","Наличие пяти и более условий доступности для инвалидов")))</f>
        <v>Отсутствуют условия доступности для инвалидов</v>
      </c>
      <c r="AB27" s="22">
        <f>'Рейтинговая таблица организаций'!AD16</f>
        <v>0</v>
      </c>
      <c r="AC27" s="14">
        <f>IF('Рейтинговая таблица организаций'!AD16&lt;1,0,(IF('Рейтинговая таблица организаций'!AD16&lt;5,20,100)))</f>
        <v>0</v>
      </c>
      <c r="AD27" s="14" t="str">
        <f>IF('Рейтинговая таблица организаций'!AE16&lt;1,"Отсутствуют условия доступности, позволяющие инвалидам получать услуги наравне с другими",(IF('Рейтинговая таблица организаций'!AE16&lt;5,"Количество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27" s="23">
        <f>'Рейтинговая таблица организаций'!AE16</f>
        <v>3</v>
      </c>
      <c r="AF27" s="14">
        <f>IF('Рейтинговая таблица организаций'!AE16&lt;1,0,(IF('Рейтинговая таблица организаций'!AE16&lt;5,20,100)))</f>
        <v>20</v>
      </c>
      <c r="AG27" s="14" t="s">
        <v>159</v>
      </c>
      <c r="AH27" s="14">
        <f>'Рейтинговая таблица организаций'!AF16</f>
        <v>1</v>
      </c>
      <c r="AI27" s="14">
        <f>'Рейтинговая таблица организаций'!AG16</f>
        <v>1</v>
      </c>
      <c r="AJ27" s="14" t="s">
        <v>160</v>
      </c>
      <c r="AK27" s="14">
        <f>'Рейтинговая таблица организаций'!AL16</f>
        <v>5</v>
      </c>
      <c r="AL27" s="14">
        <f>'Рейтинговая таблица организаций'!AM16</f>
        <v>6</v>
      </c>
      <c r="AM27" s="14" t="s">
        <v>161</v>
      </c>
      <c r="AN27" s="14">
        <f>'Рейтинговая таблица организаций'!AN16</f>
        <v>5</v>
      </c>
      <c r="AO27" s="14">
        <f>'Рейтинговая таблица организаций'!AO16</f>
        <v>6</v>
      </c>
      <c r="AP27" s="14" t="s">
        <v>162</v>
      </c>
      <c r="AQ27" s="14">
        <f>'Рейтинговая таблица организаций'!AP16</f>
        <v>3</v>
      </c>
      <c r="AR27" s="14">
        <f>'Рейтинговая таблица организаций'!AQ16</f>
        <v>3</v>
      </c>
      <c r="AS27" s="14" t="s">
        <v>163</v>
      </c>
      <c r="AT27" s="14">
        <f>'Рейтинговая таблица организаций'!AV16</f>
        <v>5</v>
      </c>
      <c r="AU27" s="14">
        <f>'Рейтинговая таблица организаций'!AW16</f>
        <v>6</v>
      </c>
      <c r="AV27" s="14" t="s">
        <v>164</v>
      </c>
      <c r="AW27" s="14">
        <f>'Рейтинговая таблица организаций'!AX16</f>
        <v>5</v>
      </c>
      <c r="AX27" s="14">
        <f>'Рейтинговая таблица организаций'!AY16</f>
        <v>6</v>
      </c>
      <c r="AY27" s="14" t="s">
        <v>165</v>
      </c>
      <c r="AZ27" s="14">
        <f>'Рейтинговая таблица организаций'!AZ16</f>
        <v>5</v>
      </c>
      <c r="BA27" s="14">
        <f>'Рейтинговая таблица организаций'!BA16</f>
        <v>6</v>
      </c>
    </row>
    <row r="28" spans="1:53" ht="15.75" x14ac:dyDescent="0.25">
      <c r="A28" s="11">
        <f>'бланки '!D19</f>
        <v>14</v>
      </c>
      <c r="B28" s="11" t="str">
        <f>'бланки '!C19</f>
        <v>ГКОУ РД «Шангодинско-Шитлибская СОШ Гунибского района»</v>
      </c>
      <c r="C28" s="11">
        <f>'для bus.gov.ru'!C17</f>
        <v>102</v>
      </c>
      <c r="D28" s="11">
        <f>'для bus.gov.ru'!D17</f>
        <v>34</v>
      </c>
      <c r="E28" s="21">
        <f>'для bus.gov.ru'!E17</f>
        <v>0.33333333333333331</v>
      </c>
      <c r="F28" s="12" t="s">
        <v>154</v>
      </c>
      <c r="G28" s="13">
        <f>'Рейтинговая таблица организаций'!D17</f>
        <v>12</v>
      </c>
      <c r="H28" s="13">
        <f>'Рейтинговая таблица организаций'!E17</f>
        <v>13</v>
      </c>
      <c r="I28" s="12" t="s">
        <v>155</v>
      </c>
      <c r="J28" s="13">
        <f>'Рейтинговая таблица организаций'!F17</f>
        <v>51</v>
      </c>
      <c r="K28" s="13">
        <f>'Рейтинговая таблица организаций'!G17</f>
        <v>54</v>
      </c>
      <c r="L28" s="14" t="str">
        <f>IF('Рейтинговая таблица организаций'!H17&lt;1,"Отсутствуют или не функционируют дистанционные способы взаимодействия",(IF('Рейтинговая таблица организаций'!H17&lt;4,"В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28" s="23">
        <f>'Рейтинговая таблица организаций'!H17</f>
        <v>4</v>
      </c>
      <c r="N28" s="14">
        <f>IF('Рейтинговая таблица организаций'!H17&lt;1,0,(IF('Рейтинговая таблица организаций'!H17&lt;4,30,100)))</f>
        <v>100</v>
      </c>
      <c r="O28" s="14" t="s">
        <v>156</v>
      </c>
      <c r="P28" s="14">
        <f>'Рейтинговая таблица организаций'!I17</f>
        <v>33</v>
      </c>
      <c r="Q28" s="14">
        <f>'Рейтинговая таблица организаций'!J17</f>
        <v>33</v>
      </c>
      <c r="R28" s="14" t="s">
        <v>157</v>
      </c>
      <c r="S28" s="14">
        <f>'Рейтинговая таблица организаций'!K17</f>
        <v>27</v>
      </c>
      <c r="T28" s="14">
        <f>'Рейтинговая таблица организаций'!L17</f>
        <v>32</v>
      </c>
      <c r="U28" s="14" t="str">
        <f>IF('Рейтинговая таблица организаций'!U17&lt;1,"Отсутствуют комфортные условия",(IF('Рейтинговая таблица организаций'!U17&lt;5,"Количество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28" s="23">
        <f>'Рейтинговая таблица организаций'!U17</f>
        <v>5</v>
      </c>
      <c r="W28" s="14">
        <f>IF('Рейтинговая таблица организаций'!U17&lt;1,0,(IF('Рейтинговая таблица организаций'!U17&lt;4,20,100)))</f>
        <v>100</v>
      </c>
      <c r="X28" s="14" t="s">
        <v>158</v>
      </c>
      <c r="Y28" s="14">
        <f>'Рейтинговая таблица организаций'!X17</f>
        <v>34</v>
      </c>
      <c r="Z28" s="14">
        <f>'Рейтинговая таблица организаций'!Y17</f>
        <v>34</v>
      </c>
      <c r="AA28" s="14" t="str">
        <f>IF('Рейтинговая таблица организаций'!AD17&lt;1,"Отсутствуют условия доступности для инвалидов",(IF('Рейтинговая таблица организаций'!AD17&lt;5,"Количество условий доступности организации для инвалидов (от одного до четырех)","Наличие пяти и более условий доступности для инвалидов")))</f>
        <v>Количество условий доступности организации для инвалидов (от одного до четырех)</v>
      </c>
      <c r="AB28" s="22">
        <f>'Рейтинговая таблица организаций'!AD17</f>
        <v>3</v>
      </c>
      <c r="AC28" s="14">
        <f>IF('Рейтинговая таблица организаций'!AD17&lt;1,0,(IF('Рейтинговая таблица организаций'!AD17&lt;5,20,100)))</f>
        <v>20</v>
      </c>
      <c r="AD28" s="14" t="str">
        <f>IF('Рейтинговая таблица организаций'!AE17&lt;1,"Отсутствуют условия доступности, позволяющие инвалидам получать услуги наравне с другими",(IF('Рейтинговая таблица организаций'!AE17&lt;5,"Количество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28" s="23">
        <f>'Рейтинговая таблица организаций'!AE17</f>
        <v>3</v>
      </c>
      <c r="AF28" s="14">
        <f>IF('Рейтинговая таблица организаций'!AE17&lt;1,0,(IF('Рейтинговая таблица организаций'!AE17&lt;5,20,100)))</f>
        <v>20</v>
      </c>
      <c r="AG28" s="14" t="s">
        <v>159</v>
      </c>
      <c r="AH28" s="14">
        <f>'Рейтинговая таблица организаций'!AF17</f>
        <v>1</v>
      </c>
      <c r="AI28" s="14">
        <f>'Рейтинговая таблица организаций'!AG17</f>
        <v>1</v>
      </c>
      <c r="AJ28" s="14" t="s">
        <v>160</v>
      </c>
      <c r="AK28" s="14">
        <f>'Рейтинговая таблица организаций'!AL17</f>
        <v>34</v>
      </c>
      <c r="AL28" s="14">
        <f>'Рейтинговая таблица организаций'!AM17</f>
        <v>34</v>
      </c>
      <c r="AM28" s="14" t="s">
        <v>161</v>
      </c>
      <c r="AN28" s="14">
        <f>'Рейтинговая таблица организаций'!AN17</f>
        <v>34</v>
      </c>
      <c r="AO28" s="14">
        <f>'Рейтинговая таблица организаций'!AO17</f>
        <v>34</v>
      </c>
      <c r="AP28" s="14" t="s">
        <v>162</v>
      </c>
      <c r="AQ28" s="14">
        <f>'Рейтинговая таблица организаций'!AP17</f>
        <v>32</v>
      </c>
      <c r="AR28" s="14">
        <f>'Рейтинговая таблица организаций'!AQ17</f>
        <v>32</v>
      </c>
      <c r="AS28" s="14" t="s">
        <v>163</v>
      </c>
      <c r="AT28" s="14">
        <f>'Рейтинговая таблица организаций'!AV17</f>
        <v>34</v>
      </c>
      <c r="AU28" s="14">
        <f>'Рейтинговая таблица организаций'!AW17</f>
        <v>34</v>
      </c>
      <c r="AV28" s="14" t="s">
        <v>164</v>
      </c>
      <c r="AW28" s="14">
        <f>'Рейтинговая таблица организаций'!AX17</f>
        <v>34</v>
      </c>
      <c r="AX28" s="14">
        <f>'Рейтинговая таблица организаций'!AY17</f>
        <v>34</v>
      </c>
      <c r="AY28" s="14" t="s">
        <v>165</v>
      </c>
      <c r="AZ28" s="14">
        <f>'Рейтинговая таблица организаций'!AZ17</f>
        <v>34</v>
      </c>
      <c r="BA28" s="14">
        <f>'Рейтинговая таблица организаций'!BA17</f>
        <v>34</v>
      </c>
    </row>
    <row r="29" spans="1:53" ht="15.75" x14ac:dyDescent="0.25">
      <c r="A29" s="11">
        <f>'бланки '!D20</f>
        <v>15</v>
      </c>
      <c r="B29" s="11" t="str">
        <f>'бланки '!C20</f>
        <v>ГКОУ РД «Нарышская ООШ  Гумбетовского района»</v>
      </c>
      <c r="C29" s="11">
        <f>'для bus.gov.ru'!C18</f>
        <v>56</v>
      </c>
      <c r="D29" s="11">
        <f>'для bus.gov.ru'!D18</f>
        <v>20</v>
      </c>
      <c r="E29" s="21">
        <f>'для bus.gov.ru'!E18</f>
        <v>0.35714285714285715</v>
      </c>
      <c r="F29" s="12" t="s">
        <v>154</v>
      </c>
      <c r="G29" s="13">
        <f>'Рейтинговая таблица организаций'!D18</f>
        <v>12</v>
      </c>
      <c r="H29" s="13">
        <f>'Рейтинговая таблица организаций'!E18</f>
        <v>13</v>
      </c>
      <c r="I29" s="12" t="s">
        <v>155</v>
      </c>
      <c r="J29" s="13">
        <f>'Рейтинговая таблица организаций'!F18</f>
        <v>50</v>
      </c>
      <c r="K29" s="13">
        <f>'Рейтинговая таблица организаций'!G18</f>
        <v>53</v>
      </c>
      <c r="L29" s="14" t="str">
        <f>IF('Рейтинговая таблица организаций'!H18&lt;1,"Отсутствуют или не функционируют дистанционные способы взаимодействия",(IF('Рейтинговая таблица организаций'!H18&lt;4,"В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29" s="23">
        <f>'Рейтинговая таблица организаций'!H18</f>
        <v>4</v>
      </c>
      <c r="N29" s="14">
        <f>IF('Рейтинговая таблица организаций'!H18&lt;1,0,(IF('Рейтинговая таблица организаций'!H18&lt;4,30,100)))</f>
        <v>100</v>
      </c>
      <c r="O29" s="14" t="s">
        <v>156</v>
      </c>
      <c r="P29" s="14">
        <f>'Рейтинговая таблица организаций'!I18</f>
        <v>19</v>
      </c>
      <c r="Q29" s="14">
        <f>'Рейтинговая таблица организаций'!J18</f>
        <v>19</v>
      </c>
      <c r="R29" s="14" t="s">
        <v>157</v>
      </c>
      <c r="S29" s="14">
        <f>'Рейтинговая таблица организаций'!K18</f>
        <v>17</v>
      </c>
      <c r="T29" s="14">
        <f>'Рейтинговая таблица организаций'!L18</f>
        <v>18</v>
      </c>
      <c r="U29" s="14" t="str">
        <f>IF('Рейтинговая таблица организаций'!U18&lt;1,"Отсутствуют комфортные условия",(IF('Рейтинговая таблица организаций'!U18&lt;5,"Количество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29" s="23">
        <f>'Рейтинговая таблица организаций'!U18</f>
        <v>5</v>
      </c>
      <c r="W29" s="14">
        <f>IF('Рейтинговая таблица организаций'!U18&lt;1,0,(IF('Рейтинговая таблица организаций'!U18&lt;4,20,100)))</f>
        <v>100</v>
      </c>
      <c r="X29" s="14" t="s">
        <v>158</v>
      </c>
      <c r="Y29" s="14">
        <f>'Рейтинговая таблица организаций'!X18</f>
        <v>18</v>
      </c>
      <c r="Z29" s="14">
        <f>'Рейтинговая таблица организаций'!Y18</f>
        <v>20</v>
      </c>
      <c r="AA29" s="14" t="str">
        <f>IF('Рейтинговая таблица организаций'!AD18&lt;1,"Отсутствуют условия доступности для инвалидов",(IF('Рейтинговая таблица организаций'!AD18&lt;5,"Количество условий доступности организации для инвалидов (от одного до четырех)","Наличие пяти и более условий доступности для инвалидов")))</f>
        <v>Отсутствуют условия доступности для инвалидов</v>
      </c>
      <c r="AB29" s="22">
        <f>'Рейтинговая таблица организаций'!AD18</f>
        <v>0</v>
      </c>
      <c r="AC29" s="14">
        <f>IF('Рейтинговая таблица организаций'!AD18&lt;1,0,(IF('Рейтинговая таблица организаций'!AD18&lt;5,20,100)))</f>
        <v>0</v>
      </c>
      <c r="AD29" s="14" t="str">
        <f>IF('Рейтинговая таблица организаций'!AE18&lt;1,"Отсутствуют условия доступности, позволяющие инвалидам получать услуги наравне с другими",(IF('Рейтинговая таблица организаций'!AE18&lt;5,"Количество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29" s="23">
        <f>'Рейтинговая таблица организаций'!AE18</f>
        <v>3</v>
      </c>
      <c r="AF29" s="14">
        <f>IF('Рейтинговая таблица организаций'!AE18&lt;1,0,(IF('Рейтинговая таблица организаций'!AE18&lt;5,20,100)))</f>
        <v>20</v>
      </c>
      <c r="AG29" s="14" t="s">
        <v>159</v>
      </c>
      <c r="AH29" s="14">
        <f>'Рейтинговая таблица организаций'!AF18</f>
        <v>3</v>
      </c>
      <c r="AI29" s="14">
        <f>'Рейтинговая таблица организаций'!AG18</f>
        <v>3</v>
      </c>
      <c r="AJ29" s="14" t="s">
        <v>160</v>
      </c>
      <c r="AK29" s="14">
        <f>'Рейтинговая таблица организаций'!AL18</f>
        <v>20</v>
      </c>
      <c r="AL29" s="14">
        <f>'Рейтинговая таблица организаций'!AM18</f>
        <v>20</v>
      </c>
      <c r="AM29" s="14" t="s">
        <v>161</v>
      </c>
      <c r="AN29" s="14">
        <f>'Рейтинговая таблица организаций'!AN18</f>
        <v>20</v>
      </c>
      <c r="AO29" s="14">
        <f>'Рейтинговая таблица организаций'!AO18</f>
        <v>20</v>
      </c>
      <c r="AP29" s="14" t="s">
        <v>162</v>
      </c>
      <c r="AQ29" s="14">
        <f>'Рейтинговая таблица организаций'!AP18</f>
        <v>18</v>
      </c>
      <c r="AR29" s="14">
        <f>'Рейтинговая таблица организаций'!AQ18</f>
        <v>18</v>
      </c>
      <c r="AS29" s="14" t="s">
        <v>163</v>
      </c>
      <c r="AT29" s="14">
        <f>'Рейтинговая таблица организаций'!AV18</f>
        <v>19</v>
      </c>
      <c r="AU29" s="14">
        <f>'Рейтинговая таблица организаций'!AW18</f>
        <v>20</v>
      </c>
      <c r="AV29" s="14" t="s">
        <v>164</v>
      </c>
      <c r="AW29" s="14">
        <f>'Рейтинговая таблица организаций'!AX18</f>
        <v>20</v>
      </c>
      <c r="AX29" s="14">
        <f>'Рейтинговая таблица организаций'!AY18</f>
        <v>20</v>
      </c>
      <c r="AY29" s="14" t="s">
        <v>165</v>
      </c>
      <c r="AZ29" s="14">
        <f>'Рейтинговая таблица организаций'!AZ18</f>
        <v>20</v>
      </c>
      <c r="BA29" s="14">
        <f>'Рейтинговая таблица организаций'!BA18</f>
        <v>20</v>
      </c>
    </row>
    <row r="30" spans="1:53" ht="15.75" x14ac:dyDescent="0.25">
      <c r="A30" s="11">
        <f>'бланки '!D21</f>
        <v>16</v>
      </c>
      <c r="B30" s="11" t="str">
        <f>'бланки '!C21</f>
        <v>ГКОУ РД «Ургулайская ООШ Цумадинского района»</v>
      </c>
      <c r="C30" s="11">
        <f>'для bus.gov.ru'!C19</f>
        <v>54</v>
      </c>
      <c r="D30" s="11">
        <f>'для bus.gov.ru'!D19</f>
        <v>18</v>
      </c>
      <c r="E30" s="21">
        <f>'для bus.gov.ru'!E19</f>
        <v>0.33333333333333331</v>
      </c>
      <c r="F30" s="12" t="s">
        <v>154</v>
      </c>
      <c r="G30" s="13">
        <f>'Рейтинговая таблица организаций'!D19</f>
        <v>12</v>
      </c>
      <c r="H30" s="13">
        <f>'Рейтинговая таблица организаций'!E19</f>
        <v>13</v>
      </c>
      <c r="I30" s="12" t="s">
        <v>155</v>
      </c>
      <c r="J30" s="13">
        <f>'Рейтинговая таблица организаций'!F19</f>
        <v>52</v>
      </c>
      <c r="K30" s="13">
        <f>'Рейтинговая таблица организаций'!G19</f>
        <v>54</v>
      </c>
      <c r="L30" s="14" t="str">
        <f>IF('Рейтинговая таблица организаций'!H19&lt;1,"Отсутствуют или не функционируют дистанционные способы взаимодействия",(IF('Рейтинговая таблица организаций'!H19&lt;4,"В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30" s="23">
        <f>'Рейтинговая таблица организаций'!H19</f>
        <v>4</v>
      </c>
      <c r="N30" s="14">
        <f>IF('Рейтинговая таблица организаций'!H19&lt;1,0,(IF('Рейтинговая таблица организаций'!H19&lt;4,30,100)))</f>
        <v>100</v>
      </c>
      <c r="O30" s="14" t="s">
        <v>156</v>
      </c>
      <c r="P30" s="14">
        <f>'Рейтинговая таблица организаций'!I19</f>
        <v>17</v>
      </c>
      <c r="Q30" s="14">
        <f>'Рейтинговая таблица организаций'!J19</f>
        <v>18</v>
      </c>
      <c r="R30" s="14" t="s">
        <v>157</v>
      </c>
      <c r="S30" s="14">
        <f>'Рейтинговая таблица организаций'!K19</f>
        <v>18</v>
      </c>
      <c r="T30" s="14">
        <f>'Рейтинговая таблица организаций'!L19</f>
        <v>18</v>
      </c>
      <c r="U30" s="14" t="str">
        <f>IF('Рейтинговая таблица организаций'!U19&lt;1,"Отсутствуют комфортные условия",(IF('Рейтинговая таблица организаций'!U19&lt;5,"Количество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30" s="23">
        <f>'Рейтинговая таблица организаций'!U19</f>
        <v>5</v>
      </c>
      <c r="W30" s="14">
        <f>IF('Рейтинговая таблица организаций'!U19&lt;1,0,(IF('Рейтинговая таблица организаций'!U19&lt;4,20,100)))</f>
        <v>100</v>
      </c>
      <c r="X30" s="14" t="s">
        <v>158</v>
      </c>
      <c r="Y30" s="14">
        <f>'Рейтинговая таблица организаций'!X19</f>
        <v>17</v>
      </c>
      <c r="Z30" s="14">
        <f>'Рейтинговая таблица организаций'!Y19</f>
        <v>18</v>
      </c>
      <c r="AA30" s="14" t="str">
        <f>IF('Рейтинговая таблица организаций'!AD19&lt;1,"Отсутствуют условия доступности для инвалидов",(IF('Рейтинговая таблица организаций'!AD19&lt;5,"Количество условий доступности организации для инвалидов (от одного до четырех)","Наличие пяти и более условий доступности для инвалидов")))</f>
        <v>Отсутствуют условия доступности для инвалидов</v>
      </c>
      <c r="AB30" s="22">
        <f>'Рейтинговая таблица организаций'!AD19</f>
        <v>0</v>
      </c>
      <c r="AC30" s="14">
        <f>IF('Рейтинговая таблица организаций'!AD19&lt;1,0,(IF('Рейтинговая таблица организаций'!AD19&lt;5,20,100)))</f>
        <v>0</v>
      </c>
      <c r="AD30" s="14" t="str">
        <f>IF('Рейтинговая таблица организаций'!AE19&lt;1,"Отсутствуют условия доступности, позволяющие инвалидам получать услуги наравне с другими",(IF('Рейтинговая таблица организаций'!AE19&lt;5,"Количество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30" s="23">
        <f>'Рейтинговая таблица организаций'!AE19</f>
        <v>3</v>
      </c>
      <c r="AF30" s="14">
        <f>IF('Рейтинговая таблица организаций'!AE19&lt;1,0,(IF('Рейтинговая таблица организаций'!AE19&lt;5,20,100)))</f>
        <v>20</v>
      </c>
      <c r="AG30" s="14" t="s">
        <v>159</v>
      </c>
      <c r="AH30" s="14">
        <f>'Рейтинговая таблица организаций'!AF19</f>
        <v>1</v>
      </c>
      <c r="AI30" s="14">
        <f>'Рейтинговая таблица организаций'!AG19</f>
        <v>1</v>
      </c>
      <c r="AJ30" s="14" t="s">
        <v>160</v>
      </c>
      <c r="AK30" s="14">
        <f>'Рейтинговая таблица организаций'!AL19</f>
        <v>17</v>
      </c>
      <c r="AL30" s="14">
        <f>'Рейтинговая таблица организаций'!AM19</f>
        <v>18</v>
      </c>
      <c r="AM30" s="14" t="s">
        <v>161</v>
      </c>
      <c r="AN30" s="14">
        <f>'Рейтинговая таблица организаций'!AN19</f>
        <v>17</v>
      </c>
      <c r="AO30" s="14">
        <f>'Рейтинговая таблица организаций'!AO19</f>
        <v>18</v>
      </c>
      <c r="AP30" s="14" t="s">
        <v>162</v>
      </c>
      <c r="AQ30" s="14">
        <f>'Рейтинговая таблица организаций'!AP19</f>
        <v>16</v>
      </c>
      <c r="AR30" s="14">
        <f>'Рейтинговая таблица организаций'!AQ19</f>
        <v>17</v>
      </c>
      <c r="AS30" s="14" t="s">
        <v>163</v>
      </c>
      <c r="AT30" s="14">
        <f>'Рейтинговая таблица организаций'!AV19</f>
        <v>17</v>
      </c>
      <c r="AU30" s="14">
        <f>'Рейтинговая таблица организаций'!AW19</f>
        <v>18</v>
      </c>
      <c r="AV30" s="14" t="s">
        <v>164</v>
      </c>
      <c r="AW30" s="14">
        <f>'Рейтинговая таблица организаций'!AX19</f>
        <v>17</v>
      </c>
      <c r="AX30" s="14">
        <f>'Рейтинговая таблица организаций'!AY19</f>
        <v>18</v>
      </c>
      <c r="AY30" s="14" t="s">
        <v>165</v>
      </c>
      <c r="AZ30" s="14">
        <f>'Рейтинговая таблица организаций'!AZ19</f>
        <v>18</v>
      </c>
      <c r="BA30" s="14">
        <f>'Рейтинговая таблица организаций'!BA19</f>
        <v>18</v>
      </c>
    </row>
    <row r="31" spans="1:53" ht="15.75" x14ac:dyDescent="0.25">
      <c r="A31" s="11">
        <f>'бланки '!D22</f>
        <v>17</v>
      </c>
      <c r="B31" s="11" t="str">
        <f>'бланки '!C22</f>
        <v>ГКОУ РД «Ретлобская   СОШ Цунтинского  района»</v>
      </c>
      <c r="C31" s="11">
        <f>'для bus.gov.ru'!C20</f>
        <v>133</v>
      </c>
      <c r="D31" s="11">
        <f>'для bus.gov.ru'!D20</f>
        <v>47</v>
      </c>
      <c r="E31" s="21">
        <f>'для bus.gov.ru'!E20</f>
        <v>0.35338345864661652</v>
      </c>
      <c r="F31" s="12" t="s">
        <v>154</v>
      </c>
      <c r="G31" s="13">
        <f>'Рейтинговая таблица организаций'!D20</f>
        <v>13</v>
      </c>
      <c r="H31" s="13">
        <f>'Рейтинговая таблица организаций'!E20</f>
        <v>13</v>
      </c>
      <c r="I31" s="12" t="s">
        <v>155</v>
      </c>
      <c r="J31" s="13">
        <f>'Рейтинговая таблица организаций'!F20</f>
        <v>52</v>
      </c>
      <c r="K31" s="13">
        <f>'Рейтинговая таблица организаций'!G20</f>
        <v>54</v>
      </c>
      <c r="L31" s="14" t="str">
        <f>IF('Рейтинговая таблица организаций'!H20&lt;1,"Отсутствуют или не функционируют дистанционные способы взаимодействия",(IF('Рейтинговая таблица организаций'!H20&lt;4,"В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31" s="23">
        <f>'Рейтинговая таблица организаций'!H20</f>
        <v>4</v>
      </c>
      <c r="N31" s="14">
        <f>IF('Рейтинговая таблица организаций'!H20&lt;1,0,(IF('Рейтинговая таблица организаций'!H20&lt;4,30,100)))</f>
        <v>100</v>
      </c>
      <c r="O31" s="14" t="s">
        <v>156</v>
      </c>
      <c r="P31" s="14">
        <f>'Рейтинговая таблица организаций'!I20</f>
        <v>46</v>
      </c>
      <c r="Q31" s="14">
        <f>'Рейтинговая таблица организаций'!J20</f>
        <v>47</v>
      </c>
      <c r="R31" s="14" t="s">
        <v>157</v>
      </c>
      <c r="S31" s="14">
        <f>'Рейтинговая таблица организаций'!K20</f>
        <v>46</v>
      </c>
      <c r="T31" s="14">
        <f>'Рейтинговая таблица организаций'!L20</f>
        <v>46</v>
      </c>
      <c r="U31" s="14" t="str">
        <f>IF('Рейтинговая таблица организаций'!U20&lt;1,"Отсутствуют комфортные условия",(IF('Рейтинговая таблица организаций'!U20&lt;5,"Количество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31" s="23">
        <f>'Рейтинговая таблица организаций'!U20</f>
        <v>5</v>
      </c>
      <c r="W31" s="14">
        <f>IF('Рейтинговая таблица организаций'!U20&lt;1,0,(IF('Рейтинговая таблица организаций'!U20&lt;4,20,100)))</f>
        <v>100</v>
      </c>
      <c r="X31" s="14" t="s">
        <v>158</v>
      </c>
      <c r="Y31" s="14">
        <f>'Рейтинговая таблица организаций'!X20</f>
        <v>46</v>
      </c>
      <c r="Z31" s="14">
        <f>'Рейтинговая таблица организаций'!Y20</f>
        <v>47</v>
      </c>
      <c r="AA31" s="14" t="str">
        <f>IF('Рейтинговая таблица организаций'!AD20&lt;1,"Отсутствуют условия доступности для инвалидов",(IF('Рейтинговая таблица организаций'!AD20&lt;5,"Количество условий доступности организации для инвалидов (от одного до четырех)","Наличие пяти и более условий доступности для инвалидов")))</f>
        <v>Количество условий доступности организации для инвалидов (от одного до четырех)</v>
      </c>
      <c r="AB31" s="22">
        <f>'Рейтинговая таблица организаций'!AD20</f>
        <v>2</v>
      </c>
      <c r="AC31" s="14">
        <f>IF('Рейтинговая таблица организаций'!AD20&lt;1,0,(IF('Рейтинговая таблица организаций'!AD20&lt;5,20,100)))</f>
        <v>20</v>
      </c>
      <c r="AD31" s="14" t="str">
        <f>IF('Рейтинговая таблица организаций'!AE20&lt;1,"Отсутствуют условия доступности, позволяющие инвалидам получать услуги наравне с другими",(IF('Рейтинговая таблица организаций'!AE20&lt;5,"Количество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31" s="23">
        <f>'Рейтинговая таблица организаций'!AE20</f>
        <v>3</v>
      </c>
      <c r="AF31" s="14">
        <f>IF('Рейтинговая таблица организаций'!AE20&lt;1,0,(IF('Рейтинговая таблица организаций'!AE20&lt;5,20,100)))</f>
        <v>20</v>
      </c>
      <c r="AG31" s="14" t="s">
        <v>159</v>
      </c>
      <c r="AH31" s="14">
        <f>'Рейтинговая таблица организаций'!AF20</f>
        <v>1</v>
      </c>
      <c r="AI31" s="14">
        <f>'Рейтинговая таблица организаций'!AG20</f>
        <v>1</v>
      </c>
      <c r="AJ31" s="14" t="s">
        <v>160</v>
      </c>
      <c r="AK31" s="14">
        <f>'Рейтинговая таблица организаций'!AL20</f>
        <v>43</v>
      </c>
      <c r="AL31" s="14">
        <f>'Рейтинговая таблица организаций'!AM20</f>
        <v>47</v>
      </c>
      <c r="AM31" s="14" t="s">
        <v>161</v>
      </c>
      <c r="AN31" s="14">
        <f>'Рейтинговая таблица организаций'!AN20</f>
        <v>46</v>
      </c>
      <c r="AO31" s="14">
        <f>'Рейтинговая таблица организаций'!AO20</f>
        <v>47</v>
      </c>
      <c r="AP31" s="14" t="s">
        <v>162</v>
      </c>
      <c r="AQ31" s="14">
        <f>'Рейтинговая таблица организаций'!AP20</f>
        <v>43</v>
      </c>
      <c r="AR31" s="14">
        <f>'Рейтинговая таблица организаций'!AQ20</f>
        <v>46</v>
      </c>
      <c r="AS31" s="14" t="s">
        <v>163</v>
      </c>
      <c r="AT31" s="14">
        <f>'Рейтинговая таблица организаций'!AV20</f>
        <v>45</v>
      </c>
      <c r="AU31" s="14">
        <f>'Рейтинговая таблица организаций'!AW20</f>
        <v>47</v>
      </c>
      <c r="AV31" s="14" t="s">
        <v>164</v>
      </c>
      <c r="AW31" s="14">
        <f>'Рейтинговая таблица организаций'!AX20</f>
        <v>46</v>
      </c>
      <c r="AX31" s="14">
        <f>'Рейтинговая таблица организаций'!AY20</f>
        <v>47</v>
      </c>
      <c r="AY31" s="14" t="s">
        <v>165</v>
      </c>
      <c r="AZ31" s="14">
        <f>'Рейтинговая таблица организаций'!AZ20</f>
        <v>43</v>
      </c>
      <c r="BA31" s="14">
        <f>'Рейтинговая таблица организаций'!BA20</f>
        <v>47</v>
      </c>
    </row>
    <row r="32" spans="1:53" ht="15.75" x14ac:dyDescent="0.25">
      <c r="A32" s="11">
        <f>'бланки '!D23</f>
        <v>18</v>
      </c>
      <c r="B32" s="11" t="str">
        <f>'бланки '!C23</f>
        <v>ГКОУ РД «ООШ Ботлихского района»</v>
      </c>
      <c r="C32" s="11">
        <f>'для bus.gov.ru'!C21</f>
        <v>124</v>
      </c>
      <c r="D32" s="11">
        <f>'для bus.gov.ru'!D21</f>
        <v>45</v>
      </c>
      <c r="E32" s="21">
        <f>'для bus.gov.ru'!E21</f>
        <v>0.36290322580645162</v>
      </c>
      <c r="F32" s="12" t="s">
        <v>154</v>
      </c>
      <c r="G32" s="13">
        <f>'Рейтинговая таблица организаций'!D21</f>
        <v>13</v>
      </c>
      <c r="H32" s="13">
        <f>'Рейтинговая таблица организаций'!E21</f>
        <v>13</v>
      </c>
      <c r="I32" s="12" t="s">
        <v>155</v>
      </c>
      <c r="J32" s="13">
        <f>'Рейтинговая таблица организаций'!F21</f>
        <v>38</v>
      </c>
      <c r="K32" s="13">
        <f>'Рейтинговая таблица организаций'!G21</f>
        <v>53</v>
      </c>
      <c r="L32" s="14" t="str">
        <f>IF('Рейтинговая таблица организаций'!H21&lt;1,"Отсутствуют или не функционируют дистанционные способы взаимодействия",(IF('Рейтинговая таблица организаций'!H21&lt;4,"В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32" s="23">
        <f>'Рейтинговая таблица организаций'!H21</f>
        <v>4</v>
      </c>
      <c r="N32" s="14">
        <f>IF('Рейтинговая таблица организаций'!H21&lt;1,0,(IF('Рейтинговая таблица организаций'!H21&lt;4,30,100)))</f>
        <v>100</v>
      </c>
      <c r="O32" s="14" t="s">
        <v>156</v>
      </c>
      <c r="P32" s="14">
        <f>'Рейтинговая таблица организаций'!I21</f>
        <v>14</v>
      </c>
      <c r="Q32" s="14">
        <f>'Рейтинговая таблица организаций'!J21</f>
        <v>16</v>
      </c>
      <c r="R32" s="14" t="s">
        <v>157</v>
      </c>
      <c r="S32" s="14">
        <f>'Рейтинговая таблица организаций'!K21</f>
        <v>10</v>
      </c>
      <c r="T32" s="14">
        <f>'Рейтинговая таблица организаций'!L21</f>
        <v>13</v>
      </c>
      <c r="U32" s="14" t="str">
        <f>IF('Рейтинговая таблица организаций'!U21&lt;1,"Отсутствуют комфортные условия",(IF('Рейтинговая таблица организаций'!U21&lt;5,"Количество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32" s="23">
        <f>'Рейтинговая таблица организаций'!U21</f>
        <v>5</v>
      </c>
      <c r="W32" s="14">
        <f>IF('Рейтинговая таблица организаций'!U21&lt;1,0,(IF('Рейтинговая таблица организаций'!U21&lt;4,20,100)))</f>
        <v>100</v>
      </c>
      <c r="X32" s="14" t="s">
        <v>158</v>
      </c>
      <c r="Y32" s="14">
        <f>'Рейтинговая таблица организаций'!X21</f>
        <v>34</v>
      </c>
      <c r="Z32" s="14">
        <f>'Рейтинговая таблица организаций'!Y21</f>
        <v>45</v>
      </c>
      <c r="AA32" s="14" t="str">
        <f>IF('Рейтинговая таблица организаций'!AD21&lt;1,"Отсутствуют условия доступности для инвалидов",(IF('Рейтинговая таблица организаций'!AD21&lt;5,"Количество условий доступности организации для инвалидов (от одного до четырех)","Наличие пяти и более условий доступности для инвалидов")))</f>
        <v>Отсутствуют условия доступности для инвалидов</v>
      </c>
      <c r="AB32" s="22">
        <f>'Рейтинговая таблица организаций'!AD21</f>
        <v>0</v>
      </c>
      <c r="AC32" s="14">
        <f>IF('Рейтинговая таблица организаций'!AD21&lt;1,0,(IF('Рейтинговая таблица организаций'!AD21&lt;5,20,100)))</f>
        <v>0</v>
      </c>
      <c r="AD32" s="14" t="str">
        <f>IF('Рейтинговая таблица организаций'!AE21&lt;1,"Отсутствуют условия доступности, позволяющие инвалидам получать услуги наравне с другими",(IF('Рейтинговая таблица организаций'!AE21&lt;5,"Количество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32" s="23">
        <f>'Рейтинговая таблица организаций'!AE21</f>
        <v>3</v>
      </c>
      <c r="AF32" s="14">
        <f>IF('Рейтинговая таблица организаций'!AE21&lt;1,0,(IF('Рейтинговая таблица организаций'!AE21&lt;5,20,100)))</f>
        <v>20</v>
      </c>
      <c r="AG32" s="14" t="s">
        <v>159</v>
      </c>
      <c r="AH32" s="14">
        <f>'Рейтинговая таблица организаций'!AF21</f>
        <v>2</v>
      </c>
      <c r="AI32" s="14">
        <f>'Рейтинговая таблица организаций'!AG21</f>
        <v>3</v>
      </c>
      <c r="AJ32" s="14" t="s">
        <v>160</v>
      </c>
      <c r="AK32" s="14">
        <f>'Рейтинговая таблица организаций'!AL21</f>
        <v>34</v>
      </c>
      <c r="AL32" s="14">
        <f>'Рейтинговая таблица организаций'!AM21</f>
        <v>45</v>
      </c>
      <c r="AM32" s="14" t="s">
        <v>161</v>
      </c>
      <c r="AN32" s="14">
        <f>'Рейтинговая таблица организаций'!AN21</f>
        <v>34</v>
      </c>
      <c r="AO32" s="14">
        <f>'Рейтинговая таблица организаций'!AO21</f>
        <v>45</v>
      </c>
      <c r="AP32" s="14" t="s">
        <v>162</v>
      </c>
      <c r="AQ32" s="14">
        <f>'Рейтинговая таблица организаций'!AP21</f>
        <v>13</v>
      </c>
      <c r="AR32" s="14">
        <f>'Рейтинговая таблица организаций'!AQ21</f>
        <v>17</v>
      </c>
      <c r="AS32" s="14" t="s">
        <v>163</v>
      </c>
      <c r="AT32" s="14">
        <f>'Рейтинговая таблица организаций'!AV21</f>
        <v>34</v>
      </c>
      <c r="AU32" s="14">
        <f>'Рейтинговая таблица организаций'!AW21</f>
        <v>45</v>
      </c>
      <c r="AV32" s="14" t="s">
        <v>164</v>
      </c>
      <c r="AW32" s="14">
        <f>'Рейтинговая таблица организаций'!AX21</f>
        <v>34</v>
      </c>
      <c r="AX32" s="14">
        <f>'Рейтинговая таблица организаций'!AY21</f>
        <v>45</v>
      </c>
      <c r="AY32" s="14" t="s">
        <v>165</v>
      </c>
      <c r="AZ32" s="14">
        <f>'Рейтинговая таблица организаций'!AZ21</f>
        <v>34</v>
      </c>
      <c r="BA32" s="14">
        <f>'Рейтинговая таблица организаций'!BA21</f>
        <v>45</v>
      </c>
    </row>
    <row r="33" spans="1:53" ht="15.75" x14ac:dyDescent="0.25">
      <c r="A33" s="11">
        <f>'бланки '!D24</f>
        <v>19</v>
      </c>
      <c r="B33" s="11" t="str">
        <f>'бланки '!C24</f>
        <v>ГКОУ РД «Новоурадинская  СОШ Шамильского  района».  Им.С.Х.Асиятилова</v>
      </c>
      <c r="C33" s="11">
        <f>'для bus.gov.ru'!C22</f>
        <v>182</v>
      </c>
      <c r="D33" s="11">
        <f>'для bus.gov.ru'!D22</f>
        <v>57</v>
      </c>
      <c r="E33" s="21">
        <f>'для bus.gov.ru'!E22</f>
        <v>0.31318681318681318</v>
      </c>
      <c r="F33" s="12" t="s">
        <v>154</v>
      </c>
      <c r="G33" s="13">
        <f>'Рейтинговая таблица организаций'!D22</f>
        <v>12</v>
      </c>
      <c r="H33" s="13">
        <f>'Рейтинговая таблица организаций'!E22</f>
        <v>13</v>
      </c>
      <c r="I33" s="12" t="s">
        <v>155</v>
      </c>
      <c r="J33" s="13">
        <f>'Рейтинговая таблица организаций'!F22</f>
        <v>50</v>
      </c>
      <c r="K33" s="13">
        <f>'Рейтинговая таблица организаций'!G22</f>
        <v>53</v>
      </c>
      <c r="L33" s="14" t="str">
        <f>IF('Рейтинговая таблица организаций'!H22&lt;1,"Отсутствуют или не функционируют дистанционные способы взаимодействия",(IF('Рейтинговая таблица организаций'!H22&lt;4,"В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33" s="23">
        <f>'Рейтинговая таблица организаций'!H22</f>
        <v>4</v>
      </c>
      <c r="N33" s="14">
        <f>IF('Рейтинговая таблица организаций'!H22&lt;1,0,(IF('Рейтинговая таблица организаций'!H22&lt;4,30,100)))</f>
        <v>100</v>
      </c>
      <c r="O33" s="14" t="s">
        <v>156</v>
      </c>
      <c r="P33" s="14">
        <f>'Рейтинговая таблица организаций'!I22</f>
        <v>47</v>
      </c>
      <c r="Q33" s="14">
        <f>'Рейтинговая таблица организаций'!J22</f>
        <v>48</v>
      </c>
      <c r="R33" s="14" t="s">
        <v>157</v>
      </c>
      <c r="S33" s="14">
        <f>'Рейтинговая таблица организаций'!K22</f>
        <v>41</v>
      </c>
      <c r="T33" s="14">
        <f>'Рейтинговая таблица организаций'!L22</f>
        <v>41</v>
      </c>
      <c r="U33" s="14" t="str">
        <f>IF('Рейтинговая таблица организаций'!U22&lt;1,"Отсутствуют комфортные условия",(IF('Рейтинговая таблица организаций'!U22&lt;5,"Количество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33" s="23">
        <f>'Рейтинговая таблица организаций'!U22</f>
        <v>5</v>
      </c>
      <c r="W33" s="14">
        <f>IF('Рейтинговая таблица организаций'!U22&lt;1,0,(IF('Рейтинговая таблица организаций'!U22&lt;4,20,100)))</f>
        <v>100</v>
      </c>
      <c r="X33" s="14" t="s">
        <v>158</v>
      </c>
      <c r="Y33" s="14">
        <f>'Рейтинговая таблица организаций'!X22</f>
        <v>50</v>
      </c>
      <c r="Z33" s="14">
        <f>'Рейтинговая таблица организаций'!Y22</f>
        <v>57</v>
      </c>
      <c r="AA33" s="14" t="str">
        <f>IF('Рейтинговая таблица организаций'!AD22&lt;1,"Отсутствуют условия доступности для инвалидов",(IF('Рейтинговая таблица организаций'!AD22&lt;5,"Количество условий доступности организации для инвалидов (от одного до четырех)","Наличие пяти и более условий доступности для инвалидов")))</f>
        <v>Количество условий доступности организации для инвалидов (от одного до четырех)</v>
      </c>
      <c r="AB33" s="22">
        <f>'Рейтинговая таблица организаций'!AD22</f>
        <v>2</v>
      </c>
      <c r="AC33" s="14">
        <f>IF('Рейтинговая таблица организаций'!AD22&lt;1,0,(IF('Рейтинговая таблица организаций'!AD22&lt;5,20,100)))</f>
        <v>20</v>
      </c>
      <c r="AD33" s="14" t="str">
        <f>IF('Рейтинговая таблица организаций'!AE22&lt;1,"Отсутствуют условия доступности, позволяющие инвалидам получать услуги наравне с другими",(IF('Рейтинговая таблица организаций'!AE22&lt;5,"Количество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33" s="23">
        <f>'Рейтинговая таблица организаций'!AE22</f>
        <v>3</v>
      </c>
      <c r="AF33" s="14">
        <f>IF('Рейтинговая таблица организаций'!AE22&lt;1,0,(IF('Рейтинговая таблица организаций'!AE22&lt;5,20,100)))</f>
        <v>20</v>
      </c>
      <c r="AG33" s="14" t="s">
        <v>159</v>
      </c>
      <c r="AH33" s="14">
        <f>'Рейтинговая таблица организаций'!AF22</f>
        <v>4</v>
      </c>
      <c r="AI33" s="14">
        <f>'Рейтинговая таблица организаций'!AG22</f>
        <v>4</v>
      </c>
      <c r="AJ33" s="14" t="s">
        <v>160</v>
      </c>
      <c r="AK33" s="14">
        <f>'Рейтинговая таблица организаций'!AL22</f>
        <v>51</v>
      </c>
      <c r="AL33" s="14">
        <f>'Рейтинговая таблица организаций'!AM22</f>
        <v>57</v>
      </c>
      <c r="AM33" s="14" t="s">
        <v>161</v>
      </c>
      <c r="AN33" s="14">
        <f>'Рейтинговая таблица организаций'!AN22</f>
        <v>49</v>
      </c>
      <c r="AO33" s="14">
        <f>'Рейтинговая таблица организаций'!AO22</f>
        <v>57</v>
      </c>
      <c r="AP33" s="14" t="s">
        <v>162</v>
      </c>
      <c r="AQ33" s="14">
        <f>'Рейтинговая таблица организаций'!AP22</f>
        <v>45</v>
      </c>
      <c r="AR33" s="14">
        <f>'Рейтинговая таблица организаций'!AQ22</f>
        <v>45</v>
      </c>
      <c r="AS33" s="14" t="s">
        <v>163</v>
      </c>
      <c r="AT33" s="14">
        <f>'Рейтинговая таблица организаций'!AV22</f>
        <v>51</v>
      </c>
      <c r="AU33" s="14">
        <f>'Рейтинговая таблица организаций'!AW22</f>
        <v>57</v>
      </c>
      <c r="AV33" s="14" t="s">
        <v>164</v>
      </c>
      <c r="AW33" s="14">
        <f>'Рейтинговая таблица организаций'!AX22</f>
        <v>50</v>
      </c>
      <c r="AX33" s="14">
        <f>'Рейтинговая таблица организаций'!AY22</f>
        <v>57</v>
      </c>
      <c r="AY33" s="14" t="s">
        <v>165</v>
      </c>
      <c r="AZ33" s="14">
        <f>'Рейтинговая таблица организаций'!AZ22</f>
        <v>50</v>
      </c>
      <c r="BA33" s="14">
        <f>'Рейтинговая таблица организаций'!BA22</f>
        <v>57</v>
      </c>
    </row>
    <row r="34" spans="1:53" ht="15.75" x14ac:dyDescent="0.25">
      <c r="A34" s="11">
        <f>'бланки '!D25</f>
        <v>20</v>
      </c>
      <c r="B34" s="11" t="str">
        <f>'бланки '!C25</f>
        <v>ГКОУ РД «Нагуратлинская СОШ Гунибского района»</v>
      </c>
      <c r="C34" s="11">
        <f>'для bus.gov.ru'!C23</f>
        <v>98</v>
      </c>
      <c r="D34" s="11">
        <f>'для bus.gov.ru'!D23</f>
        <v>32</v>
      </c>
      <c r="E34" s="21">
        <f>'для bus.gov.ru'!E23</f>
        <v>0.32653061224489793</v>
      </c>
      <c r="F34" s="12" t="s">
        <v>154</v>
      </c>
      <c r="G34" s="13">
        <f>'Рейтинговая таблица организаций'!D23</f>
        <v>13</v>
      </c>
      <c r="H34" s="13">
        <f>'Рейтинговая таблица организаций'!E23</f>
        <v>13</v>
      </c>
      <c r="I34" s="12" t="s">
        <v>155</v>
      </c>
      <c r="J34" s="13">
        <f>'Рейтинговая таблица организаций'!F23</f>
        <v>48</v>
      </c>
      <c r="K34" s="13">
        <f>'Рейтинговая таблица организаций'!G23</f>
        <v>53</v>
      </c>
      <c r="L34" s="14" t="str">
        <f>IF('Рейтинговая таблица организаций'!H23&lt;1,"Отсутствуют или не функционируют дистанционные способы взаимодействия",(IF('Рейтинговая таблица организаций'!H23&lt;4,"В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34" s="23">
        <f>'Рейтинговая таблица организаций'!H23</f>
        <v>4</v>
      </c>
      <c r="N34" s="14">
        <f>IF('Рейтинговая таблица организаций'!H23&lt;1,0,(IF('Рейтинговая таблица организаций'!H23&lt;4,30,100)))</f>
        <v>100</v>
      </c>
      <c r="O34" s="14" t="s">
        <v>156</v>
      </c>
      <c r="P34" s="14">
        <f>'Рейтинговая таблица организаций'!I23</f>
        <v>24</v>
      </c>
      <c r="Q34" s="14">
        <f>'Рейтинговая таблица организаций'!J23</f>
        <v>25</v>
      </c>
      <c r="R34" s="14" t="s">
        <v>157</v>
      </c>
      <c r="S34" s="14">
        <f>'Рейтинговая таблица организаций'!K23</f>
        <v>21</v>
      </c>
      <c r="T34" s="14">
        <f>'Рейтинговая таблица организаций'!L23</f>
        <v>23</v>
      </c>
      <c r="U34" s="14" t="str">
        <f>IF('Рейтинговая таблица организаций'!U23&lt;1,"Отсутствуют комфортные условия",(IF('Рейтинговая таблица организаций'!U23&lt;5,"Количество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34" s="23">
        <f>'Рейтинговая таблица организаций'!U23</f>
        <v>5</v>
      </c>
      <c r="W34" s="14">
        <f>IF('Рейтинговая таблица организаций'!U23&lt;1,0,(IF('Рейтинговая таблица организаций'!U23&lt;4,20,100)))</f>
        <v>100</v>
      </c>
      <c r="X34" s="14" t="s">
        <v>158</v>
      </c>
      <c r="Y34" s="14">
        <f>'Рейтинговая таблица организаций'!X23</f>
        <v>24</v>
      </c>
      <c r="Z34" s="14">
        <f>'Рейтинговая таблица организаций'!Y23</f>
        <v>32</v>
      </c>
      <c r="AA34" s="14" t="str">
        <f>IF('Рейтинговая таблица организаций'!AD23&lt;1,"Отсутствуют условия доступности для инвалидов",(IF('Рейтинговая таблица организаций'!AD23&lt;5,"Количество условий доступности организации для инвалидов (от одного до четырех)","Наличие пяти и более условий доступности для инвалидов")))</f>
        <v>Отсутствуют условия доступности для инвалидов</v>
      </c>
      <c r="AB34" s="22">
        <f>'Рейтинговая таблица организаций'!AD23</f>
        <v>0</v>
      </c>
      <c r="AC34" s="14">
        <f>IF('Рейтинговая таблица организаций'!AD23&lt;1,0,(IF('Рейтинговая таблица организаций'!AD23&lt;5,20,100)))</f>
        <v>0</v>
      </c>
      <c r="AD34" s="14" t="str">
        <f>IF('Рейтинговая таблица организаций'!AE23&lt;1,"Отсутствуют условия доступности, позволяющие инвалидам получать услуги наравне с другими",(IF('Рейтинговая таблица организаций'!AE23&lt;5,"Количество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34" s="23">
        <f>'Рейтинговая таблица организаций'!AE23</f>
        <v>3</v>
      </c>
      <c r="AF34" s="14">
        <f>IF('Рейтинговая таблица организаций'!AE23&lt;1,0,(IF('Рейтинговая таблица организаций'!AE23&lt;5,20,100)))</f>
        <v>20</v>
      </c>
      <c r="AG34" s="14" t="s">
        <v>159</v>
      </c>
      <c r="AH34" s="14">
        <f>'Рейтинговая таблица организаций'!AF23</f>
        <v>2</v>
      </c>
      <c r="AI34" s="14">
        <f>'Рейтинговая таблица организаций'!AG23</f>
        <v>3</v>
      </c>
      <c r="AJ34" s="14" t="s">
        <v>160</v>
      </c>
      <c r="AK34" s="14">
        <f>'Рейтинговая таблица организаций'!AL23</f>
        <v>27</v>
      </c>
      <c r="AL34" s="14">
        <f>'Рейтинговая таблица организаций'!AM23</f>
        <v>32</v>
      </c>
      <c r="AM34" s="14" t="s">
        <v>161</v>
      </c>
      <c r="AN34" s="14">
        <f>'Рейтинговая таблица организаций'!AN23</f>
        <v>29</v>
      </c>
      <c r="AO34" s="14">
        <f>'Рейтинговая таблица организаций'!AO23</f>
        <v>32</v>
      </c>
      <c r="AP34" s="14" t="s">
        <v>162</v>
      </c>
      <c r="AQ34" s="14">
        <f>'Рейтинговая таблица организаций'!AP23</f>
        <v>23</v>
      </c>
      <c r="AR34" s="14">
        <f>'Рейтинговая таблица организаций'!AQ23</f>
        <v>24</v>
      </c>
      <c r="AS34" s="14" t="s">
        <v>163</v>
      </c>
      <c r="AT34" s="14">
        <f>'Рейтинговая таблица организаций'!AV23</f>
        <v>26</v>
      </c>
      <c r="AU34" s="14">
        <f>'Рейтинговая таблица организаций'!AW23</f>
        <v>32</v>
      </c>
      <c r="AV34" s="14" t="s">
        <v>164</v>
      </c>
      <c r="AW34" s="14">
        <f>'Рейтинговая таблица организаций'!AX23</f>
        <v>27</v>
      </c>
      <c r="AX34" s="14">
        <f>'Рейтинговая таблица организаций'!AY23</f>
        <v>32</v>
      </c>
      <c r="AY34" s="14" t="s">
        <v>165</v>
      </c>
      <c r="AZ34" s="14">
        <f>'Рейтинговая таблица организаций'!AZ23</f>
        <v>27</v>
      </c>
      <c r="BA34" s="14">
        <f>'Рейтинговая таблица организаций'!BA23</f>
        <v>32</v>
      </c>
    </row>
    <row r="35" spans="1:53" ht="15.75" x14ac:dyDescent="0.25">
      <c r="A35" s="11">
        <f>'бланки '!D26</f>
        <v>21</v>
      </c>
      <c r="B35" s="11" t="str">
        <f>'бланки '!C26</f>
        <v>ГКОУ РД «Сафаралинская СОШ Гунибского района»</v>
      </c>
      <c r="C35" s="11">
        <f>'для bus.gov.ru'!C24</f>
        <v>142</v>
      </c>
      <c r="D35" s="11">
        <f>'для bus.gov.ru'!D24</f>
        <v>44</v>
      </c>
      <c r="E35" s="21">
        <f>'для bus.gov.ru'!E24</f>
        <v>0.30985915492957744</v>
      </c>
      <c r="F35" s="12" t="s">
        <v>154</v>
      </c>
      <c r="G35" s="13">
        <f>'Рейтинговая таблица организаций'!D24</f>
        <v>13</v>
      </c>
      <c r="H35" s="13">
        <f>'Рейтинговая таблица организаций'!E24</f>
        <v>13</v>
      </c>
      <c r="I35" s="12" t="s">
        <v>155</v>
      </c>
      <c r="J35" s="13">
        <f>'Рейтинговая таблица организаций'!F24</f>
        <v>51</v>
      </c>
      <c r="K35" s="13">
        <f>'Рейтинговая таблица организаций'!G24</f>
        <v>54</v>
      </c>
      <c r="L35" s="14" t="str">
        <f>IF('Рейтинговая таблица организаций'!H24&lt;1,"Отсутствуют или не функционируют дистанционные способы взаимодействия",(IF('Рейтинговая таблица организаций'!H24&lt;4,"В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35" s="23">
        <f>'Рейтинговая таблица организаций'!H24</f>
        <v>4</v>
      </c>
      <c r="N35" s="14">
        <f>IF('Рейтинговая таблица организаций'!H24&lt;1,0,(IF('Рейтинговая таблица организаций'!H24&lt;4,30,100)))</f>
        <v>100</v>
      </c>
      <c r="O35" s="14" t="s">
        <v>156</v>
      </c>
      <c r="P35" s="14">
        <f>'Рейтинговая таблица организаций'!I24</f>
        <v>43</v>
      </c>
      <c r="Q35" s="14">
        <f>'Рейтинговая таблица организаций'!J24</f>
        <v>43</v>
      </c>
      <c r="R35" s="14" t="s">
        <v>157</v>
      </c>
      <c r="S35" s="14">
        <f>'Рейтинговая таблица организаций'!K24</f>
        <v>41</v>
      </c>
      <c r="T35" s="14">
        <f>'Рейтинговая таблица организаций'!L24</f>
        <v>41</v>
      </c>
      <c r="U35" s="14" t="str">
        <f>IF('Рейтинговая таблица организаций'!U24&lt;1,"Отсутствуют комфортные условия",(IF('Рейтинговая таблица организаций'!U24&lt;5,"Количество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35" s="23">
        <f>'Рейтинговая таблица организаций'!U24</f>
        <v>5</v>
      </c>
      <c r="W35" s="14">
        <f>IF('Рейтинговая таблица организаций'!U24&lt;1,0,(IF('Рейтинговая таблица организаций'!U24&lt;4,20,100)))</f>
        <v>100</v>
      </c>
      <c r="X35" s="14" t="s">
        <v>158</v>
      </c>
      <c r="Y35" s="14">
        <f>'Рейтинговая таблица организаций'!X24</f>
        <v>42</v>
      </c>
      <c r="Z35" s="14">
        <f>'Рейтинговая таблица организаций'!Y24</f>
        <v>44</v>
      </c>
      <c r="AA35" s="14" t="str">
        <f>IF('Рейтинговая таблица организаций'!AD24&lt;1,"Отсутствуют условия доступности для инвалидов",(IF('Рейтинговая таблица организаций'!AD24&lt;5,"Количество условий доступности организации для инвалидов (от одного до четырех)","Наличие пяти и более условий доступности для инвалидов")))</f>
        <v>Отсутствуют условия доступности для инвалидов</v>
      </c>
      <c r="AB35" s="22">
        <f>'Рейтинговая таблица организаций'!AD24</f>
        <v>0</v>
      </c>
      <c r="AC35" s="14">
        <f>IF('Рейтинговая таблица организаций'!AD24&lt;1,0,(IF('Рейтинговая таблица организаций'!AD24&lt;5,20,100)))</f>
        <v>0</v>
      </c>
      <c r="AD35" s="14" t="str">
        <f>IF('Рейтинговая таблица организаций'!AE24&lt;1,"Отсутствуют условия доступности, позволяющие инвалидам получать услуги наравне с другими",(IF('Рейтинговая таблица организаций'!AE24&lt;5,"Количество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35" s="23">
        <f>'Рейтинговая таблица организаций'!AE24</f>
        <v>3</v>
      </c>
      <c r="AF35" s="14">
        <f>IF('Рейтинговая таблица организаций'!AE24&lt;1,0,(IF('Рейтинговая таблица организаций'!AE24&lt;5,20,100)))</f>
        <v>20</v>
      </c>
      <c r="AG35" s="14" t="s">
        <v>159</v>
      </c>
      <c r="AH35" s="14">
        <f>'Рейтинговая таблица организаций'!AF24</f>
        <v>15</v>
      </c>
      <c r="AI35" s="14">
        <f>'Рейтинговая таблица организаций'!AG24</f>
        <v>19</v>
      </c>
      <c r="AJ35" s="14" t="s">
        <v>160</v>
      </c>
      <c r="AK35" s="14">
        <f>'Рейтинговая таблица организаций'!AL24</f>
        <v>40</v>
      </c>
      <c r="AL35" s="14">
        <f>'Рейтинговая таблица организаций'!AM24</f>
        <v>44</v>
      </c>
      <c r="AM35" s="14" t="s">
        <v>161</v>
      </c>
      <c r="AN35" s="14">
        <f>'Рейтинговая таблица организаций'!AN24</f>
        <v>44</v>
      </c>
      <c r="AO35" s="14">
        <f>'Рейтинговая таблица организаций'!AO24</f>
        <v>44</v>
      </c>
      <c r="AP35" s="14" t="s">
        <v>162</v>
      </c>
      <c r="AQ35" s="14">
        <f>'Рейтинговая таблица организаций'!AP24</f>
        <v>39</v>
      </c>
      <c r="AR35" s="14">
        <f>'Рейтинговая таблица организаций'!AQ24</f>
        <v>42</v>
      </c>
      <c r="AS35" s="14" t="s">
        <v>163</v>
      </c>
      <c r="AT35" s="14">
        <f>'Рейтинговая таблица организаций'!AV24</f>
        <v>40</v>
      </c>
      <c r="AU35" s="14">
        <f>'Рейтинговая таблица организаций'!AW24</f>
        <v>44</v>
      </c>
      <c r="AV35" s="14" t="s">
        <v>164</v>
      </c>
      <c r="AW35" s="14">
        <f>'Рейтинговая таблица организаций'!AX24</f>
        <v>41</v>
      </c>
      <c r="AX35" s="14">
        <f>'Рейтинговая таблица организаций'!AY24</f>
        <v>44</v>
      </c>
      <c r="AY35" s="14" t="s">
        <v>165</v>
      </c>
      <c r="AZ35" s="14">
        <f>'Рейтинговая таблица организаций'!AZ24</f>
        <v>43</v>
      </c>
      <c r="BA35" s="14">
        <f>'Рейтинговая таблица организаций'!BA24</f>
        <v>44</v>
      </c>
    </row>
    <row r="36" spans="1:53" ht="15.75" x14ac:dyDescent="0.25">
      <c r="A36" s="11">
        <f>'бланки '!D27</f>
        <v>22</v>
      </c>
      <c r="B36" s="11" t="str">
        <f>'бланки '!C27</f>
        <v>ГКОУ РД «Уллубиевская СОШ Гунибского района»</v>
      </c>
      <c r="C36" s="11">
        <f>'для bus.gov.ru'!C25</f>
        <v>173</v>
      </c>
      <c r="D36" s="11">
        <f>'для bus.gov.ru'!D25</f>
        <v>58</v>
      </c>
      <c r="E36" s="21">
        <f>'для bus.gov.ru'!E25</f>
        <v>0.33526011560693642</v>
      </c>
      <c r="F36" s="12" t="s">
        <v>154</v>
      </c>
      <c r="G36" s="13">
        <f>'Рейтинговая таблица организаций'!D25</f>
        <v>12</v>
      </c>
      <c r="H36" s="13">
        <f>'Рейтинговая таблица организаций'!E25</f>
        <v>13</v>
      </c>
      <c r="I36" s="12" t="s">
        <v>155</v>
      </c>
      <c r="J36" s="13">
        <f>'Рейтинговая таблица организаций'!F25</f>
        <v>49</v>
      </c>
      <c r="K36" s="13">
        <f>'Рейтинговая таблица организаций'!G25</f>
        <v>54</v>
      </c>
      <c r="L36" s="14" t="str">
        <f>IF('Рейтинговая таблица организаций'!H25&lt;1,"Отсутствуют или не функционируют дистанционные способы взаимодействия",(IF('Рейтинговая таблица организаций'!H25&lt;4,"В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36" s="23">
        <f>'Рейтинговая таблица организаций'!H25</f>
        <v>4</v>
      </c>
      <c r="N36" s="14">
        <f>IF('Рейтинговая таблица организаций'!H25&lt;1,0,(IF('Рейтинговая таблица организаций'!H25&lt;4,30,100)))</f>
        <v>100</v>
      </c>
      <c r="O36" s="14" t="s">
        <v>156</v>
      </c>
      <c r="P36" s="14">
        <f>'Рейтинговая таблица организаций'!I25</f>
        <v>56</v>
      </c>
      <c r="Q36" s="14">
        <f>'Рейтинговая таблица организаций'!J25</f>
        <v>56</v>
      </c>
      <c r="R36" s="14" t="s">
        <v>157</v>
      </c>
      <c r="S36" s="14">
        <f>'Рейтинговая таблица организаций'!K25</f>
        <v>55</v>
      </c>
      <c r="T36" s="14">
        <f>'Рейтинговая таблица организаций'!L25</f>
        <v>55</v>
      </c>
      <c r="U36" s="14" t="str">
        <f>IF('Рейтинговая таблица организаций'!U25&lt;1,"Отсутствуют комфортные условия",(IF('Рейтинговая таблица организаций'!U25&lt;5,"Количество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36" s="23">
        <f>'Рейтинговая таблица организаций'!U25</f>
        <v>5</v>
      </c>
      <c r="W36" s="14">
        <f>IF('Рейтинговая таблица организаций'!U25&lt;1,0,(IF('Рейтинговая таблица организаций'!U25&lt;4,20,100)))</f>
        <v>100</v>
      </c>
      <c r="X36" s="14" t="s">
        <v>158</v>
      </c>
      <c r="Y36" s="14">
        <f>'Рейтинговая таблица организаций'!X25</f>
        <v>57</v>
      </c>
      <c r="Z36" s="14">
        <f>'Рейтинговая таблица организаций'!Y25</f>
        <v>58</v>
      </c>
      <c r="AA36" s="14" t="str">
        <f>IF('Рейтинговая таблица организаций'!AD25&lt;1,"Отсутствуют условия доступности для инвалидов",(IF('Рейтинговая таблица организаций'!AD25&lt;5,"Количество условий доступности организации для инвалидов (от одного до четырех)","Наличие пяти и более условий доступности для инвалидов")))</f>
        <v>Количество условий доступности организации для инвалидов (от одного до четырех)</v>
      </c>
      <c r="AB36" s="22">
        <f>'Рейтинговая таблица организаций'!AD25</f>
        <v>2</v>
      </c>
      <c r="AC36" s="14">
        <f>IF('Рейтинговая таблица организаций'!AD25&lt;1,0,(IF('Рейтинговая таблица организаций'!AD25&lt;5,20,100)))</f>
        <v>20</v>
      </c>
      <c r="AD36" s="14" t="str">
        <f>IF('Рейтинговая таблица организаций'!AE25&lt;1,"Отсутствуют условия доступности, позволяющие инвалидам получать услуги наравне с другими",(IF('Рейтинговая таблица организаций'!AE25&lt;5,"Количество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36" s="23">
        <f>'Рейтинговая таблица организаций'!AE25</f>
        <v>3</v>
      </c>
      <c r="AF36" s="14">
        <f>IF('Рейтинговая таблица организаций'!AE25&lt;1,0,(IF('Рейтинговая таблица организаций'!AE25&lt;5,20,100)))</f>
        <v>20</v>
      </c>
      <c r="AG36" s="14" t="s">
        <v>159</v>
      </c>
      <c r="AH36" s="14">
        <f>'Рейтинговая таблица организаций'!AF25</f>
        <v>3</v>
      </c>
      <c r="AI36" s="14">
        <f>'Рейтинговая таблица организаций'!AG25</f>
        <v>3</v>
      </c>
      <c r="AJ36" s="14" t="s">
        <v>160</v>
      </c>
      <c r="AK36" s="14">
        <f>'Рейтинговая таблица организаций'!AL25</f>
        <v>58</v>
      </c>
      <c r="AL36" s="14">
        <f>'Рейтинговая таблица организаций'!AM25</f>
        <v>58</v>
      </c>
      <c r="AM36" s="14" t="s">
        <v>161</v>
      </c>
      <c r="AN36" s="14">
        <f>'Рейтинговая таблица организаций'!AN25</f>
        <v>58</v>
      </c>
      <c r="AO36" s="14">
        <f>'Рейтинговая таблица организаций'!AO25</f>
        <v>58</v>
      </c>
      <c r="AP36" s="14" t="s">
        <v>162</v>
      </c>
      <c r="AQ36" s="14">
        <f>'Рейтинговая таблица организаций'!AP25</f>
        <v>57</v>
      </c>
      <c r="AR36" s="14">
        <f>'Рейтинговая таблица организаций'!AQ25</f>
        <v>57</v>
      </c>
      <c r="AS36" s="14" t="s">
        <v>163</v>
      </c>
      <c r="AT36" s="14">
        <f>'Рейтинговая таблица организаций'!AV25</f>
        <v>58</v>
      </c>
      <c r="AU36" s="14">
        <f>'Рейтинговая таблица организаций'!AW25</f>
        <v>58</v>
      </c>
      <c r="AV36" s="14" t="s">
        <v>164</v>
      </c>
      <c r="AW36" s="14">
        <f>'Рейтинговая таблица организаций'!AX25</f>
        <v>58</v>
      </c>
      <c r="AX36" s="14">
        <f>'Рейтинговая таблица организаций'!AY25</f>
        <v>58</v>
      </c>
      <c r="AY36" s="14" t="s">
        <v>165</v>
      </c>
      <c r="AZ36" s="14">
        <f>'Рейтинговая таблица организаций'!AZ25</f>
        <v>58</v>
      </c>
      <c r="BA36" s="14">
        <f>'Рейтинговая таблица организаций'!BA25</f>
        <v>58</v>
      </c>
    </row>
    <row r="37" spans="1:53" ht="15.75" x14ac:dyDescent="0.25">
      <c r="A37" s="11">
        <f>'бланки '!D28</f>
        <v>23</v>
      </c>
      <c r="B37" s="11" t="str">
        <f>'бланки '!C28</f>
        <v>ГКОУ РД «Карашинская СОШ Лакского района»</v>
      </c>
      <c r="C37" s="11">
        <f>'для bus.gov.ru'!C26</f>
        <v>114</v>
      </c>
      <c r="D37" s="11">
        <f>'для bus.gov.ru'!D26</f>
        <v>36</v>
      </c>
      <c r="E37" s="21">
        <f>'для bus.gov.ru'!E26</f>
        <v>0.31578947368421051</v>
      </c>
      <c r="F37" s="12" t="s">
        <v>154</v>
      </c>
      <c r="G37" s="13">
        <f>'Рейтинговая таблица организаций'!D26</f>
        <v>12</v>
      </c>
      <c r="H37" s="13">
        <f>'Рейтинговая таблица организаций'!E26</f>
        <v>13</v>
      </c>
      <c r="I37" s="12" t="s">
        <v>155</v>
      </c>
      <c r="J37" s="13">
        <f>'Рейтинговая таблица организаций'!F26</f>
        <v>50</v>
      </c>
      <c r="K37" s="13">
        <f>'Рейтинговая таблица организаций'!G26</f>
        <v>53</v>
      </c>
      <c r="L37" s="14" t="str">
        <f>IF('Рейтинговая таблица организаций'!H26&lt;1,"Отсутствуют или не функционируют дистанционные способы взаимодействия",(IF('Рейтинговая таблица организаций'!H26&lt;4,"В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37" s="23">
        <f>'Рейтинговая таблица организаций'!H26</f>
        <v>4</v>
      </c>
      <c r="N37" s="14">
        <f>IF('Рейтинговая таблица организаций'!H26&lt;1,0,(IF('Рейтинговая таблица организаций'!H26&lt;4,30,100)))</f>
        <v>100</v>
      </c>
      <c r="O37" s="14" t="s">
        <v>156</v>
      </c>
      <c r="P37" s="14">
        <f>'Рейтинговая таблица организаций'!I26</f>
        <v>18</v>
      </c>
      <c r="Q37" s="14">
        <f>'Рейтинговая таблица организаций'!J26</f>
        <v>18</v>
      </c>
      <c r="R37" s="14" t="s">
        <v>157</v>
      </c>
      <c r="S37" s="14">
        <f>'Рейтинговая таблица организаций'!K26</f>
        <v>15</v>
      </c>
      <c r="T37" s="14">
        <f>'Рейтинговая таблица организаций'!L26</f>
        <v>16</v>
      </c>
      <c r="U37" s="14" t="str">
        <f>IF('Рейтинговая таблица организаций'!U26&lt;1,"Отсутствуют комфортные условия",(IF('Рейтинговая таблица организаций'!U26&lt;5,"Количество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37" s="23">
        <f>'Рейтинговая таблица организаций'!U26</f>
        <v>5</v>
      </c>
      <c r="W37" s="14">
        <f>IF('Рейтинговая таблица организаций'!U26&lt;1,0,(IF('Рейтинговая таблица организаций'!U26&lt;4,20,100)))</f>
        <v>100</v>
      </c>
      <c r="X37" s="14" t="s">
        <v>158</v>
      </c>
      <c r="Y37" s="14">
        <f>'Рейтинговая таблица организаций'!X26</f>
        <v>28</v>
      </c>
      <c r="Z37" s="14">
        <f>'Рейтинговая таблица организаций'!Y26</f>
        <v>36</v>
      </c>
      <c r="AA37" s="14" t="str">
        <f>IF('Рейтинговая таблица организаций'!AD26&lt;1,"Отсутствуют условия доступности для инвалидов",(IF('Рейтинговая таблица организаций'!AD26&lt;5,"Количество условий доступности организации для инвалидов (от одного до четырех)","Наличие пяти и более условий доступности для инвалидов")))</f>
        <v>Количество условий доступности организации для инвалидов (от одного до четырех)</v>
      </c>
      <c r="AB37" s="22">
        <f>'Рейтинговая таблица организаций'!AD26</f>
        <v>1</v>
      </c>
      <c r="AC37" s="14">
        <f>IF('Рейтинговая таблица организаций'!AD26&lt;1,0,(IF('Рейтинговая таблица организаций'!AD26&lt;5,20,100)))</f>
        <v>20</v>
      </c>
      <c r="AD37" s="14" t="str">
        <f>IF('Рейтинговая таблица организаций'!AE26&lt;1,"Отсутствуют условия доступности, позволяющие инвалидам получать услуги наравне с другими",(IF('Рейтинговая таблица организаций'!AE26&lt;5,"Количество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37" s="23">
        <f>'Рейтинговая таблица организаций'!AE26</f>
        <v>3</v>
      </c>
      <c r="AF37" s="14">
        <f>IF('Рейтинговая таблица организаций'!AE26&lt;1,0,(IF('Рейтинговая таблица организаций'!AE26&lt;5,20,100)))</f>
        <v>20</v>
      </c>
      <c r="AG37" s="14" t="s">
        <v>159</v>
      </c>
      <c r="AH37" s="14">
        <f>'Рейтинговая таблица организаций'!AF26</f>
        <v>3</v>
      </c>
      <c r="AI37" s="14">
        <f>'Рейтинговая таблица организаций'!AG26</f>
        <v>4</v>
      </c>
      <c r="AJ37" s="14" t="s">
        <v>160</v>
      </c>
      <c r="AK37" s="14">
        <f>'Рейтинговая таблица организаций'!AL26</f>
        <v>33</v>
      </c>
      <c r="AL37" s="14">
        <f>'Рейтинговая таблица организаций'!AM26</f>
        <v>36</v>
      </c>
      <c r="AM37" s="14" t="s">
        <v>161</v>
      </c>
      <c r="AN37" s="14">
        <f>'Рейтинговая таблица организаций'!AN26</f>
        <v>35</v>
      </c>
      <c r="AO37" s="14">
        <f>'Рейтинговая таблица организаций'!AO26</f>
        <v>36</v>
      </c>
      <c r="AP37" s="14" t="s">
        <v>162</v>
      </c>
      <c r="AQ37" s="14">
        <f>'Рейтинговая таблица организаций'!AP26</f>
        <v>20</v>
      </c>
      <c r="AR37" s="14">
        <f>'Рейтинговая таблица организаций'!AQ26</f>
        <v>22</v>
      </c>
      <c r="AS37" s="14" t="s">
        <v>163</v>
      </c>
      <c r="AT37" s="14">
        <f>'Рейтинговая таблица организаций'!AV26</f>
        <v>30</v>
      </c>
      <c r="AU37" s="14">
        <f>'Рейтинговая таблица организаций'!AW26</f>
        <v>36</v>
      </c>
      <c r="AV37" s="14" t="s">
        <v>164</v>
      </c>
      <c r="AW37" s="14">
        <f>'Рейтинговая таблица организаций'!AX26</f>
        <v>30</v>
      </c>
      <c r="AX37" s="14">
        <f>'Рейтинговая таблица организаций'!AY26</f>
        <v>36</v>
      </c>
      <c r="AY37" s="14" t="s">
        <v>165</v>
      </c>
      <c r="AZ37" s="14">
        <f>'Рейтинговая таблица организаций'!AZ26</f>
        <v>32</v>
      </c>
      <c r="BA37" s="14">
        <f>'Рейтинговая таблица организаций'!BA26</f>
        <v>36</v>
      </c>
    </row>
    <row r="38" spans="1:53" ht="15.75" x14ac:dyDescent="0.25">
      <c r="A38" s="11">
        <f>'бланки '!D29</f>
        <v>24</v>
      </c>
      <c r="B38" s="11" t="str">
        <f>'бланки '!C29</f>
        <v>ГКОУ РД «Шавинская СОШ Цумадинского района»</v>
      </c>
      <c r="C38" s="11">
        <f>'для bus.gov.ru'!C27</f>
        <v>272</v>
      </c>
      <c r="D38" s="11">
        <f>'для bus.gov.ru'!D27</f>
        <v>91</v>
      </c>
      <c r="E38" s="21">
        <f>'для bus.gov.ru'!E27</f>
        <v>0.33455882352941174</v>
      </c>
      <c r="F38" s="12" t="s">
        <v>154</v>
      </c>
      <c r="G38" s="13">
        <f>'Рейтинговая таблица организаций'!D27</f>
        <v>13</v>
      </c>
      <c r="H38" s="13">
        <f>'Рейтинговая таблица организаций'!E27</f>
        <v>13</v>
      </c>
      <c r="I38" s="12" t="s">
        <v>155</v>
      </c>
      <c r="J38" s="13">
        <f>'Рейтинговая таблица организаций'!F27</f>
        <v>52</v>
      </c>
      <c r="K38" s="13">
        <f>'Рейтинговая таблица организаций'!G27</f>
        <v>54</v>
      </c>
      <c r="L38" s="14" t="str">
        <f>IF('Рейтинговая таблица организаций'!H27&lt;1,"Отсутствуют или не функционируют дистанционные способы взаимодействия",(IF('Рейтинговая таблица организаций'!H27&lt;4,"В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38" s="23">
        <f>'Рейтинговая таблица организаций'!H27</f>
        <v>4</v>
      </c>
      <c r="N38" s="14">
        <f>IF('Рейтинговая таблица организаций'!H27&lt;1,0,(IF('Рейтинговая таблица организаций'!H27&lt;4,30,100)))</f>
        <v>100</v>
      </c>
      <c r="O38" s="14" t="s">
        <v>156</v>
      </c>
      <c r="P38" s="14">
        <f>'Рейтинговая таблица организаций'!I27</f>
        <v>82</v>
      </c>
      <c r="Q38" s="14">
        <f>'Рейтинговая таблица организаций'!J27</f>
        <v>87</v>
      </c>
      <c r="R38" s="14" t="s">
        <v>157</v>
      </c>
      <c r="S38" s="14">
        <f>'Рейтинговая таблица организаций'!K27</f>
        <v>75</v>
      </c>
      <c r="T38" s="14">
        <f>'Рейтинговая таблица организаций'!L27</f>
        <v>80</v>
      </c>
      <c r="U38" s="14" t="str">
        <f>IF('Рейтинговая таблица организаций'!U27&lt;1,"Отсутствуют комфортные условия",(IF('Рейтинговая таблица организаций'!U27&lt;5,"Количество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38" s="23">
        <f>'Рейтинговая таблица организаций'!U27</f>
        <v>5</v>
      </c>
      <c r="W38" s="14">
        <f>IF('Рейтинговая таблица организаций'!U27&lt;1,0,(IF('Рейтинговая таблица организаций'!U27&lt;4,20,100)))</f>
        <v>100</v>
      </c>
      <c r="X38" s="14" t="s">
        <v>158</v>
      </c>
      <c r="Y38" s="14">
        <f>'Рейтинговая таблица организаций'!X27</f>
        <v>82</v>
      </c>
      <c r="Z38" s="14">
        <f>'Рейтинговая таблица организаций'!Y27</f>
        <v>91</v>
      </c>
      <c r="AA38" s="14" t="str">
        <f>IF('Рейтинговая таблица организаций'!AD27&lt;1,"Отсутствуют условия доступности для инвалидов",(IF('Рейтинговая таблица организаций'!AD27&lt;5,"Количество условий доступности организации для инвалидов (от одного до четырех)","Наличие пяти и более условий доступности для инвалидов")))</f>
        <v>Количество условий доступности организации для инвалидов (от одного до четырех)</v>
      </c>
      <c r="AB38" s="22">
        <f>'Рейтинговая таблица организаций'!AD27</f>
        <v>2</v>
      </c>
      <c r="AC38" s="14">
        <f>IF('Рейтинговая таблица организаций'!AD27&lt;1,0,(IF('Рейтинговая таблица организаций'!AD27&lt;5,20,100)))</f>
        <v>20</v>
      </c>
      <c r="AD38" s="14" t="str">
        <f>IF('Рейтинговая таблица организаций'!AE27&lt;1,"Отсутствуют условия доступности, позволяющие инвалидам получать услуги наравне с другими",(IF('Рейтинговая таблица организаций'!AE27&lt;5,"Количество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38" s="23">
        <f>'Рейтинговая таблица организаций'!AE27</f>
        <v>3</v>
      </c>
      <c r="AF38" s="14">
        <f>IF('Рейтинговая таблица организаций'!AE27&lt;1,0,(IF('Рейтинговая таблица организаций'!AE27&lt;5,20,100)))</f>
        <v>20</v>
      </c>
      <c r="AG38" s="14" t="s">
        <v>159</v>
      </c>
      <c r="AH38" s="14">
        <f>'Рейтинговая таблица организаций'!AF27</f>
        <v>11</v>
      </c>
      <c r="AI38" s="14">
        <f>'Рейтинговая таблица организаций'!AG27</f>
        <v>12</v>
      </c>
      <c r="AJ38" s="14" t="s">
        <v>160</v>
      </c>
      <c r="AK38" s="14">
        <f>'Рейтинговая таблица организаций'!AL27</f>
        <v>86</v>
      </c>
      <c r="AL38" s="14">
        <f>'Рейтинговая таблица организаций'!AM27</f>
        <v>91</v>
      </c>
      <c r="AM38" s="14" t="s">
        <v>161</v>
      </c>
      <c r="AN38" s="14">
        <f>'Рейтинговая таблица организаций'!AN27</f>
        <v>83</v>
      </c>
      <c r="AO38" s="14">
        <f>'Рейтинговая таблица организаций'!AO27</f>
        <v>91</v>
      </c>
      <c r="AP38" s="14" t="s">
        <v>162</v>
      </c>
      <c r="AQ38" s="14">
        <f>'Рейтинговая таблица организаций'!AP27</f>
        <v>71</v>
      </c>
      <c r="AR38" s="14">
        <f>'Рейтинговая таблица организаций'!AQ27</f>
        <v>74</v>
      </c>
      <c r="AS38" s="14" t="s">
        <v>163</v>
      </c>
      <c r="AT38" s="14">
        <f>'Рейтинговая таблица организаций'!AV27</f>
        <v>87</v>
      </c>
      <c r="AU38" s="14">
        <f>'Рейтинговая таблица организаций'!AW27</f>
        <v>91</v>
      </c>
      <c r="AV38" s="14" t="s">
        <v>164</v>
      </c>
      <c r="AW38" s="14">
        <f>'Рейтинговая таблица организаций'!AX27</f>
        <v>85</v>
      </c>
      <c r="AX38" s="14">
        <f>'Рейтинговая таблица организаций'!AY27</f>
        <v>91</v>
      </c>
      <c r="AY38" s="14" t="s">
        <v>165</v>
      </c>
      <c r="AZ38" s="14">
        <f>'Рейтинговая таблица организаций'!AZ27</f>
        <v>85</v>
      </c>
      <c r="BA38" s="14">
        <f>'Рейтинговая таблица организаций'!BA27</f>
        <v>91</v>
      </c>
    </row>
    <row r="39" spans="1:53" ht="15.75" x14ac:dyDescent="0.25">
      <c r="A39" s="11">
        <f>'бланки '!D30</f>
        <v>25</v>
      </c>
      <c r="B39" s="11" t="str">
        <f>'бланки '!C30</f>
        <v>ГКОУ РД «Камбулатская СОШ  Рутульского района»</v>
      </c>
      <c r="C39" s="11">
        <f>'для bus.gov.ru'!C28</f>
        <v>222</v>
      </c>
      <c r="D39" s="11">
        <f>'для bus.gov.ru'!D28</f>
        <v>79</v>
      </c>
      <c r="E39" s="21">
        <f>'для bus.gov.ru'!E28</f>
        <v>0.35585585585585583</v>
      </c>
      <c r="F39" s="12" t="s">
        <v>154</v>
      </c>
      <c r="G39" s="13">
        <f>'Рейтинговая таблица организаций'!D28</f>
        <v>13</v>
      </c>
      <c r="H39" s="13">
        <f>'Рейтинговая таблица организаций'!E28</f>
        <v>13</v>
      </c>
      <c r="I39" s="12" t="s">
        <v>155</v>
      </c>
      <c r="J39" s="13">
        <f>'Рейтинговая таблица организаций'!F28</f>
        <v>43</v>
      </c>
      <c r="K39" s="13">
        <f>'Рейтинговая таблица организаций'!G28</f>
        <v>53</v>
      </c>
      <c r="L39" s="14" t="str">
        <f>IF('Рейтинговая таблица организаций'!H28&lt;1,"Отсутствуют или не функционируют дистанционные способы взаимодействия",(IF('Рейтинговая таблица организаций'!H28&lt;4,"В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39" s="23">
        <f>'Рейтинговая таблица организаций'!H28</f>
        <v>4</v>
      </c>
      <c r="N39" s="14">
        <f>IF('Рейтинговая таблица организаций'!H28&lt;1,0,(IF('Рейтинговая таблица организаций'!H28&lt;4,30,100)))</f>
        <v>100</v>
      </c>
      <c r="O39" s="14" t="s">
        <v>156</v>
      </c>
      <c r="P39" s="14">
        <f>'Рейтинговая таблица организаций'!I28</f>
        <v>67</v>
      </c>
      <c r="Q39" s="14">
        <f>'Рейтинговая таблица организаций'!J28</f>
        <v>68</v>
      </c>
      <c r="R39" s="14" t="s">
        <v>157</v>
      </c>
      <c r="S39" s="14">
        <f>'Рейтинговая таблица организаций'!K28</f>
        <v>66</v>
      </c>
      <c r="T39" s="14">
        <f>'Рейтинговая таблица организаций'!L28</f>
        <v>67</v>
      </c>
      <c r="U39" s="14" t="str">
        <f>IF('Рейтинговая таблица организаций'!U28&lt;1,"Отсутствуют комфортные условия",(IF('Рейтинговая таблица организаций'!U28&lt;5,"Количество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39" s="23">
        <f>'Рейтинговая таблица организаций'!U28</f>
        <v>5</v>
      </c>
      <c r="W39" s="14">
        <f>IF('Рейтинговая таблица организаций'!U28&lt;1,0,(IF('Рейтинговая таблица организаций'!U28&lt;4,20,100)))</f>
        <v>100</v>
      </c>
      <c r="X39" s="14" t="s">
        <v>158</v>
      </c>
      <c r="Y39" s="14">
        <f>'Рейтинговая таблица организаций'!X28</f>
        <v>69</v>
      </c>
      <c r="Z39" s="14">
        <f>'Рейтинговая таблица организаций'!Y28</f>
        <v>79</v>
      </c>
      <c r="AA39" s="14" t="str">
        <f>IF('Рейтинговая таблица организаций'!AD28&lt;1,"Отсутствуют условия доступности для инвалидов",(IF('Рейтинговая таблица организаций'!AD28&lt;5,"Количество условий доступности организации для инвалидов (от одного до четырех)","Наличие пяти и более условий доступности для инвалидов")))</f>
        <v>Количество условий доступности организации для инвалидов (от одного до четырех)</v>
      </c>
      <c r="AB39" s="22">
        <f>'Рейтинговая таблица организаций'!AD28</f>
        <v>1</v>
      </c>
      <c r="AC39" s="14">
        <f>IF('Рейтинговая таблица организаций'!AD28&lt;1,0,(IF('Рейтинговая таблица организаций'!AD28&lt;5,20,100)))</f>
        <v>20</v>
      </c>
      <c r="AD39" s="14" t="str">
        <f>IF('Рейтинговая таблица организаций'!AE28&lt;1,"Отсутствуют условия доступности, позволяющие инвалидам получать услуги наравне с другими",(IF('Рейтинговая таблица организаций'!AE28&lt;5,"Количество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39" s="23">
        <f>'Рейтинговая таблица организаций'!AE28</f>
        <v>3</v>
      </c>
      <c r="AF39" s="14">
        <f>IF('Рейтинговая таблица организаций'!AE28&lt;1,0,(IF('Рейтинговая таблица организаций'!AE28&lt;5,20,100)))</f>
        <v>20</v>
      </c>
      <c r="AG39" s="14" t="s">
        <v>159</v>
      </c>
      <c r="AH39" s="14">
        <f>'Рейтинговая таблица организаций'!AF28</f>
        <v>4</v>
      </c>
      <c r="AI39" s="14">
        <f>'Рейтинговая таблица организаций'!AG28</f>
        <v>5</v>
      </c>
      <c r="AJ39" s="14" t="s">
        <v>160</v>
      </c>
      <c r="AK39" s="14">
        <f>'Рейтинговая таблица организаций'!AL28</f>
        <v>79</v>
      </c>
      <c r="AL39" s="14">
        <f>'Рейтинговая таблица организаций'!AM28</f>
        <v>79</v>
      </c>
      <c r="AM39" s="14" t="s">
        <v>161</v>
      </c>
      <c r="AN39" s="14">
        <f>'Рейтинговая таблица организаций'!AN28</f>
        <v>79</v>
      </c>
      <c r="AO39" s="14">
        <f>'Рейтинговая таблица организаций'!AO28</f>
        <v>79</v>
      </c>
      <c r="AP39" s="14" t="s">
        <v>162</v>
      </c>
      <c r="AQ39" s="14">
        <f>'Рейтинговая таблица организаций'!AP28</f>
        <v>70</v>
      </c>
      <c r="AR39" s="14">
        <f>'Рейтинговая таблица организаций'!AQ28</f>
        <v>71</v>
      </c>
      <c r="AS39" s="14" t="s">
        <v>163</v>
      </c>
      <c r="AT39" s="14">
        <f>'Рейтинговая таблица организаций'!AV28</f>
        <v>78</v>
      </c>
      <c r="AU39" s="14">
        <f>'Рейтинговая таблица организаций'!AW28</f>
        <v>79</v>
      </c>
      <c r="AV39" s="14" t="s">
        <v>164</v>
      </c>
      <c r="AW39" s="14">
        <f>'Рейтинговая таблица организаций'!AX28</f>
        <v>79</v>
      </c>
      <c r="AX39" s="14">
        <f>'Рейтинговая таблица организаций'!AY28</f>
        <v>79</v>
      </c>
      <c r="AY39" s="14" t="s">
        <v>165</v>
      </c>
      <c r="AZ39" s="14">
        <f>'Рейтинговая таблица организаций'!AZ28</f>
        <v>77</v>
      </c>
      <c r="BA39" s="14">
        <f>'Рейтинговая таблица организаций'!BA28</f>
        <v>79</v>
      </c>
    </row>
    <row r="40" spans="1:53" ht="15.75" x14ac:dyDescent="0.25">
      <c r="A40" s="11">
        <f>'бланки '!D31</f>
        <v>26</v>
      </c>
      <c r="B40" s="11" t="str">
        <f>'бланки '!C31</f>
        <v>ГКОУ РД «Новомуслахская СОШ Рутульского района»</v>
      </c>
      <c r="C40" s="11">
        <f>'для bus.gov.ru'!C29</f>
        <v>111</v>
      </c>
      <c r="D40" s="11">
        <f>'для bus.gov.ru'!D29</f>
        <v>37</v>
      </c>
      <c r="E40" s="21">
        <f>'для bus.gov.ru'!E29</f>
        <v>0.33333333333333331</v>
      </c>
      <c r="F40" s="12" t="s">
        <v>154</v>
      </c>
      <c r="G40" s="13">
        <f>'Рейтинговая таблица организаций'!D29</f>
        <v>13</v>
      </c>
      <c r="H40" s="13">
        <f>'Рейтинговая таблица организаций'!E29</f>
        <v>13</v>
      </c>
      <c r="I40" s="12" t="s">
        <v>155</v>
      </c>
      <c r="J40" s="13">
        <f>'Рейтинговая таблица организаций'!F29</f>
        <v>54</v>
      </c>
      <c r="K40" s="13">
        <f>'Рейтинговая таблица организаций'!G29</f>
        <v>54</v>
      </c>
      <c r="L40" s="14" t="str">
        <f>IF('Рейтинговая таблица организаций'!H29&lt;1,"Отсутствуют или не функционируют дистанционные способы взаимодействия",(IF('Рейтинговая таблица организаций'!H29&lt;4,"В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40" s="23">
        <f>'Рейтинговая таблица организаций'!H29</f>
        <v>4</v>
      </c>
      <c r="N40" s="14">
        <f>IF('Рейтинговая таблица организаций'!H29&lt;1,0,(IF('Рейтинговая таблица организаций'!H29&lt;4,30,100)))</f>
        <v>100</v>
      </c>
      <c r="O40" s="14" t="s">
        <v>156</v>
      </c>
      <c r="P40" s="14">
        <f>'Рейтинговая таблица организаций'!I29</f>
        <v>27</v>
      </c>
      <c r="Q40" s="14">
        <f>'Рейтинговая таблица организаций'!J29</f>
        <v>28</v>
      </c>
      <c r="R40" s="14" t="s">
        <v>157</v>
      </c>
      <c r="S40" s="14">
        <f>'Рейтинговая таблица организаций'!K29</f>
        <v>22</v>
      </c>
      <c r="T40" s="14">
        <f>'Рейтинговая таблица организаций'!L29</f>
        <v>24</v>
      </c>
      <c r="U40" s="14" t="str">
        <f>IF('Рейтинговая таблица организаций'!U29&lt;1,"Отсутствуют комфортные условия",(IF('Рейтинговая таблица организаций'!U29&lt;5,"Количество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40" s="23">
        <f>'Рейтинговая таблица организаций'!U29</f>
        <v>5</v>
      </c>
      <c r="W40" s="14">
        <f>IF('Рейтинговая таблица организаций'!U29&lt;1,0,(IF('Рейтинговая таблица организаций'!U29&lt;4,20,100)))</f>
        <v>100</v>
      </c>
      <c r="X40" s="14" t="s">
        <v>158</v>
      </c>
      <c r="Y40" s="14">
        <f>'Рейтинговая таблица организаций'!X29</f>
        <v>31</v>
      </c>
      <c r="Z40" s="14">
        <f>'Рейтинговая таблица организаций'!Y29</f>
        <v>37</v>
      </c>
      <c r="AA40" s="14" t="str">
        <f>IF('Рейтинговая таблица организаций'!AD29&lt;1,"Отсутствуют условия доступности для инвалидов",(IF('Рейтинговая таблица организаций'!AD29&lt;5,"Количество условий доступности организации для инвалидов (от одного до четырех)","Наличие пяти и более условий доступности для инвалидов")))</f>
        <v>Отсутствуют условия доступности для инвалидов</v>
      </c>
      <c r="AB40" s="22">
        <f>'Рейтинговая таблица организаций'!AD29</f>
        <v>0</v>
      </c>
      <c r="AC40" s="14">
        <f>IF('Рейтинговая таблица организаций'!AD29&lt;1,0,(IF('Рейтинговая таблица организаций'!AD29&lt;5,20,100)))</f>
        <v>0</v>
      </c>
      <c r="AD40" s="14" t="str">
        <f>IF('Рейтинговая таблица организаций'!AE29&lt;1,"Отсутствуют условия доступности, позволяющие инвалидам получать услуги наравне с другими",(IF('Рейтинговая таблица организаций'!AE29&lt;5,"Количество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40" s="23">
        <f>'Рейтинговая таблица организаций'!AE29</f>
        <v>3</v>
      </c>
      <c r="AF40" s="14">
        <f>IF('Рейтинговая таблица организаций'!AE29&lt;1,0,(IF('Рейтинговая таблица организаций'!AE29&lt;5,20,100)))</f>
        <v>20</v>
      </c>
      <c r="AG40" s="14" t="s">
        <v>159</v>
      </c>
      <c r="AH40" s="14">
        <f>'Рейтинговая таблица организаций'!AF29</f>
        <v>5</v>
      </c>
      <c r="AI40" s="14">
        <f>'Рейтинговая таблица организаций'!AG29</f>
        <v>6</v>
      </c>
      <c r="AJ40" s="14" t="s">
        <v>160</v>
      </c>
      <c r="AK40" s="14">
        <f>'Рейтинговая таблица организаций'!AL29</f>
        <v>36</v>
      </c>
      <c r="AL40" s="14">
        <f>'Рейтинговая таблица организаций'!AM29</f>
        <v>37</v>
      </c>
      <c r="AM40" s="14" t="s">
        <v>161</v>
      </c>
      <c r="AN40" s="14">
        <f>'Рейтинговая таблица организаций'!AN29</f>
        <v>35</v>
      </c>
      <c r="AO40" s="14">
        <f>'Рейтинговая таблица организаций'!AO29</f>
        <v>37</v>
      </c>
      <c r="AP40" s="14" t="s">
        <v>162</v>
      </c>
      <c r="AQ40" s="14">
        <f>'Рейтинговая таблица организаций'!AP29</f>
        <v>29</v>
      </c>
      <c r="AR40" s="14">
        <f>'Рейтинговая таблица организаций'!AQ29</f>
        <v>30</v>
      </c>
      <c r="AS40" s="14" t="s">
        <v>163</v>
      </c>
      <c r="AT40" s="14">
        <f>'Рейтинговая таблица организаций'!AV29</f>
        <v>36</v>
      </c>
      <c r="AU40" s="14">
        <f>'Рейтинговая таблица организаций'!AW29</f>
        <v>37</v>
      </c>
      <c r="AV40" s="14" t="s">
        <v>164</v>
      </c>
      <c r="AW40" s="14">
        <f>'Рейтинговая таблица организаций'!AX29</f>
        <v>37</v>
      </c>
      <c r="AX40" s="14">
        <f>'Рейтинговая таблица организаций'!AY29</f>
        <v>37</v>
      </c>
      <c r="AY40" s="14" t="s">
        <v>165</v>
      </c>
      <c r="AZ40" s="14">
        <f>'Рейтинговая таблица организаций'!AZ29</f>
        <v>37</v>
      </c>
      <c r="BA40" s="14">
        <f>'Рейтинговая таблица организаций'!BA29</f>
        <v>37</v>
      </c>
    </row>
    <row r="41" spans="1:53" ht="15.75" x14ac:dyDescent="0.25">
      <c r="A41" s="11">
        <f>'бланки '!D32</f>
        <v>27</v>
      </c>
      <c r="B41" s="11" t="str">
        <f>'бланки '!C32</f>
        <v>ГКОУ РД «Новомугурухская СОШ Чародинского района»</v>
      </c>
      <c r="C41" s="11">
        <f>'для bus.gov.ru'!C30</f>
        <v>112</v>
      </c>
      <c r="D41" s="11">
        <f>'для bus.gov.ru'!D30</f>
        <v>37</v>
      </c>
      <c r="E41" s="21">
        <f>'для bus.gov.ru'!E30</f>
        <v>0.33035714285714285</v>
      </c>
      <c r="F41" s="12" t="s">
        <v>154</v>
      </c>
      <c r="G41" s="13">
        <f>'Рейтинговая таблица организаций'!D30</f>
        <v>13</v>
      </c>
      <c r="H41" s="13">
        <f>'Рейтинговая таблица организаций'!E30</f>
        <v>13</v>
      </c>
      <c r="I41" s="12" t="s">
        <v>155</v>
      </c>
      <c r="J41" s="13">
        <f>'Рейтинговая таблица организаций'!F30</f>
        <v>50</v>
      </c>
      <c r="K41" s="13">
        <f>'Рейтинговая таблица организаций'!G30</f>
        <v>53</v>
      </c>
      <c r="L41" s="14" t="str">
        <f>IF('Рейтинговая таблица организаций'!H30&lt;1,"Отсутствуют или не функционируют дистанционные способы взаимодействия",(IF('Рейтинговая таблица организаций'!H30&lt;4,"В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41" s="23">
        <f>'Рейтинговая таблица организаций'!H30</f>
        <v>4</v>
      </c>
      <c r="N41" s="14">
        <f>IF('Рейтинговая таблица организаций'!H30&lt;1,0,(IF('Рейтинговая таблица организаций'!H30&lt;4,30,100)))</f>
        <v>100</v>
      </c>
      <c r="O41" s="14" t="s">
        <v>156</v>
      </c>
      <c r="P41" s="14">
        <f>'Рейтинговая таблица организаций'!I30</f>
        <v>24</v>
      </c>
      <c r="Q41" s="14">
        <f>'Рейтинговая таблица организаций'!J30</f>
        <v>24</v>
      </c>
      <c r="R41" s="14" t="s">
        <v>157</v>
      </c>
      <c r="S41" s="14">
        <f>'Рейтинговая таблица организаций'!K30</f>
        <v>19</v>
      </c>
      <c r="T41" s="14">
        <f>'Рейтинговая таблица организаций'!L30</f>
        <v>21</v>
      </c>
      <c r="U41" s="14" t="str">
        <f>IF('Рейтинговая таблица организаций'!U30&lt;1,"Отсутствуют комфортные условия",(IF('Рейтинговая таблица организаций'!U30&lt;5,"Количество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41" s="23">
        <f>'Рейтинговая таблица организаций'!U30</f>
        <v>5</v>
      </c>
      <c r="W41" s="14">
        <f>IF('Рейтинговая таблица организаций'!U30&lt;1,0,(IF('Рейтинговая таблица организаций'!U30&lt;4,20,100)))</f>
        <v>100</v>
      </c>
      <c r="X41" s="14" t="s">
        <v>158</v>
      </c>
      <c r="Y41" s="14">
        <f>'Рейтинговая таблица организаций'!X30</f>
        <v>31</v>
      </c>
      <c r="Z41" s="14">
        <f>'Рейтинговая таблица организаций'!Y30</f>
        <v>37</v>
      </c>
      <c r="AA41" s="14" t="str">
        <f>IF('Рейтинговая таблица организаций'!AD30&lt;1,"Отсутствуют условия доступности для инвалидов",(IF('Рейтинговая таблица организаций'!AD30&lt;5,"Количество условий доступности организации для инвалидов (от одного до четырех)","Наличие пяти и более условий доступности для инвалидов")))</f>
        <v>Количество условий доступности организации для инвалидов (от одного до четырех)</v>
      </c>
      <c r="AB41" s="22">
        <f>'Рейтинговая таблица организаций'!AD30</f>
        <v>4</v>
      </c>
      <c r="AC41" s="14">
        <f>IF('Рейтинговая таблица организаций'!AD30&lt;1,0,(IF('Рейтинговая таблица организаций'!AD30&lt;5,20,100)))</f>
        <v>20</v>
      </c>
      <c r="AD41" s="14" t="str">
        <f>IF('Рейтинговая таблица организаций'!AE30&lt;1,"Отсутствуют условия доступности, позволяющие инвалидам получать услуги наравне с другими",(IF('Рейтинговая таблица организаций'!AE30&lt;5,"Количество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Наличие пяти и более условий  доступности</v>
      </c>
      <c r="AE41" s="23">
        <f>'Рейтинговая таблица организаций'!AE30</f>
        <v>5</v>
      </c>
      <c r="AF41" s="14">
        <f>IF('Рейтинговая таблица организаций'!AE30&lt;1,0,(IF('Рейтинговая таблица организаций'!AE30&lt;5,20,100)))</f>
        <v>100</v>
      </c>
      <c r="AG41" s="14" t="s">
        <v>159</v>
      </c>
      <c r="AH41" s="14">
        <f>'Рейтинговая таблица организаций'!AF30</f>
        <v>12</v>
      </c>
      <c r="AI41" s="14">
        <f>'Рейтинговая таблица организаций'!AG30</f>
        <v>13</v>
      </c>
      <c r="AJ41" s="14" t="s">
        <v>160</v>
      </c>
      <c r="AK41" s="14">
        <f>'Рейтинговая таблица организаций'!AL30</f>
        <v>33</v>
      </c>
      <c r="AL41" s="14">
        <f>'Рейтинговая таблица организаций'!AM30</f>
        <v>37</v>
      </c>
      <c r="AM41" s="14" t="s">
        <v>161</v>
      </c>
      <c r="AN41" s="14">
        <f>'Рейтинговая таблица организаций'!AN30</f>
        <v>35</v>
      </c>
      <c r="AO41" s="14">
        <f>'Рейтинговая таблица организаций'!AO30</f>
        <v>37</v>
      </c>
      <c r="AP41" s="14" t="s">
        <v>162</v>
      </c>
      <c r="AQ41" s="14">
        <f>'Рейтинговая таблица организаций'!AP30</f>
        <v>26</v>
      </c>
      <c r="AR41" s="14">
        <f>'Рейтинговая таблица организаций'!AQ30</f>
        <v>29</v>
      </c>
      <c r="AS41" s="14" t="s">
        <v>163</v>
      </c>
      <c r="AT41" s="14">
        <f>'Рейтинговая таблица организаций'!AV30</f>
        <v>34</v>
      </c>
      <c r="AU41" s="14">
        <f>'Рейтинговая таблица организаций'!AW30</f>
        <v>37</v>
      </c>
      <c r="AV41" s="14" t="s">
        <v>164</v>
      </c>
      <c r="AW41" s="14">
        <f>'Рейтинговая таблица организаций'!AX30</f>
        <v>34</v>
      </c>
      <c r="AX41" s="14">
        <f>'Рейтинговая таблица организаций'!AY30</f>
        <v>37</v>
      </c>
      <c r="AY41" s="14" t="s">
        <v>165</v>
      </c>
      <c r="AZ41" s="14">
        <f>'Рейтинговая таблица организаций'!AZ30</f>
        <v>33</v>
      </c>
      <c r="BA41" s="14">
        <f>'Рейтинговая таблица организаций'!BA30</f>
        <v>37</v>
      </c>
    </row>
    <row r="42" spans="1:53" ht="15.75" x14ac:dyDescent="0.25">
      <c r="A42" s="11">
        <f>'бланки '!D33</f>
        <v>28</v>
      </c>
      <c r="B42" s="11" t="str">
        <f>'бланки '!C33</f>
        <v>ГКОУ РД «Гондокоринская ООШ Хунзахского района»</v>
      </c>
      <c r="C42" s="11">
        <f>'для bus.gov.ru'!C31</f>
        <v>68</v>
      </c>
      <c r="D42" s="11">
        <f>'для bus.gov.ru'!D31</f>
        <v>24</v>
      </c>
      <c r="E42" s="21">
        <f>'для bus.gov.ru'!E31</f>
        <v>0.35294117647058826</v>
      </c>
      <c r="F42" s="12" t="s">
        <v>154</v>
      </c>
      <c r="G42" s="13">
        <f>'Рейтинговая таблица организаций'!D31</f>
        <v>12</v>
      </c>
      <c r="H42" s="13">
        <f>'Рейтинговая таблица организаций'!E31</f>
        <v>13</v>
      </c>
      <c r="I42" s="12" t="s">
        <v>155</v>
      </c>
      <c r="J42" s="13">
        <f>'Рейтинговая таблица организаций'!F31</f>
        <v>48</v>
      </c>
      <c r="K42" s="13">
        <f>'Рейтинговая таблица организаций'!G31</f>
        <v>53</v>
      </c>
      <c r="L42" s="14" t="str">
        <f>IF('Рейтинговая таблица организаций'!H31&lt;1,"Отсутствуют или не функционируют дистанционные способы взаимодействия",(IF('Рейтинговая таблица организаций'!H31&lt;4,"В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42" s="23">
        <f>'Рейтинговая таблица организаций'!H31</f>
        <v>4</v>
      </c>
      <c r="N42" s="14">
        <f>IF('Рейтинговая таблица организаций'!H31&lt;1,0,(IF('Рейтинговая таблица организаций'!H31&lt;4,30,100)))</f>
        <v>100</v>
      </c>
      <c r="O42" s="14" t="s">
        <v>156</v>
      </c>
      <c r="P42" s="14">
        <f>'Рейтинговая таблица организаций'!I31</f>
        <v>22</v>
      </c>
      <c r="Q42" s="14">
        <f>'Рейтинговая таблица организаций'!J31</f>
        <v>23</v>
      </c>
      <c r="R42" s="14" t="s">
        <v>157</v>
      </c>
      <c r="S42" s="14">
        <f>'Рейтинговая таблица организаций'!K31</f>
        <v>19</v>
      </c>
      <c r="T42" s="14">
        <f>'Рейтинговая таблица организаций'!L31</f>
        <v>19</v>
      </c>
      <c r="U42" s="14" t="str">
        <f>IF('Рейтинговая таблица организаций'!U31&lt;1,"Отсутствуют комфортные условия",(IF('Рейтинговая таблица организаций'!U31&lt;5,"Количество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42" s="23">
        <f>'Рейтинговая таблица организаций'!U31</f>
        <v>5</v>
      </c>
      <c r="W42" s="14">
        <f>IF('Рейтинговая таблица организаций'!U31&lt;1,0,(IF('Рейтинговая таблица организаций'!U31&lt;4,20,100)))</f>
        <v>100</v>
      </c>
      <c r="X42" s="14" t="s">
        <v>158</v>
      </c>
      <c r="Y42" s="14">
        <f>'Рейтинговая таблица организаций'!X31</f>
        <v>20</v>
      </c>
      <c r="Z42" s="14">
        <f>'Рейтинговая таблица организаций'!Y31</f>
        <v>24</v>
      </c>
      <c r="AA42" s="14" t="str">
        <f>IF('Рейтинговая таблица организаций'!AD31&lt;1,"Отсутствуют условия доступности для инвалидов",(IF('Рейтинговая таблица организаций'!AD31&lt;5,"Количество условий доступности организации для инвалидов (от одного до четырех)","Наличие пяти и более условий доступности для инвалидов")))</f>
        <v>Количество условий доступности организации для инвалидов (от одного до четырех)</v>
      </c>
      <c r="AB42" s="22">
        <f>'Рейтинговая таблица организаций'!AD31</f>
        <v>3</v>
      </c>
      <c r="AC42" s="14">
        <f>IF('Рейтинговая таблица организаций'!AD31&lt;1,0,(IF('Рейтинговая таблица организаций'!AD31&lt;5,20,100)))</f>
        <v>20</v>
      </c>
      <c r="AD42" s="14" t="str">
        <f>IF('Рейтинговая таблица организаций'!AE31&lt;1,"Отсутствуют условия доступности, позволяющие инвалидам получать услуги наравне с другими",(IF('Рейтинговая таблица организаций'!AE31&lt;5,"Количество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42" s="23">
        <f>'Рейтинговая таблица организаций'!AE31</f>
        <v>4</v>
      </c>
      <c r="AF42" s="14">
        <f>IF('Рейтинговая таблица организаций'!AE31&lt;1,0,(IF('Рейтинговая таблица организаций'!AE31&lt;5,20,100)))</f>
        <v>20</v>
      </c>
      <c r="AG42" s="14" t="s">
        <v>159</v>
      </c>
      <c r="AH42" s="14">
        <f>'Рейтинговая таблица организаций'!AF31</f>
        <v>1</v>
      </c>
      <c r="AI42" s="14">
        <f>'Рейтинговая таблица организаций'!AG31</f>
        <v>1</v>
      </c>
      <c r="AJ42" s="14" t="s">
        <v>160</v>
      </c>
      <c r="AK42" s="14">
        <f>'Рейтинговая таблица организаций'!AL31</f>
        <v>23</v>
      </c>
      <c r="AL42" s="14">
        <f>'Рейтинговая таблица организаций'!AM31</f>
        <v>24</v>
      </c>
      <c r="AM42" s="14" t="s">
        <v>161</v>
      </c>
      <c r="AN42" s="14">
        <f>'Рейтинговая таблица организаций'!AN31</f>
        <v>23</v>
      </c>
      <c r="AO42" s="14">
        <f>'Рейтинговая таблица организаций'!AO31</f>
        <v>24</v>
      </c>
      <c r="AP42" s="14" t="s">
        <v>162</v>
      </c>
      <c r="AQ42" s="14">
        <f>'Рейтинговая таблица организаций'!AP31</f>
        <v>18</v>
      </c>
      <c r="AR42" s="14">
        <f>'Рейтинговая таблица организаций'!AQ31</f>
        <v>18</v>
      </c>
      <c r="AS42" s="14" t="s">
        <v>163</v>
      </c>
      <c r="AT42" s="14">
        <f>'Рейтинговая таблица организаций'!AV31</f>
        <v>23</v>
      </c>
      <c r="AU42" s="14">
        <f>'Рейтинговая таблица организаций'!AW31</f>
        <v>24</v>
      </c>
      <c r="AV42" s="14" t="s">
        <v>164</v>
      </c>
      <c r="AW42" s="14">
        <f>'Рейтинговая таблица организаций'!AX31</f>
        <v>23</v>
      </c>
      <c r="AX42" s="14">
        <f>'Рейтинговая таблица организаций'!AY31</f>
        <v>24</v>
      </c>
      <c r="AY42" s="14" t="s">
        <v>165</v>
      </c>
      <c r="AZ42" s="14">
        <f>'Рейтинговая таблица организаций'!AZ31</f>
        <v>23</v>
      </c>
      <c r="BA42" s="14">
        <f>'Рейтинговая таблица организаций'!BA31</f>
        <v>24</v>
      </c>
    </row>
    <row r="43" spans="1:53" ht="15.75" x14ac:dyDescent="0.25">
      <c r="A43" s="11">
        <f>'бланки '!D34</f>
        <v>29</v>
      </c>
      <c r="B43" s="11" t="str">
        <f>'бланки '!C34</f>
        <v>ГКОУ РД «Цадахская СОШ Чародинского района»</v>
      </c>
      <c r="C43" s="11">
        <f>'для bus.gov.ru'!C32</f>
        <v>111</v>
      </c>
      <c r="D43" s="11">
        <f>'для bus.gov.ru'!D32</f>
        <v>34</v>
      </c>
      <c r="E43" s="21">
        <f>'для bus.gov.ru'!E32</f>
        <v>0.30630630630630629</v>
      </c>
      <c r="F43" s="12" t="s">
        <v>154</v>
      </c>
      <c r="G43" s="13">
        <f>'Рейтинговая таблица организаций'!D32</f>
        <v>13</v>
      </c>
      <c r="H43" s="13">
        <f>'Рейтинговая таблица организаций'!E32</f>
        <v>13</v>
      </c>
      <c r="I43" s="12" t="s">
        <v>155</v>
      </c>
      <c r="J43" s="13">
        <f>'Рейтинговая таблица организаций'!F32</f>
        <v>57</v>
      </c>
      <c r="K43" s="13">
        <f>'Рейтинговая таблица организаций'!G32</f>
        <v>59</v>
      </c>
      <c r="L43" s="14" t="str">
        <f>IF('Рейтинговая таблица организаций'!H32&lt;1,"Отсутствуют или не функционируют дистанционные способы взаимодействия",(IF('Рейтинговая таблица организаций'!H32&lt;4,"В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43" s="23">
        <f>'Рейтинговая таблица организаций'!H32</f>
        <v>4</v>
      </c>
      <c r="N43" s="14">
        <f>IF('Рейтинговая таблица организаций'!H32&lt;1,0,(IF('Рейтинговая таблица организаций'!H32&lt;4,30,100)))</f>
        <v>100</v>
      </c>
      <c r="O43" s="14" t="s">
        <v>156</v>
      </c>
      <c r="P43" s="14">
        <f>'Рейтинговая таблица организаций'!I32</f>
        <v>24</v>
      </c>
      <c r="Q43" s="14">
        <f>'Рейтинговая таблица организаций'!J32</f>
        <v>24</v>
      </c>
      <c r="R43" s="14" t="s">
        <v>157</v>
      </c>
      <c r="S43" s="14">
        <f>'Рейтинговая таблица организаций'!K32</f>
        <v>16</v>
      </c>
      <c r="T43" s="14">
        <f>'Рейтинговая таблица организаций'!L32</f>
        <v>17</v>
      </c>
      <c r="U43" s="14" t="str">
        <f>IF('Рейтинговая таблица организаций'!U32&lt;1,"Отсутствуют комфортные условия",(IF('Рейтинговая таблица организаций'!U32&lt;5,"Количество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43" s="23">
        <f>'Рейтинговая таблица организаций'!U32</f>
        <v>5</v>
      </c>
      <c r="W43" s="14">
        <f>IF('Рейтинговая таблица организаций'!U32&lt;1,0,(IF('Рейтинговая таблица организаций'!U32&lt;4,20,100)))</f>
        <v>100</v>
      </c>
      <c r="X43" s="14" t="s">
        <v>158</v>
      </c>
      <c r="Y43" s="14">
        <f>'Рейтинговая таблица организаций'!X32</f>
        <v>28</v>
      </c>
      <c r="Z43" s="14">
        <f>'Рейтинговая таблица организаций'!Y32</f>
        <v>34</v>
      </c>
      <c r="AA43" s="14" t="str">
        <f>IF('Рейтинговая таблица организаций'!AD32&lt;1,"Отсутствуют условия доступности для инвалидов",(IF('Рейтинговая таблица организаций'!AD32&lt;5,"Количество условий доступности организации для инвалидов (от одного до четырех)","Наличие пяти и более условий доступности для инвалидов")))</f>
        <v>Отсутствуют условия доступности для инвалидов</v>
      </c>
      <c r="AB43" s="22">
        <f>'Рейтинговая таблица организаций'!AD32</f>
        <v>0</v>
      </c>
      <c r="AC43" s="14">
        <f>IF('Рейтинговая таблица организаций'!AD32&lt;1,0,(IF('Рейтинговая таблица организаций'!AD32&lt;5,20,100)))</f>
        <v>0</v>
      </c>
      <c r="AD43" s="14" t="str">
        <f>IF('Рейтинговая таблица организаций'!AE32&lt;1,"Отсутствуют условия доступности, позволяющие инвалидам получать услуги наравне с другими",(IF('Рейтинговая таблица организаций'!AE32&lt;5,"Количество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43" s="23">
        <f>'Рейтинговая таблица организаций'!AE32</f>
        <v>4</v>
      </c>
      <c r="AF43" s="14">
        <f>IF('Рейтинговая таблица организаций'!AE32&lt;1,0,(IF('Рейтинговая таблица организаций'!AE32&lt;5,20,100)))</f>
        <v>20</v>
      </c>
      <c r="AG43" s="14" t="s">
        <v>159</v>
      </c>
      <c r="AH43" s="14">
        <f>'Рейтинговая таблица организаций'!AF32</f>
        <v>3</v>
      </c>
      <c r="AI43" s="14">
        <f>'Рейтинговая таблица организаций'!AG32</f>
        <v>3</v>
      </c>
      <c r="AJ43" s="14" t="s">
        <v>160</v>
      </c>
      <c r="AK43" s="14">
        <f>'Рейтинговая таблица организаций'!AL32</f>
        <v>33</v>
      </c>
      <c r="AL43" s="14">
        <f>'Рейтинговая таблица организаций'!AM32</f>
        <v>34</v>
      </c>
      <c r="AM43" s="14" t="s">
        <v>161</v>
      </c>
      <c r="AN43" s="14">
        <f>'Рейтинговая таблица организаций'!AN32</f>
        <v>33</v>
      </c>
      <c r="AO43" s="14">
        <f>'Рейтинговая таблица организаций'!AO32</f>
        <v>34</v>
      </c>
      <c r="AP43" s="14" t="s">
        <v>162</v>
      </c>
      <c r="AQ43" s="14">
        <f>'Рейтинговая таблица организаций'!AP32</f>
        <v>19</v>
      </c>
      <c r="AR43" s="14">
        <f>'Рейтинговая таблица организаций'!AQ32</f>
        <v>20</v>
      </c>
      <c r="AS43" s="14" t="s">
        <v>163</v>
      </c>
      <c r="AT43" s="14">
        <f>'Рейтинговая таблица организаций'!AV32</f>
        <v>32</v>
      </c>
      <c r="AU43" s="14">
        <f>'Рейтинговая таблица организаций'!AW32</f>
        <v>34</v>
      </c>
      <c r="AV43" s="14" t="s">
        <v>164</v>
      </c>
      <c r="AW43" s="14">
        <f>'Рейтинговая таблица организаций'!AX32</f>
        <v>33</v>
      </c>
      <c r="AX43" s="14">
        <f>'Рейтинговая таблица организаций'!AY32</f>
        <v>34</v>
      </c>
      <c r="AY43" s="14" t="s">
        <v>165</v>
      </c>
      <c r="AZ43" s="14">
        <f>'Рейтинговая таблица организаций'!AZ32</f>
        <v>31</v>
      </c>
      <c r="BA43" s="14">
        <f>'Рейтинговая таблица организаций'!BA32</f>
        <v>34</v>
      </c>
    </row>
    <row r="44" spans="1:53" ht="15.75" x14ac:dyDescent="0.25">
      <c r="A44" s="11">
        <f>'бланки '!D35</f>
        <v>30</v>
      </c>
      <c r="B44" s="11" t="str">
        <f>'бланки '!C35</f>
        <v>ГКОУ РД «Теречная ООШ Тляратинского района»</v>
      </c>
      <c r="C44" s="11">
        <f>'для bus.gov.ru'!C33</f>
        <v>107</v>
      </c>
      <c r="D44" s="11">
        <f>'для bus.gov.ru'!D33</f>
        <v>40</v>
      </c>
      <c r="E44" s="21">
        <f>'для bus.gov.ru'!E33</f>
        <v>0.37383177570093457</v>
      </c>
      <c r="F44" s="12" t="s">
        <v>154</v>
      </c>
      <c r="G44" s="13">
        <f>'Рейтинговая таблица организаций'!D33</f>
        <v>13</v>
      </c>
      <c r="H44" s="13">
        <f>'Рейтинговая таблица организаций'!E33</f>
        <v>13</v>
      </c>
      <c r="I44" s="12" t="s">
        <v>155</v>
      </c>
      <c r="J44" s="13">
        <f>'Рейтинговая таблица организаций'!F33</f>
        <v>46</v>
      </c>
      <c r="K44" s="13">
        <f>'Рейтинговая таблица организаций'!G33</f>
        <v>52</v>
      </c>
      <c r="L44" s="14" t="str">
        <f>IF('Рейтинговая таблица организаций'!H33&lt;1,"Отсутствуют или не функционируют дистанционные способы взаимодействия",(IF('Рейтинговая таблица организаций'!H33&lt;4,"В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44" s="23">
        <f>'Рейтинговая таблица организаций'!H33</f>
        <v>4</v>
      </c>
      <c r="N44" s="14">
        <f>IF('Рейтинговая таблица организаций'!H33&lt;1,0,(IF('Рейтинговая таблица организаций'!H33&lt;4,30,100)))</f>
        <v>100</v>
      </c>
      <c r="O44" s="14" t="s">
        <v>156</v>
      </c>
      <c r="P44" s="14">
        <f>'Рейтинговая таблица организаций'!I33</f>
        <v>27</v>
      </c>
      <c r="Q44" s="14">
        <f>'Рейтинговая таблица организаций'!J33</f>
        <v>27</v>
      </c>
      <c r="R44" s="14" t="s">
        <v>157</v>
      </c>
      <c r="S44" s="14">
        <f>'Рейтинговая таблица организаций'!K33</f>
        <v>23</v>
      </c>
      <c r="T44" s="14">
        <f>'Рейтинговая таблица организаций'!L33</f>
        <v>24</v>
      </c>
      <c r="U44" s="14" t="str">
        <f>IF('Рейтинговая таблица организаций'!U33&lt;1,"Отсутствуют комфортные условия",(IF('Рейтинговая таблица организаций'!U33&lt;5,"Количество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44" s="23">
        <f>'Рейтинговая таблица организаций'!U33</f>
        <v>5</v>
      </c>
      <c r="W44" s="14">
        <f>IF('Рейтинговая таблица организаций'!U33&lt;1,0,(IF('Рейтинговая таблица организаций'!U33&lt;4,20,100)))</f>
        <v>100</v>
      </c>
      <c r="X44" s="14" t="s">
        <v>158</v>
      </c>
      <c r="Y44" s="14">
        <f>'Рейтинговая таблица организаций'!X33</f>
        <v>33</v>
      </c>
      <c r="Z44" s="14">
        <f>'Рейтинговая таблица организаций'!Y33</f>
        <v>40</v>
      </c>
      <c r="AA44" s="14" t="str">
        <f>IF('Рейтинговая таблица организаций'!AD33&lt;1,"Отсутствуют условия доступности для инвалидов",(IF('Рейтинговая таблица организаций'!AD33&lt;5,"Количество условий доступности организации для инвалидов (от одного до четырех)","Наличие пяти и более условий доступности для инвалидов")))</f>
        <v>Количество условий доступности организации для инвалидов (от одного до четырех)</v>
      </c>
      <c r="AB44" s="22">
        <f>'Рейтинговая таблица организаций'!AD33</f>
        <v>4</v>
      </c>
      <c r="AC44" s="14">
        <f>IF('Рейтинговая таблица организаций'!AD33&lt;1,0,(IF('Рейтинговая таблица организаций'!AD33&lt;5,20,100)))</f>
        <v>20</v>
      </c>
      <c r="AD44" s="14" t="str">
        <f>IF('Рейтинговая таблица организаций'!AE33&lt;1,"Отсутствуют условия доступности, позволяющие инвалидам получать услуги наравне с другими",(IF('Рейтинговая таблица организаций'!AE33&lt;5,"Количество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Наличие пяти и более условий  доступности</v>
      </c>
      <c r="AE44" s="23">
        <f>'Рейтинговая таблица организаций'!AE33</f>
        <v>5</v>
      </c>
      <c r="AF44" s="14">
        <f>IF('Рейтинговая таблица организаций'!AE33&lt;1,0,(IF('Рейтинговая таблица организаций'!AE33&lt;5,20,100)))</f>
        <v>100</v>
      </c>
      <c r="AG44" s="14" t="s">
        <v>159</v>
      </c>
      <c r="AH44" s="14">
        <f>'Рейтинговая таблица организаций'!AF33</f>
        <v>3</v>
      </c>
      <c r="AI44" s="14">
        <f>'Рейтинговая таблица организаций'!AG33</f>
        <v>3</v>
      </c>
      <c r="AJ44" s="14" t="s">
        <v>160</v>
      </c>
      <c r="AK44" s="14">
        <f>'Рейтинговая таблица организаций'!AL33</f>
        <v>38</v>
      </c>
      <c r="AL44" s="14">
        <f>'Рейтинговая таблица организаций'!AM33</f>
        <v>40</v>
      </c>
      <c r="AM44" s="14" t="s">
        <v>161</v>
      </c>
      <c r="AN44" s="14">
        <f>'Рейтинговая таблица организаций'!AN33</f>
        <v>40</v>
      </c>
      <c r="AO44" s="14">
        <f>'Рейтинговая таблица организаций'!AO33</f>
        <v>40</v>
      </c>
      <c r="AP44" s="14" t="s">
        <v>162</v>
      </c>
      <c r="AQ44" s="14">
        <f>'Рейтинговая таблица организаций'!AP33</f>
        <v>27</v>
      </c>
      <c r="AR44" s="14">
        <f>'Рейтинговая таблица организаций'!AQ33</f>
        <v>27</v>
      </c>
      <c r="AS44" s="14" t="s">
        <v>163</v>
      </c>
      <c r="AT44" s="14">
        <f>'Рейтинговая таблица организаций'!AV33</f>
        <v>39</v>
      </c>
      <c r="AU44" s="14">
        <f>'Рейтинговая таблица организаций'!AW33</f>
        <v>40</v>
      </c>
      <c r="AV44" s="14" t="s">
        <v>164</v>
      </c>
      <c r="AW44" s="14">
        <f>'Рейтинговая таблица организаций'!AX33</f>
        <v>39</v>
      </c>
      <c r="AX44" s="14">
        <f>'Рейтинговая таблица организаций'!AY33</f>
        <v>40</v>
      </c>
      <c r="AY44" s="14" t="s">
        <v>165</v>
      </c>
      <c r="AZ44" s="14">
        <f>'Рейтинговая таблица организаций'!AZ33</f>
        <v>39</v>
      </c>
      <c r="BA44" s="14">
        <f>'Рейтинговая таблица организаций'!BA33</f>
        <v>40</v>
      </c>
    </row>
    <row r="45" spans="1:53" ht="15.75" x14ac:dyDescent="0.25">
      <c r="A45" s="11">
        <f>'бланки '!D36</f>
        <v>31</v>
      </c>
      <c r="B45" s="11" t="str">
        <f>'бланки '!C36</f>
        <v>ГКОУ РД «Цумилухская СОШ Тляратинского района»</v>
      </c>
      <c r="C45" s="11">
        <f>'для bus.gov.ru'!C34</f>
        <v>161</v>
      </c>
      <c r="D45" s="11">
        <f>'для bus.gov.ru'!D34</f>
        <v>58</v>
      </c>
      <c r="E45" s="21">
        <f>'для bus.gov.ru'!E34</f>
        <v>0.36024844720496896</v>
      </c>
      <c r="F45" s="12" t="s">
        <v>154</v>
      </c>
      <c r="G45" s="13">
        <f>'Рейтинговая таблица организаций'!D34</f>
        <v>13</v>
      </c>
      <c r="H45" s="13">
        <f>'Рейтинговая таблица организаций'!E34</f>
        <v>13</v>
      </c>
      <c r="I45" s="12" t="s">
        <v>155</v>
      </c>
      <c r="J45" s="13">
        <f>'Рейтинговая таблица организаций'!F34</f>
        <v>50</v>
      </c>
      <c r="K45" s="13">
        <f>'Рейтинговая таблица организаций'!G34</f>
        <v>53</v>
      </c>
      <c r="L45" s="14" t="str">
        <f>IF('Рейтинговая таблица организаций'!H34&lt;1,"Отсутствуют или не функционируют дистанционные способы взаимодействия",(IF('Рейтинговая таблица организаций'!H34&lt;4,"В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45" s="23">
        <f>'Рейтинговая таблица организаций'!H34</f>
        <v>4</v>
      </c>
      <c r="N45" s="14">
        <f>IF('Рейтинговая таблица организаций'!H34&lt;1,0,(IF('Рейтинговая таблица организаций'!H34&lt;4,30,100)))</f>
        <v>100</v>
      </c>
      <c r="O45" s="14" t="s">
        <v>156</v>
      </c>
      <c r="P45" s="14">
        <f>'Рейтинговая таблица организаций'!I34</f>
        <v>33</v>
      </c>
      <c r="Q45" s="14">
        <f>'Рейтинговая таблица организаций'!J34</f>
        <v>41</v>
      </c>
      <c r="R45" s="14" t="s">
        <v>157</v>
      </c>
      <c r="S45" s="14">
        <f>'Рейтинговая таблица организаций'!K34</f>
        <v>35</v>
      </c>
      <c r="T45" s="14">
        <f>'Рейтинговая таблица организаций'!L34</f>
        <v>42</v>
      </c>
      <c r="U45" s="14" t="str">
        <f>IF('Рейтинговая таблица организаций'!U34&lt;1,"Отсутствуют комфортные условия",(IF('Рейтинговая таблица организаций'!U34&lt;5,"Количество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45" s="23">
        <f>'Рейтинговая таблица организаций'!U34</f>
        <v>5</v>
      </c>
      <c r="W45" s="14">
        <f>IF('Рейтинговая таблица организаций'!U34&lt;1,0,(IF('Рейтинговая таблица организаций'!U34&lt;4,20,100)))</f>
        <v>100</v>
      </c>
      <c r="X45" s="14" t="s">
        <v>158</v>
      </c>
      <c r="Y45" s="14">
        <f>'Рейтинговая таблица организаций'!X34</f>
        <v>49</v>
      </c>
      <c r="Z45" s="14">
        <f>'Рейтинговая таблица организаций'!Y34</f>
        <v>58</v>
      </c>
      <c r="AA45" s="14" t="str">
        <f>IF('Рейтинговая таблица организаций'!AD34&lt;1,"Отсутствуют условия доступности для инвалидов",(IF('Рейтинговая таблица организаций'!AD34&lt;5,"Количество условий доступности организации для инвалидов (от одного до четырех)","Наличие пяти и более условий доступности для инвалидов")))</f>
        <v>Количество условий доступности организации для инвалидов (от одного до четырех)</v>
      </c>
      <c r="AB45" s="22">
        <f>'Рейтинговая таблица организаций'!AD34</f>
        <v>2</v>
      </c>
      <c r="AC45" s="14">
        <f>IF('Рейтинговая таблица организаций'!AD34&lt;1,0,(IF('Рейтинговая таблица организаций'!AD34&lt;5,20,100)))</f>
        <v>20</v>
      </c>
      <c r="AD45" s="14" t="str">
        <f>IF('Рейтинговая таблица организаций'!AE34&lt;1,"Отсутствуют условия доступности, позволяющие инвалидам получать услуги наравне с другими",(IF('Рейтинговая таблица организаций'!AE34&lt;5,"Количество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45" s="23">
        <f>'Рейтинговая таблица организаций'!AE34</f>
        <v>4</v>
      </c>
      <c r="AF45" s="14">
        <f>IF('Рейтинговая таблица организаций'!AE34&lt;1,0,(IF('Рейтинговая таблица организаций'!AE34&lt;5,20,100)))</f>
        <v>20</v>
      </c>
      <c r="AG45" s="14" t="s">
        <v>159</v>
      </c>
      <c r="AH45" s="14">
        <f>'Рейтинговая таблица организаций'!AF34</f>
        <v>7</v>
      </c>
      <c r="AI45" s="14">
        <f>'Рейтинговая таблица организаций'!AG34</f>
        <v>9</v>
      </c>
      <c r="AJ45" s="14" t="s">
        <v>160</v>
      </c>
      <c r="AK45" s="14">
        <f>'Рейтинговая таблица организаций'!AL34</f>
        <v>53</v>
      </c>
      <c r="AL45" s="14">
        <f>'Рейтинговая таблица организаций'!AM34</f>
        <v>58</v>
      </c>
      <c r="AM45" s="14" t="s">
        <v>161</v>
      </c>
      <c r="AN45" s="14">
        <f>'Рейтинговая таблица организаций'!AN34</f>
        <v>51</v>
      </c>
      <c r="AO45" s="14">
        <f>'Рейтинговая таблица организаций'!AO34</f>
        <v>58</v>
      </c>
      <c r="AP45" s="14" t="s">
        <v>162</v>
      </c>
      <c r="AQ45" s="14">
        <f>'Рейтинговая таблица организаций'!AP34</f>
        <v>35</v>
      </c>
      <c r="AR45" s="14">
        <f>'Рейтинговая таблица организаций'!AQ34</f>
        <v>37</v>
      </c>
      <c r="AS45" s="14" t="s">
        <v>163</v>
      </c>
      <c r="AT45" s="14">
        <f>'Рейтинговая таблица организаций'!AV34</f>
        <v>53</v>
      </c>
      <c r="AU45" s="14">
        <f>'Рейтинговая таблица организаций'!AW34</f>
        <v>58</v>
      </c>
      <c r="AV45" s="14" t="s">
        <v>164</v>
      </c>
      <c r="AW45" s="14">
        <f>'Рейтинговая таблица организаций'!AX34</f>
        <v>49</v>
      </c>
      <c r="AX45" s="14">
        <f>'Рейтинговая таблица организаций'!AY34</f>
        <v>58</v>
      </c>
      <c r="AY45" s="14" t="s">
        <v>165</v>
      </c>
      <c r="AZ45" s="14">
        <f>'Рейтинговая таблица организаций'!AZ34</f>
        <v>50</v>
      </c>
      <c r="BA45" s="14">
        <f>'Рейтинговая таблица организаций'!BA34</f>
        <v>58</v>
      </c>
    </row>
    <row r="46" spans="1:53" ht="15.75" x14ac:dyDescent="0.25">
      <c r="A46" s="11">
        <f>'бланки '!D37</f>
        <v>32</v>
      </c>
      <c r="B46" s="11" t="str">
        <f>'бланки '!C37</f>
        <v>ГКОУ РД «Качалайская СОШ Цунтинского района»</v>
      </c>
      <c r="C46" s="11">
        <f>'для bus.gov.ru'!C35</f>
        <v>211</v>
      </c>
      <c r="D46" s="11">
        <f>'для bus.gov.ru'!D35</f>
        <v>74</v>
      </c>
      <c r="E46" s="21">
        <f>'для bus.gov.ru'!E35</f>
        <v>0.35071090047393366</v>
      </c>
      <c r="F46" s="12" t="s">
        <v>154</v>
      </c>
      <c r="G46" s="13">
        <f>'Рейтинговая таблица организаций'!D35</f>
        <v>14</v>
      </c>
      <c r="H46" s="13">
        <f>'Рейтинговая таблица организаций'!E35</f>
        <v>14</v>
      </c>
      <c r="I46" s="12" t="s">
        <v>155</v>
      </c>
      <c r="J46" s="13">
        <f>'Рейтинговая таблица организаций'!F35</f>
        <v>57</v>
      </c>
      <c r="K46" s="13">
        <f>'Рейтинговая таблица организаций'!G35</f>
        <v>59</v>
      </c>
      <c r="L46" s="14" t="str">
        <f>IF('Рейтинговая таблица организаций'!H35&lt;1,"Отсутствуют или не функционируют дистанционные способы взаимодействия",(IF('Рейтинговая таблица организаций'!H35&lt;4,"В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46" s="23">
        <f>'Рейтинговая таблица организаций'!H35</f>
        <v>4</v>
      </c>
      <c r="N46" s="14">
        <f>IF('Рейтинговая таблица организаций'!H35&lt;1,0,(IF('Рейтинговая таблица организаций'!H35&lt;4,30,100)))</f>
        <v>100</v>
      </c>
      <c r="O46" s="14" t="s">
        <v>156</v>
      </c>
      <c r="P46" s="14">
        <f>'Рейтинговая таблица организаций'!I35</f>
        <v>42</v>
      </c>
      <c r="Q46" s="14">
        <f>'Рейтинговая таблица организаций'!J35</f>
        <v>46</v>
      </c>
      <c r="R46" s="14" t="s">
        <v>157</v>
      </c>
      <c r="S46" s="14">
        <f>'Рейтинговая таблица организаций'!K35</f>
        <v>39</v>
      </c>
      <c r="T46" s="14">
        <f>'Рейтинговая таблица организаций'!L35</f>
        <v>41</v>
      </c>
      <c r="U46" s="14" t="str">
        <f>IF('Рейтинговая таблица организаций'!U35&lt;1,"Отсутствуют комфортные условия",(IF('Рейтинговая таблица организаций'!U35&lt;5,"Количество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46" s="23">
        <f>'Рейтинговая таблица организаций'!U35</f>
        <v>5</v>
      </c>
      <c r="W46" s="14">
        <f>IF('Рейтинговая таблица организаций'!U35&lt;1,0,(IF('Рейтинговая таблица организаций'!U35&lt;4,20,100)))</f>
        <v>100</v>
      </c>
      <c r="X46" s="14" t="s">
        <v>158</v>
      </c>
      <c r="Y46" s="14">
        <f>'Рейтинговая таблица организаций'!X35</f>
        <v>55</v>
      </c>
      <c r="Z46" s="14">
        <f>'Рейтинговая таблица организаций'!Y35</f>
        <v>74</v>
      </c>
      <c r="AA46" s="14" t="str">
        <f>IF('Рейтинговая таблица организаций'!AD35&lt;1,"Отсутствуют условия доступности для инвалидов",(IF('Рейтинговая таблица организаций'!AD35&lt;5,"Количество условий доступности организации для инвалидов (от одного до четырех)","Наличие пяти и более условий доступности для инвалидов")))</f>
        <v>Количество условий доступности организации для инвалидов (от одного до четырех)</v>
      </c>
      <c r="AB46" s="22">
        <f>'Рейтинговая таблица организаций'!AD35</f>
        <v>1</v>
      </c>
      <c r="AC46" s="14">
        <f>IF('Рейтинговая таблица организаций'!AD35&lt;1,0,(IF('Рейтинговая таблица организаций'!AD35&lt;5,20,100)))</f>
        <v>20</v>
      </c>
      <c r="AD46" s="14" t="str">
        <f>IF('Рейтинговая таблица организаций'!AE35&lt;1,"Отсутствуют условия доступности, позволяющие инвалидам получать услуги наравне с другими",(IF('Рейтинговая таблица организаций'!AE35&lt;5,"Количество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46" s="23">
        <f>'Рейтинговая таблица организаций'!AE35</f>
        <v>3</v>
      </c>
      <c r="AF46" s="14">
        <f>IF('Рейтинговая таблица организаций'!AE35&lt;1,0,(IF('Рейтинговая таблица организаций'!AE35&lt;5,20,100)))</f>
        <v>20</v>
      </c>
      <c r="AG46" s="14" t="s">
        <v>159</v>
      </c>
      <c r="AH46" s="14">
        <f>'Рейтинговая таблица организаций'!AF35</f>
        <v>10</v>
      </c>
      <c r="AI46" s="14">
        <f>'Рейтинговая таблица организаций'!AG35</f>
        <v>11</v>
      </c>
      <c r="AJ46" s="14" t="s">
        <v>160</v>
      </c>
      <c r="AK46" s="14">
        <f>'Рейтинговая таблица организаций'!AL35</f>
        <v>69</v>
      </c>
      <c r="AL46" s="14">
        <f>'Рейтинговая таблица организаций'!AM35</f>
        <v>74</v>
      </c>
      <c r="AM46" s="14" t="s">
        <v>161</v>
      </c>
      <c r="AN46" s="14">
        <f>'Рейтинговая таблица организаций'!AN35</f>
        <v>70</v>
      </c>
      <c r="AO46" s="14">
        <f>'Рейтинговая таблица организаций'!AO35</f>
        <v>74</v>
      </c>
      <c r="AP46" s="14" t="s">
        <v>162</v>
      </c>
      <c r="AQ46" s="14">
        <f>'Рейтинговая таблица организаций'!AP35</f>
        <v>33</v>
      </c>
      <c r="AR46" s="14">
        <f>'Рейтинговая таблица организаций'!AQ35</f>
        <v>37</v>
      </c>
      <c r="AS46" s="14" t="s">
        <v>163</v>
      </c>
      <c r="AT46" s="14">
        <f>'Рейтинговая таблица организаций'!AV35</f>
        <v>55</v>
      </c>
      <c r="AU46" s="14">
        <f>'Рейтинговая таблица организаций'!AW35</f>
        <v>74</v>
      </c>
      <c r="AV46" s="14" t="s">
        <v>164</v>
      </c>
      <c r="AW46" s="14">
        <f>'Рейтинговая таблица организаций'!AX35</f>
        <v>68</v>
      </c>
      <c r="AX46" s="14">
        <f>'Рейтинговая таблица организаций'!AY35</f>
        <v>74</v>
      </c>
      <c r="AY46" s="14" t="s">
        <v>165</v>
      </c>
      <c r="AZ46" s="14">
        <f>'Рейтинговая таблица организаций'!AZ35</f>
        <v>60</v>
      </c>
      <c r="BA46" s="14">
        <f>'Рейтинговая таблица организаций'!BA35</f>
        <v>74</v>
      </c>
    </row>
    <row r="47" spans="1:53" ht="15.75" x14ac:dyDescent="0.25">
      <c r="A47" s="11">
        <f>'бланки '!D38</f>
        <v>33</v>
      </c>
      <c r="B47" s="11" t="str">
        <f>'бланки '!C38</f>
        <v>ГКОУ РД «Новотанусинская СОШ Хунзахского района»</v>
      </c>
      <c r="C47" s="11">
        <f>'для bus.gov.ru'!C36</f>
        <v>59</v>
      </c>
      <c r="D47" s="11">
        <f>'для bus.gov.ru'!D36</f>
        <v>18</v>
      </c>
      <c r="E47" s="21">
        <f>'для bus.gov.ru'!E36</f>
        <v>0.30508474576271188</v>
      </c>
      <c r="F47" s="12" t="s">
        <v>154</v>
      </c>
      <c r="G47" s="13">
        <f>'Рейтинговая таблица организаций'!D36</f>
        <v>12</v>
      </c>
      <c r="H47" s="13">
        <f>'Рейтинговая таблица организаций'!E36</f>
        <v>13</v>
      </c>
      <c r="I47" s="12" t="s">
        <v>155</v>
      </c>
      <c r="J47" s="13">
        <f>'Рейтинговая таблица организаций'!F36</f>
        <v>47</v>
      </c>
      <c r="K47" s="13">
        <f>'Рейтинговая таблица организаций'!G36</f>
        <v>55</v>
      </c>
      <c r="L47" s="14" t="str">
        <f>IF('Рейтинговая таблица организаций'!H36&lt;1,"Отсутствуют или не функционируют дистанционные способы взаимодействия",(IF('Рейтинговая таблица организаций'!H36&lt;4,"В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47" s="23">
        <f>'Рейтинговая таблица организаций'!H36</f>
        <v>4</v>
      </c>
      <c r="N47" s="14">
        <f>IF('Рейтинговая таблица организаций'!H36&lt;1,0,(IF('Рейтинговая таблица организаций'!H36&lt;4,30,100)))</f>
        <v>100</v>
      </c>
      <c r="O47" s="14" t="s">
        <v>156</v>
      </c>
      <c r="P47" s="14">
        <f>'Рейтинговая таблица организаций'!I36</f>
        <v>18</v>
      </c>
      <c r="Q47" s="14">
        <f>'Рейтинговая таблица организаций'!J36</f>
        <v>18</v>
      </c>
      <c r="R47" s="14" t="s">
        <v>157</v>
      </c>
      <c r="S47" s="14">
        <f>'Рейтинговая таблица организаций'!K36</f>
        <v>18</v>
      </c>
      <c r="T47" s="14">
        <f>'Рейтинговая таблица организаций'!L36</f>
        <v>18</v>
      </c>
      <c r="U47" s="14" t="str">
        <f>IF('Рейтинговая таблица организаций'!U36&lt;1,"Отсутствуют комфортные условия",(IF('Рейтинговая таблица организаций'!U36&lt;5,"Количество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47" s="23">
        <f>'Рейтинговая таблица организаций'!U36</f>
        <v>5</v>
      </c>
      <c r="W47" s="14">
        <f>IF('Рейтинговая таблица организаций'!U36&lt;1,0,(IF('Рейтинговая таблица организаций'!U36&lt;4,20,100)))</f>
        <v>100</v>
      </c>
      <c r="X47" s="14" t="s">
        <v>158</v>
      </c>
      <c r="Y47" s="14">
        <f>'Рейтинговая таблица организаций'!X36</f>
        <v>18</v>
      </c>
      <c r="Z47" s="14">
        <f>'Рейтинговая таблица организаций'!Y36</f>
        <v>18</v>
      </c>
      <c r="AA47" s="14" t="str">
        <f>IF('Рейтинговая таблица организаций'!AD36&lt;1,"Отсутствуют условия доступности для инвалидов",(IF('Рейтинговая таблица организаций'!AD36&lt;5,"Количество условий доступности организации для инвалидов (от одного до четырех)","Наличие пяти и более условий доступности для инвалидов")))</f>
        <v>Количество условий доступности организации для инвалидов (от одного до четырех)</v>
      </c>
      <c r="AB47" s="22">
        <f>'Рейтинговая таблица организаций'!AD36</f>
        <v>3</v>
      </c>
      <c r="AC47" s="14">
        <f>IF('Рейтинговая таблица организаций'!AD36&lt;1,0,(IF('Рейтинговая таблица организаций'!AD36&lt;5,20,100)))</f>
        <v>20</v>
      </c>
      <c r="AD47" s="14" t="str">
        <f>IF('Рейтинговая таблица организаций'!AE36&lt;1,"Отсутствуют условия доступности, позволяющие инвалидам получать услуги наравне с другими",(IF('Рейтинговая таблица организаций'!AE36&lt;5,"Количество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47" s="23">
        <f>'Рейтинговая таблица организаций'!AE36</f>
        <v>3</v>
      </c>
      <c r="AF47" s="14">
        <f>IF('Рейтинговая таблица организаций'!AE36&lt;1,0,(IF('Рейтинговая таблица организаций'!AE36&lt;5,20,100)))</f>
        <v>20</v>
      </c>
      <c r="AG47" s="14" t="s">
        <v>159</v>
      </c>
      <c r="AH47" s="14">
        <f>'Рейтинговая таблица организаций'!AF36</f>
        <v>5</v>
      </c>
      <c r="AI47" s="14">
        <f>'Рейтинговая таблица организаций'!AG36</f>
        <v>6</v>
      </c>
      <c r="AJ47" s="14" t="s">
        <v>160</v>
      </c>
      <c r="AK47" s="14">
        <f>'Рейтинговая таблица организаций'!AL36</f>
        <v>18</v>
      </c>
      <c r="AL47" s="14">
        <f>'Рейтинговая таблица организаций'!AM36</f>
        <v>18</v>
      </c>
      <c r="AM47" s="14" t="s">
        <v>161</v>
      </c>
      <c r="AN47" s="14">
        <f>'Рейтинговая таблица организаций'!AN36</f>
        <v>18</v>
      </c>
      <c r="AO47" s="14">
        <f>'Рейтинговая таблица организаций'!AO36</f>
        <v>18</v>
      </c>
      <c r="AP47" s="14" t="s">
        <v>162</v>
      </c>
      <c r="AQ47" s="14">
        <f>'Рейтинговая таблица организаций'!AP36</f>
        <v>17</v>
      </c>
      <c r="AR47" s="14">
        <f>'Рейтинговая таблица организаций'!AQ36</f>
        <v>17</v>
      </c>
      <c r="AS47" s="14" t="s">
        <v>163</v>
      </c>
      <c r="AT47" s="14">
        <f>'Рейтинговая таблица организаций'!AV36</f>
        <v>18</v>
      </c>
      <c r="AU47" s="14">
        <f>'Рейтинговая таблица организаций'!AW36</f>
        <v>18</v>
      </c>
      <c r="AV47" s="14" t="s">
        <v>164</v>
      </c>
      <c r="AW47" s="14">
        <f>'Рейтинговая таблица организаций'!AX36</f>
        <v>18</v>
      </c>
      <c r="AX47" s="14">
        <f>'Рейтинговая таблица организаций'!AY36</f>
        <v>18</v>
      </c>
      <c r="AY47" s="14" t="s">
        <v>165</v>
      </c>
      <c r="AZ47" s="14">
        <f>'Рейтинговая таблица организаций'!AZ36</f>
        <v>18</v>
      </c>
      <c r="BA47" s="14">
        <f>'Рейтинговая таблица организаций'!BA36</f>
        <v>18</v>
      </c>
    </row>
    <row r="48" spans="1:53" ht="15.75" x14ac:dyDescent="0.25">
      <c r="A48" s="11">
        <f>'бланки '!D39</f>
        <v>34</v>
      </c>
      <c r="B48" s="11" t="str">
        <f>'бланки '!C39</f>
        <v>ГКОУ РД «Красносельская СОШ Хунзахского района»</v>
      </c>
      <c r="C48" s="11">
        <f>'для bus.gov.ru'!C37</f>
        <v>155</v>
      </c>
      <c r="D48" s="11">
        <f>'для bus.gov.ru'!D37</f>
        <v>47</v>
      </c>
      <c r="E48" s="21">
        <f>'для bus.gov.ru'!E37</f>
        <v>0.3032258064516129</v>
      </c>
      <c r="F48" s="12" t="s">
        <v>154</v>
      </c>
      <c r="G48" s="13">
        <f>'Рейтинговая таблица организаций'!D37</f>
        <v>14</v>
      </c>
      <c r="H48" s="13">
        <f>'Рейтинговая таблица организаций'!E37</f>
        <v>14</v>
      </c>
      <c r="I48" s="12" t="s">
        <v>155</v>
      </c>
      <c r="J48" s="13">
        <f>'Рейтинговая таблица организаций'!F37</f>
        <v>49</v>
      </c>
      <c r="K48" s="13">
        <f>'Рейтинговая таблица организаций'!G37</f>
        <v>52</v>
      </c>
      <c r="L48" s="14" t="str">
        <f>IF('Рейтинговая таблица организаций'!H37&lt;1,"Отсутствуют или не функционируют дистанционные способы взаимодействия",(IF('Рейтинговая таблица организаций'!H37&lt;4,"В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48" s="23">
        <f>'Рейтинговая таблица организаций'!H37</f>
        <v>4</v>
      </c>
      <c r="N48" s="14">
        <f>IF('Рейтинговая таблица организаций'!H37&lt;1,0,(IF('Рейтинговая таблица организаций'!H37&lt;4,30,100)))</f>
        <v>100</v>
      </c>
      <c r="O48" s="14" t="s">
        <v>156</v>
      </c>
      <c r="P48" s="14">
        <f>'Рейтинговая таблица организаций'!I37</f>
        <v>42</v>
      </c>
      <c r="Q48" s="14">
        <f>'Рейтинговая таблица организаций'!J37</f>
        <v>42</v>
      </c>
      <c r="R48" s="14" t="s">
        <v>157</v>
      </c>
      <c r="S48" s="14">
        <f>'Рейтинговая таблица организаций'!K37</f>
        <v>28</v>
      </c>
      <c r="T48" s="14">
        <f>'Рейтинговая таблица организаций'!L37</f>
        <v>28</v>
      </c>
      <c r="U48" s="14" t="str">
        <f>IF('Рейтинговая таблица организаций'!U37&lt;1,"Отсутствуют комфортные условия",(IF('Рейтинговая таблица организаций'!U37&lt;5,"Количество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48" s="23">
        <f>'Рейтинговая таблица организаций'!U37</f>
        <v>5</v>
      </c>
      <c r="W48" s="14">
        <f>IF('Рейтинговая таблица организаций'!U37&lt;1,0,(IF('Рейтинговая таблица организаций'!U37&lt;4,20,100)))</f>
        <v>100</v>
      </c>
      <c r="X48" s="14" t="s">
        <v>158</v>
      </c>
      <c r="Y48" s="14">
        <f>'Рейтинговая таблица организаций'!X37</f>
        <v>42</v>
      </c>
      <c r="Z48" s="14">
        <f>'Рейтинговая таблица организаций'!Y37</f>
        <v>47</v>
      </c>
      <c r="AA48" s="14" t="str">
        <f>IF('Рейтинговая таблица организаций'!AD37&lt;1,"Отсутствуют условия доступности для инвалидов",(IF('Рейтинговая таблица организаций'!AD37&lt;5,"Количество условий доступности организации для инвалидов (от одного до четырех)","Наличие пяти и более условий доступности для инвалидов")))</f>
        <v>Количество условий доступности организации для инвалидов (от одного до четырех)</v>
      </c>
      <c r="AB48" s="22">
        <f>'Рейтинговая таблица организаций'!AD37</f>
        <v>1</v>
      </c>
      <c r="AC48" s="14">
        <f>IF('Рейтинговая таблица организаций'!AD37&lt;1,0,(IF('Рейтинговая таблица организаций'!AD37&lt;5,20,100)))</f>
        <v>20</v>
      </c>
      <c r="AD48" s="14" t="str">
        <f>IF('Рейтинговая таблица организаций'!AE37&lt;1,"Отсутствуют условия доступности, позволяющие инвалидам получать услуги наравне с другими",(IF('Рейтинговая таблица организаций'!AE37&lt;5,"Количество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48" s="23">
        <f>'Рейтинговая таблица организаций'!AE37</f>
        <v>3</v>
      </c>
      <c r="AF48" s="14">
        <f>IF('Рейтинговая таблица организаций'!AE37&lt;1,0,(IF('Рейтинговая таблица организаций'!AE37&lt;5,20,100)))</f>
        <v>20</v>
      </c>
      <c r="AG48" s="14" t="s">
        <v>159</v>
      </c>
      <c r="AH48" s="14">
        <f>'Рейтинговая таблица организаций'!AF37</f>
        <v>1</v>
      </c>
      <c r="AI48" s="14">
        <f>'Рейтинговая таблица организаций'!AG37</f>
        <v>1</v>
      </c>
      <c r="AJ48" s="14" t="s">
        <v>160</v>
      </c>
      <c r="AK48" s="14">
        <f>'Рейтинговая таблица организаций'!AL37</f>
        <v>47</v>
      </c>
      <c r="AL48" s="14">
        <f>'Рейтинговая таблица организаций'!AM37</f>
        <v>47</v>
      </c>
      <c r="AM48" s="14" t="s">
        <v>161</v>
      </c>
      <c r="AN48" s="14">
        <f>'Рейтинговая таблица организаций'!AN37</f>
        <v>47</v>
      </c>
      <c r="AO48" s="14">
        <f>'Рейтинговая таблица организаций'!AO37</f>
        <v>47</v>
      </c>
      <c r="AP48" s="14" t="s">
        <v>162</v>
      </c>
      <c r="AQ48" s="14">
        <f>'Рейтинговая таблица организаций'!AP37</f>
        <v>29</v>
      </c>
      <c r="AR48" s="14">
        <f>'Рейтинговая таблица организаций'!AQ37</f>
        <v>30</v>
      </c>
      <c r="AS48" s="14" t="s">
        <v>163</v>
      </c>
      <c r="AT48" s="14">
        <f>'Рейтинговая таблица организаций'!AV37</f>
        <v>46</v>
      </c>
      <c r="AU48" s="14">
        <f>'Рейтинговая таблица организаций'!AW37</f>
        <v>47</v>
      </c>
      <c r="AV48" s="14" t="s">
        <v>164</v>
      </c>
      <c r="AW48" s="14">
        <f>'Рейтинговая таблица организаций'!AX37</f>
        <v>46</v>
      </c>
      <c r="AX48" s="14">
        <f>'Рейтинговая таблица организаций'!AY37</f>
        <v>47</v>
      </c>
      <c r="AY48" s="14" t="s">
        <v>165</v>
      </c>
      <c r="AZ48" s="14">
        <f>'Рейтинговая таблица организаций'!AZ37</f>
        <v>47</v>
      </c>
      <c r="BA48" s="14">
        <f>'Рейтинговая таблица организаций'!BA37</f>
        <v>47</v>
      </c>
    </row>
    <row r="49" spans="1:53" ht="15.75" x14ac:dyDescent="0.25">
      <c r="A49" s="11">
        <f>'бланки '!D40</f>
        <v>35</v>
      </c>
      <c r="B49" s="11" t="str">
        <f>'бланки '!C40</f>
        <v>ГКОУ РД «Ахтининская СОШ Хунзахского района»</v>
      </c>
      <c r="C49" s="11">
        <f>'для bus.gov.ru'!C38</f>
        <v>94</v>
      </c>
      <c r="D49" s="11">
        <f>'для bus.gov.ru'!D38</f>
        <v>31</v>
      </c>
      <c r="E49" s="21">
        <f>'для bus.gov.ru'!E38</f>
        <v>0.32978723404255317</v>
      </c>
      <c r="F49" s="12" t="s">
        <v>154</v>
      </c>
      <c r="G49" s="13">
        <f>'Рейтинговая таблица организаций'!D38</f>
        <v>12</v>
      </c>
      <c r="H49" s="13">
        <f>'Рейтинговая таблица организаций'!E38</f>
        <v>13</v>
      </c>
      <c r="I49" s="12" t="s">
        <v>155</v>
      </c>
      <c r="J49" s="13">
        <f>'Рейтинговая таблица организаций'!F38</f>
        <v>41</v>
      </c>
      <c r="K49" s="13">
        <f>'Рейтинговая таблица организаций'!G38</f>
        <v>57</v>
      </c>
      <c r="L49" s="14" t="str">
        <f>IF('Рейтинговая таблица организаций'!H38&lt;1,"Отсутствуют или не функционируют дистанционные способы взаимодействия",(IF('Рейтинговая таблица организаций'!H38&lt;4,"В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49" s="23">
        <f>'Рейтинговая таблица организаций'!H38</f>
        <v>4</v>
      </c>
      <c r="N49" s="14">
        <f>IF('Рейтинговая таблица организаций'!H38&lt;1,0,(IF('Рейтинговая таблица организаций'!H38&lt;4,30,100)))</f>
        <v>100</v>
      </c>
      <c r="O49" s="14" t="s">
        <v>156</v>
      </c>
      <c r="P49" s="14">
        <f>'Рейтинговая таблица организаций'!I38</f>
        <v>20</v>
      </c>
      <c r="Q49" s="14">
        <f>'Рейтинговая таблица организаций'!J38</f>
        <v>20</v>
      </c>
      <c r="R49" s="14" t="s">
        <v>157</v>
      </c>
      <c r="S49" s="14">
        <f>'Рейтинговая таблица организаций'!K38</f>
        <v>12</v>
      </c>
      <c r="T49" s="14">
        <f>'Рейтинговая таблица организаций'!L38</f>
        <v>13</v>
      </c>
      <c r="U49" s="14" t="str">
        <f>IF('Рейтинговая таблица организаций'!U38&lt;1,"Отсутствуют комфортные условия",(IF('Рейтинговая таблица организаций'!U38&lt;5,"Количество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49" s="23">
        <f>'Рейтинговая таблица организаций'!U38</f>
        <v>5</v>
      </c>
      <c r="W49" s="14">
        <f>IF('Рейтинговая таблица организаций'!U38&lt;1,0,(IF('Рейтинговая таблица организаций'!U38&lt;4,20,100)))</f>
        <v>100</v>
      </c>
      <c r="X49" s="14" t="s">
        <v>158</v>
      </c>
      <c r="Y49" s="14">
        <f>'Рейтинговая таблица организаций'!X38</f>
        <v>24</v>
      </c>
      <c r="Z49" s="14">
        <f>'Рейтинговая таблица организаций'!Y38</f>
        <v>31</v>
      </c>
      <c r="AA49" s="14" t="str">
        <f>IF('Рейтинговая таблица организаций'!AD38&lt;1,"Отсутствуют условия доступности для инвалидов",(IF('Рейтинговая таблица организаций'!AD38&lt;5,"Количество условий доступности организации для инвалидов (от одного до четырех)","Наличие пяти и более условий доступности для инвалидов")))</f>
        <v>Количество условий доступности организации для инвалидов (от одного до четырех)</v>
      </c>
      <c r="AB49" s="22">
        <f>'Рейтинговая таблица организаций'!AD38</f>
        <v>1</v>
      </c>
      <c r="AC49" s="14">
        <f>IF('Рейтинговая таблица организаций'!AD38&lt;1,0,(IF('Рейтинговая таблица организаций'!AD38&lt;5,20,100)))</f>
        <v>20</v>
      </c>
      <c r="AD49" s="14" t="str">
        <f>IF('Рейтинговая таблица организаций'!AE38&lt;1,"Отсутствуют условия доступности, позволяющие инвалидам получать услуги наравне с другими",(IF('Рейтинговая таблица организаций'!AE38&lt;5,"Количество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49" s="23">
        <f>'Рейтинговая таблица организаций'!AE38</f>
        <v>3</v>
      </c>
      <c r="AF49" s="14">
        <f>IF('Рейтинговая таблица организаций'!AE38&lt;1,0,(IF('Рейтинговая таблица организаций'!AE38&lt;5,20,100)))</f>
        <v>20</v>
      </c>
      <c r="AG49" s="14" t="s">
        <v>159</v>
      </c>
      <c r="AH49" s="14">
        <f>'Рейтинговая таблица организаций'!AF38</f>
        <v>5</v>
      </c>
      <c r="AI49" s="14">
        <f>'Рейтинговая таблица организаций'!AG38</f>
        <v>6</v>
      </c>
      <c r="AJ49" s="14" t="s">
        <v>160</v>
      </c>
      <c r="AK49" s="14">
        <f>'Рейтинговая таблица организаций'!AL38</f>
        <v>27</v>
      </c>
      <c r="AL49" s="14">
        <f>'Рейтинговая таблица организаций'!AM38</f>
        <v>31</v>
      </c>
      <c r="AM49" s="14" t="s">
        <v>161</v>
      </c>
      <c r="AN49" s="14">
        <f>'Рейтинговая таблица организаций'!AN38</f>
        <v>30</v>
      </c>
      <c r="AO49" s="14">
        <f>'Рейтинговая таблица организаций'!AO38</f>
        <v>31</v>
      </c>
      <c r="AP49" s="14" t="s">
        <v>162</v>
      </c>
      <c r="AQ49" s="14">
        <f>'Рейтинговая таблица организаций'!AP38</f>
        <v>20</v>
      </c>
      <c r="AR49" s="14">
        <f>'Рейтинговая таблица организаций'!AQ38</f>
        <v>26</v>
      </c>
      <c r="AS49" s="14" t="s">
        <v>163</v>
      </c>
      <c r="AT49" s="14">
        <f>'Рейтинговая таблица организаций'!AV38</f>
        <v>23</v>
      </c>
      <c r="AU49" s="14">
        <f>'Рейтинговая таблица организаций'!AW38</f>
        <v>31</v>
      </c>
      <c r="AV49" s="14" t="s">
        <v>164</v>
      </c>
      <c r="AW49" s="14">
        <f>'Рейтинговая таблица организаций'!AX38</f>
        <v>23</v>
      </c>
      <c r="AX49" s="14">
        <f>'Рейтинговая таблица организаций'!AY38</f>
        <v>31</v>
      </c>
      <c r="AY49" s="14" t="s">
        <v>165</v>
      </c>
      <c r="AZ49" s="14">
        <f>'Рейтинговая таблица организаций'!AZ38</f>
        <v>28</v>
      </c>
      <c r="BA49" s="14">
        <f>'Рейтинговая таблица организаций'!BA38</f>
        <v>31</v>
      </c>
    </row>
    <row r="50" spans="1:53" ht="15.75" x14ac:dyDescent="0.25">
      <c r="A50" s="11">
        <f>'бланки '!D41</f>
        <v>36</v>
      </c>
      <c r="B50" s="11" t="str">
        <f>'бланки '!C41</f>
        <v>ГКОУ РД «Самилахская  СОШ Хунзахского района»</v>
      </c>
      <c r="C50" s="11">
        <f>'для bus.gov.ru'!C39</f>
        <v>262</v>
      </c>
      <c r="D50" s="11">
        <f>'для bus.gov.ru'!D39</f>
        <v>83</v>
      </c>
      <c r="E50" s="21">
        <f>'для bus.gov.ru'!E39</f>
        <v>0.31679389312977096</v>
      </c>
      <c r="F50" s="12" t="s">
        <v>154</v>
      </c>
      <c r="G50" s="13">
        <f>'Рейтинговая таблица организаций'!D39</f>
        <v>12</v>
      </c>
      <c r="H50" s="13">
        <f>'Рейтинговая таблица организаций'!E39</f>
        <v>13</v>
      </c>
      <c r="I50" s="12" t="s">
        <v>155</v>
      </c>
      <c r="J50" s="13">
        <f>'Рейтинговая таблица организаций'!F39</f>
        <v>25</v>
      </c>
      <c r="K50" s="13">
        <f>'Рейтинговая таблица организаций'!G39</f>
        <v>53</v>
      </c>
      <c r="L50" s="14" t="str">
        <f>IF('Рейтинговая таблица организаций'!H39&lt;1,"Отсутствуют или не функционируют дистанционные способы взаимодействия",(IF('Рейтинговая таблица организаций'!H39&lt;4,"В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В наличии и функционируют более трех  дистанционных способов взаимодействия</v>
      </c>
      <c r="M50" s="23">
        <f>'Рейтинговая таблица организаций'!H39</f>
        <v>3</v>
      </c>
      <c r="N50" s="14">
        <f>IF('Рейтинговая таблица организаций'!H39&lt;1,0,(IF('Рейтинговая таблица организаций'!H39&lt;4,30,100)))</f>
        <v>30</v>
      </c>
      <c r="O50" s="14" t="s">
        <v>156</v>
      </c>
      <c r="P50" s="14">
        <f>'Рейтинговая таблица организаций'!I39</f>
        <v>71</v>
      </c>
      <c r="Q50" s="14">
        <f>'Рейтинговая таблица организаций'!J39</f>
        <v>72</v>
      </c>
      <c r="R50" s="14" t="s">
        <v>157</v>
      </c>
      <c r="S50" s="14">
        <f>'Рейтинговая таблица организаций'!K39</f>
        <v>59</v>
      </c>
      <c r="T50" s="14">
        <f>'Рейтинговая таблица организаций'!L39</f>
        <v>61</v>
      </c>
      <c r="U50" s="14" t="str">
        <f>IF('Рейтинговая таблица организаций'!U39&lt;1,"Отсутствуют комфортные условия",(IF('Рейтинговая таблица организаций'!U39&lt;5,"Количество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50" s="23">
        <f>'Рейтинговая таблица организаций'!U39</f>
        <v>5</v>
      </c>
      <c r="W50" s="14">
        <f>IF('Рейтинговая таблица организаций'!U39&lt;1,0,(IF('Рейтинговая таблица организаций'!U39&lt;4,20,100)))</f>
        <v>100</v>
      </c>
      <c r="X50" s="14" t="s">
        <v>158</v>
      </c>
      <c r="Y50" s="14">
        <f>'Рейтинговая таблица организаций'!X39</f>
        <v>73</v>
      </c>
      <c r="Z50" s="14">
        <f>'Рейтинговая таблица организаций'!Y39</f>
        <v>83</v>
      </c>
      <c r="AA50" s="14" t="str">
        <f>IF('Рейтинговая таблица организаций'!AD39&lt;1,"Отсутствуют условия доступности для инвалидов",(IF('Рейтинговая таблица организаций'!AD39&lt;5,"Количество условий доступности организации для инвалидов (от одного до четырех)","Наличие пяти и более условий доступности для инвалидов")))</f>
        <v>Отсутствуют условия доступности для инвалидов</v>
      </c>
      <c r="AB50" s="22">
        <f>'Рейтинговая таблица организаций'!AD39</f>
        <v>0</v>
      </c>
      <c r="AC50" s="14">
        <f>IF('Рейтинговая таблица организаций'!AD39&lt;1,0,(IF('Рейтинговая таблица организаций'!AD39&lt;5,20,100)))</f>
        <v>0</v>
      </c>
      <c r="AD50" s="14" t="str">
        <f>IF('Рейтинговая таблица организаций'!AE39&lt;1,"Отсутствуют условия доступности, позволяющие инвалидам получать услуги наравне с другими",(IF('Рейтинговая таблица организаций'!AE39&lt;5,"Количество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50" s="23">
        <f>'Рейтинговая таблица организаций'!AE39</f>
        <v>3</v>
      </c>
      <c r="AF50" s="14">
        <f>IF('Рейтинговая таблица организаций'!AE39&lt;1,0,(IF('Рейтинговая таблица организаций'!AE39&lt;5,20,100)))</f>
        <v>20</v>
      </c>
      <c r="AG50" s="14" t="s">
        <v>159</v>
      </c>
      <c r="AH50" s="14">
        <f>'Рейтинговая таблица организаций'!AF39</f>
        <v>4</v>
      </c>
      <c r="AI50" s="14">
        <f>'Рейтинговая таблица организаций'!AG39</f>
        <v>5</v>
      </c>
      <c r="AJ50" s="14" t="s">
        <v>160</v>
      </c>
      <c r="AK50" s="14">
        <f>'Рейтинговая таблица организаций'!AL39</f>
        <v>78</v>
      </c>
      <c r="AL50" s="14">
        <f>'Рейтинговая таблица организаций'!AM39</f>
        <v>83</v>
      </c>
      <c r="AM50" s="14" t="s">
        <v>161</v>
      </c>
      <c r="AN50" s="14">
        <f>'Рейтинговая таблица организаций'!AN39</f>
        <v>79</v>
      </c>
      <c r="AO50" s="14">
        <f>'Рейтинговая таблица организаций'!AO39</f>
        <v>83</v>
      </c>
      <c r="AP50" s="14" t="s">
        <v>162</v>
      </c>
      <c r="AQ50" s="14">
        <f>'Рейтинговая таблица организаций'!AP39</f>
        <v>63</v>
      </c>
      <c r="AR50" s="14">
        <f>'Рейтинговая таблица организаций'!AQ39</f>
        <v>67</v>
      </c>
      <c r="AS50" s="14" t="s">
        <v>163</v>
      </c>
      <c r="AT50" s="14">
        <f>'Рейтинговая таблица организаций'!AV39</f>
        <v>80</v>
      </c>
      <c r="AU50" s="14">
        <f>'Рейтинговая таблица организаций'!AW39</f>
        <v>83</v>
      </c>
      <c r="AV50" s="14" t="s">
        <v>164</v>
      </c>
      <c r="AW50" s="14">
        <f>'Рейтинговая таблица организаций'!AX39</f>
        <v>79</v>
      </c>
      <c r="AX50" s="14">
        <f>'Рейтинговая таблица организаций'!AY39</f>
        <v>83</v>
      </c>
      <c r="AY50" s="14" t="s">
        <v>165</v>
      </c>
      <c r="AZ50" s="14">
        <f>'Рейтинговая таблица организаций'!AZ39</f>
        <v>82</v>
      </c>
      <c r="BA50" s="14">
        <f>'Рейтинговая таблица организаций'!BA39</f>
        <v>83</v>
      </c>
    </row>
    <row r="51" spans="1:53" ht="15.75" x14ac:dyDescent="0.25">
      <c r="A51" s="11">
        <f>'бланки '!D42</f>
        <v>37</v>
      </c>
      <c r="B51" s="11" t="str">
        <f>'бланки '!C42</f>
        <v>ГКОУ РД «Арадинская  СОШ Хунзахского района»</v>
      </c>
      <c r="C51" s="11">
        <f>'для bus.gov.ru'!C40</f>
        <v>139</v>
      </c>
      <c r="D51" s="11">
        <f>'для bus.gov.ru'!D40</f>
        <v>44</v>
      </c>
      <c r="E51" s="21">
        <f>'для bus.gov.ru'!E40</f>
        <v>0.31654676258992803</v>
      </c>
      <c r="F51" s="12" t="s">
        <v>154</v>
      </c>
      <c r="G51" s="13">
        <f>'Рейтинговая таблица организаций'!D40</f>
        <v>12</v>
      </c>
      <c r="H51" s="13">
        <f>'Рейтинговая таблица организаций'!E40</f>
        <v>13</v>
      </c>
      <c r="I51" s="12" t="s">
        <v>155</v>
      </c>
      <c r="J51" s="13">
        <f>'Рейтинговая таблица организаций'!F40</f>
        <v>47</v>
      </c>
      <c r="K51" s="13">
        <f>'Рейтинговая таблица организаций'!G40</f>
        <v>53</v>
      </c>
      <c r="L51" s="14" t="str">
        <f>IF('Рейтинговая таблица организаций'!H40&lt;1,"Отсутствуют или не функционируют дистанционные способы взаимодействия",(IF('Рейтинговая таблица организаций'!H40&lt;4,"В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51" s="23">
        <f>'Рейтинговая таблица организаций'!H40</f>
        <v>4</v>
      </c>
      <c r="N51" s="14">
        <f>IF('Рейтинговая таблица организаций'!H40&lt;1,0,(IF('Рейтинговая таблица организаций'!H40&lt;4,30,100)))</f>
        <v>100</v>
      </c>
      <c r="O51" s="14" t="s">
        <v>156</v>
      </c>
      <c r="P51" s="14">
        <f>'Рейтинговая таблица организаций'!I40</f>
        <v>40</v>
      </c>
      <c r="Q51" s="14">
        <f>'Рейтинговая таблица организаций'!J40</f>
        <v>40</v>
      </c>
      <c r="R51" s="14" t="s">
        <v>157</v>
      </c>
      <c r="S51" s="14">
        <f>'Рейтинговая таблица организаций'!K40</f>
        <v>40</v>
      </c>
      <c r="T51" s="14">
        <f>'Рейтинговая таблица организаций'!L40</f>
        <v>40</v>
      </c>
      <c r="U51" s="14" t="str">
        <f>IF('Рейтинговая таблица организаций'!U40&lt;1,"Отсутствуют комфортные условия",(IF('Рейтинговая таблица организаций'!U40&lt;5,"Количество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51" s="23">
        <f>'Рейтинговая таблица организаций'!U40</f>
        <v>5</v>
      </c>
      <c r="W51" s="14">
        <f>IF('Рейтинговая таблица организаций'!U40&lt;1,0,(IF('Рейтинговая таблица организаций'!U40&lt;4,20,100)))</f>
        <v>100</v>
      </c>
      <c r="X51" s="14" t="s">
        <v>158</v>
      </c>
      <c r="Y51" s="14">
        <f>'Рейтинговая таблица организаций'!X40</f>
        <v>38</v>
      </c>
      <c r="Z51" s="14">
        <f>'Рейтинговая таблица организаций'!Y40</f>
        <v>44</v>
      </c>
      <c r="AA51" s="14" t="str">
        <f>IF('Рейтинговая таблица организаций'!AD40&lt;1,"Отсутствуют условия доступности для инвалидов",(IF('Рейтинговая таблица организаций'!AD40&lt;5,"Количество условий доступности организации для инвалидов (от одного до четырех)","Наличие пяти и более условий доступности для инвалидов")))</f>
        <v>Отсутствуют условия доступности для инвалидов</v>
      </c>
      <c r="AB51" s="22">
        <f>'Рейтинговая таблица организаций'!AD40</f>
        <v>0</v>
      </c>
      <c r="AC51" s="14">
        <f>IF('Рейтинговая таблица организаций'!AD40&lt;1,0,(IF('Рейтинговая таблица организаций'!AD40&lt;5,20,100)))</f>
        <v>0</v>
      </c>
      <c r="AD51" s="14" t="str">
        <f>IF('Рейтинговая таблица организаций'!AE40&lt;1,"Отсутствуют условия доступности, позволяющие инвалидам получать услуги наравне с другими",(IF('Рейтинговая таблица организаций'!AE40&lt;5,"Количество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51" s="23">
        <f>'Рейтинговая таблица организаций'!AE40</f>
        <v>3</v>
      </c>
      <c r="AF51" s="14">
        <f>IF('Рейтинговая таблица организаций'!AE40&lt;1,0,(IF('Рейтинговая таблица организаций'!AE40&lt;5,20,100)))</f>
        <v>20</v>
      </c>
      <c r="AG51" s="14" t="s">
        <v>159</v>
      </c>
      <c r="AH51" s="14">
        <f>'Рейтинговая таблица организаций'!AF40</f>
        <v>6</v>
      </c>
      <c r="AI51" s="14">
        <f>'Рейтинговая таблица организаций'!AG40</f>
        <v>6</v>
      </c>
      <c r="AJ51" s="14" t="s">
        <v>160</v>
      </c>
      <c r="AK51" s="14">
        <f>'Рейтинговая таблица организаций'!AL40</f>
        <v>43</v>
      </c>
      <c r="AL51" s="14">
        <f>'Рейтинговая таблица организаций'!AM40</f>
        <v>44</v>
      </c>
      <c r="AM51" s="14" t="s">
        <v>161</v>
      </c>
      <c r="AN51" s="14">
        <f>'Рейтинговая таблица организаций'!AN40</f>
        <v>44</v>
      </c>
      <c r="AO51" s="14">
        <f>'Рейтинговая таблица организаций'!AO40</f>
        <v>44</v>
      </c>
      <c r="AP51" s="14" t="s">
        <v>162</v>
      </c>
      <c r="AQ51" s="14">
        <f>'Рейтинговая таблица организаций'!AP40</f>
        <v>38</v>
      </c>
      <c r="AR51" s="14">
        <f>'Рейтинговая таблица организаций'!AQ40</f>
        <v>39</v>
      </c>
      <c r="AS51" s="14" t="s">
        <v>163</v>
      </c>
      <c r="AT51" s="14">
        <f>'Рейтинговая таблица организаций'!AV40</f>
        <v>43</v>
      </c>
      <c r="AU51" s="14">
        <f>'Рейтинговая таблица организаций'!AW40</f>
        <v>44</v>
      </c>
      <c r="AV51" s="14" t="s">
        <v>164</v>
      </c>
      <c r="AW51" s="14">
        <f>'Рейтинговая таблица организаций'!AX40</f>
        <v>44</v>
      </c>
      <c r="AX51" s="14">
        <f>'Рейтинговая таблица организаций'!AY40</f>
        <v>44</v>
      </c>
      <c r="AY51" s="14" t="s">
        <v>165</v>
      </c>
      <c r="AZ51" s="14">
        <f>'Рейтинговая таблица организаций'!AZ40</f>
        <v>43</v>
      </c>
      <c r="BA51" s="14">
        <f>'Рейтинговая таблица организаций'!BA40</f>
        <v>44</v>
      </c>
    </row>
    <row r="52" spans="1:53" ht="15.75" x14ac:dyDescent="0.25">
      <c r="A52" s="11">
        <f>'бланки '!D43</f>
        <v>38</v>
      </c>
      <c r="B52" s="11" t="str">
        <f>'бланки '!C43</f>
        <v>ГКОУ РД «Дарадамурадинский лицей Гергебильского района»</v>
      </c>
      <c r="C52" s="11">
        <f>'для bus.gov.ru'!C41</f>
        <v>114</v>
      </c>
      <c r="D52" s="11">
        <f>'для bus.gov.ru'!D41</f>
        <v>36</v>
      </c>
      <c r="E52" s="21">
        <f>'для bus.gov.ru'!E41</f>
        <v>0.31578947368421051</v>
      </c>
      <c r="F52" s="12" t="s">
        <v>154</v>
      </c>
      <c r="G52" s="13">
        <f>'Рейтинговая таблица организаций'!D41</f>
        <v>12</v>
      </c>
      <c r="H52" s="13">
        <f>'Рейтинговая таблица организаций'!E41</f>
        <v>13</v>
      </c>
      <c r="I52" s="12" t="s">
        <v>155</v>
      </c>
      <c r="J52" s="13">
        <f>'Рейтинговая таблица организаций'!F41</f>
        <v>42</v>
      </c>
      <c r="K52" s="13">
        <f>'Рейтинговая таблица организаций'!G41</f>
        <v>52</v>
      </c>
      <c r="L52" s="14" t="str">
        <f>IF('Рейтинговая таблица организаций'!H41&lt;1,"Отсутствуют или не функционируют дистанционные способы взаимодействия",(IF('Рейтинговая таблица организаций'!H41&lt;4,"В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52" s="23">
        <f>'Рейтинговая таблица организаций'!H41</f>
        <v>4</v>
      </c>
      <c r="N52" s="14">
        <f>IF('Рейтинговая таблица организаций'!H41&lt;1,0,(IF('Рейтинговая таблица организаций'!H41&lt;4,30,100)))</f>
        <v>100</v>
      </c>
      <c r="O52" s="14" t="s">
        <v>156</v>
      </c>
      <c r="P52" s="14">
        <f>'Рейтинговая таблица организаций'!I41</f>
        <v>21</v>
      </c>
      <c r="Q52" s="14">
        <f>'Рейтинговая таблица организаций'!J41</f>
        <v>21</v>
      </c>
      <c r="R52" s="14" t="s">
        <v>157</v>
      </c>
      <c r="S52" s="14">
        <f>'Рейтинговая таблица организаций'!K41</f>
        <v>14</v>
      </c>
      <c r="T52" s="14">
        <f>'Рейтинговая таблица организаций'!L41</f>
        <v>15</v>
      </c>
      <c r="U52" s="14" t="str">
        <f>IF('Рейтинговая таблица организаций'!U41&lt;1,"Отсутствуют комфортные условия",(IF('Рейтинговая таблица организаций'!U41&lt;5,"Количество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52" s="23">
        <f>'Рейтинговая таблица организаций'!U41</f>
        <v>5</v>
      </c>
      <c r="W52" s="14">
        <f>IF('Рейтинговая таблица организаций'!U41&lt;1,0,(IF('Рейтинговая таблица организаций'!U41&lt;4,20,100)))</f>
        <v>100</v>
      </c>
      <c r="X52" s="14" t="s">
        <v>158</v>
      </c>
      <c r="Y52" s="14">
        <f>'Рейтинговая таблица организаций'!X41</f>
        <v>31</v>
      </c>
      <c r="Z52" s="14">
        <f>'Рейтинговая таблица организаций'!Y41</f>
        <v>36</v>
      </c>
      <c r="AA52" s="14" t="str">
        <f>IF('Рейтинговая таблица организаций'!AD41&lt;1,"Отсутствуют условия доступности для инвалидов",(IF('Рейтинговая таблица организаций'!AD41&lt;5,"Количество условий доступности организации для инвалидов (от одного до четырех)","Наличие пяти и более условий доступности для инвалидов")))</f>
        <v>Количество условий доступности организации для инвалидов (от одного до четырех)</v>
      </c>
      <c r="AB52" s="22">
        <f>'Рейтинговая таблица организаций'!AD41</f>
        <v>4</v>
      </c>
      <c r="AC52" s="14">
        <f>IF('Рейтинговая таблица организаций'!AD41&lt;1,0,(IF('Рейтинговая таблица организаций'!AD41&lt;5,20,100)))</f>
        <v>20</v>
      </c>
      <c r="AD52" s="14" t="str">
        <f>IF('Рейтинговая таблица организаций'!AE41&lt;1,"Отсутствуют условия доступности, позволяющие инвалидам получать услуги наравне с другими",(IF('Рейтинговая таблица организаций'!AE41&lt;5,"Количество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52" s="23">
        <f>'Рейтинговая таблица организаций'!AE41</f>
        <v>3</v>
      </c>
      <c r="AF52" s="14">
        <f>IF('Рейтинговая таблица организаций'!AE41&lt;1,0,(IF('Рейтинговая таблица организаций'!AE41&lt;5,20,100)))</f>
        <v>20</v>
      </c>
      <c r="AG52" s="14" t="s">
        <v>159</v>
      </c>
      <c r="AH52" s="14">
        <f>'Рейтинговая таблица организаций'!AF41</f>
        <v>1</v>
      </c>
      <c r="AI52" s="14">
        <f>'Рейтинговая таблица организаций'!AG41</f>
        <v>1</v>
      </c>
      <c r="AJ52" s="14" t="s">
        <v>160</v>
      </c>
      <c r="AK52" s="14">
        <f>'Рейтинговая таблица организаций'!AL41</f>
        <v>34</v>
      </c>
      <c r="AL52" s="14">
        <f>'Рейтинговая таблица организаций'!AM41</f>
        <v>36</v>
      </c>
      <c r="AM52" s="14" t="s">
        <v>161</v>
      </c>
      <c r="AN52" s="14">
        <f>'Рейтинговая таблица организаций'!AN41</f>
        <v>32</v>
      </c>
      <c r="AO52" s="14">
        <f>'Рейтинговая таблица организаций'!AO41</f>
        <v>36</v>
      </c>
      <c r="AP52" s="14" t="s">
        <v>162</v>
      </c>
      <c r="AQ52" s="14">
        <f>'Рейтинговая таблица организаций'!AP41</f>
        <v>16</v>
      </c>
      <c r="AR52" s="14">
        <f>'Рейтинговая таблица организаций'!AQ41</f>
        <v>16</v>
      </c>
      <c r="AS52" s="14" t="s">
        <v>163</v>
      </c>
      <c r="AT52" s="14">
        <f>'Рейтинговая таблица организаций'!AV41</f>
        <v>34</v>
      </c>
      <c r="AU52" s="14">
        <f>'Рейтинговая таблица организаций'!AW41</f>
        <v>36</v>
      </c>
      <c r="AV52" s="14" t="s">
        <v>164</v>
      </c>
      <c r="AW52" s="14">
        <f>'Рейтинговая таблица организаций'!AX41</f>
        <v>32</v>
      </c>
      <c r="AX52" s="14">
        <f>'Рейтинговая таблица организаций'!AY41</f>
        <v>36</v>
      </c>
      <c r="AY52" s="14" t="s">
        <v>165</v>
      </c>
      <c r="AZ52" s="14">
        <f>'Рейтинговая таблица организаций'!AZ41</f>
        <v>28</v>
      </c>
      <c r="BA52" s="14">
        <f>'Рейтинговая таблица организаций'!BA41</f>
        <v>36</v>
      </c>
    </row>
    <row r="53" spans="1:53" ht="15.75" x14ac:dyDescent="0.25">
      <c r="A53" s="11">
        <f>'бланки '!D44</f>
        <v>39</v>
      </c>
      <c r="B53" s="11" t="str">
        <f>'бланки '!C44</f>
        <v>ГКОУ РД «Казиюртовская СОШ Ахвахского района»</v>
      </c>
      <c r="C53" s="11">
        <f>'для bus.gov.ru'!C42</f>
        <v>198</v>
      </c>
      <c r="D53" s="11">
        <f>'для bus.gov.ru'!D42</f>
        <v>67</v>
      </c>
      <c r="E53" s="21">
        <f>'для bus.gov.ru'!E42</f>
        <v>0.3383838383838384</v>
      </c>
      <c r="F53" s="12" t="s">
        <v>154</v>
      </c>
      <c r="G53" s="13">
        <f>'Рейтинговая таблица организаций'!D42</f>
        <v>13</v>
      </c>
      <c r="H53" s="13">
        <f>'Рейтинговая таблица организаций'!E42</f>
        <v>13</v>
      </c>
      <c r="I53" s="12" t="s">
        <v>155</v>
      </c>
      <c r="J53" s="13">
        <f>'Рейтинговая таблица организаций'!F42</f>
        <v>51</v>
      </c>
      <c r="K53" s="13">
        <f>'Рейтинговая таблица организаций'!G42</f>
        <v>53</v>
      </c>
      <c r="L53" s="14" t="str">
        <f>IF('Рейтинговая таблица организаций'!H42&lt;1,"Отсутствуют или не функционируют дистанционные способы взаимодействия",(IF('Рейтинговая таблица организаций'!H42&lt;4,"В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53" s="23">
        <f>'Рейтинговая таблица организаций'!H42</f>
        <v>4</v>
      </c>
      <c r="N53" s="14">
        <f>IF('Рейтинговая таблица организаций'!H42&lt;1,0,(IF('Рейтинговая таблица организаций'!H42&lt;4,30,100)))</f>
        <v>100</v>
      </c>
      <c r="O53" s="14" t="s">
        <v>156</v>
      </c>
      <c r="P53" s="14">
        <f>'Рейтинговая таблица организаций'!I42</f>
        <v>59</v>
      </c>
      <c r="Q53" s="14">
        <f>'Рейтинговая таблица организаций'!J42</f>
        <v>60</v>
      </c>
      <c r="R53" s="14" t="s">
        <v>157</v>
      </c>
      <c r="S53" s="14">
        <f>'Рейтинговая таблица организаций'!K42</f>
        <v>50</v>
      </c>
      <c r="T53" s="14">
        <f>'Рейтинговая таблица организаций'!L42</f>
        <v>52</v>
      </c>
      <c r="U53" s="14" t="str">
        <f>IF('Рейтинговая таблица организаций'!U42&lt;1,"Отсутствуют комфортные условия",(IF('Рейтинговая таблица организаций'!U42&lt;5,"Количество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53" s="23">
        <f>'Рейтинговая таблица организаций'!U42</f>
        <v>5</v>
      </c>
      <c r="W53" s="14">
        <f>IF('Рейтинговая таблица организаций'!U42&lt;1,0,(IF('Рейтинговая таблица организаций'!U42&lt;4,20,100)))</f>
        <v>100</v>
      </c>
      <c r="X53" s="14" t="s">
        <v>158</v>
      </c>
      <c r="Y53" s="14">
        <f>'Рейтинговая таблица организаций'!X42</f>
        <v>60</v>
      </c>
      <c r="Z53" s="14">
        <f>'Рейтинговая таблица организаций'!Y42</f>
        <v>67</v>
      </c>
      <c r="AA53" s="14" t="str">
        <f>IF('Рейтинговая таблица организаций'!AD42&lt;1,"Отсутствуют условия доступности для инвалидов",(IF('Рейтинговая таблица организаций'!AD42&lt;5,"Количество условий доступности организации для инвалидов (от одного до четырех)","Наличие пяти и более условий доступности для инвалидов")))</f>
        <v>Отсутствуют условия доступности для инвалидов</v>
      </c>
      <c r="AB53" s="22">
        <f>'Рейтинговая таблица организаций'!AD42</f>
        <v>0</v>
      </c>
      <c r="AC53" s="14">
        <f>IF('Рейтинговая таблица организаций'!AD42&lt;1,0,(IF('Рейтинговая таблица организаций'!AD42&lt;5,20,100)))</f>
        <v>0</v>
      </c>
      <c r="AD53" s="14" t="str">
        <f>IF('Рейтинговая таблица организаций'!AE42&lt;1,"Отсутствуют условия доступности, позволяющие инвалидам получать услуги наравне с другими",(IF('Рейтинговая таблица организаций'!AE42&lt;5,"Количество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53" s="23">
        <f>'Рейтинговая таблица организаций'!AE42</f>
        <v>3</v>
      </c>
      <c r="AF53" s="14">
        <f>IF('Рейтинговая таблица организаций'!AE42&lt;1,0,(IF('Рейтинговая таблица организаций'!AE42&lt;5,20,100)))</f>
        <v>20</v>
      </c>
      <c r="AG53" s="14" t="s">
        <v>159</v>
      </c>
      <c r="AH53" s="14">
        <f>'Рейтинговая таблица организаций'!AF42</f>
        <v>3</v>
      </c>
      <c r="AI53" s="14">
        <f>'Рейтинговая таблица организаций'!AG42</f>
        <v>3</v>
      </c>
      <c r="AJ53" s="14" t="s">
        <v>160</v>
      </c>
      <c r="AK53" s="14">
        <f>'Рейтинговая таблица организаций'!AL42</f>
        <v>64</v>
      </c>
      <c r="AL53" s="14">
        <f>'Рейтинговая таблица организаций'!AM42</f>
        <v>67</v>
      </c>
      <c r="AM53" s="14" t="s">
        <v>161</v>
      </c>
      <c r="AN53" s="14">
        <f>'Рейтинговая таблица организаций'!AN42</f>
        <v>66</v>
      </c>
      <c r="AO53" s="14">
        <f>'Рейтинговая таблица организаций'!AO42</f>
        <v>67</v>
      </c>
      <c r="AP53" s="14" t="s">
        <v>162</v>
      </c>
      <c r="AQ53" s="14">
        <f>'Рейтинговая таблица организаций'!AP42</f>
        <v>51</v>
      </c>
      <c r="AR53" s="14">
        <f>'Рейтинговая таблица организаций'!AQ42</f>
        <v>53</v>
      </c>
      <c r="AS53" s="14" t="s">
        <v>163</v>
      </c>
      <c r="AT53" s="14">
        <f>'Рейтинговая таблица организаций'!AV42</f>
        <v>65</v>
      </c>
      <c r="AU53" s="14">
        <f>'Рейтинговая таблица организаций'!AW42</f>
        <v>67</v>
      </c>
      <c r="AV53" s="14" t="s">
        <v>164</v>
      </c>
      <c r="AW53" s="14">
        <f>'Рейтинговая таблица организаций'!AX42</f>
        <v>65</v>
      </c>
      <c r="AX53" s="14">
        <f>'Рейтинговая таблица организаций'!AY42</f>
        <v>67</v>
      </c>
      <c r="AY53" s="14" t="s">
        <v>165</v>
      </c>
      <c r="AZ53" s="14">
        <f>'Рейтинговая таблица организаций'!AZ42</f>
        <v>66</v>
      </c>
      <c r="BA53" s="14">
        <f>'Рейтинговая таблица организаций'!BA42</f>
        <v>67</v>
      </c>
    </row>
    <row r="54" spans="1:53" ht="15.75" x14ac:dyDescent="0.25">
      <c r="A54" s="11">
        <f>'бланки '!D45</f>
        <v>40</v>
      </c>
      <c r="B54" s="11" t="str">
        <f>'бланки '!C45</f>
        <v>ГКОУ РД «Первомайская СОШ Гумбетовского района»</v>
      </c>
      <c r="C54" s="11">
        <f>'для bus.gov.ru'!C43</f>
        <v>120</v>
      </c>
      <c r="D54" s="11">
        <f>'для bus.gov.ru'!D43</f>
        <v>37</v>
      </c>
      <c r="E54" s="21">
        <f>'для bus.gov.ru'!E43</f>
        <v>0.30833333333333335</v>
      </c>
      <c r="F54" s="12" t="s">
        <v>154</v>
      </c>
      <c r="G54" s="13">
        <f>'Рейтинговая таблица организаций'!D43</f>
        <v>14</v>
      </c>
      <c r="H54" s="13">
        <f>'Рейтинговая таблица организаций'!E43</f>
        <v>14</v>
      </c>
      <c r="I54" s="12" t="s">
        <v>155</v>
      </c>
      <c r="J54" s="13">
        <f>'Рейтинговая таблица организаций'!F43</f>
        <v>48</v>
      </c>
      <c r="K54" s="13">
        <f>'Рейтинговая таблица организаций'!G43</f>
        <v>53</v>
      </c>
      <c r="L54" s="14" t="str">
        <f>IF('Рейтинговая таблица организаций'!H43&lt;1,"Отсутствуют или не функционируют дистанционные способы взаимодействия",(IF('Рейтинговая таблица организаций'!H43&lt;4,"В наличии и функционируют более трех  дистанционных способов взаимодействия","Количество  функционирующих дистанционных способов взаимодействия (от одного до трех способов включительно)")))</f>
        <v>Количество  функционирующих дистанционных способов взаимодействия (от одного до трех способов включительно)</v>
      </c>
      <c r="M54" s="23">
        <f>'Рейтинговая таблица организаций'!H43</f>
        <v>4</v>
      </c>
      <c r="N54" s="14">
        <f>IF('Рейтинговая таблица организаций'!H43&lt;1,0,(IF('Рейтинговая таблица организаций'!H43&lt;4,30,100)))</f>
        <v>100</v>
      </c>
      <c r="O54" s="14" t="s">
        <v>156</v>
      </c>
      <c r="P54" s="14">
        <f>'Рейтинговая таблица организаций'!I43</f>
        <v>28</v>
      </c>
      <c r="Q54" s="14">
        <f>'Рейтинговая таблица организаций'!J43</f>
        <v>28</v>
      </c>
      <c r="R54" s="14" t="s">
        <v>157</v>
      </c>
      <c r="S54" s="14">
        <f>'Рейтинговая таблица организаций'!K43</f>
        <v>29</v>
      </c>
      <c r="T54" s="14">
        <f>'Рейтинговая таблица организаций'!L43</f>
        <v>29</v>
      </c>
      <c r="U54" s="14" t="str">
        <f>IF('Рейтинговая таблица организаций'!U43&lt;1,"Отсутствуют комфортные условия",(IF('Рейтинговая таблица организаций'!U43&lt;5,"Количество комфортных условий для предоставления услуг (от одного до четырех включительно)","Наличие пяти  и более комфортных условий для предоставления услуг")))</f>
        <v>Наличие пяти  и более комфортных условий для предоставления услуг</v>
      </c>
      <c r="V54" s="23">
        <f>'Рейтинговая таблица организаций'!U43</f>
        <v>5</v>
      </c>
      <c r="W54" s="14">
        <f>IF('Рейтинговая таблица организаций'!U43&lt;1,0,(IF('Рейтинговая таблица организаций'!U43&lt;4,20,100)))</f>
        <v>100</v>
      </c>
      <c r="X54" s="14" t="s">
        <v>158</v>
      </c>
      <c r="Y54" s="14">
        <f>'Рейтинговая таблица организаций'!X43</f>
        <v>36</v>
      </c>
      <c r="Z54" s="14">
        <f>'Рейтинговая таблица организаций'!Y43</f>
        <v>37</v>
      </c>
      <c r="AA54" s="14" t="str">
        <f>IF('Рейтинговая таблица организаций'!AD43&lt;1,"Отсутствуют условия доступности для инвалидов",(IF('Рейтинговая таблица организаций'!AD43&lt;5,"Количество условий доступности организации для инвалидов (от одного до четырех)","Наличие пяти и более условий доступности для инвалидов")))</f>
        <v>Количество условий доступности организации для инвалидов (от одного до четырех)</v>
      </c>
      <c r="AB54" s="22">
        <f>'Рейтинговая таблица организаций'!AD43</f>
        <v>3</v>
      </c>
      <c r="AC54" s="14">
        <f>IF('Рейтинговая таблица организаций'!AD43&lt;1,0,(IF('Рейтинговая таблица организаций'!AD43&lt;5,20,100)))</f>
        <v>20</v>
      </c>
      <c r="AD54" s="14" t="str">
        <f>IF('Рейтинговая таблица организаций'!AE43&lt;1,"Отсутствуют условия доступности, позволяющие инвалидам получать услуги наравне с другими",(IF('Рейтинговая таблица организаций'!AE43&lt;5,"Количество условий доступности, позволяющих инвалидам получать услуги наравне с другими (от одного до четырех)","Наличие пяти и более условий  доступности")))</f>
        <v>Количество условий доступности, позволяющих инвалидам получать услуги наравне с другими (от одного до четырех)</v>
      </c>
      <c r="AE54" s="23">
        <f>'Рейтинговая таблица организаций'!AE43</f>
        <v>3</v>
      </c>
      <c r="AF54" s="14">
        <f>IF('Рейтинговая таблица организаций'!AE43&lt;1,0,(IF('Рейтинговая таблица организаций'!AE43&lt;5,20,100)))</f>
        <v>20</v>
      </c>
      <c r="AG54" s="14" t="s">
        <v>159</v>
      </c>
      <c r="AH54" s="14">
        <f>'Рейтинговая таблица организаций'!AF43</f>
        <v>1</v>
      </c>
      <c r="AI54" s="14">
        <f>'Рейтинговая таблица организаций'!AG43</f>
        <v>1</v>
      </c>
      <c r="AJ54" s="14" t="s">
        <v>160</v>
      </c>
      <c r="AK54" s="14">
        <f>'Рейтинговая таблица организаций'!AL43</f>
        <v>37</v>
      </c>
      <c r="AL54" s="14">
        <f>'Рейтинговая таблица организаций'!AM43</f>
        <v>37</v>
      </c>
      <c r="AM54" s="14" t="s">
        <v>161</v>
      </c>
      <c r="AN54" s="14">
        <f>'Рейтинговая таблица организаций'!AN43</f>
        <v>37</v>
      </c>
      <c r="AO54" s="14">
        <f>'Рейтинговая таблица организаций'!AO43</f>
        <v>37</v>
      </c>
      <c r="AP54" s="14" t="s">
        <v>162</v>
      </c>
      <c r="AQ54" s="14">
        <f>'Рейтинговая таблица организаций'!AP43</f>
        <v>26</v>
      </c>
      <c r="AR54" s="14">
        <f>'Рейтинговая таблица организаций'!AQ43</f>
        <v>27</v>
      </c>
      <c r="AS54" s="14" t="s">
        <v>163</v>
      </c>
      <c r="AT54" s="14">
        <f>'Рейтинговая таблица организаций'!AV43</f>
        <v>37</v>
      </c>
      <c r="AU54" s="14">
        <f>'Рейтинговая таблица организаций'!AW43</f>
        <v>37</v>
      </c>
      <c r="AV54" s="14" t="s">
        <v>164</v>
      </c>
      <c r="AW54" s="14">
        <f>'Рейтинговая таблица организаций'!AX43</f>
        <v>37</v>
      </c>
      <c r="AX54" s="14">
        <f>'Рейтинговая таблица организаций'!AY43</f>
        <v>37</v>
      </c>
      <c r="AY54" s="14" t="s">
        <v>165</v>
      </c>
      <c r="AZ54" s="14">
        <f>'Рейтинговая таблица организаций'!AZ43</f>
        <v>36</v>
      </c>
      <c r="BA54" s="14">
        <f>'Рейтинговая таблица организаций'!BA43</f>
        <v>37</v>
      </c>
    </row>
  </sheetData>
  <autoFilter ref="A14:BA54" xr:uid="{FBCD203F-8E0B-40C1-89F1-E040ED6A87BC}">
    <filterColumn colId="6" showButton="0"/>
    <filterColumn colId="9" showButton="0"/>
    <filterColumn colId="12" showButton="0"/>
    <filterColumn colId="15" showButton="0"/>
    <filterColumn colId="18" showButton="0"/>
    <filterColumn colId="21" showButton="0"/>
    <filterColumn colId="24" showButton="0"/>
    <filterColumn colId="27" showButton="0"/>
    <filterColumn colId="30" showButton="0"/>
    <filterColumn colId="33" showButton="0"/>
    <filterColumn colId="36" showButton="0"/>
    <filterColumn colId="39" showButton="0"/>
    <filterColumn colId="42" showButton="0"/>
    <filterColumn colId="45" showButton="0"/>
    <filterColumn colId="48" showButton="0"/>
    <filterColumn colId="51" showButton="0"/>
  </autoFilter>
  <mergeCells count="72">
    <mergeCell ref="AW14:AX14"/>
    <mergeCell ref="AZ14:BA14"/>
    <mergeCell ref="AE14:AF14"/>
    <mergeCell ref="AH14:AI14"/>
    <mergeCell ref="AK14:AL14"/>
    <mergeCell ref="AN14:AO14"/>
    <mergeCell ref="AQ14:AR14"/>
    <mergeCell ref="AT14:AU14"/>
    <mergeCell ref="AV13:AX13"/>
    <mergeCell ref="AY13:BA13"/>
    <mergeCell ref="G14:H14"/>
    <mergeCell ref="J14:K14"/>
    <mergeCell ref="M14:N14"/>
    <mergeCell ref="P14:Q14"/>
    <mergeCell ref="S14:T14"/>
    <mergeCell ref="V14:W14"/>
    <mergeCell ref="Y14:Z14"/>
    <mergeCell ref="AB14:AC14"/>
    <mergeCell ref="AD13:AF13"/>
    <mergeCell ref="AG13:AI13"/>
    <mergeCell ref="AJ13:AL13"/>
    <mergeCell ref="AM13:AO13"/>
    <mergeCell ref="AP13:AR13"/>
    <mergeCell ref="AS13:AU13"/>
    <mergeCell ref="AV12:AX12"/>
    <mergeCell ref="AY12:BA12"/>
    <mergeCell ref="F13:H13"/>
    <mergeCell ref="I13:K13"/>
    <mergeCell ref="L13:N13"/>
    <mergeCell ref="O13:Q13"/>
    <mergeCell ref="R13:T13"/>
    <mergeCell ref="U13:W13"/>
    <mergeCell ref="X13:Z13"/>
    <mergeCell ref="AA13:AC13"/>
    <mergeCell ref="AD12:AF12"/>
    <mergeCell ref="AG12:AI12"/>
    <mergeCell ref="AJ12:AL12"/>
    <mergeCell ref="AM12:AO12"/>
    <mergeCell ref="AP12:AR12"/>
    <mergeCell ref="AS12:AU12"/>
    <mergeCell ref="AA12:AC12"/>
    <mergeCell ref="F10:T10"/>
    <mergeCell ref="U10:Z10"/>
    <mergeCell ref="AA10:AI10"/>
    <mergeCell ref="AJ10:AR10"/>
    <mergeCell ref="F12:K12"/>
    <mergeCell ref="L12:N12"/>
    <mergeCell ref="O12:T12"/>
    <mergeCell ref="U12:W12"/>
    <mergeCell ref="X12:Z12"/>
    <mergeCell ref="A5:B5"/>
    <mergeCell ref="A6:B6"/>
    <mergeCell ref="C6:G6"/>
    <mergeCell ref="A8:E8"/>
    <mergeCell ref="A9:A14"/>
    <mergeCell ref="B9:B14"/>
    <mergeCell ref="C9:C14"/>
    <mergeCell ref="D9:D14"/>
    <mergeCell ref="E9:E14"/>
    <mergeCell ref="F9:BA9"/>
    <mergeCell ref="AS10:BA10"/>
    <mergeCell ref="F11:T11"/>
    <mergeCell ref="U11:Z11"/>
    <mergeCell ref="AA11:AI11"/>
    <mergeCell ref="AJ11:AR11"/>
    <mergeCell ref="AS11:BA11"/>
    <mergeCell ref="A1:D1"/>
    <mergeCell ref="A2:B2"/>
    <mergeCell ref="A3:B3"/>
    <mergeCell ref="C3:E3"/>
    <mergeCell ref="A4:B4"/>
    <mergeCell ref="C4:E4"/>
  </mergeCell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1">
        <x14:dataValidation type="list" allowBlank="1" xr:uid="{00000000-0002-0000-0600-000000000000}">
          <x14:formula1>
            <xm:f>'d:\Users\User\Documents\[Барыш.xlsx]Индикаторы'!#REF!</xm:f>
          </x14:formula1>
          <xm:sqref>AY15:AY54 F15:F54 I15:I54 L15:L54 U15:U54 AA15:AA54 AD15:AD54 O15:O54 R15:R54 X15:X54 AG15:AG54 AJ15:AJ54 AM15:AM54 AP15:AP54 AS15:AS54 AV15:AV54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35"/>
  <sheetViews>
    <sheetView topLeftCell="A19" workbookViewId="0">
      <selection activeCell="E53" sqref="E53"/>
    </sheetView>
  </sheetViews>
  <sheetFormatPr defaultColWidth="9.140625" defaultRowHeight="15" x14ac:dyDescent="0.25"/>
  <cols>
    <col min="1" max="1" width="10.140625" customWidth="1"/>
    <col min="2" max="2" width="12.5703125" customWidth="1"/>
    <col min="3" max="3" width="14.7109375" customWidth="1"/>
    <col min="4" max="4" width="55.140625" customWidth="1"/>
  </cols>
  <sheetData>
    <row r="1" spans="1:4" x14ac:dyDescent="0.25">
      <c r="A1" t="s">
        <v>44</v>
      </c>
      <c r="B1" t="s">
        <v>45</v>
      </c>
    </row>
    <row r="2" spans="1:4" x14ac:dyDescent="0.25">
      <c r="A2" t="s">
        <v>2</v>
      </c>
    </row>
    <row r="3" spans="1:4" x14ac:dyDescent="0.25">
      <c r="B3" t="s">
        <v>17</v>
      </c>
      <c r="C3" t="s">
        <v>46</v>
      </c>
    </row>
    <row r="4" spans="1:4" x14ac:dyDescent="0.25">
      <c r="C4" t="s">
        <v>12</v>
      </c>
      <c r="D4" t="s">
        <v>47</v>
      </c>
    </row>
    <row r="5" spans="1:4" x14ac:dyDescent="0.25">
      <c r="C5" t="s">
        <v>13</v>
      </c>
      <c r="D5" t="s">
        <v>48</v>
      </c>
    </row>
    <row r="6" spans="1:4" x14ac:dyDescent="0.25">
      <c r="B6" t="s">
        <v>18</v>
      </c>
      <c r="C6" t="s">
        <v>49</v>
      </c>
    </row>
    <row r="7" spans="1:4" x14ac:dyDescent="0.25">
      <c r="C7" t="s">
        <v>14</v>
      </c>
      <c r="D7" t="s">
        <v>50</v>
      </c>
    </row>
    <row r="8" spans="1:4" x14ac:dyDescent="0.25">
      <c r="B8" t="s">
        <v>19</v>
      </c>
      <c r="C8" t="s">
        <v>51</v>
      </c>
    </row>
    <row r="9" spans="1:4" x14ac:dyDescent="0.25">
      <c r="C9" t="s">
        <v>15</v>
      </c>
      <c r="D9" t="s">
        <v>73</v>
      </c>
    </row>
    <row r="10" spans="1:4" x14ac:dyDescent="0.25">
      <c r="C10" t="s">
        <v>16</v>
      </c>
      <c r="D10" t="s">
        <v>74</v>
      </c>
    </row>
    <row r="11" spans="1:4" x14ac:dyDescent="0.25">
      <c r="A11" t="s">
        <v>3</v>
      </c>
    </row>
    <row r="12" spans="1:4" x14ac:dyDescent="0.25">
      <c r="B12" t="s">
        <v>22</v>
      </c>
      <c r="C12" t="s">
        <v>52</v>
      </c>
    </row>
    <row r="13" spans="1:4" x14ac:dyDescent="0.25">
      <c r="C13" t="s">
        <v>20</v>
      </c>
      <c r="D13" t="s">
        <v>53</v>
      </c>
    </row>
    <row r="14" spans="1:4" x14ac:dyDescent="0.25">
      <c r="B14" t="s">
        <v>23</v>
      </c>
      <c r="C14" t="s">
        <v>54</v>
      </c>
    </row>
    <row r="15" spans="1:4" x14ac:dyDescent="0.25">
      <c r="C15" t="s">
        <v>21</v>
      </c>
      <c r="D15" t="s">
        <v>55</v>
      </c>
    </row>
    <row r="16" spans="1:4" x14ac:dyDescent="0.25">
      <c r="A16" t="s">
        <v>5</v>
      </c>
    </row>
    <row r="17" spans="1:4" x14ac:dyDescent="0.25">
      <c r="B17" t="s">
        <v>27</v>
      </c>
      <c r="C17" t="s">
        <v>56</v>
      </c>
    </row>
    <row r="18" spans="1:4" x14ac:dyDescent="0.25">
      <c r="C18" t="s">
        <v>24</v>
      </c>
      <c r="D18" t="s">
        <v>57</v>
      </c>
    </row>
    <row r="19" spans="1:4" x14ac:dyDescent="0.25">
      <c r="B19" t="s">
        <v>28</v>
      </c>
      <c r="C19" t="s">
        <v>58</v>
      </c>
    </row>
    <row r="20" spans="1:4" x14ac:dyDescent="0.25">
      <c r="C20" t="s">
        <v>25</v>
      </c>
      <c r="D20" t="s">
        <v>59</v>
      </c>
    </row>
    <row r="21" spans="1:4" x14ac:dyDescent="0.25">
      <c r="B21" t="s">
        <v>29</v>
      </c>
      <c r="C21" t="s">
        <v>60</v>
      </c>
    </row>
    <row r="22" spans="1:4" x14ac:dyDescent="0.25">
      <c r="C22" t="s">
        <v>26</v>
      </c>
      <c r="D22" t="s">
        <v>61</v>
      </c>
    </row>
    <row r="23" spans="1:4" x14ac:dyDescent="0.25">
      <c r="A23" t="s">
        <v>7</v>
      </c>
    </row>
    <row r="24" spans="1:4" x14ac:dyDescent="0.25">
      <c r="B24" t="s">
        <v>33</v>
      </c>
      <c r="C24" t="s">
        <v>62</v>
      </c>
    </row>
    <row r="25" spans="1:4" x14ac:dyDescent="0.25">
      <c r="C25" t="s">
        <v>30</v>
      </c>
      <c r="D25" t="s">
        <v>63</v>
      </c>
    </row>
    <row r="26" spans="1:4" x14ac:dyDescent="0.25">
      <c r="B26" t="s">
        <v>34</v>
      </c>
      <c r="C26" t="s">
        <v>64</v>
      </c>
    </row>
    <row r="27" spans="1:4" x14ac:dyDescent="0.25">
      <c r="C27" t="s">
        <v>31</v>
      </c>
      <c r="D27" t="s">
        <v>65</v>
      </c>
    </row>
    <row r="28" spans="1:4" x14ac:dyDescent="0.25">
      <c r="B28" t="s">
        <v>35</v>
      </c>
      <c r="C28" t="s">
        <v>66</v>
      </c>
    </row>
    <row r="29" spans="1:4" x14ac:dyDescent="0.25">
      <c r="C29" t="s">
        <v>32</v>
      </c>
      <c r="D29" t="s">
        <v>67</v>
      </c>
    </row>
    <row r="30" spans="1:4" x14ac:dyDescent="0.25">
      <c r="A30" t="s">
        <v>9</v>
      </c>
    </row>
    <row r="31" spans="1:4" x14ac:dyDescent="0.25">
      <c r="B31" t="s">
        <v>39</v>
      </c>
      <c r="C31" t="s">
        <v>68</v>
      </c>
    </row>
    <row r="32" spans="1:4" x14ac:dyDescent="0.25">
      <c r="C32" t="s">
        <v>36</v>
      </c>
      <c r="D32" t="s">
        <v>69</v>
      </c>
    </row>
    <row r="33" spans="2:4" x14ac:dyDescent="0.25">
      <c r="B33" t="s">
        <v>40</v>
      </c>
      <c r="C33" t="s">
        <v>70</v>
      </c>
    </row>
    <row r="34" spans="2:4" x14ac:dyDescent="0.25">
      <c r="B34" t="s">
        <v>41</v>
      </c>
      <c r="C34" t="s">
        <v>71</v>
      </c>
    </row>
    <row r="35" spans="2:4" x14ac:dyDescent="0.25">
      <c r="C35" t="s">
        <v>38</v>
      </c>
      <c r="D35" t="s">
        <v>72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E787"/>
  <sheetViews>
    <sheetView workbookViewId="0">
      <pane ySplit="1" topLeftCell="A679" activePane="bottomLeft" state="frozen"/>
      <selection pane="bottomLeft" activeCell="B26" sqref="B26"/>
    </sheetView>
  </sheetViews>
  <sheetFormatPr defaultRowHeight="12.75" x14ac:dyDescent="0.2"/>
  <cols>
    <col min="1" max="1" width="9.140625" style="46"/>
    <col min="2" max="2" width="24.42578125" style="79" customWidth="1"/>
    <col min="3" max="3" width="9.140625" style="79"/>
    <col min="4" max="4" width="6.140625" style="79" customWidth="1"/>
    <col min="5" max="5" width="7" style="79" customWidth="1"/>
    <col min="6" max="6" width="6.140625" style="79" customWidth="1"/>
    <col min="7" max="7" width="6" style="79" customWidth="1"/>
    <col min="8" max="18" width="6.140625" style="79" customWidth="1"/>
    <col min="19" max="19" width="10.140625" style="79" customWidth="1"/>
    <col min="20" max="20" width="7.5703125" style="80" customWidth="1"/>
    <col min="21" max="21" width="87.28515625" style="80" customWidth="1"/>
    <col min="22" max="31" width="6.28515625" style="81" customWidth="1"/>
    <col min="32" max="16384" width="9.140625" style="46"/>
  </cols>
  <sheetData>
    <row r="1" spans="1:31" ht="80.25" customHeight="1" x14ac:dyDescent="0.2">
      <c r="B1" s="79" t="s">
        <v>81</v>
      </c>
      <c r="C1" s="79" t="s">
        <v>94</v>
      </c>
      <c r="D1" s="79" t="s">
        <v>90</v>
      </c>
      <c r="E1" s="79" t="s">
        <v>91</v>
      </c>
      <c r="F1" s="79" t="s">
        <v>82</v>
      </c>
      <c r="G1" s="79" t="s">
        <v>83</v>
      </c>
      <c r="H1" s="79" t="s">
        <v>82</v>
      </c>
      <c r="I1" s="79" t="s">
        <v>84</v>
      </c>
      <c r="J1" s="79" t="s">
        <v>85</v>
      </c>
      <c r="K1" s="79" t="s">
        <v>82</v>
      </c>
      <c r="L1" s="79" t="s">
        <v>82</v>
      </c>
      <c r="M1" s="79" t="s">
        <v>92</v>
      </c>
      <c r="N1" s="79" t="s">
        <v>93</v>
      </c>
      <c r="O1" s="79" t="s">
        <v>82</v>
      </c>
      <c r="P1" s="79" t="s">
        <v>82</v>
      </c>
      <c r="Q1" s="79" t="s">
        <v>82</v>
      </c>
    </row>
    <row r="2" spans="1:31" x14ac:dyDescent="0.2">
      <c r="A2" s="46">
        <f>'бланки '!D6</f>
        <v>1</v>
      </c>
      <c r="B2" s="82" t="str">
        <f>'бланки '!C6</f>
        <v>ГКОУ РД «Джугутская ООШ Ботлихского района»</v>
      </c>
      <c r="C2" s="83">
        <v>28</v>
      </c>
      <c r="D2" s="83">
        <v>21</v>
      </c>
      <c r="E2" s="79">
        <v>21</v>
      </c>
      <c r="F2" s="83">
        <v>21</v>
      </c>
      <c r="G2" s="79">
        <v>21</v>
      </c>
      <c r="H2" s="79">
        <v>22</v>
      </c>
      <c r="I2" s="79">
        <v>11</v>
      </c>
      <c r="J2" s="79">
        <v>9</v>
      </c>
      <c r="K2" s="79">
        <v>24</v>
      </c>
      <c r="L2" s="79">
        <v>26</v>
      </c>
      <c r="M2" s="83">
        <v>19</v>
      </c>
      <c r="N2" s="79">
        <v>17</v>
      </c>
      <c r="O2" s="79">
        <v>23</v>
      </c>
      <c r="P2" s="79">
        <v>26</v>
      </c>
      <c r="Q2" s="79">
        <v>27</v>
      </c>
      <c r="R2" s="79">
        <f>A2</f>
        <v>1</v>
      </c>
      <c r="S2" s="79">
        <f>ROUNDUP(H2,0)</f>
        <v>22</v>
      </c>
      <c r="T2" s="84">
        <f>A2</f>
        <v>1</v>
      </c>
      <c r="U2" s="84" t="str">
        <f>B2</f>
        <v>ГКОУ РД «Джугутская ООШ Ботлихского района»</v>
      </c>
      <c r="V2" s="69">
        <f>G2/F2</f>
        <v>1</v>
      </c>
      <c r="W2" s="69">
        <f>E2/D2</f>
        <v>1</v>
      </c>
      <c r="X2" s="69">
        <f>H2/$C2</f>
        <v>0.7857142857142857</v>
      </c>
      <c r="Y2" s="69">
        <f>J2/I2</f>
        <v>0.81818181818181823</v>
      </c>
      <c r="Z2" s="69">
        <f>K2/$C2</f>
        <v>0.8571428571428571</v>
      </c>
      <c r="AA2" s="69">
        <f>L2/$C2</f>
        <v>0.9285714285714286</v>
      </c>
      <c r="AB2" s="69">
        <f>N2/M2</f>
        <v>0.89473684210526316</v>
      </c>
      <c r="AC2" s="69">
        <f>O2/$C2</f>
        <v>0.8214285714285714</v>
      </c>
      <c r="AD2" s="69">
        <f>P2/$C2</f>
        <v>0.9285714285714286</v>
      </c>
      <c r="AE2" s="69">
        <f>Q2/$C2</f>
        <v>0.9642857142857143</v>
      </c>
    </row>
    <row r="3" spans="1:31" x14ac:dyDescent="0.2">
      <c r="A3" s="46">
        <f>'бланки '!D7</f>
        <v>2</v>
      </c>
      <c r="B3" s="82" t="str">
        <f>'бланки '!C7</f>
        <v>ГКОУ РД «Свердловская СОШ Тляратинского района»</v>
      </c>
      <c r="C3" s="83">
        <v>46</v>
      </c>
      <c r="D3" s="83">
        <v>28</v>
      </c>
      <c r="E3" s="79">
        <v>27</v>
      </c>
      <c r="F3" s="83">
        <v>28</v>
      </c>
      <c r="G3" s="79">
        <v>26</v>
      </c>
      <c r="H3" s="79">
        <v>38</v>
      </c>
      <c r="I3" s="79">
        <v>6</v>
      </c>
      <c r="J3" s="79">
        <v>4</v>
      </c>
      <c r="K3" s="79">
        <v>44</v>
      </c>
      <c r="L3" s="79">
        <v>45</v>
      </c>
      <c r="M3" s="83">
        <v>29</v>
      </c>
      <c r="N3" s="79">
        <v>28</v>
      </c>
      <c r="O3" s="79">
        <v>42</v>
      </c>
      <c r="P3" s="79">
        <v>44</v>
      </c>
      <c r="Q3" s="79">
        <v>46</v>
      </c>
      <c r="R3" s="79">
        <f>A3</f>
        <v>2</v>
      </c>
      <c r="S3" s="79">
        <f>ROUNDUP(H3,0)</f>
        <v>38</v>
      </c>
      <c r="T3" s="84">
        <f>A3</f>
        <v>2</v>
      </c>
      <c r="U3" s="84" t="str">
        <f>B3</f>
        <v>ГКОУ РД «Свердловская СОШ Тляратинского района»</v>
      </c>
      <c r="V3" s="69">
        <f>G3/F3</f>
        <v>0.9285714285714286</v>
      </c>
      <c r="W3" s="69">
        <f>E3/D3</f>
        <v>0.9642857142857143</v>
      </c>
      <c r="X3" s="69">
        <f>H3/$C3</f>
        <v>0.82608695652173914</v>
      </c>
      <c r="Y3" s="69">
        <f>J3/I3</f>
        <v>0.66666666666666663</v>
      </c>
      <c r="Z3" s="69">
        <f>K3/$C3</f>
        <v>0.95652173913043481</v>
      </c>
      <c r="AA3" s="69">
        <f>L3/$C3</f>
        <v>0.97826086956521741</v>
      </c>
      <c r="AB3" s="69">
        <f>N3/M3</f>
        <v>0.96551724137931039</v>
      </c>
      <c r="AC3" s="69">
        <f>O3/$C3</f>
        <v>0.91304347826086951</v>
      </c>
      <c r="AD3" s="69">
        <f>P3/$C3</f>
        <v>0.95652173913043481</v>
      </c>
      <c r="AE3" s="69">
        <f>Q3/$C3</f>
        <v>1</v>
      </c>
    </row>
    <row r="4" spans="1:31" x14ac:dyDescent="0.2">
      <c r="A4" s="46">
        <f>'бланки '!D8</f>
        <v>3</v>
      </c>
      <c r="B4" s="82" t="str">
        <f>'бланки '!C8</f>
        <v>ГКОУ РД «СОШ Ботлихского района»</v>
      </c>
      <c r="C4" s="83">
        <v>54</v>
      </c>
      <c r="D4" s="83">
        <v>47</v>
      </c>
      <c r="E4" s="79">
        <v>46</v>
      </c>
      <c r="F4" s="83">
        <v>43</v>
      </c>
      <c r="G4" s="79">
        <v>42</v>
      </c>
      <c r="H4" s="79">
        <v>41</v>
      </c>
      <c r="I4" s="79">
        <v>4</v>
      </c>
      <c r="J4" s="79">
        <v>4</v>
      </c>
      <c r="K4" s="79">
        <v>51</v>
      </c>
      <c r="L4" s="79">
        <v>51</v>
      </c>
      <c r="M4" s="83">
        <v>43</v>
      </c>
      <c r="N4" s="79">
        <v>42</v>
      </c>
      <c r="O4" s="79">
        <v>48</v>
      </c>
      <c r="P4" s="79">
        <v>48</v>
      </c>
      <c r="Q4" s="79">
        <v>49</v>
      </c>
      <c r="R4" s="79">
        <f>A4</f>
        <v>3</v>
      </c>
      <c r="S4" s="79">
        <f>ROUNDUP(H4,0)</f>
        <v>41</v>
      </c>
      <c r="T4" s="84">
        <f>A4</f>
        <v>3</v>
      </c>
      <c r="U4" s="84" t="str">
        <f>B4</f>
        <v>ГКОУ РД «СОШ Ботлихского района»</v>
      </c>
      <c r="V4" s="69">
        <f>G4/F4</f>
        <v>0.97674418604651159</v>
      </c>
      <c r="W4" s="69">
        <f>E4/D4</f>
        <v>0.97872340425531912</v>
      </c>
      <c r="X4" s="69">
        <f>H4/$C4</f>
        <v>0.7592592592592593</v>
      </c>
      <c r="Y4" s="69">
        <f>J4/I4</f>
        <v>1</v>
      </c>
      <c r="Z4" s="69">
        <f>K4/$C4</f>
        <v>0.94444444444444442</v>
      </c>
      <c r="AA4" s="69">
        <f>L4/$C4</f>
        <v>0.94444444444444442</v>
      </c>
      <c r="AB4" s="69">
        <f>N4/M4</f>
        <v>0.97674418604651159</v>
      </c>
      <c r="AC4" s="69">
        <f>O4/$C4</f>
        <v>0.88888888888888884</v>
      </c>
      <c r="AD4" s="69">
        <f>P4/$C4</f>
        <v>0.88888888888888884</v>
      </c>
      <c r="AE4" s="69">
        <f>Q4/$C4</f>
        <v>0.90740740740740744</v>
      </c>
    </row>
    <row r="5" spans="1:31" s="85" customFormat="1" x14ac:dyDescent="0.2">
      <c r="A5" s="46">
        <f>'бланки '!D9</f>
        <v>4</v>
      </c>
      <c r="B5" s="82" t="str">
        <f>'бланки '!C9</f>
        <v>ГКОУ РД "Айтханская СОШ Ботлихского района"</v>
      </c>
      <c r="C5" s="83">
        <v>48</v>
      </c>
      <c r="D5" s="83">
        <v>37</v>
      </c>
      <c r="E5" s="79">
        <v>37</v>
      </c>
      <c r="F5" s="83">
        <v>33</v>
      </c>
      <c r="G5" s="79">
        <v>32</v>
      </c>
      <c r="H5" s="79">
        <v>41</v>
      </c>
      <c r="I5" s="79">
        <v>1</v>
      </c>
      <c r="J5" s="79">
        <v>1</v>
      </c>
      <c r="K5" s="79">
        <v>46</v>
      </c>
      <c r="L5" s="79">
        <v>45</v>
      </c>
      <c r="M5" s="83">
        <v>33</v>
      </c>
      <c r="N5" s="79">
        <v>31</v>
      </c>
      <c r="O5" s="79">
        <v>41</v>
      </c>
      <c r="P5" s="79">
        <v>45</v>
      </c>
      <c r="Q5" s="79">
        <v>44</v>
      </c>
      <c r="R5" s="79">
        <f>A5</f>
        <v>4</v>
      </c>
      <c r="S5" s="79">
        <f>ROUNDUP(H5,0)</f>
        <v>41</v>
      </c>
      <c r="T5" s="84">
        <f>A5</f>
        <v>4</v>
      </c>
      <c r="U5" s="84" t="str">
        <f>B5</f>
        <v>ГКОУ РД "Айтханская СОШ Ботлихского района"</v>
      </c>
      <c r="V5" s="69">
        <f>G5/F5</f>
        <v>0.96969696969696972</v>
      </c>
      <c r="W5" s="69">
        <f>E5/D5</f>
        <v>1</v>
      </c>
      <c r="X5" s="69">
        <f>H5/$C5</f>
        <v>0.85416666666666663</v>
      </c>
      <c r="Y5" s="69">
        <f>J5/I5</f>
        <v>1</v>
      </c>
      <c r="Z5" s="69">
        <f>K5/$C5</f>
        <v>0.95833333333333337</v>
      </c>
      <c r="AA5" s="69">
        <f>L5/$C5</f>
        <v>0.9375</v>
      </c>
      <c r="AB5" s="69">
        <f>N5/M5</f>
        <v>0.93939393939393945</v>
      </c>
      <c r="AC5" s="69">
        <f>O5/$C5</f>
        <v>0.85416666666666663</v>
      </c>
      <c r="AD5" s="69">
        <f>P5/$C5</f>
        <v>0.9375</v>
      </c>
      <c r="AE5" s="69">
        <f>Q5/$C5</f>
        <v>0.91666666666666663</v>
      </c>
    </row>
    <row r="6" spans="1:31" s="85" customFormat="1" x14ac:dyDescent="0.2">
      <c r="A6" s="46">
        <f>'бланки '!D10</f>
        <v>5</v>
      </c>
      <c r="B6" s="82" t="str">
        <f>'бланки '!C10</f>
        <v>ГКОУ РД «Кубинская сош Лакского района»</v>
      </c>
      <c r="C6" s="83">
        <v>68</v>
      </c>
      <c r="D6" s="83">
        <v>57</v>
      </c>
      <c r="E6" s="79">
        <v>54</v>
      </c>
      <c r="F6" s="83">
        <v>59</v>
      </c>
      <c r="G6" s="79">
        <v>53</v>
      </c>
      <c r="H6" s="79">
        <v>56</v>
      </c>
      <c r="I6" s="79">
        <v>10</v>
      </c>
      <c r="J6" s="79">
        <v>9</v>
      </c>
      <c r="K6" s="79">
        <v>65</v>
      </c>
      <c r="L6" s="79">
        <v>65</v>
      </c>
      <c r="M6" s="83">
        <v>54</v>
      </c>
      <c r="N6" s="79">
        <v>52</v>
      </c>
      <c r="O6" s="79">
        <v>63</v>
      </c>
      <c r="P6" s="79">
        <v>60</v>
      </c>
      <c r="Q6" s="79">
        <v>63</v>
      </c>
      <c r="R6" s="79">
        <f>A6</f>
        <v>5</v>
      </c>
      <c r="S6" s="79">
        <f>ROUNDUP(H6,0)</f>
        <v>56</v>
      </c>
      <c r="T6" s="84">
        <f>A6</f>
        <v>5</v>
      </c>
      <c r="U6" s="84" t="str">
        <f>B6</f>
        <v>ГКОУ РД «Кубинская сош Лакского района»</v>
      </c>
      <c r="V6" s="69">
        <f>G6/F6</f>
        <v>0.89830508474576276</v>
      </c>
      <c r="W6" s="69">
        <f>E6/D6</f>
        <v>0.94736842105263153</v>
      </c>
      <c r="X6" s="69">
        <f>H6/$C6</f>
        <v>0.82352941176470584</v>
      </c>
      <c r="Y6" s="69">
        <f>J6/I6</f>
        <v>0.9</v>
      </c>
      <c r="Z6" s="69">
        <f>K6/$C6</f>
        <v>0.95588235294117652</v>
      </c>
      <c r="AA6" s="69">
        <f>L6/$C6</f>
        <v>0.95588235294117652</v>
      </c>
      <c r="AB6" s="69">
        <f>N6/M6</f>
        <v>0.96296296296296291</v>
      </c>
      <c r="AC6" s="69">
        <f>O6/$C6</f>
        <v>0.92647058823529416</v>
      </c>
      <c r="AD6" s="69">
        <f>P6/$C6</f>
        <v>0.88235294117647056</v>
      </c>
      <c r="AE6" s="69">
        <f>Q6/$C6</f>
        <v>0.92647058823529416</v>
      </c>
    </row>
    <row r="7" spans="1:31" s="85" customFormat="1" x14ac:dyDescent="0.2">
      <c r="A7" s="46">
        <f>'бланки '!D11</f>
        <v>6</v>
      </c>
      <c r="B7" s="82" t="str">
        <f>'бланки '!C11</f>
        <v>ГКОУ РД «Щедринская  СОШ Тляратинского района»</v>
      </c>
      <c r="C7" s="83">
        <v>40</v>
      </c>
      <c r="D7" s="83">
        <v>20</v>
      </c>
      <c r="E7" s="79">
        <v>17</v>
      </c>
      <c r="F7" s="83">
        <v>20</v>
      </c>
      <c r="G7" s="79">
        <v>18</v>
      </c>
      <c r="H7" s="79">
        <v>37</v>
      </c>
      <c r="I7" s="79">
        <v>12</v>
      </c>
      <c r="J7" s="79">
        <v>10</v>
      </c>
      <c r="K7" s="79">
        <v>38</v>
      </c>
      <c r="L7" s="79">
        <v>36</v>
      </c>
      <c r="M7" s="83">
        <v>35</v>
      </c>
      <c r="N7" s="79">
        <v>35</v>
      </c>
      <c r="O7" s="79">
        <v>39</v>
      </c>
      <c r="P7" s="79">
        <v>39</v>
      </c>
      <c r="Q7" s="79">
        <v>38</v>
      </c>
      <c r="R7" s="79">
        <f>A7</f>
        <v>6</v>
      </c>
      <c r="S7" s="79">
        <f>ROUNDUP(H7,0)</f>
        <v>37</v>
      </c>
      <c r="T7" s="84">
        <f>A7</f>
        <v>6</v>
      </c>
      <c r="U7" s="84" t="str">
        <f>B7</f>
        <v>ГКОУ РД «Щедринская  СОШ Тляратинского района»</v>
      </c>
      <c r="V7" s="69">
        <f>G7/F7</f>
        <v>0.9</v>
      </c>
      <c r="W7" s="69">
        <f>E7/D7</f>
        <v>0.85</v>
      </c>
      <c r="X7" s="69">
        <f>H7/$C7</f>
        <v>0.92500000000000004</v>
      </c>
      <c r="Y7" s="69">
        <f>J7/I7</f>
        <v>0.83333333333333337</v>
      </c>
      <c r="Z7" s="69">
        <f>K7/$C7</f>
        <v>0.95</v>
      </c>
      <c r="AA7" s="69">
        <f>L7/$C7</f>
        <v>0.9</v>
      </c>
      <c r="AB7" s="69">
        <f>N7/M7</f>
        <v>1</v>
      </c>
      <c r="AC7" s="69">
        <f>O7/$C7</f>
        <v>0.97499999999999998</v>
      </c>
      <c r="AD7" s="69">
        <f>P7/$C7</f>
        <v>0.97499999999999998</v>
      </c>
      <c r="AE7" s="69">
        <f>Q7/$C7</f>
        <v>0.95</v>
      </c>
    </row>
    <row r="8" spans="1:31" s="85" customFormat="1" x14ac:dyDescent="0.2">
      <c r="A8" s="46">
        <f>'бланки '!D12</f>
        <v>7</v>
      </c>
      <c r="B8" s="82" t="str">
        <f>'бланки '!C12</f>
        <v>ГКОУ РД «Новоцатанихская СОШ Унцукульского района»</v>
      </c>
      <c r="C8" s="83">
        <v>25</v>
      </c>
      <c r="D8" s="83">
        <v>17</v>
      </c>
      <c r="E8" s="79">
        <v>13</v>
      </c>
      <c r="F8" s="83">
        <v>14</v>
      </c>
      <c r="G8" s="79">
        <v>11</v>
      </c>
      <c r="H8" s="79">
        <v>19</v>
      </c>
      <c r="I8" s="79">
        <v>2</v>
      </c>
      <c r="J8" s="79">
        <v>2</v>
      </c>
      <c r="K8" s="79">
        <v>20</v>
      </c>
      <c r="L8" s="79">
        <v>19</v>
      </c>
      <c r="M8" s="83">
        <v>8</v>
      </c>
      <c r="N8" s="79">
        <v>8</v>
      </c>
      <c r="O8" s="79">
        <v>19</v>
      </c>
      <c r="P8" s="79">
        <v>19</v>
      </c>
      <c r="Q8" s="79">
        <v>19</v>
      </c>
      <c r="R8" s="79">
        <f>A8</f>
        <v>7</v>
      </c>
      <c r="S8" s="79">
        <f>ROUNDUP(H8,0)</f>
        <v>19</v>
      </c>
      <c r="T8" s="84">
        <f>A8</f>
        <v>7</v>
      </c>
      <c r="U8" s="84" t="str">
        <f>B8</f>
        <v>ГКОУ РД «Новоцатанихская СОШ Унцукульского района»</v>
      </c>
      <c r="V8" s="69">
        <f>G8/F8</f>
        <v>0.7857142857142857</v>
      </c>
      <c r="W8" s="69">
        <f>E8/D8</f>
        <v>0.76470588235294112</v>
      </c>
      <c r="X8" s="69">
        <f>H8/$C8</f>
        <v>0.76</v>
      </c>
      <c r="Y8" s="69">
        <f>J8/I8</f>
        <v>1</v>
      </c>
      <c r="Z8" s="69">
        <f>K8/$C8</f>
        <v>0.8</v>
      </c>
      <c r="AA8" s="69">
        <f>L8/$C8</f>
        <v>0.76</v>
      </c>
      <c r="AB8" s="69">
        <f>N8/M8</f>
        <v>1</v>
      </c>
      <c r="AC8" s="69">
        <f>O8/$C8</f>
        <v>0.76</v>
      </c>
      <c r="AD8" s="69">
        <f>P8/$C8</f>
        <v>0.76</v>
      </c>
      <c r="AE8" s="69">
        <f>Q8/$C8</f>
        <v>0.76</v>
      </c>
    </row>
    <row r="9" spans="1:31" s="85" customFormat="1" x14ac:dyDescent="0.2">
      <c r="A9" s="46">
        <f>'бланки '!D13</f>
        <v>8</v>
      </c>
      <c r="B9" s="82" t="str">
        <f>'бланки '!C13</f>
        <v>ГКОУ РД «Ибрагимотарская  СОШ Тляратинского района»</v>
      </c>
      <c r="C9" s="83">
        <v>54</v>
      </c>
      <c r="D9" s="83">
        <v>29</v>
      </c>
      <c r="E9" s="79">
        <v>28</v>
      </c>
      <c r="F9" s="83">
        <v>20</v>
      </c>
      <c r="G9" s="79">
        <v>20</v>
      </c>
      <c r="H9" s="79">
        <v>40</v>
      </c>
      <c r="I9" s="79">
        <v>5</v>
      </c>
      <c r="J9" s="79">
        <v>4</v>
      </c>
      <c r="K9" s="79">
        <v>47</v>
      </c>
      <c r="L9" s="79">
        <v>45</v>
      </c>
      <c r="M9" s="83">
        <v>35</v>
      </c>
      <c r="N9" s="79">
        <v>29</v>
      </c>
      <c r="O9" s="79">
        <v>43</v>
      </c>
      <c r="P9" s="79">
        <v>47</v>
      </c>
      <c r="Q9" s="79">
        <v>48</v>
      </c>
      <c r="R9" s="79">
        <f>A9</f>
        <v>8</v>
      </c>
      <c r="S9" s="79">
        <f>ROUNDUP(H9,0)</f>
        <v>40</v>
      </c>
      <c r="T9" s="84">
        <f>A9</f>
        <v>8</v>
      </c>
      <c r="U9" s="84" t="str">
        <f>B9</f>
        <v>ГКОУ РД «Ибрагимотарская  СОШ Тляратинского района»</v>
      </c>
      <c r="V9" s="69">
        <f>G9/F9</f>
        <v>1</v>
      </c>
      <c r="W9" s="69">
        <f>E9/D9</f>
        <v>0.96551724137931039</v>
      </c>
      <c r="X9" s="69">
        <f>H9/$C9</f>
        <v>0.7407407407407407</v>
      </c>
      <c r="Y9" s="69">
        <f>J9/I9</f>
        <v>0.8</v>
      </c>
      <c r="Z9" s="69">
        <f>K9/$C9</f>
        <v>0.87037037037037035</v>
      </c>
      <c r="AA9" s="69">
        <f>L9/$C9</f>
        <v>0.83333333333333337</v>
      </c>
      <c r="AB9" s="69">
        <f>N9/M9</f>
        <v>0.82857142857142863</v>
      </c>
      <c r="AC9" s="69">
        <f>O9/$C9</f>
        <v>0.79629629629629628</v>
      </c>
      <c r="AD9" s="69">
        <f>P9/$C9</f>
        <v>0.87037037037037035</v>
      </c>
      <c r="AE9" s="69">
        <f>Q9/$C9</f>
        <v>0.88888888888888884</v>
      </c>
    </row>
    <row r="10" spans="1:31" s="85" customFormat="1" x14ac:dyDescent="0.2">
      <c r="A10" s="46">
        <f>'бланки '!D14</f>
        <v>9</v>
      </c>
      <c r="B10" s="82" t="str">
        <f>'бланки '!C14</f>
        <v>ГКОУ РД «Туршунайская ООШ Казбековского района»</v>
      </c>
      <c r="C10" s="83">
        <v>16</v>
      </c>
      <c r="D10" s="83">
        <v>14</v>
      </c>
      <c r="E10" s="79">
        <v>14</v>
      </c>
      <c r="F10" s="83">
        <v>13</v>
      </c>
      <c r="G10" s="79">
        <v>11</v>
      </c>
      <c r="H10" s="79">
        <v>12</v>
      </c>
      <c r="I10" s="79">
        <v>2</v>
      </c>
      <c r="J10" s="79">
        <v>2</v>
      </c>
      <c r="K10" s="79">
        <v>14</v>
      </c>
      <c r="L10" s="79">
        <v>15</v>
      </c>
      <c r="M10" s="83">
        <v>11</v>
      </c>
      <c r="N10" s="79">
        <v>11</v>
      </c>
      <c r="O10" s="79">
        <v>15</v>
      </c>
      <c r="P10" s="79">
        <v>16</v>
      </c>
      <c r="Q10" s="79">
        <v>16</v>
      </c>
      <c r="R10" s="79">
        <f>A10</f>
        <v>9</v>
      </c>
      <c r="S10" s="79">
        <f>ROUNDUP(H10,0)</f>
        <v>12</v>
      </c>
      <c r="T10" s="84">
        <f>A10</f>
        <v>9</v>
      </c>
      <c r="U10" s="84" t="str">
        <f>B10</f>
        <v>ГКОУ РД «Туршунайская ООШ Казбековского района»</v>
      </c>
      <c r="V10" s="69">
        <f>G10/F10</f>
        <v>0.84615384615384615</v>
      </c>
      <c r="W10" s="69">
        <f>E10/D10</f>
        <v>1</v>
      </c>
      <c r="X10" s="69">
        <f>H10/$C10</f>
        <v>0.75</v>
      </c>
      <c r="Y10" s="69">
        <f>J10/I10</f>
        <v>1</v>
      </c>
      <c r="Z10" s="69">
        <f>K10/$C10</f>
        <v>0.875</v>
      </c>
      <c r="AA10" s="69">
        <f>L10/$C10</f>
        <v>0.9375</v>
      </c>
      <c r="AB10" s="69">
        <f>N10/M10</f>
        <v>1</v>
      </c>
      <c r="AC10" s="69">
        <f>O10/$C10</f>
        <v>0.9375</v>
      </c>
      <c r="AD10" s="69">
        <f>P10/$C10</f>
        <v>1</v>
      </c>
      <c r="AE10" s="69">
        <f>Q10/$C10</f>
        <v>1</v>
      </c>
    </row>
    <row r="11" spans="1:31" s="85" customFormat="1" x14ac:dyDescent="0.2">
      <c r="A11" s="46">
        <f>'бланки '!D15</f>
        <v>10</v>
      </c>
      <c r="B11" s="82" t="str">
        <f>'бланки '!C15</f>
        <v>ГКОУ РД «Аркидинская СОШ Хунзахского района»</v>
      </c>
      <c r="C11" s="83">
        <v>40</v>
      </c>
      <c r="D11" s="83">
        <v>33</v>
      </c>
      <c r="E11" s="79">
        <v>31</v>
      </c>
      <c r="F11" s="83">
        <v>30</v>
      </c>
      <c r="G11" s="79">
        <v>29</v>
      </c>
      <c r="H11" s="79">
        <v>35</v>
      </c>
      <c r="I11" s="79">
        <v>13</v>
      </c>
      <c r="J11" s="79">
        <v>13</v>
      </c>
      <c r="K11" s="79">
        <v>35</v>
      </c>
      <c r="L11" s="79">
        <v>37</v>
      </c>
      <c r="M11" s="83">
        <v>32</v>
      </c>
      <c r="N11" s="79">
        <v>30</v>
      </c>
      <c r="O11" s="79">
        <v>34</v>
      </c>
      <c r="P11" s="79">
        <v>37</v>
      </c>
      <c r="Q11" s="79">
        <v>37</v>
      </c>
      <c r="R11" s="79">
        <f>A11</f>
        <v>10</v>
      </c>
      <c r="S11" s="79">
        <f>ROUNDUP(H11,0)</f>
        <v>35</v>
      </c>
      <c r="T11" s="84">
        <f>A11</f>
        <v>10</v>
      </c>
      <c r="U11" s="84" t="str">
        <f>B11</f>
        <v>ГКОУ РД «Аркидинская СОШ Хунзахского района»</v>
      </c>
      <c r="V11" s="69">
        <f>G11/F11</f>
        <v>0.96666666666666667</v>
      </c>
      <c r="W11" s="69">
        <f>E11/D11</f>
        <v>0.93939393939393945</v>
      </c>
      <c r="X11" s="69">
        <f>H11/$C11</f>
        <v>0.875</v>
      </c>
      <c r="Y11" s="69">
        <f>J11/I11</f>
        <v>1</v>
      </c>
      <c r="Z11" s="69">
        <f>K11/$C11</f>
        <v>0.875</v>
      </c>
      <c r="AA11" s="69">
        <f>L11/$C11</f>
        <v>0.92500000000000004</v>
      </c>
      <c r="AB11" s="69">
        <f>N11/M11</f>
        <v>0.9375</v>
      </c>
      <c r="AC11" s="69">
        <f>O11/$C11</f>
        <v>0.85</v>
      </c>
      <c r="AD11" s="69">
        <f>P11/$C11</f>
        <v>0.92500000000000004</v>
      </c>
      <c r="AE11" s="69">
        <f>Q11/$C11</f>
        <v>0.92500000000000004</v>
      </c>
    </row>
    <row r="12" spans="1:31" s="85" customFormat="1" x14ac:dyDescent="0.2">
      <c r="A12" s="46">
        <f>'бланки '!D16</f>
        <v>11</v>
      </c>
      <c r="B12" s="82" t="str">
        <f>'бланки '!C16</f>
        <v>ГКОУ РД «Новохуштадинская СОШ Цумадинского района»</v>
      </c>
      <c r="C12" s="83">
        <v>42</v>
      </c>
      <c r="D12" s="83">
        <v>41</v>
      </c>
      <c r="E12" s="79">
        <v>40</v>
      </c>
      <c r="F12" s="83">
        <v>37</v>
      </c>
      <c r="G12" s="79">
        <v>36</v>
      </c>
      <c r="H12" s="79">
        <v>40</v>
      </c>
      <c r="I12" s="79">
        <v>6</v>
      </c>
      <c r="J12" s="79">
        <v>6</v>
      </c>
      <c r="K12" s="79">
        <v>41</v>
      </c>
      <c r="L12" s="79">
        <v>41</v>
      </c>
      <c r="M12" s="83">
        <v>39</v>
      </c>
      <c r="N12" s="79">
        <v>39</v>
      </c>
      <c r="O12" s="79">
        <v>40</v>
      </c>
      <c r="P12" s="79">
        <v>40</v>
      </c>
      <c r="Q12" s="79">
        <v>41</v>
      </c>
      <c r="R12" s="79">
        <f>A12</f>
        <v>11</v>
      </c>
      <c r="S12" s="79">
        <f>ROUNDUP(H12,0)</f>
        <v>40</v>
      </c>
      <c r="T12" s="84">
        <f>A12</f>
        <v>11</v>
      </c>
      <c r="U12" s="84" t="str">
        <f>B12</f>
        <v>ГКОУ РД «Новохуштадинская СОШ Цумадинского района»</v>
      </c>
      <c r="V12" s="69">
        <f>G12/F12</f>
        <v>0.97297297297297303</v>
      </c>
      <c r="W12" s="69">
        <f>E12/D12</f>
        <v>0.97560975609756095</v>
      </c>
      <c r="X12" s="69">
        <f>H12/$C12</f>
        <v>0.95238095238095233</v>
      </c>
      <c r="Y12" s="69">
        <f>J12/I12</f>
        <v>1</v>
      </c>
      <c r="Z12" s="69">
        <f>K12/$C12</f>
        <v>0.97619047619047616</v>
      </c>
      <c r="AA12" s="69">
        <f>L12/$C12</f>
        <v>0.97619047619047616</v>
      </c>
      <c r="AB12" s="69">
        <f>N12/M12</f>
        <v>1</v>
      </c>
      <c r="AC12" s="69">
        <f>O12/$C12</f>
        <v>0.95238095238095233</v>
      </c>
      <c r="AD12" s="69">
        <f>P12/$C12</f>
        <v>0.95238095238095233</v>
      </c>
      <c r="AE12" s="69">
        <f>Q12/$C12</f>
        <v>0.97619047619047616</v>
      </c>
    </row>
    <row r="13" spans="1:31" s="85" customFormat="1" x14ac:dyDescent="0.2">
      <c r="A13" s="46">
        <f>'бланки '!D17</f>
        <v>12</v>
      </c>
      <c r="B13" s="82" t="str">
        <f>'бланки '!C17</f>
        <v>ГКОУ РД  « Нанибиканская  СОШ  Гумбетовского района»</v>
      </c>
      <c r="C13" s="83">
        <v>27</v>
      </c>
      <c r="D13" s="83">
        <v>22</v>
      </c>
      <c r="E13" s="79">
        <v>22</v>
      </c>
      <c r="F13" s="83">
        <v>22</v>
      </c>
      <c r="G13" s="79">
        <v>21</v>
      </c>
      <c r="H13" s="79">
        <v>23</v>
      </c>
      <c r="I13" s="79">
        <v>1</v>
      </c>
      <c r="J13" s="79">
        <v>1</v>
      </c>
      <c r="K13" s="79">
        <v>23</v>
      </c>
      <c r="L13" s="79">
        <v>23</v>
      </c>
      <c r="M13" s="83">
        <v>24</v>
      </c>
      <c r="N13" s="79">
        <v>23</v>
      </c>
      <c r="O13" s="79">
        <v>22</v>
      </c>
      <c r="P13" s="79">
        <v>22</v>
      </c>
      <c r="Q13" s="79">
        <v>23</v>
      </c>
      <c r="R13" s="79">
        <f>A13</f>
        <v>12</v>
      </c>
      <c r="S13" s="79">
        <f>ROUNDUP(H13,0)</f>
        <v>23</v>
      </c>
      <c r="T13" s="84">
        <f>A13</f>
        <v>12</v>
      </c>
      <c r="U13" s="84" t="str">
        <f>B13</f>
        <v>ГКОУ РД  « Нанибиканская  СОШ  Гумбетовского района»</v>
      </c>
      <c r="V13" s="69">
        <f>G13/F13</f>
        <v>0.95454545454545459</v>
      </c>
      <c r="W13" s="69">
        <f>E13/D13</f>
        <v>1</v>
      </c>
      <c r="X13" s="69">
        <f>H13/$C13</f>
        <v>0.85185185185185186</v>
      </c>
      <c r="Y13" s="69">
        <f>J13/I13</f>
        <v>1</v>
      </c>
      <c r="Z13" s="69">
        <f>K13/$C13</f>
        <v>0.85185185185185186</v>
      </c>
      <c r="AA13" s="69">
        <f>L13/$C13</f>
        <v>0.85185185185185186</v>
      </c>
      <c r="AB13" s="69">
        <f>N13/M13</f>
        <v>0.95833333333333337</v>
      </c>
      <c r="AC13" s="69">
        <f>O13/$C13</f>
        <v>0.81481481481481477</v>
      </c>
      <c r="AD13" s="69">
        <f>P13/$C13</f>
        <v>0.81481481481481477</v>
      </c>
      <c r="AE13" s="69">
        <f>Q13/$C13</f>
        <v>0.85185185185185186</v>
      </c>
    </row>
    <row r="14" spans="1:31" s="85" customFormat="1" x14ac:dyDescent="0.2">
      <c r="A14" s="46">
        <f>'бланки '!D18</f>
        <v>13</v>
      </c>
      <c r="B14" s="82" t="str">
        <f>'бланки '!C18</f>
        <v>ГКОУ РД «Львовская НОШ Акушинского  района»</v>
      </c>
      <c r="C14" s="83">
        <v>6</v>
      </c>
      <c r="D14" s="83">
        <v>4</v>
      </c>
      <c r="E14" s="79">
        <v>4</v>
      </c>
      <c r="F14" s="83">
        <v>5</v>
      </c>
      <c r="G14" s="79">
        <v>4</v>
      </c>
      <c r="H14" s="79">
        <v>5</v>
      </c>
      <c r="I14" s="79">
        <v>1</v>
      </c>
      <c r="J14" s="79">
        <v>1</v>
      </c>
      <c r="K14" s="79">
        <v>5</v>
      </c>
      <c r="L14" s="79">
        <v>5</v>
      </c>
      <c r="M14" s="83">
        <v>3</v>
      </c>
      <c r="N14" s="79">
        <v>3</v>
      </c>
      <c r="O14" s="79">
        <v>5</v>
      </c>
      <c r="P14" s="79">
        <v>5</v>
      </c>
      <c r="Q14" s="79">
        <v>5</v>
      </c>
      <c r="R14" s="79">
        <f>A14</f>
        <v>13</v>
      </c>
      <c r="S14" s="79">
        <f>ROUNDUP(H14,0)</f>
        <v>5</v>
      </c>
      <c r="T14" s="84">
        <f>A14</f>
        <v>13</v>
      </c>
      <c r="U14" s="84" t="str">
        <f>B14</f>
        <v>ГКОУ РД «Львовская НОШ Акушинского  района»</v>
      </c>
      <c r="V14" s="69">
        <f>G14/F14</f>
        <v>0.8</v>
      </c>
      <c r="W14" s="69">
        <f>E14/D14</f>
        <v>1</v>
      </c>
      <c r="X14" s="69">
        <f>H14/$C14</f>
        <v>0.83333333333333337</v>
      </c>
      <c r="Y14" s="69">
        <f>J14/I14</f>
        <v>1</v>
      </c>
      <c r="Z14" s="69">
        <f>K14/$C14</f>
        <v>0.83333333333333337</v>
      </c>
      <c r="AA14" s="69">
        <f>L14/$C14</f>
        <v>0.83333333333333337</v>
      </c>
      <c r="AB14" s="69">
        <f>N14/M14</f>
        <v>1</v>
      </c>
      <c r="AC14" s="69">
        <f>O14/$C14</f>
        <v>0.83333333333333337</v>
      </c>
      <c r="AD14" s="69">
        <f>P14/$C14</f>
        <v>0.83333333333333337</v>
      </c>
      <c r="AE14" s="69">
        <f>Q14/$C14</f>
        <v>0.83333333333333337</v>
      </c>
    </row>
    <row r="15" spans="1:31" s="85" customFormat="1" x14ac:dyDescent="0.2">
      <c r="A15" s="46">
        <f>'бланки '!D19</f>
        <v>14</v>
      </c>
      <c r="B15" s="82" t="str">
        <f>'бланки '!C19</f>
        <v>ГКОУ РД «Шангодинско-Шитлибская СОШ Гунибского района»</v>
      </c>
      <c r="C15" s="83">
        <v>34</v>
      </c>
      <c r="D15" s="83">
        <v>33</v>
      </c>
      <c r="E15" s="79">
        <v>33</v>
      </c>
      <c r="F15" s="83">
        <v>32</v>
      </c>
      <c r="G15" s="79">
        <v>27</v>
      </c>
      <c r="H15" s="79">
        <v>34</v>
      </c>
      <c r="I15" s="79">
        <v>1</v>
      </c>
      <c r="J15" s="79">
        <v>1</v>
      </c>
      <c r="K15" s="79">
        <v>34</v>
      </c>
      <c r="L15" s="79">
        <v>34</v>
      </c>
      <c r="M15" s="83">
        <v>32</v>
      </c>
      <c r="N15" s="79">
        <v>32</v>
      </c>
      <c r="O15" s="79">
        <v>34</v>
      </c>
      <c r="P15" s="79">
        <v>34</v>
      </c>
      <c r="Q15" s="79">
        <v>34</v>
      </c>
      <c r="R15" s="79">
        <f>A15</f>
        <v>14</v>
      </c>
      <c r="S15" s="79">
        <f>ROUNDUP(H15,0)</f>
        <v>34</v>
      </c>
      <c r="T15" s="84">
        <f>A15</f>
        <v>14</v>
      </c>
      <c r="U15" s="84" t="str">
        <f>B15</f>
        <v>ГКОУ РД «Шангодинско-Шитлибская СОШ Гунибского района»</v>
      </c>
      <c r="V15" s="69">
        <f>G15/F15</f>
        <v>0.84375</v>
      </c>
      <c r="W15" s="69">
        <f>E15/D15</f>
        <v>1</v>
      </c>
      <c r="X15" s="69">
        <f>H15/$C15</f>
        <v>1</v>
      </c>
      <c r="Y15" s="69">
        <f>J15/I15</f>
        <v>1</v>
      </c>
      <c r="Z15" s="69">
        <f>K15/$C15</f>
        <v>1</v>
      </c>
      <c r="AA15" s="69">
        <f>L15/$C15</f>
        <v>1</v>
      </c>
      <c r="AB15" s="69">
        <f>N15/M15</f>
        <v>1</v>
      </c>
      <c r="AC15" s="69">
        <f>O15/$C15</f>
        <v>1</v>
      </c>
      <c r="AD15" s="69">
        <f>P15/$C15</f>
        <v>1</v>
      </c>
      <c r="AE15" s="69">
        <f>Q15/$C15</f>
        <v>1</v>
      </c>
    </row>
    <row r="16" spans="1:31" s="68" customFormat="1" x14ac:dyDescent="0.2">
      <c r="A16" s="46">
        <f>'бланки '!D20</f>
        <v>15</v>
      </c>
      <c r="B16" s="82" t="str">
        <f>'бланки '!C20</f>
        <v>ГКОУ РД «Нарышская ООШ  Гумбетовского района»</v>
      </c>
      <c r="C16" s="83">
        <v>20</v>
      </c>
      <c r="D16" s="83">
        <v>19</v>
      </c>
      <c r="E16" s="79">
        <v>19</v>
      </c>
      <c r="F16" s="83">
        <v>18</v>
      </c>
      <c r="G16" s="79">
        <v>17</v>
      </c>
      <c r="H16" s="79">
        <v>18</v>
      </c>
      <c r="I16" s="79">
        <v>3</v>
      </c>
      <c r="J16" s="79">
        <v>3</v>
      </c>
      <c r="K16" s="79">
        <v>20</v>
      </c>
      <c r="L16" s="79">
        <v>20</v>
      </c>
      <c r="M16" s="83">
        <v>18</v>
      </c>
      <c r="N16" s="79">
        <v>18</v>
      </c>
      <c r="O16" s="79">
        <v>19</v>
      </c>
      <c r="P16" s="79">
        <v>20</v>
      </c>
      <c r="Q16" s="79">
        <v>20</v>
      </c>
      <c r="R16" s="79">
        <f>A16</f>
        <v>15</v>
      </c>
      <c r="S16" s="79">
        <f>ROUNDUP(H16,0)</f>
        <v>18</v>
      </c>
      <c r="T16" s="84">
        <f>A16</f>
        <v>15</v>
      </c>
      <c r="U16" s="84" t="str">
        <f>B16</f>
        <v>ГКОУ РД «Нарышская ООШ  Гумбетовского района»</v>
      </c>
      <c r="V16" s="69">
        <f>G16/F16</f>
        <v>0.94444444444444442</v>
      </c>
      <c r="W16" s="69">
        <f>E16/D16</f>
        <v>1</v>
      </c>
      <c r="X16" s="69">
        <f>H16/$C16</f>
        <v>0.9</v>
      </c>
      <c r="Y16" s="69">
        <f>J16/I16</f>
        <v>1</v>
      </c>
      <c r="Z16" s="69">
        <f>K16/$C16</f>
        <v>1</v>
      </c>
      <c r="AA16" s="69">
        <f>L16/$C16</f>
        <v>1</v>
      </c>
      <c r="AB16" s="69">
        <f>N16/M16</f>
        <v>1</v>
      </c>
      <c r="AC16" s="69">
        <f>O16/$C16</f>
        <v>0.95</v>
      </c>
      <c r="AD16" s="69">
        <f>P16/$C16</f>
        <v>1</v>
      </c>
      <c r="AE16" s="69">
        <f>Q16/$C16</f>
        <v>1</v>
      </c>
    </row>
    <row r="17" spans="1:31" s="68" customFormat="1" x14ac:dyDescent="0.2">
      <c r="A17" s="46">
        <f>'бланки '!D21</f>
        <v>16</v>
      </c>
      <c r="B17" s="82" t="str">
        <f>'бланки '!C21</f>
        <v>ГКОУ РД «Ургулайская ООШ Цумадинского района»</v>
      </c>
      <c r="C17" s="83">
        <v>18</v>
      </c>
      <c r="D17" s="83">
        <v>18</v>
      </c>
      <c r="E17" s="79">
        <v>17</v>
      </c>
      <c r="F17" s="83">
        <v>18</v>
      </c>
      <c r="G17" s="79">
        <v>18</v>
      </c>
      <c r="H17" s="79">
        <v>17</v>
      </c>
      <c r="I17" s="79">
        <v>1</v>
      </c>
      <c r="J17" s="79">
        <v>1</v>
      </c>
      <c r="K17" s="79">
        <v>17</v>
      </c>
      <c r="L17" s="79">
        <v>17</v>
      </c>
      <c r="M17" s="83">
        <v>17</v>
      </c>
      <c r="N17" s="79">
        <v>16</v>
      </c>
      <c r="O17" s="79">
        <v>17</v>
      </c>
      <c r="P17" s="79">
        <v>17</v>
      </c>
      <c r="Q17" s="79">
        <v>18</v>
      </c>
      <c r="R17" s="79">
        <f>A17</f>
        <v>16</v>
      </c>
      <c r="S17" s="79">
        <f>ROUNDUP(H17,0)</f>
        <v>17</v>
      </c>
      <c r="T17" s="84">
        <f>A17</f>
        <v>16</v>
      </c>
      <c r="U17" s="84" t="str">
        <f>B17</f>
        <v>ГКОУ РД «Ургулайская ООШ Цумадинского района»</v>
      </c>
      <c r="V17" s="69">
        <f>G17/F17</f>
        <v>1</v>
      </c>
      <c r="W17" s="69">
        <f>E17/D17</f>
        <v>0.94444444444444442</v>
      </c>
      <c r="X17" s="69">
        <f>H17/$C17</f>
        <v>0.94444444444444442</v>
      </c>
      <c r="Y17" s="69">
        <f>J17/I17</f>
        <v>1</v>
      </c>
      <c r="Z17" s="69">
        <f>K17/$C17</f>
        <v>0.94444444444444442</v>
      </c>
      <c r="AA17" s="69">
        <f>L17/$C17</f>
        <v>0.94444444444444442</v>
      </c>
      <c r="AB17" s="69">
        <f>N17/M17</f>
        <v>0.94117647058823528</v>
      </c>
      <c r="AC17" s="69">
        <f>O17/$C17</f>
        <v>0.94444444444444442</v>
      </c>
      <c r="AD17" s="69">
        <f>P17/$C17</f>
        <v>0.94444444444444442</v>
      </c>
      <c r="AE17" s="69">
        <f>Q17/$C17</f>
        <v>1</v>
      </c>
    </row>
    <row r="18" spans="1:31" s="85" customFormat="1" x14ac:dyDescent="0.2">
      <c r="A18" s="46">
        <f>'бланки '!D22</f>
        <v>17</v>
      </c>
      <c r="B18" s="82" t="str">
        <f>'бланки '!C22</f>
        <v>ГКОУ РД «Ретлобская   СОШ Цунтинского  района»</v>
      </c>
      <c r="C18" s="83">
        <v>47</v>
      </c>
      <c r="D18" s="83">
        <v>47</v>
      </c>
      <c r="E18" s="79">
        <v>46</v>
      </c>
      <c r="F18" s="83">
        <v>46</v>
      </c>
      <c r="G18" s="79">
        <v>46</v>
      </c>
      <c r="H18" s="79">
        <v>46</v>
      </c>
      <c r="I18" s="79">
        <v>1</v>
      </c>
      <c r="J18" s="79">
        <v>1</v>
      </c>
      <c r="K18" s="79">
        <v>43</v>
      </c>
      <c r="L18" s="79">
        <v>46</v>
      </c>
      <c r="M18" s="83">
        <v>46</v>
      </c>
      <c r="N18" s="79">
        <v>43</v>
      </c>
      <c r="O18" s="79">
        <v>45</v>
      </c>
      <c r="P18" s="79">
        <v>46</v>
      </c>
      <c r="Q18" s="79">
        <v>43</v>
      </c>
      <c r="R18" s="79">
        <f>A18</f>
        <v>17</v>
      </c>
      <c r="S18" s="79">
        <f>ROUNDUP(H18,0)</f>
        <v>46</v>
      </c>
      <c r="T18" s="84">
        <f>A18</f>
        <v>17</v>
      </c>
      <c r="U18" s="84" t="str">
        <f>B18</f>
        <v>ГКОУ РД «Ретлобская   СОШ Цунтинского  района»</v>
      </c>
      <c r="V18" s="69">
        <f>G18/F18</f>
        <v>1</v>
      </c>
      <c r="W18" s="69">
        <f>E18/D18</f>
        <v>0.97872340425531912</v>
      </c>
      <c r="X18" s="69">
        <f>H18/$C18</f>
        <v>0.97872340425531912</v>
      </c>
      <c r="Y18" s="69">
        <f>J18/I18</f>
        <v>1</v>
      </c>
      <c r="Z18" s="69">
        <f>K18/$C18</f>
        <v>0.91489361702127658</v>
      </c>
      <c r="AA18" s="69">
        <f>L18/$C18</f>
        <v>0.97872340425531912</v>
      </c>
      <c r="AB18" s="69">
        <f>N18/M18</f>
        <v>0.93478260869565222</v>
      </c>
      <c r="AC18" s="69">
        <f>O18/$C18</f>
        <v>0.95744680851063835</v>
      </c>
      <c r="AD18" s="69">
        <f>P18/$C18</f>
        <v>0.97872340425531912</v>
      </c>
      <c r="AE18" s="69">
        <f>Q18/$C18</f>
        <v>0.91489361702127658</v>
      </c>
    </row>
    <row r="19" spans="1:31" s="85" customFormat="1" x14ac:dyDescent="0.2">
      <c r="A19" s="46">
        <f>'бланки '!D23</f>
        <v>18</v>
      </c>
      <c r="B19" s="82" t="str">
        <f>'бланки '!C23</f>
        <v>ГКОУ РД «ООШ Ботлихского района»</v>
      </c>
      <c r="C19" s="83">
        <v>45</v>
      </c>
      <c r="D19" s="83">
        <v>16</v>
      </c>
      <c r="E19" s="79">
        <v>14</v>
      </c>
      <c r="F19" s="83">
        <v>13</v>
      </c>
      <c r="G19" s="79">
        <v>10</v>
      </c>
      <c r="H19" s="79">
        <v>34</v>
      </c>
      <c r="I19" s="79">
        <v>3</v>
      </c>
      <c r="J19" s="79">
        <v>2</v>
      </c>
      <c r="K19" s="79">
        <v>34</v>
      </c>
      <c r="L19" s="79">
        <v>34</v>
      </c>
      <c r="M19" s="83">
        <v>17</v>
      </c>
      <c r="N19" s="79">
        <v>13</v>
      </c>
      <c r="O19" s="79">
        <v>34</v>
      </c>
      <c r="P19" s="79">
        <v>34</v>
      </c>
      <c r="Q19" s="79">
        <v>34</v>
      </c>
      <c r="R19" s="79">
        <f>A19</f>
        <v>18</v>
      </c>
      <c r="S19" s="79">
        <f>ROUNDUP(H19,0)</f>
        <v>34</v>
      </c>
      <c r="T19" s="84">
        <f>A19</f>
        <v>18</v>
      </c>
      <c r="U19" s="84" t="str">
        <f>B19</f>
        <v>ГКОУ РД «ООШ Ботлихского района»</v>
      </c>
      <c r="V19" s="69">
        <f>G19/F19</f>
        <v>0.76923076923076927</v>
      </c>
      <c r="W19" s="69">
        <f>E19/D19</f>
        <v>0.875</v>
      </c>
      <c r="X19" s="69">
        <f>H19/$C19</f>
        <v>0.75555555555555554</v>
      </c>
      <c r="Y19" s="69">
        <f>J19/I19</f>
        <v>0.66666666666666663</v>
      </c>
      <c r="Z19" s="69">
        <f>K19/$C19</f>
        <v>0.75555555555555554</v>
      </c>
      <c r="AA19" s="69">
        <f>L19/$C19</f>
        <v>0.75555555555555554</v>
      </c>
      <c r="AB19" s="69">
        <f>N19/M19</f>
        <v>0.76470588235294112</v>
      </c>
      <c r="AC19" s="69">
        <f>O19/$C19</f>
        <v>0.75555555555555554</v>
      </c>
      <c r="AD19" s="69">
        <f>P19/$C19</f>
        <v>0.75555555555555554</v>
      </c>
      <c r="AE19" s="69">
        <f>Q19/$C19</f>
        <v>0.75555555555555554</v>
      </c>
    </row>
    <row r="20" spans="1:31" s="85" customFormat="1" x14ac:dyDescent="0.2">
      <c r="A20" s="46">
        <f>'бланки '!D24</f>
        <v>19</v>
      </c>
      <c r="B20" s="82" t="str">
        <f>'бланки '!C24</f>
        <v>ГКОУ РД «Новоурадинская  СОШ Шамильского  района».  Им.С.Х.Асиятилова</v>
      </c>
      <c r="C20" s="83">
        <v>57</v>
      </c>
      <c r="D20" s="83">
        <v>48</v>
      </c>
      <c r="E20" s="79">
        <v>47</v>
      </c>
      <c r="F20" s="83">
        <v>41</v>
      </c>
      <c r="G20" s="79">
        <v>41</v>
      </c>
      <c r="H20" s="79">
        <v>50</v>
      </c>
      <c r="I20" s="79">
        <v>4</v>
      </c>
      <c r="J20" s="79">
        <v>4</v>
      </c>
      <c r="K20" s="79">
        <v>51</v>
      </c>
      <c r="L20" s="79">
        <v>49</v>
      </c>
      <c r="M20" s="83">
        <v>45</v>
      </c>
      <c r="N20" s="79">
        <v>45</v>
      </c>
      <c r="O20" s="79">
        <v>51</v>
      </c>
      <c r="P20" s="79">
        <v>50</v>
      </c>
      <c r="Q20" s="79">
        <v>50</v>
      </c>
      <c r="R20" s="79">
        <f>A20</f>
        <v>19</v>
      </c>
      <c r="S20" s="79">
        <f>ROUNDUP(H20,0)</f>
        <v>50</v>
      </c>
      <c r="T20" s="84">
        <f>A20</f>
        <v>19</v>
      </c>
      <c r="U20" s="84" t="str">
        <f>B20</f>
        <v>ГКОУ РД «Новоурадинская  СОШ Шамильского  района».  Им.С.Х.Асиятилова</v>
      </c>
      <c r="V20" s="69">
        <f>G20/F20</f>
        <v>1</v>
      </c>
      <c r="W20" s="69">
        <f>E20/D20</f>
        <v>0.97916666666666663</v>
      </c>
      <c r="X20" s="69">
        <f>H20/$C20</f>
        <v>0.8771929824561403</v>
      </c>
      <c r="Y20" s="69">
        <f>J20/I20</f>
        <v>1</v>
      </c>
      <c r="Z20" s="69">
        <f>K20/$C20</f>
        <v>0.89473684210526316</v>
      </c>
      <c r="AA20" s="69">
        <f>L20/$C20</f>
        <v>0.85964912280701755</v>
      </c>
      <c r="AB20" s="69">
        <f>N20/M20</f>
        <v>1</v>
      </c>
      <c r="AC20" s="69">
        <f>O20/$C20</f>
        <v>0.89473684210526316</v>
      </c>
      <c r="AD20" s="69">
        <f>P20/$C20</f>
        <v>0.8771929824561403</v>
      </c>
      <c r="AE20" s="69">
        <f>Q20/$C20</f>
        <v>0.8771929824561403</v>
      </c>
    </row>
    <row r="21" spans="1:31" x14ac:dyDescent="0.2">
      <c r="A21" s="46">
        <f>'бланки '!D25</f>
        <v>20</v>
      </c>
      <c r="B21" s="82" t="str">
        <f>'бланки '!C25</f>
        <v>ГКОУ РД «Нагуратлинская СОШ Гунибского района»</v>
      </c>
      <c r="C21" s="83">
        <v>32</v>
      </c>
      <c r="D21" s="83">
        <v>25</v>
      </c>
      <c r="E21" s="79">
        <v>24</v>
      </c>
      <c r="F21" s="83">
        <v>23</v>
      </c>
      <c r="G21" s="79">
        <v>21</v>
      </c>
      <c r="H21" s="79">
        <v>24</v>
      </c>
      <c r="I21" s="79">
        <v>3</v>
      </c>
      <c r="J21" s="79">
        <v>2</v>
      </c>
      <c r="K21" s="79">
        <v>27</v>
      </c>
      <c r="L21" s="79">
        <v>29</v>
      </c>
      <c r="M21" s="83">
        <v>24</v>
      </c>
      <c r="N21" s="79">
        <v>23</v>
      </c>
      <c r="O21" s="79">
        <v>26</v>
      </c>
      <c r="P21" s="79">
        <v>27</v>
      </c>
      <c r="Q21" s="79">
        <v>27</v>
      </c>
      <c r="R21" s="79">
        <f>A21</f>
        <v>20</v>
      </c>
      <c r="S21" s="79">
        <f>ROUNDUP(H21,0)</f>
        <v>24</v>
      </c>
      <c r="T21" s="84">
        <f>A21</f>
        <v>20</v>
      </c>
      <c r="U21" s="84" t="str">
        <f>B21</f>
        <v>ГКОУ РД «Нагуратлинская СОШ Гунибского района»</v>
      </c>
      <c r="V21" s="69">
        <f>G21/F21</f>
        <v>0.91304347826086951</v>
      </c>
      <c r="W21" s="69">
        <f>E21/D21</f>
        <v>0.96</v>
      </c>
      <c r="X21" s="69">
        <f>H21/$C21</f>
        <v>0.75</v>
      </c>
      <c r="Y21" s="69">
        <f>J21/I21</f>
        <v>0.66666666666666663</v>
      </c>
      <c r="Z21" s="69">
        <f>K21/$C21</f>
        <v>0.84375</v>
      </c>
      <c r="AA21" s="69">
        <f>L21/$C21</f>
        <v>0.90625</v>
      </c>
      <c r="AB21" s="69">
        <f>N21/M21</f>
        <v>0.95833333333333337</v>
      </c>
      <c r="AC21" s="69">
        <f>O21/$C21</f>
        <v>0.8125</v>
      </c>
      <c r="AD21" s="69">
        <f>P21/$C21</f>
        <v>0.84375</v>
      </c>
      <c r="AE21" s="69">
        <f>Q21/$C21</f>
        <v>0.84375</v>
      </c>
    </row>
    <row r="22" spans="1:31" x14ac:dyDescent="0.2">
      <c r="A22" s="46">
        <f>'бланки '!D26</f>
        <v>21</v>
      </c>
      <c r="B22" s="82" t="str">
        <f>'бланки '!C26</f>
        <v>ГКОУ РД «Сафаралинская СОШ Гунибского района»</v>
      </c>
      <c r="C22" s="83">
        <v>44</v>
      </c>
      <c r="D22" s="83">
        <v>43</v>
      </c>
      <c r="E22" s="79">
        <v>43</v>
      </c>
      <c r="F22" s="83">
        <v>41</v>
      </c>
      <c r="G22" s="79">
        <v>41</v>
      </c>
      <c r="H22" s="79">
        <v>42</v>
      </c>
      <c r="I22" s="79">
        <v>19</v>
      </c>
      <c r="J22" s="79">
        <v>15</v>
      </c>
      <c r="K22" s="79">
        <v>40</v>
      </c>
      <c r="L22" s="79">
        <v>44</v>
      </c>
      <c r="M22" s="83">
        <v>42</v>
      </c>
      <c r="N22" s="79">
        <v>39</v>
      </c>
      <c r="O22" s="79">
        <v>40</v>
      </c>
      <c r="P22" s="79">
        <v>41</v>
      </c>
      <c r="Q22" s="79">
        <v>43</v>
      </c>
      <c r="R22" s="79">
        <f>A22</f>
        <v>21</v>
      </c>
      <c r="S22" s="79">
        <f>ROUNDUP(H22,0)</f>
        <v>42</v>
      </c>
      <c r="T22" s="84">
        <f>A22</f>
        <v>21</v>
      </c>
      <c r="U22" s="84" t="str">
        <f>B22</f>
        <v>ГКОУ РД «Сафаралинская СОШ Гунибского района»</v>
      </c>
      <c r="V22" s="69">
        <f>G22/F22</f>
        <v>1</v>
      </c>
      <c r="W22" s="69">
        <f>E22/D22</f>
        <v>1</v>
      </c>
      <c r="X22" s="69">
        <f>H22/$C22</f>
        <v>0.95454545454545459</v>
      </c>
      <c r="Y22" s="69">
        <f>J22/I22</f>
        <v>0.78947368421052633</v>
      </c>
      <c r="Z22" s="69">
        <f>K22/$C22</f>
        <v>0.90909090909090906</v>
      </c>
      <c r="AA22" s="69">
        <f>L22/$C22</f>
        <v>1</v>
      </c>
      <c r="AB22" s="69">
        <f>N22/M22</f>
        <v>0.9285714285714286</v>
      </c>
      <c r="AC22" s="69">
        <f>O22/$C22</f>
        <v>0.90909090909090906</v>
      </c>
      <c r="AD22" s="69">
        <f>P22/$C22</f>
        <v>0.93181818181818177</v>
      </c>
      <c r="AE22" s="69">
        <f>Q22/$C22</f>
        <v>0.97727272727272729</v>
      </c>
    </row>
    <row r="23" spans="1:31" x14ac:dyDescent="0.2">
      <c r="A23" s="46">
        <f>'бланки '!D27</f>
        <v>22</v>
      </c>
      <c r="B23" s="82" t="str">
        <f>'бланки '!C27</f>
        <v>ГКОУ РД «Уллубиевская СОШ Гунибского района»</v>
      </c>
      <c r="C23" s="83">
        <v>58</v>
      </c>
      <c r="D23" s="83">
        <v>56</v>
      </c>
      <c r="E23" s="79">
        <v>56</v>
      </c>
      <c r="F23" s="83">
        <v>55</v>
      </c>
      <c r="G23" s="79">
        <v>55</v>
      </c>
      <c r="H23" s="79">
        <v>57</v>
      </c>
      <c r="I23" s="79">
        <v>3</v>
      </c>
      <c r="J23" s="79">
        <v>3</v>
      </c>
      <c r="K23" s="79">
        <v>58</v>
      </c>
      <c r="L23" s="79">
        <v>58</v>
      </c>
      <c r="M23" s="83">
        <v>57</v>
      </c>
      <c r="N23" s="79">
        <v>57</v>
      </c>
      <c r="O23" s="79">
        <v>58</v>
      </c>
      <c r="P23" s="79">
        <v>58</v>
      </c>
      <c r="Q23" s="79">
        <v>58</v>
      </c>
      <c r="R23" s="79">
        <f>A23</f>
        <v>22</v>
      </c>
      <c r="S23" s="79">
        <f>ROUNDUP(H23,0)</f>
        <v>57</v>
      </c>
      <c r="T23" s="84">
        <f>A23</f>
        <v>22</v>
      </c>
      <c r="U23" s="84" t="str">
        <f>B23</f>
        <v>ГКОУ РД «Уллубиевская СОШ Гунибского района»</v>
      </c>
      <c r="V23" s="69">
        <f>G23/F23</f>
        <v>1</v>
      </c>
      <c r="W23" s="69">
        <f>E23/D23</f>
        <v>1</v>
      </c>
      <c r="X23" s="69">
        <f>H23/$C23</f>
        <v>0.98275862068965514</v>
      </c>
      <c r="Y23" s="69">
        <f>J23/I23</f>
        <v>1</v>
      </c>
      <c r="Z23" s="69">
        <f>K23/$C23</f>
        <v>1</v>
      </c>
      <c r="AA23" s="69">
        <f>L23/$C23</f>
        <v>1</v>
      </c>
      <c r="AB23" s="69">
        <f>N23/M23</f>
        <v>1</v>
      </c>
      <c r="AC23" s="69">
        <f>O23/$C23</f>
        <v>1</v>
      </c>
      <c r="AD23" s="69">
        <f>P23/$C23</f>
        <v>1</v>
      </c>
      <c r="AE23" s="69">
        <f>Q23/$C23</f>
        <v>1</v>
      </c>
    </row>
    <row r="24" spans="1:31" x14ac:dyDescent="0.2">
      <c r="A24" s="46">
        <f>'бланки '!D28</f>
        <v>23</v>
      </c>
      <c r="B24" s="82" t="str">
        <f>'бланки '!C28</f>
        <v>ГКОУ РД «Карашинская СОШ Лакского района»</v>
      </c>
      <c r="C24" s="83">
        <v>36</v>
      </c>
      <c r="D24" s="83">
        <v>18</v>
      </c>
      <c r="E24" s="79">
        <v>18</v>
      </c>
      <c r="F24" s="83">
        <v>16</v>
      </c>
      <c r="G24" s="79">
        <v>15</v>
      </c>
      <c r="H24" s="79">
        <v>28</v>
      </c>
      <c r="I24" s="79">
        <v>4</v>
      </c>
      <c r="J24" s="79">
        <v>3</v>
      </c>
      <c r="K24" s="79">
        <v>33</v>
      </c>
      <c r="L24" s="79">
        <v>35</v>
      </c>
      <c r="M24" s="83">
        <v>22</v>
      </c>
      <c r="N24" s="79">
        <v>20</v>
      </c>
      <c r="O24" s="79">
        <v>30</v>
      </c>
      <c r="P24" s="79">
        <v>30</v>
      </c>
      <c r="Q24" s="79">
        <v>32</v>
      </c>
      <c r="R24" s="79">
        <f>A24</f>
        <v>23</v>
      </c>
      <c r="S24" s="79">
        <f>ROUNDUP(H24,0)</f>
        <v>28</v>
      </c>
      <c r="T24" s="84">
        <f>A24</f>
        <v>23</v>
      </c>
      <c r="U24" s="84" t="str">
        <f>B24</f>
        <v>ГКОУ РД «Карашинская СОШ Лакского района»</v>
      </c>
      <c r="V24" s="69">
        <f>G24/F24</f>
        <v>0.9375</v>
      </c>
      <c r="W24" s="69">
        <f>E24/D24</f>
        <v>1</v>
      </c>
      <c r="X24" s="69">
        <f>H24/$C24</f>
        <v>0.77777777777777779</v>
      </c>
      <c r="Y24" s="69">
        <f>J24/I24</f>
        <v>0.75</v>
      </c>
      <c r="Z24" s="69">
        <f>K24/$C24</f>
        <v>0.91666666666666663</v>
      </c>
      <c r="AA24" s="69">
        <f>L24/$C24</f>
        <v>0.97222222222222221</v>
      </c>
      <c r="AB24" s="69">
        <f>N24/M24</f>
        <v>0.90909090909090906</v>
      </c>
      <c r="AC24" s="69">
        <f>O24/$C24</f>
        <v>0.83333333333333337</v>
      </c>
      <c r="AD24" s="69">
        <f>P24/$C24</f>
        <v>0.83333333333333337</v>
      </c>
      <c r="AE24" s="69">
        <f>Q24/$C24</f>
        <v>0.88888888888888884</v>
      </c>
    </row>
    <row r="25" spans="1:31" x14ac:dyDescent="0.2">
      <c r="A25" s="46">
        <f>'бланки '!D29</f>
        <v>24</v>
      </c>
      <c r="B25" s="82" t="str">
        <f>'бланки '!C29</f>
        <v>ГКОУ РД «Шавинская СОШ Цумадинского района»</v>
      </c>
      <c r="C25" s="83">
        <v>91</v>
      </c>
      <c r="D25" s="83">
        <v>87</v>
      </c>
      <c r="E25" s="79">
        <v>82</v>
      </c>
      <c r="F25" s="83">
        <v>80</v>
      </c>
      <c r="G25" s="79">
        <v>75</v>
      </c>
      <c r="H25" s="79">
        <v>82</v>
      </c>
      <c r="I25" s="79">
        <v>12</v>
      </c>
      <c r="J25" s="79">
        <v>11</v>
      </c>
      <c r="K25" s="79">
        <v>86</v>
      </c>
      <c r="L25" s="79">
        <v>83</v>
      </c>
      <c r="M25" s="83">
        <v>74</v>
      </c>
      <c r="N25" s="79">
        <v>71</v>
      </c>
      <c r="O25" s="79">
        <v>87</v>
      </c>
      <c r="P25" s="79">
        <v>85</v>
      </c>
      <c r="Q25" s="79">
        <v>85</v>
      </c>
      <c r="R25" s="79">
        <f>A25</f>
        <v>24</v>
      </c>
      <c r="S25" s="79">
        <f>ROUNDUP(H25,0)</f>
        <v>82</v>
      </c>
      <c r="T25" s="84">
        <f>A25</f>
        <v>24</v>
      </c>
      <c r="U25" s="84" t="str">
        <f>B25</f>
        <v>ГКОУ РД «Шавинская СОШ Цумадинского района»</v>
      </c>
      <c r="V25" s="69">
        <f>G25/F25</f>
        <v>0.9375</v>
      </c>
      <c r="W25" s="69">
        <f>E25/D25</f>
        <v>0.94252873563218387</v>
      </c>
      <c r="X25" s="69">
        <f>H25/$C25</f>
        <v>0.90109890109890112</v>
      </c>
      <c r="Y25" s="69">
        <f>J25/I25</f>
        <v>0.91666666666666663</v>
      </c>
      <c r="Z25" s="69">
        <f>K25/$C25</f>
        <v>0.94505494505494503</v>
      </c>
      <c r="AA25" s="69">
        <f>L25/$C25</f>
        <v>0.91208791208791207</v>
      </c>
      <c r="AB25" s="69">
        <f>N25/M25</f>
        <v>0.95945945945945943</v>
      </c>
      <c r="AC25" s="69">
        <f>O25/$C25</f>
        <v>0.95604395604395609</v>
      </c>
      <c r="AD25" s="69">
        <f>P25/$C25</f>
        <v>0.93406593406593408</v>
      </c>
      <c r="AE25" s="69">
        <f>Q25/$C25</f>
        <v>0.93406593406593408</v>
      </c>
    </row>
    <row r="26" spans="1:31" x14ac:dyDescent="0.2">
      <c r="A26" s="46">
        <f>'бланки '!D30</f>
        <v>25</v>
      </c>
      <c r="B26" s="82" t="str">
        <f>'бланки '!C30</f>
        <v>ГКОУ РД «Камбулатская СОШ  Рутульского района»</v>
      </c>
      <c r="C26" s="83">
        <v>79</v>
      </c>
      <c r="D26" s="83">
        <v>68</v>
      </c>
      <c r="E26" s="79">
        <v>67</v>
      </c>
      <c r="F26" s="83">
        <v>67</v>
      </c>
      <c r="G26" s="79">
        <v>66</v>
      </c>
      <c r="H26" s="79">
        <v>69</v>
      </c>
      <c r="I26" s="79">
        <v>5</v>
      </c>
      <c r="J26" s="79">
        <v>4</v>
      </c>
      <c r="K26" s="79">
        <v>79</v>
      </c>
      <c r="L26" s="79">
        <v>79</v>
      </c>
      <c r="M26" s="83">
        <v>71</v>
      </c>
      <c r="N26" s="79">
        <v>70</v>
      </c>
      <c r="O26" s="79">
        <v>78</v>
      </c>
      <c r="P26" s="79">
        <v>79</v>
      </c>
      <c r="Q26" s="79">
        <v>77</v>
      </c>
      <c r="R26" s="79">
        <f>A26</f>
        <v>25</v>
      </c>
      <c r="S26" s="79">
        <f>ROUNDUP(H26,0)</f>
        <v>69</v>
      </c>
      <c r="T26" s="84">
        <f>A26</f>
        <v>25</v>
      </c>
      <c r="U26" s="84" t="str">
        <f>B26</f>
        <v>ГКОУ РД «Камбулатская СОШ  Рутульского района»</v>
      </c>
      <c r="V26" s="69">
        <f>G26/F26</f>
        <v>0.9850746268656716</v>
      </c>
      <c r="W26" s="69">
        <f>E26/D26</f>
        <v>0.98529411764705888</v>
      </c>
      <c r="X26" s="69">
        <f>H26/$C26</f>
        <v>0.87341772151898733</v>
      </c>
      <c r="Y26" s="69">
        <f>J26/I26</f>
        <v>0.8</v>
      </c>
      <c r="Z26" s="69">
        <f>K26/$C26</f>
        <v>1</v>
      </c>
      <c r="AA26" s="69">
        <f>L26/$C26</f>
        <v>1</v>
      </c>
      <c r="AB26" s="69">
        <f>N26/M26</f>
        <v>0.9859154929577465</v>
      </c>
      <c r="AC26" s="69">
        <f>O26/$C26</f>
        <v>0.98734177215189878</v>
      </c>
      <c r="AD26" s="69">
        <f>P26/$C26</f>
        <v>1</v>
      </c>
      <c r="AE26" s="69">
        <f>Q26/$C26</f>
        <v>0.97468354430379744</v>
      </c>
    </row>
    <row r="27" spans="1:31" x14ac:dyDescent="0.2">
      <c r="A27" s="46">
        <f>'бланки '!D31</f>
        <v>26</v>
      </c>
      <c r="B27" s="82" t="str">
        <f>'бланки '!C31</f>
        <v>ГКОУ РД «Новомуслахская СОШ Рутульского района»</v>
      </c>
      <c r="C27" s="83">
        <v>37</v>
      </c>
      <c r="D27" s="83">
        <v>28</v>
      </c>
      <c r="E27" s="79">
        <v>27</v>
      </c>
      <c r="F27" s="83">
        <v>24</v>
      </c>
      <c r="G27" s="79">
        <v>22</v>
      </c>
      <c r="H27" s="79">
        <v>31</v>
      </c>
      <c r="I27" s="79">
        <v>6</v>
      </c>
      <c r="J27" s="79">
        <v>5</v>
      </c>
      <c r="K27" s="79">
        <v>36</v>
      </c>
      <c r="L27" s="79">
        <v>35</v>
      </c>
      <c r="M27" s="83">
        <v>30</v>
      </c>
      <c r="N27" s="79">
        <v>29</v>
      </c>
      <c r="O27" s="79">
        <v>36</v>
      </c>
      <c r="P27" s="79">
        <v>37</v>
      </c>
      <c r="Q27" s="79">
        <v>37</v>
      </c>
      <c r="R27" s="79">
        <f>A27</f>
        <v>26</v>
      </c>
      <c r="S27" s="79">
        <f>ROUNDUP(H27,0)</f>
        <v>31</v>
      </c>
      <c r="T27" s="84">
        <f>A27</f>
        <v>26</v>
      </c>
      <c r="U27" s="84" t="str">
        <f>B27</f>
        <v>ГКОУ РД «Новомуслахская СОШ Рутульского района»</v>
      </c>
      <c r="V27" s="69">
        <f>G27/F27</f>
        <v>0.91666666666666663</v>
      </c>
      <c r="W27" s="69">
        <f>E27/D27</f>
        <v>0.9642857142857143</v>
      </c>
      <c r="X27" s="69">
        <f>H27/$C27</f>
        <v>0.83783783783783783</v>
      </c>
      <c r="Y27" s="69">
        <f>J27/I27</f>
        <v>0.83333333333333337</v>
      </c>
      <c r="Z27" s="69">
        <f>K27/$C27</f>
        <v>0.97297297297297303</v>
      </c>
      <c r="AA27" s="69">
        <f>L27/$C27</f>
        <v>0.94594594594594594</v>
      </c>
      <c r="AB27" s="69">
        <f>N27/M27</f>
        <v>0.96666666666666667</v>
      </c>
      <c r="AC27" s="69">
        <f>O27/$C27</f>
        <v>0.97297297297297303</v>
      </c>
      <c r="AD27" s="69">
        <f>P27/$C27</f>
        <v>1</v>
      </c>
      <c r="AE27" s="69">
        <f>Q27/$C27</f>
        <v>1</v>
      </c>
    </row>
    <row r="28" spans="1:31" x14ac:dyDescent="0.2">
      <c r="A28" s="46">
        <f>'бланки '!D32</f>
        <v>27</v>
      </c>
      <c r="B28" s="82" t="str">
        <f>'бланки '!C32</f>
        <v>ГКОУ РД «Новомугурухская СОШ Чародинского района»</v>
      </c>
      <c r="C28" s="83">
        <v>37</v>
      </c>
      <c r="D28" s="83">
        <v>24</v>
      </c>
      <c r="E28" s="79">
        <v>24</v>
      </c>
      <c r="F28" s="83">
        <v>21</v>
      </c>
      <c r="G28" s="79">
        <v>19</v>
      </c>
      <c r="H28" s="79">
        <v>31</v>
      </c>
      <c r="I28" s="79">
        <v>13</v>
      </c>
      <c r="J28" s="79">
        <v>12</v>
      </c>
      <c r="K28" s="79">
        <v>33</v>
      </c>
      <c r="L28" s="79">
        <v>35</v>
      </c>
      <c r="M28" s="83">
        <v>29</v>
      </c>
      <c r="N28" s="79">
        <v>26</v>
      </c>
      <c r="O28" s="79">
        <v>34</v>
      </c>
      <c r="P28" s="79">
        <v>34</v>
      </c>
      <c r="Q28" s="79">
        <v>33</v>
      </c>
      <c r="R28" s="79">
        <f>A28</f>
        <v>27</v>
      </c>
      <c r="S28" s="79">
        <f>ROUNDUP(H28,0)</f>
        <v>31</v>
      </c>
      <c r="T28" s="84">
        <f>A28</f>
        <v>27</v>
      </c>
      <c r="U28" s="84" t="str">
        <f>B28</f>
        <v>ГКОУ РД «Новомугурухская СОШ Чародинского района»</v>
      </c>
      <c r="V28" s="69">
        <f>G28/F28</f>
        <v>0.90476190476190477</v>
      </c>
      <c r="W28" s="69">
        <f>E28/D28</f>
        <v>1</v>
      </c>
      <c r="X28" s="69">
        <f>H28/$C28</f>
        <v>0.83783783783783783</v>
      </c>
      <c r="Y28" s="69">
        <f>J28/I28</f>
        <v>0.92307692307692313</v>
      </c>
      <c r="Z28" s="69">
        <f>K28/$C28</f>
        <v>0.89189189189189189</v>
      </c>
      <c r="AA28" s="69">
        <f>L28/$C28</f>
        <v>0.94594594594594594</v>
      </c>
      <c r="AB28" s="69">
        <f>N28/M28</f>
        <v>0.89655172413793105</v>
      </c>
      <c r="AC28" s="69">
        <f>O28/$C28</f>
        <v>0.91891891891891897</v>
      </c>
      <c r="AD28" s="69">
        <f>P28/$C28</f>
        <v>0.91891891891891897</v>
      </c>
      <c r="AE28" s="69">
        <f>Q28/$C28</f>
        <v>0.89189189189189189</v>
      </c>
    </row>
    <row r="29" spans="1:31" x14ac:dyDescent="0.2">
      <c r="A29" s="46">
        <f>'бланки '!D33</f>
        <v>28</v>
      </c>
      <c r="B29" s="82" t="str">
        <f>'бланки '!C33</f>
        <v>ГКОУ РД «Гондокоринская ООШ Хунзахского района»</v>
      </c>
      <c r="C29" s="83">
        <v>24</v>
      </c>
      <c r="D29" s="83">
        <v>23</v>
      </c>
      <c r="E29" s="79">
        <v>22</v>
      </c>
      <c r="F29" s="83">
        <v>19</v>
      </c>
      <c r="G29" s="79">
        <v>19</v>
      </c>
      <c r="H29" s="79">
        <v>20</v>
      </c>
      <c r="I29" s="79">
        <v>1</v>
      </c>
      <c r="J29" s="79">
        <v>1</v>
      </c>
      <c r="K29" s="79">
        <v>23</v>
      </c>
      <c r="L29" s="79">
        <v>23</v>
      </c>
      <c r="M29" s="83">
        <v>18</v>
      </c>
      <c r="N29" s="79">
        <v>18</v>
      </c>
      <c r="O29" s="79">
        <v>23</v>
      </c>
      <c r="P29" s="79">
        <v>23</v>
      </c>
      <c r="Q29" s="79">
        <v>23</v>
      </c>
      <c r="R29" s="79">
        <f>A29</f>
        <v>28</v>
      </c>
      <c r="S29" s="79">
        <f>ROUNDUP(H29,0)</f>
        <v>20</v>
      </c>
      <c r="T29" s="84">
        <f>A29</f>
        <v>28</v>
      </c>
      <c r="U29" s="84" t="str">
        <f>B29</f>
        <v>ГКОУ РД «Гондокоринская ООШ Хунзахского района»</v>
      </c>
      <c r="V29" s="69">
        <f>G29/F29</f>
        <v>1</v>
      </c>
      <c r="W29" s="69">
        <f>E29/D29</f>
        <v>0.95652173913043481</v>
      </c>
      <c r="X29" s="69">
        <f>H29/$C29</f>
        <v>0.83333333333333337</v>
      </c>
      <c r="Y29" s="69">
        <f>J29/I29</f>
        <v>1</v>
      </c>
      <c r="Z29" s="69">
        <f>K29/$C29</f>
        <v>0.95833333333333337</v>
      </c>
      <c r="AA29" s="69">
        <f>L29/$C29</f>
        <v>0.95833333333333337</v>
      </c>
      <c r="AB29" s="69">
        <f>N29/M29</f>
        <v>1</v>
      </c>
      <c r="AC29" s="69">
        <f>O29/$C29</f>
        <v>0.95833333333333337</v>
      </c>
      <c r="AD29" s="69">
        <f>P29/$C29</f>
        <v>0.95833333333333337</v>
      </c>
      <c r="AE29" s="69">
        <f>Q29/$C29</f>
        <v>0.95833333333333337</v>
      </c>
    </row>
    <row r="30" spans="1:31" x14ac:dyDescent="0.2">
      <c r="A30" s="46">
        <f>'бланки '!D34</f>
        <v>29</v>
      </c>
      <c r="B30" s="82" t="str">
        <f>'бланки '!C34</f>
        <v>ГКОУ РД «Цадахская СОШ Чародинского района»</v>
      </c>
      <c r="C30" s="83">
        <v>34</v>
      </c>
      <c r="D30" s="83">
        <v>24</v>
      </c>
      <c r="E30" s="79">
        <v>24</v>
      </c>
      <c r="F30" s="83">
        <v>17</v>
      </c>
      <c r="G30" s="79">
        <v>16</v>
      </c>
      <c r="H30" s="79">
        <v>28</v>
      </c>
      <c r="I30" s="79">
        <v>3</v>
      </c>
      <c r="J30" s="79">
        <v>3</v>
      </c>
      <c r="K30" s="79">
        <v>33</v>
      </c>
      <c r="L30" s="79">
        <v>33</v>
      </c>
      <c r="M30" s="83">
        <v>20</v>
      </c>
      <c r="N30" s="79">
        <v>19</v>
      </c>
      <c r="O30" s="79">
        <v>32</v>
      </c>
      <c r="P30" s="79">
        <v>33</v>
      </c>
      <c r="Q30" s="79">
        <v>31</v>
      </c>
      <c r="R30" s="79">
        <f>A30</f>
        <v>29</v>
      </c>
      <c r="S30" s="79">
        <f>ROUNDUP(H30,0)</f>
        <v>28</v>
      </c>
      <c r="T30" s="86">
        <f>A30</f>
        <v>29</v>
      </c>
      <c r="U30" s="86" t="str">
        <f>B30</f>
        <v>ГКОУ РД «Цадахская СОШ Чародинского района»</v>
      </c>
      <c r="V30" s="87">
        <f>G30/F30</f>
        <v>0.94117647058823528</v>
      </c>
      <c r="W30" s="87">
        <f>E30/D30</f>
        <v>1</v>
      </c>
      <c r="X30" s="87">
        <f>H30/$C30</f>
        <v>0.82352941176470584</v>
      </c>
      <c r="Y30" s="87">
        <f>J30/I30</f>
        <v>1</v>
      </c>
      <c r="Z30" s="87">
        <f>K30/$C30</f>
        <v>0.97058823529411764</v>
      </c>
      <c r="AA30" s="87">
        <f>L30/$C30</f>
        <v>0.97058823529411764</v>
      </c>
      <c r="AB30" s="87">
        <f>N30/M30</f>
        <v>0.95</v>
      </c>
      <c r="AC30" s="87">
        <f>O30/$C30</f>
        <v>0.94117647058823528</v>
      </c>
      <c r="AD30" s="87">
        <f>P30/$C30</f>
        <v>0.97058823529411764</v>
      </c>
      <c r="AE30" s="87">
        <f>Q30/$C30</f>
        <v>0.91176470588235292</v>
      </c>
    </row>
    <row r="31" spans="1:31" x14ac:dyDescent="0.2">
      <c r="A31" s="46">
        <f>'бланки '!D35</f>
        <v>30</v>
      </c>
      <c r="B31" s="82" t="str">
        <f>'бланки '!C35</f>
        <v>ГКОУ РД «Теречная ООШ Тляратинского района»</v>
      </c>
      <c r="C31" s="83">
        <v>40</v>
      </c>
      <c r="D31" s="83">
        <v>27</v>
      </c>
      <c r="E31" s="79">
        <v>27</v>
      </c>
      <c r="F31" s="83">
        <v>24</v>
      </c>
      <c r="G31" s="79">
        <v>23</v>
      </c>
      <c r="H31" s="79">
        <v>33</v>
      </c>
      <c r="I31" s="79">
        <v>3</v>
      </c>
      <c r="J31" s="79">
        <v>3</v>
      </c>
      <c r="K31" s="79">
        <v>38</v>
      </c>
      <c r="L31" s="79">
        <v>40</v>
      </c>
      <c r="M31" s="83">
        <v>27</v>
      </c>
      <c r="N31" s="79">
        <v>27</v>
      </c>
      <c r="O31" s="79">
        <v>39</v>
      </c>
      <c r="P31" s="79">
        <v>39</v>
      </c>
      <c r="Q31" s="79">
        <v>39</v>
      </c>
      <c r="R31" s="79">
        <f>A31</f>
        <v>30</v>
      </c>
      <c r="S31" s="79">
        <f>ROUNDUP(H31,0)</f>
        <v>33</v>
      </c>
      <c r="T31" s="84">
        <f>A31</f>
        <v>30</v>
      </c>
      <c r="U31" s="84" t="str">
        <f>B31</f>
        <v>ГКОУ РД «Теречная ООШ Тляратинского района»</v>
      </c>
      <c r="V31" s="69">
        <f>G31/F31</f>
        <v>0.95833333333333337</v>
      </c>
      <c r="W31" s="69">
        <f>E31/D31</f>
        <v>1</v>
      </c>
      <c r="X31" s="69">
        <f>H31/$C31</f>
        <v>0.82499999999999996</v>
      </c>
      <c r="Y31" s="69">
        <f>J31/I31</f>
        <v>1</v>
      </c>
      <c r="Z31" s="69">
        <f>K31/$C31</f>
        <v>0.95</v>
      </c>
      <c r="AA31" s="69">
        <f>L31/$C31</f>
        <v>1</v>
      </c>
      <c r="AB31" s="69">
        <f>N31/M31</f>
        <v>1</v>
      </c>
      <c r="AC31" s="69">
        <f>O31/$C31</f>
        <v>0.97499999999999998</v>
      </c>
      <c r="AD31" s="69">
        <f>P31/$C31</f>
        <v>0.97499999999999998</v>
      </c>
      <c r="AE31" s="69">
        <f>Q31/$C31</f>
        <v>0.97499999999999998</v>
      </c>
    </row>
    <row r="32" spans="1:31" x14ac:dyDescent="0.2">
      <c r="A32" s="46">
        <f>'бланки '!D36</f>
        <v>31</v>
      </c>
      <c r="B32" s="82" t="str">
        <f>'бланки '!C36</f>
        <v>ГКОУ РД «Цумилухская СОШ Тляратинского района»</v>
      </c>
      <c r="C32" s="83">
        <v>58</v>
      </c>
      <c r="D32" s="83">
        <v>41</v>
      </c>
      <c r="E32" s="79">
        <v>33</v>
      </c>
      <c r="F32" s="83">
        <v>42</v>
      </c>
      <c r="G32" s="79">
        <v>35</v>
      </c>
      <c r="H32" s="79">
        <v>49</v>
      </c>
      <c r="I32" s="79">
        <v>9</v>
      </c>
      <c r="J32" s="79">
        <v>7</v>
      </c>
      <c r="K32" s="79">
        <v>53</v>
      </c>
      <c r="L32" s="79">
        <v>51</v>
      </c>
      <c r="M32" s="83">
        <v>37</v>
      </c>
      <c r="N32" s="79">
        <v>35</v>
      </c>
      <c r="O32" s="79">
        <v>53</v>
      </c>
      <c r="P32" s="79">
        <v>49</v>
      </c>
      <c r="Q32" s="79">
        <v>50</v>
      </c>
      <c r="R32" s="79">
        <f>A32</f>
        <v>31</v>
      </c>
      <c r="S32" s="79">
        <f>ROUNDUP(H32,0)</f>
        <v>49</v>
      </c>
      <c r="T32" s="84">
        <f>A32</f>
        <v>31</v>
      </c>
      <c r="U32" s="84" t="str">
        <f>B32</f>
        <v>ГКОУ РД «Цумилухская СОШ Тляратинского района»</v>
      </c>
      <c r="V32" s="69">
        <f>G32/F32</f>
        <v>0.83333333333333337</v>
      </c>
      <c r="W32" s="69">
        <f>E32/D32</f>
        <v>0.80487804878048785</v>
      </c>
      <c r="X32" s="69">
        <f>H32/$C32</f>
        <v>0.84482758620689657</v>
      </c>
      <c r="Y32" s="69">
        <f>J32/I32</f>
        <v>0.77777777777777779</v>
      </c>
      <c r="Z32" s="69">
        <f>K32/$C32</f>
        <v>0.91379310344827591</v>
      </c>
      <c r="AA32" s="69">
        <f>L32/$C32</f>
        <v>0.87931034482758619</v>
      </c>
      <c r="AB32" s="69">
        <f>N32/M32</f>
        <v>0.94594594594594594</v>
      </c>
      <c r="AC32" s="69">
        <f>O32/$C32</f>
        <v>0.91379310344827591</v>
      </c>
      <c r="AD32" s="69">
        <f>P32/$C32</f>
        <v>0.84482758620689657</v>
      </c>
      <c r="AE32" s="69">
        <f>Q32/$C32</f>
        <v>0.86206896551724133</v>
      </c>
    </row>
    <row r="33" spans="1:31" x14ac:dyDescent="0.2">
      <c r="A33" s="46">
        <f>'бланки '!D37</f>
        <v>32</v>
      </c>
      <c r="B33" s="82" t="str">
        <f>'бланки '!C37</f>
        <v>ГКОУ РД «Качалайская СОШ Цунтинского района»</v>
      </c>
      <c r="C33" s="83">
        <v>74</v>
      </c>
      <c r="D33" s="83">
        <v>46</v>
      </c>
      <c r="E33" s="79">
        <v>42</v>
      </c>
      <c r="F33" s="83">
        <v>41</v>
      </c>
      <c r="G33" s="79">
        <v>39</v>
      </c>
      <c r="H33" s="79">
        <v>55</v>
      </c>
      <c r="I33" s="79">
        <v>11</v>
      </c>
      <c r="J33" s="79">
        <v>10</v>
      </c>
      <c r="K33" s="79">
        <v>69</v>
      </c>
      <c r="L33" s="79">
        <v>70</v>
      </c>
      <c r="M33" s="83">
        <v>37</v>
      </c>
      <c r="N33" s="79">
        <v>33</v>
      </c>
      <c r="O33" s="79">
        <v>55</v>
      </c>
      <c r="P33" s="79">
        <v>68</v>
      </c>
      <c r="Q33" s="79">
        <v>60</v>
      </c>
      <c r="R33" s="79">
        <f>A33</f>
        <v>32</v>
      </c>
      <c r="S33" s="79">
        <f>ROUNDUP(H33,0)</f>
        <v>55</v>
      </c>
      <c r="T33" s="84">
        <f>A33</f>
        <v>32</v>
      </c>
      <c r="U33" s="84" t="str">
        <f>B33</f>
        <v>ГКОУ РД «Качалайская СОШ Цунтинского района»</v>
      </c>
      <c r="V33" s="69">
        <f>G33/F33</f>
        <v>0.95121951219512191</v>
      </c>
      <c r="W33" s="69">
        <f>E33/D33</f>
        <v>0.91304347826086951</v>
      </c>
      <c r="X33" s="69">
        <f>H33/$C33</f>
        <v>0.7432432432432432</v>
      </c>
      <c r="Y33" s="69">
        <f>J33/I33</f>
        <v>0.90909090909090906</v>
      </c>
      <c r="Z33" s="69">
        <f>K33/$C33</f>
        <v>0.93243243243243246</v>
      </c>
      <c r="AA33" s="69">
        <f>L33/$C33</f>
        <v>0.94594594594594594</v>
      </c>
      <c r="AB33" s="69">
        <f>N33/M33</f>
        <v>0.89189189189189189</v>
      </c>
      <c r="AC33" s="69">
        <f>O33/$C33</f>
        <v>0.7432432432432432</v>
      </c>
      <c r="AD33" s="69">
        <f>P33/$C33</f>
        <v>0.91891891891891897</v>
      </c>
      <c r="AE33" s="69">
        <f>Q33/$C33</f>
        <v>0.81081081081081086</v>
      </c>
    </row>
    <row r="34" spans="1:31" x14ac:dyDescent="0.2">
      <c r="A34" s="46">
        <f>'бланки '!D38</f>
        <v>33</v>
      </c>
      <c r="B34" s="82" t="str">
        <f>'бланки '!C38</f>
        <v>ГКОУ РД «Новотанусинская СОШ Хунзахского района»</v>
      </c>
      <c r="C34" s="83">
        <v>18</v>
      </c>
      <c r="D34" s="83">
        <v>18</v>
      </c>
      <c r="E34" s="79">
        <v>18</v>
      </c>
      <c r="F34" s="83">
        <v>18</v>
      </c>
      <c r="G34" s="79">
        <v>18</v>
      </c>
      <c r="H34" s="79">
        <v>18</v>
      </c>
      <c r="I34" s="79">
        <v>6</v>
      </c>
      <c r="J34" s="79">
        <v>5</v>
      </c>
      <c r="K34" s="79">
        <v>18</v>
      </c>
      <c r="L34" s="79">
        <v>18</v>
      </c>
      <c r="M34" s="83">
        <v>17</v>
      </c>
      <c r="N34" s="79">
        <v>17</v>
      </c>
      <c r="O34" s="79">
        <v>18</v>
      </c>
      <c r="P34" s="79">
        <v>18</v>
      </c>
      <c r="Q34" s="79">
        <v>18</v>
      </c>
      <c r="R34" s="79">
        <f>A34</f>
        <v>33</v>
      </c>
      <c r="S34" s="79">
        <f>ROUNDUP(H34,0)</f>
        <v>18</v>
      </c>
      <c r="T34" s="84">
        <f>A34</f>
        <v>33</v>
      </c>
      <c r="U34" s="84" t="str">
        <f>B34</f>
        <v>ГКОУ РД «Новотанусинская СОШ Хунзахского района»</v>
      </c>
      <c r="V34" s="69">
        <f>G34/F34</f>
        <v>1</v>
      </c>
      <c r="W34" s="69">
        <f>E34/D34</f>
        <v>1</v>
      </c>
      <c r="X34" s="69">
        <f>H34/$C34</f>
        <v>1</v>
      </c>
      <c r="Y34" s="69">
        <f>J34/I34</f>
        <v>0.83333333333333337</v>
      </c>
      <c r="Z34" s="69">
        <f>K34/$C34</f>
        <v>1</v>
      </c>
      <c r="AA34" s="69">
        <f>L34/$C34</f>
        <v>1</v>
      </c>
      <c r="AB34" s="69">
        <f>N34/M34</f>
        <v>1</v>
      </c>
      <c r="AC34" s="69">
        <f>O34/$C34</f>
        <v>1</v>
      </c>
      <c r="AD34" s="69">
        <f>P34/$C34</f>
        <v>1</v>
      </c>
      <c r="AE34" s="69">
        <f>Q34/$C34</f>
        <v>1</v>
      </c>
    </row>
    <row r="35" spans="1:31" x14ac:dyDescent="0.2">
      <c r="A35" s="46">
        <f>'бланки '!D39</f>
        <v>34</v>
      </c>
      <c r="B35" s="82" t="str">
        <f>'бланки '!C39</f>
        <v>ГКОУ РД «Красносельская СОШ Хунзахского района»</v>
      </c>
      <c r="C35" s="83">
        <v>47</v>
      </c>
      <c r="D35" s="83">
        <v>42</v>
      </c>
      <c r="E35" s="79">
        <v>42</v>
      </c>
      <c r="F35" s="83">
        <v>28</v>
      </c>
      <c r="G35" s="79">
        <v>28</v>
      </c>
      <c r="H35" s="79">
        <v>42</v>
      </c>
      <c r="I35" s="79">
        <v>1</v>
      </c>
      <c r="J35" s="79">
        <v>1</v>
      </c>
      <c r="K35" s="79">
        <v>47</v>
      </c>
      <c r="L35" s="79">
        <v>47</v>
      </c>
      <c r="M35" s="83">
        <v>30</v>
      </c>
      <c r="N35" s="79">
        <v>29</v>
      </c>
      <c r="O35" s="79">
        <v>46</v>
      </c>
      <c r="P35" s="79">
        <v>46</v>
      </c>
      <c r="Q35" s="79">
        <v>47</v>
      </c>
      <c r="R35" s="79">
        <f>A35</f>
        <v>34</v>
      </c>
      <c r="S35" s="79">
        <f>ROUNDUP(H35,0)</f>
        <v>42</v>
      </c>
      <c r="T35" s="84">
        <f>A35</f>
        <v>34</v>
      </c>
      <c r="U35" s="84" t="str">
        <f>B35</f>
        <v>ГКОУ РД «Красносельская СОШ Хунзахского района»</v>
      </c>
      <c r="V35" s="69">
        <f>G35/F35</f>
        <v>1</v>
      </c>
      <c r="W35" s="69">
        <f>E35/D35</f>
        <v>1</v>
      </c>
      <c r="X35" s="69">
        <f>H35/$C35</f>
        <v>0.8936170212765957</v>
      </c>
      <c r="Y35" s="69">
        <f>J35/I35</f>
        <v>1</v>
      </c>
      <c r="Z35" s="69">
        <f>K35/$C35</f>
        <v>1</v>
      </c>
      <c r="AA35" s="69">
        <f>L35/$C35</f>
        <v>1</v>
      </c>
      <c r="AB35" s="69">
        <f>N35/M35</f>
        <v>0.96666666666666667</v>
      </c>
      <c r="AC35" s="69">
        <f>O35/$C35</f>
        <v>0.97872340425531912</v>
      </c>
      <c r="AD35" s="69">
        <f>P35/$C35</f>
        <v>0.97872340425531912</v>
      </c>
      <c r="AE35" s="69">
        <f>Q35/$C35</f>
        <v>1</v>
      </c>
    </row>
    <row r="36" spans="1:31" x14ac:dyDescent="0.2">
      <c r="A36" s="46">
        <f>'бланки '!D40</f>
        <v>35</v>
      </c>
      <c r="B36" s="82" t="str">
        <f>'бланки '!C40</f>
        <v>ГКОУ РД «Ахтининская СОШ Хунзахского района»</v>
      </c>
      <c r="C36" s="83">
        <v>31</v>
      </c>
      <c r="D36" s="83">
        <v>20</v>
      </c>
      <c r="E36" s="79">
        <v>20</v>
      </c>
      <c r="F36" s="83">
        <v>13</v>
      </c>
      <c r="G36" s="79">
        <v>12</v>
      </c>
      <c r="H36" s="79">
        <v>24</v>
      </c>
      <c r="I36" s="79">
        <v>6</v>
      </c>
      <c r="J36" s="79">
        <v>5</v>
      </c>
      <c r="K36" s="79">
        <v>27</v>
      </c>
      <c r="L36" s="79">
        <v>30</v>
      </c>
      <c r="M36" s="83">
        <v>26</v>
      </c>
      <c r="N36" s="79">
        <v>20</v>
      </c>
      <c r="O36" s="79">
        <v>23</v>
      </c>
      <c r="P36" s="79">
        <v>23</v>
      </c>
      <c r="Q36" s="79">
        <v>28</v>
      </c>
      <c r="R36" s="79">
        <f>A36</f>
        <v>35</v>
      </c>
      <c r="S36" s="79">
        <f>ROUNDUP(H36,0)</f>
        <v>24</v>
      </c>
      <c r="T36" s="86">
        <f>A36</f>
        <v>35</v>
      </c>
      <c r="U36" s="86" t="str">
        <f>B36</f>
        <v>ГКОУ РД «Ахтининская СОШ Хунзахского района»</v>
      </c>
      <c r="V36" s="87">
        <f>G36/F36</f>
        <v>0.92307692307692313</v>
      </c>
      <c r="W36" s="87">
        <f>E36/D36</f>
        <v>1</v>
      </c>
      <c r="X36" s="87">
        <f>H36/$C36</f>
        <v>0.77419354838709675</v>
      </c>
      <c r="Y36" s="87">
        <f>J36/I36</f>
        <v>0.83333333333333337</v>
      </c>
      <c r="Z36" s="87">
        <f>K36/$C36</f>
        <v>0.87096774193548387</v>
      </c>
      <c r="AA36" s="87">
        <f>L36/$C36</f>
        <v>0.967741935483871</v>
      </c>
      <c r="AB36" s="87">
        <f>N36/M36</f>
        <v>0.76923076923076927</v>
      </c>
      <c r="AC36" s="87">
        <f>O36/$C36</f>
        <v>0.74193548387096775</v>
      </c>
      <c r="AD36" s="87">
        <f>P36/$C36</f>
        <v>0.74193548387096775</v>
      </c>
      <c r="AE36" s="87">
        <f>Q36/$C36</f>
        <v>0.90322580645161288</v>
      </c>
    </row>
    <row r="37" spans="1:31" x14ac:dyDescent="0.2">
      <c r="A37" s="46">
        <f>'бланки '!D41</f>
        <v>36</v>
      </c>
      <c r="B37" s="82" t="str">
        <f>'бланки '!C41</f>
        <v>ГКОУ РД «Самилахская  СОШ Хунзахского района»</v>
      </c>
      <c r="C37" s="83">
        <v>83</v>
      </c>
      <c r="D37" s="83">
        <v>72</v>
      </c>
      <c r="E37" s="79">
        <v>71</v>
      </c>
      <c r="F37" s="83">
        <v>61</v>
      </c>
      <c r="G37" s="79">
        <v>59</v>
      </c>
      <c r="H37" s="79">
        <v>73</v>
      </c>
      <c r="I37" s="79">
        <v>5</v>
      </c>
      <c r="J37" s="79">
        <v>4</v>
      </c>
      <c r="K37" s="79">
        <v>78</v>
      </c>
      <c r="L37" s="79">
        <v>79</v>
      </c>
      <c r="M37" s="83">
        <v>67</v>
      </c>
      <c r="N37" s="79">
        <v>63</v>
      </c>
      <c r="O37" s="79">
        <v>80</v>
      </c>
      <c r="P37" s="79">
        <v>79</v>
      </c>
      <c r="Q37" s="79">
        <v>82</v>
      </c>
      <c r="R37" s="79">
        <f>A37</f>
        <v>36</v>
      </c>
      <c r="S37" s="79">
        <f>ROUNDUP(H37,0)</f>
        <v>73</v>
      </c>
      <c r="T37" s="86">
        <f>A37</f>
        <v>36</v>
      </c>
      <c r="U37" s="86" t="str">
        <f>B37</f>
        <v>ГКОУ РД «Самилахская  СОШ Хунзахского района»</v>
      </c>
      <c r="V37" s="87">
        <f>G37/F37</f>
        <v>0.96721311475409832</v>
      </c>
      <c r="W37" s="87">
        <f>E37/D37</f>
        <v>0.98611111111111116</v>
      </c>
      <c r="X37" s="87">
        <f>H37/$C37</f>
        <v>0.87951807228915657</v>
      </c>
      <c r="Y37" s="87">
        <f>J37/I37</f>
        <v>0.8</v>
      </c>
      <c r="Z37" s="87">
        <f>K37/$C37</f>
        <v>0.93975903614457834</v>
      </c>
      <c r="AA37" s="87">
        <f>L37/$C37</f>
        <v>0.95180722891566261</v>
      </c>
      <c r="AB37" s="87">
        <f>N37/M37</f>
        <v>0.94029850746268662</v>
      </c>
      <c r="AC37" s="87">
        <f>O37/$C37</f>
        <v>0.96385542168674698</v>
      </c>
      <c r="AD37" s="87">
        <f>P37/$C37</f>
        <v>0.95180722891566261</v>
      </c>
      <c r="AE37" s="87">
        <f>Q37/$C37</f>
        <v>0.98795180722891562</v>
      </c>
    </row>
    <row r="38" spans="1:31" x14ac:dyDescent="0.2">
      <c r="A38" s="46">
        <f>'бланки '!D42</f>
        <v>37</v>
      </c>
      <c r="B38" s="82" t="str">
        <f>'бланки '!C42</f>
        <v>ГКОУ РД «Арадинская  СОШ Хунзахского района»</v>
      </c>
      <c r="C38" s="83">
        <v>44</v>
      </c>
      <c r="D38" s="83">
        <v>40</v>
      </c>
      <c r="E38" s="79">
        <v>40</v>
      </c>
      <c r="F38" s="83">
        <v>40</v>
      </c>
      <c r="G38" s="79">
        <v>40</v>
      </c>
      <c r="H38" s="79">
        <v>38</v>
      </c>
      <c r="I38" s="79">
        <v>6</v>
      </c>
      <c r="J38" s="79">
        <v>6</v>
      </c>
      <c r="K38" s="79">
        <v>43</v>
      </c>
      <c r="L38" s="79">
        <v>44</v>
      </c>
      <c r="M38" s="83">
        <v>39</v>
      </c>
      <c r="N38" s="79">
        <v>38</v>
      </c>
      <c r="O38" s="79">
        <v>43</v>
      </c>
      <c r="P38" s="79">
        <v>44</v>
      </c>
      <c r="Q38" s="79">
        <v>43</v>
      </c>
      <c r="R38" s="79">
        <f>A38</f>
        <v>37</v>
      </c>
      <c r="S38" s="79">
        <f>ROUNDUP(H38,0)</f>
        <v>38</v>
      </c>
      <c r="T38" s="86">
        <f>A38</f>
        <v>37</v>
      </c>
      <c r="U38" s="86" t="str">
        <f>B38</f>
        <v>ГКОУ РД «Арадинская  СОШ Хунзахского района»</v>
      </c>
      <c r="V38" s="87">
        <f>G38/F38</f>
        <v>1</v>
      </c>
      <c r="W38" s="87">
        <f>E38/D38</f>
        <v>1</v>
      </c>
      <c r="X38" s="87">
        <f>H38/$C38</f>
        <v>0.86363636363636365</v>
      </c>
      <c r="Y38" s="87">
        <f>J38/I38</f>
        <v>1</v>
      </c>
      <c r="Z38" s="87">
        <f>K38/$C38</f>
        <v>0.97727272727272729</v>
      </c>
      <c r="AA38" s="87">
        <f>L38/$C38</f>
        <v>1</v>
      </c>
      <c r="AB38" s="87">
        <f>N38/M38</f>
        <v>0.97435897435897434</v>
      </c>
      <c r="AC38" s="87">
        <f>O38/$C38</f>
        <v>0.97727272727272729</v>
      </c>
      <c r="AD38" s="87">
        <f>P38/$C38</f>
        <v>1</v>
      </c>
      <c r="AE38" s="87">
        <f>Q38/$C38</f>
        <v>0.97727272727272729</v>
      </c>
    </row>
    <row r="39" spans="1:31" x14ac:dyDescent="0.2">
      <c r="A39" s="46">
        <f>'бланки '!D43</f>
        <v>38</v>
      </c>
      <c r="B39" s="82" t="str">
        <f>'бланки '!C43</f>
        <v>ГКОУ РД «Дарадамурадинский лицей Гергебильского района»</v>
      </c>
      <c r="C39" s="83">
        <v>36</v>
      </c>
      <c r="D39" s="83">
        <v>21</v>
      </c>
      <c r="E39" s="79">
        <v>21</v>
      </c>
      <c r="F39" s="83">
        <v>15</v>
      </c>
      <c r="G39" s="79">
        <v>14</v>
      </c>
      <c r="H39" s="79">
        <v>31</v>
      </c>
      <c r="I39" s="79">
        <v>1</v>
      </c>
      <c r="J39" s="79">
        <v>1</v>
      </c>
      <c r="K39" s="79">
        <v>34</v>
      </c>
      <c r="L39" s="79">
        <v>32</v>
      </c>
      <c r="M39" s="83">
        <v>16</v>
      </c>
      <c r="N39" s="79">
        <v>16</v>
      </c>
      <c r="O39" s="79">
        <v>34</v>
      </c>
      <c r="P39" s="79">
        <v>32</v>
      </c>
      <c r="Q39" s="79">
        <v>28</v>
      </c>
      <c r="R39" s="79">
        <f>A39</f>
        <v>38</v>
      </c>
      <c r="S39" s="79">
        <f>ROUNDUP(H39,0)</f>
        <v>31</v>
      </c>
      <c r="T39" s="86">
        <f>A39</f>
        <v>38</v>
      </c>
      <c r="U39" s="86" t="str">
        <f>B39</f>
        <v>ГКОУ РД «Дарадамурадинский лицей Гергебильского района»</v>
      </c>
      <c r="V39" s="87">
        <f>G39/F39</f>
        <v>0.93333333333333335</v>
      </c>
      <c r="W39" s="87">
        <f>E39/D39</f>
        <v>1</v>
      </c>
      <c r="X39" s="87">
        <f>H39/$C39</f>
        <v>0.86111111111111116</v>
      </c>
      <c r="Y39" s="87">
        <f>J39/I39</f>
        <v>1</v>
      </c>
      <c r="Z39" s="87">
        <f>K39/$C39</f>
        <v>0.94444444444444442</v>
      </c>
      <c r="AA39" s="87">
        <f>L39/$C39</f>
        <v>0.88888888888888884</v>
      </c>
      <c r="AB39" s="87">
        <f>N39/M39</f>
        <v>1</v>
      </c>
      <c r="AC39" s="87">
        <f>O39/$C39</f>
        <v>0.94444444444444442</v>
      </c>
      <c r="AD39" s="87">
        <f>P39/$C39</f>
        <v>0.88888888888888884</v>
      </c>
      <c r="AE39" s="87">
        <f>Q39/$C39</f>
        <v>0.77777777777777779</v>
      </c>
    </row>
    <row r="40" spans="1:31" x14ac:dyDescent="0.2">
      <c r="A40" s="46">
        <f>'бланки '!D44</f>
        <v>39</v>
      </c>
      <c r="B40" s="82" t="str">
        <f>'бланки '!C44</f>
        <v>ГКОУ РД «Казиюртовская СОШ Ахвахского района»</v>
      </c>
      <c r="C40" s="83">
        <v>67</v>
      </c>
      <c r="D40" s="83">
        <v>60</v>
      </c>
      <c r="E40" s="79">
        <v>59</v>
      </c>
      <c r="F40" s="83">
        <v>52</v>
      </c>
      <c r="G40" s="79">
        <v>50</v>
      </c>
      <c r="H40" s="79">
        <v>60</v>
      </c>
      <c r="I40" s="79">
        <v>3</v>
      </c>
      <c r="J40" s="79">
        <v>3</v>
      </c>
      <c r="K40" s="79">
        <v>64</v>
      </c>
      <c r="L40" s="79">
        <v>66</v>
      </c>
      <c r="M40" s="83">
        <v>53</v>
      </c>
      <c r="N40" s="79">
        <v>51</v>
      </c>
      <c r="O40" s="79">
        <v>65</v>
      </c>
      <c r="P40" s="79">
        <v>65</v>
      </c>
      <c r="Q40" s="79">
        <v>66</v>
      </c>
      <c r="R40" s="79">
        <f>A40</f>
        <v>39</v>
      </c>
      <c r="S40" s="79">
        <f>ROUNDUP(H40,0)</f>
        <v>60</v>
      </c>
      <c r="T40" s="86">
        <f>A40</f>
        <v>39</v>
      </c>
      <c r="U40" s="86" t="str">
        <f>B40</f>
        <v>ГКОУ РД «Казиюртовская СОШ Ахвахского района»</v>
      </c>
      <c r="V40" s="87">
        <f>G40/F40</f>
        <v>0.96153846153846156</v>
      </c>
      <c r="W40" s="87">
        <f>E40/D40</f>
        <v>0.98333333333333328</v>
      </c>
      <c r="X40" s="87">
        <f>H40/$C40</f>
        <v>0.89552238805970152</v>
      </c>
      <c r="Y40" s="87">
        <f>J40/I40</f>
        <v>1</v>
      </c>
      <c r="Z40" s="87">
        <f>K40/$C40</f>
        <v>0.95522388059701491</v>
      </c>
      <c r="AA40" s="87">
        <f>L40/$C40</f>
        <v>0.9850746268656716</v>
      </c>
      <c r="AB40" s="87">
        <f>N40/M40</f>
        <v>0.96226415094339623</v>
      </c>
      <c r="AC40" s="87">
        <f>O40/$C40</f>
        <v>0.97014925373134331</v>
      </c>
      <c r="AD40" s="87">
        <f>P40/$C40</f>
        <v>0.97014925373134331</v>
      </c>
      <c r="AE40" s="87">
        <f>Q40/$C40</f>
        <v>0.9850746268656716</v>
      </c>
    </row>
    <row r="41" spans="1:31" x14ac:dyDescent="0.2">
      <c r="A41" s="46">
        <f>'бланки '!D45</f>
        <v>40</v>
      </c>
      <c r="B41" s="82" t="str">
        <f>'бланки '!C45</f>
        <v>ГКОУ РД «Первомайская СОШ Гумбетовского района»</v>
      </c>
      <c r="C41" s="83">
        <v>37</v>
      </c>
      <c r="D41" s="83">
        <v>28</v>
      </c>
      <c r="E41" s="79">
        <v>28</v>
      </c>
      <c r="F41" s="83">
        <v>29</v>
      </c>
      <c r="G41" s="79">
        <v>29</v>
      </c>
      <c r="H41" s="79">
        <v>36</v>
      </c>
      <c r="I41" s="79">
        <v>1</v>
      </c>
      <c r="J41" s="79">
        <v>1</v>
      </c>
      <c r="K41" s="79">
        <v>37</v>
      </c>
      <c r="L41" s="79">
        <v>37</v>
      </c>
      <c r="M41" s="83">
        <v>27</v>
      </c>
      <c r="N41" s="79">
        <v>26</v>
      </c>
      <c r="O41" s="79">
        <v>37</v>
      </c>
      <c r="P41" s="79">
        <v>37</v>
      </c>
      <c r="Q41" s="79">
        <v>36</v>
      </c>
      <c r="R41" s="79">
        <f>A41</f>
        <v>40</v>
      </c>
      <c r="S41" s="79">
        <f>ROUNDUP(H41,0)</f>
        <v>36</v>
      </c>
      <c r="T41" s="86">
        <f>A41</f>
        <v>40</v>
      </c>
      <c r="U41" s="86" t="str">
        <f>B41</f>
        <v>ГКОУ РД «Первомайская СОШ Гумбетовского района»</v>
      </c>
      <c r="V41" s="87">
        <f>G41/F41</f>
        <v>1</v>
      </c>
      <c r="W41" s="87">
        <f>E41/D41</f>
        <v>1</v>
      </c>
      <c r="X41" s="87">
        <f>H41/$C41</f>
        <v>0.97297297297297303</v>
      </c>
      <c r="Y41" s="87">
        <f>J41/I41</f>
        <v>1</v>
      </c>
      <c r="Z41" s="87">
        <f>K41/$C41</f>
        <v>1</v>
      </c>
      <c r="AA41" s="87">
        <f>L41/$C41</f>
        <v>1</v>
      </c>
      <c r="AB41" s="87">
        <f>N41/M41</f>
        <v>0.96296296296296291</v>
      </c>
      <c r="AC41" s="87">
        <f>O41/$C41</f>
        <v>1</v>
      </c>
      <c r="AD41" s="87">
        <f>P41/$C41</f>
        <v>1</v>
      </c>
      <c r="AE41" s="87">
        <f>Q41/$C41</f>
        <v>0.97297297297297303</v>
      </c>
    </row>
    <row r="42" spans="1:31" x14ac:dyDescent="0.2">
      <c r="A42" s="46">
        <f>'бланки '!D46</f>
        <v>41</v>
      </c>
      <c r="B42" s="82" t="str">
        <f>'бланки '!C46</f>
        <v>ГКОУ РД «Учтюбинская ООШ Казбековского района»</v>
      </c>
      <c r="C42" s="79">
        <v>19</v>
      </c>
      <c r="D42" s="79">
        <v>12</v>
      </c>
      <c r="E42" s="79">
        <v>12</v>
      </c>
      <c r="F42" s="79">
        <v>11</v>
      </c>
      <c r="G42" s="79">
        <v>11</v>
      </c>
      <c r="H42" s="79">
        <v>16</v>
      </c>
      <c r="I42" s="79">
        <v>1</v>
      </c>
      <c r="J42" s="79">
        <v>1</v>
      </c>
      <c r="K42" s="79">
        <v>17</v>
      </c>
      <c r="L42" s="79">
        <v>18</v>
      </c>
      <c r="M42" s="79">
        <v>13</v>
      </c>
      <c r="N42" s="79">
        <v>13</v>
      </c>
      <c r="O42" s="79">
        <v>17</v>
      </c>
      <c r="P42" s="79">
        <v>18</v>
      </c>
      <c r="Q42" s="79">
        <v>18</v>
      </c>
      <c r="T42" s="86">
        <f>A42</f>
        <v>41</v>
      </c>
      <c r="U42" s="86" t="str">
        <f>B42</f>
        <v>ГКОУ РД «Учтюбинская ООШ Казбековского района»</v>
      </c>
      <c r="V42" s="87">
        <f>G42/F42</f>
        <v>1</v>
      </c>
      <c r="W42" s="87">
        <f>E42/D42</f>
        <v>1</v>
      </c>
      <c r="X42" s="87">
        <f>H42/$C42</f>
        <v>0.84210526315789469</v>
      </c>
      <c r="Y42" s="87">
        <f>J42/I42</f>
        <v>1</v>
      </c>
      <c r="Z42" s="87">
        <f>K42/$C42</f>
        <v>0.89473684210526316</v>
      </c>
      <c r="AA42" s="87">
        <f>L42/$C42</f>
        <v>0.94736842105263153</v>
      </c>
      <c r="AB42" s="87">
        <f>N42/M42</f>
        <v>1</v>
      </c>
      <c r="AC42" s="87">
        <f>O42/$C42</f>
        <v>0.89473684210526316</v>
      </c>
      <c r="AD42" s="87">
        <f>P42/$C42</f>
        <v>0.94736842105263153</v>
      </c>
      <c r="AE42" s="87">
        <f>Q42/$C42</f>
        <v>0.94736842105263153</v>
      </c>
    </row>
    <row r="43" spans="1:31" x14ac:dyDescent="0.2">
      <c r="A43" s="46">
        <f>'бланки '!D47</f>
        <v>42</v>
      </c>
      <c r="B43" s="82" t="str">
        <f>'бланки '!C47</f>
        <v>ГКОУ РД «Хамзаюртовский лицей Казбековского района»</v>
      </c>
      <c r="C43" s="83">
        <v>73</v>
      </c>
      <c r="D43" s="83">
        <v>58</v>
      </c>
      <c r="E43" s="83">
        <v>58</v>
      </c>
      <c r="F43" s="83">
        <v>57</v>
      </c>
      <c r="G43" s="83">
        <v>55</v>
      </c>
      <c r="H43" s="83">
        <v>65</v>
      </c>
      <c r="I43" s="83">
        <v>6</v>
      </c>
      <c r="J43" s="83">
        <v>5</v>
      </c>
      <c r="K43" s="83">
        <v>71</v>
      </c>
      <c r="L43" s="83">
        <v>71</v>
      </c>
      <c r="M43" s="83">
        <v>61</v>
      </c>
      <c r="N43" s="83">
        <v>59</v>
      </c>
      <c r="O43" s="83">
        <v>69</v>
      </c>
      <c r="P43" s="83">
        <v>69</v>
      </c>
      <c r="Q43" s="83">
        <v>71</v>
      </c>
      <c r="R43" s="83">
        <f t="shared" ref="R43" si="0">ROUND(R5*1.5,0)</f>
        <v>6</v>
      </c>
      <c r="T43" s="86">
        <f>A43</f>
        <v>42</v>
      </c>
      <c r="U43" s="86" t="str">
        <f>B43</f>
        <v>ГКОУ РД «Хамзаюртовский лицей Казбековского района»</v>
      </c>
      <c r="V43" s="87">
        <f>G43/F43</f>
        <v>0.96491228070175439</v>
      </c>
      <c r="W43" s="87">
        <f>E43/D43</f>
        <v>1</v>
      </c>
      <c r="X43" s="87">
        <f>H43/$C43</f>
        <v>0.8904109589041096</v>
      </c>
      <c r="Y43" s="87">
        <f>J43/I43</f>
        <v>0.83333333333333337</v>
      </c>
      <c r="Z43" s="87">
        <f>K43/$C43</f>
        <v>0.9726027397260274</v>
      </c>
      <c r="AA43" s="87">
        <f>L43/$C43</f>
        <v>0.9726027397260274</v>
      </c>
      <c r="AB43" s="87">
        <f>N43/M43</f>
        <v>0.96721311475409832</v>
      </c>
      <c r="AC43" s="87">
        <f>O43/$C43</f>
        <v>0.9452054794520548</v>
      </c>
      <c r="AD43" s="87">
        <f>P43/$C43</f>
        <v>0.9452054794520548</v>
      </c>
      <c r="AE43" s="87">
        <f>Q43/$C43</f>
        <v>0.9726027397260274</v>
      </c>
    </row>
    <row r="44" spans="1:31" x14ac:dyDescent="0.2">
      <c r="A44" s="46">
        <f>'бланки '!D48</f>
        <v>43</v>
      </c>
      <c r="B44" s="82" t="str">
        <f>'бланки '!C48</f>
        <v>ГКОУ РД «Мазадинская СОШ Тляратинского района</v>
      </c>
      <c r="C44" s="79">
        <v>43</v>
      </c>
      <c r="D44" s="79">
        <v>34</v>
      </c>
      <c r="E44" s="79">
        <v>34</v>
      </c>
      <c r="F44" s="79">
        <v>31</v>
      </c>
      <c r="G44" s="79">
        <v>30</v>
      </c>
      <c r="H44" s="79">
        <v>37</v>
      </c>
      <c r="I44" s="79">
        <v>3</v>
      </c>
      <c r="J44" s="79">
        <v>3</v>
      </c>
      <c r="K44" s="79">
        <v>43</v>
      </c>
      <c r="L44" s="79">
        <v>43</v>
      </c>
      <c r="M44" s="79">
        <v>35</v>
      </c>
      <c r="N44" s="79">
        <v>35</v>
      </c>
      <c r="O44" s="79">
        <v>42</v>
      </c>
      <c r="P44" s="79">
        <v>41</v>
      </c>
      <c r="Q44" s="79">
        <v>42</v>
      </c>
      <c r="T44" s="86">
        <f>A44</f>
        <v>43</v>
      </c>
      <c r="U44" s="86" t="str">
        <f>B44</f>
        <v>ГКОУ РД «Мазадинская СОШ Тляратинского района</v>
      </c>
      <c r="V44" s="87">
        <f>G44/F44</f>
        <v>0.967741935483871</v>
      </c>
      <c r="W44" s="87">
        <f>E44/D44</f>
        <v>1</v>
      </c>
      <c r="X44" s="87">
        <f>H44/$C44</f>
        <v>0.86046511627906974</v>
      </c>
      <c r="Y44" s="87">
        <f>J44/I44</f>
        <v>1</v>
      </c>
      <c r="Z44" s="87">
        <f>K44/$C44</f>
        <v>1</v>
      </c>
      <c r="AA44" s="87">
        <f>L44/$C44</f>
        <v>1</v>
      </c>
      <c r="AB44" s="87">
        <f>N44/M44</f>
        <v>1</v>
      </c>
      <c r="AC44" s="87">
        <f>O44/$C44</f>
        <v>0.97674418604651159</v>
      </c>
      <c r="AD44" s="87">
        <f>P44/$C44</f>
        <v>0.95348837209302328</v>
      </c>
      <c r="AE44" s="87">
        <f>Q44/$C44</f>
        <v>0.97674418604651159</v>
      </c>
    </row>
    <row r="45" spans="1:31" x14ac:dyDescent="0.2">
      <c r="A45" s="46">
        <f>'бланки '!D49</f>
        <v>44</v>
      </c>
      <c r="B45" s="82" t="str">
        <f>'бланки '!C49</f>
        <v>ГКОУ РД «Джурмутская СОШ Тляратинского района»</v>
      </c>
      <c r="C45" s="79">
        <v>89</v>
      </c>
      <c r="D45" s="79">
        <v>79</v>
      </c>
      <c r="E45" s="79">
        <v>75</v>
      </c>
      <c r="F45" s="79">
        <v>73</v>
      </c>
      <c r="G45" s="79">
        <v>70</v>
      </c>
      <c r="H45" s="79">
        <v>71</v>
      </c>
      <c r="I45" s="79">
        <v>3</v>
      </c>
      <c r="J45" s="79">
        <v>3</v>
      </c>
      <c r="K45" s="79">
        <v>83</v>
      </c>
      <c r="L45" s="79">
        <v>87</v>
      </c>
      <c r="M45" s="79">
        <v>70</v>
      </c>
      <c r="N45" s="79">
        <v>69</v>
      </c>
      <c r="O45" s="79">
        <v>82</v>
      </c>
      <c r="P45" s="79">
        <v>81</v>
      </c>
      <c r="Q45" s="79">
        <v>85</v>
      </c>
      <c r="T45" s="86">
        <f>A45</f>
        <v>44</v>
      </c>
      <c r="U45" s="86" t="str">
        <f>B45</f>
        <v>ГКОУ РД «Джурмутская СОШ Тляратинского района»</v>
      </c>
      <c r="V45" s="87">
        <f>G45/F45</f>
        <v>0.95890410958904104</v>
      </c>
      <c r="W45" s="87">
        <f>E45/D45</f>
        <v>0.94936708860759489</v>
      </c>
      <c r="X45" s="87">
        <f>H45/$C45</f>
        <v>0.797752808988764</v>
      </c>
      <c r="Y45" s="87">
        <f>J45/I45</f>
        <v>1</v>
      </c>
      <c r="Z45" s="87">
        <f>K45/$C45</f>
        <v>0.93258426966292129</v>
      </c>
      <c r="AA45" s="87">
        <f>L45/$C45</f>
        <v>0.97752808988764039</v>
      </c>
      <c r="AB45" s="87">
        <f>N45/M45</f>
        <v>0.98571428571428577</v>
      </c>
      <c r="AC45" s="87">
        <f>O45/$C45</f>
        <v>0.9213483146067416</v>
      </c>
      <c r="AD45" s="87">
        <f>P45/$C45</f>
        <v>0.9101123595505618</v>
      </c>
      <c r="AE45" s="87">
        <f>Q45/$C45</f>
        <v>0.9550561797752809</v>
      </c>
    </row>
    <row r="46" spans="1:31" x14ac:dyDescent="0.2">
      <c r="A46" s="46">
        <f>'бланки '!D50</f>
        <v>45</v>
      </c>
      <c r="B46" s="82" t="str">
        <f>'бланки '!C50</f>
        <v>ГКОУ РД «Дахадаевская ООШ Тляратинского района»</v>
      </c>
      <c r="C46" s="79">
        <v>22</v>
      </c>
      <c r="D46" s="79">
        <v>20</v>
      </c>
      <c r="E46" s="79">
        <v>19</v>
      </c>
      <c r="F46" s="79">
        <v>15</v>
      </c>
      <c r="G46" s="79">
        <v>15</v>
      </c>
      <c r="H46" s="79">
        <v>19</v>
      </c>
      <c r="I46" s="79">
        <v>1</v>
      </c>
      <c r="J46" s="79">
        <v>1</v>
      </c>
      <c r="K46" s="79">
        <v>21</v>
      </c>
      <c r="L46" s="79">
        <v>22</v>
      </c>
      <c r="M46" s="79">
        <v>19</v>
      </c>
      <c r="N46" s="79">
        <v>19</v>
      </c>
      <c r="O46" s="79">
        <v>21</v>
      </c>
      <c r="P46" s="79">
        <v>21</v>
      </c>
      <c r="Q46" s="79">
        <v>22</v>
      </c>
      <c r="T46" s="86">
        <f>A46</f>
        <v>45</v>
      </c>
      <c r="U46" s="86" t="str">
        <f>B46</f>
        <v>ГКОУ РД «Дахадаевская ООШ Тляратинского района»</v>
      </c>
      <c r="V46" s="87">
        <f>G46/F46</f>
        <v>1</v>
      </c>
      <c r="W46" s="87">
        <f>E46/D46</f>
        <v>0.95</v>
      </c>
      <c r="X46" s="87">
        <f>H46/$C46</f>
        <v>0.86363636363636365</v>
      </c>
      <c r="Y46" s="87">
        <f>J46/I46</f>
        <v>1</v>
      </c>
      <c r="Z46" s="87">
        <f>K46/$C46</f>
        <v>0.95454545454545459</v>
      </c>
      <c r="AA46" s="87">
        <f>L46/$C46</f>
        <v>1</v>
      </c>
      <c r="AB46" s="87">
        <f>N46/M46</f>
        <v>1</v>
      </c>
      <c r="AC46" s="87">
        <f>O46/$C46</f>
        <v>0.95454545454545459</v>
      </c>
      <c r="AD46" s="87">
        <f>P46/$C46</f>
        <v>0.95454545454545459</v>
      </c>
      <c r="AE46" s="87">
        <f>Q46/$C46</f>
        <v>1</v>
      </c>
    </row>
    <row r="47" spans="1:31" x14ac:dyDescent="0.2">
      <c r="A47" s="46">
        <f>'бланки '!D51</f>
        <v>46</v>
      </c>
      <c r="B47" s="82" t="str">
        <f>'бланки '!C51</f>
        <v>ГКОУ РД «Орджоникидзевская ООШ Тляратинского района»</v>
      </c>
      <c r="C47" s="79">
        <v>32</v>
      </c>
      <c r="D47" s="79">
        <v>29</v>
      </c>
      <c r="E47" s="79">
        <v>28</v>
      </c>
      <c r="F47" s="79">
        <v>23</v>
      </c>
      <c r="G47" s="79">
        <v>21</v>
      </c>
      <c r="H47" s="79">
        <v>25</v>
      </c>
      <c r="I47" s="79">
        <v>4</v>
      </c>
      <c r="J47" s="79">
        <v>3</v>
      </c>
      <c r="K47" s="79">
        <v>28</v>
      </c>
      <c r="L47" s="79">
        <v>29</v>
      </c>
      <c r="M47" s="79">
        <v>25</v>
      </c>
      <c r="N47" s="79">
        <v>25</v>
      </c>
      <c r="O47" s="79">
        <v>28</v>
      </c>
      <c r="P47" s="79">
        <v>30</v>
      </c>
      <c r="Q47" s="79">
        <v>28</v>
      </c>
      <c r="T47" s="86">
        <f>A47</f>
        <v>46</v>
      </c>
      <c r="U47" s="86" t="str">
        <f>B47</f>
        <v>ГКОУ РД «Орджоникидзевская ООШ Тляратинского района»</v>
      </c>
      <c r="V47" s="87">
        <f>G47/F47</f>
        <v>0.91304347826086951</v>
      </c>
      <c r="W47" s="87">
        <f>E47/D47</f>
        <v>0.96551724137931039</v>
      </c>
      <c r="X47" s="87">
        <f>H47/$C47</f>
        <v>0.78125</v>
      </c>
      <c r="Y47" s="87">
        <f>J47/I47</f>
        <v>0.75</v>
      </c>
      <c r="Z47" s="87">
        <f>K47/$C47</f>
        <v>0.875</v>
      </c>
      <c r="AA47" s="87">
        <f>L47/$C47</f>
        <v>0.90625</v>
      </c>
      <c r="AB47" s="87">
        <f>N47/M47</f>
        <v>1</v>
      </c>
      <c r="AC47" s="87">
        <f>O47/$C47</f>
        <v>0.875</v>
      </c>
      <c r="AD47" s="87">
        <f>P47/$C47</f>
        <v>0.9375</v>
      </c>
      <c r="AE47" s="87">
        <f>Q47/$C47</f>
        <v>0.875</v>
      </c>
    </row>
    <row r="48" spans="1:31" x14ac:dyDescent="0.2">
      <c r="A48" s="46">
        <f>'бланки '!D52</f>
        <v>47</v>
      </c>
      <c r="B48" s="82" t="str">
        <f>'бланки '!C52</f>
        <v>ГКОУ РД«Акаринская оош Хунзахского района »</v>
      </c>
      <c r="C48" s="79">
        <v>9</v>
      </c>
      <c r="D48" s="79">
        <v>9</v>
      </c>
      <c r="E48" s="79">
        <v>9</v>
      </c>
      <c r="F48" s="79">
        <v>6</v>
      </c>
      <c r="G48" s="79">
        <v>6</v>
      </c>
      <c r="H48" s="79">
        <v>7</v>
      </c>
      <c r="I48" s="79">
        <v>1</v>
      </c>
      <c r="J48" s="79">
        <v>1</v>
      </c>
      <c r="K48" s="79">
        <v>8</v>
      </c>
      <c r="L48" s="79">
        <v>8</v>
      </c>
      <c r="M48" s="79">
        <v>4</v>
      </c>
      <c r="N48" s="79">
        <v>4</v>
      </c>
      <c r="O48" s="79">
        <v>7</v>
      </c>
      <c r="P48" s="79">
        <v>9</v>
      </c>
      <c r="Q48" s="79">
        <v>8</v>
      </c>
      <c r="T48" s="86">
        <f>A48</f>
        <v>47</v>
      </c>
      <c r="U48" s="86" t="str">
        <f>B48</f>
        <v>ГКОУ РД«Акаринская оош Хунзахского района »</v>
      </c>
      <c r="V48" s="87">
        <f>G48/F48</f>
        <v>1</v>
      </c>
      <c r="W48" s="87">
        <f>E48/D48</f>
        <v>1</v>
      </c>
      <c r="X48" s="87">
        <f>H48/$C48</f>
        <v>0.77777777777777779</v>
      </c>
      <c r="Y48" s="87">
        <f>J48/I48</f>
        <v>1</v>
      </c>
      <c r="Z48" s="87">
        <f>K48/$C48</f>
        <v>0.88888888888888884</v>
      </c>
      <c r="AA48" s="87">
        <f>L48/$C48</f>
        <v>0.88888888888888884</v>
      </c>
      <c r="AB48" s="87">
        <f>N48/M48</f>
        <v>1</v>
      </c>
      <c r="AC48" s="87">
        <f>O48/$C48</f>
        <v>0.77777777777777779</v>
      </c>
      <c r="AD48" s="87">
        <f>P48/$C48</f>
        <v>1</v>
      </c>
      <c r="AE48" s="87">
        <f>Q48/$C48</f>
        <v>0.88888888888888884</v>
      </c>
    </row>
    <row r="49" spans="1:31" x14ac:dyDescent="0.2">
      <c r="A49" s="46">
        <f>'бланки '!D53</f>
        <v>48</v>
      </c>
      <c r="B49" s="82" t="str">
        <f>'бланки '!C53</f>
        <v>ГКОУ РД «Сангарская СОШ Лакского района»</v>
      </c>
      <c r="C49" s="79">
        <v>34</v>
      </c>
      <c r="D49" s="79">
        <v>29</v>
      </c>
      <c r="E49" s="79">
        <v>28</v>
      </c>
      <c r="F49" s="79">
        <v>28</v>
      </c>
      <c r="G49" s="79">
        <v>27</v>
      </c>
      <c r="H49" s="79">
        <v>27</v>
      </c>
      <c r="I49" s="79">
        <v>1</v>
      </c>
      <c r="J49" s="79">
        <v>1</v>
      </c>
      <c r="K49" s="79">
        <v>30</v>
      </c>
      <c r="L49" s="79">
        <v>31</v>
      </c>
      <c r="M49" s="79">
        <v>21</v>
      </c>
      <c r="N49" s="79">
        <v>21</v>
      </c>
      <c r="O49" s="79">
        <v>28</v>
      </c>
      <c r="P49" s="79">
        <v>29</v>
      </c>
      <c r="Q49" s="79">
        <v>29</v>
      </c>
      <c r="T49" s="86">
        <f>A49</f>
        <v>48</v>
      </c>
      <c r="U49" s="86" t="str">
        <f>B49</f>
        <v>ГКОУ РД «Сангарская СОШ Лакского района»</v>
      </c>
      <c r="V49" s="87">
        <f>G49/F49</f>
        <v>0.9642857142857143</v>
      </c>
      <c r="W49" s="87">
        <f>E49/D49</f>
        <v>0.96551724137931039</v>
      </c>
      <c r="X49" s="87">
        <f>H49/$C49</f>
        <v>0.79411764705882348</v>
      </c>
      <c r="Y49" s="87">
        <f>J49/I49</f>
        <v>1</v>
      </c>
      <c r="Z49" s="87">
        <f>K49/$C49</f>
        <v>0.88235294117647056</v>
      </c>
      <c r="AA49" s="87">
        <f>L49/$C49</f>
        <v>0.91176470588235292</v>
      </c>
      <c r="AB49" s="87">
        <f>N49/M49</f>
        <v>1</v>
      </c>
      <c r="AC49" s="87">
        <f>O49/$C49</f>
        <v>0.82352941176470584</v>
      </c>
      <c r="AD49" s="87">
        <f>P49/$C49</f>
        <v>0.8529411764705882</v>
      </c>
      <c r="AE49" s="87">
        <f>Q49/$C49</f>
        <v>0.8529411764705882</v>
      </c>
    </row>
    <row r="50" spans="1:31" x14ac:dyDescent="0.2">
      <c r="A50" s="46">
        <f>'бланки '!D54</f>
        <v>49</v>
      </c>
      <c r="B50" s="82" t="str">
        <f>'бланки '!C54</f>
        <v>ГКОУ РД «Новохелетуринская СОШ»</v>
      </c>
      <c r="C50" s="79">
        <v>42</v>
      </c>
      <c r="D50" s="79">
        <v>40</v>
      </c>
      <c r="E50" s="79">
        <v>39</v>
      </c>
      <c r="F50" s="79">
        <v>38</v>
      </c>
      <c r="G50" s="79">
        <v>38</v>
      </c>
      <c r="H50" s="79">
        <v>37</v>
      </c>
      <c r="I50" s="79">
        <v>5</v>
      </c>
      <c r="J50" s="79">
        <v>5</v>
      </c>
      <c r="K50" s="79">
        <v>40</v>
      </c>
      <c r="L50" s="79">
        <v>41</v>
      </c>
      <c r="M50" s="79">
        <v>31</v>
      </c>
      <c r="N50" s="79">
        <v>29</v>
      </c>
      <c r="O50" s="79">
        <v>37</v>
      </c>
      <c r="P50" s="79">
        <v>39</v>
      </c>
      <c r="Q50" s="79">
        <v>41</v>
      </c>
      <c r="T50" s="86">
        <f>A50</f>
        <v>49</v>
      </c>
      <c r="U50" s="86" t="str">
        <f>B50</f>
        <v>ГКОУ РД «Новохелетуринская СОШ»</v>
      </c>
      <c r="V50" s="87">
        <f>G50/F50</f>
        <v>1</v>
      </c>
      <c r="W50" s="87">
        <f>E50/D50</f>
        <v>0.97499999999999998</v>
      </c>
      <c r="X50" s="87">
        <f>H50/$C50</f>
        <v>0.88095238095238093</v>
      </c>
      <c r="Y50" s="87">
        <f>J50/I50</f>
        <v>1</v>
      </c>
      <c r="Z50" s="87">
        <f>K50/$C50</f>
        <v>0.95238095238095233</v>
      </c>
      <c r="AA50" s="87">
        <f>L50/$C50</f>
        <v>0.97619047619047616</v>
      </c>
      <c r="AB50" s="87">
        <f>N50/M50</f>
        <v>0.93548387096774188</v>
      </c>
      <c r="AC50" s="87">
        <f>O50/$C50</f>
        <v>0.88095238095238093</v>
      </c>
      <c r="AD50" s="87">
        <f>P50/$C50</f>
        <v>0.9285714285714286</v>
      </c>
      <c r="AE50" s="87">
        <f>Q50/$C50</f>
        <v>0.97619047619047616</v>
      </c>
    </row>
    <row r="51" spans="1:31" x14ac:dyDescent="0.2">
      <c r="A51" s="46">
        <f>'бланки '!D55</f>
        <v>50</v>
      </c>
      <c r="B51" s="82" t="str">
        <f>'бланки '!C55</f>
        <v>ГКОУ РД  «Новоборчинская СОШ Рутульского района»</v>
      </c>
      <c r="C51" s="79">
        <v>74</v>
      </c>
      <c r="D51" s="79">
        <v>65</v>
      </c>
      <c r="E51" s="79">
        <v>62</v>
      </c>
      <c r="F51" s="79">
        <v>57</v>
      </c>
      <c r="G51" s="79">
        <v>55</v>
      </c>
      <c r="H51" s="79">
        <v>66</v>
      </c>
      <c r="I51" s="79">
        <v>4</v>
      </c>
      <c r="J51" s="79">
        <v>3</v>
      </c>
      <c r="K51" s="79">
        <v>71</v>
      </c>
      <c r="L51" s="79">
        <v>71</v>
      </c>
      <c r="M51" s="79">
        <v>52</v>
      </c>
      <c r="N51" s="79">
        <v>51</v>
      </c>
      <c r="O51" s="79">
        <v>70</v>
      </c>
      <c r="P51" s="79">
        <v>70</v>
      </c>
      <c r="Q51" s="79">
        <v>69</v>
      </c>
      <c r="T51" s="86">
        <f>A51</f>
        <v>50</v>
      </c>
      <c r="U51" s="86" t="str">
        <f>B51</f>
        <v>ГКОУ РД  «Новоборчинская СОШ Рутульского района»</v>
      </c>
      <c r="V51" s="87">
        <f>G51/F51</f>
        <v>0.96491228070175439</v>
      </c>
      <c r="W51" s="87">
        <f>E51/D51</f>
        <v>0.9538461538461539</v>
      </c>
      <c r="X51" s="87">
        <f>H51/$C51</f>
        <v>0.89189189189189189</v>
      </c>
      <c r="Y51" s="87">
        <f>J51/I51</f>
        <v>0.75</v>
      </c>
      <c r="Z51" s="87">
        <f>K51/$C51</f>
        <v>0.95945945945945943</v>
      </c>
      <c r="AA51" s="87">
        <f>L51/$C51</f>
        <v>0.95945945945945943</v>
      </c>
      <c r="AB51" s="87">
        <f>N51/M51</f>
        <v>0.98076923076923073</v>
      </c>
      <c r="AC51" s="87">
        <f>O51/$C51</f>
        <v>0.94594594594594594</v>
      </c>
      <c r="AD51" s="87">
        <f>P51/$C51</f>
        <v>0.94594594594594594</v>
      </c>
      <c r="AE51" s="87">
        <f>Q51/$C51</f>
        <v>0.93243243243243246</v>
      </c>
    </row>
    <row r="52" spans="1:31" x14ac:dyDescent="0.2">
      <c r="A52" s="46">
        <f>'бланки '!D56</f>
        <v>51</v>
      </c>
      <c r="B52" s="82" t="str">
        <f>'бланки '!C56</f>
        <v>ГКОУ РД «Кальялская СОШ Рутульского района»</v>
      </c>
      <c r="C52" s="79">
        <v>42</v>
      </c>
      <c r="D52" s="79">
        <v>32</v>
      </c>
      <c r="E52" s="79">
        <v>30</v>
      </c>
      <c r="F52" s="79">
        <v>25</v>
      </c>
      <c r="G52" s="79">
        <v>24</v>
      </c>
      <c r="H52" s="79">
        <v>36</v>
      </c>
      <c r="I52" s="79">
        <v>2</v>
      </c>
      <c r="J52" s="79">
        <v>2</v>
      </c>
      <c r="K52" s="79">
        <v>40</v>
      </c>
      <c r="L52" s="79">
        <v>40</v>
      </c>
      <c r="M52" s="79">
        <v>32</v>
      </c>
      <c r="N52" s="79">
        <v>31</v>
      </c>
      <c r="O52" s="79">
        <v>37</v>
      </c>
      <c r="P52" s="79">
        <v>39</v>
      </c>
      <c r="Q52" s="79">
        <v>39</v>
      </c>
      <c r="T52" s="86">
        <f>A52</f>
        <v>51</v>
      </c>
      <c r="U52" s="86" t="str">
        <f>B52</f>
        <v>ГКОУ РД «Кальялская СОШ Рутульского района»</v>
      </c>
      <c r="V52" s="87">
        <f>G52/F52</f>
        <v>0.96</v>
      </c>
      <c r="W52" s="87">
        <f>E52/D52</f>
        <v>0.9375</v>
      </c>
      <c r="X52" s="87">
        <f>H52/$C52</f>
        <v>0.8571428571428571</v>
      </c>
      <c r="Y52" s="87">
        <f>J52/I52</f>
        <v>1</v>
      </c>
      <c r="Z52" s="87">
        <f>K52/$C52</f>
        <v>0.95238095238095233</v>
      </c>
      <c r="AA52" s="87">
        <f>L52/$C52</f>
        <v>0.95238095238095233</v>
      </c>
      <c r="AB52" s="87">
        <f>N52/M52</f>
        <v>0.96875</v>
      </c>
      <c r="AC52" s="87">
        <f>O52/$C52</f>
        <v>0.88095238095238093</v>
      </c>
      <c r="AD52" s="87">
        <f>P52/$C52</f>
        <v>0.9285714285714286</v>
      </c>
      <c r="AE52" s="87">
        <f>Q52/$C52</f>
        <v>0.9285714285714286</v>
      </c>
    </row>
    <row r="53" spans="1:31" x14ac:dyDescent="0.2">
      <c r="A53" s="46">
        <f>'бланки '!D57</f>
        <v>52</v>
      </c>
      <c r="B53" s="82" t="str">
        <f>'бланки '!C57</f>
        <v>ГКОУ РД «Каратюбинская ООШ Тляратинского района»</v>
      </c>
      <c r="C53" s="79">
        <v>43</v>
      </c>
      <c r="D53" s="79">
        <v>36</v>
      </c>
      <c r="E53" s="79">
        <v>36</v>
      </c>
      <c r="F53" s="79">
        <v>34</v>
      </c>
      <c r="G53" s="79">
        <v>32</v>
      </c>
      <c r="H53" s="79">
        <v>36</v>
      </c>
      <c r="I53" s="79">
        <v>7</v>
      </c>
      <c r="J53" s="79">
        <v>7</v>
      </c>
      <c r="K53" s="79">
        <v>41</v>
      </c>
      <c r="L53" s="79">
        <v>41</v>
      </c>
      <c r="M53" s="79">
        <v>35</v>
      </c>
      <c r="N53" s="79">
        <v>35</v>
      </c>
      <c r="O53" s="79">
        <v>40</v>
      </c>
      <c r="P53" s="79">
        <v>42</v>
      </c>
      <c r="Q53" s="79">
        <v>43</v>
      </c>
      <c r="T53" s="86">
        <f>A53</f>
        <v>52</v>
      </c>
      <c r="U53" s="86" t="str">
        <f>B53</f>
        <v>ГКОУ РД «Каратюбинская ООШ Тляратинского района»</v>
      </c>
      <c r="V53" s="87">
        <f>G53/F53</f>
        <v>0.94117647058823528</v>
      </c>
      <c r="W53" s="87">
        <f>E53/D53</f>
        <v>1</v>
      </c>
      <c r="X53" s="87">
        <f>H53/$C53</f>
        <v>0.83720930232558144</v>
      </c>
      <c r="Y53" s="87">
        <f>J53/I53</f>
        <v>1</v>
      </c>
      <c r="Z53" s="87">
        <f>K53/$C53</f>
        <v>0.95348837209302328</v>
      </c>
      <c r="AA53" s="87">
        <f>L53/$C53</f>
        <v>0.95348837209302328</v>
      </c>
      <c r="AB53" s="87">
        <f>N53/M53</f>
        <v>1</v>
      </c>
      <c r="AC53" s="87">
        <f>O53/$C53</f>
        <v>0.93023255813953487</v>
      </c>
      <c r="AD53" s="87">
        <f>P53/$C53</f>
        <v>0.97674418604651159</v>
      </c>
      <c r="AE53" s="87">
        <f>Q53/$C53</f>
        <v>1</v>
      </c>
    </row>
    <row r="54" spans="1:31" x14ac:dyDescent="0.2">
      <c r="A54" s="46">
        <f>'бланки '!D58</f>
        <v>53</v>
      </c>
      <c r="B54" s="82" t="str">
        <f>'бланки '!C58</f>
        <v>ГКОУ РД «Новотиндинская СОШ Цумадинского района»</v>
      </c>
      <c r="C54" s="79">
        <v>58</v>
      </c>
      <c r="D54" s="79">
        <v>46</v>
      </c>
      <c r="E54" s="79">
        <v>45</v>
      </c>
      <c r="F54" s="79">
        <v>46</v>
      </c>
      <c r="G54" s="79">
        <v>43</v>
      </c>
      <c r="H54" s="79">
        <v>50</v>
      </c>
      <c r="I54" s="79">
        <v>6</v>
      </c>
      <c r="J54" s="79">
        <v>5</v>
      </c>
      <c r="K54" s="79">
        <v>55</v>
      </c>
      <c r="L54" s="79">
        <v>55</v>
      </c>
      <c r="M54" s="79">
        <v>44</v>
      </c>
      <c r="N54" s="79">
        <v>43</v>
      </c>
      <c r="O54" s="79">
        <v>56</v>
      </c>
      <c r="P54" s="79">
        <v>54</v>
      </c>
      <c r="Q54" s="79">
        <v>54</v>
      </c>
      <c r="T54" s="86">
        <f>A54</f>
        <v>53</v>
      </c>
      <c r="U54" s="86" t="str">
        <f>B54</f>
        <v>ГКОУ РД «Новотиндинская СОШ Цумадинского района»</v>
      </c>
      <c r="V54" s="87">
        <f>G54/F54</f>
        <v>0.93478260869565222</v>
      </c>
      <c r="W54" s="87">
        <f>E54/D54</f>
        <v>0.97826086956521741</v>
      </c>
      <c r="X54" s="87">
        <f>H54/$C54</f>
        <v>0.86206896551724133</v>
      </c>
      <c r="Y54" s="87">
        <f>J54/I54</f>
        <v>0.83333333333333337</v>
      </c>
      <c r="Z54" s="87">
        <f>K54/$C54</f>
        <v>0.94827586206896552</v>
      </c>
      <c r="AA54" s="87">
        <f>L54/$C54</f>
        <v>0.94827586206896552</v>
      </c>
      <c r="AB54" s="87">
        <f>N54/M54</f>
        <v>0.97727272727272729</v>
      </c>
      <c r="AC54" s="87">
        <f>O54/$C54</f>
        <v>0.96551724137931039</v>
      </c>
      <c r="AD54" s="87">
        <f>P54/$C54</f>
        <v>0.93103448275862066</v>
      </c>
      <c r="AE54" s="87">
        <f>Q54/$C54</f>
        <v>0.93103448275862066</v>
      </c>
    </row>
    <row r="55" spans="1:31" x14ac:dyDescent="0.2">
      <c r="A55" s="46">
        <f>'бланки '!D59</f>
        <v>54</v>
      </c>
      <c r="B55" s="82" t="str">
        <f>'бланки '!C59</f>
        <v>ГКОУ РД «Кировская СОШ Тляратинского района»</v>
      </c>
      <c r="C55" s="79">
        <v>114</v>
      </c>
      <c r="D55" s="79">
        <v>95</v>
      </c>
      <c r="E55" s="79">
        <v>95</v>
      </c>
      <c r="F55" s="79">
        <v>89</v>
      </c>
      <c r="G55" s="79">
        <v>86</v>
      </c>
      <c r="H55" s="79">
        <v>89</v>
      </c>
      <c r="I55" s="79">
        <v>8</v>
      </c>
      <c r="J55" s="79">
        <v>8</v>
      </c>
      <c r="K55" s="79">
        <v>108</v>
      </c>
      <c r="L55" s="79">
        <v>110</v>
      </c>
      <c r="M55" s="79">
        <v>87</v>
      </c>
      <c r="N55" s="79">
        <v>86</v>
      </c>
      <c r="O55" s="79">
        <v>106</v>
      </c>
      <c r="P55" s="79">
        <v>108</v>
      </c>
      <c r="Q55" s="79">
        <v>107</v>
      </c>
      <c r="T55" s="86">
        <f>A55</f>
        <v>54</v>
      </c>
      <c r="U55" s="86" t="str">
        <f>B55</f>
        <v>ГКОУ РД «Кировская СОШ Тляратинского района»</v>
      </c>
      <c r="V55" s="87">
        <f>G55/F55</f>
        <v>0.9662921348314607</v>
      </c>
      <c r="W55" s="87">
        <f>E55/D55</f>
        <v>1</v>
      </c>
      <c r="X55" s="87">
        <f>H55/$C55</f>
        <v>0.7807017543859649</v>
      </c>
      <c r="Y55" s="87">
        <f>J55/I55</f>
        <v>1</v>
      </c>
      <c r="Z55" s="87">
        <f>K55/$C55</f>
        <v>0.94736842105263153</v>
      </c>
      <c r="AA55" s="87">
        <f>L55/$C55</f>
        <v>0.96491228070175439</v>
      </c>
      <c r="AB55" s="87">
        <f>N55/M55</f>
        <v>0.9885057471264368</v>
      </c>
      <c r="AC55" s="87">
        <f>O55/$C55</f>
        <v>0.92982456140350878</v>
      </c>
      <c r="AD55" s="87">
        <f>P55/$C55</f>
        <v>0.94736842105263153</v>
      </c>
      <c r="AE55" s="87">
        <f>Q55/$C55</f>
        <v>0.93859649122807021</v>
      </c>
    </row>
    <row r="56" spans="1:31" x14ac:dyDescent="0.2">
      <c r="A56" s="46">
        <f>'бланки '!D60</f>
        <v>55</v>
      </c>
      <c r="B56" s="82" t="str">
        <f>'бланки '!C60</f>
        <v>МКОУ "Миссинская СОШ"</v>
      </c>
      <c r="C56" s="79">
        <v>23</v>
      </c>
      <c r="D56" s="79">
        <v>21</v>
      </c>
      <c r="E56" s="79">
        <v>20</v>
      </c>
      <c r="F56" s="79">
        <v>20</v>
      </c>
      <c r="G56" s="79">
        <v>20</v>
      </c>
      <c r="H56" s="79">
        <v>20</v>
      </c>
      <c r="I56" s="79">
        <v>2</v>
      </c>
      <c r="J56" s="79">
        <v>2</v>
      </c>
      <c r="K56" s="79">
        <v>22</v>
      </c>
      <c r="L56" s="79">
        <v>22</v>
      </c>
      <c r="M56" s="79">
        <v>16</v>
      </c>
      <c r="N56" s="79">
        <v>16</v>
      </c>
      <c r="O56" s="79">
        <v>21</v>
      </c>
      <c r="P56" s="79">
        <v>21</v>
      </c>
      <c r="Q56" s="79">
        <v>23</v>
      </c>
      <c r="T56" s="86">
        <f>A56</f>
        <v>55</v>
      </c>
      <c r="U56" s="86" t="str">
        <f>B56</f>
        <v>МКОУ "Миссинская СОШ"</v>
      </c>
      <c r="V56" s="87">
        <f>G56/F56</f>
        <v>1</v>
      </c>
      <c r="W56" s="87">
        <f>E56/D56</f>
        <v>0.95238095238095233</v>
      </c>
      <c r="X56" s="87">
        <f>H56/$C56</f>
        <v>0.86956521739130432</v>
      </c>
      <c r="Y56" s="87">
        <f>J56/I56</f>
        <v>1</v>
      </c>
      <c r="Z56" s="87">
        <f>K56/$C56</f>
        <v>0.95652173913043481</v>
      </c>
      <c r="AA56" s="87">
        <f>L56/$C56</f>
        <v>0.95652173913043481</v>
      </c>
      <c r="AB56" s="87">
        <f>N56/M56</f>
        <v>1</v>
      </c>
      <c r="AC56" s="87">
        <f>O56/$C56</f>
        <v>0.91304347826086951</v>
      </c>
      <c r="AD56" s="87">
        <f>P56/$C56</f>
        <v>0.91304347826086951</v>
      </c>
      <c r="AE56" s="87">
        <f>Q56/$C56</f>
        <v>1</v>
      </c>
    </row>
    <row r="57" spans="1:31" x14ac:dyDescent="0.2">
      <c r="A57" s="46">
        <f>'бланки '!D61</f>
        <v>56</v>
      </c>
      <c r="B57" s="82" t="str">
        <f>'бланки '!C61</f>
        <v>МКОУ "Фитинская СОШ"</v>
      </c>
      <c r="C57" s="79">
        <v>16</v>
      </c>
      <c r="D57" s="79">
        <v>12</v>
      </c>
      <c r="E57" s="79">
        <v>12</v>
      </c>
      <c r="F57" s="79">
        <v>11</v>
      </c>
      <c r="G57" s="79">
        <v>10</v>
      </c>
      <c r="H57" s="79">
        <v>16</v>
      </c>
      <c r="I57" s="79">
        <v>1</v>
      </c>
      <c r="J57" s="79">
        <v>1</v>
      </c>
      <c r="K57" s="79">
        <v>16</v>
      </c>
      <c r="L57" s="79">
        <v>16</v>
      </c>
      <c r="M57" s="79">
        <v>8</v>
      </c>
      <c r="N57" s="79">
        <v>8</v>
      </c>
      <c r="O57" s="79">
        <v>16</v>
      </c>
      <c r="P57" s="79">
        <v>16</v>
      </c>
      <c r="Q57" s="79">
        <v>16</v>
      </c>
      <c r="T57" s="86">
        <f>A57</f>
        <v>56</v>
      </c>
      <c r="U57" s="86" t="str">
        <f>B57</f>
        <v>МКОУ "Фитинская СОШ"</v>
      </c>
      <c r="V57" s="87">
        <f>G57/F57</f>
        <v>0.90909090909090906</v>
      </c>
      <c r="W57" s="87">
        <f>E57/D57</f>
        <v>1</v>
      </c>
      <c r="X57" s="87">
        <f>H57/$C57</f>
        <v>1</v>
      </c>
      <c r="Y57" s="87">
        <f>J57/I57</f>
        <v>1</v>
      </c>
      <c r="Z57" s="87">
        <f>K57/$C57</f>
        <v>1</v>
      </c>
      <c r="AA57" s="87">
        <f>L57/$C57</f>
        <v>1</v>
      </c>
      <c r="AB57" s="87">
        <f>N57/M57</f>
        <v>1</v>
      </c>
      <c r="AC57" s="87">
        <f>O57/$C57</f>
        <v>1</v>
      </c>
      <c r="AD57" s="87">
        <f>P57/$C57</f>
        <v>1</v>
      </c>
      <c r="AE57" s="87">
        <f>Q57/$C57</f>
        <v>1</v>
      </c>
    </row>
    <row r="58" spans="1:31" x14ac:dyDescent="0.2">
      <c r="A58" s="46">
        <f>'бланки '!D62</f>
        <v>57</v>
      </c>
      <c r="B58" s="82" t="str">
        <f>'бланки '!C62</f>
        <v>МКОУ "Яркугская СОШ"</v>
      </c>
      <c r="C58" s="79">
        <v>15</v>
      </c>
      <c r="D58" s="79">
        <v>11</v>
      </c>
      <c r="E58" s="79">
        <v>10</v>
      </c>
      <c r="F58" s="79">
        <v>12</v>
      </c>
      <c r="G58" s="79">
        <v>12</v>
      </c>
      <c r="H58" s="79">
        <v>13</v>
      </c>
      <c r="I58" s="79">
        <v>1</v>
      </c>
      <c r="J58" s="79">
        <v>1</v>
      </c>
      <c r="K58" s="79">
        <v>14</v>
      </c>
      <c r="L58" s="79">
        <v>15</v>
      </c>
      <c r="M58" s="79">
        <v>13</v>
      </c>
      <c r="N58" s="79">
        <v>12</v>
      </c>
      <c r="O58" s="79">
        <v>14</v>
      </c>
      <c r="P58" s="79">
        <v>14</v>
      </c>
      <c r="Q58" s="79">
        <v>14</v>
      </c>
      <c r="T58" s="86">
        <f>A58</f>
        <v>57</v>
      </c>
      <c r="U58" s="86" t="str">
        <f>B58</f>
        <v>МКОУ "Яркугская СОШ"</v>
      </c>
      <c r="V58" s="87">
        <f>G58/F58</f>
        <v>1</v>
      </c>
      <c r="W58" s="87">
        <f>E58/D58</f>
        <v>0.90909090909090906</v>
      </c>
      <c r="X58" s="87">
        <f>H58/$C58</f>
        <v>0.8666666666666667</v>
      </c>
      <c r="Y58" s="87">
        <f>J58/I58</f>
        <v>1</v>
      </c>
      <c r="Z58" s="87">
        <f>K58/$C58</f>
        <v>0.93333333333333335</v>
      </c>
      <c r="AA58" s="87">
        <f>L58/$C58</f>
        <v>1</v>
      </c>
      <c r="AB58" s="87">
        <f>N58/M58</f>
        <v>0.92307692307692313</v>
      </c>
      <c r="AC58" s="87">
        <f>O58/$C58</f>
        <v>0.93333333333333335</v>
      </c>
      <c r="AD58" s="87">
        <f>P58/$C58</f>
        <v>0.93333333333333335</v>
      </c>
      <c r="AE58" s="87">
        <f>Q58/$C58</f>
        <v>0.93333333333333335</v>
      </c>
    </row>
    <row r="59" spans="1:31" x14ac:dyDescent="0.2">
      <c r="A59" s="46">
        <f>'бланки '!D63</f>
        <v>58</v>
      </c>
      <c r="B59" s="82" t="str">
        <f>'бланки '!C63</f>
        <v>МКОУ "Худигская СОШ"</v>
      </c>
      <c r="C59" s="79">
        <v>49</v>
      </c>
      <c r="D59" s="79">
        <v>37</v>
      </c>
      <c r="E59" s="79">
        <v>34</v>
      </c>
      <c r="F59" s="79">
        <v>36</v>
      </c>
      <c r="G59" s="79">
        <v>35</v>
      </c>
      <c r="H59" s="79">
        <v>44</v>
      </c>
      <c r="I59" s="79">
        <v>7</v>
      </c>
      <c r="J59" s="79">
        <v>6</v>
      </c>
      <c r="K59" s="79">
        <v>43</v>
      </c>
      <c r="L59" s="79">
        <v>45</v>
      </c>
      <c r="M59" s="79">
        <v>33</v>
      </c>
      <c r="N59" s="79">
        <v>33</v>
      </c>
      <c r="O59" s="79">
        <v>44</v>
      </c>
      <c r="P59" s="79">
        <v>44</v>
      </c>
      <c r="Q59" s="79">
        <v>44</v>
      </c>
      <c r="T59" s="86">
        <f>A59</f>
        <v>58</v>
      </c>
      <c r="U59" s="86" t="str">
        <f>B59</f>
        <v>МКОУ "Худигская СОШ"</v>
      </c>
      <c r="V59" s="87">
        <f>G59/F59</f>
        <v>0.97222222222222221</v>
      </c>
      <c r="W59" s="87">
        <f>E59/D59</f>
        <v>0.91891891891891897</v>
      </c>
      <c r="X59" s="87">
        <f>H59/$C59</f>
        <v>0.89795918367346939</v>
      </c>
      <c r="Y59" s="87">
        <f>J59/I59</f>
        <v>0.8571428571428571</v>
      </c>
      <c r="Z59" s="87">
        <f>K59/$C59</f>
        <v>0.87755102040816324</v>
      </c>
      <c r="AA59" s="87">
        <f>L59/$C59</f>
        <v>0.91836734693877553</v>
      </c>
      <c r="AB59" s="87">
        <f>N59/M59</f>
        <v>1</v>
      </c>
      <c r="AC59" s="87">
        <f>O59/$C59</f>
        <v>0.89795918367346939</v>
      </c>
      <c r="AD59" s="87">
        <f>P59/$C59</f>
        <v>0.89795918367346939</v>
      </c>
      <c r="AE59" s="87">
        <f>Q59/$C59</f>
        <v>0.89795918367346939</v>
      </c>
    </row>
    <row r="60" spans="1:31" x14ac:dyDescent="0.2">
      <c r="A60" s="46">
        <f>'бланки '!D64</f>
        <v>59</v>
      </c>
      <c r="B60" s="82" t="str">
        <f>'бланки '!C64</f>
        <v>МКОУ "Буршагская СОШ"</v>
      </c>
      <c r="C60" s="79">
        <v>25</v>
      </c>
      <c r="D60" s="79">
        <v>17</v>
      </c>
      <c r="E60" s="79">
        <v>16</v>
      </c>
      <c r="F60" s="79">
        <v>13</v>
      </c>
      <c r="G60" s="79">
        <v>13</v>
      </c>
      <c r="H60" s="79">
        <v>21</v>
      </c>
      <c r="I60" s="79">
        <v>3</v>
      </c>
      <c r="J60" s="79">
        <v>2</v>
      </c>
      <c r="K60" s="79">
        <v>23</v>
      </c>
      <c r="L60" s="79">
        <v>25</v>
      </c>
      <c r="M60" s="79">
        <v>17</v>
      </c>
      <c r="N60" s="79">
        <v>17</v>
      </c>
      <c r="O60" s="79">
        <v>24</v>
      </c>
      <c r="P60" s="79">
        <v>24</v>
      </c>
      <c r="Q60" s="79">
        <v>24</v>
      </c>
      <c r="T60" s="86">
        <f>A60</f>
        <v>59</v>
      </c>
      <c r="U60" s="86" t="str">
        <f>B60</f>
        <v>МКОУ "Буршагская СОШ"</v>
      </c>
      <c r="V60" s="87">
        <f>G60/F60</f>
        <v>1</v>
      </c>
      <c r="W60" s="87">
        <f>E60/D60</f>
        <v>0.94117647058823528</v>
      </c>
      <c r="X60" s="87">
        <f>H60/$C60</f>
        <v>0.84</v>
      </c>
      <c r="Y60" s="87">
        <f>J60/I60</f>
        <v>0.66666666666666663</v>
      </c>
      <c r="Z60" s="87">
        <f>K60/$C60</f>
        <v>0.92</v>
      </c>
      <c r="AA60" s="87">
        <f>L60/$C60</f>
        <v>1</v>
      </c>
      <c r="AB60" s="87">
        <f>N60/M60</f>
        <v>1</v>
      </c>
      <c r="AC60" s="87">
        <f>O60/$C60</f>
        <v>0.96</v>
      </c>
      <c r="AD60" s="87">
        <f>P60/$C60</f>
        <v>0.96</v>
      </c>
      <c r="AE60" s="87">
        <f>Q60/$C60</f>
        <v>0.96</v>
      </c>
    </row>
    <row r="61" spans="1:31" x14ac:dyDescent="0.2">
      <c r="A61" s="46">
        <f>'бланки '!D65</f>
        <v>60</v>
      </c>
      <c r="B61" s="82" t="str">
        <f>'бланки '!C65</f>
        <v>МКДОУ «Колосок»</v>
      </c>
      <c r="C61" s="79">
        <v>14</v>
      </c>
      <c r="D61" s="79">
        <v>9</v>
      </c>
      <c r="E61" s="79">
        <v>9</v>
      </c>
      <c r="F61" s="79">
        <v>9</v>
      </c>
      <c r="G61" s="79">
        <v>9</v>
      </c>
      <c r="H61" s="79">
        <v>11</v>
      </c>
      <c r="I61" s="79">
        <v>1</v>
      </c>
      <c r="J61" s="79">
        <v>1</v>
      </c>
      <c r="K61" s="79">
        <v>14</v>
      </c>
      <c r="L61" s="79">
        <v>14</v>
      </c>
      <c r="M61" s="79">
        <v>12</v>
      </c>
      <c r="N61" s="79">
        <v>10</v>
      </c>
      <c r="O61" s="79">
        <v>13</v>
      </c>
      <c r="P61" s="79">
        <v>14</v>
      </c>
      <c r="Q61" s="79">
        <v>14</v>
      </c>
      <c r="T61" s="86">
        <f>A61</f>
        <v>60</v>
      </c>
      <c r="U61" s="86" t="str">
        <f>B61</f>
        <v>МКДОУ «Колосок»</v>
      </c>
      <c r="V61" s="87">
        <f>G61/F61</f>
        <v>1</v>
      </c>
      <c r="W61" s="87">
        <f>E61/D61</f>
        <v>1</v>
      </c>
      <c r="X61" s="87">
        <f>H61/$C61</f>
        <v>0.7857142857142857</v>
      </c>
      <c r="Y61" s="87">
        <f>J61/I61</f>
        <v>1</v>
      </c>
      <c r="Z61" s="87">
        <f>K61/$C61</f>
        <v>1</v>
      </c>
      <c r="AA61" s="87">
        <f>L61/$C61</f>
        <v>1</v>
      </c>
      <c r="AB61" s="87">
        <f>N61/M61</f>
        <v>0.83333333333333337</v>
      </c>
      <c r="AC61" s="87">
        <f>O61/$C61</f>
        <v>0.9285714285714286</v>
      </c>
      <c r="AD61" s="87">
        <f>P61/$C61</f>
        <v>1</v>
      </c>
      <c r="AE61" s="87">
        <f>Q61/$C61</f>
        <v>1</v>
      </c>
    </row>
    <row r="62" spans="1:31" x14ac:dyDescent="0.2">
      <c r="A62" s="46">
        <f>'бланки '!D66</f>
        <v>61</v>
      </c>
      <c r="B62" s="82" t="str">
        <f>'бланки '!C66</f>
        <v>МКДОУ «Родничок»</v>
      </c>
      <c r="C62" s="79">
        <v>16</v>
      </c>
      <c r="D62" s="79">
        <v>11</v>
      </c>
      <c r="E62" s="79">
        <v>11</v>
      </c>
      <c r="F62" s="79">
        <v>8</v>
      </c>
      <c r="G62" s="79">
        <v>7</v>
      </c>
      <c r="H62" s="79">
        <v>15</v>
      </c>
      <c r="I62" s="79">
        <v>1</v>
      </c>
      <c r="J62" s="79">
        <v>1</v>
      </c>
      <c r="K62" s="79">
        <v>14</v>
      </c>
      <c r="L62" s="79">
        <v>16</v>
      </c>
      <c r="M62" s="79">
        <v>8</v>
      </c>
      <c r="N62" s="79">
        <v>8</v>
      </c>
      <c r="O62" s="79">
        <v>16</v>
      </c>
      <c r="P62" s="79">
        <v>16</v>
      </c>
      <c r="Q62" s="79">
        <v>16</v>
      </c>
      <c r="T62" s="86">
        <f>A62</f>
        <v>61</v>
      </c>
      <c r="U62" s="86" t="str">
        <f>B62</f>
        <v>МКДОУ «Родничок»</v>
      </c>
      <c r="V62" s="87">
        <f>G62/F62</f>
        <v>0.875</v>
      </c>
      <c r="W62" s="87">
        <f>E62/D62</f>
        <v>1</v>
      </c>
      <c r="X62" s="87">
        <f>H62/$C62</f>
        <v>0.9375</v>
      </c>
      <c r="Y62" s="87">
        <f>J62/I62</f>
        <v>1</v>
      </c>
      <c r="Z62" s="87">
        <f>K62/$C62</f>
        <v>0.875</v>
      </c>
      <c r="AA62" s="87">
        <f>L62/$C62</f>
        <v>1</v>
      </c>
      <c r="AB62" s="87">
        <f>N62/M62</f>
        <v>1</v>
      </c>
      <c r="AC62" s="87">
        <f>O62/$C62</f>
        <v>1</v>
      </c>
      <c r="AD62" s="87">
        <f>P62/$C62</f>
        <v>1</v>
      </c>
      <c r="AE62" s="87">
        <f>Q62/$C62</f>
        <v>1</v>
      </c>
    </row>
    <row r="63" spans="1:31" x14ac:dyDescent="0.2">
      <c r="A63" s="46">
        <f>'бланки '!D67</f>
        <v>62</v>
      </c>
      <c r="B63" s="82" t="str">
        <f>'бланки '!C67</f>
        <v>МБУ ДО «Дом детского юношеского творчества»</v>
      </c>
      <c r="C63" s="79">
        <v>147</v>
      </c>
      <c r="D63" s="79">
        <v>134</v>
      </c>
      <c r="E63" s="79">
        <v>133</v>
      </c>
      <c r="F63" s="79">
        <v>119</v>
      </c>
      <c r="G63" s="79">
        <v>116</v>
      </c>
      <c r="H63" s="79">
        <v>137</v>
      </c>
      <c r="I63" s="79">
        <v>13</v>
      </c>
      <c r="J63" s="79">
        <v>12</v>
      </c>
      <c r="K63" s="79">
        <v>146</v>
      </c>
      <c r="L63" s="79">
        <v>146</v>
      </c>
      <c r="M63" s="79">
        <v>127</v>
      </c>
      <c r="N63" s="79">
        <v>127</v>
      </c>
      <c r="O63" s="79">
        <v>143</v>
      </c>
      <c r="P63" s="79">
        <v>145</v>
      </c>
      <c r="Q63" s="79">
        <v>144</v>
      </c>
      <c r="T63" s="86">
        <f>A63</f>
        <v>62</v>
      </c>
      <c r="U63" s="86" t="str">
        <f>B63</f>
        <v>МБУ ДО «Дом детского юношеского творчества»</v>
      </c>
      <c r="V63" s="87">
        <f>G63/F63</f>
        <v>0.97478991596638653</v>
      </c>
      <c r="W63" s="87">
        <f>E63/D63</f>
        <v>0.9925373134328358</v>
      </c>
      <c r="X63" s="87">
        <f>H63/$C63</f>
        <v>0.93197278911564629</v>
      </c>
      <c r="Y63" s="87">
        <f>J63/I63</f>
        <v>0.92307692307692313</v>
      </c>
      <c r="Z63" s="87">
        <f>K63/$C63</f>
        <v>0.99319727891156462</v>
      </c>
      <c r="AA63" s="87">
        <f>L63/$C63</f>
        <v>0.99319727891156462</v>
      </c>
      <c r="AB63" s="87">
        <f>N63/M63</f>
        <v>1</v>
      </c>
      <c r="AC63" s="87">
        <f>O63/$C63</f>
        <v>0.97278911564625847</v>
      </c>
      <c r="AD63" s="87">
        <f>P63/$C63</f>
        <v>0.98639455782312924</v>
      </c>
      <c r="AE63" s="87">
        <f>Q63/$C63</f>
        <v>0.97959183673469385</v>
      </c>
    </row>
    <row r="64" spans="1:31" x14ac:dyDescent="0.2">
      <c r="A64" s="46">
        <f>'бланки '!D68</f>
        <v>63</v>
      </c>
      <c r="B64" s="82" t="str">
        <f>'бланки '!C68</f>
        <v>МКДОУ «Детско-­юношеская спортивная школа № 2»</v>
      </c>
      <c r="C64" s="79">
        <v>101</v>
      </c>
      <c r="D64" s="79">
        <v>74</v>
      </c>
      <c r="E64" s="79">
        <v>68</v>
      </c>
      <c r="F64" s="79">
        <v>54</v>
      </c>
      <c r="G64" s="79">
        <v>52</v>
      </c>
      <c r="H64" s="79">
        <v>85</v>
      </c>
      <c r="I64" s="79">
        <v>8</v>
      </c>
      <c r="J64" s="79">
        <v>7</v>
      </c>
      <c r="K64" s="79">
        <v>97</v>
      </c>
      <c r="L64" s="79">
        <v>99</v>
      </c>
      <c r="M64" s="79">
        <v>58</v>
      </c>
      <c r="N64" s="79">
        <v>58</v>
      </c>
      <c r="O64" s="79">
        <v>96</v>
      </c>
      <c r="P64" s="79">
        <v>98</v>
      </c>
      <c r="Q64" s="79">
        <v>92</v>
      </c>
      <c r="T64" s="86">
        <f>A64</f>
        <v>63</v>
      </c>
      <c r="U64" s="86" t="str">
        <f>B64</f>
        <v>МКДОУ «Детско-­юношеская спортивная школа № 2»</v>
      </c>
      <c r="V64" s="87">
        <f>G64/F64</f>
        <v>0.96296296296296291</v>
      </c>
      <c r="W64" s="87">
        <f>E64/D64</f>
        <v>0.91891891891891897</v>
      </c>
      <c r="X64" s="87">
        <f>H64/$C64</f>
        <v>0.84158415841584155</v>
      </c>
      <c r="Y64" s="87">
        <f>J64/I64</f>
        <v>0.875</v>
      </c>
      <c r="Z64" s="87">
        <f>K64/$C64</f>
        <v>0.96039603960396036</v>
      </c>
      <c r="AA64" s="87">
        <f>L64/$C64</f>
        <v>0.98019801980198018</v>
      </c>
      <c r="AB64" s="87">
        <f>N64/M64</f>
        <v>1</v>
      </c>
      <c r="AC64" s="87">
        <f>O64/$C64</f>
        <v>0.95049504950495045</v>
      </c>
      <c r="AD64" s="87">
        <f>P64/$C64</f>
        <v>0.97029702970297027</v>
      </c>
      <c r="AE64" s="87">
        <f>Q64/$C64</f>
        <v>0.91089108910891092</v>
      </c>
    </row>
    <row r="65" spans="1:31" x14ac:dyDescent="0.2">
      <c r="A65" s="46">
        <f>'бланки '!D69</f>
        <v>64</v>
      </c>
      <c r="B65" s="82" t="str">
        <f>'бланки '!C69</f>
        <v>МКДОУ "Акушинский Детский Сад"</v>
      </c>
      <c r="C65" s="79">
        <v>100</v>
      </c>
      <c r="D65" s="79">
        <v>77</v>
      </c>
      <c r="E65" s="79">
        <v>75</v>
      </c>
      <c r="F65" s="79">
        <v>67</v>
      </c>
      <c r="G65" s="79">
        <v>65</v>
      </c>
      <c r="H65" s="79">
        <v>81</v>
      </c>
      <c r="I65" s="79">
        <v>25</v>
      </c>
      <c r="J65" s="79">
        <v>24</v>
      </c>
      <c r="K65" s="79">
        <v>90</v>
      </c>
      <c r="L65" s="79">
        <v>90</v>
      </c>
      <c r="M65" s="79">
        <v>74</v>
      </c>
      <c r="N65" s="79">
        <v>70</v>
      </c>
      <c r="O65" s="79">
        <v>89</v>
      </c>
      <c r="P65" s="79">
        <v>92</v>
      </c>
      <c r="Q65" s="79">
        <v>93</v>
      </c>
      <c r="T65" s="86">
        <f>A65</f>
        <v>64</v>
      </c>
      <c r="U65" s="86" t="str">
        <f>B65</f>
        <v>МКДОУ "Акушинский Детский Сад"</v>
      </c>
      <c r="V65" s="87">
        <f>G65/F65</f>
        <v>0.97014925373134331</v>
      </c>
      <c r="W65" s="87">
        <f>E65/D65</f>
        <v>0.97402597402597402</v>
      </c>
      <c r="X65" s="87">
        <f>H65/$C65</f>
        <v>0.81</v>
      </c>
      <c r="Y65" s="87">
        <f>J65/I65</f>
        <v>0.96</v>
      </c>
      <c r="Z65" s="87">
        <f>K65/$C65</f>
        <v>0.9</v>
      </c>
      <c r="AA65" s="87">
        <f>L65/$C65</f>
        <v>0.9</v>
      </c>
      <c r="AB65" s="87">
        <f>N65/M65</f>
        <v>0.94594594594594594</v>
      </c>
      <c r="AC65" s="87">
        <f>O65/$C65</f>
        <v>0.89</v>
      </c>
      <c r="AD65" s="87">
        <f>P65/$C65</f>
        <v>0.92</v>
      </c>
      <c r="AE65" s="87">
        <f>Q65/$C65</f>
        <v>0.93</v>
      </c>
    </row>
    <row r="66" spans="1:31" x14ac:dyDescent="0.2">
      <c r="A66" s="46">
        <f>'бланки '!D70</f>
        <v>65</v>
      </c>
      <c r="B66" s="82" t="str">
        <f>'бланки '!C70</f>
        <v>МКДОУ "Верхне-Мулебкинский Детский Сад"</v>
      </c>
      <c r="C66" s="79">
        <v>12</v>
      </c>
      <c r="D66" s="79">
        <v>9</v>
      </c>
      <c r="E66" s="79">
        <v>8</v>
      </c>
      <c r="F66" s="79">
        <v>9</v>
      </c>
      <c r="G66" s="79">
        <v>9</v>
      </c>
      <c r="H66" s="79">
        <v>10</v>
      </c>
      <c r="I66" s="79">
        <v>1</v>
      </c>
      <c r="J66" s="79">
        <v>1</v>
      </c>
      <c r="K66" s="79">
        <v>10</v>
      </c>
      <c r="L66" s="79">
        <v>10</v>
      </c>
      <c r="M66" s="79">
        <v>10</v>
      </c>
      <c r="N66" s="79">
        <v>10</v>
      </c>
      <c r="O66" s="79">
        <v>10</v>
      </c>
      <c r="P66" s="79">
        <v>10</v>
      </c>
      <c r="Q66" s="79">
        <v>10</v>
      </c>
      <c r="T66" s="86">
        <f>A66</f>
        <v>65</v>
      </c>
      <c r="U66" s="86" t="str">
        <f>B66</f>
        <v>МКДОУ "Верхне-Мулебкинский Детский Сад"</v>
      </c>
      <c r="V66" s="87">
        <f>G66/F66</f>
        <v>1</v>
      </c>
      <c r="W66" s="87">
        <f>E66/D66</f>
        <v>0.88888888888888884</v>
      </c>
      <c r="X66" s="87">
        <f>H66/$C66</f>
        <v>0.83333333333333337</v>
      </c>
      <c r="Y66" s="87">
        <f>J66/I66</f>
        <v>1</v>
      </c>
      <c r="Z66" s="87">
        <f>K66/$C66</f>
        <v>0.83333333333333337</v>
      </c>
      <c r="AA66" s="87">
        <f>L66/$C66</f>
        <v>0.83333333333333337</v>
      </c>
      <c r="AB66" s="87">
        <f>N66/M66</f>
        <v>1</v>
      </c>
      <c r="AC66" s="87">
        <f>O66/$C66</f>
        <v>0.83333333333333337</v>
      </c>
      <c r="AD66" s="87">
        <f>P66/$C66</f>
        <v>0.83333333333333337</v>
      </c>
      <c r="AE66" s="87">
        <f>Q66/$C66</f>
        <v>0.83333333333333337</v>
      </c>
    </row>
    <row r="67" spans="1:31" x14ac:dyDescent="0.2">
      <c r="A67" s="46">
        <f>'бланки '!D71</f>
        <v>66</v>
      </c>
      <c r="B67" s="82" t="str">
        <f>'бланки '!C71</f>
        <v>МКДОУ "Усишинский Детский Сад №1"</v>
      </c>
      <c r="C67" s="79">
        <v>24</v>
      </c>
      <c r="D67" s="79">
        <v>24</v>
      </c>
      <c r="E67" s="79">
        <v>24</v>
      </c>
      <c r="F67" s="79">
        <v>22</v>
      </c>
      <c r="G67" s="79">
        <v>22</v>
      </c>
      <c r="H67" s="79">
        <v>24</v>
      </c>
      <c r="I67" s="79">
        <v>2</v>
      </c>
      <c r="J67" s="79">
        <v>2</v>
      </c>
      <c r="K67" s="79">
        <v>24</v>
      </c>
      <c r="L67" s="79">
        <v>24</v>
      </c>
      <c r="M67" s="79">
        <v>22</v>
      </c>
      <c r="N67" s="79">
        <v>22</v>
      </c>
      <c r="O67" s="79">
        <v>24</v>
      </c>
      <c r="P67" s="79">
        <v>24</v>
      </c>
      <c r="Q67" s="79">
        <v>24</v>
      </c>
      <c r="T67" s="86">
        <f>A67</f>
        <v>66</v>
      </c>
      <c r="U67" s="86" t="str">
        <f>B67</f>
        <v>МКДОУ "Усишинский Детский Сад №1"</v>
      </c>
      <c r="V67" s="87">
        <f>G67/F67</f>
        <v>1</v>
      </c>
      <c r="W67" s="87">
        <f>E67/D67</f>
        <v>1</v>
      </c>
      <c r="X67" s="87">
        <f>H67/$C67</f>
        <v>1</v>
      </c>
      <c r="Y67" s="87">
        <f>J67/I67</f>
        <v>1</v>
      </c>
      <c r="Z67" s="87">
        <f>K67/$C67</f>
        <v>1</v>
      </c>
      <c r="AA67" s="87">
        <f>L67/$C67</f>
        <v>1</v>
      </c>
      <c r="AB67" s="87">
        <f>N67/M67</f>
        <v>1</v>
      </c>
      <c r="AC67" s="87">
        <f>O67/$C67</f>
        <v>1</v>
      </c>
      <c r="AD67" s="87">
        <f>P67/$C67</f>
        <v>1</v>
      </c>
      <c r="AE67" s="87">
        <f>Q67/$C67</f>
        <v>1</v>
      </c>
    </row>
    <row r="68" spans="1:31" x14ac:dyDescent="0.2">
      <c r="A68" s="46">
        <f>'бланки '!D72</f>
        <v>67</v>
      </c>
      <c r="B68" s="82" t="str">
        <f>'бланки '!C72</f>
        <v>МКДОУ "Усишинский Детский Сад №2"</v>
      </c>
      <c r="C68" s="79">
        <v>24</v>
      </c>
      <c r="D68" s="79">
        <v>15</v>
      </c>
      <c r="E68" s="79">
        <v>14</v>
      </c>
      <c r="F68" s="79">
        <v>16</v>
      </c>
      <c r="G68" s="79">
        <v>15</v>
      </c>
      <c r="H68" s="79">
        <v>18</v>
      </c>
      <c r="I68" s="79">
        <v>9</v>
      </c>
      <c r="J68" s="79">
        <v>9</v>
      </c>
      <c r="K68" s="79">
        <v>22</v>
      </c>
      <c r="L68" s="79">
        <v>19</v>
      </c>
      <c r="M68" s="79">
        <v>17</v>
      </c>
      <c r="N68" s="79">
        <v>15</v>
      </c>
      <c r="O68" s="79">
        <v>20</v>
      </c>
      <c r="P68" s="79">
        <v>21</v>
      </c>
      <c r="Q68" s="79">
        <v>18</v>
      </c>
      <c r="T68" s="86">
        <f>A68</f>
        <v>67</v>
      </c>
      <c r="U68" s="86" t="str">
        <f>B68</f>
        <v>МКДОУ "Усишинский Детский Сад №2"</v>
      </c>
      <c r="V68" s="87">
        <f>G68/F68</f>
        <v>0.9375</v>
      </c>
      <c r="W68" s="87">
        <f>E68/D68</f>
        <v>0.93333333333333335</v>
      </c>
      <c r="X68" s="87">
        <f>H68/$C68</f>
        <v>0.75</v>
      </c>
      <c r="Y68" s="87">
        <f>J68/I68</f>
        <v>1</v>
      </c>
      <c r="Z68" s="87">
        <f>K68/$C68</f>
        <v>0.91666666666666663</v>
      </c>
      <c r="AA68" s="87">
        <f>L68/$C68</f>
        <v>0.79166666666666663</v>
      </c>
      <c r="AB68" s="87">
        <f>N68/M68</f>
        <v>0.88235294117647056</v>
      </c>
      <c r="AC68" s="87">
        <f>O68/$C68</f>
        <v>0.83333333333333337</v>
      </c>
      <c r="AD68" s="87">
        <f>P68/$C68</f>
        <v>0.875</v>
      </c>
      <c r="AE68" s="87">
        <f>Q68/$C68</f>
        <v>0.75</v>
      </c>
    </row>
    <row r="69" spans="1:31" x14ac:dyDescent="0.2">
      <c r="A69" s="46">
        <f>'бланки '!D73</f>
        <v>68</v>
      </c>
      <c r="B69" s="82" t="str">
        <f>'бланки '!C73</f>
        <v>МКДОУ "Тебекмахинский Детский Сад "Солнышко"</v>
      </c>
      <c r="C69" s="79">
        <v>44</v>
      </c>
      <c r="D69" s="79">
        <v>39</v>
      </c>
      <c r="E69" s="79">
        <v>35</v>
      </c>
      <c r="F69" s="79">
        <v>36</v>
      </c>
      <c r="G69" s="79">
        <v>30</v>
      </c>
      <c r="H69" s="79">
        <v>37</v>
      </c>
      <c r="I69" s="79">
        <v>14</v>
      </c>
      <c r="J69" s="79">
        <v>12</v>
      </c>
      <c r="K69" s="79">
        <v>42</v>
      </c>
      <c r="L69" s="79">
        <v>38</v>
      </c>
      <c r="M69" s="79">
        <v>36</v>
      </c>
      <c r="N69" s="79">
        <v>34</v>
      </c>
      <c r="O69" s="79">
        <v>33</v>
      </c>
      <c r="P69" s="79">
        <v>37</v>
      </c>
      <c r="Q69" s="79">
        <v>39</v>
      </c>
      <c r="T69" s="86">
        <f>A69</f>
        <v>68</v>
      </c>
      <c r="U69" s="86" t="str">
        <f>B69</f>
        <v>МКДОУ "Тебекмахинский Детский Сад "Солнышко"</v>
      </c>
      <c r="V69" s="87">
        <f>G69/F69</f>
        <v>0.83333333333333337</v>
      </c>
      <c r="W69" s="87">
        <f>E69/D69</f>
        <v>0.89743589743589747</v>
      </c>
      <c r="X69" s="87">
        <f>H69/$C69</f>
        <v>0.84090909090909094</v>
      </c>
      <c r="Y69" s="87">
        <f>J69/I69</f>
        <v>0.8571428571428571</v>
      </c>
      <c r="Z69" s="87">
        <f>K69/$C69</f>
        <v>0.95454545454545459</v>
      </c>
      <c r="AA69" s="87">
        <f>L69/$C69</f>
        <v>0.86363636363636365</v>
      </c>
      <c r="AB69" s="87">
        <f>N69/M69</f>
        <v>0.94444444444444442</v>
      </c>
      <c r="AC69" s="87">
        <f>O69/$C69</f>
        <v>0.75</v>
      </c>
      <c r="AD69" s="87">
        <f>P69/$C69</f>
        <v>0.84090909090909094</v>
      </c>
      <c r="AE69" s="87">
        <f>Q69/$C69</f>
        <v>0.88636363636363635</v>
      </c>
    </row>
    <row r="70" spans="1:31" x14ac:dyDescent="0.2">
      <c r="A70" s="46">
        <f>'бланки '!D74</f>
        <v>69</v>
      </c>
      <c r="B70" s="82" t="str">
        <f>'бланки '!C74</f>
        <v>МКОУ "Алиханмахинская СОШ"</v>
      </c>
      <c r="C70" s="79">
        <v>39</v>
      </c>
      <c r="D70" s="79">
        <v>31</v>
      </c>
      <c r="E70" s="79">
        <v>31</v>
      </c>
      <c r="F70" s="79">
        <v>32</v>
      </c>
      <c r="G70" s="79">
        <v>32</v>
      </c>
      <c r="H70" s="79">
        <v>35</v>
      </c>
      <c r="I70" s="79">
        <v>6</v>
      </c>
      <c r="J70" s="79">
        <v>5</v>
      </c>
      <c r="K70" s="79">
        <v>36</v>
      </c>
      <c r="L70" s="79">
        <v>38</v>
      </c>
      <c r="M70" s="79">
        <v>35</v>
      </c>
      <c r="N70" s="79">
        <v>34</v>
      </c>
      <c r="O70" s="79">
        <v>39</v>
      </c>
      <c r="P70" s="79">
        <v>37</v>
      </c>
      <c r="Q70" s="79">
        <v>38</v>
      </c>
      <c r="T70" s="86">
        <f>A70</f>
        <v>69</v>
      </c>
      <c r="U70" s="86" t="str">
        <f>B70</f>
        <v>МКОУ "Алиханмахинская СОШ"</v>
      </c>
      <c r="V70" s="87">
        <f>G70/F70</f>
        <v>1</v>
      </c>
      <c r="W70" s="87">
        <f>E70/D70</f>
        <v>1</v>
      </c>
      <c r="X70" s="87">
        <f>H70/$C70</f>
        <v>0.89743589743589747</v>
      </c>
      <c r="Y70" s="87">
        <f>J70/I70</f>
        <v>0.83333333333333337</v>
      </c>
      <c r="Z70" s="87">
        <f>K70/$C70</f>
        <v>0.92307692307692313</v>
      </c>
      <c r="AA70" s="87">
        <f>L70/$C70</f>
        <v>0.97435897435897434</v>
      </c>
      <c r="AB70" s="87">
        <f>N70/M70</f>
        <v>0.97142857142857142</v>
      </c>
      <c r="AC70" s="87">
        <f>O70/$C70</f>
        <v>1</v>
      </c>
      <c r="AD70" s="87">
        <f>P70/$C70</f>
        <v>0.94871794871794868</v>
      </c>
      <c r="AE70" s="87">
        <f>Q70/$C70</f>
        <v>0.97435897435897434</v>
      </c>
    </row>
    <row r="71" spans="1:31" x14ac:dyDescent="0.2">
      <c r="A71" s="46">
        <f>'бланки '!D75</f>
        <v>70</v>
      </c>
      <c r="B71" s="82" t="str">
        <f>'бланки '!C75</f>
        <v>МКОУ "Балхарская СОШ"</v>
      </c>
      <c r="C71" s="79">
        <v>9</v>
      </c>
      <c r="D71" s="79">
        <v>4</v>
      </c>
      <c r="E71" s="79">
        <v>3</v>
      </c>
      <c r="F71" s="79">
        <v>4</v>
      </c>
      <c r="G71" s="79">
        <v>3</v>
      </c>
      <c r="H71" s="79">
        <v>7</v>
      </c>
      <c r="I71" s="79">
        <v>2</v>
      </c>
      <c r="J71" s="79">
        <v>2</v>
      </c>
      <c r="K71" s="79">
        <v>9</v>
      </c>
      <c r="L71" s="79">
        <v>8</v>
      </c>
      <c r="M71" s="79">
        <v>6</v>
      </c>
      <c r="N71" s="79">
        <v>5</v>
      </c>
      <c r="O71" s="79">
        <v>7</v>
      </c>
      <c r="P71" s="79">
        <v>7</v>
      </c>
      <c r="Q71" s="79">
        <v>7</v>
      </c>
      <c r="T71" s="86">
        <f>A71</f>
        <v>70</v>
      </c>
      <c r="U71" s="86" t="str">
        <f>B71</f>
        <v>МКОУ "Балхарская СОШ"</v>
      </c>
      <c r="V71" s="87">
        <f>G71/F71</f>
        <v>0.75</v>
      </c>
      <c r="W71" s="87">
        <f>E71/D71</f>
        <v>0.75</v>
      </c>
      <c r="X71" s="87">
        <f>H71/$C71</f>
        <v>0.77777777777777779</v>
      </c>
      <c r="Y71" s="87">
        <f>J71/I71</f>
        <v>1</v>
      </c>
      <c r="Z71" s="87">
        <f>K71/$C71</f>
        <v>1</v>
      </c>
      <c r="AA71" s="87">
        <f>L71/$C71</f>
        <v>0.88888888888888884</v>
      </c>
      <c r="AB71" s="87">
        <f>N71/M71</f>
        <v>0.83333333333333337</v>
      </c>
      <c r="AC71" s="87">
        <f>O71/$C71</f>
        <v>0.77777777777777779</v>
      </c>
      <c r="AD71" s="87">
        <f>P71/$C71</f>
        <v>0.77777777777777779</v>
      </c>
      <c r="AE71" s="87">
        <f>Q71/$C71</f>
        <v>0.77777777777777779</v>
      </c>
    </row>
    <row r="72" spans="1:31" x14ac:dyDescent="0.2">
      <c r="A72" s="46">
        <f>'бланки '!D76</f>
        <v>71</v>
      </c>
      <c r="B72" s="82" t="str">
        <f>'бланки '!C76</f>
        <v>МКОУ "Зильмукмахинская ООШ"</v>
      </c>
      <c r="C72" s="79">
        <v>31</v>
      </c>
      <c r="D72" s="79">
        <v>30</v>
      </c>
      <c r="E72" s="79">
        <v>30</v>
      </c>
      <c r="F72" s="79">
        <v>28</v>
      </c>
      <c r="G72" s="79">
        <v>28</v>
      </c>
      <c r="H72" s="79">
        <v>31</v>
      </c>
      <c r="I72" s="79">
        <v>2</v>
      </c>
      <c r="J72" s="79">
        <v>2</v>
      </c>
      <c r="K72" s="79">
        <v>31</v>
      </c>
      <c r="L72" s="79">
        <v>31</v>
      </c>
      <c r="M72" s="79">
        <v>30</v>
      </c>
      <c r="N72" s="79">
        <v>30</v>
      </c>
      <c r="O72" s="79">
        <v>31</v>
      </c>
      <c r="P72" s="79">
        <v>31</v>
      </c>
      <c r="Q72" s="79">
        <v>31</v>
      </c>
      <c r="T72" s="86">
        <f>A72</f>
        <v>71</v>
      </c>
      <c r="U72" s="86" t="str">
        <f>B72</f>
        <v>МКОУ "Зильмукмахинская ООШ"</v>
      </c>
      <c r="V72" s="87">
        <f>G72/F72</f>
        <v>1</v>
      </c>
      <c r="W72" s="87">
        <f>E72/D72</f>
        <v>1</v>
      </c>
      <c r="X72" s="87">
        <f>H72/$C72</f>
        <v>1</v>
      </c>
      <c r="Y72" s="87">
        <f>J72/I72</f>
        <v>1</v>
      </c>
      <c r="Z72" s="87">
        <f>K72/$C72</f>
        <v>1</v>
      </c>
      <c r="AA72" s="87">
        <f>L72/$C72</f>
        <v>1</v>
      </c>
      <c r="AB72" s="87">
        <f>N72/M72</f>
        <v>1</v>
      </c>
      <c r="AC72" s="87">
        <f>O72/$C72</f>
        <v>1</v>
      </c>
      <c r="AD72" s="87">
        <f>P72/$C72</f>
        <v>1</v>
      </c>
      <c r="AE72" s="87">
        <f>Q72/$C72</f>
        <v>1</v>
      </c>
    </row>
    <row r="73" spans="1:31" x14ac:dyDescent="0.2">
      <c r="A73" s="46">
        <f>'бланки '!D77</f>
        <v>72</v>
      </c>
      <c r="B73" s="82" t="str">
        <f>'бланки '!C77</f>
        <v>МКОУ "Каршлинская ООШ"</v>
      </c>
      <c r="C73" s="79">
        <v>5</v>
      </c>
      <c r="D73" s="79">
        <v>4</v>
      </c>
      <c r="E73" s="79">
        <v>4</v>
      </c>
      <c r="F73" s="79">
        <v>4</v>
      </c>
      <c r="G73" s="79">
        <v>4</v>
      </c>
      <c r="H73" s="79">
        <v>4</v>
      </c>
      <c r="I73" s="79">
        <v>1</v>
      </c>
      <c r="J73" s="79">
        <v>1</v>
      </c>
      <c r="K73" s="79">
        <v>4</v>
      </c>
      <c r="L73" s="79">
        <v>5</v>
      </c>
      <c r="M73" s="79">
        <v>5</v>
      </c>
      <c r="N73" s="79">
        <v>4</v>
      </c>
      <c r="O73" s="79">
        <v>4</v>
      </c>
      <c r="P73" s="79">
        <v>4</v>
      </c>
      <c r="Q73" s="79">
        <v>4</v>
      </c>
      <c r="T73" s="86">
        <f>A73</f>
        <v>72</v>
      </c>
      <c r="U73" s="86" t="str">
        <f>B73</f>
        <v>МКОУ "Каршлинская ООШ"</v>
      </c>
      <c r="V73" s="87">
        <f>G73/F73</f>
        <v>1</v>
      </c>
      <c r="W73" s="87">
        <f>E73/D73</f>
        <v>1</v>
      </c>
      <c r="X73" s="87">
        <f>H73/$C73</f>
        <v>0.8</v>
      </c>
      <c r="Y73" s="87">
        <f>J73/I73</f>
        <v>1</v>
      </c>
      <c r="Z73" s="87">
        <f>K73/$C73</f>
        <v>0.8</v>
      </c>
      <c r="AA73" s="87">
        <f>L73/$C73</f>
        <v>1</v>
      </c>
      <c r="AB73" s="87">
        <f>N73/M73</f>
        <v>0.8</v>
      </c>
      <c r="AC73" s="87">
        <f>O73/$C73</f>
        <v>0.8</v>
      </c>
      <c r="AD73" s="87">
        <f>P73/$C73</f>
        <v>0.8</v>
      </c>
      <c r="AE73" s="87">
        <f>Q73/$C73</f>
        <v>0.8</v>
      </c>
    </row>
    <row r="74" spans="1:31" x14ac:dyDescent="0.2">
      <c r="A74" s="46">
        <f>'бланки '!D78</f>
        <v>73</v>
      </c>
      <c r="B74" s="82" t="str">
        <f>'бланки '!C78</f>
        <v>МКОУ "Кассагумахинская СОШ"</v>
      </c>
      <c r="C74" s="79">
        <v>19</v>
      </c>
      <c r="D74" s="79">
        <v>18</v>
      </c>
      <c r="E74" s="79">
        <v>16</v>
      </c>
      <c r="F74" s="79">
        <v>17</v>
      </c>
      <c r="G74" s="79">
        <v>17</v>
      </c>
      <c r="H74" s="79">
        <v>17</v>
      </c>
      <c r="I74" s="79">
        <v>4</v>
      </c>
      <c r="J74" s="79">
        <v>3</v>
      </c>
      <c r="K74" s="79">
        <v>19</v>
      </c>
      <c r="L74" s="79">
        <v>19</v>
      </c>
      <c r="M74" s="79">
        <v>18</v>
      </c>
      <c r="N74" s="79">
        <v>18</v>
      </c>
      <c r="O74" s="79">
        <v>17</v>
      </c>
      <c r="P74" s="79">
        <v>19</v>
      </c>
      <c r="Q74" s="79">
        <v>18</v>
      </c>
      <c r="T74" s="86">
        <f>A74</f>
        <v>73</v>
      </c>
      <c r="U74" s="86" t="str">
        <f>B74</f>
        <v>МКОУ "Кассагумахинская СОШ"</v>
      </c>
      <c r="V74" s="87">
        <f>G74/F74</f>
        <v>1</v>
      </c>
      <c r="W74" s="87">
        <f>E74/D74</f>
        <v>0.88888888888888884</v>
      </c>
      <c r="X74" s="87">
        <f>H74/$C74</f>
        <v>0.89473684210526316</v>
      </c>
      <c r="Y74" s="87">
        <f>J74/I74</f>
        <v>0.75</v>
      </c>
      <c r="Z74" s="87">
        <f>K74/$C74</f>
        <v>1</v>
      </c>
      <c r="AA74" s="87">
        <f>L74/$C74</f>
        <v>1</v>
      </c>
      <c r="AB74" s="87">
        <f>N74/M74</f>
        <v>1</v>
      </c>
      <c r="AC74" s="87">
        <f>O74/$C74</f>
        <v>0.89473684210526316</v>
      </c>
      <c r="AD74" s="87">
        <f>P74/$C74</f>
        <v>1</v>
      </c>
      <c r="AE74" s="87">
        <f>Q74/$C74</f>
        <v>0.94736842105263153</v>
      </c>
    </row>
    <row r="75" spans="1:31" x14ac:dyDescent="0.2">
      <c r="A75" s="46">
        <f>'бланки '!D79</f>
        <v>74</v>
      </c>
      <c r="B75" s="82" t="str">
        <f>'бланки '!C79</f>
        <v>МКОУ "Кулинская ООШ"</v>
      </c>
      <c r="C75" s="79">
        <v>2</v>
      </c>
      <c r="D75" s="79">
        <v>1</v>
      </c>
      <c r="E75" s="79">
        <v>1</v>
      </c>
      <c r="F75" s="79">
        <v>1</v>
      </c>
      <c r="G75" s="79">
        <v>1</v>
      </c>
      <c r="H75" s="79">
        <v>2</v>
      </c>
      <c r="I75" s="79">
        <v>1</v>
      </c>
      <c r="J75" s="79">
        <v>1</v>
      </c>
      <c r="K75" s="79">
        <v>2</v>
      </c>
      <c r="L75" s="79">
        <v>2</v>
      </c>
      <c r="M75" s="79">
        <v>2</v>
      </c>
      <c r="N75" s="79">
        <v>2</v>
      </c>
      <c r="O75" s="79">
        <v>2</v>
      </c>
      <c r="P75" s="79">
        <v>2</v>
      </c>
      <c r="Q75" s="79">
        <v>2</v>
      </c>
      <c r="T75" s="86">
        <f>A75</f>
        <v>74</v>
      </c>
      <c r="U75" s="86" t="str">
        <f>B75</f>
        <v>МКОУ "Кулинская ООШ"</v>
      </c>
      <c r="V75" s="87">
        <f>G75/F75</f>
        <v>1</v>
      </c>
      <c r="W75" s="87">
        <f>E75/D75</f>
        <v>1</v>
      </c>
      <c r="X75" s="87">
        <f>H75/$C75</f>
        <v>1</v>
      </c>
      <c r="Y75" s="87">
        <f>J75/I75</f>
        <v>1</v>
      </c>
      <c r="Z75" s="87">
        <f>K75/$C75</f>
        <v>1</v>
      </c>
      <c r="AA75" s="87">
        <f>L75/$C75</f>
        <v>1</v>
      </c>
      <c r="AB75" s="87">
        <f>N75/M75</f>
        <v>1</v>
      </c>
      <c r="AC75" s="87">
        <f>O75/$C75</f>
        <v>1</v>
      </c>
      <c r="AD75" s="87">
        <f>P75/$C75</f>
        <v>1</v>
      </c>
      <c r="AE75" s="87">
        <f>Q75/$C75</f>
        <v>1</v>
      </c>
    </row>
    <row r="76" spans="1:31" x14ac:dyDescent="0.2">
      <c r="A76" s="46">
        <f>'бланки '!D80</f>
        <v>75</v>
      </c>
      <c r="B76" s="82" t="str">
        <f>'бланки '!C80</f>
        <v>МКОУ "Курьимахинская СОШ"</v>
      </c>
      <c r="C76" s="79">
        <v>56</v>
      </c>
      <c r="D76" s="79">
        <v>54</v>
      </c>
      <c r="E76" s="79">
        <v>53</v>
      </c>
      <c r="F76" s="79">
        <v>49</v>
      </c>
      <c r="G76" s="79">
        <v>48</v>
      </c>
      <c r="H76" s="79">
        <v>44</v>
      </c>
      <c r="I76" s="79">
        <v>12</v>
      </c>
      <c r="J76" s="79">
        <v>11</v>
      </c>
      <c r="K76" s="79">
        <v>54</v>
      </c>
      <c r="L76" s="79">
        <v>51</v>
      </c>
      <c r="M76" s="79">
        <v>50</v>
      </c>
      <c r="N76" s="79">
        <v>47</v>
      </c>
      <c r="O76" s="79">
        <v>48</v>
      </c>
      <c r="P76" s="79">
        <v>49</v>
      </c>
      <c r="Q76" s="79">
        <v>43</v>
      </c>
      <c r="T76" s="86">
        <f>A76</f>
        <v>75</v>
      </c>
      <c r="U76" s="86" t="str">
        <f>B76</f>
        <v>МКОУ "Курьимахинская СОШ"</v>
      </c>
      <c r="V76" s="87">
        <f>G76/F76</f>
        <v>0.97959183673469385</v>
      </c>
      <c r="W76" s="87">
        <f>E76/D76</f>
        <v>0.98148148148148151</v>
      </c>
      <c r="X76" s="87">
        <f>H76/$C76</f>
        <v>0.7857142857142857</v>
      </c>
      <c r="Y76" s="87">
        <f>J76/I76</f>
        <v>0.91666666666666663</v>
      </c>
      <c r="Z76" s="87">
        <f>K76/$C76</f>
        <v>0.9642857142857143</v>
      </c>
      <c r="AA76" s="87">
        <f>L76/$C76</f>
        <v>0.9107142857142857</v>
      </c>
      <c r="AB76" s="87">
        <f>N76/M76</f>
        <v>0.94</v>
      </c>
      <c r="AC76" s="87">
        <f>O76/$C76</f>
        <v>0.8571428571428571</v>
      </c>
      <c r="AD76" s="87">
        <f>P76/$C76</f>
        <v>0.875</v>
      </c>
      <c r="AE76" s="87">
        <f>Q76/$C76</f>
        <v>0.7678571428571429</v>
      </c>
    </row>
    <row r="77" spans="1:31" x14ac:dyDescent="0.2">
      <c r="A77" s="46">
        <f>'бланки '!D81</f>
        <v>76</v>
      </c>
      <c r="B77" s="82" t="str">
        <f>'бланки '!C81</f>
        <v>МКОУ "Куркебимахинская ООШ"</v>
      </c>
      <c r="C77" s="79">
        <v>15</v>
      </c>
      <c r="D77" s="79">
        <v>10</v>
      </c>
      <c r="E77" s="79">
        <v>8</v>
      </c>
      <c r="F77" s="79">
        <v>8</v>
      </c>
      <c r="G77" s="79">
        <v>8</v>
      </c>
      <c r="H77" s="79">
        <v>12</v>
      </c>
      <c r="I77" s="79">
        <v>1</v>
      </c>
      <c r="J77" s="79">
        <v>1</v>
      </c>
      <c r="K77" s="79">
        <v>13</v>
      </c>
      <c r="L77" s="79">
        <v>14</v>
      </c>
      <c r="M77" s="79">
        <v>13</v>
      </c>
      <c r="N77" s="79">
        <v>13</v>
      </c>
      <c r="O77" s="79">
        <v>13</v>
      </c>
      <c r="P77" s="79">
        <v>13</v>
      </c>
      <c r="Q77" s="79">
        <v>12</v>
      </c>
      <c r="T77" s="86">
        <f>A77</f>
        <v>76</v>
      </c>
      <c r="U77" s="86" t="str">
        <f>B77</f>
        <v>МКОУ "Куркебимахинская ООШ"</v>
      </c>
      <c r="V77" s="87">
        <f>G77/F77</f>
        <v>1</v>
      </c>
      <c r="W77" s="87">
        <f>E77/D77</f>
        <v>0.8</v>
      </c>
      <c r="X77" s="87">
        <f>H77/$C77</f>
        <v>0.8</v>
      </c>
      <c r="Y77" s="87">
        <f>J77/I77</f>
        <v>1</v>
      </c>
      <c r="Z77" s="87">
        <f>K77/$C77</f>
        <v>0.8666666666666667</v>
      </c>
      <c r="AA77" s="87">
        <f>L77/$C77</f>
        <v>0.93333333333333335</v>
      </c>
      <c r="AB77" s="87">
        <f>N77/M77</f>
        <v>1</v>
      </c>
      <c r="AC77" s="87">
        <f>O77/$C77</f>
        <v>0.8666666666666667</v>
      </c>
      <c r="AD77" s="87">
        <f>P77/$C77</f>
        <v>0.8666666666666667</v>
      </c>
      <c r="AE77" s="87">
        <f>Q77/$C77</f>
        <v>0.8</v>
      </c>
    </row>
    <row r="78" spans="1:31" x14ac:dyDescent="0.2">
      <c r="A78" s="46">
        <f>'бланки '!D82</f>
        <v>77</v>
      </c>
      <c r="B78" s="82" t="str">
        <f>'бланки '!C82</f>
        <v>МКОУ "Нахкинская ООШ"</v>
      </c>
      <c r="C78" s="79">
        <v>4</v>
      </c>
      <c r="D78" s="79">
        <v>3</v>
      </c>
      <c r="E78" s="79">
        <v>3</v>
      </c>
      <c r="F78" s="79">
        <v>1</v>
      </c>
      <c r="G78" s="79">
        <v>1</v>
      </c>
      <c r="H78" s="79">
        <v>3</v>
      </c>
      <c r="I78" s="79">
        <v>1</v>
      </c>
      <c r="J78" s="79">
        <v>1</v>
      </c>
      <c r="K78" s="79">
        <v>3</v>
      </c>
      <c r="L78" s="79">
        <v>3</v>
      </c>
      <c r="M78" s="79">
        <v>1</v>
      </c>
      <c r="N78" s="79">
        <v>1</v>
      </c>
      <c r="O78" s="79">
        <v>3</v>
      </c>
      <c r="P78" s="79">
        <v>4</v>
      </c>
      <c r="Q78" s="79">
        <v>3</v>
      </c>
      <c r="T78" s="86">
        <f>A78</f>
        <v>77</v>
      </c>
      <c r="U78" s="86" t="str">
        <f>B78</f>
        <v>МКОУ "Нахкинская ООШ"</v>
      </c>
      <c r="V78" s="87">
        <f>G78/F78</f>
        <v>1</v>
      </c>
      <c r="W78" s="87">
        <f>E78/D78</f>
        <v>1</v>
      </c>
      <c r="X78" s="87">
        <f>H78/$C78</f>
        <v>0.75</v>
      </c>
      <c r="Y78" s="87">
        <f>J78/I78</f>
        <v>1</v>
      </c>
      <c r="Z78" s="87">
        <f>K78/$C78</f>
        <v>0.75</v>
      </c>
      <c r="AA78" s="87">
        <f>L78/$C78</f>
        <v>0.75</v>
      </c>
      <c r="AB78" s="87">
        <f>N78/M78</f>
        <v>1</v>
      </c>
      <c r="AC78" s="87">
        <f>O78/$C78</f>
        <v>0.75</v>
      </c>
      <c r="AD78" s="87">
        <f>P78/$C78</f>
        <v>1</v>
      </c>
      <c r="AE78" s="87">
        <f>Q78/$C78</f>
        <v>0.75</v>
      </c>
    </row>
    <row r="79" spans="1:31" x14ac:dyDescent="0.2">
      <c r="A79" s="46">
        <f>'бланки '!D83</f>
        <v>78</v>
      </c>
      <c r="B79" s="82" t="str">
        <f>'бланки '!C83</f>
        <v>МКОУ "Тузламахинская СОШ"</v>
      </c>
      <c r="C79" s="79">
        <v>6</v>
      </c>
      <c r="D79" s="79">
        <v>4</v>
      </c>
      <c r="E79" s="79">
        <v>4</v>
      </c>
      <c r="F79" s="79">
        <v>5</v>
      </c>
      <c r="G79" s="79">
        <v>5</v>
      </c>
      <c r="H79" s="79">
        <v>5</v>
      </c>
      <c r="I79" s="79">
        <v>2</v>
      </c>
      <c r="J79" s="79">
        <v>2</v>
      </c>
      <c r="K79" s="79">
        <v>6</v>
      </c>
      <c r="L79" s="79">
        <v>5</v>
      </c>
      <c r="M79" s="79">
        <v>4</v>
      </c>
      <c r="N79" s="79">
        <v>4</v>
      </c>
      <c r="O79" s="79">
        <v>6</v>
      </c>
      <c r="P79" s="79">
        <v>6</v>
      </c>
      <c r="Q79" s="79">
        <v>6</v>
      </c>
      <c r="T79" s="86">
        <f>A79</f>
        <v>78</v>
      </c>
      <c r="U79" s="86" t="str">
        <f>B79</f>
        <v>МКОУ "Тузламахинская СОШ"</v>
      </c>
      <c r="V79" s="87">
        <f>G79/F79</f>
        <v>1</v>
      </c>
      <c r="W79" s="87">
        <f>E79/D79</f>
        <v>1</v>
      </c>
      <c r="X79" s="87">
        <f>H79/$C79</f>
        <v>0.83333333333333337</v>
      </c>
      <c r="Y79" s="87">
        <f>J79/I79</f>
        <v>1</v>
      </c>
      <c r="Z79" s="87">
        <f>K79/$C79</f>
        <v>1</v>
      </c>
      <c r="AA79" s="87">
        <f>L79/$C79</f>
        <v>0.83333333333333337</v>
      </c>
      <c r="AB79" s="87">
        <f>N79/M79</f>
        <v>1</v>
      </c>
      <c r="AC79" s="87">
        <f>O79/$C79</f>
        <v>1</v>
      </c>
      <c r="AD79" s="87">
        <f>P79/$C79</f>
        <v>1</v>
      </c>
      <c r="AE79" s="87">
        <f>Q79/$C79</f>
        <v>1</v>
      </c>
    </row>
    <row r="80" spans="1:31" x14ac:dyDescent="0.2">
      <c r="A80" s="46">
        <f>'бланки '!D84</f>
        <v>79</v>
      </c>
      <c r="B80" s="82" t="str">
        <f>'бланки '!C84</f>
        <v>МКОУ "Уллучаринская ООШ"</v>
      </c>
      <c r="C80" s="79">
        <v>3</v>
      </c>
      <c r="D80" s="79">
        <v>2</v>
      </c>
      <c r="E80" s="79">
        <v>2</v>
      </c>
      <c r="F80" s="79">
        <v>2</v>
      </c>
      <c r="G80" s="79">
        <v>2</v>
      </c>
      <c r="H80" s="79">
        <v>3</v>
      </c>
      <c r="I80" s="79">
        <v>1</v>
      </c>
      <c r="J80" s="79">
        <v>1</v>
      </c>
      <c r="K80" s="79">
        <v>3</v>
      </c>
      <c r="L80" s="79">
        <v>3</v>
      </c>
      <c r="M80" s="79">
        <v>3</v>
      </c>
      <c r="N80" s="79">
        <v>3</v>
      </c>
      <c r="O80" s="79">
        <v>3</v>
      </c>
      <c r="P80" s="79">
        <v>3</v>
      </c>
      <c r="Q80" s="79">
        <v>3</v>
      </c>
      <c r="T80" s="86">
        <f>A80</f>
        <v>79</v>
      </c>
      <c r="U80" s="86" t="str">
        <f>B80</f>
        <v>МКОУ "Уллучаринская ООШ"</v>
      </c>
      <c r="V80" s="87">
        <f>G80/F80</f>
        <v>1</v>
      </c>
      <c r="W80" s="87">
        <f>E80/D80</f>
        <v>1</v>
      </c>
      <c r="X80" s="87">
        <f>H80/$C80</f>
        <v>1</v>
      </c>
      <c r="Y80" s="87">
        <f>J80/I80</f>
        <v>1</v>
      </c>
      <c r="Z80" s="87">
        <f>K80/$C80</f>
        <v>1</v>
      </c>
      <c r="AA80" s="87">
        <f>L80/$C80</f>
        <v>1</v>
      </c>
      <c r="AB80" s="87">
        <f>N80/M80</f>
        <v>1</v>
      </c>
      <c r="AC80" s="87">
        <f>O80/$C80</f>
        <v>1</v>
      </c>
      <c r="AD80" s="87">
        <f>P80/$C80</f>
        <v>1</v>
      </c>
      <c r="AE80" s="87">
        <f>Q80/$C80</f>
        <v>1</v>
      </c>
    </row>
    <row r="81" spans="1:31" x14ac:dyDescent="0.2">
      <c r="A81" s="46">
        <f>'бланки '!D85</f>
        <v>80</v>
      </c>
      <c r="B81" s="82" t="str">
        <f>'бланки '!C85</f>
        <v>МКОУ "Урганинская СОШ"</v>
      </c>
      <c r="C81" s="79">
        <v>10</v>
      </c>
      <c r="D81" s="79">
        <v>10</v>
      </c>
      <c r="E81" s="79">
        <v>10</v>
      </c>
      <c r="F81" s="79">
        <v>7</v>
      </c>
      <c r="G81" s="79">
        <v>7</v>
      </c>
      <c r="H81" s="79">
        <v>8</v>
      </c>
      <c r="I81" s="79">
        <v>3</v>
      </c>
      <c r="J81" s="79">
        <v>3</v>
      </c>
      <c r="K81" s="79">
        <v>9</v>
      </c>
      <c r="L81" s="79">
        <v>9</v>
      </c>
      <c r="M81" s="79">
        <v>6</v>
      </c>
      <c r="N81" s="79">
        <v>6</v>
      </c>
      <c r="O81" s="79">
        <v>10</v>
      </c>
      <c r="P81" s="79">
        <v>10</v>
      </c>
      <c r="Q81" s="79">
        <v>10</v>
      </c>
      <c r="T81" s="86">
        <f>A81</f>
        <v>80</v>
      </c>
      <c r="U81" s="86" t="str">
        <f>B81</f>
        <v>МКОУ "Урганинская СОШ"</v>
      </c>
      <c r="V81" s="87">
        <f>G81/F81</f>
        <v>1</v>
      </c>
      <c r="W81" s="87">
        <f>E81/D81</f>
        <v>1</v>
      </c>
      <c r="X81" s="87">
        <f>H81/$C81</f>
        <v>0.8</v>
      </c>
      <c r="Y81" s="87">
        <f>J81/I81</f>
        <v>1</v>
      </c>
      <c r="Z81" s="87">
        <f>K81/$C81</f>
        <v>0.9</v>
      </c>
      <c r="AA81" s="87">
        <f>L81/$C81</f>
        <v>0.9</v>
      </c>
      <c r="AB81" s="87">
        <f>N81/M81</f>
        <v>1</v>
      </c>
      <c r="AC81" s="87">
        <f>O81/$C81</f>
        <v>1</v>
      </c>
      <c r="AD81" s="87">
        <f>P81/$C81</f>
        <v>1</v>
      </c>
      <c r="AE81" s="87">
        <f>Q81/$C81</f>
        <v>1</v>
      </c>
    </row>
    <row r="82" spans="1:31" x14ac:dyDescent="0.2">
      <c r="A82" s="46">
        <f>'бланки '!D86</f>
        <v>81</v>
      </c>
      <c r="B82" s="82" t="str">
        <f>'бланки '!C86</f>
        <v>МКОУ "Цуликанинская ООШ"</v>
      </c>
      <c r="C82" s="79">
        <v>10</v>
      </c>
      <c r="D82" s="79">
        <v>2</v>
      </c>
      <c r="E82" s="79">
        <v>2</v>
      </c>
      <c r="F82" s="79">
        <v>2</v>
      </c>
      <c r="G82" s="79">
        <v>2</v>
      </c>
      <c r="H82" s="79">
        <v>8</v>
      </c>
      <c r="I82" s="79">
        <v>1</v>
      </c>
      <c r="J82" s="79">
        <v>1</v>
      </c>
      <c r="K82" s="79">
        <v>10</v>
      </c>
      <c r="L82" s="79">
        <v>9</v>
      </c>
      <c r="M82" s="79">
        <v>4</v>
      </c>
      <c r="N82" s="79">
        <v>4</v>
      </c>
      <c r="O82" s="79">
        <v>9</v>
      </c>
      <c r="P82" s="79">
        <v>9</v>
      </c>
      <c r="Q82" s="79">
        <v>8</v>
      </c>
      <c r="T82" s="86">
        <f>A82</f>
        <v>81</v>
      </c>
      <c r="U82" s="86" t="str">
        <f>B82</f>
        <v>МКОУ "Цуликанинская ООШ"</v>
      </c>
      <c r="V82" s="87">
        <f>G82/F82</f>
        <v>1</v>
      </c>
      <c r="W82" s="87">
        <f>E82/D82</f>
        <v>1</v>
      </c>
      <c r="X82" s="87">
        <f>H82/$C82</f>
        <v>0.8</v>
      </c>
      <c r="Y82" s="87">
        <f>J82/I82</f>
        <v>1</v>
      </c>
      <c r="Z82" s="87">
        <f>K82/$C82</f>
        <v>1</v>
      </c>
      <c r="AA82" s="87">
        <f>L82/$C82</f>
        <v>0.9</v>
      </c>
      <c r="AB82" s="87">
        <f>N82/M82</f>
        <v>1</v>
      </c>
      <c r="AC82" s="87">
        <f>O82/$C82</f>
        <v>0.9</v>
      </c>
      <c r="AD82" s="87">
        <f>P82/$C82</f>
        <v>0.9</v>
      </c>
      <c r="AE82" s="87">
        <f>Q82/$C82</f>
        <v>0.8</v>
      </c>
    </row>
    <row r="83" spans="1:31" x14ac:dyDescent="0.2">
      <c r="A83" s="46">
        <f>'бланки '!D87</f>
        <v>82</v>
      </c>
      <c r="B83" s="82" t="str">
        <f>'бланки '!C87</f>
        <v>МКОУ "Шинкбалакадинская ООШ"</v>
      </c>
      <c r="C83" s="79">
        <v>21</v>
      </c>
      <c r="D83" s="79">
        <v>16</v>
      </c>
      <c r="E83" s="79">
        <v>15</v>
      </c>
      <c r="F83" s="79">
        <v>13</v>
      </c>
      <c r="G83" s="79">
        <v>11</v>
      </c>
      <c r="H83" s="79">
        <v>18</v>
      </c>
      <c r="I83" s="79">
        <v>4</v>
      </c>
      <c r="J83" s="79">
        <v>3</v>
      </c>
      <c r="K83" s="79">
        <v>19</v>
      </c>
      <c r="L83" s="79">
        <v>19</v>
      </c>
      <c r="M83" s="79">
        <v>13</v>
      </c>
      <c r="N83" s="79">
        <v>13</v>
      </c>
      <c r="O83" s="79">
        <v>19</v>
      </c>
      <c r="P83" s="79">
        <v>20</v>
      </c>
      <c r="Q83" s="79">
        <v>20</v>
      </c>
      <c r="T83" s="86">
        <f>A83</f>
        <v>82</v>
      </c>
      <c r="U83" s="86" t="str">
        <f>B83</f>
        <v>МКОУ "Шинкбалакадинская ООШ"</v>
      </c>
      <c r="V83" s="87">
        <f>G83/F83</f>
        <v>0.84615384615384615</v>
      </c>
      <c r="W83" s="87">
        <f>E83/D83</f>
        <v>0.9375</v>
      </c>
      <c r="X83" s="87">
        <f>H83/$C83</f>
        <v>0.8571428571428571</v>
      </c>
      <c r="Y83" s="87">
        <f>J83/I83</f>
        <v>0.75</v>
      </c>
      <c r="Z83" s="87">
        <f>K83/$C83</f>
        <v>0.90476190476190477</v>
      </c>
      <c r="AA83" s="87">
        <f>L83/$C83</f>
        <v>0.90476190476190477</v>
      </c>
      <c r="AB83" s="87">
        <f>N83/M83</f>
        <v>1</v>
      </c>
      <c r="AC83" s="87">
        <f>O83/$C83</f>
        <v>0.90476190476190477</v>
      </c>
      <c r="AD83" s="87">
        <f>P83/$C83</f>
        <v>0.95238095238095233</v>
      </c>
      <c r="AE83" s="87">
        <f>Q83/$C83</f>
        <v>0.95238095238095233</v>
      </c>
    </row>
    <row r="84" spans="1:31" x14ac:dyDescent="0.2">
      <c r="A84" s="46">
        <f>'бланки '!D88</f>
        <v>83</v>
      </c>
      <c r="B84" s="82" t="str">
        <f>'бланки '!C88</f>
        <v>МБОУ «Каратинская общеобразовательная гимназия»</v>
      </c>
      <c r="C84" s="79">
        <v>61</v>
      </c>
      <c r="D84" s="79">
        <v>50</v>
      </c>
      <c r="E84" s="79">
        <v>49</v>
      </c>
      <c r="F84" s="79">
        <v>44</v>
      </c>
      <c r="G84" s="79">
        <v>44</v>
      </c>
      <c r="H84" s="79">
        <v>55</v>
      </c>
      <c r="I84" s="79">
        <v>7</v>
      </c>
      <c r="J84" s="79">
        <v>7</v>
      </c>
      <c r="K84" s="79">
        <v>57</v>
      </c>
      <c r="L84" s="79">
        <v>58</v>
      </c>
      <c r="M84" s="79">
        <v>44</v>
      </c>
      <c r="N84" s="79">
        <v>44</v>
      </c>
      <c r="O84" s="79">
        <v>56</v>
      </c>
      <c r="P84" s="79">
        <v>60</v>
      </c>
      <c r="Q84" s="79">
        <v>60</v>
      </c>
      <c r="T84" s="86">
        <f>A84</f>
        <v>83</v>
      </c>
      <c r="U84" s="86" t="str">
        <f>B84</f>
        <v>МБОУ «Каратинская общеобразовательная гимназия»</v>
      </c>
      <c r="V84" s="87">
        <f>G84/F84</f>
        <v>1</v>
      </c>
      <c r="W84" s="87">
        <f>E84/D84</f>
        <v>0.98</v>
      </c>
      <c r="X84" s="87">
        <f>H84/$C84</f>
        <v>0.90163934426229508</v>
      </c>
      <c r="Y84" s="87">
        <f>J84/I84</f>
        <v>1</v>
      </c>
      <c r="Z84" s="87">
        <f>K84/$C84</f>
        <v>0.93442622950819676</v>
      </c>
      <c r="AA84" s="87">
        <f>L84/$C84</f>
        <v>0.95081967213114749</v>
      </c>
      <c r="AB84" s="87">
        <f>N84/M84</f>
        <v>1</v>
      </c>
      <c r="AC84" s="87">
        <f>O84/$C84</f>
        <v>0.91803278688524592</v>
      </c>
      <c r="AD84" s="87">
        <f>P84/$C84</f>
        <v>0.98360655737704916</v>
      </c>
      <c r="AE84" s="87">
        <f>Q84/$C84</f>
        <v>0.98360655737704916</v>
      </c>
    </row>
    <row r="85" spans="1:31" x14ac:dyDescent="0.2">
      <c r="A85" s="46">
        <f>'бланки '!D89</f>
        <v>84</v>
      </c>
      <c r="B85" s="82" t="str">
        <f>'бланки '!C89</f>
        <v>МБОУ «Местерухская СОШ»</v>
      </c>
      <c r="C85" s="79">
        <v>23</v>
      </c>
      <c r="D85" s="79">
        <v>20</v>
      </c>
      <c r="E85" s="79">
        <v>19</v>
      </c>
      <c r="F85" s="79">
        <v>13</v>
      </c>
      <c r="G85" s="79">
        <v>12</v>
      </c>
      <c r="H85" s="79">
        <v>19</v>
      </c>
      <c r="I85" s="79">
        <v>3</v>
      </c>
      <c r="J85" s="79">
        <v>3</v>
      </c>
      <c r="K85" s="79">
        <v>23</v>
      </c>
      <c r="L85" s="79">
        <v>23</v>
      </c>
      <c r="M85" s="79">
        <v>15</v>
      </c>
      <c r="N85" s="79">
        <v>15</v>
      </c>
      <c r="O85" s="79">
        <v>23</v>
      </c>
      <c r="P85" s="79">
        <v>22</v>
      </c>
      <c r="Q85" s="79">
        <v>22</v>
      </c>
      <c r="T85" s="86">
        <f>A85</f>
        <v>84</v>
      </c>
      <c r="U85" s="86" t="str">
        <f>B85</f>
        <v>МБОУ «Местерухская СОШ»</v>
      </c>
      <c r="V85" s="87">
        <f>G85/F85</f>
        <v>0.92307692307692313</v>
      </c>
      <c r="W85" s="87">
        <f>E85/D85</f>
        <v>0.95</v>
      </c>
      <c r="X85" s="87">
        <f>H85/$C85</f>
        <v>0.82608695652173914</v>
      </c>
      <c r="Y85" s="87">
        <f>J85/I85</f>
        <v>1</v>
      </c>
      <c r="Z85" s="87">
        <f>K85/$C85</f>
        <v>1</v>
      </c>
      <c r="AA85" s="87">
        <f>L85/$C85</f>
        <v>1</v>
      </c>
      <c r="AB85" s="87">
        <f>N85/M85</f>
        <v>1</v>
      </c>
      <c r="AC85" s="87">
        <f>O85/$C85</f>
        <v>1</v>
      </c>
      <c r="AD85" s="87">
        <f>P85/$C85</f>
        <v>0.95652173913043481</v>
      </c>
      <c r="AE85" s="87">
        <f>Q85/$C85</f>
        <v>0.95652173913043481</v>
      </c>
    </row>
    <row r="86" spans="1:31" x14ac:dyDescent="0.2">
      <c r="A86" s="46">
        <f>'бланки '!D90</f>
        <v>85</v>
      </c>
      <c r="B86" s="82" t="str">
        <f>'бланки '!C90</f>
        <v>МБОУ «В-Инхелинская ООШ»</v>
      </c>
      <c r="C86" s="79">
        <v>11</v>
      </c>
      <c r="D86" s="79">
        <v>8</v>
      </c>
      <c r="E86" s="79">
        <v>8</v>
      </c>
      <c r="F86" s="79">
        <v>1</v>
      </c>
      <c r="G86" s="79">
        <v>1</v>
      </c>
      <c r="H86" s="79">
        <v>9</v>
      </c>
      <c r="I86" s="79">
        <v>1</v>
      </c>
      <c r="J86" s="79">
        <v>1</v>
      </c>
      <c r="K86" s="79">
        <v>11</v>
      </c>
      <c r="L86" s="79">
        <v>11</v>
      </c>
      <c r="M86" s="79">
        <v>2</v>
      </c>
      <c r="N86" s="79">
        <v>2</v>
      </c>
      <c r="O86" s="79">
        <v>11</v>
      </c>
      <c r="P86" s="79">
        <v>10</v>
      </c>
      <c r="Q86" s="79">
        <v>11</v>
      </c>
      <c r="T86" s="86">
        <f>A86</f>
        <v>85</v>
      </c>
      <c r="U86" s="86" t="str">
        <f>B86</f>
        <v>МБОУ «В-Инхелинская ООШ»</v>
      </c>
      <c r="V86" s="87">
        <f>G86/F86</f>
        <v>1</v>
      </c>
      <c r="W86" s="87">
        <f>E86/D86</f>
        <v>1</v>
      </c>
      <c r="X86" s="87">
        <f>H86/$C86</f>
        <v>0.81818181818181823</v>
      </c>
      <c r="Y86" s="87">
        <f>J86/I86</f>
        <v>1</v>
      </c>
      <c r="Z86" s="87">
        <f>K86/$C86</f>
        <v>1</v>
      </c>
      <c r="AA86" s="87">
        <f>L86/$C86</f>
        <v>1</v>
      </c>
      <c r="AB86" s="87">
        <f>N86/M86</f>
        <v>1</v>
      </c>
      <c r="AC86" s="87">
        <f>O86/$C86</f>
        <v>1</v>
      </c>
      <c r="AD86" s="87">
        <f>P86/$C86</f>
        <v>0.90909090909090906</v>
      </c>
      <c r="AE86" s="87">
        <f>Q86/$C86</f>
        <v>1</v>
      </c>
    </row>
    <row r="87" spans="1:31" x14ac:dyDescent="0.2">
      <c r="A87" s="46">
        <f>'бланки '!D91</f>
        <v>86</v>
      </c>
      <c r="B87" s="82" t="str">
        <f>'бланки '!C91</f>
        <v>МКОУ «Маштадинская НОШ»</v>
      </c>
      <c r="C87" s="79">
        <v>1</v>
      </c>
      <c r="D87" s="79">
        <v>1</v>
      </c>
      <c r="E87" s="79">
        <v>1</v>
      </c>
      <c r="F87" s="79">
        <v>1</v>
      </c>
      <c r="G87" s="79">
        <v>1</v>
      </c>
      <c r="H87" s="79">
        <v>1</v>
      </c>
      <c r="I87" s="79">
        <v>1</v>
      </c>
      <c r="J87" s="79">
        <v>1</v>
      </c>
      <c r="K87" s="79">
        <v>1</v>
      </c>
      <c r="L87" s="79">
        <v>1</v>
      </c>
      <c r="M87" s="79">
        <v>1</v>
      </c>
      <c r="N87" s="79">
        <v>1</v>
      </c>
      <c r="O87" s="79">
        <v>1</v>
      </c>
      <c r="P87" s="79">
        <v>1</v>
      </c>
      <c r="Q87" s="79">
        <v>1</v>
      </c>
      <c r="T87" s="86">
        <f>A87</f>
        <v>86</v>
      </c>
      <c r="U87" s="86" t="str">
        <f>B87</f>
        <v>МКОУ «Маштадинская НОШ»</v>
      </c>
      <c r="V87" s="87">
        <f>G87/F87</f>
        <v>1</v>
      </c>
      <c r="W87" s="87">
        <f>E87/D87</f>
        <v>1</v>
      </c>
      <c r="X87" s="87">
        <f>H87/$C87</f>
        <v>1</v>
      </c>
      <c r="Y87" s="87">
        <f>J87/I87</f>
        <v>1</v>
      </c>
      <c r="Z87" s="87">
        <f>K87/$C87</f>
        <v>1</v>
      </c>
      <c r="AA87" s="87">
        <f>L87/$C87</f>
        <v>1</v>
      </c>
      <c r="AB87" s="87">
        <f>N87/M87</f>
        <v>1</v>
      </c>
      <c r="AC87" s="87">
        <f>O87/$C87</f>
        <v>1</v>
      </c>
      <c r="AD87" s="87">
        <f>P87/$C87</f>
        <v>1</v>
      </c>
      <c r="AE87" s="87">
        <f>Q87/$C87</f>
        <v>1</v>
      </c>
    </row>
    <row r="88" spans="1:31" x14ac:dyDescent="0.2">
      <c r="A88" s="46">
        <f>'бланки '!D92</f>
        <v>87</v>
      </c>
      <c r="B88" s="82" t="str">
        <f>'бланки '!C92</f>
        <v xml:space="preserve">  МБДОУ «Цолодинский д/сад «Улыбка»</v>
      </c>
      <c r="C88" s="79">
        <v>14</v>
      </c>
      <c r="D88" s="79">
        <v>14</v>
      </c>
      <c r="E88" s="79">
        <v>14</v>
      </c>
      <c r="F88" s="79">
        <v>14</v>
      </c>
      <c r="G88" s="79">
        <v>14</v>
      </c>
      <c r="H88" s="79">
        <v>13</v>
      </c>
      <c r="I88" s="79">
        <v>1</v>
      </c>
      <c r="J88" s="79">
        <v>1</v>
      </c>
      <c r="K88" s="79">
        <v>14</v>
      </c>
      <c r="L88" s="79">
        <v>14</v>
      </c>
      <c r="M88" s="79">
        <v>14</v>
      </c>
      <c r="N88" s="79">
        <v>14</v>
      </c>
      <c r="O88" s="79">
        <v>14</v>
      </c>
      <c r="P88" s="79">
        <v>14</v>
      </c>
      <c r="Q88" s="79">
        <v>14</v>
      </c>
      <c r="T88" s="86">
        <f>A88</f>
        <v>87</v>
      </c>
      <c r="U88" s="86" t="str">
        <f>B88</f>
        <v xml:space="preserve">  МБДОУ «Цолодинский д/сад «Улыбка»</v>
      </c>
      <c r="V88" s="87">
        <f>G88/F88</f>
        <v>1</v>
      </c>
      <c r="W88" s="87">
        <f>E88/D88</f>
        <v>1</v>
      </c>
      <c r="X88" s="87">
        <f>H88/$C88</f>
        <v>0.9285714285714286</v>
      </c>
      <c r="Y88" s="87">
        <f>J88/I88</f>
        <v>1</v>
      </c>
      <c r="Z88" s="87">
        <f>K88/$C88</f>
        <v>1</v>
      </c>
      <c r="AA88" s="87">
        <f>L88/$C88</f>
        <v>1</v>
      </c>
      <c r="AB88" s="87">
        <f>N88/M88</f>
        <v>1</v>
      </c>
      <c r="AC88" s="87">
        <f>O88/$C88</f>
        <v>1</v>
      </c>
      <c r="AD88" s="87">
        <f>P88/$C88</f>
        <v>1</v>
      </c>
      <c r="AE88" s="87">
        <f>Q88/$C88</f>
        <v>1</v>
      </c>
    </row>
    <row r="89" spans="1:31" x14ac:dyDescent="0.2">
      <c r="A89" s="46">
        <f>'бланки '!D93</f>
        <v>88</v>
      </c>
      <c r="B89" s="82" t="str">
        <f>'бланки '!C93</f>
        <v xml:space="preserve">  МБДОУ «Лологонитлинский д/сад «Тархо»</v>
      </c>
      <c r="C89" s="79">
        <v>14</v>
      </c>
      <c r="D89" s="79">
        <v>14</v>
      </c>
      <c r="E89" s="79">
        <v>14</v>
      </c>
      <c r="F89" s="79">
        <v>14</v>
      </c>
      <c r="G89" s="79">
        <v>14</v>
      </c>
      <c r="H89" s="79">
        <v>14</v>
      </c>
      <c r="I89" s="79">
        <v>1</v>
      </c>
      <c r="J89" s="79">
        <v>1</v>
      </c>
      <c r="K89" s="79">
        <v>14</v>
      </c>
      <c r="L89" s="79">
        <v>14</v>
      </c>
      <c r="M89" s="79">
        <v>14</v>
      </c>
      <c r="N89" s="79">
        <v>14</v>
      </c>
      <c r="O89" s="79">
        <v>14</v>
      </c>
      <c r="P89" s="79">
        <v>14</v>
      </c>
      <c r="Q89" s="79">
        <v>14</v>
      </c>
      <c r="T89" s="86">
        <f>A89</f>
        <v>88</v>
      </c>
      <c r="U89" s="86" t="str">
        <f>B89</f>
        <v xml:space="preserve">  МБДОУ «Лологонитлинский д/сад «Тархо»</v>
      </c>
      <c r="V89" s="87">
        <f>G89/F89</f>
        <v>1</v>
      </c>
      <c r="W89" s="87">
        <f>E89/D89</f>
        <v>1</v>
      </c>
      <c r="X89" s="87">
        <f>H89/$C89</f>
        <v>1</v>
      </c>
      <c r="Y89" s="87">
        <f>J89/I89</f>
        <v>1</v>
      </c>
      <c r="Z89" s="87">
        <f>K89/$C89</f>
        <v>1</v>
      </c>
      <c r="AA89" s="87">
        <f>L89/$C89</f>
        <v>1</v>
      </c>
      <c r="AB89" s="87">
        <f>N89/M89</f>
        <v>1</v>
      </c>
      <c r="AC89" s="87">
        <f>O89/$C89</f>
        <v>1</v>
      </c>
      <c r="AD89" s="87">
        <f>P89/$C89</f>
        <v>1</v>
      </c>
      <c r="AE89" s="87">
        <f>Q89/$C89</f>
        <v>1</v>
      </c>
    </row>
    <row r="90" spans="1:31" x14ac:dyDescent="0.2">
      <c r="A90" s="46">
        <f>'бланки '!D94</f>
        <v>89</v>
      </c>
      <c r="B90" s="82" t="str">
        <f>'бланки '!C94</f>
        <v xml:space="preserve">  МБДОУ «Кудиябросинский д/сад «Ласточка»</v>
      </c>
      <c r="C90" s="79">
        <v>24</v>
      </c>
      <c r="D90" s="79">
        <v>24</v>
      </c>
      <c r="E90" s="79">
        <v>24</v>
      </c>
      <c r="F90" s="79">
        <v>24</v>
      </c>
      <c r="G90" s="79">
        <v>24</v>
      </c>
      <c r="H90" s="79">
        <v>24</v>
      </c>
      <c r="I90" s="79">
        <v>1</v>
      </c>
      <c r="J90" s="79">
        <v>1</v>
      </c>
      <c r="K90" s="79">
        <v>24</v>
      </c>
      <c r="L90" s="79">
        <v>24</v>
      </c>
      <c r="M90" s="79">
        <v>24</v>
      </c>
      <c r="N90" s="79">
        <v>24</v>
      </c>
      <c r="O90" s="79">
        <v>24</v>
      </c>
      <c r="P90" s="79">
        <v>24</v>
      </c>
      <c r="Q90" s="79">
        <v>24</v>
      </c>
      <c r="T90" s="86">
        <f>A90</f>
        <v>89</v>
      </c>
      <c r="U90" s="86" t="str">
        <f>B90</f>
        <v xml:space="preserve">  МБДОУ «Кудиябросинский д/сад «Ласточка»</v>
      </c>
      <c r="V90" s="87">
        <f>G90/F90</f>
        <v>1</v>
      </c>
      <c r="W90" s="87">
        <f>E90/D90</f>
        <v>1</v>
      </c>
      <c r="X90" s="87">
        <f>H90/$C90</f>
        <v>1</v>
      </c>
      <c r="Y90" s="87">
        <f>J90/I90</f>
        <v>1</v>
      </c>
      <c r="Z90" s="87">
        <f>K90/$C90</f>
        <v>1</v>
      </c>
      <c r="AA90" s="87">
        <f>L90/$C90</f>
        <v>1</v>
      </c>
      <c r="AB90" s="87">
        <f>N90/M90</f>
        <v>1</v>
      </c>
      <c r="AC90" s="87">
        <f>O90/$C90</f>
        <v>1</v>
      </c>
      <c r="AD90" s="87">
        <f>P90/$C90</f>
        <v>1</v>
      </c>
      <c r="AE90" s="87">
        <f>Q90/$C90</f>
        <v>1</v>
      </c>
    </row>
    <row r="91" spans="1:31" x14ac:dyDescent="0.2">
      <c r="A91" s="46">
        <f>'бланки '!D95</f>
        <v>90</v>
      </c>
      <c r="B91" s="82" t="str">
        <f>'бланки '!C95</f>
        <v xml:space="preserve">  МБДОУ «Тад-Магитлинский д/сад «Орленок»</v>
      </c>
      <c r="C91" s="79">
        <v>36</v>
      </c>
      <c r="D91" s="79">
        <v>36</v>
      </c>
      <c r="E91" s="79">
        <v>36</v>
      </c>
      <c r="F91" s="79">
        <v>36</v>
      </c>
      <c r="G91" s="79">
        <v>36</v>
      </c>
      <c r="H91" s="79">
        <v>36</v>
      </c>
      <c r="I91" s="79">
        <v>1</v>
      </c>
      <c r="J91" s="79">
        <v>1</v>
      </c>
      <c r="K91" s="79">
        <v>36</v>
      </c>
      <c r="L91" s="79">
        <v>36</v>
      </c>
      <c r="M91" s="79">
        <v>36</v>
      </c>
      <c r="N91" s="79">
        <v>36</v>
      </c>
      <c r="O91" s="79">
        <v>36</v>
      </c>
      <c r="P91" s="79">
        <v>36</v>
      </c>
      <c r="Q91" s="79">
        <v>36</v>
      </c>
      <c r="T91" s="86">
        <f>A91</f>
        <v>90</v>
      </c>
      <c r="U91" s="86" t="str">
        <f>B91</f>
        <v xml:space="preserve">  МБДОУ «Тад-Магитлинский д/сад «Орленок»</v>
      </c>
      <c r="V91" s="87">
        <f>G91/F91</f>
        <v>1</v>
      </c>
      <c r="W91" s="87">
        <f>E91/D91</f>
        <v>1</v>
      </c>
      <c r="X91" s="87">
        <f>H91/$C91</f>
        <v>1</v>
      </c>
      <c r="Y91" s="87">
        <f>J91/I91</f>
        <v>1</v>
      </c>
      <c r="Z91" s="87">
        <f>K91/$C91</f>
        <v>1</v>
      </c>
      <c r="AA91" s="87">
        <f>L91/$C91</f>
        <v>1</v>
      </c>
      <c r="AB91" s="87">
        <f>N91/M91</f>
        <v>1</v>
      </c>
      <c r="AC91" s="87">
        <f>O91/$C91</f>
        <v>1</v>
      </c>
      <c r="AD91" s="87">
        <f>P91/$C91</f>
        <v>1</v>
      </c>
      <c r="AE91" s="87">
        <f>Q91/$C91</f>
        <v>1</v>
      </c>
    </row>
    <row r="92" spans="1:31" x14ac:dyDescent="0.2">
      <c r="A92" s="46">
        <f>'бланки '!D96</f>
        <v>91</v>
      </c>
      <c r="B92" s="82" t="str">
        <f>'бланки '!C96</f>
        <v xml:space="preserve">  МБДОУ «Тукитинский д/сад «Радуга»</v>
      </c>
      <c r="C92" s="79">
        <v>14</v>
      </c>
      <c r="D92" s="79">
        <v>12</v>
      </c>
      <c r="E92" s="79">
        <v>11</v>
      </c>
      <c r="F92" s="79">
        <v>12</v>
      </c>
      <c r="G92" s="79">
        <v>12</v>
      </c>
      <c r="H92" s="79">
        <v>11</v>
      </c>
      <c r="I92" s="79">
        <v>2</v>
      </c>
      <c r="J92" s="79">
        <v>2</v>
      </c>
      <c r="K92" s="79">
        <v>11</v>
      </c>
      <c r="L92" s="79">
        <v>12</v>
      </c>
      <c r="M92" s="79">
        <v>12</v>
      </c>
      <c r="N92" s="79">
        <v>10</v>
      </c>
      <c r="O92" s="79">
        <v>12</v>
      </c>
      <c r="P92" s="79">
        <v>12</v>
      </c>
      <c r="Q92" s="79">
        <v>13</v>
      </c>
      <c r="T92" s="86">
        <f>A92</f>
        <v>91</v>
      </c>
      <c r="U92" s="86" t="str">
        <f>B92</f>
        <v xml:space="preserve">  МБДОУ «Тукитинский д/сад «Радуга»</v>
      </c>
      <c r="V92" s="87">
        <f>G92/F92</f>
        <v>1</v>
      </c>
      <c r="W92" s="87">
        <f>E92/D92</f>
        <v>0.91666666666666663</v>
      </c>
      <c r="X92" s="87">
        <f>H92/$C92</f>
        <v>0.7857142857142857</v>
      </c>
      <c r="Y92" s="87">
        <f>J92/I92</f>
        <v>1</v>
      </c>
      <c r="Z92" s="87">
        <f>K92/$C92</f>
        <v>0.7857142857142857</v>
      </c>
      <c r="AA92" s="87">
        <f>L92/$C92</f>
        <v>0.8571428571428571</v>
      </c>
      <c r="AB92" s="87">
        <f>N92/M92</f>
        <v>0.83333333333333337</v>
      </c>
      <c r="AC92" s="87">
        <f>O92/$C92</f>
        <v>0.8571428571428571</v>
      </c>
      <c r="AD92" s="87">
        <f>P92/$C92</f>
        <v>0.8571428571428571</v>
      </c>
      <c r="AE92" s="87">
        <f>Q92/$C92</f>
        <v>0.9285714285714286</v>
      </c>
    </row>
    <row r="93" spans="1:31" x14ac:dyDescent="0.2">
      <c r="A93" s="46">
        <f>'бланки '!D97</f>
        <v>92</v>
      </c>
      <c r="B93" s="82" t="str">
        <f>'бланки '!C97</f>
        <v>МКОУ "Фийская средняя общеобразовательная школа"</v>
      </c>
      <c r="C93" s="79">
        <v>6</v>
      </c>
      <c r="D93" s="79">
        <v>6</v>
      </c>
      <c r="E93" s="79">
        <v>6</v>
      </c>
      <c r="F93" s="79">
        <v>4</v>
      </c>
      <c r="G93" s="79">
        <v>4</v>
      </c>
      <c r="H93" s="79">
        <v>5</v>
      </c>
      <c r="I93" s="79">
        <v>1</v>
      </c>
      <c r="J93" s="79">
        <v>1</v>
      </c>
      <c r="K93" s="79">
        <v>5</v>
      </c>
      <c r="L93" s="79">
        <v>5</v>
      </c>
      <c r="M93" s="79">
        <v>5</v>
      </c>
      <c r="N93" s="79">
        <v>5</v>
      </c>
      <c r="O93" s="79">
        <v>6</v>
      </c>
      <c r="P93" s="79">
        <v>5</v>
      </c>
      <c r="Q93" s="79">
        <v>5</v>
      </c>
      <c r="T93" s="86">
        <f>A93</f>
        <v>92</v>
      </c>
      <c r="U93" s="86" t="str">
        <f>B93</f>
        <v>МКОУ "Фийская средняя общеобразовательная школа"</v>
      </c>
      <c r="V93" s="87">
        <f>G93/F93</f>
        <v>1</v>
      </c>
      <c r="W93" s="87">
        <f>E93/D93</f>
        <v>1</v>
      </c>
      <c r="X93" s="87">
        <f>H93/$C93</f>
        <v>0.83333333333333337</v>
      </c>
      <c r="Y93" s="87">
        <f>J93/I93</f>
        <v>1</v>
      </c>
      <c r="Z93" s="87">
        <f>K93/$C93</f>
        <v>0.83333333333333337</v>
      </c>
      <c r="AA93" s="87">
        <f>L93/$C93</f>
        <v>0.83333333333333337</v>
      </c>
      <c r="AB93" s="87">
        <f>N93/M93</f>
        <v>1</v>
      </c>
      <c r="AC93" s="87">
        <f>O93/$C93</f>
        <v>1</v>
      </c>
      <c r="AD93" s="87">
        <f>P93/$C93</f>
        <v>0.83333333333333337</v>
      </c>
      <c r="AE93" s="87">
        <f>Q93/$C93</f>
        <v>0.83333333333333337</v>
      </c>
    </row>
    <row r="94" spans="1:31" x14ac:dyDescent="0.2">
      <c r="A94" s="46">
        <f>'бланки '!D98</f>
        <v>93</v>
      </c>
      <c r="B94" s="82" t="str">
        <f>'бланки '!C98</f>
        <v>МКОУ "Джабинская средняя общеобразовательная школа"</v>
      </c>
      <c r="C94" s="79">
        <v>6</v>
      </c>
      <c r="D94" s="79">
        <v>6</v>
      </c>
      <c r="E94" s="79">
        <v>6</v>
      </c>
      <c r="F94" s="79">
        <v>6</v>
      </c>
      <c r="G94" s="79">
        <v>6</v>
      </c>
      <c r="H94" s="79">
        <v>5</v>
      </c>
      <c r="I94" s="79">
        <v>1</v>
      </c>
      <c r="J94" s="79">
        <v>1</v>
      </c>
      <c r="K94" s="79">
        <v>6</v>
      </c>
      <c r="L94" s="79">
        <v>6</v>
      </c>
      <c r="M94" s="79">
        <v>4</v>
      </c>
      <c r="N94" s="79">
        <v>4</v>
      </c>
      <c r="O94" s="79">
        <v>6</v>
      </c>
      <c r="P94" s="79">
        <v>6</v>
      </c>
      <c r="Q94" s="79">
        <v>6</v>
      </c>
      <c r="T94" s="86">
        <f>A94</f>
        <v>93</v>
      </c>
      <c r="U94" s="86" t="str">
        <f>B94</f>
        <v>МКОУ "Джабинская средняя общеобразовательная школа"</v>
      </c>
      <c r="V94" s="87">
        <f>G94/F94</f>
        <v>1</v>
      </c>
      <c r="W94" s="87">
        <f>E94/D94</f>
        <v>1</v>
      </c>
      <c r="X94" s="87">
        <f>H94/$C94</f>
        <v>0.83333333333333337</v>
      </c>
      <c r="Y94" s="87">
        <f>J94/I94</f>
        <v>1</v>
      </c>
      <c r="Z94" s="87">
        <f>K94/$C94</f>
        <v>1</v>
      </c>
      <c r="AA94" s="87">
        <f>L94/$C94</f>
        <v>1</v>
      </c>
      <c r="AB94" s="87">
        <f>N94/M94</f>
        <v>1</v>
      </c>
      <c r="AC94" s="87">
        <f>O94/$C94</f>
        <v>1</v>
      </c>
      <c r="AD94" s="87">
        <f>P94/$C94</f>
        <v>1</v>
      </c>
      <c r="AE94" s="87">
        <f>Q94/$C94</f>
        <v>1</v>
      </c>
    </row>
    <row r="95" spans="1:31" x14ac:dyDescent="0.2">
      <c r="A95" s="46">
        <f>'бланки '!D99</f>
        <v>94</v>
      </c>
      <c r="B95" s="82" t="str">
        <f>'бланки '!C99</f>
        <v>МКОУ "Гогазская средняя общеобразовательная школа"</v>
      </c>
      <c r="C95" s="79">
        <v>17</v>
      </c>
      <c r="D95" s="79">
        <v>15</v>
      </c>
      <c r="E95" s="79">
        <v>15</v>
      </c>
      <c r="F95" s="79">
        <v>16</v>
      </c>
      <c r="G95" s="79">
        <v>16</v>
      </c>
      <c r="H95" s="79">
        <v>16</v>
      </c>
      <c r="I95" s="79">
        <v>2</v>
      </c>
      <c r="J95" s="79">
        <v>2</v>
      </c>
      <c r="K95" s="79">
        <v>16</v>
      </c>
      <c r="L95" s="79">
        <v>16</v>
      </c>
      <c r="M95" s="79">
        <v>16</v>
      </c>
      <c r="N95" s="79">
        <v>16</v>
      </c>
      <c r="O95" s="79">
        <v>17</v>
      </c>
      <c r="P95" s="79">
        <v>17</v>
      </c>
      <c r="Q95" s="79">
        <v>17</v>
      </c>
      <c r="T95" s="86">
        <f>A95</f>
        <v>94</v>
      </c>
      <c r="U95" s="86" t="str">
        <f>B95</f>
        <v>МКОУ "Гогазская средняя общеобразовательная школа"</v>
      </c>
      <c r="V95" s="87">
        <f>G95/F95</f>
        <v>1</v>
      </c>
      <c r="W95" s="87">
        <f>E95/D95</f>
        <v>1</v>
      </c>
      <c r="X95" s="87">
        <f>H95/$C95</f>
        <v>0.94117647058823528</v>
      </c>
      <c r="Y95" s="87">
        <f>J95/I95</f>
        <v>1</v>
      </c>
      <c r="Z95" s="87">
        <f>K95/$C95</f>
        <v>0.94117647058823528</v>
      </c>
      <c r="AA95" s="87">
        <f>L95/$C95</f>
        <v>0.94117647058823528</v>
      </c>
      <c r="AB95" s="87">
        <f>N95/M95</f>
        <v>1</v>
      </c>
      <c r="AC95" s="87">
        <f>O95/$C95</f>
        <v>1</v>
      </c>
      <c r="AD95" s="87">
        <f>P95/$C95</f>
        <v>1</v>
      </c>
      <c r="AE95" s="87">
        <f>Q95/$C95</f>
        <v>1</v>
      </c>
    </row>
    <row r="96" spans="1:31" x14ac:dyDescent="0.2">
      <c r="A96" s="46">
        <f>'бланки '!D100</f>
        <v>95</v>
      </c>
      <c r="B96" s="82" t="str">
        <f>'бланки '!C100</f>
        <v>МКОУ "Ахтынская основная общеобразовательная школа"</v>
      </c>
      <c r="C96" s="79">
        <v>90</v>
      </c>
      <c r="D96" s="79">
        <v>56</v>
      </c>
      <c r="E96" s="79">
        <v>52</v>
      </c>
      <c r="F96" s="79">
        <v>36</v>
      </c>
      <c r="G96" s="79">
        <v>35</v>
      </c>
      <c r="H96" s="79">
        <v>73</v>
      </c>
      <c r="I96" s="79">
        <v>7</v>
      </c>
      <c r="J96" s="79">
        <v>6</v>
      </c>
      <c r="K96" s="79">
        <v>82</v>
      </c>
      <c r="L96" s="79">
        <v>83</v>
      </c>
      <c r="M96" s="79">
        <v>55</v>
      </c>
      <c r="N96" s="79">
        <v>50</v>
      </c>
      <c r="O96" s="79">
        <v>76</v>
      </c>
      <c r="P96" s="79">
        <v>85</v>
      </c>
      <c r="Q96" s="79">
        <v>81</v>
      </c>
      <c r="T96" s="86">
        <f>A96</f>
        <v>95</v>
      </c>
      <c r="U96" s="86" t="str">
        <f>B96</f>
        <v>МКОУ "Ахтынская основная общеобразовательная школа"</v>
      </c>
      <c r="V96" s="87">
        <f>G96/F96</f>
        <v>0.97222222222222221</v>
      </c>
      <c r="W96" s="87">
        <f>E96/D96</f>
        <v>0.9285714285714286</v>
      </c>
      <c r="X96" s="87">
        <f>H96/$C96</f>
        <v>0.81111111111111112</v>
      </c>
      <c r="Y96" s="87">
        <f>J96/I96</f>
        <v>0.8571428571428571</v>
      </c>
      <c r="Z96" s="87">
        <f>K96/$C96</f>
        <v>0.91111111111111109</v>
      </c>
      <c r="AA96" s="87">
        <f>L96/$C96</f>
        <v>0.92222222222222228</v>
      </c>
      <c r="AB96" s="87">
        <f>N96/M96</f>
        <v>0.90909090909090906</v>
      </c>
      <c r="AC96" s="87">
        <f>O96/$C96</f>
        <v>0.84444444444444444</v>
      </c>
      <c r="AD96" s="87">
        <f>P96/$C96</f>
        <v>0.94444444444444442</v>
      </c>
      <c r="AE96" s="87">
        <f>Q96/$C96</f>
        <v>0.9</v>
      </c>
    </row>
    <row r="97" spans="1:31" x14ac:dyDescent="0.2">
      <c r="A97" s="46">
        <f>'бланки '!D101</f>
        <v>96</v>
      </c>
      <c r="B97" s="82" t="str">
        <f>'бланки '!C101</f>
        <v>МКОУ "Гдымская основная общеобразовательная школа"</v>
      </c>
      <c r="C97" s="79">
        <v>1</v>
      </c>
      <c r="D97" s="79">
        <v>1</v>
      </c>
      <c r="E97" s="79">
        <v>1</v>
      </c>
      <c r="F97" s="79">
        <v>1</v>
      </c>
      <c r="G97" s="79">
        <v>1</v>
      </c>
      <c r="H97" s="79">
        <v>1</v>
      </c>
      <c r="I97" s="79">
        <v>1</v>
      </c>
      <c r="J97" s="79">
        <v>1</v>
      </c>
      <c r="K97" s="79">
        <v>1</v>
      </c>
      <c r="L97" s="79">
        <v>1</v>
      </c>
      <c r="M97" s="79">
        <v>1</v>
      </c>
      <c r="N97" s="79">
        <v>1</v>
      </c>
      <c r="O97" s="79">
        <v>1</v>
      </c>
      <c r="P97" s="79">
        <v>1</v>
      </c>
      <c r="Q97" s="79">
        <v>1</v>
      </c>
      <c r="T97" s="86">
        <f>A97</f>
        <v>96</v>
      </c>
      <c r="U97" s="86" t="str">
        <f>B97</f>
        <v>МКОУ "Гдымская основная общеобразовательная школа"</v>
      </c>
      <c r="V97" s="87">
        <f>G97/F97</f>
        <v>1</v>
      </c>
      <c r="W97" s="87">
        <f>E97/D97</f>
        <v>1</v>
      </c>
      <c r="X97" s="87">
        <f>H97/$C97</f>
        <v>1</v>
      </c>
      <c r="Y97" s="87">
        <f>J97/I97</f>
        <v>1</v>
      </c>
      <c r="Z97" s="87">
        <f>K97/$C97</f>
        <v>1</v>
      </c>
      <c r="AA97" s="87">
        <f>L97/$C97</f>
        <v>1</v>
      </c>
      <c r="AB97" s="87">
        <f>N97/M97</f>
        <v>1</v>
      </c>
      <c r="AC97" s="87">
        <f>O97/$C97</f>
        <v>1</v>
      </c>
      <c r="AD97" s="87">
        <f>P97/$C97</f>
        <v>1</v>
      </c>
      <c r="AE97" s="87">
        <f>Q97/$C97</f>
        <v>1</v>
      </c>
    </row>
    <row r="98" spans="1:31" x14ac:dyDescent="0.2">
      <c r="A98" s="46">
        <f>'бланки '!D102</f>
        <v>97</v>
      </c>
      <c r="B98" s="82" t="str">
        <f>'бланки '!C102</f>
        <v>МКОУ "Ахтынская начальная общеобразовательная школа №2350 при войсковой части"</v>
      </c>
      <c r="C98" s="79">
        <v>25</v>
      </c>
      <c r="D98" s="79">
        <v>17</v>
      </c>
      <c r="E98" s="79">
        <v>15</v>
      </c>
      <c r="F98" s="79">
        <v>8</v>
      </c>
      <c r="G98" s="79">
        <v>8</v>
      </c>
      <c r="H98" s="79">
        <v>24</v>
      </c>
      <c r="I98" s="79">
        <v>1</v>
      </c>
      <c r="J98" s="79">
        <v>1</v>
      </c>
      <c r="K98" s="79">
        <v>24</v>
      </c>
      <c r="L98" s="79">
        <v>24</v>
      </c>
      <c r="M98" s="79">
        <v>13</v>
      </c>
      <c r="N98" s="79">
        <v>13</v>
      </c>
      <c r="O98" s="79">
        <v>24</v>
      </c>
      <c r="P98" s="79">
        <v>24</v>
      </c>
      <c r="Q98" s="79">
        <v>24</v>
      </c>
      <c r="T98" s="86">
        <f>A98</f>
        <v>97</v>
      </c>
      <c r="U98" s="86" t="str">
        <f>B98</f>
        <v>МКОУ "Ахтынская начальная общеобразовательная школа №2350 при войсковой части"</v>
      </c>
      <c r="V98" s="87">
        <f>G98/F98</f>
        <v>1</v>
      </c>
      <c r="W98" s="87">
        <f>E98/D98</f>
        <v>0.88235294117647056</v>
      </c>
      <c r="X98" s="87">
        <f>H98/$C98</f>
        <v>0.96</v>
      </c>
      <c r="Y98" s="87">
        <f>J98/I98</f>
        <v>1</v>
      </c>
      <c r="Z98" s="87">
        <f>K98/$C98</f>
        <v>0.96</v>
      </c>
      <c r="AA98" s="87">
        <f>L98/$C98</f>
        <v>0.96</v>
      </c>
      <c r="AB98" s="87">
        <f>N98/M98</f>
        <v>1</v>
      </c>
      <c r="AC98" s="87">
        <f>O98/$C98</f>
        <v>0.96</v>
      </c>
      <c r="AD98" s="87">
        <f>P98/$C98</f>
        <v>0.96</v>
      </c>
      <c r="AE98" s="87">
        <f>Q98/$C98</f>
        <v>0.96</v>
      </c>
    </row>
    <row r="99" spans="1:31" x14ac:dyDescent="0.2">
      <c r="A99" s="46">
        <f>'бланки '!D103</f>
        <v>98</v>
      </c>
      <c r="B99" s="82" t="str">
        <f>'бланки '!C103</f>
        <v xml:space="preserve">  МБУ ДО "Станция юных натуралистов "им.Ф.Г. Кисриева.</v>
      </c>
      <c r="C99" s="79">
        <v>234</v>
      </c>
      <c r="D99" s="79">
        <v>220</v>
      </c>
      <c r="E99" s="79">
        <v>216</v>
      </c>
      <c r="F99" s="79">
        <v>209</v>
      </c>
      <c r="G99" s="79">
        <v>205</v>
      </c>
      <c r="H99" s="79">
        <v>225</v>
      </c>
      <c r="I99" s="79">
        <v>23</v>
      </c>
      <c r="J99" s="79">
        <v>22</v>
      </c>
      <c r="K99" s="79">
        <v>226</v>
      </c>
      <c r="L99" s="79">
        <v>229</v>
      </c>
      <c r="M99" s="79">
        <v>216</v>
      </c>
      <c r="N99" s="79">
        <v>214</v>
      </c>
      <c r="O99" s="79">
        <v>229</v>
      </c>
      <c r="P99" s="79">
        <v>229</v>
      </c>
      <c r="Q99" s="79">
        <v>229</v>
      </c>
      <c r="T99" s="86">
        <f>A99</f>
        <v>98</v>
      </c>
      <c r="U99" s="86" t="str">
        <f>B99</f>
        <v xml:space="preserve">  МБУ ДО "Станция юных натуралистов "им.Ф.Г. Кисриева.</v>
      </c>
      <c r="V99" s="87">
        <f>G99/F99</f>
        <v>0.98086124401913877</v>
      </c>
      <c r="W99" s="87">
        <f>E99/D99</f>
        <v>0.98181818181818181</v>
      </c>
      <c r="X99" s="87">
        <f>H99/$C99</f>
        <v>0.96153846153846156</v>
      </c>
      <c r="Y99" s="87">
        <f>J99/I99</f>
        <v>0.95652173913043481</v>
      </c>
      <c r="Z99" s="87">
        <f>K99/$C99</f>
        <v>0.96581196581196582</v>
      </c>
      <c r="AA99" s="87">
        <f>L99/$C99</f>
        <v>0.9786324786324786</v>
      </c>
      <c r="AB99" s="87">
        <f>N99/M99</f>
        <v>0.9907407407407407</v>
      </c>
      <c r="AC99" s="87">
        <f>O99/$C99</f>
        <v>0.9786324786324786</v>
      </c>
      <c r="AD99" s="87">
        <f>P99/$C99</f>
        <v>0.9786324786324786</v>
      </c>
      <c r="AE99" s="87">
        <f>Q99/$C99</f>
        <v>0.9786324786324786</v>
      </c>
    </row>
    <row r="100" spans="1:31" x14ac:dyDescent="0.2">
      <c r="A100" s="46">
        <f>'бланки '!D104</f>
        <v>99</v>
      </c>
      <c r="B100" s="82" t="str">
        <f>'бланки '!C104</f>
        <v>МКУ ДО "Детская школа искусств" им. Аллы Джалиловой</v>
      </c>
      <c r="C100" s="79">
        <v>64</v>
      </c>
      <c r="D100" s="79">
        <v>38</v>
      </c>
      <c r="E100" s="79">
        <v>34</v>
      </c>
      <c r="F100" s="79">
        <v>27</v>
      </c>
      <c r="G100" s="79">
        <v>22</v>
      </c>
      <c r="H100" s="79">
        <v>48</v>
      </c>
      <c r="I100" s="79">
        <v>5</v>
      </c>
      <c r="J100" s="79">
        <v>4</v>
      </c>
      <c r="K100" s="79">
        <v>48</v>
      </c>
      <c r="L100" s="79">
        <v>52</v>
      </c>
      <c r="M100" s="79">
        <v>42</v>
      </c>
      <c r="N100" s="79">
        <v>39</v>
      </c>
      <c r="O100" s="79">
        <v>48</v>
      </c>
      <c r="P100" s="79">
        <v>54</v>
      </c>
      <c r="Q100" s="79">
        <v>51</v>
      </c>
      <c r="T100" s="86">
        <f>A100</f>
        <v>99</v>
      </c>
      <c r="U100" s="86" t="str">
        <f>B100</f>
        <v>МКУ ДО "Детская школа искусств" им. Аллы Джалиловой</v>
      </c>
      <c r="V100" s="87">
        <f>G100/F100</f>
        <v>0.81481481481481477</v>
      </c>
      <c r="W100" s="87">
        <f>E100/D100</f>
        <v>0.89473684210526316</v>
      </c>
      <c r="X100" s="87">
        <f>H100/$C100</f>
        <v>0.75</v>
      </c>
      <c r="Y100" s="87">
        <f>J100/I100</f>
        <v>0.8</v>
      </c>
      <c r="Z100" s="87">
        <f>K100/$C100</f>
        <v>0.75</v>
      </c>
      <c r="AA100" s="87">
        <f>L100/$C100</f>
        <v>0.8125</v>
      </c>
      <c r="AB100" s="87">
        <f>N100/M100</f>
        <v>0.9285714285714286</v>
      </c>
      <c r="AC100" s="87">
        <f>O100/$C100</f>
        <v>0.75</v>
      </c>
      <c r="AD100" s="87">
        <f>P100/$C100</f>
        <v>0.84375</v>
      </c>
      <c r="AE100" s="87">
        <f>Q100/$C100</f>
        <v>0.796875</v>
      </c>
    </row>
    <row r="101" spans="1:31" x14ac:dyDescent="0.2">
      <c r="A101" s="46">
        <f>'бланки '!D105</f>
        <v>100</v>
      </c>
      <c r="B101" s="82" t="str">
        <f>'бланки '!C105</f>
        <v>МКУ ДО Ахтынский детский сад "Юный космонавт"</v>
      </c>
      <c r="C101" s="79">
        <v>138</v>
      </c>
      <c r="D101" s="79">
        <v>67</v>
      </c>
      <c r="E101" s="79">
        <v>59</v>
      </c>
      <c r="F101" s="79">
        <v>34</v>
      </c>
      <c r="G101" s="79">
        <v>31</v>
      </c>
      <c r="H101" s="79">
        <v>103</v>
      </c>
      <c r="I101" s="79">
        <v>12</v>
      </c>
      <c r="J101" s="79">
        <v>9</v>
      </c>
      <c r="K101" s="79">
        <v>123</v>
      </c>
      <c r="L101" s="79">
        <v>127</v>
      </c>
      <c r="M101" s="79">
        <v>80</v>
      </c>
      <c r="N101" s="79">
        <v>70</v>
      </c>
      <c r="O101" s="79">
        <v>109</v>
      </c>
      <c r="P101" s="79">
        <v>120</v>
      </c>
      <c r="Q101" s="79">
        <v>117</v>
      </c>
      <c r="T101" s="86">
        <f>A101</f>
        <v>100</v>
      </c>
      <c r="U101" s="86" t="str">
        <f>B101</f>
        <v>МКУ ДО Ахтынский детский сад "Юный космонавт"</v>
      </c>
      <c r="V101" s="87">
        <f>G101/F101</f>
        <v>0.91176470588235292</v>
      </c>
      <c r="W101" s="87">
        <f>E101/D101</f>
        <v>0.88059701492537312</v>
      </c>
      <c r="X101" s="87">
        <f>H101/$C101</f>
        <v>0.74637681159420288</v>
      </c>
      <c r="Y101" s="87">
        <f>J101/I101</f>
        <v>0.75</v>
      </c>
      <c r="Z101" s="87">
        <f>K101/$C101</f>
        <v>0.89130434782608692</v>
      </c>
      <c r="AA101" s="87">
        <f>L101/$C101</f>
        <v>0.92028985507246375</v>
      </c>
      <c r="AB101" s="87">
        <f>N101/M101</f>
        <v>0.875</v>
      </c>
      <c r="AC101" s="87">
        <f>O101/$C101</f>
        <v>0.78985507246376807</v>
      </c>
      <c r="AD101" s="87">
        <f>P101/$C101</f>
        <v>0.86956521739130432</v>
      </c>
      <c r="AE101" s="87">
        <f>Q101/$C101</f>
        <v>0.84782608695652173</v>
      </c>
    </row>
    <row r="102" spans="1:31" x14ac:dyDescent="0.2">
      <c r="A102" s="46">
        <f>'бланки '!D106</f>
        <v>101</v>
      </c>
      <c r="B102" s="82" t="str">
        <f>'бланки '!C106</f>
        <v>МКУ ДО Ахтынский детский сад "Солнышко"</v>
      </c>
      <c r="C102" s="79">
        <v>81</v>
      </c>
      <c r="D102" s="79">
        <v>34</v>
      </c>
      <c r="E102" s="79">
        <v>29</v>
      </c>
      <c r="F102" s="79">
        <v>20</v>
      </c>
      <c r="G102" s="79">
        <v>16</v>
      </c>
      <c r="H102" s="79">
        <v>60</v>
      </c>
      <c r="I102" s="79">
        <v>3</v>
      </c>
      <c r="J102" s="79">
        <v>3</v>
      </c>
      <c r="K102" s="79">
        <v>70</v>
      </c>
      <c r="L102" s="79">
        <v>70</v>
      </c>
      <c r="M102" s="79">
        <v>49</v>
      </c>
      <c r="N102" s="79">
        <v>40</v>
      </c>
      <c r="O102" s="79">
        <v>60</v>
      </c>
      <c r="P102" s="79">
        <v>68</v>
      </c>
      <c r="Q102" s="79">
        <v>67</v>
      </c>
      <c r="T102" s="86">
        <f>A102</f>
        <v>101</v>
      </c>
      <c r="U102" s="86" t="str">
        <f>B102</f>
        <v>МКУ ДО Ахтынский детский сад "Солнышко"</v>
      </c>
      <c r="V102" s="87">
        <f>G102/F102</f>
        <v>0.8</v>
      </c>
      <c r="W102" s="87">
        <f>E102/D102</f>
        <v>0.8529411764705882</v>
      </c>
      <c r="X102" s="87">
        <f>H102/$C102</f>
        <v>0.7407407407407407</v>
      </c>
      <c r="Y102" s="87">
        <f>J102/I102</f>
        <v>1</v>
      </c>
      <c r="Z102" s="87">
        <f>K102/$C102</f>
        <v>0.86419753086419748</v>
      </c>
      <c r="AA102" s="87">
        <f>L102/$C102</f>
        <v>0.86419753086419748</v>
      </c>
      <c r="AB102" s="87">
        <f>N102/M102</f>
        <v>0.81632653061224492</v>
      </c>
      <c r="AC102" s="87">
        <f>O102/$C102</f>
        <v>0.7407407407407407</v>
      </c>
      <c r="AD102" s="87">
        <f>P102/$C102</f>
        <v>0.83950617283950613</v>
      </c>
      <c r="AE102" s="87">
        <f>Q102/$C102</f>
        <v>0.8271604938271605</v>
      </c>
    </row>
    <row r="103" spans="1:31" x14ac:dyDescent="0.2">
      <c r="A103" s="46">
        <f>'бланки '!D107</f>
        <v>102</v>
      </c>
      <c r="B103" s="82" t="str">
        <f>'бланки '!C107</f>
        <v>МКУ ДО Ахтынский детский сад "Рассвет"</v>
      </c>
      <c r="C103" s="79">
        <v>42</v>
      </c>
      <c r="D103" s="79">
        <v>27</v>
      </c>
      <c r="E103" s="79">
        <v>27</v>
      </c>
      <c r="F103" s="79">
        <v>17</v>
      </c>
      <c r="G103" s="79">
        <v>15</v>
      </c>
      <c r="H103" s="79">
        <v>32</v>
      </c>
      <c r="I103" s="79">
        <v>9</v>
      </c>
      <c r="J103" s="79">
        <v>6</v>
      </c>
      <c r="K103" s="79">
        <v>36</v>
      </c>
      <c r="L103" s="79">
        <v>38</v>
      </c>
      <c r="M103" s="79">
        <v>36</v>
      </c>
      <c r="N103" s="79">
        <v>27</v>
      </c>
      <c r="O103" s="79">
        <v>32</v>
      </c>
      <c r="P103" s="79">
        <v>32</v>
      </c>
      <c r="Q103" s="79">
        <v>37</v>
      </c>
      <c r="T103" s="86">
        <f>A103</f>
        <v>102</v>
      </c>
      <c r="U103" s="86" t="str">
        <f>B103</f>
        <v>МКУ ДО Ахтынский детский сад "Рассвет"</v>
      </c>
      <c r="V103" s="87">
        <f>G103/F103</f>
        <v>0.88235294117647056</v>
      </c>
      <c r="W103" s="87">
        <f>E103/D103</f>
        <v>1</v>
      </c>
      <c r="X103" s="87">
        <f>H103/$C103</f>
        <v>0.76190476190476186</v>
      </c>
      <c r="Y103" s="87">
        <f>J103/I103</f>
        <v>0.66666666666666663</v>
      </c>
      <c r="Z103" s="87">
        <f>K103/$C103</f>
        <v>0.8571428571428571</v>
      </c>
      <c r="AA103" s="87">
        <f>L103/$C103</f>
        <v>0.90476190476190477</v>
      </c>
      <c r="AB103" s="87">
        <f>N103/M103</f>
        <v>0.75</v>
      </c>
      <c r="AC103" s="87">
        <f>O103/$C103</f>
        <v>0.76190476190476186</v>
      </c>
      <c r="AD103" s="87">
        <f>P103/$C103</f>
        <v>0.76190476190476186</v>
      </c>
      <c r="AE103" s="87">
        <f>Q103/$C103</f>
        <v>0.88095238095238093</v>
      </c>
    </row>
    <row r="104" spans="1:31" x14ac:dyDescent="0.2">
      <c r="A104" s="46">
        <f>'бланки '!D108</f>
        <v>103</v>
      </c>
      <c r="B104" s="82" t="str">
        <f>'бланки '!C108</f>
        <v>МКУ ДО "Детско-юношеская спортивная школа по футболу "Ахцах"</v>
      </c>
      <c r="C104" s="79">
        <v>180</v>
      </c>
      <c r="D104" s="79">
        <v>114</v>
      </c>
      <c r="E104" s="79">
        <v>105</v>
      </c>
      <c r="F104" s="79">
        <v>98</v>
      </c>
      <c r="G104" s="79">
        <v>88</v>
      </c>
      <c r="H104" s="79">
        <v>134</v>
      </c>
      <c r="I104" s="79">
        <v>16</v>
      </c>
      <c r="J104" s="79">
        <v>11</v>
      </c>
      <c r="K104" s="79">
        <v>163</v>
      </c>
      <c r="L104" s="79">
        <v>165</v>
      </c>
      <c r="M104" s="79">
        <v>115</v>
      </c>
      <c r="N104" s="79">
        <v>108</v>
      </c>
      <c r="O104" s="79">
        <v>144</v>
      </c>
      <c r="P104" s="79">
        <v>160</v>
      </c>
      <c r="Q104" s="79">
        <v>157</v>
      </c>
      <c r="T104" s="86">
        <f>A104</f>
        <v>103</v>
      </c>
      <c r="U104" s="86" t="str">
        <f>B104</f>
        <v>МКУ ДО "Детско-юношеская спортивная школа по футболу "Ахцах"</v>
      </c>
      <c r="V104" s="87">
        <f>G104/F104</f>
        <v>0.89795918367346939</v>
      </c>
      <c r="W104" s="87">
        <f>E104/D104</f>
        <v>0.92105263157894735</v>
      </c>
      <c r="X104" s="87">
        <f>H104/$C104</f>
        <v>0.74444444444444446</v>
      </c>
      <c r="Y104" s="87">
        <f>J104/I104</f>
        <v>0.6875</v>
      </c>
      <c r="Z104" s="87">
        <f>K104/$C104</f>
        <v>0.90555555555555556</v>
      </c>
      <c r="AA104" s="87">
        <f>L104/$C104</f>
        <v>0.91666666666666663</v>
      </c>
      <c r="AB104" s="87">
        <f>N104/M104</f>
        <v>0.93913043478260871</v>
      </c>
      <c r="AC104" s="87">
        <f>O104/$C104</f>
        <v>0.8</v>
      </c>
      <c r="AD104" s="87">
        <f>P104/$C104</f>
        <v>0.88888888888888884</v>
      </c>
      <c r="AE104" s="87">
        <f>Q104/$C104</f>
        <v>0.87222222222222223</v>
      </c>
    </row>
    <row r="105" spans="1:31" x14ac:dyDescent="0.2">
      <c r="A105" s="46">
        <f>'бланки '!D109</f>
        <v>104</v>
      </c>
      <c r="B105" s="82" t="str">
        <f>'бланки '!C109</f>
        <v>МКДОУ детские ясли "Елочка"</v>
      </c>
      <c r="C105" s="79">
        <v>29</v>
      </c>
      <c r="D105" s="79">
        <v>13</v>
      </c>
      <c r="E105" s="79">
        <v>11</v>
      </c>
      <c r="F105" s="79">
        <v>14</v>
      </c>
      <c r="G105" s="79">
        <v>11</v>
      </c>
      <c r="H105" s="79">
        <v>22</v>
      </c>
      <c r="I105" s="79">
        <v>3</v>
      </c>
      <c r="J105" s="79">
        <v>2</v>
      </c>
      <c r="K105" s="79">
        <v>26</v>
      </c>
      <c r="L105" s="79">
        <v>24</v>
      </c>
      <c r="M105" s="79">
        <v>18</v>
      </c>
      <c r="N105" s="79">
        <v>16</v>
      </c>
      <c r="O105" s="79">
        <v>25</v>
      </c>
      <c r="P105" s="79">
        <v>26</v>
      </c>
      <c r="Q105" s="79">
        <v>26</v>
      </c>
      <c r="T105" s="86">
        <f>A105</f>
        <v>104</v>
      </c>
      <c r="U105" s="86" t="str">
        <f>B105</f>
        <v>МКДОУ детские ясли "Елочка"</v>
      </c>
      <c r="V105" s="87">
        <f>G105/F105</f>
        <v>0.7857142857142857</v>
      </c>
      <c r="W105" s="87">
        <f>E105/D105</f>
        <v>0.84615384615384615</v>
      </c>
      <c r="X105" s="87">
        <f>H105/$C105</f>
        <v>0.75862068965517238</v>
      </c>
      <c r="Y105" s="87">
        <f>J105/I105</f>
        <v>0.66666666666666663</v>
      </c>
      <c r="Z105" s="87">
        <f>K105/$C105</f>
        <v>0.89655172413793105</v>
      </c>
      <c r="AA105" s="87">
        <f>L105/$C105</f>
        <v>0.82758620689655171</v>
      </c>
      <c r="AB105" s="87">
        <f>N105/M105</f>
        <v>0.88888888888888884</v>
      </c>
      <c r="AC105" s="87">
        <f>O105/$C105</f>
        <v>0.86206896551724133</v>
      </c>
      <c r="AD105" s="87">
        <f>P105/$C105</f>
        <v>0.89655172413793105</v>
      </c>
      <c r="AE105" s="87">
        <f>Q105/$C105</f>
        <v>0.89655172413793105</v>
      </c>
    </row>
    <row r="106" spans="1:31" x14ac:dyDescent="0.2">
      <c r="A106" s="46">
        <f>'бланки '!D110</f>
        <v>105</v>
      </c>
      <c r="B106" s="82" t="str">
        <f>'бланки '!C110</f>
        <v>МКДОУ детский сад "Дружба"</v>
      </c>
      <c r="C106" s="79">
        <v>41</v>
      </c>
      <c r="D106" s="79">
        <v>23</v>
      </c>
      <c r="E106" s="79">
        <v>21</v>
      </c>
      <c r="F106" s="79">
        <v>16</v>
      </c>
      <c r="G106" s="79">
        <v>16</v>
      </c>
      <c r="H106" s="79">
        <v>33</v>
      </c>
      <c r="I106" s="79">
        <v>1</v>
      </c>
      <c r="J106" s="79">
        <v>1</v>
      </c>
      <c r="K106" s="79">
        <v>33</v>
      </c>
      <c r="L106" s="79">
        <v>34</v>
      </c>
      <c r="M106" s="79">
        <v>22</v>
      </c>
      <c r="N106" s="79">
        <v>19</v>
      </c>
      <c r="O106" s="79">
        <v>36</v>
      </c>
      <c r="P106" s="79">
        <v>37</v>
      </c>
      <c r="Q106" s="79">
        <v>35</v>
      </c>
      <c r="T106" s="86">
        <f>A106</f>
        <v>105</v>
      </c>
      <c r="U106" s="86" t="str">
        <f>B106</f>
        <v>МКДОУ детский сад "Дружба"</v>
      </c>
      <c r="V106" s="87">
        <f>G106/F106</f>
        <v>1</v>
      </c>
      <c r="W106" s="87">
        <f>E106/D106</f>
        <v>0.91304347826086951</v>
      </c>
      <c r="X106" s="87">
        <f>H106/$C106</f>
        <v>0.80487804878048785</v>
      </c>
      <c r="Y106" s="87">
        <f>J106/I106</f>
        <v>1</v>
      </c>
      <c r="Z106" s="87">
        <f>K106/$C106</f>
        <v>0.80487804878048785</v>
      </c>
      <c r="AA106" s="87">
        <f>L106/$C106</f>
        <v>0.82926829268292679</v>
      </c>
      <c r="AB106" s="87">
        <f>N106/M106</f>
        <v>0.86363636363636365</v>
      </c>
      <c r="AC106" s="87">
        <f>O106/$C106</f>
        <v>0.87804878048780488</v>
      </c>
      <c r="AD106" s="87">
        <f>P106/$C106</f>
        <v>0.90243902439024393</v>
      </c>
      <c r="AE106" s="87">
        <f>Q106/$C106</f>
        <v>0.85365853658536583</v>
      </c>
    </row>
    <row r="107" spans="1:31" x14ac:dyDescent="0.2">
      <c r="A107" s="46">
        <f>'бланки '!D111</f>
        <v>106</v>
      </c>
      <c r="B107" s="82" t="str">
        <f>'бланки '!C111</f>
        <v>МКДОУ детский сад "Радуга"</v>
      </c>
      <c r="C107" s="79">
        <v>29</v>
      </c>
      <c r="D107" s="79">
        <v>16</v>
      </c>
      <c r="E107" s="79">
        <v>14</v>
      </c>
      <c r="F107" s="79">
        <v>9</v>
      </c>
      <c r="G107" s="79">
        <v>8</v>
      </c>
      <c r="H107" s="79">
        <v>24</v>
      </c>
      <c r="I107" s="79">
        <v>1</v>
      </c>
      <c r="J107" s="79">
        <v>1</v>
      </c>
      <c r="K107" s="79">
        <v>27</v>
      </c>
      <c r="L107" s="79">
        <v>28</v>
      </c>
      <c r="M107" s="79">
        <v>17</v>
      </c>
      <c r="N107" s="79">
        <v>16</v>
      </c>
      <c r="O107" s="79">
        <v>24</v>
      </c>
      <c r="P107" s="79">
        <v>27</v>
      </c>
      <c r="Q107" s="79">
        <v>26</v>
      </c>
      <c r="T107" s="86">
        <f>A107</f>
        <v>106</v>
      </c>
      <c r="U107" s="86" t="str">
        <f>B107</f>
        <v>МКДОУ детский сад "Радуга"</v>
      </c>
      <c r="V107" s="87">
        <f>G107/F107</f>
        <v>0.88888888888888884</v>
      </c>
      <c r="W107" s="87">
        <f>E107/D107</f>
        <v>0.875</v>
      </c>
      <c r="X107" s="87">
        <f>H107/$C107</f>
        <v>0.82758620689655171</v>
      </c>
      <c r="Y107" s="87">
        <f>J107/I107</f>
        <v>1</v>
      </c>
      <c r="Z107" s="87">
        <f>K107/$C107</f>
        <v>0.93103448275862066</v>
      </c>
      <c r="AA107" s="87">
        <f>L107/$C107</f>
        <v>0.96551724137931039</v>
      </c>
      <c r="AB107" s="87">
        <f>N107/M107</f>
        <v>0.94117647058823528</v>
      </c>
      <c r="AC107" s="87">
        <f>O107/$C107</f>
        <v>0.82758620689655171</v>
      </c>
      <c r="AD107" s="87">
        <f>P107/$C107</f>
        <v>0.93103448275862066</v>
      </c>
      <c r="AE107" s="87">
        <f>Q107/$C107</f>
        <v>0.89655172413793105</v>
      </c>
    </row>
    <row r="108" spans="1:31" x14ac:dyDescent="0.2">
      <c r="A108" s="46">
        <f>'бланки '!D112</f>
        <v>107</v>
      </c>
      <c r="B108" s="82" t="str">
        <f>'бланки '!C112</f>
        <v>МКОУ "Советская СОШ"</v>
      </c>
      <c r="C108" s="79">
        <v>48</v>
      </c>
      <c r="D108" s="79">
        <v>32</v>
      </c>
      <c r="E108" s="79">
        <v>29</v>
      </c>
      <c r="F108" s="79">
        <v>36</v>
      </c>
      <c r="G108" s="79">
        <v>31</v>
      </c>
      <c r="H108" s="79">
        <v>45</v>
      </c>
      <c r="I108" s="79">
        <v>2</v>
      </c>
      <c r="J108" s="79">
        <v>2</v>
      </c>
      <c r="K108" s="79">
        <v>43</v>
      </c>
      <c r="L108" s="79">
        <v>45</v>
      </c>
      <c r="M108" s="79">
        <v>35</v>
      </c>
      <c r="N108" s="79">
        <v>31</v>
      </c>
      <c r="O108" s="79">
        <v>44</v>
      </c>
      <c r="P108" s="79">
        <v>44</v>
      </c>
      <c r="Q108" s="79">
        <v>46</v>
      </c>
      <c r="T108" s="86">
        <f>A108</f>
        <v>107</v>
      </c>
      <c r="U108" s="86" t="str">
        <f>B108</f>
        <v>МКОУ "Советская СОШ"</v>
      </c>
      <c r="V108" s="87">
        <f>G108/F108</f>
        <v>0.86111111111111116</v>
      </c>
      <c r="W108" s="87">
        <f>E108/D108</f>
        <v>0.90625</v>
      </c>
      <c r="X108" s="87">
        <f>H108/$C108</f>
        <v>0.9375</v>
      </c>
      <c r="Y108" s="87">
        <f>J108/I108</f>
        <v>1</v>
      </c>
      <c r="Z108" s="87">
        <f>K108/$C108</f>
        <v>0.89583333333333337</v>
      </c>
      <c r="AA108" s="87">
        <f>L108/$C108</f>
        <v>0.9375</v>
      </c>
      <c r="AB108" s="87">
        <f>N108/M108</f>
        <v>0.88571428571428568</v>
      </c>
      <c r="AC108" s="87">
        <f>O108/$C108</f>
        <v>0.91666666666666663</v>
      </c>
      <c r="AD108" s="87">
        <f>P108/$C108</f>
        <v>0.91666666666666663</v>
      </c>
      <c r="AE108" s="87">
        <f>Q108/$C108</f>
        <v>0.95833333333333337</v>
      </c>
    </row>
    <row r="109" spans="1:31" x14ac:dyDescent="0.2">
      <c r="A109" s="46">
        <f>'бланки '!D113</f>
        <v>108</v>
      </c>
      <c r="B109" s="82" t="str">
        <f>'бланки '!C113</f>
        <v>МКОУ "Тамазатюбинская СОШ им. А.Д. Байтемирогва".</v>
      </c>
      <c r="C109" s="79">
        <v>118</v>
      </c>
      <c r="D109" s="79">
        <v>91</v>
      </c>
      <c r="E109" s="79">
        <v>86</v>
      </c>
      <c r="F109" s="79">
        <v>78</v>
      </c>
      <c r="G109" s="79">
        <v>75</v>
      </c>
      <c r="H109" s="79">
        <v>99</v>
      </c>
      <c r="I109" s="79">
        <v>1</v>
      </c>
      <c r="J109" s="79">
        <v>1</v>
      </c>
      <c r="K109" s="79">
        <v>112</v>
      </c>
      <c r="L109" s="79">
        <v>111</v>
      </c>
      <c r="M109" s="79">
        <v>88</v>
      </c>
      <c r="N109" s="79">
        <v>82</v>
      </c>
      <c r="O109" s="79">
        <v>110</v>
      </c>
      <c r="P109" s="79">
        <v>111</v>
      </c>
      <c r="Q109" s="79">
        <v>111</v>
      </c>
      <c r="T109" s="86">
        <f>A109</f>
        <v>108</v>
      </c>
      <c r="U109" s="86" t="str">
        <f>B109</f>
        <v>МКОУ "Тамазатюбинская СОШ им. А.Д. Байтемирогва".</v>
      </c>
      <c r="V109" s="87">
        <f>G109/F109</f>
        <v>0.96153846153846156</v>
      </c>
      <c r="W109" s="87">
        <f>E109/D109</f>
        <v>0.94505494505494503</v>
      </c>
      <c r="X109" s="87">
        <f>H109/$C109</f>
        <v>0.83898305084745761</v>
      </c>
      <c r="Y109" s="87">
        <f>J109/I109</f>
        <v>1</v>
      </c>
      <c r="Z109" s="87">
        <f>K109/$C109</f>
        <v>0.94915254237288138</v>
      </c>
      <c r="AA109" s="87">
        <f>L109/$C109</f>
        <v>0.94067796610169496</v>
      </c>
      <c r="AB109" s="87">
        <f>N109/M109</f>
        <v>0.93181818181818177</v>
      </c>
      <c r="AC109" s="87">
        <f>O109/$C109</f>
        <v>0.93220338983050843</v>
      </c>
      <c r="AD109" s="87">
        <f>P109/$C109</f>
        <v>0.94067796610169496</v>
      </c>
      <c r="AE109" s="87">
        <f>Q109/$C109</f>
        <v>0.94067796610169496</v>
      </c>
    </row>
    <row r="110" spans="1:31" x14ac:dyDescent="0.2">
      <c r="A110" s="46">
        <f>'бланки '!D114</f>
        <v>109</v>
      </c>
      <c r="B110" s="82" t="str">
        <f>'бланки '!C114</f>
        <v>МКОУ "Туршунайская СОШ"</v>
      </c>
      <c r="C110" s="79">
        <v>94</v>
      </c>
      <c r="D110" s="79">
        <v>83</v>
      </c>
      <c r="E110" s="79">
        <v>82</v>
      </c>
      <c r="F110" s="79">
        <v>69</v>
      </c>
      <c r="G110" s="79">
        <v>66</v>
      </c>
      <c r="H110" s="79">
        <v>80</v>
      </c>
      <c r="I110" s="79">
        <v>3</v>
      </c>
      <c r="J110" s="79">
        <v>2</v>
      </c>
      <c r="K110" s="79">
        <v>88</v>
      </c>
      <c r="L110" s="79">
        <v>92</v>
      </c>
      <c r="M110" s="79">
        <v>73</v>
      </c>
      <c r="N110" s="79">
        <v>71</v>
      </c>
      <c r="O110" s="79">
        <v>90</v>
      </c>
      <c r="P110" s="79">
        <v>90</v>
      </c>
      <c r="Q110" s="79">
        <v>93</v>
      </c>
      <c r="T110" s="86">
        <f>A110</f>
        <v>109</v>
      </c>
      <c r="U110" s="86" t="str">
        <f>B110</f>
        <v>МКОУ "Туршунайская СОШ"</v>
      </c>
      <c r="V110" s="87">
        <f>G110/F110</f>
        <v>0.95652173913043481</v>
      </c>
      <c r="W110" s="87">
        <f>E110/D110</f>
        <v>0.98795180722891562</v>
      </c>
      <c r="X110" s="87">
        <f>H110/$C110</f>
        <v>0.85106382978723405</v>
      </c>
      <c r="Y110" s="87">
        <f>J110/I110</f>
        <v>0.66666666666666663</v>
      </c>
      <c r="Z110" s="87">
        <f>K110/$C110</f>
        <v>0.93617021276595747</v>
      </c>
      <c r="AA110" s="87">
        <f>L110/$C110</f>
        <v>0.97872340425531912</v>
      </c>
      <c r="AB110" s="87">
        <f>N110/M110</f>
        <v>0.9726027397260274</v>
      </c>
      <c r="AC110" s="87">
        <f>O110/$C110</f>
        <v>0.95744680851063835</v>
      </c>
      <c r="AD110" s="87">
        <f>P110/$C110</f>
        <v>0.95744680851063835</v>
      </c>
      <c r="AE110" s="87">
        <f>Q110/$C110</f>
        <v>0.98936170212765961</v>
      </c>
    </row>
    <row r="111" spans="1:31" x14ac:dyDescent="0.2">
      <c r="A111" s="46">
        <f>'бланки '!D115</f>
        <v>110</v>
      </c>
      <c r="B111" s="82" t="str">
        <f>'бланки '!C115</f>
        <v>МКОУ "Уцмиюртовская СОШ"</v>
      </c>
      <c r="C111" s="79">
        <v>358</v>
      </c>
      <c r="D111" s="79">
        <v>315</v>
      </c>
      <c r="E111" s="79">
        <v>308</v>
      </c>
      <c r="F111" s="79">
        <v>295</v>
      </c>
      <c r="G111" s="79">
        <v>286</v>
      </c>
      <c r="H111" s="79">
        <v>298</v>
      </c>
      <c r="I111" s="79">
        <v>23</v>
      </c>
      <c r="J111" s="79">
        <v>22</v>
      </c>
      <c r="K111" s="79">
        <v>344</v>
      </c>
      <c r="L111" s="79">
        <v>351</v>
      </c>
      <c r="M111" s="79">
        <v>283</v>
      </c>
      <c r="N111" s="79">
        <v>278</v>
      </c>
      <c r="O111" s="79">
        <v>347</v>
      </c>
      <c r="P111" s="79">
        <v>341</v>
      </c>
      <c r="Q111" s="79">
        <v>347</v>
      </c>
      <c r="T111" s="86">
        <f>A111</f>
        <v>110</v>
      </c>
      <c r="U111" s="86" t="str">
        <f>B111</f>
        <v>МКОУ "Уцмиюртовская СОШ"</v>
      </c>
      <c r="V111" s="87">
        <f>G111/F111</f>
        <v>0.96949152542372885</v>
      </c>
      <c r="W111" s="87">
        <f>E111/D111</f>
        <v>0.97777777777777775</v>
      </c>
      <c r="X111" s="87">
        <f>H111/$C111</f>
        <v>0.83240223463687146</v>
      </c>
      <c r="Y111" s="87">
        <f>J111/I111</f>
        <v>0.95652173913043481</v>
      </c>
      <c r="Z111" s="87">
        <f>K111/$C111</f>
        <v>0.96089385474860334</v>
      </c>
      <c r="AA111" s="87">
        <f>L111/$C111</f>
        <v>0.98044692737430172</v>
      </c>
      <c r="AB111" s="87">
        <f>N111/M111</f>
        <v>0.98233215547703179</v>
      </c>
      <c r="AC111" s="87">
        <f>O111/$C111</f>
        <v>0.96927374301675973</v>
      </c>
      <c r="AD111" s="87">
        <f>P111/$C111</f>
        <v>0.95251396648044695</v>
      </c>
      <c r="AE111" s="87">
        <f>Q111/$C111</f>
        <v>0.96927374301675973</v>
      </c>
    </row>
    <row r="112" spans="1:31" x14ac:dyDescent="0.2">
      <c r="A112" s="46">
        <f>'бланки '!D116</f>
        <v>111</v>
      </c>
      <c r="B112" s="82" t="str">
        <f>'бланки '!C116</f>
        <v>МКОУ "Хасанайская СОШ"</v>
      </c>
      <c r="C112" s="79">
        <v>62</v>
      </c>
      <c r="D112" s="79">
        <v>50</v>
      </c>
      <c r="E112" s="79">
        <v>49</v>
      </c>
      <c r="F112" s="79">
        <v>52</v>
      </c>
      <c r="G112" s="79">
        <v>51</v>
      </c>
      <c r="H112" s="79">
        <v>53</v>
      </c>
      <c r="I112" s="79">
        <v>3</v>
      </c>
      <c r="J112" s="79">
        <v>3</v>
      </c>
      <c r="K112" s="79">
        <v>60</v>
      </c>
      <c r="L112" s="79">
        <v>59</v>
      </c>
      <c r="M112" s="79">
        <v>49</v>
      </c>
      <c r="N112" s="79">
        <v>48</v>
      </c>
      <c r="O112" s="79">
        <v>60</v>
      </c>
      <c r="P112" s="79">
        <v>60</v>
      </c>
      <c r="Q112" s="79">
        <v>61</v>
      </c>
      <c r="T112" s="86">
        <f>A112</f>
        <v>111</v>
      </c>
      <c r="U112" s="86" t="str">
        <f>B112</f>
        <v>МКОУ "Хасанайская СОШ"</v>
      </c>
      <c r="V112" s="87">
        <f>G112/F112</f>
        <v>0.98076923076923073</v>
      </c>
      <c r="W112" s="87">
        <f>E112/D112</f>
        <v>0.98</v>
      </c>
      <c r="X112" s="87">
        <f>H112/$C112</f>
        <v>0.85483870967741937</v>
      </c>
      <c r="Y112" s="87">
        <f>J112/I112</f>
        <v>1</v>
      </c>
      <c r="Z112" s="87">
        <f>K112/$C112</f>
        <v>0.967741935483871</v>
      </c>
      <c r="AA112" s="87">
        <f>L112/$C112</f>
        <v>0.95161290322580649</v>
      </c>
      <c r="AB112" s="87">
        <f>N112/M112</f>
        <v>0.97959183673469385</v>
      </c>
      <c r="AC112" s="87">
        <f>O112/$C112</f>
        <v>0.967741935483871</v>
      </c>
      <c r="AD112" s="87">
        <f>P112/$C112</f>
        <v>0.967741935483871</v>
      </c>
      <c r="AE112" s="87">
        <f>Q112/$C112</f>
        <v>0.9838709677419355</v>
      </c>
    </row>
    <row r="113" spans="1:31" x14ac:dyDescent="0.2">
      <c r="A113" s="46">
        <f>'бланки '!D117</f>
        <v>112</v>
      </c>
      <c r="B113" s="82" t="str">
        <f>'бланки '!C117</f>
        <v>МКОУ «Ансалтинская СОШ имени Г. А. Нурахмаева» МО «Ботлихский район»</v>
      </c>
      <c r="C113" s="79">
        <v>165</v>
      </c>
      <c r="D113" s="79">
        <v>97</v>
      </c>
      <c r="E113" s="79">
        <v>87</v>
      </c>
      <c r="F113" s="79">
        <v>58</v>
      </c>
      <c r="G113" s="79">
        <v>52</v>
      </c>
      <c r="H113" s="79">
        <v>131</v>
      </c>
      <c r="I113" s="79">
        <v>19</v>
      </c>
      <c r="J113" s="79">
        <v>17</v>
      </c>
      <c r="K113" s="79">
        <v>150</v>
      </c>
      <c r="L113" s="79">
        <v>156</v>
      </c>
      <c r="M113" s="79">
        <v>78</v>
      </c>
      <c r="N113" s="79">
        <v>66</v>
      </c>
      <c r="O113" s="79">
        <v>154</v>
      </c>
      <c r="P113" s="79">
        <v>136</v>
      </c>
      <c r="Q113" s="79">
        <v>152</v>
      </c>
      <c r="T113" s="86">
        <f>A113</f>
        <v>112</v>
      </c>
      <c r="U113" s="86" t="str">
        <f>B113</f>
        <v>МКОУ «Ансалтинская СОШ имени Г. А. Нурахмаева» МО «Ботлихский район»</v>
      </c>
      <c r="V113" s="87">
        <f>G113/F113</f>
        <v>0.89655172413793105</v>
      </c>
      <c r="W113" s="87">
        <f>E113/D113</f>
        <v>0.89690721649484539</v>
      </c>
      <c r="X113" s="87">
        <f>H113/$C113</f>
        <v>0.79393939393939394</v>
      </c>
      <c r="Y113" s="87">
        <f>J113/I113</f>
        <v>0.89473684210526316</v>
      </c>
      <c r="Z113" s="87">
        <f>K113/$C113</f>
        <v>0.90909090909090906</v>
      </c>
      <c r="AA113" s="87">
        <f>L113/$C113</f>
        <v>0.94545454545454544</v>
      </c>
      <c r="AB113" s="87">
        <f>N113/M113</f>
        <v>0.84615384615384615</v>
      </c>
      <c r="AC113" s="87">
        <f>O113/$C113</f>
        <v>0.93333333333333335</v>
      </c>
      <c r="AD113" s="87">
        <f>P113/$C113</f>
        <v>0.82424242424242422</v>
      </c>
      <c r="AE113" s="87">
        <f>Q113/$C113</f>
        <v>0.92121212121212126</v>
      </c>
    </row>
    <row r="114" spans="1:31" x14ac:dyDescent="0.2">
      <c r="A114" s="46">
        <f>'бланки '!D118</f>
        <v>113</v>
      </c>
      <c r="B114" s="82" t="str">
        <f>'бланки '!C118</f>
        <v>МКОУ «Гагатлинская СОШ имени Р. У.Умаханова»</v>
      </c>
      <c r="C114" s="79">
        <v>111</v>
      </c>
      <c r="D114" s="79">
        <v>54</v>
      </c>
      <c r="E114" s="79">
        <v>49</v>
      </c>
      <c r="F114" s="79">
        <v>38</v>
      </c>
      <c r="G114" s="79">
        <v>35</v>
      </c>
      <c r="H114" s="79">
        <v>83</v>
      </c>
      <c r="I114" s="79">
        <v>8</v>
      </c>
      <c r="J114" s="79">
        <v>7</v>
      </c>
      <c r="K114" s="79">
        <v>91</v>
      </c>
      <c r="L114" s="79">
        <v>98</v>
      </c>
      <c r="M114" s="79">
        <v>54</v>
      </c>
      <c r="N114" s="79">
        <v>45</v>
      </c>
      <c r="O114" s="79">
        <v>88</v>
      </c>
      <c r="P114" s="79">
        <v>85</v>
      </c>
      <c r="Q114" s="79">
        <v>98</v>
      </c>
      <c r="T114" s="86">
        <f>A114</f>
        <v>113</v>
      </c>
      <c r="U114" s="86" t="str">
        <f>B114</f>
        <v>МКОУ «Гагатлинская СОШ имени Р. У.Умаханова»</v>
      </c>
      <c r="V114" s="87">
        <f>G114/F114</f>
        <v>0.92105263157894735</v>
      </c>
      <c r="W114" s="87">
        <f>E114/D114</f>
        <v>0.90740740740740744</v>
      </c>
      <c r="X114" s="87">
        <f>H114/$C114</f>
        <v>0.74774774774774777</v>
      </c>
      <c r="Y114" s="87">
        <f>J114/I114</f>
        <v>0.875</v>
      </c>
      <c r="Z114" s="87">
        <f>K114/$C114</f>
        <v>0.81981981981981977</v>
      </c>
      <c r="AA114" s="87">
        <f>L114/$C114</f>
        <v>0.88288288288288286</v>
      </c>
      <c r="AB114" s="87">
        <f>N114/M114</f>
        <v>0.83333333333333337</v>
      </c>
      <c r="AC114" s="87">
        <f>O114/$C114</f>
        <v>0.7927927927927928</v>
      </c>
      <c r="AD114" s="87">
        <f>P114/$C114</f>
        <v>0.76576576576576572</v>
      </c>
      <c r="AE114" s="87">
        <f>Q114/$C114</f>
        <v>0.88288288288288286</v>
      </c>
    </row>
    <row r="115" spans="1:31" x14ac:dyDescent="0.2">
      <c r="A115" s="46">
        <f>'бланки '!D119</f>
        <v>114</v>
      </c>
      <c r="B115" s="82" t="str">
        <f>'бланки '!C119</f>
        <v>МКОУ «Рахатинская средняя общеобразовательная школа имени Б. Л. Сахратулаева»</v>
      </c>
      <c r="C115" s="79">
        <v>183</v>
      </c>
      <c r="D115" s="79">
        <v>112</v>
      </c>
      <c r="E115" s="79">
        <v>103</v>
      </c>
      <c r="F115" s="79">
        <v>77</v>
      </c>
      <c r="G115" s="79">
        <v>70</v>
      </c>
      <c r="H115" s="79">
        <v>136</v>
      </c>
      <c r="I115" s="79">
        <v>36</v>
      </c>
      <c r="J115" s="79">
        <v>35</v>
      </c>
      <c r="K115" s="79">
        <v>154</v>
      </c>
      <c r="L115" s="79">
        <v>160</v>
      </c>
      <c r="M115" s="79">
        <v>125</v>
      </c>
      <c r="N115" s="79">
        <v>106</v>
      </c>
      <c r="O115" s="79">
        <v>136</v>
      </c>
      <c r="P115" s="79">
        <v>144</v>
      </c>
      <c r="Q115" s="79">
        <v>158</v>
      </c>
      <c r="T115" s="86">
        <f>A115</f>
        <v>114</v>
      </c>
      <c r="U115" s="86" t="str">
        <f>B115</f>
        <v>МКОУ «Рахатинская средняя общеобразовательная школа имени Б. Л. Сахратулаева»</v>
      </c>
      <c r="V115" s="87">
        <f>G115/F115</f>
        <v>0.90909090909090906</v>
      </c>
      <c r="W115" s="87">
        <f>E115/D115</f>
        <v>0.9196428571428571</v>
      </c>
      <c r="X115" s="87">
        <f>H115/$C115</f>
        <v>0.74316939890710387</v>
      </c>
      <c r="Y115" s="87">
        <f>J115/I115</f>
        <v>0.97222222222222221</v>
      </c>
      <c r="Z115" s="87">
        <f>K115/$C115</f>
        <v>0.84153005464480879</v>
      </c>
      <c r="AA115" s="87">
        <f>L115/$C115</f>
        <v>0.87431693989071035</v>
      </c>
      <c r="AB115" s="87">
        <f>N115/M115</f>
        <v>0.84799999999999998</v>
      </c>
      <c r="AC115" s="87">
        <f>O115/$C115</f>
        <v>0.74316939890710387</v>
      </c>
      <c r="AD115" s="87">
        <f>P115/$C115</f>
        <v>0.78688524590163933</v>
      </c>
      <c r="AE115" s="87">
        <f>Q115/$C115</f>
        <v>0.86338797814207646</v>
      </c>
    </row>
    <row r="116" spans="1:31" x14ac:dyDescent="0.2">
      <c r="A116" s="46">
        <f>'бланки '!D120</f>
        <v>115</v>
      </c>
      <c r="B116" s="82" t="str">
        <f>'бланки '!C120</f>
        <v>МКОУ «Тандовская СОШ»</v>
      </c>
      <c r="C116" s="79">
        <v>28</v>
      </c>
      <c r="D116" s="79">
        <v>10</v>
      </c>
      <c r="E116" s="79">
        <v>9</v>
      </c>
      <c r="F116" s="79">
        <v>5</v>
      </c>
      <c r="G116" s="79">
        <v>5</v>
      </c>
      <c r="H116" s="79">
        <v>21</v>
      </c>
      <c r="I116" s="79">
        <v>4</v>
      </c>
      <c r="J116" s="79">
        <v>3</v>
      </c>
      <c r="K116" s="79">
        <v>25</v>
      </c>
      <c r="L116" s="79">
        <v>25</v>
      </c>
      <c r="M116" s="79">
        <v>15</v>
      </c>
      <c r="N116" s="79">
        <v>12</v>
      </c>
      <c r="O116" s="79">
        <v>21</v>
      </c>
      <c r="P116" s="79">
        <v>23</v>
      </c>
      <c r="Q116" s="79">
        <v>21</v>
      </c>
      <c r="T116" s="86">
        <f>A116</f>
        <v>115</v>
      </c>
      <c r="U116" s="86" t="str">
        <f>B116</f>
        <v>МКОУ «Тандовская СОШ»</v>
      </c>
      <c r="V116" s="87">
        <f>G116/F116</f>
        <v>1</v>
      </c>
      <c r="W116" s="87">
        <f>E116/D116</f>
        <v>0.9</v>
      </c>
      <c r="X116" s="87">
        <f>H116/$C116</f>
        <v>0.75</v>
      </c>
      <c r="Y116" s="87">
        <f>J116/I116</f>
        <v>0.75</v>
      </c>
      <c r="Z116" s="87">
        <f>K116/$C116</f>
        <v>0.8928571428571429</v>
      </c>
      <c r="AA116" s="87">
        <f>L116/$C116</f>
        <v>0.8928571428571429</v>
      </c>
      <c r="AB116" s="87">
        <f>N116/M116</f>
        <v>0.8</v>
      </c>
      <c r="AC116" s="87">
        <f>O116/$C116</f>
        <v>0.75</v>
      </c>
      <c r="AD116" s="87">
        <f>P116/$C116</f>
        <v>0.8214285714285714</v>
      </c>
      <c r="AE116" s="87">
        <f>Q116/$C116</f>
        <v>0.75</v>
      </c>
    </row>
    <row r="117" spans="1:31" x14ac:dyDescent="0.2">
      <c r="A117" s="46">
        <f>'бланки '!D121</f>
        <v>116</v>
      </c>
      <c r="B117" s="82" t="str">
        <f>'бланки '!C121</f>
        <v>МКОУ «Чанковская СОШ»</v>
      </c>
      <c r="C117" s="79">
        <v>22</v>
      </c>
      <c r="D117" s="79">
        <v>10</v>
      </c>
      <c r="E117" s="79">
        <v>10</v>
      </c>
      <c r="F117" s="79">
        <v>6</v>
      </c>
      <c r="G117" s="79">
        <v>6</v>
      </c>
      <c r="H117" s="79">
        <v>19</v>
      </c>
      <c r="I117" s="79">
        <v>2</v>
      </c>
      <c r="J117" s="79">
        <v>2</v>
      </c>
      <c r="K117" s="79">
        <v>21</v>
      </c>
      <c r="L117" s="79">
        <v>21</v>
      </c>
      <c r="M117" s="79">
        <v>13</v>
      </c>
      <c r="N117" s="79">
        <v>11</v>
      </c>
      <c r="O117" s="79">
        <v>20</v>
      </c>
      <c r="P117" s="79">
        <v>17</v>
      </c>
      <c r="Q117" s="79">
        <v>20</v>
      </c>
      <c r="T117" s="86">
        <f>A117</f>
        <v>116</v>
      </c>
      <c r="U117" s="86" t="str">
        <f>B117</f>
        <v>МКОУ «Чанковская СОШ»</v>
      </c>
      <c r="V117" s="87">
        <f>G117/F117</f>
        <v>1</v>
      </c>
      <c r="W117" s="87">
        <f>E117/D117</f>
        <v>1</v>
      </c>
      <c r="X117" s="87">
        <f>H117/$C117</f>
        <v>0.86363636363636365</v>
      </c>
      <c r="Y117" s="87">
        <f>J117/I117</f>
        <v>1</v>
      </c>
      <c r="Z117" s="87">
        <f>K117/$C117</f>
        <v>0.95454545454545459</v>
      </c>
      <c r="AA117" s="87">
        <f>L117/$C117</f>
        <v>0.95454545454545459</v>
      </c>
      <c r="AB117" s="87">
        <f>N117/M117</f>
        <v>0.84615384615384615</v>
      </c>
      <c r="AC117" s="87">
        <f>O117/$C117</f>
        <v>0.90909090909090906</v>
      </c>
      <c r="AD117" s="87">
        <f>P117/$C117</f>
        <v>0.77272727272727271</v>
      </c>
      <c r="AE117" s="87">
        <f>Q117/$C117</f>
        <v>0.90909090909090906</v>
      </c>
    </row>
    <row r="118" spans="1:31" x14ac:dyDescent="0.2">
      <c r="A118" s="46">
        <f>'бланки '!D122</f>
        <v>117</v>
      </c>
      <c r="B118" s="82" t="str">
        <f>'бланки '!C122</f>
        <v>МКОУ «Зиловская СОШ имени Р. Ю. Сагитова»</v>
      </c>
      <c r="C118" s="79">
        <v>34</v>
      </c>
      <c r="D118" s="79">
        <v>26</v>
      </c>
      <c r="E118" s="79">
        <v>26</v>
      </c>
      <c r="F118" s="79">
        <v>21</v>
      </c>
      <c r="G118" s="79">
        <v>19</v>
      </c>
      <c r="H118" s="79">
        <v>31</v>
      </c>
      <c r="I118" s="79">
        <v>1</v>
      </c>
      <c r="J118" s="79">
        <v>1</v>
      </c>
      <c r="K118" s="79">
        <v>33</v>
      </c>
      <c r="L118" s="79">
        <v>34</v>
      </c>
      <c r="M118" s="79">
        <v>25</v>
      </c>
      <c r="N118" s="79">
        <v>25</v>
      </c>
      <c r="O118" s="79">
        <v>33</v>
      </c>
      <c r="P118" s="79">
        <v>33</v>
      </c>
      <c r="Q118" s="79">
        <v>34</v>
      </c>
      <c r="T118" s="86">
        <f>A118</f>
        <v>117</v>
      </c>
      <c r="U118" s="86" t="str">
        <f>B118</f>
        <v>МКОУ «Зиловская СОШ имени Р. Ю. Сагитова»</v>
      </c>
      <c r="V118" s="87">
        <f>G118/F118</f>
        <v>0.90476190476190477</v>
      </c>
      <c r="W118" s="87">
        <f>E118/D118</f>
        <v>1</v>
      </c>
      <c r="X118" s="87">
        <f>H118/$C118</f>
        <v>0.91176470588235292</v>
      </c>
      <c r="Y118" s="87">
        <f>J118/I118</f>
        <v>1</v>
      </c>
      <c r="Z118" s="87">
        <f>K118/$C118</f>
        <v>0.97058823529411764</v>
      </c>
      <c r="AA118" s="87">
        <f>L118/$C118</f>
        <v>1</v>
      </c>
      <c r="AB118" s="87">
        <f>N118/M118</f>
        <v>1</v>
      </c>
      <c r="AC118" s="87">
        <f>O118/$C118</f>
        <v>0.97058823529411764</v>
      </c>
      <c r="AD118" s="87">
        <f>P118/$C118</f>
        <v>0.97058823529411764</v>
      </c>
      <c r="AE118" s="87">
        <f>Q118/$C118</f>
        <v>1</v>
      </c>
    </row>
    <row r="119" spans="1:31" x14ac:dyDescent="0.2">
      <c r="A119" s="46">
        <f>'бланки '!D123</f>
        <v>118</v>
      </c>
      <c r="B119" s="82" t="str">
        <f>'бланки '!C123</f>
        <v>МКОУ «Ашалинская ООШ  имени М. И. Исаева»</v>
      </c>
      <c r="C119" s="79">
        <v>26</v>
      </c>
      <c r="D119" s="79">
        <v>23</v>
      </c>
      <c r="E119" s="79">
        <v>23</v>
      </c>
      <c r="F119" s="79">
        <v>24</v>
      </c>
      <c r="G119" s="79">
        <v>24</v>
      </c>
      <c r="H119" s="79">
        <v>25</v>
      </c>
      <c r="I119" s="79">
        <v>6</v>
      </c>
      <c r="J119" s="79">
        <v>6</v>
      </c>
      <c r="K119" s="79">
        <v>25</v>
      </c>
      <c r="L119" s="79">
        <v>26</v>
      </c>
      <c r="M119" s="79">
        <v>21</v>
      </c>
      <c r="N119" s="79">
        <v>21</v>
      </c>
      <c r="O119" s="79">
        <v>25</v>
      </c>
      <c r="P119" s="79">
        <v>25</v>
      </c>
      <c r="Q119" s="79">
        <v>25</v>
      </c>
      <c r="T119" s="86">
        <f>A119</f>
        <v>118</v>
      </c>
      <c r="U119" s="86" t="str">
        <f>B119</f>
        <v>МКОУ «Ашалинская ООШ  имени М. И. Исаева»</v>
      </c>
      <c r="V119" s="87">
        <f>G119/F119</f>
        <v>1</v>
      </c>
      <c r="W119" s="87">
        <f>E119/D119</f>
        <v>1</v>
      </c>
      <c r="X119" s="87">
        <f>H119/$C119</f>
        <v>0.96153846153846156</v>
      </c>
      <c r="Y119" s="87">
        <f>J119/I119</f>
        <v>1</v>
      </c>
      <c r="Z119" s="87">
        <f>K119/$C119</f>
        <v>0.96153846153846156</v>
      </c>
      <c r="AA119" s="87">
        <f>L119/$C119</f>
        <v>1</v>
      </c>
      <c r="AB119" s="87">
        <f>N119/M119</f>
        <v>1</v>
      </c>
      <c r="AC119" s="87">
        <f>O119/$C119</f>
        <v>0.96153846153846156</v>
      </c>
      <c r="AD119" s="87">
        <f>P119/$C119</f>
        <v>0.96153846153846156</v>
      </c>
      <c r="AE119" s="87">
        <f>Q119/$C119</f>
        <v>0.96153846153846156</v>
      </c>
    </row>
    <row r="120" spans="1:31" x14ac:dyDescent="0.2">
      <c r="A120" s="46">
        <f>'бланки '!D124</f>
        <v>119</v>
      </c>
      <c r="B120" s="82" t="str">
        <f>'бланки '!C124</f>
        <v>МКОУ «Белединская НОШ»</v>
      </c>
      <c r="C120" s="79">
        <v>15</v>
      </c>
      <c r="D120" s="79">
        <v>11</v>
      </c>
      <c r="E120" s="79">
        <v>11</v>
      </c>
      <c r="F120" s="79">
        <v>12</v>
      </c>
      <c r="G120" s="79">
        <v>12</v>
      </c>
      <c r="H120" s="79">
        <v>14</v>
      </c>
      <c r="I120" s="79">
        <v>2</v>
      </c>
      <c r="J120" s="79">
        <v>2</v>
      </c>
      <c r="K120" s="79">
        <v>14</v>
      </c>
      <c r="L120" s="79">
        <v>14</v>
      </c>
      <c r="M120" s="79">
        <v>12</v>
      </c>
      <c r="N120" s="79">
        <v>12</v>
      </c>
      <c r="O120" s="79">
        <v>14</v>
      </c>
      <c r="P120" s="79">
        <v>14</v>
      </c>
      <c r="Q120" s="79">
        <v>14</v>
      </c>
      <c r="T120" s="86">
        <f>A120</f>
        <v>119</v>
      </c>
      <c r="U120" s="86" t="str">
        <f>B120</f>
        <v>МКОУ «Белединская НОШ»</v>
      </c>
      <c r="V120" s="87">
        <f>G120/F120</f>
        <v>1</v>
      </c>
      <c r="W120" s="87">
        <f>E120/D120</f>
        <v>1</v>
      </c>
      <c r="X120" s="87">
        <f>H120/$C120</f>
        <v>0.93333333333333335</v>
      </c>
      <c r="Y120" s="87">
        <f>J120/I120</f>
        <v>1</v>
      </c>
      <c r="Z120" s="87">
        <f>K120/$C120</f>
        <v>0.93333333333333335</v>
      </c>
      <c r="AA120" s="87">
        <f>L120/$C120</f>
        <v>0.93333333333333335</v>
      </c>
      <c r="AB120" s="87">
        <f>N120/M120</f>
        <v>1</v>
      </c>
      <c r="AC120" s="87">
        <f>O120/$C120</f>
        <v>0.93333333333333335</v>
      </c>
      <c r="AD120" s="87">
        <f>P120/$C120</f>
        <v>0.93333333333333335</v>
      </c>
      <c r="AE120" s="87">
        <f>Q120/$C120</f>
        <v>0.93333333333333335</v>
      </c>
    </row>
    <row r="121" spans="1:31" x14ac:dyDescent="0.2">
      <c r="A121" s="46">
        <f>'бланки '!D125</f>
        <v>120</v>
      </c>
      <c r="B121" s="82" t="str">
        <f>'бланки '!C125</f>
        <v>МКОУ «Гунховская НОШ»</v>
      </c>
      <c r="C121" s="79">
        <v>13</v>
      </c>
      <c r="D121" s="79">
        <v>10</v>
      </c>
      <c r="E121" s="79">
        <v>10</v>
      </c>
      <c r="F121" s="79">
        <v>5</v>
      </c>
      <c r="G121" s="79">
        <v>5</v>
      </c>
      <c r="H121" s="79">
        <v>12</v>
      </c>
      <c r="I121" s="79">
        <v>2</v>
      </c>
      <c r="J121" s="79">
        <v>2</v>
      </c>
      <c r="K121" s="79">
        <v>12</v>
      </c>
      <c r="L121" s="79">
        <v>12</v>
      </c>
      <c r="M121" s="79">
        <v>5</v>
      </c>
      <c r="N121" s="79">
        <v>5</v>
      </c>
      <c r="O121" s="79">
        <v>12</v>
      </c>
      <c r="P121" s="79">
        <v>13</v>
      </c>
      <c r="Q121" s="79">
        <v>12</v>
      </c>
      <c r="T121" s="86">
        <f>A121</f>
        <v>120</v>
      </c>
      <c r="U121" s="86" t="str">
        <f>B121</f>
        <v>МКОУ «Гунховская НОШ»</v>
      </c>
      <c r="V121" s="87">
        <f>G121/F121</f>
        <v>1</v>
      </c>
      <c r="W121" s="87">
        <f>E121/D121</f>
        <v>1</v>
      </c>
      <c r="X121" s="87">
        <f>H121/$C121</f>
        <v>0.92307692307692313</v>
      </c>
      <c r="Y121" s="87">
        <f>J121/I121</f>
        <v>1</v>
      </c>
      <c r="Z121" s="87">
        <f>K121/$C121</f>
        <v>0.92307692307692313</v>
      </c>
      <c r="AA121" s="87">
        <f>L121/$C121</f>
        <v>0.92307692307692313</v>
      </c>
      <c r="AB121" s="87">
        <f>N121/M121</f>
        <v>1</v>
      </c>
      <c r="AC121" s="87">
        <f>O121/$C121</f>
        <v>0.92307692307692313</v>
      </c>
      <c r="AD121" s="87">
        <f>P121/$C121</f>
        <v>1</v>
      </c>
      <c r="AE121" s="87">
        <f>Q121/$C121</f>
        <v>0.92307692307692313</v>
      </c>
    </row>
    <row r="122" spans="1:31" x14ac:dyDescent="0.2">
      <c r="A122" s="46">
        <f>'бланки '!D126</f>
        <v>121</v>
      </c>
      <c r="B122" s="82" t="str">
        <f>'бланки '!C126</f>
        <v>МКОУ «Зибирхалинская НОШ»</v>
      </c>
      <c r="C122" s="79">
        <v>12</v>
      </c>
      <c r="D122" s="79">
        <v>11</v>
      </c>
      <c r="E122" s="79">
        <v>11</v>
      </c>
      <c r="F122" s="79">
        <v>9</v>
      </c>
      <c r="G122" s="79">
        <v>9</v>
      </c>
      <c r="H122" s="79">
        <v>11</v>
      </c>
      <c r="I122" s="79">
        <v>1</v>
      </c>
      <c r="J122" s="79">
        <v>1</v>
      </c>
      <c r="K122" s="79">
        <v>11</v>
      </c>
      <c r="L122" s="79">
        <v>12</v>
      </c>
      <c r="M122" s="79">
        <v>9</v>
      </c>
      <c r="N122" s="79">
        <v>9</v>
      </c>
      <c r="O122" s="79">
        <v>12</v>
      </c>
      <c r="P122" s="79">
        <v>11</v>
      </c>
      <c r="Q122" s="79">
        <v>12</v>
      </c>
      <c r="T122" s="86">
        <f>A122</f>
        <v>121</v>
      </c>
      <c r="U122" s="86" t="str">
        <f>B122</f>
        <v>МКОУ «Зибирхалинская НОШ»</v>
      </c>
      <c r="V122" s="87">
        <f>G122/F122</f>
        <v>1</v>
      </c>
      <c r="W122" s="87">
        <f>E122/D122</f>
        <v>1</v>
      </c>
      <c r="X122" s="87">
        <f>H122/$C122</f>
        <v>0.91666666666666663</v>
      </c>
      <c r="Y122" s="87">
        <f>J122/I122</f>
        <v>1</v>
      </c>
      <c r="Z122" s="87">
        <f>K122/$C122</f>
        <v>0.91666666666666663</v>
      </c>
      <c r="AA122" s="87">
        <f>L122/$C122</f>
        <v>1</v>
      </c>
      <c r="AB122" s="87">
        <f>N122/M122</f>
        <v>1</v>
      </c>
      <c r="AC122" s="87">
        <f>O122/$C122</f>
        <v>1</v>
      </c>
      <c r="AD122" s="87">
        <f>P122/$C122</f>
        <v>0.91666666666666663</v>
      </c>
      <c r="AE122" s="87">
        <f>Q122/$C122</f>
        <v>1</v>
      </c>
    </row>
    <row r="123" spans="1:31" x14ac:dyDescent="0.2">
      <c r="A123" s="46">
        <f>'бланки '!D127</f>
        <v>122</v>
      </c>
      <c r="B123" s="82" t="str">
        <f>'бланки '!C127</f>
        <v>МКОУ  «Верхне-Алакская НОШ»</v>
      </c>
      <c r="C123" s="79">
        <v>34</v>
      </c>
      <c r="D123" s="79">
        <v>27</v>
      </c>
      <c r="E123" s="79">
        <v>27</v>
      </c>
      <c r="F123" s="79">
        <v>28</v>
      </c>
      <c r="G123" s="79">
        <v>28</v>
      </c>
      <c r="H123" s="79">
        <v>33</v>
      </c>
      <c r="I123" s="79">
        <v>12</v>
      </c>
      <c r="J123" s="79">
        <v>12</v>
      </c>
      <c r="K123" s="79">
        <v>33</v>
      </c>
      <c r="L123" s="79">
        <v>34</v>
      </c>
      <c r="M123" s="79">
        <v>29</v>
      </c>
      <c r="N123" s="79">
        <v>28</v>
      </c>
      <c r="O123" s="79">
        <v>34</v>
      </c>
      <c r="P123" s="79">
        <v>34</v>
      </c>
      <c r="Q123" s="79">
        <v>34</v>
      </c>
      <c r="T123" s="86">
        <f>A123</f>
        <v>122</v>
      </c>
      <c r="U123" s="86" t="str">
        <f>B123</f>
        <v>МКОУ  «Верхне-Алакская НОШ»</v>
      </c>
      <c r="V123" s="87">
        <f>G123/F123</f>
        <v>1</v>
      </c>
      <c r="W123" s="87">
        <f>E123/D123</f>
        <v>1</v>
      </c>
      <c r="X123" s="87">
        <f>H123/$C123</f>
        <v>0.97058823529411764</v>
      </c>
      <c r="Y123" s="87">
        <f>J123/I123</f>
        <v>1</v>
      </c>
      <c r="Z123" s="87">
        <f>K123/$C123</f>
        <v>0.97058823529411764</v>
      </c>
      <c r="AA123" s="87">
        <f>L123/$C123</f>
        <v>1</v>
      </c>
      <c r="AB123" s="87">
        <f>N123/M123</f>
        <v>0.96551724137931039</v>
      </c>
      <c r="AC123" s="87">
        <f>O123/$C123</f>
        <v>1</v>
      </c>
      <c r="AD123" s="87">
        <f>P123/$C123</f>
        <v>1</v>
      </c>
      <c r="AE123" s="87">
        <f>Q123/$C123</f>
        <v>1</v>
      </c>
    </row>
    <row r="124" spans="1:31" x14ac:dyDescent="0.2">
      <c r="A124" s="46">
        <f>'бланки '!D128</f>
        <v>123</v>
      </c>
      <c r="B124" s="82" t="str">
        <f>'бланки '!C128</f>
        <v>МКОУ  «Ансалтинская детско-юношеская спортивная школа»</v>
      </c>
      <c r="C124" s="79">
        <v>235</v>
      </c>
      <c r="D124" s="79">
        <v>176</v>
      </c>
      <c r="E124" s="79">
        <v>172</v>
      </c>
      <c r="F124" s="79">
        <v>156</v>
      </c>
      <c r="G124" s="79">
        <v>152</v>
      </c>
      <c r="H124" s="79">
        <v>205</v>
      </c>
      <c r="I124" s="79">
        <v>26</v>
      </c>
      <c r="J124" s="79">
        <v>25</v>
      </c>
      <c r="K124" s="79">
        <v>224</v>
      </c>
      <c r="L124" s="79">
        <v>222</v>
      </c>
      <c r="M124" s="79">
        <v>163</v>
      </c>
      <c r="N124" s="79">
        <v>157</v>
      </c>
      <c r="O124" s="79">
        <v>215</v>
      </c>
      <c r="P124" s="79">
        <v>222</v>
      </c>
      <c r="Q124" s="79">
        <v>220</v>
      </c>
      <c r="T124" s="86">
        <f>A124</f>
        <v>123</v>
      </c>
      <c r="U124" s="86" t="str">
        <f>B124</f>
        <v>МКОУ  «Ансалтинская детско-юношеская спортивная школа»</v>
      </c>
      <c r="V124" s="87">
        <f>G124/F124</f>
        <v>0.97435897435897434</v>
      </c>
      <c r="W124" s="87">
        <f>E124/D124</f>
        <v>0.97727272727272729</v>
      </c>
      <c r="X124" s="87">
        <f>H124/$C124</f>
        <v>0.87234042553191493</v>
      </c>
      <c r="Y124" s="87">
        <f>J124/I124</f>
        <v>0.96153846153846156</v>
      </c>
      <c r="Z124" s="87">
        <f>K124/$C124</f>
        <v>0.95319148936170217</v>
      </c>
      <c r="AA124" s="87">
        <f>L124/$C124</f>
        <v>0.94468085106382982</v>
      </c>
      <c r="AB124" s="87">
        <f>N124/M124</f>
        <v>0.96319018404907975</v>
      </c>
      <c r="AC124" s="87">
        <f>O124/$C124</f>
        <v>0.91489361702127658</v>
      </c>
      <c r="AD124" s="87">
        <f>P124/$C124</f>
        <v>0.94468085106382982</v>
      </c>
      <c r="AE124" s="87">
        <f>Q124/$C124</f>
        <v>0.93617021276595747</v>
      </c>
    </row>
    <row r="125" spans="1:31" x14ac:dyDescent="0.2">
      <c r="A125" s="46">
        <f>'бланки '!D129</f>
        <v>124</v>
      </c>
      <c r="B125" s="82" t="str">
        <f>'бланки '!C129</f>
        <v xml:space="preserve">МКОУ «Детский сад «Ласточка» с. Рахата </v>
      </c>
      <c r="C125" s="79">
        <v>66</v>
      </c>
      <c r="D125" s="79">
        <v>52</v>
      </c>
      <c r="E125" s="79">
        <v>48</v>
      </c>
      <c r="F125" s="79">
        <v>45</v>
      </c>
      <c r="G125" s="79">
        <v>43</v>
      </c>
      <c r="H125" s="79">
        <v>51</v>
      </c>
      <c r="I125" s="79">
        <v>2</v>
      </c>
      <c r="J125" s="79">
        <v>2</v>
      </c>
      <c r="K125" s="79">
        <v>59</v>
      </c>
      <c r="L125" s="79">
        <v>59</v>
      </c>
      <c r="M125" s="79">
        <v>47</v>
      </c>
      <c r="N125" s="79">
        <v>43</v>
      </c>
      <c r="O125" s="79">
        <v>54</v>
      </c>
      <c r="P125" s="79">
        <v>56</v>
      </c>
      <c r="Q125" s="79">
        <v>55</v>
      </c>
      <c r="T125" s="86">
        <f>A125</f>
        <v>124</v>
      </c>
      <c r="U125" s="86" t="str">
        <f>B125</f>
        <v xml:space="preserve">МКОУ «Детский сад «Ласточка» с. Рахата </v>
      </c>
      <c r="V125" s="87">
        <f>G125/F125</f>
        <v>0.9555555555555556</v>
      </c>
      <c r="W125" s="87">
        <f>E125/D125</f>
        <v>0.92307692307692313</v>
      </c>
      <c r="X125" s="87">
        <f>H125/$C125</f>
        <v>0.77272727272727271</v>
      </c>
      <c r="Y125" s="87">
        <f>J125/I125</f>
        <v>1</v>
      </c>
      <c r="Z125" s="87">
        <f>K125/$C125</f>
        <v>0.89393939393939392</v>
      </c>
      <c r="AA125" s="87">
        <f>L125/$C125</f>
        <v>0.89393939393939392</v>
      </c>
      <c r="AB125" s="87">
        <f>N125/M125</f>
        <v>0.91489361702127658</v>
      </c>
      <c r="AC125" s="87">
        <f>O125/$C125</f>
        <v>0.81818181818181823</v>
      </c>
      <c r="AD125" s="87">
        <f>P125/$C125</f>
        <v>0.84848484848484851</v>
      </c>
      <c r="AE125" s="87">
        <f>Q125/$C125</f>
        <v>0.83333333333333337</v>
      </c>
    </row>
    <row r="126" spans="1:31" x14ac:dyDescent="0.2">
      <c r="A126" s="46">
        <f>'бланки '!D130</f>
        <v>125</v>
      </c>
      <c r="B126" s="82" t="str">
        <f>'бланки '!C130</f>
        <v>МКОУ «Детский сад «Орленок» с. Зило</v>
      </c>
      <c r="C126" s="79">
        <v>8</v>
      </c>
      <c r="D126" s="79">
        <v>6</v>
      </c>
      <c r="E126" s="79">
        <v>6</v>
      </c>
      <c r="F126" s="79">
        <v>7</v>
      </c>
      <c r="G126" s="79">
        <v>7</v>
      </c>
      <c r="H126" s="79">
        <v>6</v>
      </c>
      <c r="I126" s="79">
        <v>1</v>
      </c>
      <c r="J126" s="79">
        <v>1</v>
      </c>
      <c r="K126" s="79">
        <v>8</v>
      </c>
      <c r="L126" s="79">
        <v>8</v>
      </c>
      <c r="M126" s="79">
        <v>6</v>
      </c>
      <c r="N126" s="79">
        <v>5</v>
      </c>
      <c r="O126" s="79">
        <v>7</v>
      </c>
      <c r="P126" s="79">
        <v>8</v>
      </c>
      <c r="Q126" s="79">
        <v>8</v>
      </c>
      <c r="T126" s="86">
        <f>A126</f>
        <v>125</v>
      </c>
      <c r="U126" s="86" t="str">
        <f>B126</f>
        <v>МКОУ «Детский сад «Орленок» с. Зило</v>
      </c>
      <c r="V126" s="87">
        <f>G126/F126</f>
        <v>1</v>
      </c>
      <c r="W126" s="87">
        <f>E126/D126</f>
        <v>1</v>
      </c>
      <c r="X126" s="87">
        <f>H126/$C126</f>
        <v>0.75</v>
      </c>
      <c r="Y126" s="87">
        <f>J126/I126</f>
        <v>1</v>
      </c>
      <c r="Z126" s="87">
        <f>K126/$C126</f>
        <v>1</v>
      </c>
      <c r="AA126" s="87">
        <f>L126/$C126</f>
        <v>1</v>
      </c>
      <c r="AB126" s="87">
        <f>N126/M126</f>
        <v>0.83333333333333337</v>
      </c>
      <c r="AC126" s="87">
        <f>O126/$C126</f>
        <v>0.875</v>
      </c>
      <c r="AD126" s="87">
        <f>P126/$C126</f>
        <v>1</v>
      </c>
      <c r="AE126" s="87">
        <f>Q126/$C126</f>
        <v>1</v>
      </c>
    </row>
    <row r="127" spans="1:31" x14ac:dyDescent="0.2">
      <c r="A127" s="46">
        <f>'бланки '!D131</f>
        <v>126</v>
      </c>
      <c r="B127" s="82" t="str">
        <f>'бланки '!C131</f>
        <v>МКОУ «Детский сад «Улыбка» с. Муни</v>
      </c>
      <c r="C127" s="79">
        <v>32</v>
      </c>
      <c r="D127" s="79">
        <v>30</v>
      </c>
      <c r="E127" s="79">
        <v>28</v>
      </c>
      <c r="F127" s="79">
        <v>27</v>
      </c>
      <c r="G127" s="79">
        <v>25</v>
      </c>
      <c r="H127" s="79">
        <v>30</v>
      </c>
      <c r="I127" s="79">
        <v>8</v>
      </c>
      <c r="J127" s="79">
        <v>7</v>
      </c>
      <c r="K127" s="79">
        <v>31</v>
      </c>
      <c r="L127" s="79">
        <v>29</v>
      </c>
      <c r="M127" s="79">
        <v>25</v>
      </c>
      <c r="N127" s="79">
        <v>25</v>
      </c>
      <c r="O127" s="79">
        <v>31</v>
      </c>
      <c r="P127" s="79">
        <v>29</v>
      </c>
      <c r="Q127" s="79">
        <v>30</v>
      </c>
      <c r="T127" s="86">
        <f>A127</f>
        <v>126</v>
      </c>
      <c r="U127" s="86" t="str">
        <f>B127</f>
        <v>МКОУ «Детский сад «Улыбка» с. Муни</v>
      </c>
      <c r="V127" s="87">
        <f>G127/F127</f>
        <v>0.92592592592592593</v>
      </c>
      <c r="W127" s="87">
        <f>E127/D127</f>
        <v>0.93333333333333335</v>
      </c>
      <c r="X127" s="87">
        <f>H127/$C127</f>
        <v>0.9375</v>
      </c>
      <c r="Y127" s="87">
        <f>J127/I127</f>
        <v>0.875</v>
      </c>
      <c r="Z127" s="87">
        <f>K127/$C127</f>
        <v>0.96875</v>
      </c>
      <c r="AA127" s="87">
        <f>L127/$C127</f>
        <v>0.90625</v>
      </c>
      <c r="AB127" s="87">
        <f>N127/M127</f>
        <v>1</v>
      </c>
      <c r="AC127" s="87">
        <f>O127/$C127</f>
        <v>0.96875</v>
      </c>
      <c r="AD127" s="87">
        <f>P127/$C127</f>
        <v>0.90625</v>
      </c>
      <c r="AE127" s="87">
        <f>Q127/$C127</f>
        <v>0.9375</v>
      </c>
    </row>
    <row r="128" spans="1:31" x14ac:dyDescent="0.2">
      <c r="A128" s="46">
        <f>'бланки '!D132</f>
        <v>127</v>
      </c>
      <c r="B128" s="82" t="str">
        <f>'бланки '!C132</f>
        <v>МКОУ «Детский сад «Радуга» с.Тлох</v>
      </c>
      <c r="C128" s="79">
        <v>33</v>
      </c>
      <c r="D128" s="79">
        <v>26</v>
      </c>
      <c r="E128" s="79">
        <v>25</v>
      </c>
      <c r="F128" s="79">
        <v>23</v>
      </c>
      <c r="G128" s="79">
        <v>22</v>
      </c>
      <c r="H128" s="79">
        <v>29</v>
      </c>
      <c r="I128" s="79">
        <v>4</v>
      </c>
      <c r="J128" s="79">
        <v>4</v>
      </c>
      <c r="K128" s="79">
        <v>32</v>
      </c>
      <c r="L128" s="79">
        <v>33</v>
      </c>
      <c r="M128" s="79">
        <v>30</v>
      </c>
      <c r="N128" s="79">
        <v>30</v>
      </c>
      <c r="O128" s="79">
        <v>32</v>
      </c>
      <c r="P128" s="79">
        <v>31</v>
      </c>
      <c r="Q128" s="79">
        <v>33</v>
      </c>
      <c r="T128" s="86">
        <f>A128</f>
        <v>127</v>
      </c>
      <c r="U128" s="86" t="str">
        <f>B128</f>
        <v>МКОУ «Детский сад «Радуга» с.Тлох</v>
      </c>
      <c r="V128" s="87">
        <f>G128/F128</f>
        <v>0.95652173913043481</v>
      </c>
      <c r="W128" s="87">
        <f>E128/D128</f>
        <v>0.96153846153846156</v>
      </c>
      <c r="X128" s="87">
        <f>H128/$C128</f>
        <v>0.87878787878787878</v>
      </c>
      <c r="Y128" s="87">
        <f>J128/I128</f>
        <v>1</v>
      </c>
      <c r="Z128" s="87">
        <f>K128/$C128</f>
        <v>0.96969696969696972</v>
      </c>
      <c r="AA128" s="87">
        <f>L128/$C128</f>
        <v>1</v>
      </c>
      <c r="AB128" s="87">
        <f>N128/M128</f>
        <v>1</v>
      </c>
      <c r="AC128" s="87">
        <f>O128/$C128</f>
        <v>0.96969696969696972</v>
      </c>
      <c r="AD128" s="87">
        <f>P128/$C128</f>
        <v>0.93939393939393945</v>
      </c>
      <c r="AE128" s="87">
        <f>Q128/$C128</f>
        <v>1</v>
      </c>
    </row>
    <row r="129" spans="1:31" x14ac:dyDescent="0.2">
      <c r="A129" s="46">
        <f>'бланки '!D133</f>
        <v>128</v>
      </c>
      <c r="B129" s="82" t="str">
        <f>'бланки '!C133</f>
        <v>МКОУ «Детский сад «Сказка» с.Ашали</v>
      </c>
      <c r="C129" s="79">
        <v>8</v>
      </c>
      <c r="D129" s="79">
        <v>6</v>
      </c>
      <c r="E129" s="79">
        <v>6</v>
      </c>
      <c r="F129" s="79">
        <v>5</v>
      </c>
      <c r="G129" s="79">
        <v>5</v>
      </c>
      <c r="H129" s="79">
        <v>7</v>
      </c>
      <c r="I129" s="79">
        <v>1</v>
      </c>
      <c r="J129" s="79">
        <v>1</v>
      </c>
      <c r="K129" s="79">
        <v>8</v>
      </c>
      <c r="L129" s="79">
        <v>8</v>
      </c>
      <c r="M129" s="79">
        <v>8</v>
      </c>
      <c r="N129" s="79">
        <v>8</v>
      </c>
      <c r="O129" s="79">
        <v>8</v>
      </c>
      <c r="P129" s="79">
        <v>8</v>
      </c>
      <c r="Q129" s="79">
        <v>8</v>
      </c>
      <c r="T129" s="86">
        <f>A129</f>
        <v>128</v>
      </c>
      <c r="U129" s="86" t="str">
        <f>B129</f>
        <v>МКОУ «Детский сад «Сказка» с.Ашали</v>
      </c>
      <c r="V129" s="87">
        <f>G129/F129</f>
        <v>1</v>
      </c>
      <c r="W129" s="87">
        <f>E129/D129</f>
        <v>1</v>
      </c>
      <c r="X129" s="87">
        <f>H129/$C129</f>
        <v>0.875</v>
      </c>
      <c r="Y129" s="87">
        <f>J129/I129</f>
        <v>1</v>
      </c>
      <c r="Z129" s="87">
        <f>K129/$C129</f>
        <v>1</v>
      </c>
      <c r="AA129" s="87">
        <f>L129/$C129</f>
        <v>1</v>
      </c>
      <c r="AB129" s="87">
        <f>N129/M129</f>
        <v>1</v>
      </c>
      <c r="AC129" s="87">
        <f>O129/$C129</f>
        <v>1</v>
      </c>
      <c r="AD129" s="87">
        <f>P129/$C129</f>
        <v>1</v>
      </c>
      <c r="AE129" s="87">
        <f>Q129/$C129</f>
        <v>1</v>
      </c>
    </row>
    <row r="130" spans="1:31" x14ac:dyDescent="0.2">
      <c r="A130" s="46">
        <f>'бланки '!D134</f>
        <v>129</v>
      </c>
      <c r="B130" s="82" t="str">
        <f>'бланки '!C134</f>
        <v>МКОУ «Детский сад «Орленок» с.Гагатли</v>
      </c>
      <c r="C130" s="79">
        <v>30</v>
      </c>
      <c r="D130" s="79">
        <v>25</v>
      </c>
      <c r="E130" s="79">
        <v>25</v>
      </c>
      <c r="F130" s="79">
        <v>19</v>
      </c>
      <c r="G130" s="79">
        <v>18</v>
      </c>
      <c r="H130" s="79">
        <v>27</v>
      </c>
      <c r="I130" s="79">
        <v>5</v>
      </c>
      <c r="J130" s="79">
        <v>4</v>
      </c>
      <c r="K130" s="79">
        <v>29</v>
      </c>
      <c r="L130" s="79">
        <v>30</v>
      </c>
      <c r="M130" s="79">
        <v>23</v>
      </c>
      <c r="N130" s="79">
        <v>22</v>
      </c>
      <c r="O130" s="79">
        <v>28</v>
      </c>
      <c r="P130" s="79">
        <v>29</v>
      </c>
      <c r="Q130" s="79">
        <v>29</v>
      </c>
      <c r="T130" s="86">
        <f>A130</f>
        <v>129</v>
      </c>
      <c r="U130" s="86" t="str">
        <f>B130</f>
        <v>МКОУ «Детский сад «Орленок» с.Гагатли</v>
      </c>
      <c r="V130" s="87">
        <f>G130/F130</f>
        <v>0.94736842105263153</v>
      </c>
      <c r="W130" s="87">
        <f>E130/D130</f>
        <v>1</v>
      </c>
      <c r="X130" s="87">
        <f>H130/$C130</f>
        <v>0.9</v>
      </c>
      <c r="Y130" s="87">
        <f>J130/I130</f>
        <v>0.8</v>
      </c>
      <c r="Z130" s="87">
        <f>K130/$C130</f>
        <v>0.96666666666666667</v>
      </c>
      <c r="AA130" s="87">
        <f>L130/$C130</f>
        <v>1</v>
      </c>
      <c r="AB130" s="87">
        <f>N130/M130</f>
        <v>0.95652173913043481</v>
      </c>
      <c r="AC130" s="87">
        <f>O130/$C130</f>
        <v>0.93333333333333335</v>
      </c>
      <c r="AD130" s="87">
        <f>P130/$C130</f>
        <v>0.96666666666666667</v>
      </c>
      <c r="AE130" s="87">
        <f>Q130/$C130</f>
        <v>0.96666666666666667</v>
      </c>
    </row>
    <row r="131" spans="1:31" x14ac:dyDescent="0.2">
      <c r="A131" s="46">
        <f>'бланки '!D135</f>
        <v>130</v>
      </c>
      <c r="B131" s="82" t="str">
        <f>'бланки '!C135</f>
        <v>МКОУ «Детский сад «Золотой ключик» с. Ботлих</v>
      </c>
      <c r="C131" s="79">
        <v>38</v>
      </c>
      <c r="D131" s="79">
        <v>33</v>
      </c>
      <c r="E131" s="79">
        <v>33</v>
      </c>
      <c r="F131" s="79">
        <v>19</v>
      </c>
      <c r="G131" s="79">
        <v>17</v>
      </c>
      <c r="H131" s="79">
        <v>35</v>
      </c>
      <c r="I131" s="79">
        <v>3</v>
      </c>
      <c r="J131" s="79">
        <v>3</v>
      </c>
      <c r="K131" s="79">
        <v>36</v>
      </c>
      <c r="L131" s="79">
        <v>37</v>
      </c>
      <c r="M131" s="79">
        <v>23</v>
      </c>
      <c r="N131" s="79">
        <v>22</v>
      </c>
      <c r="O131" s="79">
        <v>36</v>
      </c>
      <c r="P131" s="79">
        <v>36</v>
      </c>
      <c r="Q131" s="79">
        <v>36</v>
      </c>
      <c r="T131" s="86">
        <f>A131</f>
        <v>130</v>
      </c>
      <c r="U131" s="86" t="str">
        <f>B131</f>
        <v>МКОУ «Детский сад «Золотой ключик» с. Ботлих</v>
      </c>
      <c r="V131" s="87">
        <f>G131/F131</f>
        <v>0.89473684210526316</v>
      </c>
      <c r="W131" s="87">
        <f>E131/D131</f>
        <v>1</v>
      </c>
      <c r="X131" s="87">
        <f>H131/$C131</f>
        <v>0.92105263157894735</v>
      </c>
      <c r="Y131" s="87">
        <f>J131/I131</f>
        <v>1</v>
      </c>
      <c r="Z131" s="87">
        <f>K131/$C131</f>
        <v>0.94736842105263153</v>
      </c>
      <c r="AA131" s="87">
        <f>L131/$C131</f>
        <v>0.97368421052631582</v>
      </c>
      <c r="AB131" s="87">
        <f>N131/M131</f>
        <v>0.95652173913043481</v>
      </c>
      <c r="AC131" s="87">
        <f>O131/$C131</f>
        <v>0.94736842105263153</v>
      </c>
      <c r="AD131" s="87">
        <f>P131/$C131</f>
        <v>0.94736842105263153</v>
      </c>
      <c r="AE131" s="87">
        <f>Q131/$C131</f>
        <v>0.94736842105263153</v>
      </c>
    </row>
    <row r="132" spans="1:31" x14ac:dyDescent="0.2">
      <c r="A132" s="46">
        <f>'бланки '!D136</f>
        <v>131</v>
      </c>
      <c r="B132" s="82" t="str">
        <f>'бланки '!C136</f>
        <v>МКОУ «Детский сад «Теремок» с.Годобери</v>
      </c>
      <c r="C132" s="79">
        <v>28</v>
      </c>
      <c r="D132" s="79">
        <v>24</v>
      </c>
      <c r="E132" s="79">
        <v>23</v>
      </c>
      <c r="F132" s="79">
        <v>25</v>
      </c>
      <c r="G132" s="79">
        <v>24</v>
      </c>
      <c r="H132" s="79">
        <v>25</v>
      </c>
      <c r="I132" s="79">
        <v>2</v>
      </c>
      <c r="J132" s="79">
        <v>2</v>
      </c>
      <c r="K132" s="79">
        <v>27</v>
      </c>
      <c r="L132" s="79">
        <v>27</v>
      </c>
      <c r="M132" s="79">
        <v>24</v>
      </c>
      <c r="N132" s="79">
        <v>22</v>
      </c>
      <c r="O132" s="79">
        <v>26</v>
      </c>
      <c r="P132" s="79">
        <v>28</v>
      </c>
      <c r="Q132" s="79">
        <v>27</v>
      </c>
      <c r="T132" s="86">
        <f>A132</f>
        <v>131</v>
      </c>
      <c r="U132" s="86" t="str">
        <f>B132</f>
        <v>МКОУ «Детский сад «Теремок» с.Годобери</v>
      </c>
      <c r="V132" s="87">
        <f>G132/F132</f>
        <v>0.96</v>
      </c>
      <c r="W132" s="87">
        <f>E132/D132</f>
        <v>0.95833333333333337</v>
      </c>
      <c r="X132" s="87">
        <f>H132/$C132</f>
        <v>0.8928571428571429</v>
      </c>
      <c r="Y132" s="87">
        <f>J132/I132</f>
        <v>1</v>
      </c>
      <c r="Z132" s="87">
        <f>K132/$C132</f>
        <v>0.9642857142857143</v>
      </c>
      <c r="AA132" s="87">
        <f>L132/$C132</f>
        <v>0.9642857142857143</v>
      </c>
      <c r="AB132" s="87">
        <f>N132/M132</f>
        <v>0.91666666666666663</v>
      </c>
      <c r="AC132" s="87">
        <f>O132/$C132</f>
        <v>0.9285714285714286</v>
      </c>
      <c r="AD132" s="87">
        <f>P132/$C132</f>
        <v>1</v>
      </c>
      <c r="AE132" s="87">
        <f>Q132/$C132</f>
        <v>0.9642857142857143</v>
      </c>
    </row>
    <row r="133" spans="1:31" x14ac:dyDescent="0.2">
      <c r="A133" s="46">
        <f>'бланки '!D137</f>
        <v>132</v>
      </c>
      <c r="B133" s="82" t="str">
        <f>'бланки '!C137</f>
        <v>МКОУ «Апшинская СОШ»</v>
      </c>
      <c r="C133" s="79">
        <v>71</v>
      </c>
      <c r="D133" s="79">
        <v>49</v>
      </c>
      <c r="E133" s="79">
        <v>46</v>
      </c>
      <c r="F133" s="79">
        <v>44</v>
      </c>
      <c r="G133" s="79">
        <v>42</v>
      </c>
      <c r="H133" s="79">
        <v>53</v>
      </c>
      <c r="I133" s="79">
        <v>4</v>
      </c>
      <c r="J133" s="79">
        <v>3</v>
      </c>
      <c r="K133" s="79">
        <v>65</v>
      </c>
      <c r="L133" s="79">
        <v>65</v>
      </c>
      <c r="M133" s="79">
        <v>48</v>
      </c>
      <c r="N133" s="79">
        <v>43</v>
      </c>
      <c r="O133" s="79">
        <v>60</v>
      </c>
      <c r="P133" s="79">
        <v>65</v>
      </c>
      <c r="Q133" s="79">
        <v>66</v>
      </c>
      <c r="T133" s="86">
        <f>A133</f>
        <v>132</v>
      </c>
      <c r="U133" s="86" t="str">
        <f>B133</f>
        <v>МКОУ «Апшинская СОШ»</v>
      </c>
      <c r="V133" s="87">
        <f>G133/F133</f>
        <v>0.95454545454545459</v>
      </c>
      <c r="W133" s="87">
        <f>E133/D133</f>
        <v>0.93877551020408168</v>
      </c>
      <c r="X133" s="87">
        <f>H133/$C133</f>
        <v>0.74647887323943662</v>
      </c>
      <c r="Y133" s="87">
        <f>J133/I133</f>
        <v>0.75</v>
      </c>
      <c r="Z133" s="87">
        <f>K133/$C133</f>
        <v>0.91549295774647887</v>
      </c>
      <c r="AA133" s="87">
        <f>L133/$C133</f>
        <v>0.91549295774647887</v>
      </c>
      <c r="AB133" s="87">
        <f>N133/M133</f>
        <v>0.89583333333333337</v>
      </c>
      <c r="AC133" s="87">
        <f>O133/$C133</f>
        <v>0.84507042253521125</v>
      </c>
      <c r="AD133" s="87">
        <f>P133/$C133</f>
        <v>0.91549295774647887</v>
      </c>
      <c r="AE133" s="87">
        <f>Q133/$C133</f>
        <v>0.92957746478873238</v>
      </c>
    </row>
    <row r="134" spans="1:31" x14ac:dyDescent="0.2">
      <c r="A134" s="46">
        <f>'бланки '!D138</f>
        <v>133</v>
      </c>
      <c r="B134" s="82" t="str">
        <f>'бланки '!C138</f>
        <v>МКОУ «Агачкалинская СОШ»</v>
      </c>
      <c r="C134" s="79">
        <v>66</v>
      </c>
      <c r="D134" s="79">
        <v>31</v>
      </c>
      <c r="E134" s="79">
        <v>29</v>
      </c>
      <c r="F134" s="79">
        <v>28</v>
      </c>
      <c r="G134" s="79">
        <v>26</v>
      </c>
      <c r="H134" s="79">
        <v>49</v>
      </c>
      <c r="I134" s="79">
        <v>2</v>
      </c>
      <c r="J134" s="79">
        <v>2</v>
      </c>
      <c r="K134" s="79">
        <v>57</v>
      </c>
      <c r="L134" s="79">
        <v>59</v>
      </c>
      <c r="M134" s="79">
        <v>28</v>
      </c>
      <c r="N134" s="79">
        <v>27</v>
      </c>
      <c r="O134" s="79">
        <v>50</v>
      </c>
      <c r="P134" s="79">
        <v>57</v>
      </c>
      <c r="Q134" s="79">
        <v>51</v>
      </c>
      <c r="T134" s="86">
        <f>A134</f>
        <v>133</v>
      </c>
      <c r="U134" s="86" t="str">
        <f>B134</f>
        <v>МКОУ «Агачкалинская СОШ»</v>
      </c>
      <c r="V134" s="87">
        <f>G134/F134</f>
        <v>0.9285714285714286</v>
      </c>
      <c r="W134" s="87">
        <f>E134/D134</f>
        <v>0.93548387096774188</v>
      </c>
      <c r="X134" s="87">
        <f>H134/$C134</f>
        <v>0.74242424242424243</v>
      </c>
      <c r="Y134" s="87">
        <f>J134/I134</f>
        <v>1</v>
      </c>
      <c r="Z134" s="87">
        <f>K134/$C134</f>
        <v>0.86363636363636365</v>
      </c>
      <c r="AA134" s="87">
        <f>L134/$C134</f>
        <v>0.89393939393939392</v>
      </c>
      <c r="AB134" s="87">
        <f>N134/M134</f>
        <v>0.9642857142857143</v>
      </c>
      <c r="AC134" s="87">
        <f>O134/$C134</f>
        <v>0.75757575757575757</v>
      </c>
      <c r="AD134" s="87">
        <f>P134/$C134</f>
        <v>0.86363636363636365</v>
      </c>
      <c r="AE134" s="87">
        <f>Q134/$C134</f>
        <v>0.77272727272727271</v>
      </c>
    </row>
    <row r="135" spans="1:31" x14ac:dyDescent="0.2">
      <c r="A135" s="46">
        <f>'бланки '!D139</f>
        <v>134</v>
      </c>
      <c r="B135" s="82" t="str">
        <f>'бланки '!C139</f>
        <v>МКОУ «Арахкентская СОШ»</v>
      </c>
      <c r="C135" s="79">
        <v>83</v>
      </c>
      <c r="D135" s="79">
        <v>64</v>
      </c>
      <c r="E135" s="79">
        <v>59</v>
      </c>
      <c r="F135" s="79">
        <v>52</v>
      </c>
      <c r="G135" s="79">
        <v>49</v>
      </c>
      <c r="H135" s="79">
        <v>62</v>
      </c>
      <c r="I135" s="79">
        <v>4</v>
      </c>
      <c r="J135" s="79">
        <v>4</v>
      </c>
      <c r="K135" s="79">
        <v>79</v>
      </c>
      <c r="L135" s="79">
        <v>82</v>
      </c>
      <c r="M135" s="79">
        <v>60</v>
      </c>
      <c r="N135" s="79">
        <v>57</v>
      </c>
      <c r="O135" s="79">
        <v>70</v>
      </c>
      <c r="P135" s="79">
        <v>71</v>
      </c>
      <c r="Q135" s="79">
        <v>72</v>
      </c>
      <c r="T135" s="86">
        <f>A135</f>
        <v>134</v>
      </c>
      <c r="U135" s="86" t="str">
        <f>B135</f>
        <v>МКОУ «Арахкентская СОШ»</v>
      </c>
      <c r="V135" s="87">
        <f>G135/F135</f>
        <v>0.94230769230769229</v>
      </c>
      <c r="W135" s="87">
        <f>E135/D135</f>
        <v>0.921875</v>
      </c>
      <c r="X135" s="87">
        <f>H135/$C135</f>
        <v>0.74698795180722888</v>
      </c>
      <c r="Y135" s="87">
        <f>J135/I135</f>
        <v>1</v>
      </c>
      <c r="Z135" s="87">
        <f>K135/$C135</f>
        <v>0.95180722891566261</v>
      </c>
      <c r="AA135" s="87">
        <f>L135/$C135</f>
        <v>0.98795180722891562</v>
      </c>
      <c r="AB135" s="87">
        <f>N135/M135</f>
        <v>0.95</v>
      </c>
      <c r="AC135" s="87">
        <f>O135/$C135</f>
        <v>0.84337349397590367</v>
      </c>
      <c r="AD135" s="87">
        <f>P135/$C135</f>
        <v>0.85542168674698793</v>
      </c>
      <c r="AE135" s="87">
        <f>Q135/$C135</f>
        <v>0.86746987951807231</v>
      </c>
    </row>
    <row r="136" spans="1:31" x14ac:dyDescent="0.2">
      <c r="A136" s="46">
        <f>'бланки '!D140</f>
        <v>135</v>
      </c>
      <c r="B136" s="82" t="str">
        <f>'бланки '!C140</f>
        <v>МКОУ «Манасаульская СОШ»</v>
      </c>
      <c r="C136" s="79">
        <v>39</v>
      </c>
      <c r="D136" s="79">
        <v>29</v>
      </c>
      <c r="E136" s="79">
        <v>28</v>
      </c>
      <c r="F136" s="79">
        <v>20</v>
      </c>
      <c r="G136" s="79">
        <v>19</v>
      </c>
      <c r="H136" s="79">
        <v>29</v>
      </c>
      <c r="I136" s="79">
        <v>1</v>
      </c>
      <c r="J136" s="79">
        <v>1</v>
      </c>
      <c r="K136" s="79">
        <v>36</v>
      </c>
      <c r="L136" s="79">
        <v>37</v>
      </c>
      <c r="M136" s="79">
        <v>21</v>
      </c>
      <c r="N136" s="79">
        <v>19</v>
      </c>
      <c r="O136" s="79">
        <v>35</v>
      </c>
      <c r="P136" s="79">
        <v>35</v>
      </c>
      <c r="Q136" s="79">
        <v>36</v>
      </c>
      <c r="T136" s="86">
        <f>A136</f>
        <v>135</v>
      </c>
      <c r="U136" s="86" t="str">
        <f>B136</f>
        <v>МКОУ «Манасаульская СОШ»</v>
      </c>
      <c r="V136" s="87">
        <f>G136/F136</f>
        <v>0.95</v>
      </c>
      <c r="W136" s="87">
        <f>E136/D136</f>
        <v>0.96551724137931039</v>
      </c>
      <c r="X136" s="87">
        <f>H136/$C136</f>
        <v>0.74358974358974361</v>
      </c>
      <c r="Y136" s="87">
        <f>J136/I136</f>
        <v>1</v>
      </c>
      <c r="Z136" s="87">
        <f>K136/$C136</f>
        <v>0.92307692307692313</v>
      </c>
      <c r="AA136" s="87">
        <f>L136/$C136</f>
        <v>0.94871794871794868</v>
      </c>
      <c r="AB136" s="87">
        <f>N136/M136</f>
        <v>0.90476190476190477</v>
      </c>
      <c r="AC136" s="87">
        <f>O136/$C136</f>
        <v>0.89743589743589747</v>
      </c>
      <c r="AD136" s="87">
        <f>P136/$C136</f>
        <v>0.89743589743589747</v>
      </c>
      <c r="AE136" s="87">
        <f>Q136/$C136</f>
        <v>0.92307692307692313</v>
      </c>
    </row>
    <row r="137" spans="1:31" x14ac:dyDescent="0.2">
      <c r="A137" s="46">
        <f>'бланки '!D141</f>
        <v>136</v>
      </c>
      <c r="B137" s="82" t="str">
        <f>'бланки '!C141</f>
        <v>МКОУ «Чанкурбенская СОШ»</v>
      </c>
      <c r="C137" s="79">
        <v>152</v>
      </c>
      <c r="D137" s="79">
        <v>110</v>
      </c>
      <c r="E137" s="79">
        <v>104</v>
      </c>
      <c r="F137" s="79">
        <v>90</v>
      </c>
      <c r="G137" s="79">
        <v>84</v>
      </c>
      <c r="H137" s="79">
        <v>113</v>
      </c>
      <c r="I137" s="79">
        <v>18</v>
      </c>
      <c r="J137" s="79">
        <v>15</v>
      </c>
      <c r="K137" s="79">
        <v>138</v>
      </c>
      <c r="L137" s="79">
        <v>137</v>
      </c>
      <c r="M137" s="79">
        <v>109</v>
      </c>
      <c r="N137" s="79">
        <v>97</v>
      </c>
      <c r="O137" s="79">
        <v>133</v>
      </c>
      <c r="P137" s="79">
        <v>130</v>
      </c>
      <c r="Q137" s="79">
        <v>133</v>
      </c>
      <c r="T137" s="86">
        <f>A137</f>
        <v>136</v>
      </c>
      <c r="U137" s="86" t="str">
        <f>B137</f>
        <v>МКОУ «Чанкурбенская СОШ»</v>
      </c>
      <c r="V137" s="87">
        <f>G137/F137</f>
        <v>0.93333333333333335</v>
      </c>
      <c r="W137" s="87">
        <f>E137/D137</f>
        <v>0.94545454545454544</v>
      </c>
      <c r="X137" s="87">
        <f>H137/$C137</f>
        <v>0.74342105263157898</v>
      </c>
      <c r="Y137" s="87">
        <f>J137/I137</f>
        <v>0.83333333333333337</v>
      </c>
      <c r="Z137" s="87">
        <f>K137/$C137</f>
        <v>0.90789473684210531</v>
      </c>
      <c r="AA137" s="87">
        <f>L137/$C137</f>
        <v>0.90131578947368418</v>
      </c>
      <c r="AB137" s="87">
        <f>N137/M137</f>
        <v>0.88990825688073394</v>
      </c>
      <c r="AC137" s="87">
        <f>O137/$C137</f>
        <v>0.875</v>
      </c>
      <c r="AD137" s="87">
        <f>P137/$C137</f>
        <v>0.85526315789473684</v>
      </c>
      <c r="AE137" s="87">
        <f>Q137/$C137</f>
        <v>0.875</v>
      </c>
    </row>
    <row r="138" spans="1:31" x14ac:dyDescent="0.2">
      <c r="A138" s="46">
        <f>'бланки '!D142</f>
        <v>137</v>
      </c>
      <c r="B138" s="82" t="str">
        <f>'бланки '!C142</f>
        <v>МКОУ «Чабанмахинская СОШ»</v>
      </c>
      <c r="C138" s="79">
        <v>70</v>
      </c>
      <c r="D138" s="79">
        <v>45</v>
      </c>
      <c r="E138" s="79">
        <v>43</v>
      </c>
      <c r="F138" s="79">
        <v>32</v>
      </c>
      <c r="G138" s="79">
        <v>30</v>
      </c>
      <c r="H138" s="79">
        <v>52</v>
      </c>
      <c r="I138" s="79">
        <v>21</v>
      </c>
      <c r="J138" s="79">
        <v>19</v>
      </c>
      <c r="K138" s="79">
        <v>64</v>
      </c>
      <c r="L138" s="79">
        <v>60</v>
      </c>
      <c r="M138" s="79">
        <v>48</v>
      </c>
      <c r="N138" s="79">
        <v>46</v>
      </c>
      <c r="O138" s="79">
        <v>52</v>
      </c>
      <c r="P138" s="79">
        <v>52</v>
      </c>
      <c r="Q138" s="79">
        <v>52</v>
      </c>
      <c r="T138" s="86">
        <f>A138</f>
        <v>137</v>
      </c>
      <c r="U138" s="86" t="str">
        <f>B138</f>
        <v>МКОУ «Чабанмахинская СОШ»</v>
      </c>
      <c r="V138" s="87">
        <f>G138/F138</f>
        <v>0.9375</v>
      </c>
      <c r="W138" s="87">
        <f>E138/D138</f>
        <v>0.9555555555555556</v>
      </c>
      <c r="X138" s="87">
        <f>H138/$C138</f>
        <v>0.74285714285714288</v>
      </c>
      <c r="Y138" s="87">
        <f>J138/I138</f>
        <v>0.90476190476190477</v>
      </c>
      <c r="Z138" s="87">
        <f>K138/$C138</f>
        <v>0.91428571428571426</v>
      </c>
      <c r="AA138" s="87">
        <f>L138/$C138</f>
        <v>0.8571428571428571</v>
      </c>
      <c r="AB138" s="87">
        <f>N138/M138</f>
        <v>0.95833333333333337</v>
      </c>
      <c r="AC138" s="87">
        <f>O138/$C138</f>
        <v>0.74285714285714288</v>
      </c>
      <c r="AD138" s="87">
        <f>P138/$C138</f>
        <v>0.74285714285714288</v>
      </c>
      <c r="AE138" s="87">
        <f>Q138/$C138</f>
        <v>0.74285714285714288</v>
      </c>
    </row>
    <row r="139" spans="1:31" x14ac:dyDescent="0.2">
      <c r="A139" s="46">
        <f>'бланки '!D143</f>
        <v>138</v>
      </c>
      <c r="B139" s="82" t="str">
        <f>'бланки '!C143</f>
        <v>МКОУ «Аркасская ООШ»</v>
      </c>
      <c r="C139" s="79">
        <v>14</v>
      </c>
      <c r="D139" s="79">
        <v>3</v>
      </c>
      <c r="E139" s="79">
        <v>3</v>
      </c>
      <c r="F139" s="79">
        <v>1</v>
      </c>
      <c r="G139" s="79">
        <v>1</v>
      </c>
      <c r="H139" s="79">
        <v>12</v>
      </c>
      <c r="I139" s="79">
        <v>3</v>
      </c>
      <c r="J139" s="79">
        <v>2</v>
      </c>
      <c r="K139" s="79">
        <v>12</v>
      </c>
      <c r="L139" s="79">
        <v>14</v>
      </c>
      <c r="M139" s="79">
        <v>6</v>
      </c>
      <c r="N139" s="79">
        <v>5</v>
      </c>
      <c r="O139" s="79">
        <v>11</v>
      </c>
      <c r="P139" s="79">
        <v>11</v>
      </c>
      <c r="Q139" s="79">
        <v>11</v>
      </c>
      <c r="T139" s="86">
        <f>A139</f>
        <v>138</v>
      </c>
      <c r="U139" s="86" t="str">
        <f>B139</f>
        <v>МКОУ «Аркасская ООШ»</v>
      </c>
      <c r="V139" s="87">
        <f>G139/F139</f>
        <v>1</v>
      </c>
      <c r="W139" s="87">
        <f>E139/D139</f>
        <v>1</v>
      </c>
      <c r="X139" s="87">
        <f>H139/$C139</f>
        <v>0.8571428571428571</v>
      </c>
      <c r="Y139" s="87">
        <f>J139/I139</f>
        <v>0.66666666666666663</v>
      </c>
      <c r="Z139" s="87">
        <f>K139/$C139</f>
        <v>0.8571428571428571</v>
      </c>
      <c r="AA139" s="87">
        <f>L139/$C139</f>
        <v>1</v>
      </c>
      <c r="AB139" s="87">
        <f>N139/M139</f>
        <v>0.83333333333333337</v>
      </c>
      <c r="AC139" s="87">
        <f>O139/$C139</f>
        <v>0.7857142857142857</v>
      </c>
      <c r="AD139" s="87">
        <f>P139/$C139</f>
        <v>0.7857142857142857</v>
      </c>
      <c r="AE139" s="87">
        <f>Q139/$C139</f>
        <v>0.7857142857142857</v>
      </c>
    </row>
    <row r="140" spans="1:31" x14ac:dyDescent="0.2">
      <c r="A140" s="46">
        <f>'бланки '!D144</f>
        <v>139</v>
      </c>
      <c r="B140" s="82" t="str">
        <f>'бланки '!C144</f>
        <v>МКОУ «Ванашинская ООШ»</v>
      </c>
      <c r="C140" s="79">
        <v>41</v>
      </c>
      <c r="D140" s="79">
        <v>31</v>
      </c>
      <c r="E140" s="79">
        <v>28</v>
      </c>
      <c r="F140" s="79">
        <v>33</v>
      </c>
      <c r="G140" s="79">
        <v>30</v>
      </c>
      <c r="H140" s="79">
        <v>31</v>
      </c>
      <c r="I140" s="79">
        <v>9</v>
      </c>
      <c r="J140" s="79">
        <v>7</v>
      </c>
      <c r="K140" s="79">
        <v>38</v>
      </c>
      <c r="L140" s="79">
        <v>36</v>
      </c>
      <c r="M140" s="79">
        <v>33</v>
      </c>
      <c r="N140" s="79">
        <v>27</v>
      </c>
      <c r="O140" s="79">
        <v>37</v>
      </c>
      <c r="P140" s="79">
        <v>40</v>
      </c>
      <c r="Q140" s="79">
        <v>37</v>
      </c>
      <c r="T140" s="86">
        <f>A140</f>
        <v>139</v>
      </c>
      <c r="U140" s="86" t="str">
        <f>B140</f>
        <v>МКОУ «Ванашинская ООШ»</v>
      </c>
      <c r="V140" s="87">
        <f>G140/F140</f>
        <v>0.90909090909090906</v>
      </c>
      <c r="W140" s="87">
        <f>E140/D140</f>
        <v>0.90322580645161288</v>
      </c>
      <c r="X140" s="87">
        <f>H140/$C140</f>
        <v>0.75609756097560976</v>
      </c>
      <c r="Y140" s="87">
        <f>J140/I140</f>
        <v>0.77777777777777779</v>
      </c>
      <c r="Z140" s="87">
        <f>K140/$C140</f>
        <v>0.92682926829268297</v>
      </c>
      <c r="AA140" s="87">
        <f>L140/$C140</f>
        <v>0.87804878048780488</v>
      </c>
      <c r="AB140" s="87">
        <f>N140/M140</f>
        <v>0.81818181818181823</v>
      </c>
      <c r="AC140" s="87">
        <f>O140/$C140</f>
        <v>0.90243902439024393</v>
      </c>
      <c r="AD140" s="87">
        <f>P140/$C140</f>
        <v>0.97560975609756095</v>
      </c>
      <c r="AE140" s="87">
        <f>Q140/$C140</f>
        <v>0.90243902439024393</v>
      </c>
    </row>
    <row r="141" spans="1:31" x14ac:dyDescent="0.2">
      <c r="A141" s="46">
        <f>'бланки '!D145</f>
        <v>140</v>
      </c>
      <c r="B141" s="82" t="str">
        <f>'бланки '!C145</f>
        <v>МКОУ «Карамахинская ООШ»</v>
      </c>
      <c r="C141" s="79">
        <v>58</v>
      </c>
      <c r="D141" s="79">
        <v>46</v>
      </c>
      <c r="E141" s="79">
        <v>44</v>
      </c>
      <c r="F141" s="79">
        <v>39</v>
      </c>
      <c r="G141" s="79">
        <v>37</v>
      </c>
      <c r="H141" s="79">
        <v>43</v>
      </c>
      <c r="I141" s="79">
        <v>7</v>
      </c>
      <c r="J141" s="79">
        <v>7</v>
      </c>
      <c r="K141" s="79">
        <v>50</v>
      </c>
      <c r="L141" s="79">
        <v>53</v>
      </c>
      <c r="M141" s="79">
        <v>42</v>
      </c>
      <c r="N141" s="79">
        <v>38</v>
      </c>
      <c r="O141" s="79">
        <v>47</v>
      </c>
      <c r="P141" s="79">
        <v>50</v>
      </c>
      <c r="Q141" s="79">
        <v>51</v>
      </c>
      <c r="T141" s="86">
        <f>A141</f>
        <v>140</v>
      </c>
      <c r="U141" s="86" t="str">
        <f>B141</f>
        <v>МКОУ «Карамахинская ООШ»</v>
      </c>
      <c r="V141" s="87">
        <f>G141/F141</f>
        <v>0.94871794871794868</v>
      </c>
      <c r="W141" s="87">
        <f>E141/D141</f>
        <v>0.95652173913043481</v>
      </c>
      <c r="X141" s="87">
        <f>H141/$C141</f>
        <v>0.74137931034482762</v>
      </c>
      <c r="Y141" s="87">
        <f>J141/I141</f>
        <v>1</v>
      </c>
      <c r="Z141" s="87">
        <f>K141/$C141</f>
        <v>0.86206896551724133</v>
      </c>
      <c r="AA141" s="87">
        <f>L141/$C141</f>
        <v>0.91379310344827591</v>
      </c>
      <c r="AB141" s="87">
        <f>N141/M141</f>
        <v>0.90476190476190477</v>
      </c>
      <c r="AC141" s="87">
        <f>O141/$C141</f>
        <v>0.81034482758620685</v>
      </c>
      <c r="AD141" s="87">
        <f>P141/$C141</f>
        <v>0.86206896551724133</v>
      </c>
      <c r="AE141" s="87">
        <f>Q141/$C141</f>
        <v>0.87931034482758619</v>
      </c>
    </row>
    <row r="142" spans="1:31" x14ac:dyDescent="0.2">
      <c r="A142" s="46">
        <f>'бланки '!D146</f>
        <v>141</v>
      </c>
      <c r="B142" s="82" t="str">
        <f>'бланки '!C146</f>
        <v>МКОУ «Экибулакская ООШ»</v>
      </c>
      <c r="C142" s="79">
        <v>44</v>
      </c>
      <c r="D142" s="79">
        <v>28</v>
      </c>
      <c r="E142" s="79">
        <v>23</v>
      </c>
      <c r="F142" s="79">
        <v>24</v>
      </c>
      <c r="G142" s="79">
        <v>18</v>
      </c>
      <c r="H142" s="79">
        <v>33</v>
      </c>
      <c r="I142" s="79">
        <v>1</v>
      </c>
      <c r="J142" s="79">
        <v>1</v>
      </c>
      <c r="K142" s="79">
        <v>38</v>
      </c>
      <c r="L142" s="79">
        <v>40</v>
      </c>
      <c r="M142" s="79">
        <v>28</v>
      </c>
      <c r="N142" s="79">
        <v>22</v>
      </c>
      <c r="O142" s="79">
        <v>35</v>
      </c>
      <c r="P142" s="79">
        <v>33</v>
      </c>
      <c r="Q142" s="79">
        <v>36</v>
      </c>
      <c r="T142" s="86">
        <f>A142</f>
        <v>141</v>
      </c>
      <c r="U142" s="86" t="str">
        <f>B142</f>
        <v>МКОУ «Экибулакская ООШ»</v>
      </c>
      <c r="V142" s="87">
        <f>G142/F142</f>
        <v>0.75</v>
      </c>
      <c r="W142" s="87">
        <f>E142/D142</f>
        <v>0.8214285714285714</v>
      </c>
      <c r="X142" s="87">
        <f>H142/$C142</f>
        <v>0.75</v>
      </c>
      <c r="Y142" s="87">
        <f>J142/I142</f>
        <v>1</v>
      </c>
      <c r="Z142" s="87">
        <f>K142/$C142</f>
        <v>0.86363636363636365</v>
      </c>
      <c r="AA142" s="87">
        <f>L142/$C142</f>
        <v>0.90909090909090906</v>
      </c>
      <c r="AB142" s="87">
        <f>N142/M142</f>
        <v>0.7857142857142857</v>
      </c>
      <c r="AC142" s="87">
        <f>O142/$C142</f>
        <v>0.79545454545454541</v>
      </c>
      <c r="AD142" s="87">
        <f>P142/$C142</f>
        <v>0.75</v>
      </c>
      <c r="AE142" s="87">
        <f>Q142/$C142</f>
        <v>0.81818181818181823</v>
      </c>
    </row>
    <row r="143" spans="1:31" x14ac:dyDescent="0.2">
      <c r="A143" s="46">
        <f>'бланки '!D147</f>
        <v>142</v>
      </c>
      <c r="B143" s="82" t="str">
        <f>'бланки '!C147</f>
        <v>МКОУ «Кадарская ООШ»</v>
      </c>
      <c r="C143" s="79">
        <v>85</v>
      </c>
      <c r="D143" s="79">
        <v>80</v>
      </c>
      <c r="E143" s="79">
        <v>76</v>
      </c>
      <c r="F143" s="79">
        <v>76</v>
      </c>
      <c r="G143" s="79">
        <v>73</v>
      </c>
      <c r="H143" s="79">
        <v>64</v>
      </c>
      <c r="I143" s="79">
        <v>4</v>
      </c>
      <c r="J143" s="79">
        <v>4</v>
      </c>
      <c r="K143" s="79">
        <v>76</v>
      </c>
      <c r="L143" s="79">
        <v>73</v>
      </c>
      <c r="M143" s="79">
        <v>75</v>
      </c>
      <c r="N143" s="79">
        <v>73</v>
      </c>
      <c r="O143" s="79">
        <v>75</v>
      </c>
      <c r="P143" s="79">
        <v>64</v>
      </c>
      <c r="Q143" s="79">
        <v>77</v>
      </c>
      <c r="T143" s="86">
        <f>A143</f>
        <v>142</v>
      </c>
      <c r="U143" s="86" t="str">
        <f>B143</f>
        <v>МКОУ «Кадарская ООШ»</v>
      </c>
      <c r="V143" s="87">
        <f>G143/F143</f>
        <v>0.96052631578947367</v>
      </c>
      <c r="W143" s="87">
        <f>E143/D143</f>
        <v>0.95</v>
      </c>
      <c r="X143" s="87">
        <f>H143/$C143</f>
        <v>0.75294117647058822</v>
      </c>
      <c r="Y143" s="87">
        <f>J143/I143</f>
        <v>1</v>
      </c>
      <c r="Z143" s="87">
        <f>K143/$C143</f>
        <v>0.89411764705882357</v>
      </c>
      <c r="AA143" s="87">
        <f>L143/$C143</f>
        <v>0.85882352941176465</v>
      </c>
      <c r="AB143" s="87">
        <f>N143/M143</f>
        <v>0.97333333333333338</v>
      </c>
      <c r="AC143" s="87">
        <f>O143/$C143</f>
        <v>0.88235294117647056</v>
      </c>
      <c r="AD143" s="87">
        <f>P143/$C143</f>
        <v>0.75294117647058822</v>
      </c>
      <c r="AE143" s="87">
        <f>Q143/$C143</f>
        <v>0.90588235294117647</v>
      </c>
    </row>
    <row r="144" spans="1:31" x14ac:dyDescent="0.2">
      <c r="A144" s="46">
        <f>'бланки '!D148</f>
        <v>143</v>
      </c>
      <c r="B144" s="82" t="str">
        <f>'бланки '!C148</f>
        <v xml:space="preserve">  МБДОУ «Радуга» общеразвивающего вида с. В. Казанище</v>
      </c>
      <c r="C144" s="79">
        <v>74</v>
      </c>
      <c r="D144" s="79">
        <v>61</v>
      </c>
      <c r="E144" s="79">
        <v>61</v>
      </c>
      <c r="F144" s="79">
        <v>61</v>
      </c>
      <c r="G144" s="79">
        <v>60</v>
      </c>
      <c r="H144" s="79">
        <v>64</v>
      </c>
      <c r="I144" s="79">
        <v>5</v>
      </c>
      <c r="J144" s="79">
        <v>5</v>
      </c>
      <c r="K144" s="79">
        <v>73</v>
      </c>
      <c r="L144" s="79">
        <v>73</v>
      </c>
      <c r="M144" s="79">
        <v>65</v>
      </c>
      <c r="N144" s="79">
        <v>64</v>
      </c>
      <c r="O144" s="79">
        <v>73</v>
      </c>
      <c r="P144" s="79">
        <v>73</v>
      </c>
      <c r="Q144" s="79">
        <v>71</v>
      </c>
      <c r="T144" s="86">
        <f>A144</f>
        <v>143</v>
      </c>
      <c r="U144" s="86" t="str">
        <f>B144</f>
        <v xml:space="preserve">  МБДОУ «Радуга» общеразвивающего вида с. В. Казанище</v>
      </c>
      <c r="V144" s="87">
        <f>G144/F144</f>
        <v>0.98360655737704916</v>
      </c>
      <c r="W144" s="87">
        <f>E144/D144</f>
        <v>1</v>
      </c>
      <c r="X144" s="87">
        <f>H144/$C144</f>
        <v>0.86486486486486491</v>
      </c>
      <c r="Y144" s="87">
        <f>J144/I144</f>
        <v>1</v>
      </c>
      <c r="Z144" s="87">
        <f>K144/$C144</f>
        <v>0.98648648648648651</v>
      </c>
      <c r="AA144" s="87">
        <f>L144/$C144</f>
        <v>0.98648648648648651</v>
      </c>
      <c r="AB144" s="87">
        <f>N144/M144</f>
        <v>0.98461538461538467</v>
      </c>
      <c r="AC144" s="87">
        <f>O144/$C144</f>
        <v>0.98648648648648651</v>
      </c>
      <c r="AD144" s="87">
        <f>P144/$C144</f>
        <v>0.98648648648648651</v>
      </c>
      <c r="AE144" s="87">
        <f>Q144/$C144</f>
        <v>0.95945945945945943</v>
      </c>
    </row>
    <row r="145" spans="1:31" x14ac:dyDescent="0.2">
      <c r="A145" s="46">
        <f>'бланки '!D149</f>
        <v>144</v>
      </c>
      <c r="B145" s="82" t="str">
        <f>'бланки '!C149</f>
        <v>МКДОУ «Радуга» общеразвивающего вида с. Н. Казанище</v>
      </c>
      <c r="C145" s="79">
        <v>58</v>
      </c>
      <c r="D145" s="79">
        <v>35</v>
      </c>
      <c r="E145" s="79">
        <v>34</v>
      </c>
      <c r="F145" s="79">
        <v>31</v>
      </c>
      <c r="G145" s="79">
        <v>31</v>
      </c>
      <c r="H145" s="79">
        <v>43</v>
      </c>
      <c r="I145" s="79">
        <v>1</v>
      </c>
      <c r="J145" s="79">
        <v>1</v>
      </c>
      <c r="K145" s="79">
        <v>54</v>
      </c>
      <c r="L145" s="79">
        <v>53</v>
      </c>
      <c r="M145" s="79">
        <v>26</v>
      </c>
      <c r="N145" s="79">
        <v>24</v>
      </c>
      <c r="O145" s="79">
        <v>48</v>
      </c>
      <c r="P145" s="79">
        <v>49</v>
      </c>
      <c r="Q145" s="79">
        <v>43</v>
      </c>
      <c r="T145" s="86">
        <f>A145</f>
        <v>144</v>
      </c>
      <c r="U145" s="86" t="str">
        <f>B145</f>
        <v>МКДОУ «Радуга» общеразвивающего вида с. Н. Казанище</v>
      </c>
      <c r="V145" s="87">
        <f>G145/F145</f>
        <v>1</v>
      </c>
      <c r="W145" s="87">
        <f>E145/D145</f>
        <v>0.97142857142857142</v>
      </c>
      <c r="X145" s="87">
        <f>H145/$C145</f>
        <v>0.74137931034482762</v>
      </c>
      <c r="Y145" s="87">
        <f>J145/I145</f>
        <v>1</v>
      </c>
      <c r="Z145" s="87">
        <f>K145/$C145</f>
        <v>0.93103448275862066</v>
      </c>
      <c r="AA145" s="87">
        <f>L145/$C145</f>
        <v>0.91379310344827591</v>
      </c>
      <c r="AB145" s="87">
        <f>N145/M145</f>
        <v>0.92307692307692313</v>
      </c>
      <c r="AC145" s="87">
        <f>O145/$C145</f>
        <v>0.82758620689655171</v>
      </c>
      <c r="AD145" s="87">
        <f>P145/$C145</f>
        <v>0.84482758620689657</v>
      </c>
      <c r="AE145" s="87">
        <f>Q145/$C145</f>
        <v>0.74137931034482762</v>
      </c>
    </row>
    <row r="146" spans="1:31" x14ac:dyDescent="0.2">
      <c r="A146" s="46">
        <f>'бланки '!D150</f>
        <v>145</v>
      </c>
      <c r="B146" s="82" t="str">
        <f>'бланки '!C150</f>
        <v>МКДОУ «Яшлыкъ» общеразвивающего вида с. Кафыр-Кумух</v>
      </c>
      <c r="C146" s="79">
        <v>32</v>
      </c>
      <c r="D146" s="79">
        <v>28</v>
      </c>
      <c r="E146" s="79">
        <v>28</v>
      </c>
      <c r="F146" s="79">
        <v>30</v>
      </c>
      <c r="G146" s="79">
        <v>29</v>
      </c>
      <c r="H146" s="79">
        <v>29</v>
      </c>
      <c r="I146" s="79">
        <v>5</v>
      </c>
      <c r="J146" s="79">
        <v>4</v>
      </c>
      <c r="K146" s="79">
        <v>32</v>
      </c>
      <c r="L146" s="79">
        <v>32</v>
      </c>
      <c r="M146" s="79">
        <v>30</v>
      </c>
      <c r="N146" s="79">
        <v>30</v>
      </c>
      <c r="O146" s="79">
        <v>32</v>
      </c>
      <c r="P146" s="79">
        <v>32</v>
      </c>
      <c r="Q146" s="79">
        <v>31</v>
      </c>
      <c r="T146" s="86">
        <f>A146</f>
        <v>145</v>
      </c>
      <c r="U146" s="86" t="str">
        <f>B146</f>
        <v>МКДОУ «Яшлыкъ» общеразвивающего вида с. Кафыр-Кумух</v>
      </c>
      <c r="V146" s="87">
        <f>G146/F146</f>
        <v>0.96666666666666667</v>
      </c>
      <c r="W146" s="87">
        <f>E146/D146</f>
        <v>1</v>
      </c>
      <c r="X146" s="87">
        <f>H146/$C146</f>
        <v>0.90625</v>
      </c>
      <c r="Y146" s="87">
        <f>J146/I146</f>
        <v>0.8</v>
      </c>
      <c r="Z146" s="87">
        <f>K146/$C146</f>
        <v>1</v>
      </c>
      <c r="AA146" s="87">
        <f>L146/$C146</f>
        <v>1</v>
      </c>
      <c r="AB146" s="87">
        <f>N146/M146</f>
        <v>1</v>
      </c>
      <c r="AC146" s="87">
        <f>O146/$C146</f>
        <v>1</v>
      </c>
      <c r="AD146" s="87">
        <f>P146/$C146</f>
        <v>1</v>
      </c>
      <c r="AE146" s="87">
        <f>Q146/$C146</f>
        <v>0.96875</v>
      </c>
    </row>
    <row r="147" spans="1:31" x14ac:dyDescent="0.2">
      <c r="A147" s="46">
        <f>'бланки '!D151</f>
        <v>146</v>
      </c>
      <c r="B147" s="82" t="str">
        <f>'бланки '!C151</f>
        <v>МКДОУ «Ласточка» с. Манасаул</v>
      </c>
      <c r="C147" s="79">
        <v>29</v>
      </c>
      <c r="D147" s="79">
        <v>23</v>
      </c>
      <c r="E147" s="79">
        <v>23</v>
      </c>
      <c r="F147" s="79">
        <v>14</v>
      </c>
      <c r="G147" s="79">
        <v>14</v>
      </c>
      <c r="H147" s="79">
        <v>27</v>
      </c>
      <c r="I147" s="79">
        <v>1</v>
      </c>
      <c r="J147" s="79">
        <v>1</v>
      </c>
      <c r="K147" s="79">
        <v>29</v>
      </c>
      <c r="L147" s="79">
        <v>29</v>
      </c>
      <c r="M147" s="79">
        <v>17</v>
      </c>
      <c r="N147" s="79">
        <v>17</v>
      </c>
      <c r="O147" s="79">
        <v>29</v>
      </c>
      <c r="P147" s="79">
        <v>28</v>
      </c>
      <c r="Q147" s="79">
        <v>29</v>
      </c>
      <c r="T147" s="86">
        <f>A147</f>
        <v>146</v>
      </c>
      <c r="U147" s="86" t="str">
        <f>B147</f>
        <v>МКДОУ «Ласточка» с. Манасаул</v>
      </c>
      <c r="V147" s="87">
        <f>G147/F147</f>
        <v>1</v>
      </c>
      <c r="W147" s="87">
        <f>E147/D147</f>
        <v>1</v>
      </c>
      <c r="X147" s="87">
        <f>H147/$C147</f>
        <v>0.93103448275862066</v>
      </c>
      <c r="Y147" s="87">
        <f>J147/I147</f>
        <v>1</v>
      </c>
      <c r="Z147" s="87">
        <f>K147/$C147</f>
        <v>1</v>
      </c>
      <c r="AA147" s="87">
        <f>L147/$C147</f>
        <v>1</v>
      </c>
      <c r="AB147" s="87">
        <f>N147/M147</f>
        <v>1</v>
      </c>
      <c r="AC147" s="87">
        <f>O147/$C147</f>
        <v>1</v>
      </c>
      <c r="AD147" s="87">
        <f>P147/$C147</f>
        <v>0.96551724137931039</v>
      </c>
      <c r="AE147" s="87">
        <f>Q147/$C147</f>
        <v>1</v>
      </c>
    </row>
    <row r="148" spans="1:31" x14ac:dyDescent="0.2">
      <c r="A148" s="46">
        <f>'бланки '!D152</f>
        <v>147</v>
      </c>
      <c r="B148" s="82" t="str">
        <f>'бланки '!C152</f>
        <v>МКДОУ «Теремок» общеразвивающего вида с.Апши</v>
      </c>
      <c r="C148" s="79">
        <v>25</v>
      </c>
      <c r="D148" s="79">
        <v>23</v>
      </c>
      <c r="E148" s="79">
        <v>23</v>
      </c>
      <c r="F148" s="79">
        <v>18</v>
      </c>
      <c r="G148" s="79">
        <v>18</v>
      </c>
      <c r="H148" s="79">
        <v>23</v>
      </c>
      <c r="I148" s="79">
        <v>1</v>
      </c>
      <c r="J148" s="79">
        <v>1</v>
      </c>
      <c r="K148" s="79">
        <v>25</v>
      </c>
      <c r="L148" s="79">
        <v>25</v>
      </c>
      <c r="M148" s="79">
        <v>21</v>
      </c>
      <c r="N148" s="79">
        <v>20</v>
      </c>
      <c r="O148" s="79">
        <v>25</v>
      </c>
      <c r="P148" s="79">
        <v>25</v>
      </c>
      <c r="Q148" s="79">
        <v>25</v>
      </c>
      <c r="T148" s="86">
        <f>A148</f>
        <v>147</v>
      </c>
      <c r="U148" s="86" t="str">
        <f>B148</f>
        <v>МКДОУ «Теремок» общеразвивающего вида с.Апши</v>
      </c>
      <c r="V148" s="87">
        <f>G148/F148</f>
        <v>1</v>
      </c>
      <c r="W148" s="87">
        <f>E148/D148</f>
        <v>1</v>
      </c>
      <c r="X148" s="87">
        <f>H148/$C148</f>
        <v>0.92</v>
      </c>
      <c r="Y148" s="87">
        <f>J148/I148</f>
        <v>1</v>
      </c>
      <c r="Z148" s="87">
        <f>K148/$C148</f>
        <v>1</v>
      </c>
      <c r="AA148" s="87">
        <f>L148/$C148</f>
        <v>1</v>
      </c>
      <c r="AB148" s="87">
        <f>N148/M148</f>
        <v>0.95238095238095233</v>
      </c>
      <c r="AC148" s="87">
        <f>O148/$C148</f>
        <v>1</v>
      </c>
      <c r="AD148" s="87">
        <f>P148/$C148</f>
        <v>1</v>
      </c>
      <c r="AE148" s="87">
        <f>Q148/$C148</f>
        <v>1</v>
      </c>
    </row>
    <row r="149" spans="1:31" x14ac:dyDescent="0.2">
      <c r="A149" s="46">
        <f>'бланки '!D153</f>
        <v>148</v>
      </c>
      <c r="B149" s="82" t="str">
        <f>'бланки '!C153</f>
        <v>МКДОУ «Родничок» общеразвивающего вида с. Эрпели</v>
      </c>
      <c r="C149" s="79">
        <v>30</v>
      </c>
      <c r="D149" s="79">
        <v>21</v>
      </c>
      <c r="E149" s="79">
        <v>21</v>
      </c>
      <c r="F149" s="79">
        <v>16</v>
      </c>
      <c r="G149" s="79">
        <v>16</v>
      </c>
      <c r="H149" s="79">
        <v>23</v>
      </c>
      <c r="I149" s="79">
        <v>1</v>
      </c>
      <c r="J149" s="79">
        <v>1</v>
      </c>
      <c r="K149" s="79">
        <v>29</v>
      </c>
      <c r="L149" s="79">
        <v>28</v>
      </c>
      <c r="M149" s="79">
        <v>20</v>
      </c>
      <c r="N149" s="79">
        <v>19</v>
      </c>
      <c r="O149" s="79">
        <v>28</v>
      </c>
      <c r="P149" s="79">
        <v>29</v>
      </c>
      <c r="Q149" s="79">
        <v>28</v>
      </c>
      <c r="T149" s="86">
        <f>A149</f>
        <v>148</v>
      </c>
      <c r="U149" s="86" t="str">
        <f>B149</f>
        <v>МКДОУ «Родничок» общеразвивающего вида с. Эрпели</v>
      </c>
      <c r="V149" s="87">
        <f>G149/F149</f>
        <v>1</v>
      </c>
      <c r="W149" s="87">
        <f>E149/D149</f>
        <v>1</v>
      </c>
      <c r="X149" s="87">
        <f>H149/$C149</f>
        <v>0.76666666666666672</v>
      </c>
      <c r="Y149" s="87">
        <f>J149/I149</f>
        <v>1</v>
      </c>
      <c r="Z149" s="87">
        <f>K149/$C149</f>
        <v>0.96666666666666667</v>
      </c>
      <c r="AA149" s="87">
        <f>L149/$C149</f>
        <v>0.93333333333333335</v>
      </c>
      <c r="AB149" s="87">
        <f>N149/M149</f>
        <v>0.95</v>
      </c>
      <c r="AC149" s="87">
        <f>O149/$C149</f>
        <v>0.93333333333333335</v>
      </c>
      <c r="AD149" s="87">
        <f>P149/$C149</f>
        <v>0.96666666666666667</v>
      </c>
      <c r="AE149" s="87">
        <f>Q149/$C149</f>
        <v>0.93333333333333335</v>
      </c>
    </row>
    <row r="150" spans="1:31" x14ac:dyDescent="0.2">
      <c r="A150" s="46">
        <f>'бланки '!D154</f>
        <v>149</v>
      </c>
      <c r="B150" s="82" t="str">
        <f>'бланки '!C154</f>
        <v xml:space="preserve">  МБДОУ «Берхи» с. Чанкурбе</v>
      </c>
      <c r="C150" s="79">
        <v>26</v>
      </c>
      <c r="D150" s="79">
        <v>10</v>
      </c>
      <c r="E150" s="79">
        <v>10</v>
      </c>
      <c r="F150" s="79">
        <v>13</v>
      </c>
      <c r="G150" s="79">
        <v>11</v>
      </c>
      <c r="H150" s="79">
        <v>24</v>
      </c>
      <c r="I150" s="79">
        <v>4</v>
      </c>
      <c r="J150" s="79">
        <v>3</v>
      </c>
      <c r="K150" s="79">
        <v>26</v>
      </c>
      <c r="L150" s="79">
        <v>26</v>
      </c>
      <c r="M150" s="79">
        <v>15</v>
      </c>
      <c r="N150" s="79">
        <v>15</v>
      </c>
      <c r="O150" s="79">
        <v>24</v>
      </c>
      <c r="P150" s="79">
        <v>26</v>
      </c>
      <c r="Q150" s="79">
        <v>26</v>
      </c>
      <c r="T150" s="86">
        <f>A150</f>
        <v>149</v>
      </c>
      <c r="U150" s="86" t="str">
        <f>B150</f>
        <v xml:space="preserve">  МБДОУ «Берхи» с. Чанкурбе</v>
      </c>
      <c r="V150" s="87">
        <f>G150/F150</f>
        <v>0.84615384615384615</v>
      </c>
      <c r="W150" s="87">
        <f>E150/D150</f>
        <v>1</v>
      </c>
      <c r="X150" s="87">
        <f>H150/$C150</f>
        <v>0.92307692307692313</v>
      </c>
      <c r="Y150" s="87">
        <f>J150/I150</f>
        <v>0.75</v>
      </c>
      <c r="Z150" s="87">
        <f>K150/$C150</f>
        <v>1</v>
      </c>
      <c r="AA150" s="87">
        <f>L150/$C150</f>
        <v>1</v>
      </c>
      <c r="AB150" s="87">
        <f>N150/M150</f>
        <v>1</v>
      </c>
      <c r="AC150" s="87">
        <f>O150/$C150</f>
        <v>0.92307692307692313</v>
      </c>
      <c r="AD150" s="87">
        <f>P150/$C150</f>
        <v>1</v>
      </c>
      <c r="AE150" s="87">
        <f>Q150/$C150</f>
        <v>1</v>
      </c>
    </row>
    <row r="151" spans="1:31" x14ac:dyDescent="0.2">
      <c r="A151" s="46">
        <f>'бланки '!D155</f>
        <v>150</v>
      </c>
      <c r="B151" s="82" t="str">
        <f>'бланки '!C155</f>
        <v>МКУ ДО «ДШИ» с. Н. Казанище</v>
      </c>
      <c r="C151" s="79">
        <v>130</v>
      </c>
      <c r="D151" s="79">
        <v>89</v>
      </c>
      <c r="E151" s="79">
        <v>83</v>
      </c>
      <c r="F151" s="79">
        <v>70</v>
      </c>
      <c r="G151" s="79">
        <v>67</v>
      </c>
      <c r="H151" s="79">
        <v>122</v>
      </c>
      <c r="I151" s="79">
        <v>21</v>
      </c>
      <c r="J151" s="79">
        <v>19</v>
      </c>
      <c r="K151" s="79">
        <v>122</v>
      </c>
      <c r="L151" s="79">
        <v>125</v>
      </c>
      <c r="M151" s="79">
        <v>76</v>
      </c>
      <c r="N151" s="79">
        <v>71</v>
      </c>
      <c r="O151" s="79">
        <v>118</v>
      </c>
      <c r="P151" s="79">
        <v>122</v>
      </c>
      <c r="Q151" s="79">
        <v>120</v>
      </c>
      <c r="T151" s="86">
        <f>A151</f>
        <v>150</v>
      </c>
      <c r="U151" s="86" t="str">
        <f>B151</f>
        <v>МКУ ДО «ДШИ» с. Н. Казанище</v>
      </c>
      <c r="V151" s="87">
        <f>G151/F151</f>
        <v>0.95714285714285718</v>
      </c>
      <c r="W151" s="87">
        <f>E151/D151</f>
        <v>0.93258426966292129</v>
      </c>
      <c r="X151" s="87">
        <f>H151/$C151</f>
        <v>0.93846153846153846</v>
      </c>
      <c r="Y151" s="87">
        <f>J151/I151</f>
        <v>0.90476190476190477</v>
      </c>
      <c r="Z151" s="87">
        <f>K151/$C151</f>
        <v>0.93846153846153846</v>
      </c>
      <c r="AA151" s="87">
        <f>L151/$C151</f>
        <v>0.96153846153846156</v>
      </c>
      <c r="AB151" s="87">
        <f>N151/M151</f>
        <v>0.93421052631578949</v>
      </c>
      <c r="AC151" s="87">
        <f>O151/$C151</f>
        <v>0.90769230769230769</v>
      </c>
      <c r="AD151" s="87">
        <f>P151/$C151</f>
        <v>0.93846153846153846</v>
      </c>
      <c r="AE151" s="87">
        <f>Q151/$C151</f>
        <v>0.92307692307692313</v>
      </c>
    </row>
    <row r="152" spans="1:31" x14ac:dyDescent="0.2">
      <c r="A152" s="46">
        <f>'бланки '!D156</f>
        <v>151</v>
      </c>
      <c r="B152" s="82" t="str">
        <f>'бланки '!C156</f>
        <v>МКОУ «Мурадинская СОШ»</v>
      </c>
      <c r="C152" s="79">
        <v>19</v>
      </c>
      <c r="D152" s="79">
        <v>12</v>
      </c>
      <c r="E152" s="79">
        <v>12</v>
      </c>
      <c r="F152" s="79">
        <v>14</v>
      </c>
      <c r="G152" s="79">
        <v>13</v>
      </c>
      <c r="H152" s="79">
        <v>15</v>
      </c>
      <c r="I152" s="79">
        <v>6</v>
      </c>
      <c r="J152" s="79">
        <v>5</v>
      </c>
      <c r="K152" s="79">
        <v>16</v>
      </c>
      <c r="L152" s="79">
        <v>15</v>
      </c>
      <c r="M152" s="79">
        <v>10</v>
      </c>
      <c r="N152" s="79">
        <v>8</v>
      </c>
      <c r="O152" s="79">
        <v>16</v>
      </c>
      <c r="P152" s="79">
        <v>17</v>
      </c>
      <c r="Q152" s="79">
        <v>15</v>
      </c>
      <c r="T152" s="86">
        <f>A152</f>
        <v>151</v>
      </c>
      <c r="U152" s="86" t="str">
        <f>B152</f>
        <v>МКОУ «Мурадинская СОШ»</v>
      </c>
      <c r="V152" s="87">
        <f>G152/F152</f>
        <v>0.9285714285714286</v>
      </c>
      <c r="W152" s="87">
        <f>E152/D152</f>
        <v>1</v>
      </c>
      <c r="X152" s="87">
        <f>H152/$C152</f>
        <v>0.78947368421052633</v>
      </c>
      <c r="Y152" s="87">
        <f>J152/I152</f>
        <v>0.83333333333333337</v>
      </c>
      <c r="Z152" s="87">
        <f>K152/$C152</f>
        <v>0.84210526315789469</v>
      </c>
      <c r="AA152" s="87">
        <f>L152/$C152</f>
        <v>0.78947368421052633</v>
      </c>
      <c r="AB152" s="87">
        <f>N152/M152</f>
        <v>0.8</v>
      </c>
      <c r="AC152" s="87">
        <f>O152/$C152</f>
        <v>0.84210526315789469</v>
      </c>
      <c r="AD152" s="87">
        <f>P152/$C152</f>
        <v>0.89473684210526316</v>
      </c>
      <c r="AE152" s="87">
        <f>Q152/$C152</f>
        <v>0.78947368421052633</v>
      </c>
    </row>
    <row r="153" spans="1:31" x14ac:dyDescent="0.2">
      <c r="A153" s="46">
        <f>'бланки '!D157</f>
        <v>152</v>
      </c>
      <c r="B153" s="82" t="str">
        <f>'бланки '!C157</f>
        <v>   МКОУ «Чалдинская СОШ»</v>
      </c>
      <c r="C153" s="79">
        <v>19</v>
      </c>
      <c r="D153" s="79">
        <v>12</v>
      </c>
      <c r="E153" s="79">
        <v>9</v>
      </c>
      <c r="F153" s="79">
        <v>6</v>
      </c>
      <c r="G153" s="79">
        <v>5</v>
      </c>
      <c r="H153" s="79">
        <v>15</v>
      </c>
      <c r="I153" s="79">
        <v>3</v>
      </c>
      <c r="J153" s="79">
        <v>2</v>
      </c>
      <c r="K153" s="79">
        <v>15</v>
      </c>
      <c r="L153" s="79">
        <v>15</v>
      </c>
      <c r="M153" s="79">
        <v>8</v>
      </c>
      <c r="N153" s="79">
        <v>6</v>
      </c>
      <c r="O153" s="79">
        <v>15</v>
      </c>
      <c r="P153" s="79">
        <v>15</v>
      </c>
      <c r="Q153" s="79">
        <v>15</v>
      </c>
      <c r="T153" s="86">
        <f>A153</f>
        <v>152</v>
      </c>
      <c r="U153" s="86" t="str">
        <f>B153</f>
        <v>   МКОУ «Чалдинская СОШ»</v>
      </c>
      <c r="V153" s="87">
        <f>G153/F153</f>
        <v>0.83333333333333337</v>
      </c>
      <c r="W153" s="87">
        <f>E153/D153</f>
        <v>0.75</v>
      </c>
      <c r="X153" s="87">
        <f>H153/$C153</f>
        <v>0.78947368421052633</v>
      </c>
      <c r="Y153" s="87">
        <f>J153/I153</f>
        <v>0.66666666666666663</v>
      </c>
      <c r="Z153" s="87">
        <f>K153/$C153</f>
        <v>0.78947368421052633</v>
      </c>
      <c r="AA153" s="87">
        <f>L153/$C153</f>
        <v>0.78947368421052633</v>
      </c>
      <c r="AB153" s="87">
        <f>N153/M153</f>
        <v>0.75</v>
      </c>
      <c r="AC153" s="87">
        <f>O153/$C153</f>
        <v>0.78947368421052633</v>
      </c>
      <c r="AD153" s="87">
        <f>P153/$C153</f>
        <v>0.78947368421052633</v>
      </c>
      <c r="AE153" s="87">
        <f>Q153/$C153</f>
        <v>0.78947368421052633</v>
      </c>
    </row>
    <row r="154" spans="1:31" x14ac:dyDescent="0.2">
      <c r="A154" s="46">
        <f>'бланки '!D158</f>
        <v>153</v>
      </c>
      <c r="B154" s="82" t="str">
        <f>'бланки '!C158</f>
        <v>МКДОУ «Детский сад «Дюймовочка» с. Кудутль</v>
      </c>
      <c r="C154" s="79">
        <v>12</v>
      </c>
      <c r="D154" s="79">
        <v>6</v>
      </c>
      <c r="E154" s="79">
        <v>6</v>
      </c>
      <c r="F154" s="79">
        <v>4</v>
      </c>
      <c r="G154" s="79">
        <v>4</v>
      </c>
      <c r="H154" s="79">
        <v>9</v>
      </c>
      <c r="I154" s="79">
        <v>1</v>
      </c>
      <c r="J154" s="79">
        <v>1</v>
      </c>
      <c r="K154" s="79">
        <v>11</v>
      </c>
      <c r="L154" s="79">
        <v>11</v>
      </c>
      <c r="M154" s="79">
        <v>5</v>
      </c>
      <c r="N154" s="79">
        <v>4</v>
      </c>
      <c r="O154" s="79">
        <v>11</v>
      </c>
      <c r="P154" s="79">
        <v>12</v>
      </c>
      <c r="Q154" s="79">
        <v>12</v>
      </c>
      <c r="T154" s="86">
        <f>A154</f>
        <v>153</v>
      </c>
      <c r="U154" s="86" t="str">
        <f>B154</f>
        <v>МКДОУ «Детский сад «Дюймовочка» с. Кудутль</v>
      </c>
      <c r="V154" s="87">
        <f>G154/F154</f>
        <v>1</v>
      </c>
      <c r="W154" s="87">
        <f>E154/D154</f>
        <v>1</v>
      </c>
      <c r="X154" s="87">
        <f>H154/$C154</f>
        <v>0.75</v>
      </c>
      <c r="Y154" s="87">
        <f>J154/I154</f>
        <v>1</v>
      </c>
      <c r="Z154" s="87">
        <f>K154/$C154</f>
        <v>0.91666666666666663</v>
      </c>
      <c r="AA154" s="87">
        <f>L154/$C154</f>
        <v>0.91666666666666663</v>
      </c>
      <c r="AB154" s="87">
        <f>N154/M154</f>
        <v>0.8</v>
      </c>
      <c r="AC154" s="87">
        <f>O154/$C154</f>
        <v>0.91666666666666663</v>
      </c>
      <c r="AD154" s="87">
        <f>P154/$C154</f>
        <v>1</v>
      </c>
      <c r="AE154" s="87">
        <f>Q154/$C154</f>
        <v>1</v>
      </c>
    </row>
    <row r="155" spans="1:31" x14ac:dyDescent="0.2">
      <c r="A155" s="46">
        <f>'бланки '!D159</f>
        <v>154</v>
      </c>
      <c r="B155" s="82" t="str">
        <f>'бланки '!C159</f>
        <v>МКОУ ДО ДЮСШ с. Гергебиль</v>
      </c>
      <c r="C155" s="79">
        <v>104</v>
      </c>
      <c r="D155" s="79">
        <v>81</v>
      </c>
      <c r="E155" s="79">
        <v>79</v>
      </c>
      <c r="F155" s="79">
        <v>81</v>
      </c>
      <c r="G155" s="79">
        <v>76</v>
      </c>
      <c r="H155" s="79">
        <v>87</v>
      </c>
      <c r="I155" s="79">
        <v>31</v>
      </c>
      <c r="J155" s="79">
        <v>29</v>
      </c>
      <c r="K155" s="79">
        <v>89</v>
      </c>
      <c r="L155" s="79">
        <v>94</v>
      </c>
      <c r="M155" s="79">
        <v>82</v>
      </c>
      <c r="N155" s="79">
        <v>77</v>
      </c>
      <c r="O155" s="79">
        <v>89</v>
      </c>
      <c r="P155" s="79">
        <v>97</v>
      </c>
      <c r="Q155" s="79">
        <v>97</v>
      </c>
      <c r="T155" s="86">
        <f>A155</f>
        <v>154</v>
      </c>
      <c r="U155" s="86" t="str">
        <f>B155</f>
        <v>МКОУ ДО ДЮСШ с. Гергебиль</v>
      </c>
      <c r="V155" s="87">
        <f>G155/F155</f>
        <v>0.93827160493827155</v>
      </c>
      <c r="W155" s="87">
        <f>E155/D155</f>
        <v>0.97530864197530864</v>
      </c>
      <c r="X155" s="87">
        <f>H155/$C155</f>
        <v>0.83653846153846156</v>
      </c>
      <c r="Y155" s="87">
        <f>J155/I155</f>
        <v>0.93548387096774188</v>
      </c>
      <c r="Z155" s="87">
        <f>K155/$C155</f>
        <v>0.85576923076923073</v>
      </c>
      <c r="AA155" s="87">
        <f>L155/$C155</f>
        <v>0.90384615384615385</v>
      </c>
      <c r="AB155" s="87">
        <f>N155/M155</f>
        <v>0.93902439024390238</v>
      </c>
      <c r="AC155" s="87">
        <f>O155/$C155</f>
        <v>0.85576923076923073</v>
      </c>
      <c r="AD155" s="87">
        <f>P155/$C155</f>
        <v>0.93269230769230771</v>
      </c>
      <c r="AE155" s="87">
        <f>Q155/$C155</f>
        <v>0.93269230769230771</v>
      </c>
    </row>
    <row r="156" spans="1:31" x14ac:dyDescent="0.2">
      <c r="A156" s="46">
        <f>'бланки '!D160</f>
        <v>155</v>
      </c>
      <c r="B156" s="82" t="str">
        <f>'бланки '!C160</f>
        <v>МКДОУ «Детский сад «Соколенок»  с.Цилитль</v>
      </c>
      <c r="C156" s="79">
        <v>6</v>
      </c>
      <c r="D156" s="79">
        <v>6</v>
      </c>
      <c r="E156" s="79">
        <v>6</v>
      </c>
      <c r="F156" s="79">
        <v>6</v>
      </c>
      <c r="G156" s="79">
        <v>5</v>
      </c>
      <c r="H156" s="79">
        <v>6</v>
      </c>
      <c r="I156" s="79">
        <v>4</v>
      </c>
      <c r="J156" s="79">
        <v>4</v>
      </c>
      <c r="K156" s="79">
        <v>6</v>
      </c>
      <c r="L156" s="79">
        <v>6</v>
      </c>
      <c r="M156" s="79">
        <v>5</v>
      </c>
      <c r="N156" s="79">
        <v>5</v>
      </c>
      <c r="O156" s="79">
        <v>6</v>
      </c>
      <c r="P156" s="79">
        <v>6</v>
      </c>
      <c r="Q156" s="79">
        <v>6</v>
      </c>
      <c r="T156" s="86">
        <f>A156</f>
        <v>155</v>
      </c>
      <c r="U156" s="86" t="str">
        <f>B156</f>
        <v>МКДОУ «Детский сад «Соколенок»  с.Цилитль</v>
      </c>
      <c r="V156" s="87">
        <f>G156/F156</f>
        <v>0.83333333333333337</v>
      </c>
      <c r="W156" s="87">
        <f>E156/D156</f>
        <v>1</v>
      </c>
      <c r="X156" s="87">
        <f>H156/$C156</f>
        <v>1</v>
      </c>
      <c r="Y156" s="87">
        <f>J156/I156</f>
        <v>1</v>
      </c>
      <c r="Z156" s="87">
        <f>K156/$C156</f>
        <v>1</v>
      </c>
      <c r="AA156" s="87">
        <f>L156/$C156</f>
        <v>1</v>
      </c>
      <c r="AB156" s="87">
        <f>N156/M156</f>
        <v>1</v>
      </c>
      <c r="AC156" s="87">
        <f>O156/$C156</f>
        <v>1</v>
      </c>
      <c r="AD156" s="87">
        <f>P156/$C156</f>
        <v>1</v>
      </c>
      <c r="AE156" s="87">
        <f>Q156/$C156</f>
        <v>1</v>
      </c>
    </row>
    <row r="157" spans="1:31" x14ac:dyDescent="0.2">
      <c r="A157" s="46">
        <f>'бланки '!D161</f>
        <v>156</v>
      </c>
      <c r="B157" s="82" t="str">
        <f>'бланки '!C161</f>
        <v>МКДОУ «Детский сад «Ромашка» с.Игали</v>
      </c>
      <c r="C157" s="79">
        <v>44</v>
      </c>
      <c r="D157" s="79">
        <v>33</v>
      </c>
      <c r="E157" s="79">
        <v>31</v>
      </c>
      <c r="F157" s="79">
        <v>35</v>
      </c>
      <c r="G157" s="79">
        <v>32</v>
      </c>
      <c r="H157" s="79">
        <v>36</v>
      </c>
      <c r="I157" s="79">
        <v>5</v>
      </c>
      <c r="J157" s="79">
        <v>5</v>
      </c>
      <c r="K157" s="79">
        <v>37</v>
      </c>
      <c r="L157" s="79">
        <v>39</v>
      </c>
      <c r="M157" s="79">
        <v>34</v>
      </c>
      <c r="N157" s="79">
        <v>32</v>
      </c>
      <c r="O157" s="79">
        <v>37</v>
      </c>
      <c r="P157" s="79">
        <v>41</v>
      </c>
      <c r="Q157" s="79">
        <v>39</v>
      </c>
      <c r="T157" s="86">
        <f>A157</f>
        <v>156</v>
      </c>
      <c r="U157" s="86" t="str">
        <f>B157</f>
        <v>МКДОУ «Детский сад «Ромашка» с.Игали</v>
      </c>
      <c r="V157" s="87">
        <f>G157/F157</f>
        <v>0.91428571428571426</v>
      </c>
      <c r="W157" s="87">
        <f>E157/D157</f>
        <v>0.93939393939393945</v>
      </c>
      <c r="X157" s="87">
        <f>H157/$C157</f>
        <v>0.81818181818181823</v>
      </c>
      <c r="Y157" s="87">
        <f>J157/I157</f>
        <v>1</v>
      </c>
      <c r="Z157" s="87">
        <f>K157/$C157</f>
        <v>0.84090909090909094</v>
      </c>
      <c r="AA157" s="87">
        <f>L157/$C157</f>
        <v>0.88636363636363635</v>
      </c>
      <c r="AB157" s="87">
        <f>N157/M157</f>
        <v>0.94117647058823528</v>
      </c>
      <c r="AC157" s="87">
        <f>O157/$C157</f>
        <v>0.84090909090909094</v>
      </c>
      <c r="AD157" s="87">
        <f>P157/$C157</f>
        <v>0.93181818181818177</v>
      </c>
      <c r="AE157" s="87">
        <f>Q157/$C157</f>
        <v>0.88636363636363635</v>
      </c>
    </row>
    <row r="158" spans="1:31" x14ac:dyDescent="0.2">
      <c r="A158" s="46">
        <f>'бланки '!D162</f>
        <v>157</v>
      </c>
      <c r="B158" s="82" t="str">
        <f>'бланки '!C162</f>
        <v>МКДОУ «Детский сад «Радуга» с.Чирката</v>
      </c>
      <c r="C158" s="79">
        <v>38</v>
      </c>
      <c r="D158" s="79">
        <v>29</v>
      </c>
      <c r="E158" s="79">
        <v>25</v>
      </c>
      <c r="F158" s="79">
        <v>27</v>
      </c>
      <c r="G158" s="79">
        <v>24</v>
      </c>
      <c r="H158" s="79">
        <v>32</v>
      </c>
      <c r="I158" s="79">
        <v>11</v>
      </c>
      <c r="J158" s="79">
        <v>9</v>
      </c>
      <c r="K158" s="79">
        <v>31</v>
      </c>
      <c r="L158" s="79">
        <v>32</v>
      </c>
      <c r="M158" s="79">
        <v>29</v>
      </c>
      <c r="N158" s="79">
        <v>23</v>
      </c>
      <c r="O158" s="79">
        <v>32</v>
      </c>
      <c r="P158" s="79">
        <v>33</v>
      </c>
      <c r="Q158" s="79">
        <v>30</v>
      </c>
      <c r="T158" s="86">
        <f>A158</f>
        <v>157</v>
      </c>
      <c r="U158" s="86" t="str">
        <f>B158</f>
        <v>МКДОУ «Детский сад «Радуга» с.Чирката</v>
      </c>
      <c r="V158" s="87">
        <f>G158/F158</f>
        <v>0.88888888888888884</v>
      </c>
      <c r="W158" s="87">
        <f>E158/D158</f>
        <v>0.86206896551724133</v>
      </c>
      <c r="X158" s="87">
        <f>H158/$C158</f>
        <v>0.84210526315789469</v>
      </c>
      <c r="Y158" s="87">
        <f>J158/I158</f>
        <v>0.81818181818181823</v>
      </c>
      <c r="Z158" s="87">
        <f>K158/$C158</f>
        <v>0.81578947368421051</v>
      </c>
      <c r="AA158" s="87">
        <f>L158/$C158</f>
        <v>0.84210526315789469</v>
      </c>
      <c r="AB158" s="87">
        <f>N158/M158</f>
        <v>0.7931034482758621</v>
      </c>
      <c r="AC158" s="87">
        <f>O158/$C158</f>
        <v>0.84210526315789469</v>
      </c>
      <c r="AD158" s="87">
        <f>P158/$C158</f>
        <v>0.86842105263157898</v>
      </c>
      <c r="AE158" s="87">
        <f>Q158/$C158</f>
        <v>0.78947368421052633</v>
      </c>
    </row>
    <row r="159" spans="1:31" x14ac:dyDescent="0.2">
      <c r="A159" s="46">
        <f>'бланки '!D163</f>
        <v>158</v>
      </c>
      <c r="B159" s="82" t="str">
        <f>'бланки '!C163</f>
        <v>МКОУ «Цилитлинская СОШ» с. Цилитль</v>
      </c>
      <c r="C159" s="79">
        <v>19</v>
      </c>
      <c r="D159" s="79">
        <v>18</v>
      </c>
      <c r="E159" s="79">
        <v>18</v>
      </c>
      <c r="F159" s="79">
        <v>18</v>
      </c>
      <c r="G159" s="79">
        <v>17</v>
      </c>
      <c r="H159" s="79">
        <v>17</v>
      </c>
      <c r="I159" s="79">
        <v>7</v>
      </c>
      <c r="J159" s="79">
        <v>7</v>
      </c>
      <c r="K159" s="79">
        <v>18</v>
      </c>
      <c r="L159" s="79">
        <v>19</v>
      </c>
      <c r="M159" s="79">
        <v>17</v>
      </c>
      <c r="N159" s="79">
        <v>17</v>
      </c>
      <c r="O159" s="79">
        <v>18</v>
      </c>
      <c r="P159" s="79">
        <v>19</v>
      </c>
      <c r="Q159" s="79">
        <v>19</v>
      </c>
      <c r="T159" s="86">
        <f>A159</f>
        <v>158</v>
      </c>
      <c r="U159" s="86" t="str">
        <f>B159</f>
        <v>МКОУ «Цилитлинская СОШ» с. Цилитль</v>
      </c>
      <c r="V159" s="87">
        <f>G159/F159</f>
        <v>0.94444444444444442</v>
      </c>
      <c r="W159" s="87">
        <f>E159/D159</f>
        <v>1</v>
      </c>
      <c r="X159" s="87">
        <f>H159/$C159</f>
        <v>0.89473684210526316</v>
      </c>
      <c r="Y159" s="87">
        <f>J159/I159</f>
        <v>1</v>
      </c>
      <c r="Z159" s="87">
        <f>K159/$C159</f>
        <v>0.94736842105263153</v>
      </c>
      <c r="AA159" s="87">
        <f>L159/$C159</f>
        <v>1</v>
      </c>
      <c r="AB159" s="87">
        <f>N159/M159</f>
        <v>1</v>
      </c>
      <c r="AC159" s="87">
        <f>O159/$C159</f>
        <v>0.94736842105263153</v>
      </c>
      <c r="AD159" s="87">
        <f>P159/$C159</f>
        <v>1</v>
      </c>
      <c r="AE159" s="87">
        <f>Q159/$C159</f>
        <v>1</v>
      </c>
    </row>
    <row r="160" spans="1:31" x14ac:dyDescent="0.2">
      <c r="A160" s="46">
        <f>'бланки '!D164</f>
        <v>159</v>
      </c>
      <c r="B160" s="82" t="str">
        <f>'бланки '!C164</f>
        <v>МКОУ «Арадирихская СОШ» с.Арадирих</v>
      </c>
      <c r="C160" s="79">
        <v>54</v>
      </c>
      <c r="D160" s="79">
        <v>34</v>
      </c>
      <c r="E160" s="79">
        <v>31</v>
      </c>
      <c r="F160" s="79">
        <v>32</v>
      </c>
      <c r="G160" s="79">
        <v>26</v>
      </c>
      <c r="H160" s="79">
        <v>42</v>
      </c>
      <c r="I160" s="79">
        <v>5</v>
      </c>
      <c r="J160" s="79">
        <v>4</v>
      </c>
      <c r="K160" s="79">
        <v>41</v>
      </c>
      <c r="L160" s="79">
        <v>45</v>
      </c>
      <c r="M160" s="79">
        <v>33</v>
      </c>
      <c r="N160" s="79">
        <v>29</v>
      </c>
      <c r="O160" s="79">
        <v>42</v>
      </c>
      <c r="P160" s="79">
        <v>46</v>
      </c>
      <c r="Q160" s="79">
        <v>44</v>
      </c>
      <c r="T160" s="86">
        <f>A160</f>
        <v>159</v>
      </c>
      <c r="U160" s="86" t="str">
        <f>B160</f>
        <v>МКОУ «Арадирихская СОШ» с.Арадирих</v>
      </c>
      <c r="V160" s="87">
        <f>G160/F160</f>
        <v>0.8125</v>
      </c>
      <c r="W160" s="87">
        <f>E160/D160</f>
        <v>0.91176470588235292</v>
      </c>
      <c r="X160" s="87">
        <f>H160/$C160</f>
        <v>0.77777777777777779</v>
      </c>
      <c r="Y160" s="87">
        <f>J160/I160</f>
        <v>0.8</v>
      </c>
      <c r="Z160" s="87">
        <f>K160/$C160</f>
        <v>0.7592592592592593</v>
      </c>
      <c r="AA160" s="87">
        <f>L160/$C160</f>
        <v>0.83333333333333337</v>
      </c>
      <c r="AB160" s="87">
        <f>N160/M160</f>
        <v>0.87878787878787878</v>
      </c>
      <c r="AC160" s="87">
        <f>O160/$C160</f>
        <v>0.77777777777777779</v>
      </c>
      <c r="AD160" s="87">
        <f>P160/$C160</f>
        <v>0.85185185185185186</v>
      </c>
      <c r="AE160" s="87">
        <f>Q160/$C160</f>
        <v>0.81481481481481477</v>
      </c>
    </row>
    <row r="161" spans="1:31" x14ac:dyDescent="0.2">
      <c r="A161" s="46">
        <f>'бланки '!D165</f>
        <v>160</v>
      </c>
      <c r="B161" s="82" t="str">
        <f>'бланки '!C165</f>
        <v>МКОУ «Мехельтинская ООШ» с.Мехельта</v>
      </c>
      <c r="C161" s="79">
        <v>28</v>
      </c>
      <c r="D161" s="79">
        <v>23</v>
      </c>
      <c r="E161" s="79">
        <v>20</v>
      </c>
      <c r="F161" s="79">
        <v>24</v>
      </c>
      <c r="G161" s="79">
        <v>21</v>
      </c>
      <c r="H161" s="79">
        <v>25</v>
      </c>
      <c r="I161" s="79">
        <v>10</v>
      </c>
      <c r="J161" s="79">
        <v>9</v>
      </c>
      <c r="K161" s="79">
        <v>26</v>
      </c>
      <c r="L161" s="79">
        <v>25</v>
      </c>
      <c r="M161" s="79">
        <v>25</v>
      </c>
      <c r="N161" s="79">
        <v>21</v>
      </c>
      <c r="O161" s="79">
        <v>25</v>
      </c>
      <c r="P161" s="79">
        <v>26</v>
      </c>
      <c r="Q161" s="79">
        <v>24</v>
      </c>
      <c r="T161" s="86">
        <f>A161</f>
        <v>160</v>
      </c>
      <c r="U161" s="86" t="str">
        <f>B161</f>
        <v>МКОУ «Мехельтинская ООШ» с.Мехельта</v>
      </c>
      <c r="V161" s="87">
        <f>G161/F161</f>
        <v>0.875</v>
      </c>
      <c r="W161" s="87">
        <f>E161/D161</f>
        <v>0.86956521739130432</v>
      </c>
      <c r="X161" s="87">
        <f>H161/$C161</f>
        <v>0.8928571428571429</v>
      </c>
      <c r="Y161" s="87">
        <f>J161/I161</f>
        <v>0.9</v>
      </c>
      <c r="Z161" s="87">
        <f>K161/$C161</f>
        <v>0.9285714285714286</v>
      </c>
      <c r="AA161" s="87">
        <f>L161/$C161</f>
        <v>0.8928571428571429</v>
      </c>
      <c r="AB161" s="87">
        <f>N161/M161</f>
        <v>0.84</v>
      </c>
      <c r="AC161" s="87">
        <f>O161/$C161</f>
        <v>0.8928571428571429</v>
      </c>
      <c r="AD161" s="87">
        <f>P161/$C161</f>
        <v>0.9285714285714286</v>
      </c>
      <c r="AE161" s="87">
        <f>Q161/$C161</f>
        <v>0.8571428571428571</v>
      </c>
    </row>
    <row r="162" spans="1:31" x14ac:dyDescent="0.2">
      <c r="A162" s="46">
        <f>'бланки '!D166</f>
        <v>161</v>
      </c>
      <c r="B162" s="82" t="str">
        <f>'бланки '!C166</f>
        <v>МКОУ В.Арадерихская НОШ с.В.Арадерих.</v>
      </c>
      <c r="C162" s="79">
        <v>2</v>
      </c>
      <c r="D162" s="79">
        <v>2</v>
      </c>
      <c r="E162" s="79">
        <v>2</v>
      </c>
      <c r="F162" s="79">
        <v>1</v>
      </c>
      <c r="G162" s="79">
        <v>1</v>
      </c>
      <c r="H162" s="79">
        <v>2</v>
      </c>
      <c r="I162" s="79">
        <v>1</v>
      </c>
      <c r="J162" s="79">
        <v>1</v>
      </c>
      <c r="K162" s="79">
        <v>2</v>
      </c>
      <c r="L162" s="79">
        <v>2</v>
      </c>
      <c r="M162" s="79">
        <v>1</v>
      </c>
      <c r="N162" s="79">
        <v>1</v>
      </c>
      <c r="O162" s="79">
        <v>2</v>
      </c>
      <c r="P162" s="79">
        <v>2</v>
      </c>
      <c r="Q162" s="79">
        <v>2</v>
      </c>
      <c r="T162" s="86">
        <f>A162</f>
        <v>161</v>
      </c>
      <c r="U162" s="86" t="str">
        <f>B162</f>
        <v>МКОУ В.Арадерихская НОШ с.В.Арадерих.</v>
      </c>
      <c r="V162" s="87">
        <f>G162/F162</f>
        <v>1</v>
      </c>
      <c r="W162" s="87">
        <f>E162/D162</f>
        <v>1</v>
      </c>
      <c r="X162" s="87">
        <f>H162/$C162</f>
        <v>1</v>
      </c>
      <c r="Y162" s="87">
        <f>J162/I162</f>
        <v>1</v>
      </c>
      <c r="Z162" s="87">
        <f>K162/$C162</f>
        <v>1</v>
      </c>
      <c r="AA162" s="87">
        <f>L162/$C162</f>
        <v>1</v>
      </c>
      <c r="AB162" s="87">
        <f>N162/M162</f>
        <v>1</v>
      </c>
      <c r="AC162" s="87">
        <f>O162/$C162</f>
        <v>1</v>
      </c>
      <c r="AD162" s="87">
        <f>P162/$C162</f>
        <v>1</v>
      </c>
      <c r="AE162" s="87">
        <f>Q162/$C162</f>
        <v>1</v>
      </c>
    </row>
    <row r="163" spans="1:31" x14ac:dyDescent="0.2">
      <c r="A163" s="46">
        <f>'бланки '!D167</f>
        <v>162</v>
      </c>
      <c r="B163" s="82" t="str">
        <f>'бланки '!C167</f>
        <v>МКОУ «Ичичалинская НОШ»  с.Ичичали</v>
      </c>
      <c r="C163" s="79">
        <v>3</v>
      </c>
      <c r="D163" s="79">
        <v>3</v>
      </c>
      <c r="E163" s="79">
        <v>3</v>
      </c>
      <c r="F163" s="79">
        <v>3</v>
      </c>
      <c r="G163" s="79">
        <v>3</v>
      </c>
      <c r="H163" s="79">
        <v>3</v>
      </c>
      <c r="I163" s="79">
        <v>1</v>
      </c>
      <c r="J163" s="79">
        <v>1</v>
      </c>
      <c r="K163" s="79">
        <v>3</v>
      </c>
      <c r="L163" s="79">
        <v>3</v>
      </c>
      <c r="M163" s="79">
        <v>3</v>
      </c>
      <c r="N163" s="79">
        <v>3</v>
      </c>
      <c r="O163" s="79">
        <v>3</v>
      </c>
      <c r="P163" s="79">
        <v>3</v>
      </c>
      <c r="Q163" s="79">
        <v>3</v>
      </c>
      <c r="T163" s="86">
        <f>A163</f>
        <v>162</v>
      </c>
      <c r="U163" s="86" t="str">
        <f>B163</f>
        <v>МКОУ «Ичичалинская НОШ»  с.Ичичали</v>
      </c>
      <c r="V163" s="87">
        <f>G163/F163</f>
        <v>1</v>
      </c>
      <c r="W163" s="87">
        <f>E163/D163</f>
        <v>1</v>
      </c>
      <c r="X163" s="87">
        <f>H163/$C163</f>
        <v>1</v>
      </c>
      <c r="Y163" s="87">
        <f>J163/I163</f>
        <v>1</v>
      </c>
      <c r="Z163" s="87">
        <f>K163/$C163</f>
        <v>1</v>
      </c>
      <c r="AA163" s="87">
        <f>L163/$C163</f>
        <v>1</v>
      </c>
      <c r="AB163" s="87">
        <f>N163/M163</f>
        <v>1</v>
      </c>
      <c r="AC163" s="87">
        <f>O163/$C163</f>
        <v>1</v>
      </c>
      <c r="AD163" s="87">
        <f>P163/$C163</f>
        <v>1</v>
      </c>
      <c r="AE163" s="87">
        <f>Q163/$C163</f>
        <v>1</v>
      </c>
    </row>
    <row r="164" spans="1:31" x14ac:dyDescent="0.2">
      <c r="A164" s="46">
        <f>'бланки '!D168</f>
        <v>163</v>
      </c>
      <c r="B164" s="82" t="str">
        <f>'бланки '!C168</f>
        <v>МБУ «Гумбетовкий Дом детского творчества»</v>
      </c>
      <c r="C164" s="79">
        <v>137</v>
      </c>
      <c r="D164" s="79">
        <v>126</v>
      </c>
      <c r="E164" s="79">
        <v>118</v>
      </c>
      <c r="F164" s="79">
        <v>111</v>
      </c>
      <c r="G164" s="79">
        <v>104</v>
      </c>
      <c r="H164" s="79">
        <v>128</v>
      </c>
      <c r="I164" s="79">
        <v>24</v>
      </c>
      <c r="J164" s="79">
        <v>20</v>
      </c>
      <c r="K164" s="79">
        <v>131</v>
      </c>
      <c r="L164" s="79">
        <v>129</v>
      </c>
      <c r="M164" s="79">
        <v>120</v>
      </c>
      <c r="N164" s="79">
        <v>114</v>
      </c>
      <c r="O164" s="79">
        <v>126</v>
      </c>
      <c r="P164" s="79">
        <v>130</v>
      </c>
      <c r="Q164" s="79">
        <v>127</v>
      </c>
      <c r="T164" s="86">
        <f>A164</f>
        <v>163</v>
      </c>
      <c r="U164" s="86" t="str">
        <f>B164</f>
        <v>МБУ «Гумбетовкий Дом детского творчества»</v>
      </c>
      <c r="V164" s="87">
        <f>G164/F164</f>
        <v>0.93693693693693691</v>
      </c>
      <c r="W164" s="87">
        <f>E164/D164</f>
        <v>0.93650793650793651</v>
      </c>
      <c r="X164" s="87">
        <f>H164/$C164</f>
        <v>0.93430656934306566</v>
      </c>
      <c r="Y164" s="87">
        <f>J164/I164</f>
        <v>0.83333333333333337</v>
      </c>
      <c r="Z164" s="87">
        <f>K164/$C164</f>
        <v>0.95620437956204385</v>
      </c>
      <c r="AA164" s="87">
        <f>L164/$C164</f>
        <v>0.94160583941605835</v>
      </c>
      <c r="AB164" s="87">
        <f>N164/M164</f>
        <v>0.95</v>
      </c>
      <c r="AC164" s="87">
        <f>O164/$C164</f>
        <v>0.91970802919708028</v>
      </c>
      <c r="AD164" s="87">
        <f>P164/$C164</f>
        <v>0.94890510948905105</v>
      </c>
      <c r="AE164" s="87">
        <f>Q164/$C164</f>
        <v>0.92700729927007297</v>
      </c>
    </row>
    <row r="165" spans="1:31" x14ac:dyDescent="0.2">
      <c r="A165" s="46">
        <f>'бланки '!D169</f>
        <v>164</v>
      </c>
      <c r="B165" s="82" t="str">
        <f>'бланки '!C169</f>
        <v>МКОУ "Агадинская СОШ"</v>
      </c>
      <c r="C165" s="79">
        <v>18</v>
      </c>
      <c r="D165" s="79">
        <v>18</v>
      </c>
      <c r="E165" s="79">
        <v>18</v>
      </c>
      <c r="F165" s="79">
        <v>16</v>
      </c>
      <c r="G165" s="79">
        <v>15</v>
      </c>
      <c r="H165" s="79">
        <v>18</v>
      </c>
      <c r="I165" s="79">
        <v>1</v>
      </c>
      <c r="J165" s="79">
        <v>1</v>
      </c>
      <c r="K165" s="79">
        <v>18</v>
      </c>
      <c r="L165" s="79">
        <v>18</v>
      </c>
      <c r="M165" s="79">
        <v>16</v>
      </c>
      <c r="N165" s="79">
        <v>16</v>
      </c>
      <c r="O165" s="79">
        <v>18</v>
      </c>
      <c r="P165" s="79">
        <v>18</v>
      </c>
      <c r="Q165" s="79">
        <v>18</v>
      </c>
      <c r="T165" s="86">
        <f>A165</f>
        <v>164</v>
      </c>
      <c r="U165" s="86" t="str">
        <f>B165</f>
        <v>МКОУ "Агадинская СОШ"</v>
      </c>
      <c r="V165" s="87">
        <f>G165/F165</f>
        <v>0.9375</v>
      </c>
      <c r="W165" s="87">
        <f>E165/D165</f>
        <v>1</v>
      </c>
      <c r="X165" s="87">
        <f>H165/$C165</f>
        <v>1</v>
      </c>
      <c r="Y165" s="87">
        <f>J165/I165</f>
        <v>1</v>
      </c>
      <c r="Z165" s="87">
        <f>K165/$C165</f>
        <v>1</v>
      </c>
      <c r="AA165" s="87">
        <f>L165/$C165</f>
        <v>1</v>
      </c>
      <c r="AB165" s="87">
        <f>N165/M165</f>
        <v>1</v>
      </c>
      <c r="AC165" s="87">
        <f>O165/$C165</f>
        <v>1</v>
      </c>
      <c r="AD165" s="87">
        <f>P165/$C165</f>
        <v>1</v>
      </c>
      <c r="AE165" s="87">
        <f>Q165/$C165</f>
        <v>1</v>
      </c>
    </row>
    <row r="166" spans="1:31" x14ac:dyDescent="0.2">
      <c r="A166" s="46">
        <f>'бланки '!D170</f>
        <v>165</v>
      </c>
      <c r="B166" s="82" t="str">
        <f>'бланки '!C170</f>
        <v>МКОУ "Обохская СОШ"</v>
      </c>
      <c r="C166" s="79">
        <v>12</v>
      </c>
      <c r="D166" s="79">
        <v>12</v>
      </c>
      <c r="E166" s="79">
        <v>12</v>
      </c>
      <c r="F166" s="79">
        <v>9</v>
      </c>
      <c r="G166" s="79">
        <v>9</v>
      </c>
      <c r="H166" s="79">
        <v>11</v>
      </c>
      <c r="I166" s="79">
        <v>2</v>
      </c>
      <c r="J166" s="79">
        <v>2</v>
      </c>
      <c r="K166" s="79">
        <v>12</v>
      </c>
      <c r="L166" s="79">
        <v>12</v>
      </c>
      <c r="M166" s="79">
        <v>11</v>
      </c>
      <c r="N166" s="79">
        <v>11</v>
      </c>
      <c r="O166" s="79">
        <v>12</v>
      </c>
      <c r="P166" s="79">
        <v>12</v>
      </c>
      <c r="Q166" s="79">
        <v>12</v>
      </c>
      <c r="T166" s="86">
        <f>A166</f>
        <v>165</v>
      </c>
      <c r="U166" s="86" t="str">
        <f>B166</f>
        <v>МКОУ "Обохская СОШ"</v>
      </c>
      <c r="V166" s="87">
        <f>G166/F166</f>
        <v>1</v>
      </c>
      <c r="W166" s="87">
        <f>E166/D166</f>
        <v>1</v>
      </c>
      <c r="X166" s="87">
        <f>H166/$C166</f>
        <v>0.91666666666666663</v>
      </c>
      <c r="Y166" s="87">
        <f>J166/I166</f>
        <v>1</v>
      </c>
      <c r="Z166" s="87">
        <f>K166/$C166</f>
        <v>1</v>
      </c>
      <c r="AA166" s="87">
        <f>L166/$C166</f>
        <v>1</v>
      </c>
      <c r="AB166" s="87">
        <f>N166/M166</f>
        <v>1</v>
      </c>
      <c r="AC166" s="87">
        <f>O166/$C166</f>
        <v>1</v>
      </c>
      <c r="AD166" s="87">
        <f>P166/$C166</f>
        <v>1</v>
      </c>
      <c r="AE166" s="87">
        <f>Q166/$C166</f>
        <v>1</v>
      </c>
    </row>
    <row r="167" spans="1:31" x14ac:dyDescent="0.2">
      <c r="A167" s="46">
        <f>'бланки '!D171</f>
        <v>166</v>
      </c>
      <c r="B167" s="82" t="str">
        <f>'бланки '!C171</f>
        <v>МКОУ "Сильтинская НОШ"</v>
      </c>
      <c r="C167" s="79">
        <v>4</v>
      </c>
      <c r="D167" s="79">
        <v>2</v>
      </c>
      <c r="E167" s="79">
        <v>2</v>
      </c>
      <c r="F167" s="79">
        <v>2</v>
      </c>
      <c r="G167" s="79">
        <v>2</v>
      </c>
      <c r="H167" s="79">
        <v>4</v>
      </c>
      <c r="I167" s="79">
        <v>1</v>
      </c>
      <c r="J167" s="79">
        <v>1</v>
      </c>
      <c r="K167" s="79">
        <v>4</v>
      </c>
      <c r="L167" s="79">
        <v>3</v>
      </c>
      <c r="M167" s="79">
        <v>3</v>
      </c>
      <c r="N167" s="79">
        <v>3</v>
      </c>
      <c r="O167" s="79">
        <v>3</v>
      </c>
      <c r="P167" s="79">
        <v>4</v>
      </c>
      <c r="Q167" s="79">
        <v>3</v>
      </c>
      <c r="T167" s="86">
        <f>A167</f>
        <v>166</v>
      </c>
      <c r="U167" s="86" t="str">
        <f>B167</f>
        <v>МКОУ "Сильтинская НОШ"</v>
      </c>
      <c r="V167" s="87">
        <f>G167/F167</f>
        <v>1</v>
      </c>
      <c r="W167" s="87">
        <f>E167/D167</f>
        <v>1</v>
      </c>
      <c r="X167" s="87">
        <f>H167/$C167</f>
        <v>1</v>
      </c>
      <c r="Y167" s="87">
        <f>J167/I167</f>
        <v>1</v>
      </c>
      <c r="Z167" s="87">
        <f>K167/$C167</f>
        <v>1</v>
      </c>
      <c r="AA167" s="87">
        <f>L167/$C167</f>
        <v>0.75</v>
      </c>
      <c r="AB167" s="87">
        <f>N167/M167</f>
        <v>1</v>
      </c>
      <c r="AC167" s="87">
        <f>O167/$C167</f>
        <v>0.75</v>
      </c>
      <c r="AD167" s="87">
        <f>P167/$C167</f>
        <v>1</v>
      </c>
      <c r="AE167" s="87">
        <f>Q167/$C167</f>
        <v>0.75</v>
      </c>
    </row>
    <row r="168" spans="1:31" x14ac:dyDescent="0.2">
      <c r="A168" s="46">
        <f>'бланки '!D172</f>
        <v>167</v>
      </c>
      <c r="B168" s="82" t="str">
        <f>'бланки '!C172</f>
        <v>МКОУ "Тлогобская СОШ"</v>
      </c>
      <c r="C168" s="79">
        <v>27</v>
      </c>
      <c r="D168" s="79">
        <v>27</v>
      </c>
      <c r="E168" s="79">
        <v>23</v>
      </c>
      <c r="F168" s="79">
        <v>21</v>
      </c>
      <c r="G168" s="79">
        <v>19</v>
      </c>
      <c r="H168" s="79">
        <v>26</v>
      </c>
      <c r="I168" s="79">
        <v>4</v>
      </c>
      <c r="J168" s="79">
        <v>3</v>
      </c>
      <c r="K168" s="79">
        <v>27</v>
      </c>
      <c r="L168" s="79">
        <v>27</v>
      </c>
      <c r="M168" s="79">
        <v>25</v>
      </c>
      <c r="N168" s="79">
        <v>24</v>
      </c>
      <c r="O168" s="79">
        <v>26</v>
      </c>
      <c r="P168" s="79">
        <v>27</v>
      </c>
      <c r="Q168" s="79">
        <v>27</v>
      </c>
      <c r="T168" s="86">
        <f>A168</f>
        <v>167</v>
      </c>
      <c r="U168" s="86" t="str">
        <f>B168</f>
        <v>МКОУ "Тлогобская СОШ"</v>
      </c>
      <c r="V168" s="87">
        <f>G168/F168</f>
        <v>0.90476190476190477</v>
      </c>
      <c r="W168" s="87">
        <f>E168/D168</f>
        <v>0.85185185185185186</v>
      </c>
      <c r="X168" s="87">
        <f>H168/$C168</f>
        <v>0.96296296296296291</v>
      </c>
      <c r="Y168" s="87">
        <f>J168/I168</f>
        <v>0.75</v>
      </c>
      <c r="Z168" s="87">
        <f>K168/$C168</f>
        <v>1</v>
      </c>
      <c r="AA168" s="87">
        <f>L168/$C168</f>
        <v>1</v>
      </c>
      <c r="AB168" s="87">
        <f>N168/M168</f>
        <v>0.96</v>
      </c>
      <c r="AC168" s="87">
        <f>O168/$C168</f>
        <v>0.96296296296296291</v>
      </c>
      <c r="AD168" s="87">
        <f>P168/$C168</f>
        <v>1</v>
      </c>
      <c r="AE168" s="87">
        <f>Q168/$C168</f>
        <v>1</v>
      </c>
    </row>
    <row r="169" spans="1:31" x14ac:dyDescent="0.2">
      <c r="A169" s="46">
        <f>'бланки '!D173</f>
        <v>168</v>
      </c>
      <c r="B169" s="82" t="str">
        <f>'бланки '!C173</f>
        <v>МКОУ "Хиндахская СОШ"</v>
      </c>
      <c r="C169" s="79">
        <v>37</v>
      </c>
      <c r="D169" s="79">
        <v>22</v>
      </c>
      <c r="E169" s="79">
        <v>21</v>
      </c>
      <c r="F169" s="79">
        <v>23</v>
      </c>
      <c r="G169" s="79">
        <v>21</v>
      </c>
      <c r="H169" s="79">
        <v>28</v>
      </c>
      <c r="I169" s="79">
        <v>11</v>
      </c>
      <c r="J169" s="79">
        <v>10</v>
      </c>
      <c r="K169" s="79">
        <v>34</v>
      </c>
      <c r="L169" s="79">
        <v>32</v>
      </c>
      <c r="M169" s="79">
        <v>25</v>
      </c>
      <c r="N169" s="79">
        <v>21</v>
      </c>
      <c r="O169" s="79">
        <v>31</v>
      </c>
      <c r="P169" s="79">
        <v>35</v>
      </c>
      <c r="Q169" s="79">
        <v>31</v>
      </c>
      <c r="T169" s="86">
        <f>A169</f>
        <v>168</v>
      </c>
      <c r="U169" s="86" t="str">
        <f>B169</f>
        <v>МКОУ "Хиндахская СОШ"</v>
      </c>
      <c r="V169" s="87">
        <f>G169/F169</f>
        <v>0.91304347826086951</v>
      </c>
      <c r="W169" s="87">
        <f>E169/D169</f>
        <v>0.95454545454545459</v>
      </c>
      <c r="X169" s="87">
        <f>H169/$C169</f>
        <v>0.7567567567567568</v>
      </c>
      <c r="Y169" s="87">
        <f>J169/I169</f>
        <v>0.90909090909090906</v>
      </c>
      <c r="Z169" s="87">
        <f>K169/$C169</f>
        <v>0.91891891891891897</v>
      </c>
      <c r="AA169" s="87">
        <f>L169/$C169</f>
        <v>0.86486486486486491</v>
      </c>
      <c r="AB169" s="87">
        <f>N169/M169</f>
        <v>0.84</v>
      </c>
      <c r="AC169" s="87">
        <f>O169/$C169</f>
        <v>0.83783783783783783</v>
      </c>
      <c r="AD169" s="87">
        <f>P169/$C169</f>
        <v>0.94594594594594594</v>
      </c>
      <c r="AE169" s="87">
        <f>Q169/$C169</f>
        <v>0.83783783783783783</v>
      </c>
    </row>
    <row r="170" spans="1:31" x14ac:dyDescent="0.2">
      <c r="A170" s="46">
        <f>'бланки '!D174</f>
        <v>169</v>
      </c>
      <c r="B170" s="82" t="str">
        <f>'бланки '!C174</f>
        <v>МКОУ "Хоточинская СОШ"</v>
      </c>
      <c r="C170" s="79">
        <v>42</v>
      </c>
      <c r="D170" s="79">
        <v>38</v>
      </c>
      <c r="E170" s="79">
        <v>34</v>
      </c>
      <c r="F170" s="79">
        <v>37</v>
      </c>
      <c r="G170" s="79">
        <v>31</v>
      </c>
      <c r="H170" s="79">
        <v>36</v>
      </c>
      <c r="I170" s="79">
        <v>13</v>
      </c>
      <c r="J170" s="79">
        <v>10</v>
      </c>
      <c r="K170" s="79">
        <v>40</v>
      </c>
      <c r="L170" s="79">
        <v>36</v>
      </c>
      <c r="M170" s="79">
        <v>34</v>
      </c>
      <c r="N170" s="79">
        <v>32</v>
      </c>
      <c r="O170" s="79">
        <v>32</v>
      </c>
      <c r="P170" s="79">
        <v>33</v>
      </c>
      <c r="Q170" s="79">
        <v>36</v>
      </c>
      <c r="T170" s="86">
        <f>A170</f>
        <v>169</v>
      </c>
      <c r="U170" s="86" t="str">
        <f>B170</f>
        <v>МКОУ "Хоточинская СОШ"</v>
      </c>
      <c r="V170" s="87">
        <f>G170/F170</f>
        <v>0.83783783783783783</v>
      </c>
      <c r="W170" s="87">
        <f>E170/D170</f>
        <v>0.89473684210526316</v>
      </c>
      <c r="X170" s="87">
        <f>H170/$C170</f>
        <v>0.8571428571428571</v>
      </c>
      <c r="Y170" s="87">
        <f>J170/I170</f>
        <v>0.76923076923076927</v>
      </c>
      <c r="Z170" s="87">
        <f>K170/$C170</f>
        <v>0.95238095238095233</v>
      </c>
      <c r="AA170" s="87">
        <f>L170/$C170</f>
        <v>0.8571428571428571</v>
      </c>
      <c r="AB170" s="87">
        <f>N170/M170</f>
        <v>0.94117647058823528</v>
      </c>
      <c r="AC170" s="87">
        <f>O170/$C170</f>
        <v>0.76190476190476186</v>
      </c>
      <c r="AD170" s="87">
        <f>P170/$C170</f>
        <v>0.7857142857142857</v>
      </c>
      <c r="AE170" s="87">
        <f>Q170/$C170</f>
        <v>0.8571428571428571</v>
      </c>
    </row>
    <row r="171" spans="1:31" x14ac:dyDescent="0.2">
      <c r="A171" s="46">
        <f>'бланки '!D175</f>
        <v>170</v>
      </c>
      <c r="B171" s="82" t="str">
        <f>'бланки '!C175</f>
        <v>МКОУ "Хутнибская СОШ"</v>
      </c>
      <c r="C171" s="79">
        <v>34</v>
      </c>
      <c r="D171" s="79">
        <v>33</v>
      </c>
      <c r="E171" s="79">
        <v>33</v>
      </c>
      <c r="F171" s="79">
        <v>33</v>
      </c>
      <c r="G171" s="79">
        <v>33</v>
      </c>
      <c r="H171" s="79">
        <v>34</v>
      </c>
      <c r="I171" s="79">
        <v>1</v>
      </c>
      <c r="J171" s="79">
        <v>1</v>
      </c>
      <c r="K171" s="79">
        <v>33</v>
      </c>
      <c r="L171" s="79">
        <v>34</v>
      </c>
      <c r="M171" s="79">
        <v>31</v>
      </c>
      <c r="N171" s="79">
        <v>30</v>
      </c>
      <c r="O171" s="79">
        <v>34</v>
      </c>
      <c r="P171" s="79">
        <v>34</v>
      </c>
      <c r="Q171" s="79">
        <v>34</v>
      </c>
      <c r="T171" s="86">
        <f>A171</f>
        <v>170</v>
      </c>
      <c r="U171" s="86" t="str">
        <f>B171</f>
        <v>МКОУ "Хутнибская СОШ"</v>
      </c>
      <c r="V171" s="87">
        <f>G171/F171</f>
        <v>1</v>
      </c>
      <c r="W171" s="87">
        <f>E171/D171</f>
        <v>1</v>
      </c>
      <c r="X171" s="87">
        <f>H171/$C171</f>
        <v>1</v>
      </c>
      <c r="Y171" s="87">
        <f>J171/I171</f>
        <v>1</v>
      </c>
      <c r="Z171" s="87">
        <f>K171/$C171</f>
        <v>0.97058823529411764</v>
      </c>
      <c r="AA171" s="87">
        <f>L171/$C171</f>
        <v>1</v>
      </c>
      <c r="AB171" s="87">
        <f>N171/M171</f>
        <v>0.967741935483871</v>
      </c>
      <c r="AC171" s="87">
        <f>O171/$C171</f>
        <v>1</v>
      </c>
      <c r="AD171" s="87">
        <f>P171/$C171</f>
        <v>1</v>
      </c>
      <c r="AE171" s="87">
        <f>Q171/$C171</f>
        <v>1</v>
      </c>
    </row>
    <row r="172" spans="1:31" x14ac:dyDescent="0.2">
      <c r="A172" s="46">
        <f>'бланки '!D176</f>
        <v>171</v>
      </c>
      <c r="B172" s="82" t="str">
        <f>'бланки '!C176</f>
        <v>МКОУ "Чох-Коммунская СОШ"</v>
      </c>
      <c r="C172" s="79">
        <v>33</v>
      </c>
      <c r="D172" s="79">
        <v>33</v>
      </c>
      <c r="E172" s="79">
        <v>32</v>
      </c>
      <c r="F172" s="79">
        <v>33</v>
      </c>
      <c r="G172" s="79">
        <v>33</v>
      </c>
      <c r="H172" s="79">
        <v>33</v>
      </c>
      <c r="I172" s="79">
        <v>5</v>
      </c>
      <c r="J172" s="79">
        <v>4</v>
      </c>
      <c r="K172" s="79">
        <v>32</v>
      </c>
      <c r="L172" s="79">
        <v>33</v>
      </c>
      <c r="M172" s="79">
        <v>30</v>
      </c>
      <c r="N172" s="79">
        <v>29</v>
      </c>
      <c r="O172" s="79">
        <v>33</v>
      </c>
      <c r="P172" s="79">
        <v>32</v>
      </c>
      <c r="Q172" s="79">
        <v>33</v>
      </c>
      <c r="T172" s="86">
        <f>A172</f>
        <v>171</v>
      </c>
      <c r="U172" s="86" t="str">
        <f>B172</f>
        <v>МКОУ "Чох-Коммунская СОШ"</v>
      </c>
      <c r="V172" s="87">
        <f>G172/F172</f>
        <v>1</v>
      </c>
      <c r="W172" s="87">
        <f>E172/D172</f>
        <v>0.96969696969696972</v>
      </c>
      <c r="X172" s="87">
        <f>H172/$C172</f>
        <v>1</v>
      </c>
      <c r="Y172" s="87">
        <f>J172/I172</f>
        <v>0.8</v>
      </c>
      <c r="Z172" s="87">
        <f>K172/$C172</f>
        <v>0.96969696969696972</v>
      </c>
      <c r="AA172" s="87">
        <f>L172/$C172</f>
        <v>1</v>
      </c>
      <c r="AB172" s="87">
        <f>N172/M172</f>
        <v>0.96666666666666667</v>
      </c>
      <c r="AC172" s="87">
        <f>O172/$C172</f>
        <v>1</v>
      </c>
      <c r="AD172" s="87">
        <f>P172/$C172</f>
        <v>0.96969696969696972</v>
      </c>
      <c r="AE172" s="87">
        <f>Q172/$C172</f>
        <v>1</v>
      </c>
    </row>
    <row r="173" spans="1:31" x14ac:dyDescent="0.2">
      <c r="A173" s="46">
        <f>'бланки '!D177</f>
        <v>172</v>
      </c>
      <c r="B173" s="82" t="str">
        <f>'бланки '!C177</f>
        <v>МКОУ "Чохская СОШ"</v>
      </c>
      <c r="C173" s="79">
        <v>26</v>
      </c>
      <c r="D173" s="79">
        <v>24</v>
      </c>
      <c r="E173" s="79">
        <v>24</v>
      </c>
      <c r="F173" s="79">
        <v>24</v>
      </c>
      <c r="G173" s="79">
        <v>24</v>
      </c>
      <c r="H173" s="79">
        <v>26</v>
      </c>
      <c r="I173" s="79">
        <v>3</v>
      </c>
      <c r="J173" s="79">
        <v>2</v>
      </c>
      <c r="K173" s="79">
        <v>25</v>
      </c>
      <c r="L173" s="79">
        <v>26</v>
      </c>
      <c r="M173" s="79">
        <v>25</v>
      </c>
      <c r="N173" s="79">
        <v>24</v>
      </c>
      <c r="O173" s="79">
        <v>24</v>
      </c>
      <c r="P173" s="79">
        <v>25</v>
      </c>
      <c r="Q173" s="79">
        <v>23</v>
      </c>
      <c r="T173" s="86">
        <f>A173</f>
        <v>172</v>
      </c>
      <c r="U173" s="86" t="str">
        <f>B173</f>
        <v>МКОУ "Чохская СОШ"</v>
      </c>
      <c r="V173" s="87">
        <f>G173/F173</f>
        <v>1</v>
      </c>
      <c r="W173" s="87">
        <f>E173/D173</f>
        <v>1</v>
      </c>
      <c r="X173" s="87">
        <f>H173/$C173</f>
        <v>1</v>
      </c>
      <c r="Y173" s="87">
        <f>J173/I173</f>
        <v>0.66666666666666663</v>
      </c>
      <c r="Z173" s="87">
        <f>K173/$C173</f>
        <v>0.96153846153846156</v>
      </c>
      <c r="AA173" s="87">
        <f>L173/$C173</f>
        <v>1</v>
      </c>
      <c r="AB173" s="87">
        <f>N173/M173</f>
        <v>0.96</v>
      </c>
      <c r="AC173" s="87">
        <f>O173/$C173</f>
        <v>0.92307692307692313</v>
      </c>
      <c r="AD173" s="87">
        <f>P173/$C173</f>
        <v>0.96153846153846156</v>
      </c>
      <c r="AE173" s="87">
        <f>Q173/$C173</f>
        <v>0.88461538461538458</v>
      </c>
    </row>
    <row r="174" spans="1:31" x14ac:dyDescent="0.2">
      <c r="A174" s="46">
        <f>'бланки '!D178</f>
        <v>173</v>
      </c>
      <c r="B174" s="82" t="str">
        <f>'бланки '!C178</f>
        <v>МКОУ "Шангодинская СОШ"</v>
      </c>
      <c r="C174" s="79">
        <v>14</v>
      </c>
      <c r="D174" s="79">
        <v>13</v>
      </c>
      <c r="E174" s="79">
        <v>13</v>
      </c>
      <c r="F174" s="79">
        <v>12</v>
      </c>
      <c r="G174" s="79">
        <v>12</v>
      </c>
      <c r="H174" s="79">
        <v>13</v>
      </c>
      <c r="I174" s="79">
        <v>3</v>
      </c>
      <c r="J174" s="79">
        <v>3</v>
      </c>
      <c r="K174" s="79">
        <v>13</v>
      </c>
      <c r="L174" s="79">
        <v>13</v>
      </c>
      <c r="M174" s="79">
        <v>13</v>
      </c>
      <c r="N174" s="79">
        <v>13</v>
      </c>
      <c r="O174" s="79">
        <v>13</v>
      </c>
      <c r="P174" s="79">
        <v>13</v>
      </c>
      <c r="Q174" s="79">
        <v>13</v>
      </c>
      <c r="T174" s="86">
        <f>A174</f>
        <v>173</v>
      </c>
      <c r="U174" s="86" t="str">
        <f>B174</f>
        <v>МКОУ "Шангодинская СОШ"</v>
      </c>
      <c r="V174" s="87">
        <f>G174/F174</f>
        <v>1</v>
      </c>
      <c r="W174" s="87">
        <f>E174/D174</f>
        <v>1</v>
      </c>
      <c r="X174" s="87">
        <f>H174/$C174</f>
        <v>0.9285714285714286</v>
      </c>
      <c r="Y174" s="87">
        <f>J174/I174</f>
        <v>1</v>
      </c>
      <c r="Z174" s="87">
        <f>K174/$C174</f>
        <v>0.9285714285714286</v>
      </c>
      <c r="AA174" s="87">
        <f>L174/$C174</f>
        <v>0.9285714285714286</v>
      </c>
      <c r="AB174" s="87">
        <f>N174/M174</f>
        <v>1</v>
      </c>
      <c r="AC174" s="87">
        <f>O174/$C174</f>
        <v>0.9285714285714286</v>
      </c>
      <c r="AD174" s="87">
        <f>P174/$C174</f>
        <v>0.9285714285714286</v>
      </c>
      <c r="AE174" s="87">
        <f>Q174/$C174</f>
        <v>0.9285714285714286</v>
      </c>
    </row>
    <row r="175" spans="1:31" x14ac:dyDescent="0.2">
      <c r="A175" s="46">
        <f>'бланки '!D179</f>
        <v>174</v>
      </c>
      <c r="B175" s="82" t="str">
        <f>'бланки '!C179</f>
        <v>МКДОУ "Детский сад № 5"</v>
      </c>
      <c r="C175" s="79">
        <v>7</v>
      </c>
      <c r="D175" s="79">
        <v>7</v>
      </c>
      <c r="E175" s="79">
        <v>7</v>
      </c>
      <c r="F175" s="79">
        <v>5</v>
      </c>
      <c r="G175" s="79">
        <v>5</v>
      </c>
      <c r="H175" s="79">
        <v>7</v>
      </c>
      <c r="I175" s="79">
        <v>3</v>
      </c>
      <c r="J175" s="79">
        <v>3</v>
      </c>
      <c r="K175" s="79">
        <v>7</v>
      </c>
      <c r="L175" s="79">
        <v>7</v>
      </c>
      <c r="M175" s="79">
        <v>6</v>
      </c>
      <c r="N175" s="79">
        <v>6</v>
      </c>
      <c r="O175" s="79">
        <v>7</v>
      </c>
      <c r="P175" s="79">
        <v>7</v>
      </c>
      <c r="Q175" s="79">
        <v>7</v>
      </c>
      <c r="T175" s="86">
        <f>A175</f>
        <v>174</v>
      </c>
      <c r="U175" s="86" t="str">
        <f>B175</f>
        <v>МКДОУ "Детский сад № 5"</v>
      </c>
      <c r="V175" s="87">
        <f>G175/F175</f>
        <v>1</v>
      </c>
      <c r="W175" s="87">
        <f>E175/D175</f>
        <v>1</v>
      </c>
      <c r="X175" s="87">
        <f>H175/$C175</f>
        <v>1</v>
      </c>
      <c r="Y175" s="87">
        <f>J175/I175</f>
        <v>1</v>
      </c>
      <c r="Z175" s="87">
        <f>K175/$C175</f>
        <v>1</v>
      </c>
      <c r="AA175" s="87">
        <f>L175/$C175</f>
        <v>1</v>
      </c>
      <c r="AB175" s="87">
        <f>N175/M175</f>
        <v>1</v>
      </c>
      <c r="AC175" s="87">
        <f>O175/$C175</f>
        <v>1</v>
      </c>
      <c r="AD175" s="87">
        <f>P175/$C175</f>
        <v>1</v>
      </c>
      <c r="AE175" s="87">
        <f>Q175/$C175</f>
        <v>1</v>
      </c>
    </row>
    <row r="176" spans="1:31" x14ac:dyDescent="0.2">
      <c r="A176" s="46">
        <f>'бланки '!D180</f>
        <v>175</v>
      </c>
      <c r="B176" s="82" t="str">
        <f>'бланки '!C180</f>
        <v>МКДОУ "Детский сад № 10"</v>
      </c>
      <c r="C176" s="79">
        <v>16</v>
      </c>
      <c r="D176" s="79">
        <v>16</v>
      </c>
      <c r="E176" s="79">
        <v>15</v>
      </c>
      <c r="F176" s="79">
        <v>13</v>
      </c>
      <c r="G176" s="79">
        <v>11</v>
      </c>
      <c r="H176" s="79">
        <v>14</v>
      </c>
      <c r="I176" s="79">
        <v>2</v>
      </c>
      <c r="J176" s="79">
        <v>2</v>
      </c>
      <c r="K176" s="79">
        <v>15</v>
      </c>
      <c r="L176" s="79">
        <v>15</v>
      </c>
      <c r="M176" s="79">
        <v>14</v>
      </c>
      <c r="N176" s="79">
        <v>14</v>
      </c>
      <c r="O176" s="79">
        <v>14</v>
      </c>
      <c r="P176" s="79">
        <v>14</v>
      </c>
      <c r="Q176" s="79">
        <v>15</v>
      </c>
      <c r="T176" s="86">
        <f>A176</f>
        <v>175</v>
      </c>
      <c r="U176" s="86" t="str">
        <f>B176</f>
        <v>МКДОУ "Детский сад № 10"</v>
      </c>
      <c r="V176" s="87">
        <f>G176/F176</f>
        <v>0.84615384615384615</v>
      </c>
      <c r="W176" s="87">
        <f>E176/D176</f>
        <v>0.9375</v>
      </c>
      <c r="X176" s="87">
        <f>H176/$C176</f>
        <v>0.875</v>
      </c>
      <c r="Y176" s="87">
        <f>J176/I176</f>
        <v>1</v>
      </c>
      <c r="Z176" s="87">
        <f>K176/$C176</f>
        <v>0.9375</v>
      </c>
      <c r="AA176" s="87">
        <f>L176/$C176</f>
        <v>0.9375</v>
      </c>
      <c r="AB176" s="87">
        <f>N176/M176</f>
        <v>1</v>
      </c>
      <c r="AC176" s="87">
        <f>O176/$C176</f>
        <v>0.875</v>
      </c>
      <c r="AD176" s="87">
        <f>P176/$C176</f>
        <v>0.875</v>
      </c>
      <c r="AE176" s="87">
        <f>Q176/$C176</f>
        <v>0.9375</v>
      </c>
    </row>
    <row r="177" spans="1:31" x14ac:dyDescent="0.2">
      <c r="A177" s="46">
        <f>'бланки '!D181</f>
        <v>176</v>
      </c>
      <c r="B177" s="82" t="str">
        <f>'бланки '!C181</f>
        <v>МКДОУ "Детский сад 12"</v>
      </c>
      <c r="C177" s="79">
        <v>8</v>
      </c>
      <c r="D177" s="79">
        <v>7</v>
      </c>
      <c r="E177" s="79">
        <v>7</v>
      </c>
      <c r="F177" s="79">
        <v>7</v>
      </c>
      <c r="G177" s="79">
        <v>7</v>
      </c>
      <c r="H177" s="79">
        <v>8</v>
      </c>
      <c r="I177" s="79">
        <v>1</v>
      </c>
      <c r="J177" s="79">
        <v>1</v>
      </c>
      <c r="K177" s="79">
        <v>8</v>
      </c>
      <c r="L177" s="79">
        <v>8</v>
      </c>
      <c r="M177" s="79">
        <v>7</v>
      </c>
      <c r="N177" s="79">
        <v>7</v>
      </c>
      <c r="O177" s="79">
        <v>8</v>
      </c>
      <c r="P177" s="79">
        <v>8</v>
      </c>
      <c r="Q177" s="79">
        <v>8</v>
      </c>
      <c r="T177" s="86">
        <f>A177</f>
        <v>176</v>
      </c>
      <c r="U177" s="86" t="str">
        <f>B177</f>
        <v>МКДОУ "Детский сад 12"</v>
      </c>
      <c r="V177" s="87">
        <f>G177/F177</f>
        <v>1</v>
      </c>
      <c r="W177" s="87">
        <f>E177/D177</f>
        <v>1</v>
      </c>
      <c r="X177" s="87">
        <f>H177/$C177</f>
        <v>1</v>
      </c>
      <c r="Y177" s="87">
        <f>J177/I177</f>
        <v>1</v>
      </c>
      <c r="Z177" s="87">
        <f>K177/$C177</f>
        <v>1</v>
      </c>
      <c r="AA177" s="87">
        <f>L177/$C177</f>
        <v>1</v>
      </c>
      <c r="AB177" s="87">
        <f>N177/M177</f>
        <v>1</v>
      </c>
      <c r="AC177" s="87">
        <f>O177/$C177</f>
        <v>1</v>
      </c>
      <c r="AD177" s="87">
        <f>P177/$C177</f>
        <v>1</v>
      </c>
      <c r="AE177" s="87">
        <f>Q177/$C177</f>
        <v>1</v>
      </c>
    </row>
    <row r="178" spans="1:31" x14ac:dyDescent="0.2">
      <c r="A178" s="46">
        <f>'бланки '!D182</f>
        <v>177</v>
      </c>
      <c r="B178" s="82" t="str">
        <f>'бланки '!C182</f>
        <v>МКДОУ "Детский сад 15"</v>
      </c>
      <c r="C178" s="79">
        <v>16</v>
      </c>
      <c r="D178" s="79">
        <v>14</v>
      </c>
      <c r="E178" s="79">
        <v>14</v>
      </c>
      <c r="F178" s="79">
        <v>11</v>
      </c>
      <c r="G178" s="79">
        <v>11</v>
      </c>
      <c r="H178" s="79">
        <v>15</v>
      </c>
      <c r="I178" s="79">
        <v>2</v>
      </c>
      <c r="J178" s="79">
        <v>2</v>
      </c>
      <c r="K178" s="79">
        <v>16</v>
      </c>
      <c r="L178" s="79">
        <v>15</v>
      </c>
      <c r="M178" s="79">
        <v>14</v>
      </c>
      <c r="N178" s="79">
        <v>14</v>
      </c>
      <c r="O178" s="79">
        <v>14</v>
      </c>
      <c r="P178" s="79">
        <v>16</v>
      </c>
      <c r="Q178" s="79">
        <v>14</v>
      </c>
      <c r="T178" s="86">
        <f>A178</f>
        <v>177</v>
      </c>
      <c r="U178" s="86" t="str">
        <f>B178</f>
        <v>МКДОУ "Детский сад 15"</v>
      </c>
      <c r="V178" s="87">
        <f>G178/F178</f>
        <v>1</v>
      </c>
      <c r="W178" s="87">
        <f>E178/D178</f>
        <v>1</v>
      </c>
      <c r="X178" s="87">
        <f>H178/$C178</f>
        <v>0.9375</v>
      </c>
      <c r="Y178" s="87">
        <f>J178/I178</f>
        <v>1</v>
      </c>
      <c r="Z178" s="87">
        <f>K178/$C178</f>
        <v>1</v>
      </c>
      <c r="AA178" s="87">
        <f>L178/$C178</f>
        <v>0.9375</v>
      </c>
      <c r="AB178" s="87">
        <f>N178/M178</f>
        <v>1</v>
      </c>
      <c r="AC178" s="87">
        <f>O178/$C178</f>
        <v>0.875</v>
      </c>
      <c r="AD178" s="87">
        <f>P178/$C178</f>
        <v>1</v>
      </c>
      <c r="AE178" s="87">
        <f>Q178/$C178</f>
        <v>0.875</v>
      </c>
    </row>
    <row r="179" spans="1:31" x14ac:dyDescent="0.2">
      <c r="A179" s="46">
        <f>'бланки '!D183</f>
        <v>178</v>
      </c>
      <c r="B179" s="82" t="str">
        <f>'бланки '!C183</f>
        <v>МКДОУ "Детский сад 17"</v>
      </c>
      <c r="C179" s="79">
        <v>35</v>
      </c>
      <c r="D179" s="79">
        <v>34</v>
      </c>
      <c r="E179" s="79">
        <v>30</v>
      </c>
      <c r="F179" s="79">
        <v>28</v>
      </c>
      <c r="G179" s="79">
        <v>26</v>
      </c>
      <c r="H179" s="79">
        <v>33</v>
      </c>
      <c r="I179" s="79">
        <v>7</v>
      </c>
      <c r="J179" s="79">
        <v>6</v>
      </c>
      <c r="K179" s="79">
        <v>34</v>
      </c>
      <c r="L179" s="79">
        <v>34</v>
      </c>
      <c r="M179" s="79">
        <v>33</v>
      </c>
      <c r="N179" s="79">
        <v>31</v>
      </c>
      <c r="O179" s="79">
        <v>33</v>
      </c>
      <c r="P179" s="79">
        <v>34</v>
      </c>
      <c r="Q179" s="79">
        <v>34</v>
      </c>
      <c r="T179" s="86">
        <f>A179</f>
        <v>178</v>
      </c>
      <c r="U179" s="86" t="str">
        <f>B179</f>
        <v>МКДОУ "Детский сад 17"</v>
      </c>
      <c r="V179" s="87">
        <f>G179/F179</f>
        <v>0.9285714285714286</v>
      </c>
      <c r="W179" s="87">
        <f>E179/D179</f>
        <v>0.88235294117647056</v>
      </c>
      <c r="X179" s="87">
        <f>H179/$C179</f>
        <v>0.94285714285714284</v>
      </c>
      <c r="Y179" s="87">
        <f>J179/I179</f>
        <v>0.8571428571428571</v>
      </c>
      <c r="Z179" s="87">
        <f>K179/$C179</f>
        <v>0.97142857142857142</v>
      </c>
      <c r="AA179" s="87">
        <f>L179/$C179</f>
        <v>0.97142857142857142</v>
      </c>
      <c r="AB179" s="87">
        <f>N179/M179</f>
        <v>0.93939393939393945</v>
      </c>
      <c r="AC179" s="87">
        <f>O179/$C179</f>
        <v>0.94285714285714284</v>
      </c>
      <c r="AD179" s="87">
        <f>P179/$C179</f>
        <v>0.97142857142857142</v>
      </c>
      <c r="AE179" s="87">
        <f>Q179/$C179</f>
        <v>0.97142857142857142</v>
      </c>
    </row>
    <row r="180" spans="1:31" x14ac:dyDescent="0.2">
      <c r="A180" s="46">
        <f>'бланки '!D184</f>
        <v>179</v>
      </c>
      <c r="B180" s="82" t="str">
        <f>'бланки '!C184</f>
        <v>МКДОУ "Детский сад 21"</v>
      </c>
      <c r="C180" s="79">
        <v>8</v>
      </c>
      <c r="D180" s="79">
        <v>3</v>
      </c>
      <c r="E180" s="79">
        <v>3</v>
      </c>
      <c r="F180" s="79">
        <v>4</v>
      </c>
      <c r="G180" s="79">
        <v>3</v>
      </c>
      <c r="H180" s="79">
        <v>6</v>
      </c>
      <c r="I180" s="79">
        <v>1</v>
      </c>
      <c r="J180" s="79">
        <v>1</v>
      </c>
      <c r="K180" s="79">
        <v>8</v>
      </c>
      <c r="L180" s="79">
        <v>8</v>
      </c>
      <c r="M180" s="79">
        <v>2</v>
      </c>
      <c r="N180" s="79">
        <v>2</v>
      </c>
      <c r="O180" s="79">
        <v>8</v>
      </c>
      <c r="P180" s="79">
        <v>8</v>
      </c>
      <c r="Q180" s="79">
        <v>8</v>
      </c>
      <c r="T180" s="86">
        <f>A180</f>
        <v>179</v>
      </c>
      <c r="U180" s="86" t="str">
        <f>B180</f>
        <v>МКДОУ "Детский сад 21"</v>
      </c>
      <c r="V180" s="87">
        <f>G180/F180</f>
        <v>0.75</v>
      </c>
      <c r="W180" s="87">
        <f>E180/D180</f>
        <v>1</v>
      </c>
      <c r="X180" s="87">
        <f>H180/$C180</f>
        <v>0.75</v>
      </c>
      <c r="Y180" s="87">
        <f>J180/I180</f>
        <v>1</v>
      </c>
      <c r="Z180" s="87">
        <f>K180/$C180</f>
        <v>1</v>
      </c>
      <c r="AA180" s="87">
        <f>L180/$C180</f>
        <v>1</v>
      </c>
      <c r="AB180" s="87">
        <f>N180/M180</f>
        <v>1</v>
      </c>
      <c r="AC180" s="87">
        <f>O180/$C180</f>
        <v>1</v>
      </c>
      <c r="AD180" s="87">
        <f>P180/$C180</f>
        <v>1</v>
      </c>
      <c r="AE180" s="87">
        <f>Q180/$C180</f>
        <v>1</v>
      </c>
    </row>
    <row r="181" spans="1:31" x14ac:dyDescent="0.2">
      <c r="A181" s="46">
        <f>'бланки '!D185</f>
        <v>180</v>
      </c>
      <c r="B181" s="82" t="str">
        <f>'бланки '!C185</f>
        <v>МБУ ДО "Мегебская ДЮСШ"</v>
      </c>
      <c r="C181" s="79">
        <v>392</v>
      </c>
      <c r="D181" s="79">
        <v>291</v>
      </c>
      <c r="E181" s="79">
        <v>245</v>
      </c>
      <c r="F181" s="79">
        <v>279</v>
      </c>
      <c r="G181" s="79">
        <v>246</v>
      </c>
      <c r="H181" s="79">
        <v>298</v>
      </c>
      <c r="I181" s="79">
        <v>59</v>
      </c>
      <c r="J181" s="79">
        <v>41</v>
      </c>
      <c r="K181" s="79">
        <v>305</v>
      </c>
      <c r="L181" s="79">
        <v>291</v>
      </c>
      <c r="M181" s="79">
        <v>291</v>
      </c>
      <c r="N181" s="79">
        <v>255</v>
      </c>
      <c r="O181" s="79">
        <v>291</v>
      </c>
      <c r="P181" s="79">
        <v>291</v>
      </c>
      <c r="Q181" s="79">
        <v>291</v>
      </c>
      <c r="T181" s="86">
        <f>A181</f>
        <v>180</v>
      </c>
      <c r="U181" s="86" t="str">
        <f>B181</f>
        <v>МБУ ДО "Мегебская ДЮСШ"</v>
      </c>
      <c r="V181" s="87">
        <f>G181/F181</f>
        <v>0.88172043010752688</v>
      </c>
      <c r="W181" s="87">
        <f>E181/D181</f>
        <v>0.84192439862542956</v>
      </c>
      <c r="X181" s="87">
        <f>H181/$C181</f>
        <v>0.76020408163265307</v>
      </c>
      <c r="Y181" s="87">
        <f>J181/I181</f>
        <v>0.69491525423728817</v>
      </c>
      <c r="Z181" s="87">
        <f>K181/$C181</f>
        <v>0.77806122448979587</v>
      </c>
      <c r="AA181" s="87">
        <f>L181/$C181</f>
        <v>0.74234693877551017</v>
      </c>
      <c r="AB181" s="87">
        <f>N181/M181</f>
        <v>0.87628865979381443</v>
      </c>
      <c r="AC181" s="87">
        <f>O181/$C181</f>
        <v>0.74234693877551017</v>
      </c>
      <c r="AD181" s="87">
        <f>P181/$C181</f>
        <v>0.74234693877551017</v>
      </c>
      <c r="AE181" s="87">
        <f>Q181/$C181</f>
        <v>0.74234693877551017</v>
      </c>
    </row>
    <row r="182" spans="1:31" x14ac:dyDescent="0.2">
      <c r="A182" s="46">
        <f>'бланки '!D186</f>
        <v>181</v>
      </c>
      <c r="B182" s="82" t="str">
        <f>'бланки '!C186</f>
        <v>МКОУ "Уркарахский многопрофильный лицей им. Алисултанова М. Г.".</v>
      </c>
      <c r="C182" s="79">
        <v>101</v>
      </c>
      <c r="D182" s="79">
        <v>61</v>
      </c>
      <c r="E182" s="79">
        <v>56</v>
      </c>
      <c r="F182" s="79">
        <v>56</v>
      </c>
      <c r="G182" s="79">
        <v>51</v>
      </c>
      <c r="H182" s="79">
        <v>85</v>
      </c>
      <c r="I182" s="79">
        <v>15</v>
      </c>
      <c r="J182" s="79">
        <v>12</v>
      </c>
      <c r="K182" s="79">
        <v>85</v>
      </c>
      <c r="L182" s="79">
        <v>85</v>
      </c>
      <c r="M182" s="79">
        <v>70</v>
      </c>
      <c r="N182" s="79">
        <v>64</v>
      </c>
      <c r="O182" s="79">
        <v>85</v>
      </c>
      <c r="P182" s="79">
        <v>85</v>
      </c>
      <c r="Q182" s="79">
        <v>85</v>
      </c>
      <c r="T182" s="86">
        <f>A182</f>
        <v>181</v>
      </c>
      <c r="U182" s="86" t="str">
        <f>B182</f>
        <v>МКОУ "Уркарахский многопрофильный лицей им. Алисултанова М. Г.".</v>
      </c>
      <c r="V182" s="87">
        <f>G182/F182</f>
        <v>0.9107142857142857</v>
      </c>
      <c r="W182" s="87">
        <f>E182/D182</f>
        <v>0.91803278688524592</v>
      </c>
      <c r="X182" s="87">
        <f>H182/$C182</f>
        <v>0.84158415841584155</v>
      </c>
      <c r="Y182" s="87">
        <f>J182/I182</f>
        <v>0.8</v>
      </c>
      <c r="Z182" s="87">
        <f>K182/$C182</f>
        <v>0.84158415841584155</v>
      </c>
      <c r="AA182" s="87">
        <f>L182/$C182</f>
        <v>0.84158415841584155</v>
      </c>
      <c r="AB182" s="87">
        <f>N182/M182</f>
        <v>0.91428571428571426</v>
      </c>
      <c r="AC182" s="87">
        <f>O182/$C182</f>
        <v>0.84158415841584155</v>
      </c>
      <c r="AD182" s="87">
        <f>P182/$C182</f>
        <v>0.84158415841584155</v>
      </c>
      <c r="AE182" s="87">
        <f>Q182/$C182</f>
        <v>0.84158415841584155</v>
      </c>
    </row>
    <row r="183" spans="1:31" x14ac:dyDescent="0.2">
      <c r="A183" s="46">
        <f>'бланки '!D187</f>
        <v>182</v>
      </c>
      <c r="B183" s="82" t="str">
        <f>'бланки '!C187</f>
        <v>МКОУ "Новоуркарахская средняя общеобразовательная школа"</v>
      </c>
      <c r="C183" s="79">
        <v>55</v>
      </c>
      <c r="D183" s="79">
        <v>34</v>
      </c>
      <c r="E183" s="79">
        <v>26</v>
      </c>
      <c r="F183" s="79">
        <v>28</v>
      </c>
      <c r="G183" s="79">
        <v>21</v>
      </c>
      <c r="H183" s="79">
        <v>41</v>
      </c>
      <c r="I183" s="79">
        <v>9</v>
      </c>
      <c r="J183" s="79">
        <v>6</v>
      </c>
      <c r="K183" s="79">
        <v>41</v>
      </c>
      <c r="L183" s="79">
        <v>41</v>
      </c>
      <c r="M183" s="79">
        <v>31</v>
      </c>
      <c r="N183" s="79">
        <v>23</v>
      </c>
      <c r="O183" s="79">
        <v>41</v>
      </c>
      <c r="P183" s="79">
        <v>41</v>
      </c>
      <c r="Q183" s="79">
        <v>41</v>
      </c>
      <c r="T183" s="86">
        <f>A183</f>
        <v>182</v>
      </c>
      <c r="U183" s="86" t="str">
        <f>B183</f>
        <v>МКОУ "Новоуркарахская средняя общеобразовательная школа"</v>
      </c>
      <c r="V183" s="87">
        <f>G183/F183</f>
        <v>0.75</v>
      </c>
      <c r="W183" s="87">
        <f>E183/D183</f>
        <v>0.76470588235294112</v>
      </c>
      <c r="X183" s="87">
        <f>H183/$C183</f>
        <v>0.74545454545454548</v>
      </c>
      <c r="Y183" s="87">
        <f>J183/I183</f>
        <v>0.66666666666666663</v>
      </c>
      <c r="Z183" s="87">
        <f>K183/$C183</f>
        <v>0.74545454545454548</v>
      </c>
      <c r="AA183" s="87">
        <f>L183/$C183</f>
        <v>0.74545454545454548</v>
      </c>
      <c r="AB183" s="87">
        <f>N183/M183</f>
        <v>0.74193548387096775</v>
      </c>
      <c r="AC183" s="87">
        <f>O183/$C183</f>
        <v>0.74545454545454548</v>
      </c>
      <c r="AD183" s="87">
        <f>P183/$C183</f>
        <v>0.74545454545454548</v>
      </c>
      <c r="AE183" s="87">
        <f>Q183/$C183</f>
        <v>0.74545454545454548</v>
      </c>
    </row>
    <row r="184" spans="1:31" x14ac:dyDescent="0.2">
      <c r="A184" s="46">
        <f>'бланки '!D188</f>
        <v>183</v>
      </c>
      <c r="B184" s="82" t="str">
        <f>'бланки '!C188</f>
        <v>МКОУ "Кищинская средняя общеобразовательная школа Гасбала Сулейманова"</v>
      </c>
      <c r="C184" s="79">
        <v>89</v>
      </c>
      <c r="D184" s="79">
        <v>53</v>
      </c>
      <c r="E184" s="79">
        <v>40</v>
      </c>
      <c r="F184" s="79">
        <v>41</v>
      </c>
      <c r="G184" s="79">
        <v>31</v>
      </c>
      <c r="H184" s="79">
        <v>66</v>
      </c>
      <c r="I184" s="79">
        <v>7</v>
      </c>
      <c r="J184" s="79">
        <v>6</v>
      </c>
      <c r="K184" s="79">
        <v>66</v>
      </c>
      <c r="L184" s="79">
        <v>66</v>
      </c>
      <c r="M184" s="79">
        <v>47</v>
      </c>
      <c r="N184" s="79">
        <v>38</v>
      </c>
      <c r="O184" s="79">
        <v>66</v>
      </c>
      <c r="P184" s="79">
        <v>66</v>
      </c>
      <c r="Q184" s="79">
        <v>66</v>
      </c>
      <c r="T184" s="86">
        <f>A184</f>
        <v>183</v>
      </c>
      <c r="U184" s="86" t="str">
        <f>B184</f>
        <v>МКОУ "Кищинская средняя общеобразовательная школа Гасбала Сулейманова"</v>
      </c>
      <c r="V184" s="87">
        <f>G184/F184</f>
        <v>0.75609756097560976</v>
      </c>
      <c r="W184" s="87">
        <f>E184/D184</f>
        <v>0.75471698113207553</v>
      </c>
      <c r="X184" s="87">
        <f>H184/$C184</f>
        <v>0.7415730337078652</v>
      </c>
      <c r="Y184" s="87">
        <f>J184/I184</f>
        <v>0.8571428571428571</v>
      </c>
      <c r="Z184" s="87">
        <f>K184/$C184</f>
        <v>0.7415730337078652</v>
      </c>
      <c r="AA184" s="87">
        <f>L184/$C184</f>
        <v>0.7415730337078652</v>
      </c>
      <c r="AB184" s="87">
        <f>N184/M184</f>
        <v>0.80851063829787229</v>
      </c>
      <c r="AC184" s="87">
        <f>O184/$C184</f>
        <v>0.7415730337078652</v>
      </c>
      <c r="AD184" s="87">
        <f>P184/$C184</f>
        <v>0.7415730337078652</v>
      </c>
      <c r="AE184" s="87">
        <f>Q184/$C184</f>
        <v>0.7415730337078652</v>
      </c>
    </row>
    <row r="185" spans="1:31" x14ac:dyDescent="0.2">
      <c r="A185" s="46">
        <f>'бланки '!D189</f>
        <v>184</v>
      </c>
      <c r="B185" s="82" t="str">
        <f>'бланки '!C189</f>
        <v>МКОУ "Харбукская средняя общеобразовательная школа"</v>
      </c>
      <c r="C185" s="79">
        <v>8</v>
      </c>
      <c r="D185" s="79">
        <v>5</v>
      </c>
      <c r="E185" s="79">
        <v>5</v>
      </c>
      <c r="F185" s="79">
        <v>3</v>
      </c>
      <c r="G185" s="79">
        <v>3</v>
      </c>
      <c r="H185" s="79">
        <v>6</v>
      </c>
      <c r="I185" s="79">
        <v>1</v>
      </c>
      <c r="J185" s="79">
        <v>1</v>
      </c>
      <c r="K185" s="79">
        <v>8</v>
      </c>
      <c r="L185" s="79">
        <v>7</v>
      </c>
      <c r="M185" s="79">
        <v>6</v>
      </c>
      <c r="N185" s="79">
        <v>5</v>
      </c>
      <c r="O185" s="79">
        <v>6</v>
      </c>
      <c r="P185" s="79">
        <v>6</v>
      </c>
      <c r="Q185" s="79">
        <v>6</v>
      </c>
      <c r="T185" s="86">
        <f>A185</f>
        <v>184</v>
      </c>
      <c r="U185" s="86" t="str">
        <f>B185</f>
        <v>МКОУ "Харбукская средняя общеобразовательная школа"</v>
      </c>
      <c r="V185" s="87">
        <f>G185/F185</f>
        <v>1</v>
      </c>
      <c r="W185" s="87">
        <f>E185/D185</f>
        <v>1</v>
      </c>
      <c r="X185" s="87">
        <f>H185/$C185</f>
        <v>0.75</v>
      </c>
      <c r="Y185" s="87">
        <f>J185/I185</f>
        <v>1</v>
      </c>
      <c r="Z185" s="87">
        <f>K185/$C185</f>
        <v>1</v>
      </c>
      <c r="AA185" s="87">
        <f>L185/$C185</f>
        <v>0.875</v>
      </c>
      <c r="AB185" s="87">
        <f>N185/M185</f>
        <v>0.83333333333333337</v>
      </c>
      <c r="AC185" s="87">
        <f>O185/$C185</f>
        <v>0.75</v>
      </c>
      <c r="AD185" s="87">
        <f>P185/$C185</f>
        <v>0.75</v>
      </c>
      <c r="AE185" s="87">
        <f>Q185/$C185</f>
        <v>0.75</v>
      </c>
    </row>
    <row r="186" spans="1:31" x14ac:dyDescent="0.2">
      <c r="A186" s="46">
        <f>'бланки '!D190</f>
        <v>185</v>
      </c>
      <c r="B186" s="82" t="str">
        <f>'бланки '!C190</f>
        <v>МКОУ "Калкнинская средняя общеобразовательная школа"</v>
      </c>
      <c r="C186" s="79">
        <v>43</v>
      </c>
      <c r="D186" s="79">
        <v>41</v>
      </c>
      <c r="E186" s="79">
        <v>35</v>
      </c>
      <c r="F186" s="79">
        <v>33</v>
      </c>
      <c r="G186" s="79">
        <v>32</v>
      </c>
      <c r="H186" s="79">
        <v>36</v>
      </c>
      <c r="I186" s="79">
        <v>11</v>
      </c>
      <c r="J186" s="79">
        <v>10</v>
      </c>
      <c r="K186" s="79">
        <v>40</v>
      </c>
      <c r="L186" s="79">
        <v>37</v>
      </c>
      <c r="M186" s="79">
        <v>37</v>
      </c>
      <c r="N186" s="79">
        <v>30</v>
      </c>
      <c r="O186" s="79">
        <v>34</v>
      </c>
      <c r="P186" s="79">
        <v>39</v>
      </c>
      <c r="Q186" s="79">
        <v>37</v>
      </c>
      <c r="T186" s="86">
        <f>A186</f>
        <v>185</v>
      </c>
      <c r="U186" s="86" t="str">
        <f>B186</f>
        <v>МКОУ "Калкнинская средняя общеобразовательная школа"</v>
      </c>
      <c r="V186" s="87">
        <f>G186/F186</f>
        <v>0.96969696969696972</v>
      </c>
      <c r="W186" s="87">
        <f>E186/D186</f>
        <v>0.85365853658536583</v>
      </c>
      <c r="X186" s="87">
        <f>H186/$C186</f>
        <v>0.83720930232558144</v>
      </c>
      <c r="Y186" s="87">
        <f>J186/I186</f>
        <v>0.90909090909090906</v>
      </c>
      <c r="Z186" s="87">
        <f>K186/$C186</f>
        <v>0.93023255813953487</v>
      </c>
      <c r="AA186" s="87">
        <f>L186/$C186</f>
        <v>0.86046511627906974</v>
      </c>
      <c r="AB186" s="87">
        <f>N186/M186</f>
        <v>0.81081081081081086</v>
      </c>
      <c r="AC186" s="87">
        <f>O186/$C186</f>
        <v>0.79069767441860461</v>
      </c>
      <c r="AD186" s="87">
        <f>P186/$C186</f>
        <v>0.90697674418604646</v>
      </c>
      <c r="AE186" s="87">
        <f>Q186/$C186</f>
        <v>0.86046511627906974</v>
      </c>
    </row>
    <row r="187" spans="1:31" x14ac:dyDescent="0.2">
      <c r="A187" s="46">
        <f>'бланки '!D191</f>
        <v>186</v>
      </c>
      <c r="B187" s="82" t="str">
        <f>'бланки '!C191</f>
        <v>МКОУ "Урагинская средняя общеобразовательная школа"</v>
      </c>
      <c r="C187" s="79">
        <v>15</v>
      </c>
      <c r="D187" s="79">
        <v>15</v>
      </c>
      <c r="E187" s="79">
        <v>13</v>
      </c>
      <c r="F187" s="79">
        <v>12</v>
      </c>
      <c r="G187" s="79">
        <v>11</v>
      </c>
      <c r="H187" s="79">
        <v>15</v>
      </c>
      <c r="I187" s="79">
        <v>2</v>
      </c>
      <c r="J187" s="79">
        <v>2</v>
      </c>
      <c r="K187" s="79">
        <v>13</v>
      </c>
      <c r="L187" s="79">
        <v>13</v>
      </c>
      <c r="M187" s="79">
        <v>12</v>
      </c>
      <c r="N187" s="79">
        <v>9</v>
      </c>
      <c r="O187" s="79">
        <v>12</v>
      </c>
      <c r="P187" s="79">
        <v>12</v>
      </c>
      <c r="Q187" s="79">
        <v>13</v>
      </c>
      <c r="T187" s="86">
        <f>A187</f>
        <v>186</v>
      </c>
      <c r="U187" s="86" t="str">
        <f>B187</f>
        <v>МКОУ "Урагинская средняя общеобразовательная школа"</v>
      </c>
      <c r="V187" s="87">
        <f>G187/F187</f>
        <v>0.91666666666666663</v>
      </c>
      <c r="W187" s="87">
        <f>E187/D187</f>
        <v>0.8666666666666667</v>
      </c>
      <c r="X187" s="87">
        <f>H187/$C187</f>
        <v>1</v>
      </c>
      <c r="Y187" s="87">
        <f>J187/I187</f>
        <v>1</v>
      </c>
      <c r="Z187" s="87">
        <f>K187/$C187</f>
        <v>0.8666666666666667</v>
      </c>
      <c r="AA187" s="87">
        <f>L187/$C187</f>
        <v>0.8666666666666667</v>
      </c>
      <c r="AB187" s="87">
        <f>N187/M187</f>
        <v>0.75</v>
      </c>
      <c r="AC187" s="87">
        <f>O187/$C187</f>
        <v>0.8</v>
      </c>
      <c r="AD187" s="87">
        <f>P187/$C187</f>
        <v>0.8</v>
      </c>
      <c r="AE187" s="87">
        <f>Q187/$C187</f>
        <v>0.8666666666666667</v>
      </c>
    </row>
    <row r="188" spans="1:31" x14ac:dyDescent="0.2">
      <c r="A188" s="46">
        <f>'бланки '!D192</f>
        <v>187</v>
      </c>
      <c r="B188" s="82" t="str">
        <f>'бланки '!C192</f>
        <v>МКОУ "Гуладтынская средняя общеобразовательная школа"</v>
      </c>
      <c r="C188" s="79">
        <v>5</v>
      </c>
      <c r="D188" s="79">
        <v>3</v>
      </c>
      <c r="E188" s="79">
        <v>3</v>
      </c>
      <c r="F188" s="79">
        <v>2</v>
      </c>
      <c r="G188" s="79">
        <v>2</v>
      </c>
      <c r="H188" s="79">
        <v>4</v>
      </c>
      <c r="I188" s="79">
        <v>2</v>
      </c>
      <c r="J188" s="79">
        <v>2</v>
      </c>
      <c r="K188" s="79">
        <v>4</v>
      </c>
      <c r="L188" s="79">
        <v>4</v>
      </c>
      <c r="M188" s="79">
        <v>4</v>
      </c>
      <c r="N188" s="79">
        <v>3</v>
      </c>
      <c r="O188" s="79">
        <v>4</v>
      </c>
      <c r="P188" s="79">
        <v>4</v>
      </c>
      <c r="Q188" s="79">
        <v>4</v>
      </c>
      <c r="T188" s="86">
        <f>A188</f>
        <v>187</v>
      </c>
      <c r="U188" s="86" t="str">
        <f>B188</f>
        <v>МКОУ "Гуладтынская средняя общеобразовательная школа"</v>
      </c>
      <c r="V188" s="87">
        <f>G188/F188</f>
        <v>1</v>
      </c>
      <c r="W188" s="87">
        <f>E188/D188</f>
        <v>1</v>
      </c>
      <c r="X188" s="87">
        <f>H188/$C188</f>
        <v>0.8</v>
      </c>
      <c r="Y188" s="87">
        <f>J188/I188</f>
        <v>1</v>
      </c>
      <c r="Z188" s="87">
        <f>K188/$C188</f>
        <v>0.8</v>
      </c>
      <c r="AA188" s="87">
        <f>L188/$C188</f>
        <v>0.8</v>
      </c>
      <c r="AB188" s="87">
        <f>N188/M188</f>
        <v>0.75</v>
      </c>
      <c r="AC188" s="87">
        <f>O188/$C188</f>
        <v>0.8</v>
      </c>
      <c r="AD188" s="87">
        <f>P188/$C188</f>
        <v>0.8</v>
      </c>
      <c r="AE188" s="87">
        <f>Q188/$C188</f>
        <v>0.8</v>
      </c>
    </row>
    <row r="189" spans="1:31" x14ac:dyDescent="0.2">
      <c r="A189" s="46">
        <f>'бланки '!D193</f>
        <v>188</v>
      </c>
      <c r="B189" s="82" t="str">
        <f>'бланки '!C193</f>
        <v>МКОУ "Карбачимахинская средняя общеобразовательная школа"</v>
      </c>
      <c r="C189" s="79">
        <v>5</v>
      </c>
      <c r="D189" s="79">
        <v>5</v>
      </c>
      <c r="E189" s="79">
        <v>4</v>
      </c>
      <c r="F189" s="79">
        <v>4</v>
      </c>
      <c r="G189" s="79">
        <v>4</v>
      </c>
      <c r="H189" s="79">
        <v>4</v>
      </c>
      <c r="I189" s="79">
        <v>1</v>
      </c>
      <c r="J189" s="79">
        <v>1</v>
      </c>
      <c r="K189" s="79">
        <v>4</v>
      </c>
      <c r="L189" s="79">
        <v>5</v>
      </c>
      <c r="M189" s="79">
        <v>5</v>
      </c>
      <c r="N189" s="79">
        <v>5</v>
      </c>
      <c r="O189" s="79">
        <v>4</v>
      </c>
      <c r="P189" s="79">
        <v>4</v>
      </c>
      <c r="Q189" s="79">
        <v>5</v>
      </c>
      <c r="T189" s="86">
        <f>A189</f>
        <v>188</v>
      </c>
      <c r="U189" s="86" t="str">
        <f>B189</f>
        <v>МКОУ "Карбачимахинская средняя общеобразовательная школа"</v>
      </c>
      <c r="V189" s="87">
        <f>G189/F189</f>
        <v>1</v>
      </c>
      <c r="W189" s="87">
        <f>E189/D189</f>
        <v>0.8</v>
      </c>
      <c r="X189" s="87">
        <f>H189/$C189</f>
        <v>0.8</v>
      </c>
      <c r="Y189" s="87">
        <f>J189/I189</f>
        <v>1</v>
      </c>
      <c r="Z189" s="87">
        <f>K189/$C189</f>
        <v>0.8</v>
      </c>
      <c r="AA189" s="87">
        <f>L189/$C189</f>
        <v>1</v>
      </c>
      <c r="AB189" s="87">
        <f>N189/M189</f>
        <v>1</v>
      </c>
      <c r="AC189" s="87">
        <f>O189/$C189</f>
        <v>0.8</v>
      </c>
      <c r="AD189" s="87">
        <f>P189/$C189</f>
        <v>0.8</v>
      </c>
      <c r="AE189" s="87">
        <f>Q189/$C189</f>
        <v>1</v>
      </c>
    </row>
    <row r="190" spans="1:31" x14ac:dyDescent="0.2">
      <c r="A190" s="46">
        <f>'бланки '!D194</f>
        <v>189</v>
      </c>
      <c r="B190" s="82" t="str">
        <f>'бланки '!C194</f>
        <v>МКОУ "Кункинская средняя общеобразовательная школа им Г.М. Курбанова</v>
      </c>
      <c r="C190" s="79">
        <v>9</v>
      </c>
      <c r="D190" s="79">
        <v>9</v>
      </c>
      <c r="E190" s="79">
        <v>8</v>
      </c>
      <c r="F190" s="79">
        <v>8</v>
      </c>
      <c r="G190" s="79">
        <v>8</v>
      </c>
      <c r="H190" s="79">
        <v>9</v>
      </c>
      <c r="I190" s="79">
        <v>3</v>
      </c>
      <c r="J190" s="79">
        <v>2</v>
      </c>
      <c r="K190" s="79">
        <v>9</v>
      </c>
      <c r="L190" s="79">
        <v>9</v>
      </c>
      <c r="M190" s="79">
        <v>9</v>
      </c>
      <c r="N190" s="79">
        <v>8</v>
      </c>
      <c r="O190" s="79">
        <v>7</v>
      </c>
      <c r="P190" s="79">
        <v>8</v>
      </c>
      <c r="Q190" s="79">
        <v>8</v>
      </c>
      <c r="T190" s="86">
        <f>A190</f>
        <v>189</v>
      </c>
      <c r="U190" s="86" t="str">
        <f>B190</f>
        <v>МКОУ "Кункинская средняя общеобразовательная школа им Г.М. Курбанова</v>
      </c>
      <c r="V190" s="87">
        <f>G190/F190</f>
        <v>1</v>
      </c>
      <c r="W190" s="87">
        <f>E190/D190</f>
        <v>0.88888888888888884</v>
      </c>
      <c r="X190" s="87">
        <f>H190/$C190</f>
        <v>1</v>
      </c>
      <c r="Y190" s="87">
        <f>J190/I190</f>
        <v>0.66666666666666663</v>
      </c>
      <c r="Z190" s="87">
        <f>K190/$C190</f>
        <v>1</v>
      </c>
      <c r="AA190" s="87">
        <f>L190/$C190</f>
        <v>1</v>
      </c>
      <c r="AB190" s="87">
        <f>N190/M190</f>
        <v>0.88888888888888884</v>
      </c>
      <c r="AC190" s="87">
        <f>O190/$C190</f>
        <v>0.77777777777777779</v>
      </c>
      <c r="AD190" s="87">
        <f>P190/$C190</f>
        <v>0.88888888888888884</v>
      </c>
      <c r="AE190" s="87">
        <f>Q190/$C190</f>
        <v>0.88888888888888884</v>
      </c>
    </row>
    <row r="191" spans="1:31" x14ac:dyDescent="0.2">
      <c r="A191" s="46">
        <f>'бланки '!D195</f>
        <v>190</v>
      </c>
      <c r="B191" s="82" t="str">
        <f>'бланки '!C195</f>
        <v>МКОУ "Хуршнинская средняя общеобразовательная школа"</v>
      </c>
      <c r="C191" s="79">
        <v>18</v>
      </c>
      <c r="D191" s="79">
        <v>15</v>
      </c>
      <c r="E191" s="79">
        <v>13</v>
      </c>
      <c r="F191" s="79">
        <v>15</v>
      </c>
      <c r="G191" s="79">
        <v>15</v>
      </c>
      <c r="H191" s="79">
        <v>17</v>
      </c>
      <c r="I191" s="79">
        <v>8</v>
      </c>
      <c r="J191" s="79">
        <v>8</v>
      </c>
      <c r="K191" s="79">
        <v>18</v>
      </c>
      <c r="L191" s="79">
        <v>17</v>
      </c>
      <c r="M191" s="79">
        <v>17</v>
      </c>
      <c r="N191" s="79">
        <v>14</v>
      </c>
      <c r="O191" s="79">
        <v>17</v>
      </c>
      <c r="P191" s="79">
        <v>15</v>
      </c>
      <c r="Q191" s="79">
        <v>15</v>
      </c>
      <c r="T191" s="86">
        <f>A191</f>
        <v>190</v>
      </c>
      <c r="U191" s="86" t="str">
        <f>B191</f>
        <v>МКОУ "Хуршнинская средняя общеобразовательная школа"</v>
      </c>
      <c r="V191" s="87">
        <f>G191/F191</f>
        <v>1</v>
      </c>
      <c r="W191" s="87">
        <f>E191/D191</f>
        <v>0.8666666666666667</v>
      </c>
      <c r="X191" s="87">
        <f>H191/$C191</f>
        <v>0.94444444444444442</v>
      </c>
      <c r="Y191" s="87">
        <f>J191/I191</f>
        <v>1</v>
      </c>
      <c r="Z191" s="87">
        <f>K191/$C191</f>
        <v>1</v>
      </c>
      <c r="AA191" s="87">
        <f>L191/$C191</f>
        <v>0.94444444444444442</v>
      </c>
      <c r="AB191" s="87">
        <f>N191/M191</f>
        <v>0.82352941176470584</v>
      </c>
      <c r="AC191" s="87">
        <f>O191/$C191</f>
        <v>0.94444444444444442</v>
      </c>
      <c r="AD191" s="87">
        <f>P191/$C191</f>
        <v>0.83333333333333337</v>
      </c>
      <c r="AE191" s="87">
        <f>Q191/$C191</f>
        <v>0.83333333333333337</v>
      </c>
    </row>
    <row r="192" spans="1:31" x14ac:dyDescent="0.2">
      <c r="A192" s="46">
        <f>'бланки '!D196</f>
        <v>191</v>
      </c>
      <c r="B192" s="82" t="str">
        <f>'бланки '!C196</f>
        <v>МКОУ "Зильбачинская средняя общеобразовательная школа"</v>
      </c>
      <c r="C192" s="79">
        <v>42</v>
      </c>
      <c r="D192" s="79">
        <v>40</v>
      </c>
      <c r="E192" s="79">
        <v>39</v>
      </c>
      <c r="F192" s="79">
        <v>40</v>
      </c>
      <c r="G192" s="79">
        <v>40</v>
      </c>
      <c r="H192" s="79">
        <v>39</v>
      </c>
      <c r="I192" s="79">
        <v>4</v>
      </c>
      <c r="J192" s="79">
        <v>4</v>
      </c>
      <c r="K192" s="79">
        <v>40</v>
      </c>
      <c r="L192" s="79">
        <v>41</v>
      </c>
      <c r="M192" s="79">
        <v>40</v>
      </c>
      <c r="N192" s="79">
        <v>39</v>
      </c>
      <c r="O192" s="79">
        <v>37</v>
      </c>
      <c r="P192" s="79">
        <v>39</v>
      </c>
      <c r="Q192" s="79">
        <v>40</v>
      </c>
      <c r="T192" s="86">
        <f>A192</f>
        <v>191</v>
      </c>
      <c r="U192" s="86" t="str">
        <f>B192</f>
        <v>МКОУ "Зильбачинская средняя общеобразовательная школа"</v>
      </c>
      <c r="V192" s="87">
        <f>G192/F192</f>
        <v>1</v>
      </c>
      <c r="W192" s="87">
        <f>E192/D192</f>
        <v>0.97499999999999998</v>
      </c>
      <c r="X192" s="87">
        <f>H192/$C192</f>
        <v>0.9285714285714286</v>
      </c>
      <c r="Y192" s="87">
        <f>J192/I192</f>
        <v>1</v>
      </c>
      <c r="Z192" s="87">
        <f>K192/$C192</f>
        <v>0.95238095238095233</v>
      </c>
      <c r="AA192" s="87">
        <f>L192/$C192</f>
        <v>0.97619047619047616</v>
      </c>
      <c r="AB192" s="87">
        <f>N192/M192</f>
        <v>0.97499999999999998</v>
      </c>
      <c r="AC192" s="87">
        <f>O192/$C192</f>
        <v>0.88095238095238093</v>
      </c>
      <c r="AD192" s="87">
        <f>P192/$C192</f>
        <v>0.9285714285714286</v>
      </c>
      <c r="AE192" s="87">
        <f>Q192/$C192</f>
        <v>0.95238095238095233</v>
      </c>
    </row>
    <row r="193" spans="1:31" x14ac:dyDescent="0.2">
      <c r="A193" s="46">
        <f>'бланки '!D197</f>
        <v>192</v>
      </c>
      <c r="B193" s="82" t="str">
        <f>'бланки '!C197</f>
        <v>МКОУ "Дибгаликская средняя общеобразовательная школа"</v>
      </c>
      <c r="C193" s="79">
        <v>19</v>
      </c>
      <c r="D193" s="79">
        <v>19</v>
      </c>
      <c r="E193" s="79">
        <v>19</v>
      </c>
      <c r="F193" s="79">
        <v>19</v>
      </c>
      <c r="G193" s="79">
        <v>19</v>
      </c>
      <c r="H193" s="79">
        <v>19</v>
      </c>
      <c r="I193" s="79">
        <v>2</v>
      </c>
      <c r="J193" s="79">
        <v>2</v>
      </c>
      <c r="K193" s="79">
        <v>19</v>
      </c>
      <c r="L193" s="79">
        <v>19</v>
      </c>
      <c r="M193" s="79">
        <v>18</v>
      </c>
      <c r="N193" s="79">
        <v>18</v>
      </c>
      <c r="O193" s="79">
        <v>19</v>
      </c>
      <c r="P193" s="79">
        <v>19</v>
      </c>
      <c r="Q193" s="79">
        <v>19</v>
      </c>
      <c r="T193" s="86">
        <f>A193</f>
        <v>192</v>
      </c>
      <c r="U193" s="86" t="str">
        <f>B193</f>
        <v>МКОУ "Дибгаликская средняя общеобразовательная школа"</v>
      </c>
      <c r="V193" s="87">
        <f>G193/F193</f>
        <v>1</v>
      </c>
      <c r="W193" s="87">
        <f>E193/D193</f>
        <v>1</v>
      </c>
      <c r="X193" s="87">
        <f>H193/$C193</f>
        <v>1</v>
      </c>
      <c r="Y193" s="87">
        <f>J193/I193</f>
        <v>1</v>
      </c>
      <c r="Z193" s="87">
        <f>K193/$C193</f>
        <v>1</v>
      </c>
      <c r="AA193" s="87">
        <f>L193/$C193</f>
        <v>1</v>
      </c>
      <c r="AB193" s="87">
        <f>N193/M193</f>
        <v>1</v>
      </c>
      <c r="AC193" s="87">
        <f>O193/$C193</f>
        <v>1</v>
      </c>
      <c r="AD193" s="87">
        <f>P193/$C193</f>
        <v>1</v>
      </c>
      <c r="AE193" s="87">
        <f>Q193/$C193</f>
        <v>1</v>
      </c>
    </row>
    <row r="194" spans="1:31" x14ac:dyDescent="0.2">
      <c r="A194" s="46">
        <f>'бланки '!D198</f>
        <v>193</v>
      </c>
      <c r="B194" s="82" t="str">
        <f>'бланки '!C198</f>
        <v>МКОУ "Дуакарская средняя общеобразовательная школа"</v>
      </c>
      <c r="C194" s="79">
        <v>20</v>
      </c>
      <c r="D194" s="79">
        <v>19</v>
      </c>
      <c r="E194" s="79">
        <v>19</v>
      </c>
      <c r="F194" s="79">
        <v>19</v>
      </c>
      <c r="G194" s="79">
        <v>19</v>
      </c>
      <c r="H194" s="79">
        <v>18</v>
      </c>
      <c r="I194" s="79">
        <v>2</v>
      </c>
      <c r="J194" s="79">
        <v>2</v>
      </c>
      <c r="K194" s="79">
        <v>19</v>
      </c>
      <c r="L194" s="79">
        <v>20</v>
      </c>
      <c r="M194" s="79">
        <v>19</v>
      </c>
      <c r="N194" s="79">
        <v>19</v>
      </c>
      <c r="O194" s="79">
        <v>19</v>
      </c>
      <c r="P194" s="79">
        <v>20</v>
      </c>
      <c r="Q194" s="79">
        <v>20</v>
      </c>
      <c r="T194" s="86">
        <f>A194</f>
        <v>193</v>
      </c>
      <c r="U194" s="86" t="str">
        <f>B194</f>
        <v>МКОУ "Дуакарская средняя общеобразовательная школа"</v>
      </c>
      <c r="V194" s="87">
        <f>G194/F194</f>
        <v>1</v>
      </c>
      <c r="W194" s="87">
        <f>E194/D194</f>
        <v>1</v>
      </c>
      <c r="X194" s="87">
        <f>H194/$C194</f>
        <v>0.9</v>
      </c>
      <c r="Y194" s="87">
        <f>J194/I194</f>
        <v>1</v>
      </c>
      <c r="Z194" s="87">
        <f>K194/$C194</f>
        <v>0.95</v>
      </c>
      <c r="AA194" s="87">
        <f>L194/$C194</f>
        <v>1</v>
      </c>
      <c r="AB194" s="87">
        <f>N194/M194</f>
        <v>1</v>
      </c>
      <c r="AC194" s="87">
        <f>O194/$C194</f>
        <v>0.95</v>
      </c>
      <c r="AD194" s="87">
        <f>P194/$C194</f>
        <v>1</v>
      </c>
      <c r="AE194" s="87">
        <f>Q194/$C194</f>
        <v>1</v>
      </c>
    </row>
    <row r="195" spans="1:31" x14ac:dyDescent="0.2">
      <c r="A195" s="46">
        <f>'бланки '!D199</f>
        <v>194</v>
      </c>
      <c r="B195" s="82" t="str">
        <f>'бланки '!C199</f>
        <v>МКОУ "Кудагинская средняя общеобразовательная школа"</v>
      </c>
      <c r="C195" s="79">
        <v>29</v>
      </c>
      <c r="D195" s="79">
        <v>26</v>
      </c>
      <c r="E195" s="79">
        <v>26</v>
      </c>
      <c r="F195" s="79">
        <v>26</v>
      </c>
      <c r="G195" s="79">
        <v>26</v>
      </c>
      <c r="H195" s="79">
        <v>27</v>
      </c>
      <c r="I195" s="79">
        <v>5</v>
      </c>
      <c r="J195" s="79">
        <v>4</v>
      </c>
      <c r="K195" s="79">
        <v>28</v>
      </c>
      <c r="L195" s="79">
        <v>28</v>
      </c>
      <c r="M195" s="79">
        <v>26</v>
      </c>
      <c r="N195" s="79">
        <v>25</v>
      </c>
      <c r="O195" s="79">
        <v>29</v>
      </c>
      <c r="P195" s="79">
        <v>28</v>
      </c>
      <c r="Q195" s="79">
        <v>29</v>
      </c>
      <c r="T195" s="86">
        <f>A195</f>
        <v>194</v>
      </c>
      <c r="U195" s="86" t="str">
        <f>B195</f>
        <v>МКОУ "Кудагинская средняя общеобразовательная школа"</v>
      </c>
      <c r="V195" s="87">
        <f>G195/F195</f>
        <v>1</v>
      </c>
      <c r="W195" s="87">
        <f>E195/D195</f>
        <v>1</v>
      </c>
      <c r="X195" s="87">
        <f>H195/$C195</f>
        <v>0.93103448275862066</v>
      </c>
      <c r="Y195" s="87">
        <f>J195/I195</f>
        <v>0.8</v>
      </c>
      <c r="Z195" s="87">
        <f>K195/$C195</f>
        <v>0.96551724137931039</v>
      </c>
      <c r="AA195" s="87">
        <f>L195/$C195</f>
        <v>0.96551724137931039</v>
      </c>
      <c r="AB195" s="87">
        <f>N195/M195</f>
        <v>0.96153846153846156</v>
      </c>
      <c r="AC195" s="87">
        <f>O195/$C195</f>
        <v>1</v>
      </c>
      <c r="AD195" s="87">
        <f>P195/$C195</f>
        <v>0.96551724137931039</v>
      </c>
      <c r="AE195" s="87">
        <f>Q195/$C195</f>
        <v>1</v>
      </c>
    </row>
    <row r="196" spans="1:31" x14ac:dyDescent="0.2">
      <c r="A196" s="46">
        <f>'бланки '!D200</f>
        <v>195</v>
      </c>
      <c r="B196" s="82" t="str">
        <f>'бланки '!C200</f>
        <v>МКОУ "Ирагинская средняя общеобразовательная школа"</v>
      </c>
      <c r="C196" s="79">
        <v>53</v>
      </c>
      <c r="D196" s="79">
        <v>40</v>
      </c>
      <c r="E196" s="79">
        <v>38</v>
      </c>
      <c r="F196" s="79">
        <v>45</v>
      </c>
      <c r="G196" s="79">
        <v>45</v>
      </c>
      <c r="H196" s="79">
        <v>40</v>
      </c>
      <c r="I196" s="79">
        <v>9</v>
      </c>
      <c r="J196" s="79">
        <v>7</v>
      </c>
      <c r="K196" s="79">
        <v>49</v>
      </c>
      <c r="L196" s="79">
        <v>49</v>
      </c>
      <c r="M196" s="79">
        <v>42</v>
      </c>
      <c r="N196" s="79">
        <v>42</v>
      </c>
      <c r="O196" s="79">
        <v>46</v>
      </c>
      <c r="P196" s="79">
        <v>50</v>
      </c>
      <c r="Q196" s="79">
        <v>49</v>
      </c>
      <c r="T196" s="86">
        <f>A196</f>
        <v>195</v>
      </c>
      <c r="U196" s="86" t="str">
        <f>B196</f>
        <v>МКОУ "Ирагинская средняя общеобразовательная школа"</v>
      </c>
      <c r="V196" s="87">
        <f>G196/F196</f>
        <v>1</v>
      </c>
      <c r="W196" s="87">
        <f>E196/D196</f>
        <v>0.95</v>
      </c>
      <c r="X196" s="87">
        <f>H196/$C196</f>
        <v>0.75471698113207553</v>
      </c>
      <c r="Y196" s="87">
        <f>J196/I196</f>
        <v>0.77777777777777779</v>
      </c>
      <c r="Z196" s="87">
        <f>K196/$C196</f>
        <v>0.92452830188679247</v>
      </c>
      <c r="AA196" s="87">
        <f>L196/$C196</f>
        <v>0.92452830188679247</v>
      </c>
      <c r="AB196" s="87">
        <f>N196/M196</f>
        <v>1</v>
      </c>
      <c r="AC196" s="87">
        <f>O196/$C196</f>
        <v>0.86792452830188682</v>
      </c>
      <c r="AD196" s="87">
        <f>P196/$C196</f>
        <v>0.94339622641509435</v>
      </c>
      <c r="AE196" s="87">
        <f>Q196/$C196</f>
        <v>0.92452830188679247</v>
      </c>
    </row>
    <row r="197" spans="1:31" x14ac:dyDescent="0.2">
      <c r="A197" s="46">
        <f>'бланки '!D201</f>
        <v>196</v>
      </c>
      <c r="B197" s="82" t="str">
        <f>'бланки '!C201</f>
        <v>МКОУ "Цизгаринская основная общеобразовательная школа"</v>
      </c>
      <c r="C197" s="79">
        <v>19</v>
      </c>
      <c r="D197" s="79">
        <v>17</v>
      </c>
      <c r="E197" s="79">
        <v>16</v>
      </c>
      <c r="F197" s="79">
        <v>18</v>
      </c>
      <c r="G197" s="79">
        <v>17</v>
      </c>
      <c r="H197" s="79">
        <v>18</v>
      </c>
      <c r="I197" s="79">
        <v>1</v>
      </c>
      <c r="J197" s="79">
        <v>1</v>
      </c>
      <c r="K197" s="79">
        <v>18</v>
      </c>
      <c r="L197" s="79">
        <v>19</v>
      </c>
      <c r="M197" s="79">
        <v>17</v>
      </c>
      <c r="N197" s="79">
        <v>17</v>
      </c>
      <c r="O197" s="79">
        <v>17</v>
      </c>
      <c r="P197" s="79">
        <v>18</v>
      </c>
      <c r="Q197" s="79">
        <v>18</v>
      </c>
      <c r="T197" s="86">
        <f>A197</f>
        <v>196</v>
      </c>
      <c r="U197" s="86" t="str">
        <f>B197</f>
        <v>МКОУ "Цизгаринская основная общеобразовательная школа"</v>
      </c>
      <c r="V197" s="87">
        <f>G197/F197</f>
        <v>0.94444444444444442</v>
      </c>
      <c r="W197" s="87">
        <f>E197/D197</f>
        <v>0.94117647058823528</v>
      </c>
      <c r="X197" s="87">
        <f>H197/$C197</f>
        <v>0.94736842105263153</v>
      </c>
      <c r="Y197" s="87">
        <f>J197/I197</f>
        <v>1</v>
      </c>
      <c r="Z197" s="87">
        <f>K197/$C197</f>
        <v>0.94736842105263153</v>
      </c>
      <c r="AA197" s="87">
        <f>L197/$C197</f>
        <v>1</v>
      </c>
      <c r="AB197" s="87">
        <f>N197/M197</f>
        <v>1</v>
      </c>
      <c r="AC197" s="87">
        <f>O197/$C197</f>
        <v>0.89473684210526316</v>
      </c>
      <c r="AD197" s="87">
        <f>P197/$C197</f>
        <v>0.94736842105263153</v>
      </c>
      <c r="AE197" s="87">
        <f>Q197/$C197</f>
        <v>0.94736842105263153</v>
      </c>
    </row>
    <row r="198" spans="1:31" x14ac:dyDescent="0.2">
      <c r="A198" s="46">
        <f>'бланки '!D202</f>
        <v>197</v>
      </c>
      <c r="B198" s="82" t="str">
        <f>'бланки '!C202</f>
        <v>МКОУ "Гаджи-кутанская основная общеобразовательная школа"</v>
      </c>
      <c r="C198" s="79">
        <v>12</v>
      </c>
      <c r="D198" s="79">
        <v>10</v>
      </c>
      <c r="E198" s="79">
        <v>9</v>
      </c>
      <c r="F198" s="79">
        <v>9</v>
      </c>
      <c r="G198" s="79">
        <v>9</v>
      </c>
      <c r="H198" s="79">
        <v>10</v>
      </c>
      <c r="I198" s="79">
        <v>3</v>
      </c>
      <c r="J198" s="79">
        <v>2</v>
      </c>
      <c r="K198" s="79">
        <v>11</v>
      </c>
      <c r="L198" s="79">
        <v>12</v>
      </c>
      <c r="M198" s="79">
        <v>10</v>
      </c>
      <c r="N198" s="79">
        <v>10</v>
      </c>
      <c r="O198" s="79">
        <v>10</v>
      </c>
      <c r="P198" s="79">
        <v>10</v>
      </c>
      <c r="Q198" s="79">
        <v>11</v>
      </c>
      <c r="T198" s="86">
        <f>A198</f>
        <v>197</v>
      </c>
      <c r="U198" s="86" t="str">
        <f>B198</f>
        <v>МКОУ "Гаджи-кутанская основная общеобразовательная школа"</v>
      </c>
      <c r="V198" s="87">
        <f>G198/F198</f>
        <v>1</v>
      </c>
      <c r="W198" s="87">
        <f>E198/D198</f>
        <v>0.9</v>
      </c>
      <c r="X198" s="87">
        <f>H198/$C198</f>
        <v>0.83333333333333337</v>
      </c>
      <c r="Y198" s="87">
        <f>J198/I198</f>
        <v>0.66666666666666663</v>
      </c>
      <c r="Z198" s="87">
        <f>K198/$C198</f>
        <v>0.91666666666666663</v>
      </c>
      <c r="AA198" s="87">
        <f>L198/$C198</f>
        <v>1</v>
      </c>
      <c r="AB198" s="87">
        <f>N198/M198</f>
        <v>1</v>
      </c>
      <c r="AC198" s="87">
        <f>O198/$C198</f>
        <v>0.83333333333333337</v>
      </c>
      <c r="AD198" s="87">
        <f>P198/$C198</f>
        <v>0.83333333333333337</v>
      </c>
      <c r="AE198" s="87">
        <f>Q198/$C198</f>
        <v>0.91666666666666663</v>
      </c>
    </row>
    <row r="199" spans="1:31" x14ac:dyDescent="0.2">
      <c r="A199" s="46">
        <f>'бланки '!D203</f>
        <v>198</v>
      </c>
      <c r="B199" s="82" t="str">
        <f>'бланки '!C203</f>
        <v>МКОУ "РТС-аульская основная общеобразовательная школа"</v>
      </c>
      <c r="C199" s="79">
        <v>6</v>
      </c>
      <c r="D199" s="79">
        <v>4</v>
      </c>
      <c r="E199" s="79">
        <v>4</v>
      </c>
      <c r="F199" s="79">
        <v>4</v>
      </c>
      <c r="G199" s="79">
        <v>4</v>
      </c>
      <c r="H199" s="79">
        <v>6</v>
      </c>
      <c r="I199" s="79">
        <v>1</v>
      </c>
      <c r="J199" s="79">
        <v>1</v>
      </c>
      <c r="K199" s="79">
        <v>6</v>
      </c>
      <c r="L199" s="79">
        <v>6</v>
      </c>
      <c r="M199" s="79">
        <v>5</v>
      </c>
      <c r="N199" s="79">
        <v>4</v>
      </c>
      <c r="O199" s="79">
        <v>5</v>
      </c>
      <c r="P199" s="79">
        <v>6</v>
      </c>
      <c r="Q199" s="79">
        <v>6</v>
      </c>
      <c r="T199" s="86">
        <f>A199</f>
        <v>198</v>
      </c>
      <c r="U199" s="86" t="str">
        <f>B199</f>
        <v>МКОУ "РТС-аульская основная общеобразовательная школа"</v>
      </c>
      <c r="V199" s="87">
        <f>G199/F199</f>
        <v>1</v>
      </c>
      <c r="W199" s="87">
        <f>E199/D199</f>
        <v>1</v>
      </c>
      <c r="X199" s="87">
        <f>H199/$C199</f>
        <v>1</v>
      </c>
      <c r="Y199" s="87">
        <f>J199/I199</f>
        <v>1</v>
      </c>
      <c r="Z199" s="87">
        <f>K199/$C199</f>
        <v>1</v>
      </c>
      <c r="AA199" s="87">
        <f>L199/$C199</f>
        <v>1</v>
      </c>
      <c r="AB199" s="87">
        <f>N199/M199</f>
        <v>0.8</v>
      </c>
      <c r="AC199" s="87">
        <f>O199/$C199</f>
        <v>0.83333333333333337</v>
      </c>
      <c r="AD199" s="87">
        <f>P199/$C199</f>
        <v>1</v>
      </c>
      <c r="AE199" s="87">
        <f>Q199/$C199</f>
        <v>1</v>
      </c>
    </row>
    <row r="200" spans="1:31" x14ac:dyDescent="0.2">
      <c r="A200" s="46">
        <f>'бланки '!D204</f>
        <v>199</v>
      </c>
      <c r="B200" s="82" t="str">
        <f>'бланки '!C204</f>
        <v>МКДОУ  общеразвивающего вида «Детский сад №1»</v>
      </c>
      <c r="C200" s="79">
        <v>20</v>
      </c>
      <c r="D200" s="79">
        <v>18</v>
      </c>
      <c r="E200" s="79">
        <v>18</v>
      </c>
      <c r="F200" s="79">
        <v>17</v>
      </c>
      <c r="G200" s="79">
        <v>17</v>
      </c>
      <c r="H200" s="79">
        <v>19</v>
      </c>
      <c r="I200" s="79">
        <v>1</v>
      </c>
      <c r="J200" s="79">
        <v>1</v>
      </c>
      <c r="K200" s="79">
        <v>19</v>
      </c>
      <c r="L200" s="79">
        <v>20</v>
      </c>
      <c r="M200" s="79">
        <v>18</v>
      </c>
      <c r="N200" s="79">
        <v>17</v>
      </c>
      <c r="O200" s="79">
        <v>19</v>
      </c>
      <c r="P200" s="79">
        <v>19</v>
      </c>
      <c r="Q200" s="79">
        <v>19</v>
      </c>
      <c r="T200" s="86">
        <f>A200</f>
        <v>199</v>
      </c>
      <c r="U200" s="86" t="str">
        <f>B200</f>
        <v>МКДОУ  общеразвивающего вида «Детский сад №1»</v>
      </c>
      <c r="V200" s="87">
        <f>G200/F200</f>
        <v>1</v>
      </c>
      <c r="W200" s="87">
        <f>E200/D200</f>
        <v>1</v>
      </c>
      <c r="X200" s="87">
        <f>H200/$C200</f>
        <v>0.95</v>
      </c>
      <c r="Y200" s="87">
        <f>J200/I200</f>
        <v>1</v>
      </c>
      <c r="Z200" s="87">
        <f>K200/$C200</f>
        <v>0.95</v>
      </c>
      <c r="AA200" s="87">
        <f>L200/$C200</f>
        <v>1</v>
      </c>
      <c r="AB200" s="87">
        <f>N200/M200</f>
        <v>0.94444444444444442</v>
      </c>
      <c r="AC200" s="87">
        <f>O200/$C200</f>
        <v>0.95</v>
      </c>
      <c r="AD200" s="87">
        <f>P200/$C200</f>
        <v>0.95</v>
      </c>
      <c r="AE200" s="87">
        <f>Q200/$C200</f>
        <v>0.95</v>
      </c>
    </row>
    <row r="201" spans="1:31" x14ac:dyDescent="0.2">
      <c r="A201" s="46">
        <f>'бланки '!D205</f>
        <v>200</v>
      </c>
      <c r="B201" s="82" t="str">
        <f>'бланки '!C205</f>
        <v>МКДОУ  общеразвивающего вида «Детский сад №2»</v>
      </c>
      <c r="C201" s="79">
        <v>24</v>
      </c>
      <c r="D201" s="79">
        <v>24</v>
      </c>
      <c r="E201" s="79">
        <v>24</v>
      </c>
      <c r="F201" s="79">
        <v>24</v>
      </c>
      <c r="G201" s="79">
        <v>24</v>
      </c>
      <c r="H201" s="79">
        <v>24</v>
      </c>
      <c r="I201" s="79">
        <v>1</v>
      </c>
      <c r="J201" s="79">
        <v>1</v>
      </c>
      <c r="K201" s="79">
        <v>23</v>
      </c>
      <c r="L201" s="79">
        <v>24</v>
      </c>
      <c r="M201" s="79">
        <v>21</v>
      </c>
      <c r="N201" s="79">
        <v>20</v>
      </c>
      <c r="O201" s="79">
        <v>24</v>
      </c>
      <c r="P201" s="79">
        <v>24</v>
      </c>
      <c r="Q201" s="79">
        <v>24</v>
      </c>
      <c r="T201" s="86">
        <f>A201</f>
        <v>200</v>
      </c>
      <c r="U201" s="86" t="str">
        <f>B201</f>
        <v>МКДОУ  общеразвивающего вида «Детский сад №2»</v>
      </c>
      <c r="V201" s="87">
        <f>G201/F201</f>
        <v>1</v>
      </c>
      <c r="W201" s="87">
        <f>E201/D201</f>
        <v>1</v>
      </c>
      <c r="X201" s="87">
        <f>H201/$C201</f>
        <v>1</v>
      </c>
      <c r="Y201" s="87">
        <f>J201/I201</f>
        <v>1</v>
      </c>
      <c r="Z201" s="87">
        <f>K201/$C201</f>
        <v>0.95833333333333337</v>
      </c>
      <c r="AA201" s="87">
        <f>L201/$C201</f>
        <v>1</v>
      </c>
      <c r="AB201" s="87">
        <f>N201/M201</f>
        <v>0.95238095238095233</v>
      </c>
      <c r="AC201" s="87">
        <f>O201/$C201</f>
        <v>1</v>
      </c>
      <c r="AD201" s="87">
        <f>P201/$C201</f>
        <v>1</v>
      </c>
      <c r="AE201" s="87">
        <f>Q201/$C201</f>
        <v>1</v>
      </c>
    </row>
    <row r="202" spans="1:31" x14ac:dyDescent="0.2">
      <c r="A202" s="46">
        <f>'бланки '!D206</f>
        <v>201</v>
      </c>
      <c r="B202" s="82" t="str">
        <f>'бланки '!C206</f>
        <v>МКДОУ «Кищинский детский сад «Радуга»</v>
      </c>
      <c r="C202" s="79">
        <v>45</v>
      </c>
      <c r="D202" s="79">
        <v>44</v>
      </c>
      <c r="E202" s="79">
        <v>43</v>
      </c>
      <c r="F202" s="79">
        <v>44</v>
      </c>
      <c r="G202" s="79">
        <v>44</v>
      </c>
      <c r="H202" s="79">
        <v>45</v>
      </c>
      <c r="I202" s="79">
        <v>4</v>
      </c>
      <c r="J202" s="79">
        <v>3</v>
      </c>
      <c r="K202" s="79">
        <v>43</v>
      </c>
      <c r="L202" s="79">
        <v>45</v>
      </c>
      <c r="M202" s="79">
        <v>42</v>
      </c>
      <c r="N202" s="79">
        <v>42</v>
      </c>
      <c r="O202" s="79">
        <v>43</v>
      </c>
      <c r="P202" s="79">
        <v>43</v>
      </c>
      <c r="Q202" s="79">
        <v>43</v>
      </c>
      <c r="T202" s="86">
        <f>A202</f>
        <v>201</v>
      </c>
      <c r="U202" s="86" t="str">
        <f>B202</f>
        <v>МКДОУ «Кищинский детский сад «Радуга»</v>
      </c>
      <c r="V202" s="87">
        <f>G202/F202</f>
        <v>1</v>
      </c>
      <c r="W202" s="87">
        <f>E202/D202</f>
        <v>0.97727272727272729</v>
      </c>
      <c r="X202" s="87">
        <f>H202/$C202</f>
        <v>1</v>
      </c>
      <c r="Y202" s="87">
        <f>J202/I202</f>
        <v>0.75</v>
      </c>
      <c r="Z202" s="87">
        <f>K202/$C202</f>
        <v>0.9555555555555556</v>
      </c>
      <c r="AA202" s="87">
        <f>L202/$C202</f>
        <v>1</v>
      </c>
      <c r="AB202" s="87">
        <f>N202/M202</f>
        <v>1</v>
      </c>
      <c r="AC202" s="87">
        <f>O202/$C202</f>
        <v>0.9555555555555556</v>
      </c>
      <c r="AD202" s="87">
        <f>P202/$C202</f>
        <v>0.9555555555555556</v>
      </c>
      <c r="AE202" s="87">
        <f>Q202/$C202</f>
        <v>0.9555555555555556</v>
      </c>
    </row>
    <row r="203" spans="1:31" x14ac:dyDescent="0.2">
      <c r="A203" s="46">
        <f>'бланки '!D207</f>
        <v>202</v>
      </c>
      <c r="B203" s="82" t="str">
        <f>'бланки '!C207</f>
        <v>МКУ ДО  "Кубачинская школа искусств им. А.М. Абдурахманова».</v>
      </c>
      <c r="C203" s="79">
        <v>72</v>
      </c>
      <c r="D203" s="79">
        <v>45</v>
      </c>
      <c r="E203" s="79">
        <v>38</v>
      </c>
      <c r="F203" s="79">
        <v>35</v>
      </c>
      <c r="G203" s="79">
        <v>31</v>
      </c>
      <c r="H203" s="79">
        <v>58</v>
      </c>
      <c r="I203" s="79">
        <v>6</v>
      </c>
      <c r="J203" s="79">
        <v>5</v>
      </c>
      <c r="K203" s="79">
        <v>54</v>
      </c>
      <c r="L203" s="79">
        <v>54</v>
      </c>
      <c r="M203" s="79">
        <v>45</v>
      </c>
      <c r="N203" s="79">
        <v>36</v>
      </c>
      <c r="O203" s="79">
        <v>54</v>
      </c>
      <c r="P203" s="79">
        <v>54</v>
      </c>
      <c r="Q203" s="79">
        <v>54</v>
      </c>
      <c r="T203" s="86">
        <f>A203</f>
        <v>202</v>
      </c>
      <c r="U203" s="86" t="str">
        <f>B203</f>
        <v>МКУ ДО  "Кубачинская школа искусств им. А.М. Абдурахманова».</v>
      </c>
      <c r="V203" s="87">
        <f>G203/F203</f>
        <v>0.88571428571428568</v>
      </c>
      <c r="W203" s="87">
        <f>E203/D203</f>
        <v>0.84444444444444444</v>
      </c>
      <c r="X203" s="87">
        <f>H203/$C203</f>
        <v>0.80555555555555558</v>
      </c>
      <c r="Y203" s="87">
        <f>J203/I203</f>
        <v>0.83333333333333337</v>
      </c>
      <c r="Z203" s="87">
        <f>K203/$C203</f>
        <v>0.75</v>
      </c>
      <c r="AA203" s="87">
        <f>L203/$C203</f>
        <v>0.75</v>
      </c>
      <c r="AB203" s="87">
        <f>N203/M203</f>
        <v>0.8</v>
      </c>
      <c r="AC203" s="87">
        <f>O203/$C203</f>
        <v>0.75</v>
      </c>
      <c r="AD203" s="87">
        <f>P203/$C203</f>
        <v>0.75</v>
      </c>
      <c r="AE203" s="87">
        <f>Q203/$C203</f>
        <v>0.75</v>
      </c>
    </row>
    <row r="204" spans="1:31" x14ac:dyDescent="0.2">
      <c r="A204" s="46">
        <f>'бланки '!D208</f>
        <v>203</v>
      </c>
      <c r="B204" s="82" t="str">
        <f>'бланки '!C208</f>
        <v>МКУ ДО   "Дом детского творчества"</v>
      </c>
      <c r="C204" s="79">
        <v>148</v>
      </c>
      <c r="D204" s="79">
        <v>138</v>
      </c>
      <c r="E204" s="79">
        <v>123</v>
      </c>
      <c r="F204" s="79">
        <v>122</v>
      </c>
      <c r="G204" s="79">
        <v>119</v>
      </c>
      <c r="H204" s="79">
        <v>133</v>
      </c>
      <c r="I204" s="79">
        <v>34</v>
      </c>
      <c r="J204" s="79">
        <v>31</v>
      </c>
      <c r="K204" s="79">
        <v>138</v>
      </c>
      <c r="L204" s="79">
        <v>135</v>
      </c>
      <c r="M204" s="79">
        <v>132</v>
      </c>
      <c r="N204" s="79">
        <v>116</v>
      </c>
      <c r="O204" s="79">
        <v>123</v>
      </c>
      <c r="P204" s="79">
        <v>132</v>
      </c>
      <c r="Q204" s="79">
        <v>130</v>
      </c>
      <c r="T204" s="86">
        <f>A204</f>
        <v>203</v>
      </c>
      <c r="U204" s="86" t="str">
        <f>B204</f>
        <v>МКУ ДО   "Дом детского творчества"</v>
      </c>
      <c r="V204" s="87">
        <f>G204/F204</f>
        <v>0.97540983606557374</v>
      </c>
      <c r="W204" s="87">
        <f>E204/D204</f>
        <v>0.89130434782608692</v>
      </c>
      <c r="X204" s="87">
        <f>H204/$C204</f>
        <v>0.89864864864864868</v>
      </c>
      <c r="Y204" s="87">
        <f>J204/I204</f>
        <v>0.91176470588235292</v>
      </c>
      <c r="Z204" s="87">
        <f>K204/$C204</f>
        <v>0.93243243243243246</v>
      </c>
      <c r="AA204" s="87">
        <f>L204/$C204</f>
        <v>0.91216216216216217</v>
      </c>
      <c r="AB204" s="87">
        <f>N204/M204</f>
        <v>0.87878787878787878</v>
      </c>
      <c r="AC204" s="87">
        <f>O204/$C204</f>
        <v>0.83108108108108103</v>
      </c>
      <c r="AD204" s="87">
        <f>P204/$C204</f>
        <v>0.89189189189189189</v>
      </c>
      <c r="AE204" s="87">
        <f>Q204/$C204</f>
        <v>0.8783783783783784</v>
      </c>
    </row>
    <row r="205" spans="1:31" x14ac:dyDescent="0.2">
      <c r="A205" s="46">
        <f>'бланки '!D209</f>
        <v>204</v>
      </c>
      <c r="B205" s="82" t="str">
        <f>'бланки '!C209</f>
        <v>МКОУ "Цураинская основная образовательная школа "</v>
      </c>
      <c r="C205" s="79">
        <v>4</v>
      </c>
      <c r="D205" s="79">
        <v>3</v>
      </c>
      <c r="E205" s="79">
        <v>3</v>
      </c>
      <c r="F205" s="79">
        <v>3</v>
      </c>
      <c r="G205" s="79">
        <v>3</v>
      </c>
      <c r="H205" s="79">
        <v>4</v>
      </c>
      <c r="I205" s="79">
        <v>1</v>
      </c>
      <c r="J205" s="79">
        <v>1</v>
      </c>
      <c r="K205" s="79">
        <v>4</v>
      </c>
      <c r="L205" s="79">
        <v>4</v>
      </c>
      <c r="M205" s="79">
        <v>4</v>
      </c>
      <c r="N205" s="79">
        <v>4</v>
      </c>
      <c r="O205" s="79">
        <v>4</v>
      </c>
      <c r="P205" s="79">
        <v>4</v>
      </c>
      <c r="Q205" s="79">
        <v>4</v>
      </c>
      <c r="T205" s="86">
        <f>A205</f>
        <v>204</v>
      </c>
      <c r="U205" s="86" t="str">
        <f>B205</f>
        <v>МКОУ "Цураинская основная образовательная школа "</v>
      </c>
      <c r="V205" s="87">
        <f>G205/F205</f>
        <v>1</v>
      </c>
      <c r="W205" s="87">
        <f>E205/D205</f>
        <v>1</v>
      </c>
      <c r="X205" s="87">
        <f>H205/$C205</f>
        <v>1</v>
      </c>
      <c r="Y205" s="87">
        <f>J205/I205</f>
        <v>1</v>
      </c>
      <c r="Z205" s="87">
        <f>K205/$C205</f>
        <v>1</v>
      </c>
      <c r="AA205" s="87">
        <f>L205/$C205</f>
        <v>1</v>
      </c>
      <c r="AB205" s="87">
        <f>N205/M205</f>
        <v>1</v>
      </c>
      <c r="AC205" s="87">
        <f>O205/$C205</f>
        <v>1</v>
      </c>
      <c r="AD205" s="87">
        <f>P205/$C205</f>
        <v>1</v>
      </c>
      <c r="AE205" s="87">
        <f>Q205/$C205</f>
        <v>1</v>
      </c>
    </row>
    <row r="206" spans="1:31" x14ac:dyDescent="0.2">
      <c r="A206" s="46">
        <f>'бланки '!D210</f>
        <v>205</v>
      </c>
      <c r="B206" s="82" t="str">
        <f>'бланки '!C210</f>
        <v>МБДОУ "Детский сад "Алена" поселка Белиджи"</v>
      </c>
      <c r="C206" s="79">
        <v>16</v>
      </c>
      <c r="D206" s="79">
        <v>11</v>
      </c>
      <c r="E206" s="79">
        <v>11</v>
      </c>
      <c r="F206" s="79">
        <v>12</v>
      </c>
      <c r="G206" s="79">
        <v>12</v>
      </c>
      <c r="H206" s="79">
        <v>15</v>
      </c>
      <c r="I206" s="79">
        <v>3</v>
      </c>
      <c r="J206" s="79">
        <v>2</v>
      </c>
      <c r="K206" s="79">
        <v>15</v>
      </c>
      <c r="L206" s="79">
        <v>15</v>
      </c>
      <c r="M206" s="79">
        <v>12</v>
      </c>
      <c r="N206" s="79">
        <v>11</v>
      </c>
      <c r="O206" s="79">
        <v>15</v>
      </c>
      <c r="P206" s="79">
        <v>15</v>
      </c>
      <c r="Q206" s="79">
        <v>14</v>
      </c>
      <c r="T206" s="86">
        <f>A206</f>
        <v>205</v>
      </c>
      <c r="U206" s="86" t="str">
        <f>B206</f>
        <v>МБДОУ "Детский сад "Алена" поселка Белиджи"</v>
      </c>
      <c r="V206" s="87">
        <f>G206/F206</f>
        <v>1</v>
      </c>
      <c r="W206" s="87">
        <f>E206/D206</f>
        <v>1</v>
      </c>
      <c r="X206" s="87">
        <f>H206/$C206</f>
        <v>0.9375</v>
      </c>
      <c r="Y206" s="87">
        <f>J206/I206</f>
        <v>0.66666666666666663</v>
      </c>
      <c r="Z206" s="87">
        <f>K206/$C206</f>
        <v>0.9375</v>
      </c>
      <c r="AA206" s="87">
        <f>L206/$C206</f>
        <v>0.9375</v>
      </c>
      <c r="AB206" s="87">
        <f>N206/M206</f>
        <v>0.91666666666666663</v>
      </c>
      <c r="AC206" s="87">
        <f>O206/$C206</f>
        <v>0.9375</v>
      </c>
      <c r="AD206" s="87">
        <f>P206/$C206</f>
        <v>0.9375</v>
      </c>
      <c r="AE206" s="87">
        <f>Q206/$C206</f>
        <v>0.875</v>
      </c>
    </row>
    <row r="207" spans="1:31" x14ac:dyDescent="0.2">
      <c r="A207" s="46">
        <f>'бланки '!D211</f>
        <v>206</v>
      </c>
      <c r="B207" s="82" t="str">
        <f>'бланки '!C211</f>
        <v>МБДОУ "Детский сад "Чебурашка" пос. Белиджи</v>
      </c>
      <c r="C207" s="79">
        <v>32</v>
      </c>
      <c r="D207" s="79">
        <v>28</v>
      </c>
      <c r="E207" s="79">
        <v>28</v>
      </c>
      <c r="F207" s="79">
        <v>28</v>
      </c>
      <c r="G207" s="79">
        <v>27</v>
      </c>
      <c r="H207" s="79">
        <v>29</v>
      </c>
      <c r="I207" s="79">
        <v>3</v>
      </c>
      <c r="J207" s="79">
        <v>2</v>
      </c>
      <c r="K207" s="79">
        <v>29</v>
      </c>
      <c r="L207" s="79">
        <v>29</v>
      </c>
      <c r="M207" s="79">
        <v>29</v>
      </c>
      <c r="N207" s="79">
        <v>28</v>
      </c>
      <c r="O207" s="79">
        <v>28</v>
      </c>
      <c r="P207" s="79">
        <v>28</v>
      </c>
      <c r="Q207" s="79">
        <v>29</v>
      </c>
      <c r="T207" s="86">
        <f>A207</f>
        <v>206</v>
      </c>
      <c r="U207" s="86" t="str">
        <f>B207</f>
        <v>МБДОУ "Детский сад "Чебурашка" пос. Белиджи</v>
      </c>
      <c r="V207" s="87">
        <f>G207/F207</f>
        <v>0.9642857142857143</v>
      </c>
      <c r="W207" s="87">
        <f>E207/D207</f>
        <v>1</v>
      </c>
      <c r="X207" s="87">
        <f>H207/$C207</f>
        <v>0.90625</v>
      </c>
      <c r="Y207" s="87">
        <f>J207/I207</f>
        <v>0.66666666666666663</v>
      </c>
      <c r="Z207" s="87">
        <f>K207/$C207</f>
        <v>0.90625</v>
      </c>
      <c r="AA207" s="87">
        <f>L207/$C207</f>
        <v>0.90625</v>
      </c>
      <c r="AB207" s="87">
        <f>N207/M207</f>
        <v>0.96551724137931039</v>
      </c>
      <c r="AC207" s="87">
        <f>O207/$C207</f>
        <v>0.875</v>
      </c>
      <c r="AD207" s="87">
        <f>P207/$C207</f>
        <v>0.875</v>
      </c>
      <c r="AE207" s="87">
        <f>Q207/$C207</f>
        <v>0.90625</v>
      </c>
    </row>
    <row r="208" spans="1:31" x14ac:dyDescent="0.2">
      <c r="A208" s="46">
        <f>'бланки '!D212</f>
        <v>207</v>
      </c>
      <c r="B208" s="82" t="str">
        <f>'бланки '!C212</f>
        <v>МБДОУ "Детский сад № 1" села Хазар</v>
      </c>
      <c r="C208" s="79">
        <v>70</v>
      </c>
      <c r="D208" s="79">
        <v>41</v>
      </c>
      <c r="E208" s="79">
        <v>41</v>
      </c>
      <c r="F208" s="79">
        <v>26</v>
      </c>
      <c r="G208" s="79">
        <v>23</v>
      </c>
      <c r="H208" s="79">
        <v>55</v>
      </c>
      <c r="I208" s="79">
        <v>4</v>
      </c>
      <c r="J208" s="79">
        <v>3</v>
      </c>
      <c r="K208" s="79">
        <v>66</v>
      </c>
      <c r="L208" s="79">
        <v>66</v>
      </c>
      <c r="M208" s="79">
        <v>24</v>
      </c>
      <c r="N208" s="79">
        <v>21</v>
      </c>
      <c r="O208" s="79">
        <v>67</v>
      </c>
      <c r="P208" s="79">
        <v>60</v>
      </c>
      <c r="Q208" s="79">
        <v>66</v>
      </c>
      <c r="T208" s="86">
        <f>A208</f>
        <v>207</v>
      </c>
      <c r="U208" s="86" t="str">
        <f>B208</f>
        <v>МБДОУ "Детский сад № 1" села Хазар</v>
      </c>
      <c r="V208" s="87">
        <f>G208/F208</f>
        <v>0.88461538461538458</v>
      </c>
      <c r="W208" s="87">
        <f>E208/D208</f>
        <v>1</v>
      </c>
      <c r="X208" s="87">
        <f>H208/$C208</f>
        <v>0.7857142857142857</v>
      </c>
      <c r="Y208" s="87">
        <f>J208/I208</f>
        <v>0.75</v>
      </c>
      <c r="Z208" s="87">
        <f>K208/$C208</f>
        <v>0.94285714285714284</v>
      </c>
      <c r="AA208" s="87">
        <f>L208/$C208</f>
        <v>0.94285714285714284</v>
      </c>
      <c r="AB208" s="87">
        <f>N208/M208</f>
        <v>0.875</v>
      </c>
      <c r="AC208" s="87">
        <f>O208/$C208</f>
        <v>0.95714285714285718</v>
      </c>
      <c r="AD208" s="87">
        <f>P208/$C208</f>
        <v>0.8571428571428571</v>
      </c>
      <c r="AE208" s="87">
        <f>Q208/$C208</f>
        <v>0.94285714285714284</v>
      </c>
    </row>
    <row r="209" spans="1:31" x14ac:dyDescent="0.2">
      <c r="A209" s="46">
        <f>'бланки '!D213</f>
        <v>208</v>
      </c>
      <c r="B209" s="82" t="str">
        <f>'бланки '!C213</f>
        <v>МБОУ "Геджухская СОШ"</v>
      </c>
      <c r="C209" s="79">
        <v>341</v>
      </c>
      <c r="D209" s="79">
        <v>296</v>
      </c>
      <c r="E209" s="79">
        <v>283</v>
      </c>
      <c r="F209" s="79">
        <v>285</v>
      </c>
      <c r="G209" s="79">
        <v>266</v>
      </c>
      <c r="H209" s="79">
        <v>303</v>
      </c>
      <c r="I209" s="79">
        <v>41</v>
      </c>
      <c r="J209" s="79">
        <v>37</v>
      </c>
      <c r="K209" s="79">
        <v>323</v>
      </c>
      <c r="L209" s="79">
        <v>313</v>
      </c>
      <c r="M209" s="79">
        <v>307</v>
      </c>
      <c r="N209" s="79">
        <v>291</v>
      </c>
      <c r="O209" s="79">
        <v>300</v>
      </c>
      <c r="P209" s="79">
        <v>315</v>
      </c>
      <c r="Q209" s="79">
        <v>312</v>
      </c>
      <c r="T209" s="86">
        <f>A209</f>
        <v>208</v>
      </c>
      <c r="U209" s="86" t="str">
        <f>B209</f>
        <v>МБОУ "Геджухская СОШ"</v>
      </c>
      <c r="V209" s="87">
        <f>G209/F209</f>
        <v>0.93333333333333335</v>
      </c>
      <c r="W209" s="87">
        <f>E209/D209</f>
        <v>0.95608108108108103</v>
      </c>
      <c r="X209" s="87">
        <f>H209/$C209</f>
        <v>0.88856304985337242</v>
      </c>
      <c r="Y209" s="87">
        <f>J209/I209</f>
        <v>0.90243902439024393</v>
      </c>
      <c r="Z209" s="87">
        <f>K209/$C209</f>
        <v>0.94721407624633436</v>
      </c>
      <c r="AA209" s="87">
        <f>L209/$C209</f>
        <v>0.91788856304985333</v>
      </c>
      <c r="AB209" s="87">
        <f>N209/M209</f>
        <v>0.94788273615635177</v>
      </c>
      <c r="AC209" s="87">
        <f>O209/$C209</f>
        <v>0.87976539589442815</v>
      </c>
      <c r="AD209" s="87">
        <f>P209/$C209</f>
        <v>0.92375366568914952</v>
      </c>
      <c r="AE209" s="87">
        <f>Q209/$C209</f>
        <v>0.91495601173020524</v>
      </c>
    </row>
    <row r="210" spans="1:31" x14ac:dyDescent="0.2">
      <c r="A210" s="46">
        <f>'бланки '!D214</f>
        <v>209</v>
      </c>
      <c r="B210" s="82" t="str">
        <f>'бланки '!C214</f>
        <v>МБОУ "СОШ № 4 пос. Белиджи"</v>
      </c>
      <c r="C210" s="79">
        <v>49</v>
      </c>
      <c r="D210" s="79">
        <v>39</v>
      </c>
      <c r="E210" s="79">
        <v>37</v>
      </c>
      <c r="F210" s="79">
        <v>43</v>
      </c>
      <c r="G210" s="79">
        <v>42</v>
      </c>
      <c r="H210" s="79">
        <v>44</v>
      </c>
      <c r="I210" s="79">
        <v>7</v>
      </c>
      <c r="J210" s="79">
        <v>7</v>
      </c>
      <c r="K210" s="79">
        <v>40</v>
      </c>
      <c r="L210" s="79">
        <v>43</v>
      </c>
      <c r="M210" s="79">
        <v>42</v>
      </c>
      <c r="N210" s="79">
        <v>41</v>
      </c>
      <c r="O210" s="79">
        <v>46</v>
      </c>
      <c r="P210" s="79">
        <v>45</v>
      </c>
      <c r="Q210" s="79">
        <v>45</v>
      </c>
      <c r="T210" s="86">
        <f>A210</f>
        <v>209</v>
      </c>
      <c r="U210" s="86" t="str">
        <f>B210</f>
        <v>МБОУ "СОШ № 4 пос. Белиджи"</v>
      </c>
      <c r="V210" s="87">
        <f>G210/F210</f>
        <v>0.97674418604651159</v>
      </c>
      <c r="W210" s="87">
        <f>E210/D210</f>
        <v>0.94871794871794868</v>
      </c>
      <c r="X210" s="87">
        <f>H210/$C210</f>
        <v>0.89795918367346939</v>
      </c>
      <c r="Y210" s="87">
        <f>J210/I210</f>
        <v>1</v>
      </c>
      <c r="Z210" s="87">
        <f>K210/$C210</f>
        <v>0.81632653061224492</v>
      </c>
      <c r="AA210" s="87">
        <f>L210/$C210</f>
        <v>0.87755102040816324</v>
      </c>
      <c r="AB210" s="87">
        <f>N210/M210</f>
        <v>0.97619047619047616</v>
      </c>
      <c r="AC210" s="87">
        <f>O210/$C210</f>
        <v>0.93877551020408168</v>
      </c>
      <c r="AD210" s="87">
        <f>P210/$C210</f>
        <v>0.91836734693877553</v>
      </c>
      <c r="AE210" s="87">
        <f>Q210/$C210</f>
        <v>0.91836734693877553</v>
      </c>
    </row>
    <row r="211" spans="1:31" x14ac:dyDescent="0.2">
      <c r="A211" s="46">
        <f>'бланки '!D215</f>
        <v>210</v>
      </c>
      <c r="B211" s="82" t="str">
        <f>'бланки '!C215</f>
        <v>МБОУ "Великентская СОШ имени Гереева У.А."</v>
      </c>
      <c r="C211" s="79">
        <v>253</v>
      </c>
      <c r="D211" s="79">
        <v>244</v>
      </c>
      <c r="E211" s="79">
        <v>243</v>
      </c>
      <c r="F211" s="79">
        <v>245</v>
      </c>
      <c r="G211" s="79">
        <v>240</v>
      </c>
      <c r="H211" s="79">
        <v>232</v>
      </c>
      <c r="I211" s="79">
        <v>6</v>
      </c>
      <c r="J211" s="79">
        <v>6</v>
      </c>
      <c r="K211" s="79">
        <v>252</v>
      </c>
      <c r="L211" s="79">
        <v>253</v>
      </c>
      <c r="M211" s="79">
        <v>234</v>
      </c>
      <c r="N211" s="79">
        <v>233</v>
      </c>
      <c r="O211" s="79">
        <v>241</v>
      </c>
      <c r="P211" s="79">
        <v>253</v>
      </c>
      <c r="Q211" s="79">
        <v>240</v>
      </c>
      <c r="T211" s="86">
        <f>A211</f>
        <v>210</v>
      </c>
      <c r="U211" s="86" t="str">
        <f>B211</f>
        <v>МБОУ "Великентская СОШ имени Гереева У.А."</v>
      </c>
      <c r="V211" s="87">
        <f>G211/F211</f>
        <v>0.97959183673469385</v>
      </c>
      <c r="W211" s="87">
        <f>E211/D211</f>
        <v>0.99590163934426235</v>
      </c>
      <c r="X211" s="87">
        <f>H211/$C211</f>
        <v>0.91699604743083007</v>
      </c>
      <c r="Y211" s="87">
        <f>J211/I211</f>
        <v>1</v>
      </c>
      <c r="Z211" s="87">
        <f>K211/$C211</f>
        <v>0.99604743083003955</v>
      </c>
      <c r="AA211" s="87">
        <f>L211/$C211</f>
        <v>1</v>
      </c>
      <c r="AB211" s="87">
        <f>N211/M211</f>
        <v>0.99572649572649574</v>
      </c>
      <c r="AC211" s="87">
        <f>O211/$C211</f>
        <v>0.95256916996047436</v>
      </c>
      <c r="AD211" s="87">
        <f>P211/$C211</f>
        <v>1</v>
      </c>
      <c r="AE211" s="87">
        <f>Q211/$C211</f>
        <v>0.9486166007905138</v>
      </c>
    </row>
    <row r="212" spans="1:31" x14ac:dyDescent="0.2">
      <c r="A212" s="46">
        <f>'бланки '!D216</f>
        <v>211</v>
      </c>
      <c r="B212" s="82" t="str">
        <f>'бланки '!C216</f>
        <v>МБОУ "Деличобанская СОШ"</v>
      </c>
      <c r="C212" s="79">
        <v>236</v>
      </c>
      <c r="D212" s="79">
        <v>236</v>
      </c>
      <c r="E212" s="79">
        <v>236</v>
      </c>
      <c r="F212" s="79">
        <v>235</v>
      </c>
      <c r="G212" s="79">
        <v>234</v>
      </c>
      <c r="H212" s="79">
        <v>235</v>
      </c>
      <c r="I212" s="79">
        <v>9</v>
      </c>
      <c r="J212" s="79">
        <v>9</v>
      </c>
      <c r="K212" s="79">
        <v>236</v>
      </c>
      <c r="L212" s="79">
        <v>235</v>
      </c>
      <c r="M212" s="79">
        <v>236</v>
      </c>
      <c r="N212" s="79">
        <v>236</v>
      </c>
      <c r="O212" s="79">
        <v>236</v>
      </c>
      <c r="P212" s="79">
        <v>236</v>
      </c>
      <c r="Q212" s="79">
        <v>236</v>
      </c>
      <c r="T212" s="86">
        <f>A212</f>
        <v>211</v>
      </c>
      <c r="U212" s="86" t="str">
        <f>B212</f>
        <v>МБОУ "Деличобанская СОШ"</v>
      </c>
      <c r="V212" s="87">
        <f>G212/F212</f>
        <v>0.99574468085106382</v>
      </c>
      <c r="W212" s="87">
        <f>E212/D212</f>
        <v>1</v>
      </c>
      <c r="X212" s="87">
        <f>H212/$C212</f>
        <v>0.99576271186440679</v>
      </c>
      <c r="Y212" s="87">
        <f>J212/I212</f>
        <v>1</v>
      </c>
      <c r="Z212" s="87">
        <f>K212/$C212</f>
        <v>1</v>
      </c>
      <c r="AA212" s="87">
        <f>L212/$C212</f>
        <v>0.99576271186440679</v>
      </c>
      <c r="AB212" s="87">
        <f>N212/M212</f>
        <v>1</v>
      </c>
      <c r="AC212" s="87">
        <f>O212/$C212</f>
        <v>1</v>
      </c>
      <c r="AD212" s="87">
        <f>P212/$C212</f>
        <v>1</v>
      </c>
      <c r="AE212" s="87">
        <f>Q212/$C212</f>
        <v>1</v>
      </c>
    </row>
    <row r="213" spans="1:31" x14ac:dyDescent="0.2">
      <c r="A213" s="46">
        <f>'бланки '!D217</f>
        <v>212</v>
      </c>
      <c r="B213" s="82" t="str">
        <f>'бланки '!C217</f>
        <v>МБОУ "Дюзлярская СОШ"</v>
      </c>
      <c r="C213" s="79">
        <v>34</v>
      </c>
      <c r="D213" s="79">
        <v>31</v>
      </c>
      <c r="E213" s="79">
        <v>30</v>
      </c>
      <c r="F213" s="79">
        <v>32</v>
      </c>
      <c r="G213" s="79">
        <v>32</v>
      </c>
      <c r="H213" s="79">
        <v>29</v>
      </c>
      <c r="I213" s="79">
        <v>4</v>
      </c>
      <c r="J213" s="79">
        <v>4</v>
      </c>
      <c r="K213" s="79">
        <v>30</v>
      </c>
      <c r="L213" s="79">
        <v>32</v>
      </c>
      <c r="M213" s="79">
        <v>32</v>
      </c>
      <c r="N213" s="79">
        <v>30</v>
      </c>
      <c r="O213" s="79">
        <v>30</v>
      </c>
      <c r="P213" s="79">
        <v>30</v>
      </c>
      <c r="Q213" s="79">
        <v>33</v>
      </c>
      <c r="T213" s="86">
        <f>A213</f>
        <v>212</v>
      </c>
      <c r="U213" s="86" t="str">
        <f>B213</f>
        <v>МБОУ "Дюзлярская СОШ"</v>
      </c>
      <c r="V213" s="87">
        <f>G213/F213</f>
        <v>1</v>
      </c>
      <c r="W213" s="87">
        <f>E213/D213</f>
        <v>0.967741935483871</v>
      </c>
      <c r="X213" s="87">
        <f>H213/$C213</f>
        <v>0.8529411764705882</v>
      </c>
      <c r="Y213" s="87">
        <f>J213/I213</f>
        <v>1</v>
      </c>
      <c r="Z213" s="87">
        <f>K213/$C213</f>
        <v>0.88235294117647056</v>
      </c>
      <c r="AA213" s="87">
        <f>L213/$C213</f>
        <v>0.94117647058823528</v>
      </c>
      <c r="AB213" s="87">
        <f>N213/M213</f>
        <v>0.9375</v>
      </c>
      <c r="AC213" s="87">
        <f>O213/$C213</f>
        <v>0.88235294117647056</v>
      </c>
      <c r="AD213" s="87">
        <f>P213/$C213</f>
        <v>0.88235294117647056</v>
      </c>
      <c r="AE213" s="87">
        <f>Q213/$C213</f>
        <v>0.97058823529411764</v>
      </c>
    </row>
    <row r="214" spans="1:31" x14ac:dyDescent="0.2">
      <c r="A214" s="46">
        <f>'бланки '!D218</f>
        <v>213</v>
      </c>
      <c r="B214" s="82" t="str">
        <f>'бланки '!C218</f>
        <v>МБОУ "Калинская СОШ"</v>
      </c>
      <c r="C214" s="79">
        <v>120</v>
      </c>
      <c r="D214" s="79">
        <v>106</v>
      </c>
      <c r="E214" s="79">
        <v>104</v>
      </c>
      <c r="F214" s="79">
        <v>112</v>
      </c>
      <c r="G214" s="79">
        <v>111</v>
      </c>
      <c r="H214" s="79">
        <v>111</v>
      </c>
      <c r="I214" s="79">
        <v>18</v>
      </c>
      <c r="J214" s="79">
        <v>18</v>
      </c>
      <c r="K214" s="79">
        <v>108</v>
      </c>
      <c r="L214" s="79">
        <v>111</v>
      </c>
      <c r="M214" s="79">
        <v>112</v>
      </c>
      <c r="N214" s="79">
        <v>111</v>
      </c>
      <c r="O214" s="79">
        <v>113</v>
      </c>
      <c r="P214" s="79">
        <v>112</v>
      </c>
      <c r="Q214" s="79">
        <v>111</v>
      </c>
      <c r="T214" s="86">
        <f>A214</f>
        <v>213</v>
      </c>
      <c r="U214" s="86" t="str">
        <f>B214</f>
        <v>МБОУ "Калинская СОШ"</v>
      </c>
      <c r="V214" s="87">
        <f>G214/F214</f>
        <v>0.9910714285714286</v>
      </c>
      <c r="W214" s="87">
        <f>E214/D214</f>
        <v>0.98113207547169812</v>
      </c>
      <c r="X214" s="87">
        <f>H214/$C214</f>
        <v>0.92500000000000004</v>
      </c>
      <c r="Y214" s="87">
        <f>J214/I214</f>
        <v>1</v>
      </c>
      <c r="Z214" s="87">
        <f>K214/$C214</f>
        <v>0.9</v>
      </c>
      <c r="AA214" s="87">
        <f>L214/$C214</f>
        <v>0.92500000000000004</v>
      </c>
      <c r="AB214" s="87">
        <f>N214/M214</f>
        <v>0.9910714285714286</v>
      </c>
      <c r="AC214" s="87">
        <f>O214/$C214</f>
        <v>0.94166666666666665</v>
      </c>
      <c r="AD214" s="87">
        <f>P214/$C214</f>
        <v>0.93333333333333335</v>
      </c>
      <c r="AE214" s="87">
        <f>Q214/$C214</f>
        <v>0.92500000000000004</v>
      </c>
    </row>
    <row r="215" spans="1:31" x14ac:dyDescent="0.2">
      <c r="A215" s="46">
        <f>'бланки '!D219</f>
        <v>214</v>
      </c>
      <c r="B215" s="82" t="str">
        <f>'бланки '!C219</f>
        <v>МБОУ "Кулларская СОШ"</v>
      </c>
      <c r="C215" s="79">
        <v>121</v>
      </c>
      <c r="D215" s="79">
        <v>115</v>
      </c>
      <c r="E215" s="79">
        <v>113</v>
      </c>
      <c r="F215" s="79">
        <v>112</v>
      </c>
      <c r="G215" s="79">
        <v>109</v>
      </c>
      <c r="H215" s="79">
        <v>113</v>
      </c>
      <c r="I215" s="79">
        <v>14</v>
      </c>
      <c r="J215" s="79">
        <v>13</v>
      </c>
      <c r="K215" s="79">
        <v>112</v>
      </c>
      <c r="L215" s="79">
        <v>113</v>
      </c>
      <c r="M215" s="79">
        <v>115</v>
      </c>
      <c r="N215" s="79">
        <v>108</v>
      </c>
      <c r="O215" s="79">
        <v>114</v>
      </c>
      <c r="P215" s="79">
        <v>112</v>
      </c>
      <c r="Q215" s="79">
        <v>112</v>
      </c>
      <c r="T215" s="86">
        <f>A215</f>
        <v>214</v>
      </c>
      <c r="U215" s="86" t="str">
        <f>B215</f>
        <v>МБОУ "Кулларская СОШ"</v>
      </c>
      <c r="V215" s="87">
        <f>G215/F215</f>
        <v>0.9732142857142857</v>
      </c>
      <c r="W215" s="87">
        <f>E215/D215</f>
        <v>0.9826086956521739</v>
      </c>
      <c r="X215" s="87">
        <f>H215/$C215</f>
        <v>0.93388429752066116</v>
      </c>
      <c r="Y215" s="87">
        <f>J215/I215</f>
        <v>0.9285714285714286</v>
      </c>
      <c r="Z215" s="87">
        <f>K215/$C215</f>
        <v>0.92561983471074383</v>
      </c>
      <c r="AA215" s="87">
        <f>L215/$C215</f>
        <v>0.93388429752066116</v>
      </c>
      <c r="AB215" s="87">
        <f>N215/M215</f>
        <v>0.93913043478260871</v>
      </c>
      <c r="AC215" s="87">
        <f>O215/$C215</f>
        <v>0.94214876033057848</v>
      </c>
      <c r="AD215" s="87">
        <f>P215/$C215</f>
        <v>0.92561983471074383</v>
      </c>
      <c r="AE215" s="87">
        <f>Q215/$C215</f>
        <v>0.92561983471074383</v>
      </c>
    </row>
    <row r="216" spans="1:31" x14ac:dyDescent="0.2">
      <c r="A216" s="46">
        <f>'бланки '!D220</f>
        <v>215</v>
      </c>
      <c r="B216" s="82" t="str">
        <f>'бланки '!C220</f>
        <v>МБОУ "Митаги-Казмалярская СОШ"</v>
      </c>
      <c r="C216" s="79">
        <v>60</v>
      </c>
      <c r="D216" s="79">
        <v>28</v>
      </c>
      <c r="E216" s="79">
        <v>25</v>
      </c>
      <c r="F216" s="79">
        <v>30</v>
      </c>
      <c r="G216" s="79">
        <v>26</v>
      </c>
      <c r="H216" s="79">
        <v>45</v>
      </c>
      <c r="I216" s="79">
        <v>5</v>
      </c>
      <c r="J216" s="79">
        <v>4</v>
      </c>
      <c r="K216" s="79">
        <v>51</v>
      </c>
      <c r="L216" s="79">
        <v>53</v>
      </c>
      <c r="M216" s="79">
        <v>38</v>
      </c>
      <c r="N216" s="79">
        <v>33</v>
      </c>
      <c r="O216" s="79">
        <v>52</v>
      </c>
      <c r="P216" s="79">
        <v>51</v>
      </c>
      <c r="Q216" s="79">
        <v>50</v>
      </c>
      <c r="T216" s="86">
        <f>A216</f>
        <v>215</v>
      </c>
      <c r="U216" s="86" t="str">
        <f>B216</f>
        <v>МБОУ "Митаги-Казмалярская СОШ"</v>
      </c>
      <c r="V216" s="87">
        <f>G216/F216</f>
        <v>0.8666666666666667</v>
      </c>
      <c r="W216" s="87">
        <f>E216/D216</f>
        <v>0.8928571428571429</v>
      </c>
      <c r="X216" s="87">
        <f>H216/$C216</f>
        <v>0.75</v>
      </c>
      <c r="Y216" s="87">
        <f>J216/I216</f>
        <v>0.8</v>
      </c>
      <c r="Z216" s="87">
        <f>K216/$C216</f>
        <v>0.85</v>
      </c>
      <c r="AA216" s="87">
        <f>L216/$C216</f>
        <v>0.8833333333333333</v>
      </c>
      <c r="AB216" s="87">
        <f>N216/M216</f>
        <v>0.86842105263157898</v>
      </c>
      <c r="AC216" s="87">
        <f>O216/$C216</f>
        <v>0.8666666666666667</v>
      </c>
      <c r="AD216" s="87">
        <f>P216/$C216</f>
        <v>0.85</v>
      </c>
      <c r="AE216" s="87">
        <f>Q216/$C216</f>
        <v>0.83333333333333337</v>
      </c>
    </row>
    <row r="217" spans="1:31" x14ac:dyDescent="0.2">
      <c r="A217" s="46">
        <f>'бланки '!D221</f>
        <v>216</v>
      </c>
      <c r="B217" s="82" t="str">
        <f>'бланки '!C221</f>
        <v>МБОУ "Мичуринская СОШ"</v>
      </c>
      <c r="C217" s="79">
        <v>64</v>
      </c>
      <c r="D217" s="79">
        <v>62</v>
      </c>
      <c r="E217" s="79">
        <v>59</v>
      </c>
      <c r="F217" s="79">
        <v>60</v>
      </c>
      <c r="G217" s="79">
        <v>60</v>
      </c>
      <c r="H217" s="79">
        <v>60</v>
      </c>
      <c r="I217" s="79">
        <v>10</v>
      </c>
      <c r="J217" s="79">
        <v>9</v>
      </c>
      <c r="K217" s="79">
        <v>61</v>
      </c>
      <c r="L217" s="79">
        <v>60</v>
      </c>
      <c r="M217" s="79">
        <v>60</v>
      </c>
      <c r="N217" s="79">
        <v>59</v>
      </c>
      <c r="O217" s="79">
        <v>61</v>
      </c>
      <c r="P217" s="79">
        <v>63</v>
      </c>
      <c r="Q217" s="79">
        <v>60</v>
      </c>
      <c r="T217" s="86">
        <f>A217</f>
        <v>216</v>
      </c>
      <c r="U217" s="86" t="str">
        <f>B217</f>
        <v>МБОУ "Мичуринская СОШ"</v>
      </c>
      <c r="V217" s="87">
        <f>G217/F217</f>
        <v>1</v>
      </c>
      <c r="W217" s="87">
        <f>E217/D217</f>
        <v>0.95161290322580649</v>
      </c>
      <c r="X217" s="87">
        <f>H217/$C217</f>
        <v>0.9375</v>
      </c>
      <c r="Y217" s="87">
        <f>J217/I217</f>
        <v>0.9</v>
      </c>
      <c r="Z217" s="87">
        <f>K217/$C217</f>
        <v>0.953125</v>
      </c>
      <c r="AA217" s="87">
        <f>L217/$C217</f>
        <v>0.9375</v>
      </c>
      <c r="AB217" s="87">
        <f>N217/M217</f>
        <v>0.98333333333333328</v>
      </c>
      <c r="AC217" s="87">
        <f>O217/$C217</f>
        <v>0.953125</v>
      </c>
      <c r="AD217" s="87">
        <f>P217/$C217</f>
        <v>0.984375</v>
      </c>
      <c r="AE217" s="87">
        <f>Q217/$C217</f>
        <v>0.9375</v>
      </c>
    </row>
    <row r="218" spans="1:31" x14ac:dyDescent="0.2">
      <c r="A218" s="46">
        <f>'бланки '!D222</f>
        <v>217</v>
      </c>
      <c r="B218" s="82" t="str">
        <f>'бланки '!C222</f>
        <v>МБОУ "Мугартынская СОШ"</v>
      </c>
      <c r="C218" s="79">
        <v>76</v>
      </c>
      <c r="D218" s="79">
        <v>73</v>
      </c>
      <c r="E218" s="79">
        <v>72</v>
      </c>
      <c r="F218" s="79">
        <v>74</v>
      </c>
      <c r="G218" s="79">
        <v>72</v>
      </c>
      <c r="H218" s="79">
        <v>71</v>
      </c>
      <c r="I218" s="79">
        <v>13</v>
      </c>
      <c r="J218" s="79">
        <v>10</v>
      </c>
      <c r="K218" s="79">
        <v>73</v>
      </c>
      <c r="L218" s="79">
        <v>72</v>
      </c>
      <c r="M218" s="79">
        <v>73</v>
      </c>
      <c r="N218" s="79">
        <v>71</v>
      </c>
      <c r="O218" s="79">
        <v>74</v>
      </c>
      <c r="P218" s="79">
        <v>73</v>
      </c>
      <c r="Q218" s="79">
        <v>71</v>
      </c>
      <c r="T218" s="86">
        <f>A218</f>
        <v>217</v>
      </c>
      <c r="U218" s="86" t="str">
        <f>B218</f>
        <v>МБОУ "Мугартынская СОШ"</v>
      </c>
      <c r="V218" s="87">
        <f>G218/F218</f>
        <v>0.97297297297297303</v>
      </c>
      <c r="W218" s="87">
        <f>E218/D218</f>
        <v>0.98630136986301364</v>
      </c>
      <c r="X218" s="87">
        <f>H218/$C218</f>
        <v>0.93421052631578949</v>
      </c>
      <c r="Y218" s="87">
        <f>J218/I218</f>
        <v>0.76923076923076927</v>
      </c>
      <c r="Z218" s="87">
        <f>K218/$C218</f>
        <v>0.96052631578947367</v>
      </c>
      <c r="AA218" s="87">
        <f>L218/$C218</f>
        <v>0.94736842105263153</v>
      </c>
      <c r="AB218" s="87">
        <f>N218/M218</f>
        <v>0.9726027397260274</v>
      </c>
      <c r="AC218" s="87">
        <f>O218/$C218</f>
        <v>0.97368421052631582</v>
      </c>
      <c r="AD218" s="87">
        <f>P218/$C218</f>
        <v>0.96052631578947367</v>
      </c>
      <c r="AE218" s="87">
        <f>Q218/$C218</f>
        <v>0.93421052631578949</v>
      </c>
    </row>
    <row r="219" spans="1:31" x14ac:dyDescent="0.2">
      <c r="A219" s="46">
        <f>'бланки '!D223</f>
        <v>218</v>
      </c>
      <c r="B219" s="82" t="str">
        <f>'бланки '!C223</f>
        <v>МБОУ "Нюгдинская СОШ имени Х.Д.Авшалумова"</v>
      </c>
      <c r="C219" s="79">
        <v>105</v>
      </c>
      <c r="D219" s="79">
        <v>102</v>
      </c>
      <c r="E219" s="79">
        <v>102</v>
      </c>
      <c r="F219" s="79">
        <v>102</v>
      </c>
      <c r="G219" s="79">
        <v>102</v>
      </c>
      <c r="H219" s="79">
        <v>98</v>
      </c>
      <c r="I219" s="79">
        <v>29</v>
      </c>
      <c r="J219" s="79">
        <v>28</v>
      </c>
      <c r="K219" s="79">
        <v>105</v>
      </c>
      <c r="L219" s="79">
        <v>104</v>
      </c>
      <c r="M219" s="79">
        <v>95</v>
      </c>
      <c r="N219" s="79">
        <v>95</v>
      </c>
      <c r="O219" s="79">
        <v>103</v>
      </c>
      <c r="P219" s="79">
        <v>105</v>
      </c>
      <c r="Q219" s="79">
        <v>105</v>
      </c>
      <c r="T219" s="86">
        <f>A219</f>
        <v>218</v>
      </c>
      <c r="U219" s="86" t="str">
        <f>B219</f>
        <v>МБОУ "Нюгдинская СОШ имени Х.Д.Авшалумова"</v>
      </c>
      <c r="V219" s="87">
        <f>G219/F219</f>
        <v>1</v>
      </c>
      <c r="W219" s="87">
        <f>E219/D219</f>
        <v>1</v>
      </c>
      <c r="X219" s="87">
        <f>H219/$C219</f>
        <v>0.93333333333333335</v>
      </c>
      <c r="Y219" s="87">
        <f>J219/I219</f>
        <v>0.96551724137931039</v>
      </c>
      <c r="Z219" s="87">
        <f>K219/$C219</f>
        <v>1</v>
      </c>
      <c r="AA219" s="87">
        <f>L219/$C219</f>
        <v>0.99047619047619051</v>
      </c>
      <c r="AB219" s="87">
        <f>N219/M219</f>
        <v>1</v>
      </c>
      <c r="AC219" s="87">
        <f>O219/$C219</f>
        <v>0.98095238095238091</v>
      </c>
      <c r="AD219" s="87">
        <f>P219/$C219</f>
        <v>1</v>
      </c>
      <c r="AE219" s="87">
        <f>Q219/$C219</f>
        <v>1</v>
      </c>
    </row>
    <row r="220" spans="1:31" x14ac:dyDescent="0.2">
      <c r="A220" s="46">
        <f>'бланки '!D224</f>
        <v>219</v>
      </c>
      <c r="B220" s="82" t="str">
        <f>'бланки '!C224</f>
        <v>МБОУ "ООШ имени Г. Лезгинцева" поселка Белиджи</v>
      </c>
      <c r="C220" s="79">
        <v>58</v>
      </c>
      <c r="D220" s="79">
        <v>35</v>
      </c>
      <c r="E220" s="79">
        <v>34</v>
      </c>
      <c r="F220" s="79">
        <v>34</v>
      </c>
      <c r="G220" s="79">
        <v>32</v>
      </c>
      <c r="H220" s="79">
        <v>49</v>
      </c>
      <c r="I220" s="79">
        <v>6</v>
      </c>
      <c r="J220" s="79">
        <v>5</v>
      </c>
      <c r="K220" s="79">
        <v>54</v>
      </c>
      <c r="L220" s="79">
        <v>56</v>
      </c>
      <c r="M220" s="79">
        <v>35</v>
      </c>
      <c r="N220" s="79">
        <v>33</v>
      </c>
      <c r="O220" s="79">
        <v>53</v>
      </c>
      <c r="P220" s="79">
        <v>47</v>
      </c>
      <c r="Q220" s="79">
        <v>52</v>
      </c>
      <c r="T220" s="86">
        <f>A220</f>
        <v>219</v>
      </c>
      <c r="U220" s="86" t="str">
        <f>B220</f>
        <v>МБОУ "ООШ имени Г. Лезгинцева" поселка Белиджи</v>
      </c>
      <c r="V220" s="87">
        <f>G220/F220</f>
        <v>0.94117647058823528</v>
      </c>
      <c r="W220" s="87">
        <f>E220/D220</f>
        <v>0.97142857142857142</v>
      </c>
      <c r="X220" s="87">
        <f>H220/$C220</f>
        <v>0.84482758620689657</v>
      </c>
      <c r="Y220" s="87">
        <f>J220/I220</f>
        <v>0.83333333333333337</v>
      </c>
      <c r="Z220" s="87">
        <f>K220/$C220</f>
        <v>0.93103448275862066</v>
      </c>
      <c r="AA220" s="87">
        <f>L220/$C220</f>
        <v>0.96551724137931039</v>
      </c>
      <c r="AB220" s="87">
        <f>N220/M220</f>
        <v>0.94285714285714284</v>
      </c>
      <c r="AC220" s="87">
        <f>O220/$C220</f>
        <v>0.91379310344827591</v>
      </c>
      <c r="AD220" s="87">
        <f>P220/$C220</f>
        <v>0.81034482758620685</v>
      </c>
      <c r="AE220" s="87">
        <f>Q220/$C220</f>
        <v>0.89655172413793105</v>
      </c>
    </row>
    <row r="221" spans="1:31" x14ac:dyDescent="0.2">
      <c r="A221" s="46">
        <f>'бланки '!D225</f>
        <v>220</v>
      </c>
      <c r="B221" s="82" t="str">
        <f>'бланки '!C225</f>
        <v>МБОУ "Саликская СОШ"</v>
      </c>
      <c r="C221" s="79">
        <v>100</v>
      </c>
      <c r="D221" s="79">
        <v>98</v>
      </c>
      <c r="E221" s="79">
        <v>97</v>
      </c>
      <c r="F221" s="79">
        <v>97</v>
      </c>
      <c r="G221" s="79">
        <v>96</v>
      </c>
      <c r="H221" s="79">
        <v>97</v>
      </c>
      <c r="I221" s="79">
        <v>34</v>
      </c>
      <c r="J221" s="79">
        <v>31</v>
      </c>
      <c r="K221" s="79">
        <v>98</v>
      </c>
      <c r="L221" s="79">
        <v>98</v>
      </c>
      <c r="M221" s="79">
        <v>93</v>
      </c>
      <c r="N221" s="79">
        <v>93</v>
      </c>
      <c r="O221" s="79">
        <v>95</v>
      </c>
      <c r="P221" s="79">
        <v>95</v>
      </c>
      <c r="Q221" s="79">
        <v>93</v>
      </c>
      <c r="T221" s="86">
        <f>A221</f>
        <v>220</v>
      </c>
      <c r="U221" s="86" t="str">
        <f>B221</f>
        <v>МБОУ "Саликская СОШ"</v>
      </c>
      <c r="V221" s="87">
        <f>G221/F221</f>
        <v>0.98969072164948457</v>
      </c>
      <c r="W221" s="87">
        <f>E221/D221</f>
        <v>0.98979591836734693</v>
      </c>
      <c r="X221" s="87">
        <f>H221/$C221</f>
        <v>0.97</v>
      </c>
      <c r="Y221" s="87">
        <f>J221/I221</f>
        <v>0.91176470588235292</v>
      </c>
      <c r="Z221" s="87">
        <f>K221/$C221</f>
        <v>0.98</v>
      </c>
      <c r="AA221" s="87">
        <f>L221/$C221</f>
        <v>0.98</v>
      </c>
      <c r="AB221" s="87">
        <f>N221/M221</f>
        <v>1</v>
      </c>
      <c r="AC221" s="87">
        <f>O221/$C221</f>
        <v>0.95</v>
      </c>
      <c r="AD221" s="87">
        <f>P221/$C221</f>
        <v>0.95</v>
      </c>
      <c r="AE221" s="87">
        <f>Q221/$C221</f>
        <v>0.93</v>
      </c>
    </row>
    <row r="222" spans="1:31" x14ac:dyDescent="0.2">
      <c r="A222" s="46">
        <f>'бланки '!D226</f>
        <v>221</v>
      </c>
      <c r="B222" s="82" t="str">
        <f>'бланки '!C226</f>
        <v>МБОУ "СОШ №1 с.Белиджи"</v>
      </c>
      <c r="C222" s="79">
        <v>158</v>
      </c>
      <c r="D222" s="79">
        <v>100</v>
      </c>
      <c r="E222" s="79">
        <v>95</v>
      </c>
      <c r="F222" s="79">
        <v>92</v>
      </c>
      <c r="G222" s="79">
        <v>86</v>
      </c>
      <c r="H222" s="79">
        <v>132</v>
      </c>
      <c r="I222" s="79">
        <v>5</v>
      </c>
      <c r="J222" s="79">
        <v>4</v>
      </c>
      <c r="K222" s="79">
        <v>142</v>
      </c>
      <c r="L222" s="79">
        <v>151</v>
      </c>
      <c r="M222" s="79">
        <v>103</v>
      </c>
      <c r="N222" s="79">
        <v>97</v>
      </c>
      <c r="O222" s="79">
        <v>144</v>
      </c>
      <c r="P222" s="79">
        <v>145</v>
      </c>
      <c r="Q222" s="79">
        <v>145</v>
      </c>
      <c r="T222" s="86">
        <f>A222</f>
        <v>221</v>
      </c>
      <c r="U222" s="86" t="str">
        <f>B222</f>
        <v>МБОУ "СОШ №1 с.Белиджи"</v>
      </c>
      <c r="V222" s="87">
        <f>G222/F222</f>
        <v>0.93478260869565222</v>
      </c>
      <c r="W222" s="87">
        <f>E222/D222</f>
        <v>0.95</v>
      </c>
      <c r="X222" s="87">
        <f>H222/$C222</f>
        <v>0.83544303797468356</v>
      </c>
      <c r="Y222" s="87">
        <f>J222/I222</f>
        <v>0.8</v>
      </c>
      <c r="Z222" s="87">
        <f>K222/$C222</f>
        <v>0.89873417721518989</v>
      </c>
      <c r="AA222" s="87">
        <f>L222/$C222</f>
        <v>0.95569620253164556</v>
      </c>
      <c r="AB222" s="87">
        <f>N222/M222</f>
        <v>0.94174757281553401</v>
      </c>
      <c r="AC222" s="87">
        <f>O222/$C222</f>
        <v>0.91139240506329111</v>
      </c>
      <c r="AD222" s="87">
        <f>P222/$C222</f>
        <v>0.91772151898734178</v>
      </c>
      <c r="AE222" s="87">
        <f>Q222/$C222</f>
        <v>0.91772151898734178</v>
      </c>
    </row>
    <row r="223" spans="1:31" x14ac:dyDescent="0.2">
      <c r="A223" s="46">
        <f>'бланки '!D227</f>
        <v>222</v>
      </c>
      <c r="B223" s="82" t="str">
        <f>'бланки '!C227</f>
        <v>МБОУ "СОШ № 3 поселка Мамедкала"</v>
      </c>
      <c r="C223" s="79">
        <v>64</v>
      </c>
      <c r="D223" s="79">
        <v>50</v>
      </c>
      <c r="E223" s="79">
        <v>50</v>
      </c>
      <c r="F223" s="79">
        <v>56</v>
      </c>
      <c r="G223" s="79">
        <v>52</v>
      </c>
      <c r="H223" s="79">
        <v>58</v>
      </c>
      <c r="I223" s="79">
        <v>10</v>
      </c>
      <c r="J223" s="79">
        <v>9</v>
      </c>
      <c r="K223" s="79">
        <v>53</v>
      </c>
      <c r="L223" s="79">
        <v>56</v>
      </c>
      <c r="M223" s="79">
        <v>48</v>
      </c>
      <c r="N223" s="79">
        <v>46</v>
      </c>
      <c r="O223" s="79">
        <v>51</v>
      </c>
      <c r="P223" s="79">
        <v>52</v>
      </c>
      <c r="Q223" s="79">
        <v>51</v>
      </c>
      <c r="T223" s="86">
        <f>A223</f>
        <v>222</v>
      </c>
      <c r="U223" s="86" t="str">
        <f>B223</f>
        <v>МБОУ "СОШ № 3 поселка Мамедкала"</v>
      </c>
      <c r="V223" s="87">
        <f>G223/F223</f>
        <v>0.9285714285714286</v>
      </c>
      <c r="W223" s="87">
        <f>E223/D223</f>
        <v>1</v>
      </c>
      <c r="X223" s="87">
        <f>H223/$C223</f>
        <v>0.90625</v>
      </c>
      <c r="Y223" s="87">
        <f>J223/I223</f>
        <v>0.9</v>
      </c>
      <c r="Z223" s="87">
        <f>K223/$C223</f>
        <v>0.828125</v>
      </c>
      <c r="AA223" s="87">
        <f>L223/$C223</f>
        <v>0.875</v>
      </c>
      <c r="AB223" s="87">
        <f>N223/M223</f>
        <v>0.95833333333333337</v>
      </c>
      <c r="AC223" s="87">
        <f>O223/$C223</f>
        <v>0.796875</v>
      </c>
      <c r="AD223" s="87">
        <f>P223/$C223</f>
        <v>0.8125</v>
      </c>
      <c r="AE223" s="87">
        <f>Q223/$C223</f>
        <v>0.796875</v>
      </c>
    </row>
    <row r="224" spans="1:31" x14ac:dyDescent="0.2">
      <c r="A224" s="46">
        <f>'бланки '!D228</f>
        <v>223</v>
      </c>
      <c r="B224" s="82" t="str">
        <f>'бланки '!C228</f>
        <v>МБОУ "Татлярская СОШ"</v>
      </c>
      <c r="C224" s="79">
        <v>88</v>
      </c>
      <c r="D224" s="79">
        <v>78</v>
      </c>
      <c r="E224" s="79">
        <v>68</v>
      </c>
      <c r="F224" s="79">
        <v>81</v>
      </c>
      <c r="G224" s="79">
        <v>71</v>
      </c>
      <c r="H224" s="79">
        <v>71</v>
      </c>
      <c r="I224" s="79">
        <v>39</v>
      </c>
      <c r="J224" s="79">
        <v>34</v>
      </c>
      <c r="K224" s="79">
        <v>79</v>
      </c>
      <c r="L224" s="79">
        <v>73</v>
      </c>
      <c r="M224" s="79">
        <v>52</v>
      </c>
      <c r="N224" s="79">
        <v>40</v>
      </c>
      <c r="O224" s="79">
        <v>73</v>
      </c>
      <c r="P224" s="79">
        <v>73</v>
      </c>
      <c r="Q224" s="79">
        <v>81</v>
      </c>
      <c r="T224" s="86">
        <f>A224</f>
        <v>223</v>
      </c>
      <c r="U224" s="86" t="str">
        <f>B224</f>
        <v>МБОУ "Татлярская СОШ"</v>
      </c>
      <c r="V224" s="87">
        <f>G224/F224</f>
        <v>0.87654320987654322</v>
      </c>
      <c r="W224" s="87">
        <f>E224/D224</f>
        <v>0.87179487179487181</v>
      </c>
      <c r="X224" s="87">
        <f>H224/$C224</f>
        <v>0.80681818181818177</v>
      </c>
      <c r="Y224" s="87">
        <f>J224/I224</f>
        <v>0.87179487179487181</v>
      </c>
      <c r="Z224" s="87">
        <f>K224/$C224</f>
        <v>0.89772727272727271</v>
      </c>
      <c r="AA224" s="87">
        <f>L224/$C224</f>
        <v>0.82954545454545459</v>
      </c>
      <c r="AB224" s="87">
        <f>N224/M224</f>
        <v>0.76923076923076927</v>
      </c>
      <c r="AC224" s="87">
        <f>O224/$C224</f>
        <v>0.82954545454545459</v>
      </c>
      <c r="AD224" s="87">
        <f>P224/$C224</f>
        <v>0.82954545454545459</v>
      </c>
      <c r="AE224" s="87">
        <f>Q224/$C224</f>
        <v>0.92045454545454541</v>
      </c>
    </row>
    <row r="225" spans="1:31" x14ac:dyDescent="0.2">
      <c r="A225" s="46">
        <f>'бланки '!D229</f>
        <v>224</v>
      </c>
      <c r="B225" s="82" t="str">
        <f>'бланки '!C229</f>
        <v>МБОУ "Хазарская СОШ"</v>
      </c>
      <c r="C225" s="79">
        <v>525</v>
      </c>
      <c r="D225" s="79">
        <v>262</v>
      </c>
      <c r="E225" s="79">
        <v>244</v>
      </c>
      <c r="F225" s="79">
        <v>204</v>
      </c>
      <c r="G225" s="79">
        <v>188</v>
      </c>
      <c r="H225" s="79">
        <v>408</v>
      </c>
      <c r="I225" s="79">
        <v>26</v>
      </c>
      <c r="J225" s="79">
        <v>20</v>
      </c>
      <c r="K225" s="79">
        <v>461</v>
      </c>
      <c r="L225" s="79">
        <v>476</v>
      </c>
      <c r="M225" s="79">
        <v>291</v>
      </c>
      <c r="N225" s="79">
        <v>267</v>
      </c>
      <c r="O225" s="79">
        <v>438</v>
      </c>
      <c r="P225" s="79">
        <v>465</v>
      </c>
      <c r="Q225" s="79">
        <v>457</v>
      </c>
      <c r="T225" s="86">
        <f>A225</f>
        <v>224</v>
      </c>
      <c r="U225" s="86" t="str">
        <f>B225</f>
        <v>МБОУ "Хазарская СОШ"</v>
      </c>
      <c r="V225" s="87">
        <f>G225/F225</f>
        <v>0.92156862745098034</v>
      </c>
      <c r="W225" s="87">
        <f>E225/D225</f>
        <v>0.93129770992366412</v>
      </c>
      <c r="X225" s="87">
        <f>H225/$C225</f>
        <v>0.77714285714285714</v>
      </c>
      <c r="Y225" s="87">
        <f>J225/I225</f>
        <v>0.76923076923076927</v>
      </c>
      <c r="Z225" s="87">
        <f>K225/$C225</f>
        <v>0.87809523809523804</v>
      </c>
      <c r="AA225" s="87">
        <f>L225/$C225</f>
        <v>0.90666666666666662</v>
      </c>
      <c r="AB225" s="87">
        <f>N225/M225</f>
        <v>0.91752577319587625</v>
      </c>
      <c r="AC225" s="87">
        <f>O225/$C225</f>
        <v>0.8342857142857143</v>
      </c>
      <c r="AD225" s="87">
        <f>P225/$C225</f>
        <v>0.88571428571428568</v>
      </c>
      <c r="AE225" s="87">
        <f>Q225/$C225</f>
        <v>0.87047619047619051</v>
      </c>
    </row>
    <row r="226" spans="1:31" x14ac:dyDescent="0.2">
      <c r="A226" s="46">
        <f>'бланки '!D230</f>
        <v>225</v>
      </c>
      <c r="B226" s="82" t="str">
        <f>'бланки '!C230</f>
        <v>МБОУ "СОШ им Гаджибабаева Э.Н." с. Н. Джалган</v>
      </c>
      <c r="C226" s="79">
        <v>182</v>
      </c>
      <c r="D226" s="79">
        <v>102</v>
      </c>
      <c r="E226" s="79">
        <v>85</v>
      </c>
      <c r="F226" s="79">
        <v>87</v>
      </c>
      <c r="G226" s="79">
        <v>77</v>
      </c>
      <c r="H226" s="79">
        <v>137</v>
      </c>
      <c r="I226" s="79">
        <v>12</v>
      </c>
      <c r="J226" s="79">
        <v>9</v>
      </c>
      <c r="K226" s="79">
        <v>161</v>
      </c>
      <c r="L226" s="79">
        <v>165</v>
      </c>
      <c r="M226" s="79">
        <v>115</v>
      </c>
      <c r="N226" s="79">
        <v>106</v>
      </c>
      <c r="O226" s="79">
        <v>151</v>
      </c>
      <c r="P226" s="79">
        <v>163</v>
      </c>
      <c r="Q226" s="79">
        <v>156</v>
      </c>
      <c r="T226" s="86">
        <f>A226</f>
        <v>225</v>
      </c>
      <c r="U226" s="86" t="str">
        <f>B226</f>
        <v>МБОУ "СОШ им Гаджибабаева Э.Н." с. Н. Джалган</v>
      </c>
      <c r="V226" s="87">
        <f>G226/F226</f>
        <v>0.88505747126436785</v>
      </c>
      <c r="W226" s="87">
        <f>E226/D226</f>
        <v>0.83333333333333337</v>
      </c>
      <c r="X226" s="87">
        <f>H226/$C226</f>
        <v>0.75274725274725274</v>
      </c>
      <c r="Y226" s="87">
        <f>J226/I226</f>
        <v>0.75</v>
      </c>
      <c r="Z226" s="87">
        <f>K226/$C226</f>
        <v>0.88461538461538458</v>
      </c>
      <c r="AA226" s="87">
        <f>L226/$C226</f>
        <v>0.90659340659340659</v>
      </c>
      <c r="AB226" s="87">
        <f>N226/M226</f>
        <v>0.92173913043478262</v>
      </c>
      <c r="AC226" s="87">
        <f>O226/$C226</f>
        <v>0.82967032967032972</v>
      </c>
      <c r="AD226" s="87">
        <f>P226/$C226</f>
        <v>0.89560439560439564</v>
      </c>
      <c r="AE226" s="87">
        <f>Q226/$C226</f>
        <v>0.8571428571428571</v>
      </c>
    </row>
    <row r="227" spans="1:31" x14ac:dyDescent="0.2">
      <c r="A227" s="46">
        <f>'бланки '!D231</f>
        <v>226</v>
      </c>
      <c r="B227" s="82" t="str">
        <f>'бланки '!C231</f>
        <v>МБУ ДО "Дом детского творчества" пос. Мамедкала</v>
      </c>
      <c r="C227" s="79">
        <v>256</v>
      </c>
      <c r="D227" s="79">
        <v>211</v>
      </c>
      <c r="E227" s="79">
        <v>207</v>
      </c>
      <c r="F227" s="79">
        <v>203</v>
      </c>
      <c r="G227" s="79">
        <v>199</v>
      </c>
      <c r="H227" s="79">
        <v>228</v>
      </c>
      <c r="I227" s="79">
        <v>26</v>
      </c>
      <c r="J227" s="79">
        <v>21</v>
      </c>
      <c r="K227" s="79">
        <v>247</v>
      </c>
      <c r="L227" s="79">
        <v>250</v>
      </c>
      <c r="M227" s="79">
        <v>195</v>
      </c>
      <c r="N227" s="79">
        <v>193</v>
      </c>
      <c r="O227" s="79">
        <v>242</v>
      </c>
      <c r="P227" s="79">
        <v>247</v>
      </c>
      <c r="Q227" s="79">
        <v>248</v>
      </c>
      <c r="T227" s="86">
        <f>A227</f>
        <v>226</v>
      </c>
      <c r="U227" s="86" t="str">
        <f>B227</f>
        <v>МБУ ДО "Дом детского творчества" пос. Мамедкала</v>
      </c>
      <c r="V227" s="87">
        <f>G227/F227</f>
        <v>0.98029556650246308</v>
      </c>
      <c r="W227" s="87">
        <f>E227/D227</f>
        <v>0.98104265402843605</v>
      </c>
      <c r="X227" s="87">
        <f>H227/$C227</f>
        <v>0.890625</v>
      </c>
      <c r="Y227" s="87">
        <f>J227/I227</f>
        <v>0.80769230769230771</v>
      </c>
      <c r="Z227" s="87">
        <f>K227/$C227</f>
        <v>0.96484375</v>
      </c>
      <c r="AA227" s="87">
        <f>L227/$C227</f>
        <v>0.9765625</v>
      </c>
      <c r="AB227" s="87">
        <f>N227/M227</f>
        <v>0.98974358974358978</v>
      </c>
      <c r="AC227" s="87">
        <f>O227/$C227</f>
        <v>0.9453125</v>
      </c>
      <c r="AD227" s="87">
        <f>P227/$C227</f>
        <v>0.96484375</v>
      </c>
      <c r="AE227" s="87">
        <f>Q227/$C227</f>
        <v>0.96875</v>
      </c>
    </row>
    <row r="228" spans="1:31" x14ac:dyDescent="0.2">
      <c r="A228" s="46">
        <f>'бланки '!D232</f>
        <v>227</v>
      </c>
      <c r="B228" s="82" t="str">
        <f>'бланки '!C232</f>
        <v>МКУ ДО ДШИ №1 пос. Мамедкала</v>
      </c>
      <c r="C228" s="79">
        <v>83</v>
      </c>
      <c r="D228" s="79">
        <v>75</v>
      </c>
      <c r="E228" s="79">
        <v>75</v>
      </c>
      <c r="F228" s="79">
        <v>68</v>
      </c>
      <c r="G228" s="79">
        <v>66</v>
      </c>
      <c r="H228" s="79">
        <v>77</v>
      </c>
      <c r="I228" s="79">
        <v>5</v>
      </c>
      <c r="J228" s="79">
        <v>4</v>
      </c>
      <c r="K228" s="79">
        <v>81</v>
      </c>
      <c r="L228" s="79">
        <v>82</v>
      </c>
      <c r="M228" s="79">
        <v>69</v>
      </c>
      <c r="N228" s="79">
        <v>69</v>
      </c>
      <c r="O228" s="79">
        <v>82</v>
      </c>
      <c r="P228" s="79">
        <v>82</v>
      </c>
      <c r="Q228" s="79">
        <v>83</v>
      </c>
      <c r="T228" s="86">
        <f>A228</f>
        <v>227</v>
      </c>
      <c r="U228" s="86" t="str">
        <f>B228</f>
        <v>МКУ ДО ДШИ №1 пос. Мамедкала</v>
      </c>
      <c r="V228" s="87">
        <f>G228/F228</f>
        <v>0.97058823529411764</v>
      </c>
      <c r="W228" s="87">
        <f>E228/D228</f>
        <v>1</v>
      </c>
      <c r="X228" s="87">
        <f>H228/$C228</f>
        <v>0.92771084337349397</v>
      </c>
      <c r="Y228" s="87">
        <f>J228/I228</f>
        <v>0.8</v>
      </c>
      <c r="Z228" s="87">
        <f>K228/$C228</f>
        <v>0.97590361445783136</v>
      </c>
      <c r="AA228" s="87">
        <f>L228/$C228</f>
        <v>0.98795180722891562</v>
      </c>
      <c r="AB228" s="87">
        <f>N228/M228</f>
        <v>1</v>
      </c>
      <c r="AC228" s="87">
        <f>O228/$C228</f>
        <v>0.98795180722891562</v>
      </c>
      <c r="AD228" s="87">
        <f>P228/$C228</f>
        <v>0.98795180722891562</v>
      </c>
      <c r="AE228" s="87">
        <f>Q228/$C228</f>
        <v>1</v>
      </c>
    </row>
    <row r="229" spans="1:31" x14ac:dyDescent="0.2">
      <c r="A229" s="46">
        <f>'бланки '!D233</f>
        <v>228</v>
      </c>
      <c r="B229" s="82" t="str">
        <f>'бланки '!C233</f>
        <v>МКУ ДО ДШИ №3 с. Татляр</v>
      </c>
      <c r="C229" s="79">
        <v>91</v>
      </c>
      <c r="D229" s="79">
        <v>81</v>
      </c>
      <c r="E229" s="79">
        <v>79</v>
      </c>
      <c r="F229" s="79">
        <v>83</v>
      </c>
      <c r="G229" s="79">
        <v>75</v>
      </c>
      <c r="H229" s="79">
        <v>86</v>
      </c>
      <c r="I229" s="79">
        <v>9</v>
      </c>
      <c r="J229" s="79">
        <v>9</v>
      </c>
      <c r="K229" s="79">
        <v>87</v>
      </c>
      <c r="L229" s="79">
        <v>88</v>
      </c>
      <c r="M229" s="79">
        <v>81</v>
      </c>
      <c r="N229" s="79">
        <v>80</v>
      </c>
      <c r="O229" s="79">
        <v>84</v>
      </c>
      <c r="P229" s="79">
        <v>87</v>
      </c>
      <c r="Q229" s="79">
        <v>86</v>
      </c>
      <c r="T229" s="86">
        <f>A229</f>
        <v>228</v>
      </c>
      <c r="U229" s="86" t="str">
        <f>B229</f>
        <v>МКУ ДО ДШИ №3 с. Татляр</v>
      </c>
      <c r="V229" s="87">
        <f>G229/F229</f>
        <v>0.90361445783132532</v>
      </c>
      <c r="W229" s="87">
        <f>E229/D229</f>
        <v>0.97530864197530864</v>
      </c>
      <c r="X229" s="87">
        <f>H229/$C229</f>
        <v>0.94505494505494503</v>
      </c>
      <c r="Y229" s="87">
        <f>J229/I229</f>
        <v>1</v>
      </c>
      <c r="Z229" s="87">
        <f>K229/$C229</f>
        <v>0.95604395604395609</v>
      </c>
      <c r="AA229" s="87">
        <f>L229/$C229</f>
        <v>0.96703296703296704</v>
      </c>
      <c r="AB229" s="87">
        <f>N229/M229</f>
        <v>0.98765432098765427</v>
      </c>
      <c r="AC229" s="87">
        <f>O229/$C229</f>
        <v>0.92307692307692313</v>
      </c>
      <c r="AD229" s="87">
        <f>P229/$C229</f>
        <v>0.95604395604395609</v>
      </c>
      <c r="AE229" s="87">
        <f>Q229/$C229</f>
        <v>0.94505494505494503</v>
      </c>
    </row>
    <row r="230" spans="1:31" x14ac:dyDescent="0.2">
      <c r="A230" s="46">
        <f>'бланки '!D234</f>
        <v>229</v>
      </c>
      <c r="B230" s="82" t="str">
        <f>'бланки '!C234</f>
        <v>МКУ ДО ДШИ №5 пос. Белиджи</v>
      </c>
      <c r="C230" s="79">
        <v>24</v>
      </c>
      <c r="D230" s="79">
        <v>21</v>
      </c>
      <c r="E230" s="79">
        <v>21</v>
      </c>
      <c r="F230" s="79">
        <v>22</v>
      </c>
      <c r="G230" s="79">
        <v>21</v>
      </c>
      <c r="H230" s="79">
        <v>20</v>
      </c>
      <c r="I230" s="79">
        <v>7</v>
      </c>
      <c r="J230" s="79">
        <v>7</v>
      </c>
      <c r="K230" s="79">
        <v>23</v>
      </c>
      <c r="L230" s="79">
        <v>23</v>
      </c>
      <c r="M230" s="79">
        <v>23</v>
      </c>
      <c r="N230" s="79">
        <v>22</v>
      </c>
      <c r="O230" s="79">
        <v>23</v>
      </c>
      <c r="P230" s="79">
        <v>23</v>
      </c>
      <c r="Q230" s="79">
        <v>23</v>
      </c>
      <c r="T230" s="86">
        <f>A230</f>
        <v>229</v>
      </c>
      <c r="U230" s="86" t="str">
        <f>B230</f>
        <v>МКУ ДО ДШИ №5 пос. Белиджи</v>
      </c>
      <c r="V230" s="87">
        <f>G230/F230</f>
        <v>0.95454545454545459</v>
      </c>
      <c r="W230" s="87">
        <f>E230/D230</f>
        <v>1</v>
      </c>
      <c r="X230" s="87">
        <f>H230/$C230</f>
        <v>0.83333333333333337</v>
      </c>
      <c r="Y230" s="87">
        <f>J230/I230</f>
        <v>1</v>
      </c>
      <c r="Z230" s="87">
        <f>K230/$C230</f>
        <v>0.95833333333333337</v>
      </c>
      <c r="AA230" s="87">
        <f>L230/$C230</f>
        <v>0.95833333333333337</v>
      </c>
      <c r="AB230" s="87">
        <f>N230/M230</f>
        <v>0.95652173913043481</v>
      </c>
      <c r="AC230" s="87">
        <f>O230/$C230</f>
        <v>0.95833333333333337</v>
      </c>
      <c r="AD230" s="87">
        <f>P230/$C230</f>
        <v>0.95833333333333337</v>
      </c>
      <c r="AE230" s="87">
        <f>Q230/$C230</f>
        <v>0.95833333333333337</v>
      </c>
    </row>
    <row r="231" spans="1:31" x14ac:dyDescent="0.2">
      <c r="A231" s="46">
        <f>'бланки '!D235</f>
        <v>230</v>
      </c>
      <c r="B231" s="82" t="str">
        <f>'бланки '!C235</f>
        <v>МБУ ДО ДЮСШ №3 села Берикей</v>
      </c>
      <c r="C231" s="79">
        <v>207</v>
      </c>
      <c r="D231" s="79">
        <v>175</v>
      </c>
      <c r="E231" s="79">
        <v>163</v>
      </c>
      <c r="F231" s="79">
        <v>157</v>
      </c>
      <c r="G231" s="79">
        <v>148</v>
      </c>
      <c r="H231" s="79">
        <v>182</v>
      </c>
      <c r="I231" s="79">
        <v>22</v>
      </c>
      <c r="J231" s="79">
        <v>18</v>
      </c>
      <c r="K231" s="79">
        <v>194</v>
      </c>
      <c r="L231" s="79">
        <v>188</v>
      </c>
      <c r="M231" s="79">
        <v>180</v>
      </c>
      <c r="N231" s="79">
        <v>167</v>
      </c>
      <c r="O231" s="79">
        <v>175</v>
      </c>
      <c r="P231" s="79">
        <v>190</v>
      </c>
      <c r="Q231" s="79">
        <v>185</v>
      </c>
      <c r="T231" s="86">
        <f>A231</f>
        <v>230</v>
      </c>
      <c r="U231" s="86" t="str">
        <f>B231</f>
        <v>МБУ ДО ДЮСШ №3 села Берикей</v>
      </c>
      <c r="V231" s="87">
        <f>G231/F231</f>
        <v>0.9426751592356688</v>
      </c>
      <c r="W231" s="87">
        <f>E231/D231</f>
        <v>0.93142857142857138</v>
      </c>
      <c r="X231" s="87">
        <f>H231/$C231</f>
        <v>0.87922705314009664</v>
      </c>
      <c r="Y231" s="87">
        <f>J231/I231</f>
        <v>0.81818181818181823</v>
      </c>
      <c r="Z231" s="87">
        <f>K231/$C231</f>
        <v>0.9371980676328503</v>
      </c>
      <c r="AA231" s="87">
        <f>L231/$C231</f>
        <v>0.90821256038647347</v>
      </c>
      <c r="AB231" s="87">
        <f>N231/M231</f>
        <v>0.92777777777777781</v>
      </c>
      <c r="AC231" s="87">
        <f>O231/$C231</f>
        <v>0.84541062801932365</v>
      </c>
      <c r="AD231" s="87">
        <f>P231/$C231</f>
        <v>0.91787439613526567</v>
      </c>
      <c r="AE231" s="87">
        <f>Q231/$C231</f>
        <v>0.893719806763285</v>
      </c>
    </row>
    <row r="232" spans="1:31" x14ac:dyDescent="0.2">
      <c r="A232" s="46">
        <f>'бланки '!D236</f>
        <v>231</v>
      </c>
      <c r="B232" s="82" t="str">
        <f>'бланки '!C236</f>
        <v>МБУ ДО ДЮСШ № 6 села Куллар</v>
      </c>
      <c r="C232" s="79">
        <v>240</v>
      </c>
      <c r="D232" s="79">
        <v>232</v>
      </c>
      <c r="E232" s="79">
        <v>230</v>
      </c>
      <c r="F232" s="79">
        <v>237</v>
      </c>
      <c r="G232" s="79">
        <v>234</v>
      </c>
      <c r="H232" s="79">
        <v>235</v>
      </c>
      <c r="I232" s="79">
        <v>11</v>
      </c>
      <c r="J232" s="79">
        <v>11</v>
      </c>
      <c r="K232" s="79">
        <v>234</v>
      </c>
      <c r="L232" s="79">
        <v>232</v>
      </c>
      <c r="M232" s="79">
        <v>233</v>
      </c>
      <c r="N232" s="79">
        <v>230</v>
      </c>
      <c r="O232" s="79">
        <v>236</v>
      </c>
      <c r="P232" s="79">
        <v>236</v>
      </c>
      <c r="Q232" s="79">
        <v>237</v>
      </c>
      <c r="T232" s="86">
        <f>A232</f>
        <v>231</v>
      </c>
      <c r="U232" s="86" t="str">
        <f>B232</f>
        <v>МБУ ДО ДЮСШ № 6 села Куллар</v>
      </c>
      <c r="V232" s="87">
        <f>G232/F232</f>
        <v>0.98734177215189878</v>
      </c>
      <c r="W232" s="87">
        <f>E232/D232</f>
        <v>0.99137931034482762</v>
      </c>
      <c r="X232" s="87">
        <f>H232/$C232</f>
        <v>0.97916666666666663</v>
      </c>
      <c r="Y232" s="87">
        <f>J232/I232</f>
        <v>1</v>
      </c>
      <c r="Z232" s="87">
        <f>K232/$C232</f>
        <v>0.97499999999999998</v>
      </c>
      <c r="AA232" s="87">
        <f>L232/$C232</f>
        <v>0.96666666666666667</v>
      </c>
      <c r="AB232" s="87">
        <f>N232/M232</f>
        <v>0.98712446351931327</v>
      </c>
      <c r="AC232" s="87">
        <f>O232/$C232</f>
        <v>0.98333333333333328</v>
      </c>
      <c r="AD232" s="87">
        <f>P232/$C232</f>
        <v>0.98333333333333328</v>
      </c>
      <c r="AE232" s="87">
        <f>Q232/$C232</f>
        <v>0.98750000000000004</v>
      </c>
    </row>
    <row r="233" spans="1:31" x14ac:dyDescent="0.2">
      <c r="A233" s="46">
        <f>'бланки '!D237</f>
        <v>232</v>
      </c>
      <c r="B233" s="82" t="str">
        <f>'бланки '!C237</f>
        <v>МКОУ «Усухчайская средняя общеобразовательная школа им. Х.Д.Заманова».</v>
      </c>
      <c r="C233" s="79">
        <v>119</v>
      </c>
      <c r="D233" s="79">
        <v>78</v>
      </c>
      <c r="E233" s="79">
        <v>65</v>
      </c>
      <c r="F233" s="79">
        <v>83</v>
      </c>
      <c r="G233" s="79">
        <v>72</v>
      </c>
      <c r="H233" s="79">
        <v>89</v>
      </c>
      <c r="I233" s="79">
        <v>19</v>
      </c>
      <c r="J233" s="79">
        <v>13</v>
      </c>
      <c r="K233" s="79">
        <v>103</v>
      </c>
      <c r="L233" s="79">
        <v>97</v>
      </c>
      <c r="M233" s="79">
        <v>88</v>
      </c>
      <c r="N233" s="79">
        <v>75</v>
      </c>
      <c r="O233" s="79">
        <v>89</v>
      </c>
      <c r="P233" s="79">
        <v>90</v>
      </c>
      <c r="Q233" s="79">
        <v>91</v>
      </c>
      <c r="T233" s="86">
        <f>A233</f>
        <v>232</v>
      </c>
      <c r="U233" s="86" t="str">
        <f>B233</f>
        <v>МКОУ «Усухчайская средняя общеобразовательная школа им. Х.Д.Заманова».</v>
      </c>
      <c r="V233" s="87">
        <f>G233/F233</f>
        <v>0.86746987951807231</v>
      </c>
      <c r="W233" s="87">
        <f>E233/D233</f>
        <v>0.83333333333333337</v>
      </c>
      <c r="X233" s="87">
        <f>H233/$C233</f>
        <v>0.74789915966386555</v>
      </c>
      <c r="Y233" s="87">
        <f>J233/I233</f>
        <v>0.68421052631578949</v>
      </c>
      <c r="Z233" s="87">
        <f>K233/$C233</f>
        <v>0.86554621848739499</v>
      </c>
      <c r="AA233" s="87">
        <f>L233/$C233</f>
        <v>0.81512605042016806</v>
      </c>
      <c r="AB233" s="87">
        <f>N233/M233</f>
        <v>0.85227272727272729</v>
      </c>
      <c r="AC233" s="87">
        <f>O233/$C233</f>
        <v>0.74789915966386555</v>
      </c>
      <c r="AD233" s="87">
        <f>P233/$C233</f>
        <v>0.75630252100840334</v>
      </c>
      <c r="AE233" s="87">
        <f>Q233/$C233</f>
        <v>0.76470588235294112</v>
      </c>
    </row>
    <row r="234" spans="1:31" x14ac:dyDescent="0.2">
      <c r="A234" s="46">
        <f>'бланки '!D238</f>
        <v>233</v>
      </c>
      <c r="B234" s="82" t="str">
        <f>'бланки '!C238</f>
        <v>МКОУ «Каракюринская средняя общеобразовательная школа им. Махмудова Г.М.»</v>
      </c>
      <c r="C234" s="79">
        <v>54</v>
      </c>
      <c r="D234" s="79">
        <v>48</v>
      </c>
      <c r="E234" s="79">
        <v>46</v>
      </c>
      <c r="F234" s="79">
        <v>47</v>
      </c>
      <c r="G234" s="79">
        <v>42</v>
      </c>
      <c r="H234" s="79">
        <v>45</v>
      </c>
      <c r="I234" s="79">
        <v>7</v>
      </c>
      <c r="J234" s="79">
        <v>7</v>
      </c>
      <c r="K234" s="79">
        <v>53</v>
      </c>
      <c r="L234" s="79">
        <v>52</v>
      </c>
      <c r="M234" s="79">
        <v>45</v>
      </c>
      <c r="N234" s="79">
        <v>45</v>
      </c>
      <c r="O234" s="79">
        <v>46</v>
      </c>
      <c r="P234" s="79">
        <v>51</v>
      </c>
      <c r="Q234" s="79">
        <v>46</v>
      </c>
      <c r="T234" s="86">
        <f>A234</f>
        <v>233</v>
      </c>
      <c r="U234" s="86" t="str">
        <f>B234</f>
        <v>МКОУ «Каракюринская средняя общеобразовательная школа им. Махмудова Г.М.»</v>
      </c>
      <c r="V234" s="87">
        <f>G234/F234</f>
        <v>0.8936170212765957</v>
      </c>
      <c r="W234" s="87">
        <f>E234/D234</f>
        <v>0.95833333333333337</v>
      </c>
      <c r="X234" s="87">
        <f>H234/$C234</f>
        <v>0.83333333333333337</v>
      </c>
      <c r="Y234" s="87">
        <f>J234/I234</f>
        <v>1</v>
      </c>
      <c r="Z234" s="87">
        <f>K234/$C234</f>
        <v>0.98148148148148151</v>
      </c>
      <c r="AA234" s="87">
        <f>L234/$C234</f>
        <v>0.96296296296296291</v>
      </c>
      <c r="AB234" s="87">
        <f>N234/M234</f>
        <v>1</v>
      </c>
      <c r="AC234" s="87">
        <f>O234/$C234</f>
        <v>0.85185185185185186</v>
      </c>
      <c r="AD234" s="87">
        <f>P234/$C234</f>
        <v>0.94444444444444442</v>
      </c>
      <c r="AE234" s="87">
        <f>Q234/$C234</f>
        <v>0.85185185185185186</v>
      </c>
    </row>
    <row r="235" spans="1:31" x14ac:dyDescent="0.2">
      <c r="A235" s="46">
        <f>'бланки '!D239</f>
        <v>234</v>
      </c>
      <c r="B235" s="82" t="str">
        <f>'бланки '!C239</f>
        <v>МКОУ «Новокаракюринская средняя общеобразовательная школа им. М.Р.Расулова»</v>
      </c>
      <c r="C235" s="79">
        <v>77</v>
      </c>
      <c r="D235" s="79">
        <v>64</v>
      </c>
      <c r="E235" s="79">
        <v>63</v>
      </c>
      <c r="F235" s="79">
        <v>60</v>
      </c>
      <c r="G235" s="79">
        <v>60</v>
      </c>
      <c r="H235" s="79">
        <v>57</v>
      </c>
      <c r="I235" s="79">
        <v>20</v>
      </c>
      <c r="J235" s="79">
        <v>20</v>
      </c>
      <c r="K235" s="79">
        <v>68</v>
      </c>
      <c r="L235" s="79">
        <v>68</v>
      </c>
      <c r="M235" s="79">
        <v>55</v>
      </c>
      <c r="N235" s="79">
        <v>51</v>
      </c>
      <c r="O235" s="79">
        <v>69</v>
      </c>
      <c r="P235" s="79">
        <v>70</v>
      </c>
      <c r="Q235" s="79">
        <v>68</v>
      </c>
      <c r="T235" s="86">
        <f>A235</f>
        <v>234</v>
      </c>
      <c r="U235" s="86" t="str">
        <f>B235</f>
        <v>МКОУ «Новокаракюринская средняя общеобразовательная школа им. М.Р.Расулова»</v>
      </c>
      <c r="V235" s="87">
        <f>G235/F235</f>
        <v>1</v>
      </c>
      <c r="W235" s="87">
        <f>E235/D235</f>
        <v>0.984375</v>
      </c>
      <c r="X235" s="87">
        <f>H235/$C235</f>
        <v>0.74025974025974028</v>
      </c>
      <c r="Y235" s="87">
        <f>J235/I235</f>
        <v>1</v>
      </c>
      <c r="Z235" s="87">
        <f>K235/$C235</f>
        <v>0.88311688311688308</v>
      </c>
      <c r="AA235" s="87">
        <f>L235/$C235</f>
        <v>0.88311688311688308</v>
      </c>
      <c r="AB235" s="87">
        <f>N235/M235</f>
        <v>0.92727272727272725</v>
      </c>
      <c r="AC235" s="87">
        <f>O235/$C235</f>
        <v>0.89610389610389607</v>
      </c>
      <c r="AD235" s="87">
        <f>P235/$C235</f>
        <v>0.90909090909090906</v>
      </c>
      <c r="AE235" s="87">
        <f>Q235/$C235</f>
        <v>0.88311688311688308</v>
      </c>
    </row>
    <row r="236" spans="1:31" x14ac:dyDescent="0.2">
      <c r="A236" s="46">
        <f>'бланки '!D240</f>
        <v>235</v>
      </c>
      <c r="B236" s="82" t="str">
        <f>'бланки '!C240</f>
        <v>МКОУ «Аваданская средняя общеобразовательная школа»</v>
      </c>
      <c r="C236" s="79">
        <v>185</v>
      </c>
      <c r="D236" s="79">
        <v>113</v>
      </c>
      <c r="E236" s="79">
        <v>104</v>
      </c>
      <c r="F236" s="79">
        <v>111</v>
      </c>
      <c r="G236" s="79">
        <v>99</v>
      </c>
      <c r="H236" s="79">
        <v>137</v>
      </c>
      <c r="I236" s="79">
        <v>23</v>
      </c>
      <c r="J236" s="79">
        <v>21</v>
      </c>
      <c r="K236" s="79">
        <v>164</v>
      </c>
      <c r="L236" s="79">
        <v>171</v>
      </c>
      <c r="M236" s="79">
        <v>123</v>
      </c>
      <c r="N236" s="79">
        <v>107</v>
      </c>
      <c r="O236" s="79">
        <v>152</v>
      </c>
      <c r="P236" s="79">
        <v>153</v>
      </c>
      <c r="Q236" s="79">
        <v>145</v>
      </c>
      <c r="T236" s="86">
        <f>A236</f>
        <v>235</v>
      </c>
      <c r="U236" s="86" t="str">
        <f>B236</f>
        <v>МКОУ «Аваданская средняя общеобразовательная школа»</v>
      </c>
      <c r="V236" s="87">
        <f>G236/F236</f>
        <v>0.89189189189189189</v>
      </c>
      <c r="W236" s="87">
        <f>E236/D236</f>
        <v>0.92035398230088494</v>
      </c>
      <c r="X236" s="87">
        <f>H236/$C236</f>
        <v>0.74054054054054053</v>
      </c>
      <c r="Y236" s="87">
        <f>J236/I236</f>
        <v>0.91304347826086951</v>
      </c>
      <c r="Z236" s="87">
        <f>K236/$C236</f>
        <v>0.88648648648648654</v>
      </c>
      <c r="AA236" s="87">
        <f>L236/$C236</f>
        <v>0.92432432432432432</v>
      </c>
      <c r="AB236" s="87">
        <f>N236/M236</f>
        <v>0.86991869918699183</v>
      </c>
      <c r="AC236" s="87">
        <f>O236/$C236</f>
        <v>0.82162162162162167</v>
      </c>
      <c r="AD236" s="87">
        <f>P236/$C236</f>
        <v>0.82702702702702702</v>
      </c>
      <c r="AE236" s="87">
        <f>Q236/$C236</f>
        <v>0.78378378378378377</v>
      </c>
    </row>
    <row r="237" spans="1:31" x14ac:dyDescent="0.2">
      <c r="A237" s="46">
        <f>'бланки '!D241</f>
        <v>236</v>
      </c>
      <c r="B237" s="82" t="str">
        <f>'бланки '!C241</f>
        <v>МКОУ «Текипиркентская основная общеобразовательная школа»</v>
      </c>
      <c r="C237" s="79">
        <v>9</v>
      </c>
      <c r="D237" s="79">
        <v>9</v>
      </c>
      <c r="E237" s="79">
        <v>9</v>
      </c>
      <c r="F237" s="79">
        <v>9</v>
      </c>
      <c r="G237" s="79">
        <v>9</v>
      </c>
      <c r="H237" s="79">
        <v>9</v>
      </c>
      <c r="I237" s="79">
        <v>5</v>
      </c>
      <c r="J237" s="79">
        <v>5</v>
      </c>
      <c r="K237" s="79">
        <v>9</v>
      </c>
      <c r="L237" s="79">
        <v>9</v>
      </c>
      <c r="M237" s="79">
        <v>7</v>
      </c>
      <c r="N237" s="79">
        <v>7</v>
      </c>
      <c r="O237" s="79">
        <v>8</v>
      </c>
      <c r="P237" s="79">
        <v>9</v>
      </c>
      <c r="Q237" s="79">
        <v>9</v>
      </c>
      <c r="T237" s="86">
        <f>A237</f>
        <v>236</v>
      </c>
      <c r="U237" s="86" t="str">
        <f>B237</f>
        <v>МКОУ «Текипиркентская основная общеобразовательная школа»</v>
      </c>
      <c r="V237" s="87">
        <f>G237/F237</f>
        <v>1</v>
      </c>
      <c r="W237" s="87">
        <f>E237/D237</f>
        <v>1</v>
      </c>
      <c r="X237" s="87">
        <f>H237/$C237</f>
        <v>1</v>
      </c>
      <c r="Y237" s="87">
        <f>J237/I237</f>
        <v>1</v>
      </c>
      <c r="Z237" s="87">
        <f>K237/$C237</f>
        <v>1</v>
      </c>
      <c r="AA237" s="87">
        <f>L237/$C237</f>
        <v>1</v>
      </c>
      <c r="AB237" s="87">
        <f>N237/M237</f>
        <v>1</v>
      </c>
      <c r="AC237" s="87">
        <f>O237/$C237</f>
        <v>0.88888888888888884</v>
      </c>
      <c r="AD237" s="87">
        <f>P237/$C237</f>
        <v>1</v>
      </c>
      <c r="AE237" s="87">
        <f>Q237/$C237</f>
        <v>1</v>
      </c>
    </row>
    <row r="238" spans="1:31" x14ac:dyDescent="0.2">
      <c r="A238" s="46">
        <f>'бланки '!D242</f>
        <v>237</v>
      </c>
      <c r="B238" s="82" t="str">
        <f>'бланки '!C242</f>
        <v>МКОУ «Демиркентская начальная общеобразовательная школа»</v>
      </c>
      <c r="C238" s="79">
        <v>4</v>
      </c>
      <c r="D238" s="79">
        <v>2</v>
      </c>
      <c r="E238" s="79">
        <v>2</v>
      </c>
      <c r="F238" s="79">
        <v>3</v>
      </c>
      <c r="G238" s="79">
        <v>3</v>
      </c>
      <c r="H238" s="79">
        <v>3</v>
      </c>
      <c r="I238" s="79">
        <v>3</v>
      </c>
      <c r="J238" s="79">
        <v>3</v>
      </c>
      <c r="K238" s="79">
        <v>4</v>
      </c>
      <c r="L238" s="79">
        <v>4</v>
      </c>
      <c r="M238" s="79">
        <v>4</v>
      </c>
      <c r="N238" s="79">
        <v>4</v>
      </c>
      <c r="O238" s="79">
        <v>4</v>
      </c>
      <c r="P238" s="79">
        <v>4</v>
      </c>
      <c r="Q238" s="79">
        <v>4</v>
      </c>
      <c r="T238" s="86">
        <f>A238</f>
        <v>237</v>
      </c>
      <c r="U238" s="86" t="str">
        <f>B238</f>
        <v>МКОУ «Демиркентская начальная общеобразовательная школа»</v>
      </c>
      <c r="V238" s="87">
        <f>G238/F238</f>
        <v>1</v>
      </c>
      <c r="W238" s="87">
        <f>E238/D238</f>
        <v>1</v>
      </c>
      <c r="X238" s="87">
        <f>H238/$C238</f>
        <v>0.75</v>
      </c>
      <c r="Y238" s="87">
        <f>J238/I238</f>
        <v>1</v>
      </c>
      <c r="Z238" s="87">
        <f>K238/$C238</f>
        <v>1</v>
      </c>
      <c r="AA238" s="87">
        <f>L238/$C238</f>
        <v>1</v>
      </c>
      <c r="AB238" s="87">
        <f>N238/M238</f>
        <v>1</v>
      </c>
      <c r="AC238" s="87">
        <f>O238/$C238</f>
        <v>1</v>
      </c>
      <c r="AD238" s="87">
        <f>P238/$C238</f>
        <v>1</v>
      </c>
      <c r="AE238" s="87">
        <f>Q238/$C238</f>
        <v>1</v>
      </c>
    </row>
    <row r="239" spans="1:31" x14ac:dyDescent="0.2">
      <c r="A239" s="46">
        <f>'бланки '!D243</f>
        <v>238</v>
      </c>
      <c r="B239" s="82" t="str">
        <f>'бланки '!C243</f>
        <v>МКУ ДО  «Докузпаринская шахматная детская юношеская спортивная школа»</v>
      </c>
      <c r="C239" s="79">
        <v>21</v>
      </c>
      <c r="D239" s="79">
        <v>16</v>
      </c>
      <c r="E239" s="79">
        <v>15</v>
      </c>
      <c r="F239" s="79">
        <v>17</v>
      </c>
      <c r="G239" s="79">
        <v>15</v>
      </c>
      <c r="H239" s="79">
        <v>17</v>
      </c>
      <c r="I239" s="79">
        <v>1</v>
      </c>
      <c r="J239" s="79">
        <v>1</v>
      </c>
      <c r="K239" s="79">
        <v>17</v>
      </c>
      <c r="L239" s="79">
        <v>20</v>
      </c>
      <c r="M239" s="79">
        <v>15</v>
      </c>
      <c r="N239" s="79">
        <v>15</v>
      </c>
      <c r="O239" s="79">
        <v>19</v>
      </c>
      <c r="P239" s="79">
        <v>20</v>
      </c>
      <c r="Q239" s="79">
        <v>18</v>
      </c>
      <c r="T239" s="86">
        <f>A239</f>
        <v>238</v>
      </c>
      <c r="U239" s="86" t="str">
        <f>B239</f>
        <v>МКУ ДО  «Докузпаринская шахматная детская юношеская спортивная школа»</v>
      </c>
      <c r="V239" s="87">
        <f>G239/F239</f>
        <v>0.88235294117647056</v>
      </c>
      <c r="W239" s="87">
        <f>E239/D239</f>
        <v>0.9375</v>
      </c>
      <c r="X239" s="87">
        <f>H239/$C239</f>
        <v>0.80952380952380953</v>
      </c>
      <c r="Y239" s="87">
        <f>J239/I239</f>
        <v>1</v>
      </c>
      <c r="Z239" s="87">
        <f>K239/$C239</f>
        <v>0.80952380952380953</v>
      </c>
      <c r="AA239" s="87">
        <f>L239/$C239</f>
        <v>0.95238095238095233</v>
      </c>
      <c r="AB239" s="87">
        <f>N239/M239</f>
        <v>1</v>
      </c>
      <c r="AC239" s="87">
        <f>O239/$C239</f>
        <v>0.90476190476190477</v>
      </c>
      <c r="AD239" s="87">
        <f>P239/$C239</f>
        <v>0.95238095238095233</v>
      </c>
      <c r="AE239" s="87">
        <f>Q239/$C239</f>
        <v>0.8571428571428571</v>
      </c>
    </row>
    <row r="240" spans="1:31" x14ac:dyDescent="0.2">
      <c r="A240" s="46">
        <f>'бланки '!D244</f>
        <v>239</v>
      </c>
      <c r="B240" s="82" t="str">
        <f>'бланки '!C244</f>
        <v>МКОУ «Калининаульская начальная общеобразовательная школа»</v>
      </c>
      <c r="C240" s="79">
        <v>61</v>
      </c>
      <c r="D240" s="79">
        <v>50</v>
      </c>
      <c r="E240" s="79">
        <v>50</v>
      </c>
      <c r="F240" s="79">
        <v>51</v>
      </c>
      <c r="G240" s="79">
        <v>50</v>
      </c>
      <c r="H240" s="79">
        <v>60</v>
      </c>
      <c r="I240" s="79">
        <v>37</v>
      </c>
      <c r="J240" s="79">
        <v>36</v>
      </c>
      <c r="K240" s="79">
        <v>58</v>
      </c>
      <c r="L240" s="79">
        <v>57</v>
      </c>
      <c r="M240" s="79">
        <v>48</v>
      </c>
      <c r="N240" s="79">
        <v>46</v>
      </c>
      <c r="O240" s="79">
        <v>56</v>
      </c>
      <c r="P240" s="79">
        <v>56</v>
      </c>
      <c r="Q240" s="79">
        <v>58</v>
      </c>
      <c r="T240" s="86">
        <f>A240</f>
        <v>239</v>
      </c>
      <c r="U240" s="86" t="str">
        <f>B240</f>
        <v>МКОУ «Калининаульская начальная общеобразовательная школа»</v>
      </c>
      <c r="V240" s="87">
        <f>G240/F240</f>
        <v>0.98039215686274506</v>
      </c>
      <c r="W240" s="87">
        <f>E240/D240</f>
        <v>1</v>
      </c>
      <c r="X240" s="87">
        <f>H240/$C240</f>
        <v>0.98360655737704916</v>
      </c>
      <c r="Y240" s="87">
        <f>J240/I240</f>
        <v>0.97297297297297303</v>
      </c>
      <c r="Z240" s="87">
        <f>K240/$C240</f>
        <v>0.95081967213114749</v>
      </c>
      <c r="AA240" s="87">
        <f>L240/$C240</f>
        <v>0.93442622950819676</v>
      </c>
      <c r="AB240" s="87">
        <f>N240/M240</f>
        <v>0.95833333333333337</v>
      </c>
      <c r="AC240" s="87">
        <f>O240/$C240</f>
        <v>0.91803278688524592</v>
      </c>
      <c r="AD240" s="87">
        <f>P240/$C240</f>
        <v>0.91803278688524592</v>
      </c>
      <c r="AE240" s="87">
        <f>Q240/$C240</f>
        <v>0.95081967213114749</v>
      </c>
    </row>
    <row r="241" spans="1:31" x14ac:dyDescent="0.2">
      <c r="A241" s="46">
        <f>'бланки '!D245</f>
        <v>240</v>
      </c>
      <c r="B241" s="82" t="str">
        <f>'бланки '!C245</f>
        <v>МКОУ «Дубкинская средняя общеобразовательная школа имени Н. Салимханова»</v>
      </c>
      <c r="C241" s="79">
        <v>253</v>
      </c>
      <c r="D241" s="79">
        <v>235</v>
      </c>
      <c r="E241" s="79">
        <v>229</v>
      </c>
      <c r="F241" s="79">
        <v>234</v>
      </c>
      <c r="G241" s="79">
        <v>227</v>
      </c>
      <c r="H241" s="79">
        <v>213</v>
      </c>
      <c r="I241" s="79">
        <v>82</v>
      </c>
      <c r="J241" s="79">
        <v>73</v>
      </c>
      <c r="K241" s="79">
        <v>238</v>
      </c>
      <c r="L241" s="79">
        <v>238</v>
      </c>
      <c r="M241" s="79">
        <v>212</v>
      </c>
      <c r="N241" s="79">
        <v>202</v>
      </c>
      <c r="O241" s="79">
        <v>225</v>
      </c>
      <c r="P241" s="79">
        <v>232</v>
      </c>
      <c r="Q241" s="79">
        <v>229</v>
      </c>
      <c r="T241" s="86">
        <f>A241</f>
        <v>240</v>
      </c>
      <c r="U241" s="86" t="str">
        <f>B241</f>
        <v>МКОУ «Дубкинская средняя общеобразовательная школа имени Н. Салимханова»</v>
      </c>
      <c r="V241" s="87">
        <f>G241/F241</f>
        <v>0.97008547008547008</v>
      </c>
      <c r="W241" s="87">
        <f>E241/D241</f>
        <v>0.97446808510638294</v>
      </c>
      <c r="X241" s="87">
        <f>H241/$C241</f>
        <v>0.84189723320158105</v>
      </c>
      <c r="Y241" s="87">
        <f>J241/I241</f>
        <v>0.8902439024390244</v>
      </c>
      <c r="Z241" s="87">
        <f>K241/$C241</f>
        <v>0.94071146245059289</v>
      </c>
      <c r="AA241" s="87">
        <f>L241/$C241</f>
        <v>0.94071146245059289</v>
      </c>
      <c r="AB241" s="87">
        <f>N241/M241</f>
        <v>0.95283018867924529</v>
      </c>
      <c r="AC241" s="87">
        <f>O241/$C241</f>
        <v>0.88932806324110669</v>
      </c>
      <c r="AD241" s="87">
        <f>P241/$C241</f>
        <v>0.91699604743083007</v>
      </c>
      <c r="AE241" s="87">
        <f>Q241/$C241</f>
        <v>0.90513833992094861</v>
      </c>
    </row>
    <row r="242" spans="1:31" x14ac:dyDescent="0.2">
      <c r="A242" s="46">
        <f>'бланки '!D246</f>
        <v>241</v>
      </c>
      <c r="B242" s="82" t="str">
        <f>'бланки '!C246</f>
        <v>МКДОУ «Детский сад имени Гаджи Махачева» с. Буртунай</v>
      </c>
      <c r="C242" s="79">
        <v>27</v>
      </c>
      <c r="D242" s="79">
        <v>14</v>
      </c>
      <c r="E242" s="79">
        <v>11</v>
      </c>
      <c r="F242" s="79">
        <v>15</v>
      </c>
      <c r="G242" s="79">
        <v>13</v>
      </c>
      <c r="H242" s="79">
        <v>20</v>
      </c>
      <c r="I242" s="79">
        <v>6</v>
      </c>
      <c r="J242" s="79">
        <v>4</v>
      </c>
      <c r="K242" s="79">
        <v>20</v>
      </c>
      <c r="L242" s="79">
        <v>20</v>
      </c>
      <c r="M242" s="79">
        <v>15</v>
      </c>
      <c r="N242" s="79">
        <v>13</v>
      </c>
      <c r="O242" s="79">
        <v>20</v>
      </c>
      <c r="P242" s="79">
        <v>20</v>
      </c>
      <c r="Q242" s="79">
        <v>20</v>
      </c>
      <c r="T242" s="86">
        <f>A242</f>
        <v>241</v>
      </c>
      <c r="U242" s="86" t="str">
        <f>B242</f>
        <v>МКДОУ «Детский сад имени Гаджи Махачева» с. Буртунай</v>
      </c>
      <c r="V242" s="87">
        <f>G242/F242</f>
        <v>0.8666666666666667</v>
      </c>
      <c r="W242" s="87">
        <f>E242/D242</f>
        <v>0.7857142857142857</v>
      </c>
      <c r="X242" s="87">
        <f>H242/$C242</f>
        <v>0.7407407407407407</v>
      </c>
      <c r="Y242" s="87">
        <f>J242/I242</f>
        <v>0.66666666666666663</v>
      </c>
      <c r="Z242" s="87">
        <f>K242/$C242</f>
        <v>0.7407407407407407</v>
      </c>
      <c r="AA242" s="87">
        <f>L242/$C242</f>
        <v>0.7407407407407407</v>
      </c>
      <c r="AB242" s="87">
        <f>N242/M242</f>
        <v>0.8666666666666667</v>
      </c>
      <c r="AC242" s="87">
        <f>O242/$C242</f>
        <v>0.7407407407407407</v>
      </c>
      <c r="AD242" s="87">
        <f>P242/$C242</f>
        <v>0.7407407407407407</v>
      </c>
      <c r="AE242" s="87">
        <f>Q242/$C242</f>
        <v>0.7407407407407407</v>
      </c>
    </row>
    <row r="243" spans="1:31" x14ac:dyDescent="0.2">
      <c r="A243" s="46">
        <f>'бланки '!D247</f>
        <v>242</v>
      </c>
      <c r="B243" s="82" t="str">
        <f>'бланки '!C247</f>
        <v>МКДОУ «Детский сад общеразвивающего вида «Улыбка»</v>
      </c>
      <c r="C243" s="79">
        <v>57</v>
      </c>
      <c r="D243" s="79">
        <v>36</v>
      </c>
      <c r="E243" s="79">
        <v>27</v>
      </c>
      <c r="F243" s="79">
        <v>31</v>
      </c>
      <c r="G243" s="79">
        <v>23</v>
      </c>
      <c r="H243" s="79">
        <v>43</v>
      </c>
      <c r="I243" s="79">
        <v>6</v>
      </c>
      <c r="J243" s="79">
        <v>6</v>
      </c>
      <c r="K243" s="79">
        <v>43</v>
      </c>
      <c r="L243" s="79">
        <v>43</v>
      </c>
      <c r="M243" s="79">
        <v>39</v>
      </c>
      <c r="N243" s="79">
        <v>29</v>
      </c>
      <c r="O243" s="79">
        <v>43</v>
      </c>
      <c r="P243" s="79">
        <v>43</v>
      </c>
      <c r="Q243" s="79">
        <v>43</v>
      </c>
      <c r="T243" s="86">
        <f>A243</f>
        <v>242</v>
      </c>
      <c r="U243" s="86" t="str">
        <f>B243</f>
        <v>МКДОУ «Детский сад общеразвивающего вида «Улыбка»</v>
      </c>
      <c r="V243" s="87">
        <f>G243/F243</f>
        <v>0.74193548387096775</v>
      </c>
      <c r="W243" s="87">
        <f>E243/D243</f>
        <v>0.75</v>
      </c>
      <c r="X243" s="87">
        <f>H243/$C243</f>
        <v>0.75438596491228072</v>
      </c>
      <c r="Y243" s="87">
        <f>J243/I243</f>
        <v>1</v>
      </c>
      <c r="Z243" s="87">
        <f>K243/$C243</f>
        <v>0.75438596491228072</v>
      </c>
      <c r="AA243" s="87">
        <f>L243/$C243</f>
        <v>0.75438596491228072</v>
      </c>
      <c r="AB243" s="87">
        <f>N243/M243</f>
        <v>0.74358974358974361</v>
      </c>
      <c r="AC243" s="87">
        <f>O243/$C243</f>
        <v>0.75438596491228072</v>
      </c>
      <c r="AD243" s="87">
        <f>P243/$C243</f>
        <v>0.75438596491228072</v>
      </c>
      <c r="AE243" s="87">
        <f>Q243/$C243</f>
        <v>0.75438596491228072</v>
      </c>
    </row>
    <row r="244" spans="1:31" x14ac:dyDescent="0.2">
      <c r="A244" s="46">
        <f>'бланки '!D248</f>
        <v>243</v>
      </c>
      <c r="B244" s="82" t="str">
        <f>'бланки '!C248</f>
        <v>МКДОУ «Детский сад «Лачен»</v>
      </c>
      <c r="C244" s="79">
        <v>32</v>
      </c>
      <c r="D244" s="79">
        <v>22</v>
      </c>
      <c r="E244" s="79">
        <v>17</v>
      </c>
      <c r="F244" s="79">
        <v>21</v>
      </c>
      <c r="G244" s="79">
        <v>16</v>
      </c>
      <c r="H244" s="79">
        <v>24</v>
      </c>
      <c r="I244" s="79">
        <v>7</v>
      </c>
      <c r="J244" s="79">
        <v>5</v>
      </c>
      <c r="K244" s="79">
        <v>24</v>
      </c>
      <c r="L244" s="79">
        <v>24</v>
      </c>
      <c r="M244" s="79">
        <v>24</v>
      </c>
      <c r="N244" s="79">
        <v>20</v>
      </c>
      <c r="O244" s="79">
        <v>24</v>
      </c>
      <c r="P244" s="79">
        <v>24</v>
      </c>
      <c r="Q244" s="79">
        <v>24</v>
      </c>
      <c r="T244" s="86">
        <f>A244</f>
        <v>243</v>
      </c>
      <c r="U244" s="86" t="str">
        <f>B244</f>
        <v>МКДОУ «Детский сад «Лачен»</v>
      </c>
      <c r="V244" s="87">
        <f>G244/F244</f>
        <v>0.76190476190476186</v>
      </c>
      <c r="W244" s="87">
        <f>E244/D244</f>
        <v>0.77272727272727271</v>
      </c>
      <c r="X244" s="87">
        <f>H244/$C244</f>
        <v>0.75</v>
      </c>
      <c r="Y244" s="87">
        <f>J244/I244</f>
        <v>0.7142857142857143</v>
      </c>
      <c r="Z244" s="87">
        <f>K244/$C244</f>
        <v>0.75</v>
      </c>
      <c r="AA244" s="87">
        <f>L244/$C244</f>
        <v>0.75</v>
      </c>
      <c r="AB244" s="87">
        <f>N244/M244</f>
        <v>0.83333333333333337</v>
      </c>
      <c r="AC244" s="87">
        <f>O244/$C244</f>
        <v>0.75</v>
      </c>
      <c r="AD244" s="87">
        <f>P244/$C244</f>
        <v>0.75</v>
      </c>
      <c r="AE244" s="87">
        <f>Q244/$C244</f>
        <v>0.75</v>
      </c>
    </row>
    <row r="245" spans="1:31" x14ac:dyDescent="0.2">
      <c r="A245" s="46">
        <f>'бланки '!D249</f>
        <v>244</v>
      </c>
      <c r="B245" s="82" t="str">
        <f>'бланки '!C249</f>
        <v>МКДОУ «Детский сад №1 «Ромашка»</v>
      </c>
      <c r="C245" s="79">
        <v>60</v>
      </c>
      <c r="D245" s="79">
        <v>33</v>
      </c>
      <c r="E245" s="79">
        <v>25</v>
      </c>
      <c r="F245" s="79">
        <v>24</v>
      </c>
      <c r="G245" s="79">
        <v>18</v>
      </c>
      <c r="H245" s="79">
        <v>45</v>
      </c>
      <c r="I245" s="79">
        <v>6</v>
      </c>
      <c r="J245" s="79">
        <v>4</v>
      </c>
      <c r="K245" s="79">
        <v>45</v>
      </c>
      <c r="L245" s="79">
        <v>45</v>
      </c>
      <c r="M245" s="79">
        <v>27</v>
      </c>
      <c r="N245" s="79">
        <v>20</v>
      </c>
      <c r="O245" s="79">
        <v>45</v>
      </c>
      <c r="P245" s="79">
        <v>45</v>
      </c>
      <c r="Q245" s="79">
        <v>45</v>
      </c>
      <c r="T245" s="86">
        <f>A245</f>
        <v>244</v>
      </c>
      <c r="U245" s="86" t="str">
        <f>B245</f>
        <v>МКДОУ «Детский сад №1 «Ромашка»</v>
      </c>
      <c r="V245" s="87">
        <f>G245/F245</f>
        <v>0.75</v>
      </c>
      <c r="W245" s="87">
        <f>E245/D245</f>
        <v>0.75757575757575757</v>
      </c>
      <c r="X245" s="87">
        <f>H245/$C245</f>
        <v>0.75</v>
      </c>
      <c r="Y245" s="87">
        <f>J245/I245</f>
        <v>0.66666666666666663</v>
      </c>
      <c r="Z245" s="87">
        <f>K245/$C245</f>
        <v>0.75</v>
      </c>
      <c r="AA245" s="87">
        <f>L245/$C245</f>
        <v>0.75</v>
      </c>
      <c r="AB245" s="87">
        <f>N245/M245</f>
        <v>0.7407407407407407</v>
      </c>
      <c r="AC245" s="87">
        <f>O245/$C245</f>
        <v>0.75</v>
      </c>
      <c r="AD245" s="87">
        <f>P245/$C245</f>
        <v>0.75</v>
      </c>
      <c r="AE245" s="87">
        <f>Q245/$C245</f>
        <v>0.75</v>
      </c>
    </row>
    <row r="246" spans="1:31" x14ac:dyDescent="0.2">
      <c r="A246" s="46">
        <f>'бланки '!D250</f>
        <v>245</v>
      </c>
      <c r="B246" s="82" t="str">
        <f>'бланки '!C250</f>
        <v>МКДОУ «Детский сад общеразвивающего вида №2 «Солнышко»</v>
      </c>
      <c r="C246" s="79">
        <v>57</v>
      </c>
      <c r="D246" s="79">
        <v>35</v>
      </c>
      <c r="E246" s="79">
        <v>26</v>
      </c>
      <c r="F246" s="79">
        <v>28</v>
      </c>
      <c r="G246" s="79">
        <v>21</v>
      </c>
      <c r="H246" s="79">
        <v>43</v>
      </c>
      <c r="I246" s="79">
        <v>4</v>
      </c>
      <c r="J246" s="79">
        <v>3</v>
      </c>
      <c r="K246" s="79">
        <v>43</v>
      </c>
      <c r="L246" s="79">
        <v>43</v>
      </c>
      <c r="M246" s="79">
        <v>35</v>
      </c>
      <c r="N246" s="79">
        <v>28</v>
      </c>
      <c r="O246" s="79">
        <v>43</v>
      </c>
      <c r="P246" s="79">
        <v>43</v>
      </c>
      <c r="Q246" s="79">
        <v>43</v>
      </c>
      <c r="T246" s="86">
        <f>A246</f>
        <v>245</v>
      </c>
      <c r="U246" s="86" t="str">
        <f>B246</f>
        <v>МКДОУ «Детский сад общеразвивающего вида №2 «Солнышко»</v>
      </c>
      <c r="V246" s="87">
        <f>G246/F246</f>
        <v>0.75</v>
      </c>
      <c r="W246" s="87">
        <f>E246/D246</f>
        <v>0.74285714285714288</v>
      </c>
      <c r="X246" s="87">
        <f>H246/$C246</f>
        <v>0.75438596491228072</v>
      </c>
      <c r="Y246" s="87">
        <f>J246/I246</f>
        <v>0.75</v>
      </c>
      <c r="Z246" s="87">
        <f>K246/$C246</f>
        <v>0.75438596491228072</v>
      </c>
      <c r="AA246" s="87">
        <f>L246/$C246</f>
        <v>0.75438596491228072</v>
      </c>
      <c r="AB246" s="87">
        <f>N246/M246</f>
        <v>0.8</v>
      </c>
      <c r="AC246" s="87">
        <f>O246/$C246</f>
        <v>0.75438596491228072</v>
      </c>
      <c r="AD246" s="87">
        <f>P246/$C246</f>
        <v>0.75438596491228072</v>
      </c>
      <c r="AE246" s="87">
        <f>Q246/$C246</f>
        <v>0.75438596491228072</v>
      </c>
    </row>
    <row r="247" spans="1:31" x14ac:dyDescent="0.2">
      <c r="A247" s="46">
        <f>'бланки '!D251</f>
        <v>246</v>
      </c>
      <c r="B247" s="82" t="str">
        <f>'бланки '!C251</f>
        <v>МКДОУ «Детский сад «Солнышко»</v>
      </c>
      <c r="C247" s="79">
        <v>54</v>
      </c>
      <c r="D247" s="79">
        <v>49</v>
      </c>
      <c r="E247" s="79">
        <v>42</v>
      </c>
      <c r="F247" s="79">
        <v>37</v>
      </c>
      <c r="G247" s="79">
        <v>33</v>
      </c>
      <c r="H247" s="79">
        <v>43</v>
      </c>
      <c r="I247" s="79">
        <v>12</v>
      </c>
      <c r="J247" s="79">
        <v>11</v>
      </c>
      <c r="K247" s="79">
        <v>48</v>
      </c>
      <c r="L247" s="79">
        <v>46</v>
      </c>
      <c r="M247" s="79">
        <v>44</v>
      </c>
      <c r="N247" s="79">
        <v>35</v>
      </c>
      <c r="O247" s="79">
        <v>43</v>
      </c>
      <c r="P247" s="79">
        <v>46</v>
      </c>
      <c r="Q247" s="79">
        <v>43</v>
      </c>
      <c r="T247" s="86">
        <f>A247</f>
        <v>246</v>
      </c>
      <c r="U247" s="86" t="str">
        <f>B247</f>
        <v>МКДОУ «Детский сад «Солнышко»</v>
      </c>
      <c r="V247" s="87">
        <f>G247/F247</f>
        <v>0.89189189189189189</v>
      </c>
      <c r="W247" s="87">
        <f>E247/D247</f>
        <v>0.8571428571428571</v>
      </c>
      <c r="X247" s="87">
        <f>H247/$C247</f>
        <v>0.79629629629629628</v>
      </c>
      <c r="Y247" s="87">
        <f>J247/I247</f>
        <v>0.91666666666666663</v>
      </c>
      <c r="Z247" s="87">
        <f>K247/$C247</f>
        <v>0.88888888888888884</v>
      </c>
      <c r="AA247" s="87">
        <f>L247/$C247</f>
        <v>0.85185185185185186</v>
      </c>
      <c r="AB247" s="87">
        <f>N247/M247</f>
        <v>0.79545454545454541</v>
      </c>
      <c r="AC247" s="87">
        <f>O247/$C247</f>
        <v>0.79629629629629628</v>
      </c>
      <c r="AD247" s="87">
        <f>P247/$C247</f>
        <v>0.85185185185185186</v>
      </c>
      <c r="AE247" s="87">
        <f>Q247/$C247</f>
        <v>0.79629629629629628</v>
      </c>
    </row>
    <row r="248" spans="1:31" x14ac:dyDescent="0.2">
      <c r="A248" s="46">
        <f>'бланки '!D252</f>
        <v>247</v>
      </c>
      <c r="B248" s="82" t="str">
        <f>'бланки '!C252</f>
        <v>МКДОУ «Детский сад общеразвивающего вида «Чебурашка» с приоритетным художественно-эстетическим направлением»</v>
      </c>
      <c r="C248" s="79">
        <v>68</v>
      </c>
      <c r="D248" s="79">
        <v>63</v>
      </c>
      <c r="E248" s="79">
        <v>55</v>
      </c>
      <c r="F248" s="79">
        <v>56</v>
      </c>
      <c r="G248" s="79">
        <v>54</v>
      </c>
      <c r="H248" s="79">
        <v>62</v>
      </c>
      <c r="I248" s="79">
        <v>19</v>
      </c>
      <c r="J248" s="79">
        <v>17</v>
      </c>
      <c r="K248" s="79">
        <v>63</v>
      </c>
      <c r="L248" s="79">
        <v>64</v>
      </c>
      <c r="M248" s="79">
        <v>62</v>
      </c>
      <c r="N248" s="79">
        <v>54</v>
      </c>
      <c r="O248" s="79">
        <v>54</v>
      </c>
      <c r="P248" s="79">
        <v>57</v>
      </c>
      <c r="Q248" s="79">
        <v>59</v>
      </c>
      <c r="T248" s="86">
        <f>A248</f>
        <v>247</v>
      </c>
      <c r="U248" s="86" t="str">
        <f>B248</f>
        <v>МКДОУ «Детский сад общеразвивающего вида «Чебурашка» с приоритетным художественно-эстетическим направлением»</v>
      </c>
      <c r="V248" s="87">
        <f>G248/F248</f>
        <v>0.9642857142857143</v>
      </c>
      <c r="W248" s="87">
        <f>E248/D248</f>
        <v>0.87301587301587302</v>
      </c>
      <c r="X248" s="87">
        <f>H248/$C248</f>
        <v>0.91176470588235292</v>
      </c>
      <c r="Y248" s="87">
        <f>J248/I248</f>
        <v>0.89473684210526316</v>
      </c>
      <c r="Z248" s="87">
        <f>K248/$C248</f>
        <v>0.92647058823529416</v>
      </c>
      <c r="AA248" s="87">
        <f>L248/$C248</f>
        <v>0.94117647058823528</v>
      </c>
      <c r="AB248" s="87">
        <f>N248/M248</f>
        <v>0.87096774193548387</v>
      </c>
      <c r="AC248" s="87">
        <f>O248/$C248</f>
        <v>0.79411764705882348</v>
      </c>
      <c r="AD248" s="87">
        <f>P248/$C248</f>
        <v>0.83823529411764708</v>
      </c>
      <c r="AE248" s="87">
        <f>Q248/$C248</f>
        <v>0.86764705882352944</v>
      </c>
    </row>
    <row r="249" spans="1:31" x14ac:dyDescent="0.2">
      <c r="A249" s="46">
        <f>'бланки '!D253</f>
        <v>248</v>
      </c>
      <c r="B249" s="82" t="str">
        <f>'бланки '!C253</f>
        <v>МКДОУ «Детский сад «Ласточка»</v>
      </c>
      <c r="C249" s="79">
        <v>32</v>
      </c>
      <c r="D249" s="79">
        <v>30</v>
      </c>
      <c r="E249" s="79">
        <v>29</v>
      </c>
      <c r="F249" s="79">
        <v>31</v>
      </c>
      <c r="G249" s="79">
        <v>31</v>
      </c>
      <c r="H249" s="79">
        <v>30</v>
      </c>
      <c r="I249" s="79">
        <v>2</v>
      </c>
      <c r="J249" s="79">
        <v>2</v>
      </c>
      <c r="K249" s="79">
        <v>31</v>
      </c>
      <c r="L249" s="79">
        <v>31</v>
      </c>
      <c r="M249" s="79">
        <v>31</v>
      </c>
      <c r="N249" s="79">
        <v>30</v>
      </c>
      <c r="O249" s="79">
        <v>30</v>
      </c>
      <c r="P249" s="79">
        <v>31</v>
      </c>
      <c r="Q249" s="79">
        <v>31</v>
      </c>
      <c r="T249" s="86">
        <f>A249</f>
        <v>248</v>
      </c>
      <c r="U249" s="86" t="str">
        <f>B249</f>
        <v>МКДОУ «Детский сад «Ласточка»</v>
      </c>
      <c r="V249" s="87">
        <f>G249/F249</f>
        <v>1</v>
      </c>
      <c r="W249" s="87">
        <f>E249/D249</f>
        <v>0.96666666666666667</v>
      </c>
      <c r="X249" s="87">
        <f>H249/$C249</f>
        <v>0.9375</v>
      </c>
      <c r="Y249" s="87">
        <f>J249/I249</f>
        <v>1</v>
      </c>
      <c r="Z249" s="87">
        <f>K249/$C249</f>
        <v>0.96875</v>
      </c>
      <c r="AA249" s="87">
        <f>L249/$C249</f>
        <v>0.96875</v>
      </c>
      <c r="AB249" s="87">
        <f>N249/M249</f>
        <v>0.967741935483871</v>
      </c>
      <c r="AC249" s="87">
        <f>O249/$C249</f>
        <v>0.9375</v>
      </c>
      <c r="AD249" s="87">
        <f>P249/$C249</f>
        <v>0.96875</v>
      </c>
      <c r="AE249" s="87">
        <f>Q249/$C249</f>
        <v>0.96875</v>
      </c>
    </row>
    <row r="250" spans="1:31" x14ac:dyDescent="0.2">
      <c r="A250" s="46">
        <f>'бланки '!D254</f>
        <v>249</v>
      </c>
      <c r="B250" s="82" t="str">
        <f>'бланки '!C254</f>
        <v>МКУ ДО «РДШИ»</v>
      </c>
      <c r="C250" s="79">
        <v>250</v>
      </c>
      <c r="D250" s="79">
        <v>249</v>
      </c>
      <c r="E250" s="79">
        <v>249</v>
      </c>
      <c r="F250" s="79">
        <v>248</v>
      </c>
      <c r="G250" s="79">
        <v>247</v>
      </c>
      <c r="H250" s="79">
        <v>247</v>
      </c>
      <c r="I250" s="79">
        <v>7</v>
      </c>
      <c r="J250" s="79">
        <v>7</v>
      </c>
      <c r="K250" s="79">
        <v>250</v>
      </c>
      <c r="L250" s="79">
        <v>250</v>
      </c>
      <c r="M250" s="79">
        <v>249</v>
      </c>
      <c r="N250" s="79">
        <v>249</v>
      </c>
      <c r="O250" s="79">
        <v>250</v>
      </c>
      <c r="P250" s="79">
        <v>250</v>
      </c>
      <c r="Q250" s="79">
        <v>250</v>
      </c>
      <c r="T250" s="86">
        <f>A250</f>
        <v>249</v>
      </c>
      <c r="U250" s="86" t="str">
        <f>B250</f>
        <v>МКУ ДО «РДШИ»</v>
      </c>
      <c r="V250" s="87">
        <f>G250/F250</f>
        <v>0.99596774193548387</v>
      </c>
      <c r="W250" s="87">
        <f>E250/D250</f>
        <v>1</v>
      </c>
      <c r="X250" s="87">
        <f>H250/$C250</f>
        <v>0.98799999999999999</v>
      </c>
      <c r="Y250" s="87">
        <f>J250/I250</f>
        <v>1</v>
      </c>
      <c r="Z250" s="87">
        <f>K250/$C250</f>
        <v>1</v>
      </c>
      <c r="AA250" s="87">
        <f>L250/$C250</f>
        <v>1</v>
      </c>
      <c r="AB250" s="87">
        <f>N250/M250</f>
        <v>1</v>
      </c>
      <c r="AC250" s="87">
        <f>O250/$C250</f>
        <v>1</v>
      </c>
      <c r="AD250" s="87">
        <f>P250/$C250</f>
        <v>1</v>
      </c>
      <c r="AE250" s="87">
        <f>Q250/$C250</f>
        <v>1</v>
      </c>
    </row>
    <row r="251" spans="1:31" x14ac:dyDescent="0.2">
      <c r="A251" s="46">
        <f>'бланки '!D255</f>
        <v>250</v>
      </c>
      <c r="B251" s="82" t="str">
        <f>'бланки '!C255</f>
        <v>МБУ ДО «ДЮСШ им.Мусы Азаева»</v>
      </c>
      <c r="C251" s="79">
        <v>506</v>
      </c>
      <c r="D251" s="79">
        <v>463</v>
      </c>
      <c r="E251" s="79">
        <v>450</v>
      </c>
      <c r="F251" s="79">
        <v>463</v>
      </c>
      <c r="G251" s="79">
        <v>456</v>
      </c>
      <c r="H251" s="79">
        <v>462</v>
      </c>
      <c r="I251" s="79">
        <v>79</v>
      </c>
      <c r="J251" s="79">
        <v>71</v>
      </c>
      <c r="K251" s="79">
        <v>471</v>
      </c>
      <c r="L251" s="79">
        <v>475</v>
      </c>
      <c r="M251" s="79">
        <v>460</v>
      </c>
      <c r="N251" s="79">
        <v>444</v>
      </c>
      <c r="O251" s="79">
        <v>482</v>
      </c>
      <c r="P251" s="79">
        <v>477</v>
      </c>
      <c r="Q251" s="79">
        <v>473</v>
      </c>
      <c r="T251" s="86">
        <f>A251</f>
        <v>250</v>
      </c>
      <c r="U251" s="86" t="str">
        <f>B251</f>
        <v>МБУ ДО «ДЮСШ им.Мусы Азаева»</v>
      </c>
      <c r="V251" s="87">
        <f>G251/F251</f>
        <v>0.98488120950323976</v>
      </c>
      <c r="W251" s="87">
        <f>E251/D251</f>
        <v>0.97192224622030232</v>
      </c>
      <c r="X251" s="87">
        <f>H251/$C251</f>
        <v>0.91304347826086951</v>
      </c>
      <c r="Y251" s="87">
        <f>J251/I251</f>
        <v>0.89873417721518989</v>
      </c>
      <c r="Z251" s="87">
        <f>K251/$C251</f>
        <v>0.93083003952569165</v>
      </c>
      <c r="AA251" s="87">
        <f>L251/$C251</f>
        <v>0.93873517786561267</v>
      </c>
      <c r="AB251" s="87">
        <f>N251/M251</f>
        <v>0.9652173913043478</v>
      </c>
      <c r="AC251" s="87">
        <f>O251/$C251</f>
        <v>0.95256916996047436</v>
      </c>
      <c r="AD251" s="87">
        <f>P251/$C251</f>
        <v>0.94268774703557312</v>
      </c>
      <c r="AE251" s="87">
        <f>Q251/$C251</f>
        <v>0.93478260869565222</v>
      </c>
    </row>
    <row r="252" spans="1:31" x14ac:dyDescent="0.2">
      <c r="A252" s="46">
        <f>'бланки '!D256</f>
        <v>251</v>
      </c>
      <c r="B252" s="82" t="str">
        <f>'бланки '!C256</f>
        <v>МКУ ДО «Дом детского творчества»</v>
      </c>
      <c r="C252" s="79">
        <v>303</v>
      </c>
      <c r="D252" s="79">
        <v>249</v>
      </c>
      <c r="E252" s="79">
        <v>245</v>
      </c>
      <c r="F252" s="79">
        <v>234</v>
      </c>
      <c r="G252" s="79">
        <v>227</v>
      </c>
      <c r="H252" s="79">
        <v>272</v>
      </c>
      <c r="I252" s="79">
        <v>61</v>
      </c>
      <c r="J252" s="79">
        <v>56</v>
      </c>
      <c r="K252" s="79">
        <v>282</v>
      </c>
      <c r="L252" s="79">
        <v>293</v>
      </c>
      <c r="M252" s="79">
        <v>233</v>
      </c>
      <c r="N252" s="79">
        <v>227</v>
      </c>
      <c r="O252" s="79">
        <v>282</v>
      </c>
      <c r="P252" s="79">
        <v>282</v>
      </c>
      <c r="Q252" s="79">
        <v>284</v>
      </c>
      <c r="T252" s="86">
        <f>A252</f>
        <v>251</v>
      </c>
      <c r="U252" s="86" t="str">
        <f>B252</f>
        <v>МКУ ДО «Дом детского творчества»</v>
      </c>
      <c r="V252" s="87">
        <f>G252/F252</f>
        <v>0.97008547008547008</v>
      </c>
      <c r="W252" s="87">
        <f>E252/D252</f>
        <v>0.98393574297188757</v>
      </c>
      <c r="X252" s="87">
        <f>H252/$C252</f>
        <v>0.89768976897689767</v>
      </c>
      <c r="Y252" s="87">
        <f>J252/I252</f>
        <v>0.91803278688524592</v>
      </c>
      <c r="Z252" s="87">
        <f>K252/$C252</f>
        <v>0.93069306930693074</v>
      </c>
      <c r="AA252" s="87">
        <f>L252/$C252</f>
        <v>0.96699669966996704</v>
      </c>
      <c r="AB252" s="87">
        <f>N252/M252</f>
        <v>0.97424892703862664</v>
      </c>
      <c r="AC252" s="87">
        <f>O252/$C252</f>
        <v>0.93069306930693074</v>
      </c>
      <c r="AD252" s="87">
        <f>P252/$C252</f>
        <v>0.93069306930693074</v>
      </c>
      <c r="AE252" s="87">
        <f>Q252/$C252</f>
        <v>0.93729372937293731</v>
      </c>
    </row>
    <row r="253" spans="1:31" x14ac:dyDescent="0.2">
      <c r="A253" s="46">
        <f>'бланки '!D257</f>
        <v>252</v>
      </c>
      <c r="B253" s="82" t="str">
        <f>'бланки '!C257</f>
        <v>МКДОУ «Детский сад «Радуга»</v>
      </c>
      <c r="C253" s="79">
        <v>102</v>
      </c>
      <c r="D253" s="79">
        <v>96</v>
      </c>
      <c r="E253" s="79">
        <v>96</v>
      </c>
      <c r="F253" s="79">
        <v>96</v>
      </c>
      <c r="G253" s="79">
        <v>93</v>
      </c>
      <c r="H253" s="79">
        <v>97</v>
      </c>
      <c r="I253" s="79">
        <v>9</v>
      </c>
      <c r="J253" s="79">
        <v>7</v>
      </c>
      <c r="K253" s="79">
        <v>100</v>
      </c>
      <c r="L253" s="79">
        <v>98</v>
      </c>
      <c r="M253" s="79">
        <v>93</v>
      </c>
      <c r="N253" s="79">
        <v>92</v>
      </c>
      <c r="O253" s="79">
        <v>100</v>
      </c>
      <c r="P253" s="79">
        <v>100</v>
      </c>
      <c r="Q253" s="79">
        <v>101</v>
      </c>
      <c r="T253" s="86">
        <f>A253</f>
        <v>252</v>
      </c>
      <c r="U253" s="86" t="str">
        <f>B253</f>
        <v>МКДОУ «Детский сад «Радуга»</v>
      </c>
      <c r="V253" s="87">
        <f>G253/F253</f>
        <v>0.96875</v>
      </c>
      <c r="W253" s="87">
        <f>E253/D253</f>
        <v>1</v>
      </c>
      <c r="X253" s="87">
        <f>H253/$C253</f>
        <v>0.9509803921568627</v>
      </c>
      <c r="Y253" s="87">
        <f>J253/I253</f>
        <v>0.77777777777777779</v>
      </c>
      <c r="Z253" s="87">
        <f>K253/$C253</f>
        <v>0.98039215686274506</v>
      </c>
      <c r="AA253" s="87">
        <f>L253/$C253</f>
        <v>0.96078431372549022</v>
      </c>
      <c r="AB253" s="87">
        <f>N253/M253</f>
        <v>0.989247311827957</v>
      </c>
      <c r="AC253" s="87">
        <f>O253/$C253</f>
        <v>0.98039215686274506</v>
      </c>
      <c r="AD253" s="87">
        <f>P253/$C253</f>
        <v>0.98039215686274506</v>
      </c>
      <c r="AE253" s="87">
        <f>Q253/$C253</f>
        <v>0.99019607843137258</v>
      </c>
    </row>
    <row r="254" spans="1:31" x14ac:dyDescent="0.2">
      <c r="A254" s="46">
        <f>'бланки '!D258</f>
        <v>253</v>
      </c>
      <c r="B254" s="82" t="str">
        <f>'бланки '!C258</f>
        <v>МКОУ "Ахмедкентская СОШ"</v>
      </c>
      <c r="C254" s="79">
        <v>41</v>
      </c>
      <c r="D254" s="79">
        <v>38</v>
      </c>
      <c r="E254" s="79">
        <v>38</v>
      </c>
      <c r="F254" s="79">
        <v>37</v>
      </c>
      <c r="G254" s="79">
        <v>37</v>
      </c>
      <c r="H254" s="79">
        <v>39</v>
      </c>
      <c r="I254" s="79">
        <v>4</v>
      </c>
      <c r="J254" s="79">
        <v>4</v>
      </c>
      <c r="K254" s="79">
        <v>40</v>
      </c>
      <c r="L254" s="79">
        <v>40</v>
      </c>
      <c r="M254" s="79">
        <v>37</v>
      </c>
      <c r="N254" s="79">
        <v>37</v>
      </c>
      <c r="O254" s="79">
        <v>40</v>
      </c>
      <c r="P254" s="79">
        <v>40</v>
      </c>
      <c r="Q254" s="79">
        <v>39</v>
      </c>
      <c r="T254" s="86">
        <f>A254</f>
        <v>253</v>
      </c>
      <c r="U254" s="86" t="str">
        <f>B254</f>
        <v>МКОУ "Ахмедкентская СОШ"</v>
      </c>
      <c r="V254" s="87">
        <f>G254/F254</f>
        <v>1</v>
      </c>
      <c r="W254" s="87">
        <f>E254/D254</f>
        <v>1</v>
      </c>
      <c r="X254" s="87">
        <f>H254/$C254</f>
        <v>0.95121951219512191</v>
      </c>
      <c r="Y254" s="87">
        <f>J254/I254</f>
        <v>1</v>
      </c>
      <c r="Z254" s="87">
        <f>K254/$C254</f>
        <v>0.97560975609756095</v>
      </c>
      <c r="AA254" s="87">
        <f>L254/$C254</f>
        <v>0.97560975609756095</v>
      </c>
      <c r="AB254" s="87">
        <f>N254/M254</f>
        <v>1</v>
      </c>
      <c r="AC254" s="87">
        <f>O254/$C254</f>
        <v>0.97560975609756095</v>
      </c>
      <c r="AD254" s="87">
        <f>P254/$C254</f>
        <v>0.97560975609756095</v>
      </c>
      <c r="AE254" s="87">
        <f>Q254/$C254</f>
        <v>0.95121951219512191</v>
      </c>
    </row>
    <row r="255" spans="1:31" x14ac:dyDescent="0.2">
      <c r="A255" s="46">
        <f>'бланки '!D259</f>
        <v>254</v>
      </c>
      <c r="B255" s="82" t="str">
        <f>'бланки '!C259</f>
        <v>МКОУ"Баршамайская СОШ"</v>
      </c>
      <c r="C255" s="79">
        <v>197</v>
      </c>
      <c r="D255" s="79">
        <v>114</v>
      </c>
      <c r="E255" s="79">
        <v>109</v>
      </c>
      <c r="F255" s="79">
        <v>113</v>
      </c>
      <c r="G255" s="79">
        <v>108</v>
      </c>
      <c r="H255" s="79">
        <v>180</v>
      </c>
      <c r="I255" s="79">
        <v>14</v>
      </c>
      <c r="J255" s="79">
        <v>10</v>
      </c>
      <c r="K255" s="79">
        <v>182</v>
      </c>
      <c r="L255" s="79">
        <v>186</v>
      </c>
      <c r="M255" s="79">
        <v>141</v>
      </c>
      <c r="N255" s="79">
        <v>133</v>
      </c>
      <c r="O255" s="79">
        <v>178</v>
      </c>
      <c r="P255" s="79">
        <v>190</v>
      </c>
      <c r="Q255" s="79">
        <v>181</v>
      </c>
      <c r="T255" s="86">
        <f>A255</f>
        <v>254</v>
      </c>
      <c r="U255" s="86" t="str">
        <f>B255</f>
        <v>МКОУ"Баршамайская СОШ"</v>
      </c>
      <c r="V255" s="87">
        <f>G255/F255</f>
        <v>0.95575221238938057</v>
      </c>
      <c r="W255" s="87">
        <f>E255/D255</f>
        <v>0.95614035087719296</v>
      </c>
      <c r="X255" s="87">
        <f>H255/$C255</f>
        <v>0.91370558375634514</v>
      </c>
      <c r="Y255" s="87">
        <f>J255/I255</f>
        <v>0.7142857142857143</v>
      </c>
      <c r="Z255" s="87">
        <f>K255/$C255</f>
        <v>0.92385786802030456</v>
      </c>
      <c r="AA255" s="87">
        <f>L255/$C255</f>
        <v>0.9441624365482234</v>
      </c>
      <c r="AB255" s="87">
        <f>N255/M255</f>
        <v>0.94326241134751776</v>
      </c>
      <c r="AC255" s="87">
        <f>O255/$C255</f>
        <v>0.90355329949238583</v>
      </c>
      <c r="AD255" s="87">
        <f>P255/$C255</f>
        <v>0.96446700507614214</v>
      </c>
      <c r="AE255" s="87">
        <f>Q255/$C255</f>
        <v>0.91878172588832485</v>
      </c>
    </row>
    <row r="256" spans="1:31" x14ac:dyDescent="0.2">
      <c r="A256" s="46">
        <f>'бланки '!D260</f>
        <v>255</v>
      </c>
      <c r="B256" s="82" t="str">
        <f>'бланки '!C260</f>
        <v>МКОУ "Джинабинская СОШ"</v>
      </c>
      <c r="C256" s="79">
        <v>27</v>
      </c>
      <c r="D256" s="79">
        <v>12</v>
      </c>
      <c r="E256" s="79">
        <v>12</v>
      </c>
      <c r="F256" s="79">
        <v>16</v>
      </c>
      <c r="G256" s="79">
        <v>14</v>
      </c>
      <c r="H256" s="79">
        <v>23</v>
      </c>
      <c r="I256" s="79">
        <v>3</v>
      </c>
      <c r="J256" s="79">
        <v>2</v>
      </c>
      <c r="K256" s="79">
        <v>24</v>
      </c>
      <c r="L256" s="79">
        <v>23</v>
      </c>
      <c r="M256" s="79">
        <v>11</v>
      </c>
      <c r="N256" s="79">
        <v>10</v>
      </c>
      <c r="O256" s="79">
        <v>22</v>
      </c>
      <c r="P256" s="79">
        <v>25</v>
      </c>
      <c r="Q256" s="79">
        <v>24</v>
      </c>
      <c r="T256" s="86">
        <f>A256</f>
        <v>255</v>
      </c>
      <c r="U256" s="86" t="str">
        <f>B256</f>
        <v>МКОУ "Джинабинская СОШ"</v>
      </c>
      <c r="V256" s="87">
        <f>G256/F256</f>
        <v>0.875</v>
      </c>
      <c r="W256" s="87">
        <f>E256/D256</f>
        <v>1</v>
      </c>
      <c r="X256" s="87">
        <f>H256/$C256</f>
        <v>0.85185185185185186</v>
      </c>
      <c r="Y256" s="87">
        <f>J256/I256</f>
        <v>0.66666666666666663</v>
      </c>
      <c r="Z256" s="87">
        <f>K256/$C256</f>
        <v>0.88888888888888884</v>
      </c>
      <c r="AA256" s="87">
        <f>L256/$C256</f>
        <v>0.85185185185185186</v>
      </c>
      <c r="AB256" s="87">
        <f>N256/M256</f>
        <v>0.90909090909090906</v>
      </c>
      <c r="AC256" s="87">
        <f>O256/$C256</f>
        <v>0.81481481481481477</v>
      </c>
      <c r="AD256" s="87">
        <f>P256/$C256</f>
        <v>0.92592592592592593</v>
      </c>
      <c r="AE256" s="87">
        <f>Q256/$C256</f>
        <v>0.88888888888888884</v>
      </c>
    </row>
    <row r="257" spans="1:31" x14ac:dyDescent="0.2">
      <c r="A257" s="46">
        <f>'бланки '!D261</f>
        <v>256</v>
      </c>
      <c r="B257" s="82" t="str">
        <f>'бланки '!C261</f>
        <v>МКОУ"Карацанская СОШ"</v>
      </c>
      <c r="C257" s="79">
        <v>50</v>
      </c>
      <c r="D257" s="79">
        <v>38</v>
      </c>
      <c r="E257" s="79">
        <v>38</v>
      </c>
      <c r="F257" s="79">
        <v>35</v>
      </c>
      <c r="G257" s="79">
        <v>34</v>
      </c>
      <c r="H257" s="79">
        <v>40</v>
      </c>
      <c r="I257" s="79">
        <v>7</v>
      </c>
      <c r="J257" s="79">
        <v>5</v>
      </c>
      <c r="K257" s="79">
        <v>45</v>
      </c>
      <c r="L257" s="79">
        <v>47</v>
      </c>
      <c r="M257" s="79">
        <v>27</v>
      </c>
      <c r="N257" s="79">
        <v>26</v>
      </c>
      <c r="O257" s="79">
        <v>45</v>
      </c>
      <c r="P257" s="79">
        <v>46</v>
      </c>
      <c r="Q257" s="79">
        <v>47</v>
      </c>
      <c r="T257" s="86">
        <f>A257</f>
        <v>256</v>
      </c>
      <c r="U257" s="86" t="str">
        <f>B257</f>
        <v>МКОУ"Карацанская СОШ"</v>
      </c>
      <c r="V257" s="87">
        <f>G257/F257</f>
        <v>0.97142857142857142</v>
      </c>
      <c r="W257" s="87">
        <f>E257/D257</f>
        <v>1</v>
      </c>
      <c r="X257" s="87">
        <f>H257/$C257</f>
        <v>0.8</v>
      </c>
      <c r="Y257" s="87">
        <f>J257/I257</f>
        <v>0.7142857142857143</v>
      </c>
      <c r="Z257" s="87">
        <f>K257/$C257</f>
        <v>0.9</v>
      </c>
      <c r="AA257" s="87">
        <f>L257/$C257</f>
        <v>0.94</v>
      </c>
      <c r="AB257" s="87">
        <f>N257/M257</f>
        <v>0.96296296296296291</v>
      </c>
      <c r="AC257" s="87">
        <f>O257/$C257</f>
        <v>0.9</v>
      </c>
      <c r="AD257" s="87">
        <f>P257/$C257</f>
        <v>0.92</v>
      </c>
      <c r="AE257" s="87">
        <f>Q257/$C257</f>
        <v>0.94</v>
      </c>
    </row>
    <row r="258" spans="1:31" x14ac:dyDescent="0.2">
      <c r="A258" s="46">
        <f>'бланки '!D262</f>
        <v>257</v>
      </c>
      <c r="B258" s="82" t="str">
        <f>'бланки '!C262</f>
        <v>МКОУ"Кулиджинская ООШ"</v>
      </c>
      <c r="C258" s="79">
        <v>14</v>
      </c>
      <c r="D258" s="79">
        <v>11</v>
      </c>
      <c r="E258" s="79">
        <v>11</v>
      </c>
      <c r="F258" s="79">
        <v>13</v>
      </c>
      <c r="G258" s="79">
        <v>10</v>
      </c>
      <c r="H258" s="79">
        <v>11</v>
      </c>
      <c r="I258" s="79">
        <v>1</v>
      </c>
      <c r="J258" s="79">
        <v>1</v>
      </c>
      <c r="K258" s="79">
        <v>14</v>
      </c>
      <c r="L258" s="79">
        <v>13</v>
      </c>
      <c r="M258" s="79">
        <v>10</v>
      </c>
      <c r="N258" s="79">
        <v>9</v>
      </c>
      <c r="O258" s="79">
        <v>14</v>
      </c>
      <c r="P258" s="79">
        <v>11</v>
      </c>
      <c r="Q258" s="79">
        <v>12</v>
      </c>
      <c r="T258" s="86">
        <f>A258</f>
        <v>257</v>
      </c>
      <c r="U258" s="86" t="str">
        <f>B258</f>
        <v>МКОУ"Кулиджинская ООШ"</v>
      </c>
      <c r="V258" s="87">
        <f>G258/F258</f>
        <v>0.76923076923076927</v>
      </c>
      <c r="W258" s="87">
        <f>E258/D258</f>
        <v>1</v>
      </c>
      <c r="X258" s="87">
        <f>H258/$C258</f>
        <v>0.7857142857142857</v>
      </c>
      <c r="Y258" s="87">
        <f>J258/I258</f>
        <v>1</v>
      </c>
      <c r="Z258" s="87">
        <f>K258/$C258</f>
        <v>1</v>
      </c>
      <c r="AA258" s="87">
        <f>L258/$C258</f>
        <v>0.9285714285714286</v>
      </c>
      <c r="AB258" s="87">
        <f>N258/M258</f>
        <v>0.9</v>
      </c>
      <c r="AC258" s="87">
        <f>O258/$C258</f>
        <v>1</v>
      </c>
      <c r="AD258" s="87">
        <f>P258/$C258</f>
        <v>0.7857142857142857</v>
      </c>
      <c r="AE258" s="87">
        <f>Q258/$C258</f>
        <v>0.8571428571428571</v>
      </c>
    </row>
    <row r="259" spans="1:31" x14ac:dyDescent="0.2">
      <c r="A259" s="46">
        <f>'бланки '!D263</f>
        <v>258</v>
      </c>
      <c r="B259" s="82" t="str">
        <f>'бланки '!C263</f>
        <v>МКОУ "Мижиглинская ООШ"</v>
      </c>
      <c r="C259" s="79">
        <v>22</v>
      </c>
      <c r="D259" s="79">
        <v>21</v>
      </c>
      <c r="E259" s="79">
        <v>21</v>
      </c>
      <c r="F259" s="79">
        <v>21</v>
      </c>
      <c r="G259" s="79">
        <v>21</v>
      </c>
      <c r="H259" s="79">
        <v>17</v>
      </c>
      <c r="I259" s="79">
        <v>4</v>
      </c>
      <c r="J259" s="79">
        <v>4</v>
      </c>
      <c r="K259" s="79">
        <v>22</v>
      </c>
      <c r="L259" s="79">
        <v>22</v>
      </c>
      <c r="M259" s="79">
        <v>21</v>
      </c>
      <c r="N259" s="79">
        <v>21</v>
      </c>
      <c r="O259" s="79">
        <v>22</v>
      </c>
      <c r="P259" s="79">
        <v>22</v>
      </c>
      <c r="Q259" s="79">
        <v>22</v>
      </c>
      <c r="T259" s="86">
        <f>A259</f>
        <v>258</v>
      </c>
      <c r="U259" s="86" t="str">
        <f>B259</f>
        <v>МКОУ "Мижиглинская ООШ"</v>
      </c>
      <c r="V259" s="87">
        <f>G259/F259</f>
        <v>1</v>
      </c>
      <c r="W259" s="87">
        <f>E259/D259</f>
        <v>1</v>
      </c>
      <c r="X259" s="87">
        <f>H259/$C259</f>
        <v>0.77272727272727271</v>
      </c>
      <c r="Y259" s="87">
        <f>J259/I259</f>
        <v>1</v>
      </c>
      <c r="Z259" s="87">
        <f>K259/$C259</f>
        <v>1</v>
      </c>
      <c r="AA259" s="87">
        <f>L259/$C259</f>
        <v>1</v>
      </c>
      <c r="AB259" s="87">
        <f>N259/M259</f>
        <v>1</v>
      </c>
      <c r="AC259" s="87">
        <f>O259/$C259</f>
        <v>1</v>
      </c>
      <c r="AD259" s="87">
        <f>P259/$C259</f>
        <v>1</v>
      </c>
      <c r="AE259" s="87">
        <f>Q259/$C259</f>
        <v>1</v>
      </c>
    </row>
    <row r="260" spans="1:31" x14ac:dyDescent="0.2">
      <c r="A260" s="46">
        <f>'бланки '!D264</f>
        <v>259</v>
      </c>
      <c r="B260" s="82" t="str">
        <f>'бланки '!C264</f>
        <v>МКОУ"Хадагинская ООШ"</v>
      </c>
      <c r="C260" s="79">
        <v>19</v>
      </c>
      <c r="D260" s="79">
        <v>4</v>
      </c>
      <c r="E260" s="79">
        <v>4</v>
      </c>
      <c r="F260" s="79">
        <v>6</v>
      </c>
      <c r="G260" s="79">
        <v>5</v>
      </c>
      <c r="H260" s="79">
        <v>15</v>
      </c>
      <c r="I260" s="79">
        <v>1</v>
      </c>
      <c r="J260" s="79">
        <v>1</v>
      </c>
      <c r="K260" s="79">
        <v>19</v>
      </c>
      <c r="L260" s="79">
        <v>18</v>
      </c>
      <c r="M260" s="79">
        <v>7</v>
      </c>
      <c r="N260" s="79">
        <v>6</v>
      </c>
      <c r="O260" s="79">
        <v>15</v>
      </c>
      <c r="P260" s="79">
        <v>16</v>
      </c>
      <c r="Q260" s="79">
        <v>18</v>
      </c>
      <c r="T260" s="86">
        <f>A260</f>
        <v>259</v>
      </c>
      <c r="U260" s="86" t="str">
        <f>B260</f>
        <v>МКОУ"Хадагинская ООШ"</v>
      </c>
      <c r="V260" s="87">
        <f>G260/F260</f>
        <v>0.83333333333333337</v>
      </c>
      <c r="W260" s="87">
        <f>E260/D260</f>
        <v>1</v>
      </c>
      <c r="X260" s="87">
        <f>H260/$C260</f>
        <v>0.78947368421052633</v>
      </c>
      <c r="Y260" s="87">
        <f>J260/I260</f>
        <v>1</v>
      </c>
      <c r="Z260" s="87">
        <f>K260/$C260</f>
        <v>1</v>
      </c>
      <c r="AA260" s="87">
        <f>L260/$C260</f>
        <v>0.94736842105263153</v>
      </c>
      <c r="AB260" s="87">
        <f>N260/M260</f>
        <v>0.8571428571428571</v>
      </c>
      <c r="AC260" s="87">
        <f>O260/$C260</f>
        <v>0.78947368421052633</v>
      </c>
      <c r="AD260" s="87">
        <f>P260/$C260</f>
        <v>0.84210526315789469</v>
      </c>
      <c r="AE260" s="87">
        <f>Q260/$C260</f>
        <v>0.94736842105263153</v>
      </c>
    </row>
    <row r="261" spans="1:31" x14ac:dyDescent="0.2">
      <c r="A261" s="46">
        <f>'бланки '!D265</f>
        <v>260</v>
      </c>
      <c r="B261" s="82" t="str">
        <f>'бланки '!C265</f>
        <v>МКОУ "Дурегинская НОШ"</v>
      </c>
      <c r="C261" s="79">
        <v>1</v>
      </c>
      <c r="D261" s="79">
        <v>1</v>
      </c>
      <c r="E261" s="79">
        <v>1</v>
      </c>
      <c r="F261" s="79">
        <v>1</v>
      </c>
      <c r="G261" s="79">
        <v>1</v>
      </c>
      <c r="H261" s="79">
        <v>1</v>
      </c>
      <c r="I261" s="79">
        <v>1</v>
      </c>
      <c r="J261" s="79">
        <v>1</v>
      </c>
      <c r="K261" s="79">
        <v>1</v>
      </c>
      <c r="L261" s="79">
        <v>1</v>
      </c>
      <c r="M261" s="79">
        <v>1</v>
      </c>
      <c r="N261" s="79">
        <v>1</v>
      </c>
      <c r="O261" s="79">
        <v>1</v>
      </c>
      <c r="P261" s="79">
        <v>1</v>
      </c>
      <c r="Q261" s="79">
        <v>1</v>
      </c>
      <c r="T261" s="86">
        <f>A261</f>
        <v>260</v>
      </c>
      <c r="U261" s="86" t="str">
        <f>B261</f>
        <v>МКОУ "Дурегинская НОШ"</v>
      </c>
      <c r="V261" s="87">
        <f>G261/F261</f>
        <v>1</v>
      </c>
      <c r="W261" s="87">
        <f>E261/D261</f>
        <v>1</v>
      </c>
      <c r="X261" s="87">
        <f>H261/$C261</f>
        <v>1</v>
      </c>
      <c r="Y261" s="87">
        <f>J261/I261</f>
        <v>1</v>
      </c>
      <c r="Z261" s="87">
        <f>K261/$C261</f>
        <v>1</v>
      </c>
      <c r="AA261" s="87">
        <f>L261/$C261</f>
        <v>1</v>
      </c>
      <c r="AB261" s="87">
        <f>N261/M261</f>
        <v>1</v>
      </c>
      <c r="AC261" s="87">
        <f>O261/$C261</f>
        <v>1</v>
      </c>
      <c r="AD261" s="87">
        <f>P261/$C261</f>
        <v>1</v>
      </c>
      <c r="AE261" s="87">
        <f>Q261/$C261</f>
        <v>1</v>
      </c>
    </row>
    <row r="262" spans="1:31" x14ac:dyDescent="0.2">
      <c r="A262" s="46">
        <f>'бланки '!D266</f>
        <v>261</v>
      </c>
      <c r="B262" s="82" t="str">
        <f>'бланки '!C266</f>
        <v>МКОУ"Карталайская НОШ"</v>
      </c>
      <c r="C262" s="79">
        <v>3</v>
      </c>
      <c r="D262" s="79">
        <v>2</v>
      </c>
      <c r="E262" s="79">
        <v>2</v>
      </c>
      <c r="F262" s="79">
        <v>1</v>
      </c>
      <c r="G262" s="79">
        <v>1</v>
      </c>
      <c r="H262" s="79">
        <v>3</v>
      </c>
      <c r="I262" s="79">
        <v>1</v>
      </c>
      <c r="J262" s="79">
        <v>1</v>
      </c>
      <c r="K262" s="79">
        <v>3</v>
      </c>
      <c r="L262" s="79">
        <v>3</v>
      </c>
      <c r="M262" s="79">
        <v>2</v>
      </c>
      <c r="N262" s="79">
        <v>2</v>
      </c>
      <c r="O262" s="79">
        <v>3</v>
      </c>
      <c r="P262" s="79">
        <v>3</v>
      </c>
      <c r="Q262" s="79">
        <v>3</v>
      </c>
      <c r="T262" s="86">
        <f>A262</f>
        <v>261</v>
      </c>
      <c r="U262" s="86" t="str">
        <f>B262</f>
        <v>МКОУ"Карталайская НОШ"</v>
      </c>
      <c r="V262" s="87">
        <f>G262/F262</f>
        <v>1</v>
      </c>
      <c r="W262" s="87">
        <f>E262/D262</f>
        <v>1</v>
      </c>
      <c r="X262" s="87">
        <f>H262/$C262</f>
        <v>1</v>
      </c>
      <c r="Y262" s="87">
        <f>J262/I262</f>
        <v>1</v>
      </c>
      <c r="Z262" s="87">
        <f>K262/$C262</f>
        <v>1</v>
      </c>
      <c r="AA262" s="87">
        <f>L262/$C262</f>
        <v>1</v>
      </c>
      <c r="AB262" s="87">
        <f>N262/M262</f>
        <v>1</v>
      </c>
      <c r="AC262" s="87">
        <f>O262/$C262</f>
        <v>1</v>
      </c>
      <c r="AD262" s="87">
        <f>P262/$C262</f>
        <v>1</v>
      </c>
      <c r="AE262" s="87">
        <f>Q262/$C262</f>
        <v>1</v>
      </c>
    </row>
    <row r="263" spans="1:31" x14ac:dyDescent="0.2">
      <c r="A263" s="46">
        <f>'бланки '!D267</f>
        <v>262</v>
      </c>
      <c r="B263" s="82" t="str">
        <f>'бланки '!C267</f>
        <v>МБУ ДО"Детская юношеская спортивная школа"</v>
      </c>
      <c r="C263" s="79">
        <v>407</v>
      </c>
      <c r="D263" s="79">
        <v>281</v>
      </c>
      <c r="E263" s="79">
        <v>261</v>
      </c>
      <c r="F263" s="79">
        <v>252</v>
      </c>
      <c r="G263" s="79">
        <v>232</v>
      </c>
      <c r="H263" s="79">
        <v>302</v>
      </c>
      <c r="I263" s="79">
        <v>54</v>
      </c>
      <c r="J263" s="79">
        <v>43</v>
      </c>
      <c r="K263" s="79">
        <v>361</v>
      </c>
      <c r="L263" s="79">
        <v>356</v>
      </c>
      <c r="M263" s="79">
        <v>256</v>
      </c>
      <c r="N263" s="79">
        <v>230</v>
      </c>
      <c r="O263" s="79">
        <v>342</v>
      </c>
      <c r="P263" s="79">
        <v>358</v>
      </c>
      <c r="Q263" s="79">
        <v>361</v>
      </c>
      <c r="T263" s="86">
        <f>A263</f>
        <v>262</v>
      </c>
      <c r="U263" s="86" t="str">
        <f>B263</f>
        <v>МБУ ДО"Детская юношеская спортивная школа"</v>
      </c>
      <c r="V263" s="87">
        <f>G263/F263</f>
        <v>0.92063492063492058</v>
      </c>
      <c r="W263" s="87">
        <f>E263/D263</f>
        <v>0.92882562277580072</v>
      </c>
      <c r="X263" s="87">
        <f>H263/$C263</f>
        <v>0.74201474201474205</v>
      </c>
      <c r="Y263" s="87">
        <f>J263/I263</f>
        <v>0.79629629629629628</v>
      </c>
      <c r="Z263" s="87">
        <f>K263/$C263</f>
        <v>0.88697788697788693</v>
      </c>
      <c r="AA263" s="87">
        <f>L263/$C263</f>
        <v>0.87469287469287471</v>
      </c>
      <c r="AB263" s="87">
        <f>N263/M263</f>
        <v>0.8984375</v>
      </c>
      <c r="AC263" s="87">
        <f>O263/$C263</f>
        <v>0.84029484029484025</v>
      </c>
      <c r="AD263" s="87">
        <f>P263/$C263</f>
        <v>0.87960687960687955</v>
      </c>
      <c r="AE263" s="87">
        <f>Q263/$C263</f>
        <v>0.88697788697788693</v>
      </c>
    </row>
    <row r="264" spans="1:31" x14ac:dyDescent="0.2">
      <c r="A264" s="46">
        <f>'бланки '!D268</f>
        <v>263</v>
      </c>
      <c r="B264" s="82" t="str">
        <f>'бланки '!C268</f>
        <v>МКДОУ"Ромашка"детсад №5"</v>
      </c>
      <c r="C264" s="79">
        <v>60</v>
      </c>
      <c r="D264" s="79">
        <v>42</v>
      </c>
      <c r="E264" s="79">
        <v>41</v>
      </c>
      <c r="F264" s="79">
        <v>25</v>
      </c>
      <c r="G264" s="79">
        <v>25</v>
      </c>
      <c r="H264" s="79">
        <v>58</v>
      </c>
      <c r="I264" s="79">
        <v>9</v>
      </c>
      <c r="J264" s="79">
        <v>8</v>
      </c>
      <c r="K264" s="79">
        <v>57</v>
      </c>
      <c r="L264" s="79">
        <v>57</v>
      </c>
      <c r="M264" s="79">
        <v>27</v>
      </c>
      <c r="N264" s="79">
        <v>26</v>
      </c>
      <c r="O264" s="79">
        <v>53</v>
      </c>
      <c r="P264" s="79">
        <v>54</v>
      </c>
      <c r="Q264" s="79">
        <v>57</v>
      </c>
      <c r="T264" s="86">
        <f>A264</f>
        <v>263</v>
      </c>
      <c r="U264" s="86" t="str">
        <f>B264</f>
        <v>МКДОУ"Ромашка"детсад №5"</v>
      </c>
      <c r="V264" s="87">
        <f>G264/F264</f>
        <v>1</v>
      </c>
      <c r="W264" s="87">
        <f>E264/D264</f>
        <v>0.97619047619047616</v>
      </c>
      <c r="X264" s="87">
        <f>H264/$C264</f>
        <v>0.96666666666666667</v>
      </c>
      <c r="Y264" s="87">
        <f>J264/I264</f>
        <v>0.88888888888888884</v>
      </c>
      <c r="Z264" s="87">
        <f>K264/$C264</f>
        <v>0.95</v>
      </c>
      <c r="AA264" s="87">
        <f>L264/$C264</f>
        <v>0.95</v>
      </c>
      <c r="AB264" s="87">
        <f>N264/M264</f>
        <v>0.96296296296296291</v>
      </c>
      <c r="AC264" s="87">
        <f>O264/$C264</f>
        <v>0.8833333333333333</v>
      </c>
      <c r="AD264" s="87">
        <f>P264/$C264</f>
        <v>0.9</v>
      </c>
      <c r="AE264" s="87">
        <f>Q264/$C264</f>
        <v>0.95</v>
      </c>
    </row>
    <row r="265" spans="1:31" x14ac:dyDescent="0.2">
      <c r="A265" s="46">
        <f>'бланки '!D269</f>
        <v>264</v>
      </c>
      <c r="B265" s="82" t="str">
        <f>'бланки '!C269</f>
        <v>МКУ ДО "Детская школа искусств"</v>
      </c>
      <c r="C265" s="79">
        <v>137</v>
      </c>
      <c r="D265" s="79">
        <v>99</v>
      </c>
      <c r="E265" s="79">
        <v>95</v>
      </c>
      <c r="F265" s="79">
        <v>79</v>
      </c>
      <c r="G265" s="79">
        <v>74</v>
      </c>
      <c r="H265" s="79">
        <v>123</v>
      </c>
      <c r="I265" s="79">
        <v>5</v>
      </c>
      <c r="J265" s="79">
        <v>5</v>
      </c>
      <c r="K265" s="79">
        <v>131</v>
      </c>
      <c r="L265" s="79">
        <v>134</v>
      </c>
      <c r="M265" s="79">
        <v>100</v>
      </c>
      <c r="N265" s="79">
        <v>98</v>
      </c>
      <c r="O265" s="79">
        <v>130</v>
      </c>
      <c r="P265" s="79">
        <v>134</v>
      </c>
      <c r="Q265" s="79">
        <v>133</v>
      </c>
      <c r="T265" s="86">
        <f>A265</f>
        <v>264</v>
      </c>
      <c r="U265" s="86" t="str">
        <f>B265</f>
        <v>МКУ ДО "Детская школа искусств"</v>
      </c>
      <c r="V265" s="87">
        <f>G265/F265</f>
        <v>0.93670886075949367</v>
      </c>
      <c r="W265" s="87">
        <f>E265/D265</f>
        <v>0.95959595959595956</v>
      </c>
      <c r="X265" s="87">
        <f>H265/$C265</f>
        <v>0.8978102189781022</v>
      </c>
      <c r="Y265" s="87">
        <f>J265/I265</f>
        <v>1</v>
      </c>
      <c r="Z265" s="87">
        <f>K265/$C265</f>
        <v>0.95620437956204385</v>
      </c>
      <c r="AA265" s="87">
        <f>L265/$C265</f>
        <v>0.97810218978102192</v>
      </c>
      <c r="AB265" s="87">
        <f>N265/M265</f>
        <v>0.98</v>
      </c>
      <c r="AC265" s="87">
        <f>O265/$C265</f>
        <v>0.94890510948905105</v>
      </c>
      <c r="AD265" s="87">
        <f>P265/$C265</f>
        <v>0.97810218978102192</v>
      </c>
      <c r="AE265" s="87">
        <f>Q265/$C265</f>
        <v>0.97080291970802923</v>
      </c>
    </row>
    <row r="266" spans="1:31" x14ac:dyDescent="0.2">
      <c r="A266" s="46">
        <f>'бланки '!D270</f>
        <v>265</v>
      </c>
      <c r="B266" s="82" t="str">
        <f>'бланки '!C270</f>
        <v>МБУ ДО"Дом детского творчества"</v>
      </c>
      <c r="C266" s="79">
        <v>173</v>
      </c>
      <c r="D266" s="79">
        <v>120</v>
      </c>
      <c r="E266" s="79">
        <v>106</v>
      </c>
      <c r="F266" s="79">
        <v>104</v>
      </c>
      <c r="G266" s="79">
        <v>95</v>
      </c>
      <c r="H266" s="79">
        <v>129</v>
      </c>
      <c r="I266" s="79">
        <v>21</v>
      </c>
      <c r="J266" s="79">
        <v>16</v>
      </c>
      <c r="K266" s="79">
        <v>151</v>
      </c>
      <c r="L266" s="79">
        <v>155</v>
      </c>
      <c r="M266" s="79">
        <v>118</v>
      </c>
      <c r="N266" s="79">
        <v>108</v>
      </c>
      <c r="O266" s="79">
        <v>147</v>
      </c>
      <c r="P266" s="79">
        <v>156</v>
      </c>
      <c r="Q266" s="79">
        <v>154</v>
      </c>
      <c r="T266" s="86">
        <f>A266</f>
        <v>265</v>
      </c>
      <c r="U266" s="86" t="str">
        <f>B266</f>
        <v>МБУ ДО"Дом детского творчества"</v>
      </c>
      <c r="V266" s="87">
        <f>G266/F266</f>
        <v>0.91346153846153844</v>
      </c>
      <c r="W266" s="87">
        <f>E266/D266</f>
        <v>0.8833333333333333</v>
      </c>
      <c r="X266" s="87">
        <f>H266/$C266</f>
        <v>0.74566473988439308</v>
      </c>
      <c r="Y266" s="87">
        <f>J266/I266</f>
        <v>0.76190476190476186</v>
      </c>
      <c r="Z266" s="87">
        <f>K266/$C266</f>
        <v>0.87283236994219648</v>
      </c>
      <c r="AA266" s="87">
        <f>L266/$C266</f>
        <v>0.89595375722543358</v>
      </c>
      <c r="AB266" s="87">
        <f>N266/M266</f>
        <v>0.9152542372881356</v>
      </c>
      <c r="AC266" s="87">
        <f>O266/$C266</f>
        <v>0.8497109826589595</v>
      </c>
      <c r="AD266" s="87">
        <f>P266/$C266</f>
        <v>0.90173410404624277</v>
      </c>
      <c r="AE266" s="87">
        <f>Q266/$C266</f>
        <v>0.89017341040462428</v>
      </c>
    </row>
    <row r="267" spans="1:31" x14ac:dyDescent="0.2">
      <c r="A267" s="46">
        <f>'бланки '!D271</f>
        <v>266</v>
      </c>
      <c r="B267" s="82" t="str">
        <f>'бланки '!C271</f>
        <v>МБУ ДО «Центр дополнительного образования детей Карабудахкентского района»</v>
      </c>
      <c r="C267" s="79">
        <v>592</v>
      </c>
      <c r="D267" s="79">
        <v>474</v>
      </c>
      <c r="E267" s="79">
        <v>452</v>
      </c>
      <c r="F267" s="79">
        <v>469</v>
      </c>
      <c r="G267" s="79">
        <v>446</v>
      </c>
      <c r="H267" s="79">
        <v>442</v>
      </c>
      <c r="I267" s="79">
        <v>162</v>
      </c>
      <c r="J267" s="79">
        <v>149</v>
      </c>
      <c r="K267" s="79">
        <v>531</v>
      </c>
      <c r="L267" s="79">
        <v>533</v>
      </c>
      <c r="M267" s="79">
        <v>460</v>
      </c>
      <c r="N267" s="79">
        <v>426</v>
      </c>
      <c r="O267" s="79">
        <v>502</v>
      </c>
      <c r="P267" s="79">
        <v>513</v>
      </c>
      <c r="Q267" s="79">
        <v>506</v>
      </c>
      <c r="T267" s="86">
        <f>A267</f>
        <v>266</v>
      </c>
      <c r="U267" s="86" t="str">
        <f>B267</f>
        <v>МБУ ДО «Центр дополнительного образования детей Карабудахкентского района»</v>
      </c>
      <c r="V267" s="87">
        <f>G267/F267</f>
        <v>0.95095948827292109</v>
      </c>
      <c r="W267" s="87">
        <f>E267/D267</f>
        <v>0.95358649789029537</v>
      </c>
      <c r="X267" s="87">
        <f>H267/$C267</f>
        <v>0.7466216216216216</v>
      </c>
      <c r="Y267" s="87">
        <f>J267/I267</f>
        <v>0.91975308641975306</v>
      </c>
      <c r="Z267" s="87">
        <f>K267/$C267</f>
        <v>0.89695945945945943</v>
      </c>
      <c r="AA267" s="87">
        <f>L267/$C267</f>
        <v>0.90033783783783783</v>
      </c>
      <c r="AB267" s="87">
        <f>N267/M267</f>
        <v>0.92608695652173911</v>
      </c>
      <c r="AC267" s="87">
        <f>O267/$C267</f>
        <v>0.84797297297297303</v>
      </c>
      <c r="AD267" s="87">
        <f>P267/$C267</f>
        <v>0.86655405405405406</v>
      </c>
      <c r="AE267" s="87">
        <f>Q267/$C267</f>
        <v>0.85472972972972971</v>
      </c>
    </row>
    <row r="268" spans="1:31" x14ac:dyDescent="0.2">
      <c r="A268" s="46">
        <f>'бланки '!D272</f>
        <v>267</v>
      </c>
      <c r="B268" s="82" t="str">
        <f>'бланки '!C272</f>
        <v>МБУ ДО Карабудахкентская детско-юношеская спортивная школа»</v>
      </c>
      <c r="C268" s="79">
        <v>428</v>
      </c>
      <c r="D268" s="79">
        <v>320</v>
      </c>
      <c r="E268" s="79">
        <v>311</v>
      </c>
      <c r="F268" s="79">
        <v>318</v>
      </c>
      <c r="G268" s="79">
        <v>300</v>
      </c>
      <c r="H268" s="79">
        <v>365</v>
      </c>
      <c r="I268" s="79">
        <v>47</v>
      </c>
      <c r="J268" s="79">
        <v>39</v>
      </c>
      <c r="K268" s="79">
        <v>399</v>
      </c>
      <c r="L268" s="79">
        <v>403</v>
      </c>
      <c r="M268" s="79">
        <v>315</v>
      </c>
      <c r="N268" s="79">
        <v>307</v>
      </c>
      <c r="O268" s="79">
        <v>385</v>
      </c>
      <c r="P268" s="79">
        <v>395</v>
      </c>
      <c r="Q268" s="79">
        <v>395</v>
      </c>
      <c r="T268" s="86">
        <f>A268</f>
        <v>267</v>
      </c>
      <c r="U268" s="86" t="str">
        <f>B268</f>
        <v>МБУ ДО Карабудахкентская детско-юношеская спортивная школа»</v>
      </c>
      <c r="V268" s="87">
        <f>G268/F268</f>
        <v>0.94339622641509435</v>
      </c>
      <c r="W268" s="87">
        <f>E268/D268</f>
        <v>0.97187500000000004</v>
      </c>
      <c r="X268" s="87">
        <f>H268/$C268</f>
        <v>0.85280373831775702</v>
      </c>
      <c r="Y268" s="87">
        <f>J268/I268</f>
        <v>0.82978723404255317</v>
      </c>
      <c r="Z268" s="87">
        <f>K268/$C268</f>
        <v>0.93224299065420557</v>
      </c>
      <c r="AA268" s="87">
        <f>L268/$C268</f>
        <v>0.94158878504672894</v>
      </c>
      <c r="AB268" s="87">
        <f>N268/M268</f>
        <v>0.97460317460317458</v>
      </c>
      <c r="AC268" s="87">
        <f>O268/$C268</f>
        <v>0.89953271028037385</v>
      </c>
      <c r="AD268" s="87">
        <f>P268/$C268</f>
        <v>0.92289719626168221</v>
      </c>
      <c r="AE268" s="87">
        <f>Q268/$C268</f>
        <v>0.92289719626168221</v>
      </c>
    </row>
    <row r="269" spans="1:31" x14ac:dyDescent="0.2">
      <c r="A269" s="46">
        <f>'бланки '!D273</f>
        <v>268</v>
      </c>
      <c r="B269" s="82" t="str">
        <f>'бланки '!C273</f>
        <v>МБУ ДО "Гелинская детско-юношеская спортивная школа»</v>
      </c>
      <c r="C269" s="79">
        <v>162</v>
      </c>
      <c r="D269" s="79">
        <v>138</v>
      </c>
      <c r="E269" s="79">
        <v>132</v>
      </c>
      <c r="F269" s="79">
        <v>129</v>
      </c>
      <c r="G269" s="79">
        <v>128</v>
      </c>
      <c r="H269" s="79">
        <v>130</v>
      </c>
      <c r="I269" s="79">
        <v>31</v>
      </c>
      <c r="J269" s="79">
        <v>27</v>
      </c>
      <c r="K269" s="79">
        <v>156</v>
      </c>
      <c r="L269" s="79">
        <v>151</v>
      </c>
      <c r="M269" s="79">
        <v>150</v>
      </c>
      <c r="N269" s="79">
        <v>139</v>
      </c>
      <c r="O269" s="79">
        <v>142</v>
      </c>
      <c r="P269" s="79">
        <v>148</v>
      </c>
      <c r="Q269" s="79">
        <v>144</v>
      </c>
      <c r="T269" s="86">
        <f>A269</f>
        <v>268</v>
      </c>
      <c r="U269" s="86" t="str">
        <f>B269</f>
        <v>МБУ ДО "Гелинская детско-юношеская спортивная школа»</v>
      </c>
      <c r="V269" s="87">
        <f>G269/F269</f>
        <v>0.99224806201550386</v>
      </c>
      <c r="W269" s="87">
        <f>E269/D269</f>
        <v>0.95652173913043481</v>
      </c>
      <c r="X269" s="87">
        <f>H269/$C269</f>
        <v>0.80246913580246915</v>
      </c>
      <c r="Y269" s="87">
        <f>J269/I269</f>
        <v>0.87096774193548387</v>
      </c>
      <c r="Z269" s="87">
        <f>K269/$C269</f>
        <v>0.96296296296296291</v>
      </c>
      <c r="AA269" s="87">
        <f>L269/$C269</f>
        <v>0.9320987654320988</v>
      </c>
      <c r="AB269" s="87">
        <f>N269/M269</f>
        <v>0.92666666666666664</v>
      </c>
      <c r="AC269" s="87">
        <f>O269/$C269</f>
        <v>0.87654320987654322</v>
      </c>
      <c r="AD269" s="87">
        <f>P269/$C269</f>
        <v>0.9135802469135802</v>
      </c>
      <c r="AE269" s="87">
        <f>Q269/$C269</f>
        <v>0.88888888888888884</v>
      </c>
    </row>
    <row r="270" spans="1:31" x14ac:dyDescent="0.2">
      <c r="A270" s="46">
        <f>'бланки '!D274</f>
        <v>269</v>
      </c>
      <c r="B270" s="82" t="str">
        <f>'бланки '!C274</f>
        <v>МБУ ДО «Параульская детско-юношеская спортивная школа»</v>
      </c>
      <c r="C270" s="79">
        <v>178</v>
      </c>
      <c r="D270" s="79">
        <v>152</v>
      </c>
      <c r="E270" s="79">
        <v>146</v>
      </c>
      <c r="F270" s="79">
        <v>155</v>
      </c>
      <c r="G270" s="79">
        <v>148</v>
      </c>
      <c r="H270" s="79">
        <v>158</v>
      </c>
      <c r="I270" s="79">
        <v>44</v>
      </c>
      <c r="J270" s="79">
        <v>41</v>
      </c>
      <c r="K270" s="79">
        <v>155</v>
      </c>
      <c r="L270" s="79">
        <v>159</v>
      </c>
      <c r="M270" s="79">
        <v>154</v>
      </c>
      <c r="N270" s="79">
        <v>144</v>
      </c>
      <c r="O270" s="79">
        <v>159</v>
      </c>
      <c r="P270" s="79">
        <v>155</v>
      </c>
      <c r="Q270" s="79">
        <v>166</v>
      </c>
      <c r="T270" s="86">
        <f>A270</f>
        <v>269</v>
      </c>
      <c r="U270" s="86" t="str">
        <f>B270</f>
        <v>МБУ ДО «Параульская детско-юношеская спортивная школа»</v>
      </c>
      <c r="V270" s="87">
        <f>G270/F270</f>
        <v>0.95483870967741935</v>
      </c>
      <c r="W270" s="87">
        <f>E270/D270</f>
        <v>0.96052631578947367</v>
      </c>
      <c r="X270" s="87">
        <f>H270/$C270</f>
        <v>0.88764044943820219</v>
      </c>
      <c r="Y270" s="87">
        <f>J270/I270</f>
        <v>0.93181818181818177</v>
      </c>
      <c r="Z270" s="87">
        <f>K270/$C270</f>
        <v>0.8707865168539326</v>
      </c>
      <c r="AA270" s="87">
        <f>L270/$C270</f>
        <v>0.8932584269662921</v>
      </c>
      <c r="AB270" s="87">
        <f>N270/M270</f>
        <v>0.93506493506493504</v>
      </c>
      <c r="AC270" s="87">
        <f>O270/$C270</f>
        <v>0.8932584269662921</v>
      </c>
      <c r="AD270" s="87">
        <f>P270/$C270</f>
        <v>0.8707865168539326</v>
      </c>
      <c r="AE270" s="87">
        <f>Q270/$C270</f>
        <v>0.93258426966292129</v>
      </c>
    </row>
    <row r="271" spans="1:31" x14ac:dyDescent="0.2">
      <c r="A271" s="46">
        <f>'бланки '!D275</f>
        <v>270</v>
      </c>
      <c r="B271" s="82" t="str">
        <f>'бланки '!C275</f>
        <v>МБУ ДО «Доргелинская детско-юношеская спортивная школа»</v>
      </c>
      <c r="C271" s="79">
        <v>150</v>
      </c>
      <c r="D271" s="79">
        <v>146</v>
      </c>
      <c r="E271" s="79">
        <v>142</v>
      </c>
      <c r="F271" s="79">
        <v>142</v>
      </c>
      <c r="G271" s="79">
        <v>138</v>
      </c>
      <c r="H271" s="79">
        <v>145</v>
      </c>
      <c r="I271" s="79">
        <v>29</v>
      </c>
      <c r="J271" s="79">
        <v>28</v>
      </c>
      <c r="K271" s="79">
        <v>142</v>
      </c>
      <c r="L271" s="79">
        <v>145</v>
      </c>
      <c r="M271" s="79">
        <v>141</v>
      </c>
      <c r="N271" s="79">
        <v>138</v>
      </c>
      <c r="O271" s="79">
        <v>141</v>
      </c>
      <c r="P271" s="79">
        <v>147</v>
      </c>
      <c r="Q271" s="79">
        <v>139</v>
      </c>
      <c r="T271" s="86">
        <f>A271</f>
        <v>270</v>
      </c>
      <c r="U271" s="86" t="str">
        <f>B271</f>
        <v>МБУ ДО «Доргелинская детско-юношеская спортивная школа»</v>
      </c>
      <c r="V271" s="87">
        <f>G271/F271</f>
        <v>0.971830985915493</v>
      </c>
      <c r="W271" s="87">
        <f>E271/D271</f>
        <v>0.9726027397260274</v>
      </c>
      <c r="X271" s="87">
        <f>H271/$C271</f>
        <v>0.96666666666666667</v>
      </c>
      <c r="Y271" s="87">
        <f>J271/I271</f>
        <v>0.96551724137931039</v>
      </c>
      <c r="Z271" s="87">
        <f>K271/$C271</f>
        <v>0.94666666666666666</v>
      </c>
      <c r="AA271" s="87">
        <f>L271/$C271</f>
        <v>0.96666666666666667</v>
      </c>
      <c r="AB271" s="87">
        <f>N271/M271</f>
        <v>0.97872340425531912</v>
      </c>
      <c r="AC271" s="87">
        <f>O271/$C271</f>
        <v>0.94</v>
      </c>
      <c r="AD271" s="87">
        <f>P271/$C271</f>
        <v>0.98</v>
      </c>
      <c r="AE271" s="87">
        <f>Q271/$C271</f>
        <v>0.92666666666666664</v>
      </c>
    </row>
    <row r="272" spans="1:31" x14ac:dyDescent="0.2">
      <c r="A272" s="46">
        <f>'бланки '!D276</f>
        <v>271</v>
      </c>
      <c r="B272" s="82" t="str">
        <f>'бланки '!C276</f>
        <v>МБУ ДО «Какашуринская детско-юношеская спортивная школа»</v>
      </c>
      <c r="C272" s="79">
        <v>184</v>
      </c>
      <c r="D272" s="79">
        <v>170</v>
      </c>
      <c r="E272" s="79">
        <v>161</v>
      </c>
      <c r="F272" s="79">
        <v>164</v>
      </c>
      <c r="G272" s="79">
        <v>155</v>
      </c>
      <c r="H272" s="79">
        <v>166</v>
      </c>
      <c r="I272" s="79">
        <v>43</v>
      </c>
      <c r="J272" s="79">
        <v>37</v>
      </c>
      <c r="K272" s="79">
        <v>174</v>
      </c>
      <c r="L272" s="79">
        <v>173</v>
      </c>
      <c r="M272" s="79">
        <v>164</v>
      </c>
      <c r="N272" s="79">
        <v>162</v>
      </c>
      <c r="O272" s="79">
        <v>168</v>
      </c>
      <c r="P272" s="79">
        <v>168</v>
      </c>
      <c r="Q272" s="79">
        <v>170</v>
      </c>
      <c r="T272" s="86">
        <f>A272</f>
        <v>271</v>
      </c>
      <c r="U272" s="86" t="str">
        <f>B272</f>
        <v>МБУ ДО «Какашуринская детско-юношеская спортивная школа»</v>
      </c>
      <c r="V272" s="87">
        <f>G272/F272</f>
        <v>0.94512195121951215</v>
      </c>
      <c r="W272" s="87">
        <f>E272/D272</f>
        <v>0.94705882352941173</v>
      </c>
      <c r="X272" s="87">
        <f>H272/$C272</f>
        <v>0.90217391304347827</v>
      </c>
      <c r="Y272" s="87">
        <f>J272/I272</f>
        <v>0.86046511627906974</v>
      </c>
      <c r="Z272" s="87">
        <f>K272/$C272</f>
        <v>0.94565217391304346</v>
      </c>
      <c r="AA272" s="87">
        <f>L272/$C272</f>
        <v>0.94021739130434778</v>
      </c>
      <c r="AB272" s="87">
        <f>N272/M272</f>
        <v>0.98780487804878048</v>
      </c>
      <c r="AC272" s="87">
        <f>O272/$C272</f>
        <v>0.91304347826086951</v>
      </c>
      <c r="AD272" s="87">
        <f>P272/$C272</f>
        <v>0.91304347826086951</v>
      </c>
      <c r="AE272" s="87">
        <f>Q272/$C272</f>
        <v>0.92391304347826086</v>
      </c>
    </row>
    <row r="273" spans="1:31" x14ac:dyDescent="0.2">
      <c r="A273" s="46">
        <f>'бланки '!D277</f>
        <v>272</v>
      </c>
      <c r="B273" s="82" t="str">
        <f>'бланки '!C277</f>
        <v>МБУ ДО «Уллубийаульская детско-юношеская спортивная школа»</v>
      </c>
      <c r="C273" s="79">
        <v>107</v>
      </c>
      <c r="D273" s="79">
        <v>88</v>
      </c>
      <c r="E273" s="79">
        <v>86</v>
      </c>
      <c r="F273" s="79">
        <v>76</v>
      </c>
      <c r="G273" s="79">
        <v>71</v>
      </c>
      <c r="H273" s="79">
        <v>91</v>
      </c>
      <c r="I273" s="79">
        <v>13</v>
      </c>
      <c r="J273" s="79">
        <v>12</v>
      </c>
      <c r="K273" s="79">
        <v>100</v>
      </c>
      <c r="L273" s="79">
        <v>104</v>
      </c>
      <c r="M273" s="79">
        <v>86</v>
      </c>
      <c r="N273" s="79">
        <v>82</v>
      </c>
      <c r="O273" s="79">
        <v>98</v>
      </c>
      <c r="P273" s="79">
        <v>94</v>
      </c>
      <c r="Q273" s="79">
        <v>97</v>
      </c>
      <c r="T273" s="86">
        <f>A273</f>
        <v>272</v>
      </c>
      <c r="U273" s="86" t="str">
        <f>B273</f>
        <v>МБУ ДО «Уллубийаульская детско-юношеская спортивная школа»</v>
      </c>
      <c r="V273" s="87">
        <f>G273/F273</f>
        <v>0.93421052631578949</v>
      </c>
      <c r="W273" s="87">
        <f>E273/D273</f>
        <v>0.97727272727272729</v>
      </c>
      <c r="X273" s="87">
        <f>H273/$C273</f>
        <v>0.85046728971962615</v>
      </c>
      <c r="Y273" s="87">
        <f>J273/I273</f>
        <v>0.92307692307692313</v>
      </c>
      <c r="Z273" s="87">
        <f>K273/$C273</f>
        <v>0.93457943925233644</v>
      </c>
      <c r="AA273" s="87">
        <f>L273/$C273</f>
        <v>0.9719626168224299</v>
      </c>
      <c r="AB273" s="87">
        <f>N273/M273</f>
        <v>0.95348837209302328</v>
      </c>
      <c r="AC273" s="87">
        <f>O273/$C273</f>
        <v>0.91588785046728971</v>
      </c>
      <c r="AD273" s="87">
        <f>P273/$C273</f>
        <v>0.87850467289719625</v>
      </c>
      <c r="AE273" s="87">
        <f>Q273/$C273</f>
        <v>0.90654205607476634</v>
      </c>
    </row>
    <row r="274" spans="1:31" x14ac:dyDescent="0.2">
      <c r="A274" s="46">
        <f>'бланки '!D278</f>
        <v>273</v>
      </c>
      <c r="B274" s="82" t="str">
        <f>'бланки '!C278</f>
        <v>МБУ ДО «Манаскентская детско-юношеская спортивная школа»</v>
      </c>
      <c r="C274" s="79">
        <v>175</v>
      </c>
      <c r="D274" s="79">
        <v>129</v>
      </c>
      <c r="E274" s="79">
        <v>122</v>
      </c>
      <c r="F274" s="79">
        <v>105</v>
      </c>
      <c r="G274" s="79">
        <v>100</v>
      </c>
      <c r="H274" s="79">
        <v>141</v>
      </c>
      <c r="I274" s="79">
        <v>19</v>
      </c>
      <c r="J274" s="79">
        <v>13</v>
      </c>
      <c r="K274" s="79">
        <v>159</v>
      </c>
      <c r="L274" s="79">
        <v>161</v>
      </c>
      <c r="M274" s="79">
        <v>137</v>
      </c>
      <c r="N274" s="79">
        <v>120</v>
      </c>
      <c r="O274" s="79">
        <v>151</v>
      </c>
      <c r="P274" s="79">
        <v>159</v>
      </c>
      <c r="Q274" s="79">
        <v>155</v>
      </c>
      <c r="T274" s="86">
        <f>A274</f>
        <v>273</v>
      </c>
      <c r="U274" s="86" t="str">
        <f>B274</f>
        <v>МБУ ДО «Манаскентская детско-юношеская спортивная школа»</v>
      </c>
      <c r="V274" s="87">
        <f>G274/F274</f>
        <v>0.95238095238095233</v>
      </c>
      <c r="W274" s="87">
        <f>E274/D274</f>
        <v>0.94573643410852715</v>
      </c>
      <c r="X274" s="87">
        <f>H274/$C274</f>
        <v>0.80571428571428572</v>
      </c>
      <c r="Y274" s="87">
        <f>J274/I274</f>
        <v>0.68421052631578949</v>
      </c>
      <c r="Z274" s="87">
        <f>K274/$C274</f>
        <v>0.90857142857142859</v>
      </c>
      <c r="AA274" s="87">
        <f>L274/$C274</f>
        <v>0.92</v>
      </c>
      <c r="AB274" s="87">
        <f>N274/M274</f>
        <v>0.87591240875912413</v>
      </c>
      <c r="AC274" s="87">
        <f>O274/$C274</f>
        <v>0.86285714285714288</v>
      </c>
      <c r="AD274" s="87">
        <f>P274/$C274</f>
        <v>0.90857142857142859</v>
      </c>
      <c r="AE274" s="87">
        <f>Q274/$C274</f>
        <v>0.88571428571428568</v>
      </c>
    </row>
    <row r="275" spans="1:31" x14ac:dyDescent="0.2">
      <c r="A275" s="46">
        <f>'бланки '!D279</f>
        <v>274</v>
      </c>
      <c r="B275" s="82" t="str">
        <f>'бланки '!C279</f>
        <v>МБУ ДО «Манасская детско-юношеская спортивная школа»</v>
      </c>
      <c r="C275" s="79">
        <v>142</v>
      </c>
      <c r="D275" s="79">
        <v>125</v>
      </c>
      <c r="E275" s="79">
        <v>118</v>
      </c>
      <c r="F275" s="79">
        <v>109</v>
      </c>
      <c r="G275" s="79">
        <v>102</v>
      </c>
      <c r="H275" s="79">
        <v>121</v>
      </c>
      <c r="I275" s="79">
        <v>19</v>
      </c>
      <c r="J275" s="79">
        <v>14</v>
      </c>
      <c r="K275" s="79">
        <v>134</v>
      </c>
      <c r="L275" s="79">
        <v>134</v>
      </c>
      <c r="M275" s="79">
        <v>119</v>
      </c>
      <c r="N275" s="79">
        <v>115</v>
      </c>
      <c r="O275" s="79">
        <v>132</v>
      </c>
      <c r="P275" s="79">
        <v>137</v>
      </c>
      <c r="Q275" s="79">
        <v>135</v>
      </c>
      <c r="T275" s="86">
        <f>A275</f>
        <v>274</v>
      </c>
      <c r="U275" s="86" t="str">
        <f>B275</f>
        <v>МБУ ДО «Манасская детско-юношеская спортивная школа»</v>
      </c>
      <c r="V275" s="87">
        <f>G275/F275</f>
        <v>0.93577981651376152</v>
      </c>
      <c r="W275" s="87">
        <f>E275/D275</f>
        <v>0.94399999999999995</v>
      </c>
      <c r="X275" s="87">
        <f>H275/$C275</f>
        <v>0.852112676056338</v>
      </c>
      <c r="Y275" s="87">
        <f>J275/I275</f>
        <v>0.73684210526315785</v>
      </c>
      <c r="Z275" s="87">
        <f>K275/$C275</f>
        <v>0.94366197183098588</v>
      </c>
      <c r="AA275" s="87">
        <f>L275/$C275</f>
        <v>0.94366197183098588</v>
      </c>
      <c r="AB275" s="87">
        <f>N275/M275</f>
        <v>0.96638655462184875</v>
      </c>
      <c r="AC275" s="87">
        <f>O275/$C275</f>
        <v>0.92957746478873238</v>
      </c>
      <c r="AD275" s="87">
        <f>P275/$C275</f>
        <v>0.96478873239436624</v>
      </c>
      <c r="AE275" s="87">
        <f>Q275/$C275</f>
        <v>0.95070422535211263</v>
      </c>
    </row>
    <row r="276" spans="1:31" x14ac:dyDescent="0.2">
      <c r="A276" s="46">
        <f>'бланки '!D280</f>
        <v>275</v>
      </c>
      <c r="B276" s="82" t="str">
        <f>'бланки '!C280</f>
        <v>МБУ ДО «Гурбукинская детско-юношеская спортивная школа»</v>
      </c>
      <c r="C276" s="79">
        <v>174</v>
      </c>
      <c r="D276" s="79">
        <v>119</v>
      </c>
      <c r="E276" s="79">
        <v>117</v>
      </c>
      <c r="F276" s="79">
        <v>118</v>
      </c>
      <c r="G276" s="79">
        <v>116</v>
      </c>
      <c r="H276" s="79">
        <v>133</v>
      </c>
      <c r="I276" s="79">
        <v>22</v>
      </c>
      <c r="J276" s="79">
        <v>19</v>
      </c>
      <c r="K276" s="79">
        <v>160</v>
      </c>
      <c r="L276" s="79">
        <v>165</v>
      </c>
      <c r="M276" s="79">
        <v>128</v>
      </c>
      <c r="N276" s="79">
        <v>120</v>
      </c>
      <c r="O276" s="79">
        <v>165</v>
      </c>
      <c r="P276" s="79">
        <v>163</v>
      </c>
      <c r="Q276" s="79">
        <v>162</v>
      </c>
      <c r="T276" s="86">
        <f>A276</f>
        <v>275</v>
      </c>
      <c r="U276" s="86" t="str">
        <f>B276</f>
        <v>МБУ ДО «Гурбукинская детско-юношеская спортивная школа»</v>
      </c>
      <c r="V276" s="87">
        <f>G276/F276</f>
        <v>0.98305084745762716</v>
      </c>
      <c r="W276" s="87">
        <f>E276/D276</f>
        <v>0.98319327731092432</v>
      </c>
      <c r="X276" s="87">
        <f>H276/$C276</f>
        <v>0.76436781609195403</v>
      </c>
      <c r="Y276" s="87">
        <f>J276/I276</f>
        <v>0.86363636363636365</v>
      </c>
      <c r="Z276" s="87">
        <f>K276/$C276</f>
        <v>0.91954022988505746</v>
      </c>
      <c r="AA276" s="87">
        <f>L276/$C276</f>
        <v>0.94827586206896552</v>
      </c>
      <c r="AB276" s="87">
        <f>N276/M276</f>
        <v>0.9375</v>
      </c>
      <c r="AC276" s="87">
        <f>O276/$C276</f>
        <v>0.94827586206896552</v>
      </c>
      <c r="AD276" s="87">
        <f>P276/$C276</f>
        <v>0.93678160919540232</v>
      </c>
      <c r="AE276" s="87">
        <f>Q276/$C276</f>
        <v>0.93103448275862066</v>
      </c>
    </row>
    <row r="277" spans="1:31" x14ac:dyDescent="0.2">
      <c r="A277" s="46">
        <f>'бланки '!D281</f>
        <v>276</v>
      </c>
      <c r="B277" s="82" t="str">
        <f>'бланки '!C281</f>
        <v>МБОУ «Гергинская СОШ»</v>
      </c>
      <c r="C277" s="79">
        <v>217</v>
      </c>
      <c r="D277" s="79">
        <v>175</v>
      </c>
      <c r="E277" s="79">
        <v>166</v>
      </c>
      <c r="F277" s="79">
        <v>176</v>
      </c>
      <c r="G277" s="79">
        <v>169</v>
      </c>
      <c r="H277" s="79">
        <v>184</v>
      </c>
      <c r="I277" s="79">
        <v>47</v>
      </c>
      <c r="J277" s="79">
        <v>44</v>
      </c>
      <c r="K277" s="79">
        <v>193</v>
      </c>
      <c r="L277" s="79">
        <v>193</v>
      </c>
      <c r="M277" s="79">
        <v>190</v>
      </c>
      <c r="N277" s="79">
        <v>175</v>
      </c>
      <c r="O277" s="79">
        <v>192</v>
      </c>
      <c r="P277" s="79">
        <v>191</v>
      </c>
      <c r="Q277" s="79">
        <v>203</v>
      </c>
      <c r="T277" s="86">
        <f>A277</f>
        <v>276</v>
      </c>
      <c r="U277" s="86" t="str">
        <f>B277</f>
        <v>МБОУ «Гергинская СОШ»</v>
      </c>
      <c r="V277" s="87">
        <f>G277/F277</f>
        <v>0.96022727272727271</v>
      </c>
      <c r="W277" s="87">
        <f>E277/D277</f>
        <v>0.94857142857142862</v>
      </c>
      <c r="X277" s="87">
        <f>H277/$C277</f>
        <v>0.84792626728110598</v>
      </c>
      <c r="Y277" s="87">
        <f>J277/I277</f>
        <v>0.93617021276595747</v>
      </c>
      <c r="Z277" s="87">
        <f>K277/$C277</f>
        <v>0.88940092165898621</v>
      </c>
      <c r="AA277" s="87">
        <f>L277/$C277</f>
        <v>0.88940092165898621</v>
      </c>
      <c r="AB277" s="87">
        <f>N277/M277</f>
        <v>0.92105263157894735</v>
      </c>
      <c r="AC277" s="87">
        <f>O277/$C277</f>
        <v>0.88479262672811065</v>
      </c>
      <c r="AD277" s="87">
        <f>P277/$C277</f>
        <v>0.88018433179723499</v>
      </c>
      <c r="AE277" s="87">
        <f>Q277/$C277</f>
        <v>0.93548387096774188</v>
      </c>
    </row>
    <row r="278" spans="1:31" x14ac:dyDescent="0.2">
      <c r="A278" s="46">
        <f>'бланки '!D282</f>
        <v>277</v>
      </c>
      <c r="B278" s="82" t="str">
        <f>'бланки '!C282</f>
        <v>МБОУ «Капкайкентская СОШ им. Б. А. Магомедова».</v>
      </c>
      <c r="C278" s="79">
        <v>40</v>
      </c>
      <c r="D278" s="79">
        <v>39</v>
      </c>
      <c r="E278" s="79">
        <v>37</v>
      </c>
      <c r="F278" s="79">
        <v>37</v>
      </c>
      <c r="G278" s="79">
        <v>36</v>
      </c>
      <c r="H278" s="79">
        <v>38</v>
      </c>
      <c r="I278" s="79">
        <v>8</v>
      </c>
      <c r="J278" s="79">
        <v>7</v>
      </c>
      <c r="K278" s="79">
        <v>39</v>
      </c>
      <c r="L278" s="79">
        <v>38</v>
      </c>
      <c r="M278" s="79">
        <v>38</v>
      </c>
      <c r="N278" s="79">
        <v>37</v>
      </c>
      <c r="O278" s="79">
        <v>38</v>
      </c>
      <c r="P278" s="79">
        <v>38</v>
      </c>
      <c r="Q278" s="79">
        <v>38</v>
      </c>
      <c r="T278" s="86">
        <f>A278</f>
        <v>277</v>
      </c>
      <c r="U278" s="86" t="str">
        <f>B278</f>
        <v>МБОУ «Капкайкентская СОШ им. Б. А. Магомедова».</v>
      </c>
      <c r="V278" s="87">
        <f>G278/F278</f>
        <v>0.97297297297297303</v>
      </c>
      <c r="W278" s="87">
        <f>E278/D278</f>
        <v>0.94871794871794868</v>
      </c>
      <c r="X278" s="87">
        <f>H278/$C278</f>
        <v>0.95</v>
      </c>
      <c r="Y278" s="87">
        <f>J278/I278</f>
        <v>0.875</v>
      </c>
      <c r="Z278" s="87">
        <f>K278/$C278</f>
        <v>0.97499999999999998</v>
      </c>
      <c r="AA278" s="87">
        <f>L278/$C278</f>
        <v>0.95</v>
      </c>
      <c r="AB278" s="87">
        <f>N278/M278</f>
        <v>0.97368421052631582</v>
      </c>
      <c r="AC278" s="87">
        <f>O278/$C278</f>
        <v>0.95</v>
      </c>
      <c r="AD278" s="87">
        <f>P278/$C278</f>
        <v>0.95</v>
      </c>
      <c r="AE278" s="87">
        <f>Q278/$C278</f>
        <v>0.95</v>
      </c>
    </row>
    <row r="279" spans="1:31" x14ac:dyDescent="0.2">
      <c r="A279" s="46">
        <f>'бланки '!D283</f>
        <v>278</v>
      </c>
      <c r="B279" s="82" t="str">
        <f>'бланки '!C283</f>
        <v>МБОУ «Каякентская СОШ № 1 им. М. М. Алибекова».</v>
      </c>
      <c r="C279" s="79">
        <v>473</v>
      </c>
      <c r="D279" s="79">
        <v>424</v>
      </c>
      <c r="E279" s="79">
        <v>408</v>
      </c>
      <c r="F279" s="79">
        <v>401</v>
      </c>
      <c r="G279" s="79">
        <v>384</v>
      </c>
      <c r="H279" s="79">
        <v>423</v>
      </c>
      <c r="I279" s="79">
        <v>80</v>
      </c>
      <c r="J279" s="79">
        <v>72</v>
      </c>
      <c r="K279" s="79">
        <v>442</v>
      </c>
      <c r="L279" s="79">
        <v>450</v>
      </c>
      <c r="M279" s="79">
        <v>408</v>
      </c>
      <c r="N279" s="79">
        <v>398</v>
      </c>
      <c r="O279" s="79">
        <v>428</v>
      </c>
      <c r="P279" s="79">
        <v>436</v>
      </c>
      <c r="Q279" s="79">
        <v>431</v>
      </c>
      <c r="T279" s="86">
        <f>A279</f>
        <v>278</v>
      </c>
      <c r="U279" s="86" t="str">
        <f>B279</f>
        <v>МБОУ «Каякентская СОШ № 1 им. М. М. Алибекова».</v>
      </c>
      <c r="V279" s="87">
        <f>G279/F279</f>
        <v>0.95760598503740646</v>
      </c>
      <c r="W279" s="87">
        <f>E279/D279</f>
        <v>0.96226415094339623</v>
      </c>
      <c r="X279" s="87">
        <f>H279/$C279</f>
        <v>0.89429175475687106</v>
      </c>
      <c r="Y279" s="87">
        <f>J279/I279</f>
        <v>0.9</v>
      </c>
      <c r="Z279" s="87">
        <f>K279/$C279</f>
        <v>0.93446088794926008</v>
      </c>
      <c r="AA279" s="87">
        <f>L279/$C279</f>
        <v>0.95137420718816068</v>
      </c>
      <c r="AB279" s="87">
        <f>N279/M279</f>
        <v>0.97549019607843135</v>
      </c>
      <c r="AC279" s="87">
        <f>O279/$C279</f>
        <v>0.90486257928118397</v>
      </c>
      <c r="AD279" s="87">
        <f>P279/$C279</f>
        <v>0.92177589852008457</v>
      </c>
      <c r="AE279" s="87">
        <f>Q279/$C279</f>
        <v>0.91120507399577166</v>
      </c>
    </row>
    <row r="280" spans="1:31" x14ac:dyDescent="0.2">
      <c r="A280" s="46">
        <f>'бланки '!D284</f>
        <v>279</v>
      </c>
      <c r="B280" s="82" t="str">
        <f>'бланки '!C284</f>
        <v>МБОУ «Каякентская СОШ № 3»</v>
      </c>
      <c r="C280" s="79">
        <v>270</v>
      </c>
      <c r="D280" s="79">
        <v>210</v>
      </c>
      <c r="E280" s="79">
        <v>196</v>
      </c>
      <c r="F280" s="79">
        <v>171</v>
      </c>
      <c r="G280" s="79">
        <v>158</v>
      </c>
      <c r="H280" s="79">
        <v>223</v>
      </c>
      <c r="I280" s="79">
        <v>40</v>
      </c>
      <c r="J280" s="79">
        <v>29</v>
      </c>
      <c r="K280" s="79">
        <v>250</v>
      </c>
      <c r="L280" s="79">
        <v>252</v>
      </c>
      <c r="M280" s="79">
        <v>218</v>
      </c>
      <c r="N280" s="79">
        <v>198</v>
      </c>
      <c r="O280" s="79">
        <v>245</v>
      </c>
      <c r="P280" s="79">
        <v>254</v>
      </c>
      <c r="Q280" s="79">
        <v>247</v>
      </c>
      <c r="T280" s="86">
        <f>A280</f>
        <v>279</v>
      </c>
      <c r="U280" s="86" t="str">
        <f>B280</f>
        <v>МБОУ «Каякентская СОШ № 3»</v>
      </c>
      <c r="V280" s="87">
        <f>G280/F280</f>
        <v>0.92397660818713445</v>
      </c>
      <c r="W280" s="87">
        <f>E280/D280</f>
        <v>0.93333333333333335</v>
      </c>
      <c r="X280" s="87">
        <f>H280/$C280</f>
        <v>0.82592592592592595</v>
      </c>
      <c r="Y280" s="87">
        <f>J280/I280</f>
        <v>0.72499999999999998</v>
      </c>
      <c r="Z280" s="87">
        <f>K280/$C280</f>
        <v>0.92592592592592593</v>
      </c>
      <c r="AA280" s="87">
        <f>L280/$C280</f>
        <v>0.93333333333333335</v>
      </c>
      <c r="AB280" s="87">
        <f>N280/M280</f>
        <v>0.90825688073394495</v>
      </c>
      <c r="AC280" s="87">
        <f>O280/$C280</f>
        <v>0.90740740740740744</v>
      </c>
      <c r="AD280" s="87">
        <f>P280/$C280</f>
        <v>0.94074074074074077</v>
      </c>
      <c r="AE280" s="87">
        <f>Q280/$C280</f>
        <v>0.91481481481481486</v>
      </c>
    </row>
    <row r="281" spans="1:31" x14ac:dyDescent="0.2">
      <c r="A281" s="46">
        <f>'бланки '!D285</f>
        <v>280</v>
      </c>
      <c r="B281" s="82" t="str">
        <f>'бланки '!C285</f>
        <v>МБОУ «Первомайская СОШ № 1 имени Героя Советского Союза С.К.Курбанова»</v>
      </c>
      <c r="C281" s="79">
        <v>246</v>
      </c>
      <c r="D281" s="79">
        <v>168</v>
      </c>
      <c r="E281" s="79">
        <v>161</v>
      </c>
      <c r="F281" s="79">
        <v>156</v>
      </c>
      <c r="G281" s="79">
        <v>151</v>
      </c>
      <c r="H281" s="79">
        <v>183</v>
      </c>
      <c r="I281" s="79">
        <v>25</v>
      </c>
      <c r="J281" s="79">
        <v>22</v>
      </c>
      <c r="K281" s="79">
        <v>227</v>
      </c>
      <c r="L281" s="79">
        <v>239</v>
      </c>
      <c r="M281" s="79">
        <v>166</v>
      </c>
      <c r="N281" s="79">
        <v>159</v>
      </c>
      <c r="O281" s="79">
        <v>229</v>
      </c>
      <c r="P281" s="79">
        <v>227</v>
      </c>
      <c r="Q281" s="79">
        <v>225</v>
      </c>
      <c r="T281" s="86">
        <f>A281</f>
        <v>280</v>
      </c>
      <c r="U281" s="86" t="str">
        <f>B281</f>
        <v>МБОУ «Первомайская СОШ № 1 имени Героя Советского Союза С.К.Курбанова»</v>
      </c>
      <c r="V281" s="87">
        <f>G281/F281</f>
        <v>0.96794871794871795</v>
      </c>
      <c r="W281" s="87">
        <f>E281/D281</f>
        <v>0.95833333333333337</v>
      </c>
      <c r="X281" s="87">
        <f>H281/$C281</f>
        <v>0.74390243902439024</v>
      </c>
      <c r="Y281" s="87">
        <f>J281/I281</f>
        <v>0.88</v>
      </c>
      <c r="Z281" s="87">
        <f>K281/$C281</f>
        <v>0.92276422764227639</v>
      </c>
      <c r="AA281" s="87">
        <f>L281/$C281</f>
        <v>0.97154471544715448</v>
      </c>
      <c r="AB281" s="87">
        <f>N281/M281</f>
        <v>0.95783132530120485</v>
      </c>
      <c r="AC281" s="87">
        <f>O281/$C281</f>
        <v>0.93089430894308944</v>
      </c>
      <c r="AD281" s="87">
        <f>P281/$C281</f>
        <v>0.92276422764227639</v>
      </c>
      <c r="AE281" s="87">
        <f>Q281/$C281</f>
        <v>0.91463414634146345</v>
      </c>
    </row>
    <row r="282" spans="1:31" x14ac:dyDescent="0.2">
      <c r="A282" s="46">
        <f>'бланки '!D286</f>
        <v>281</v>
      </c>
      <c r="B282" s="82" t="str">
        <f>'бланки '!C286</f>
        <v>МБОУ «Усемикентская СОШ»</v>
      </c>
      <c r="C282" s="79">
        <v>156</v>
      </c>
      <c r="D282" s="79">
        <v>97</v>
      </c>
      <c r="E282" s="79">
        <v>93</v>
      </c>
      <c r="F282" s="79">
        <v>86</v>
      </c>
      <c r="G282" s="79">
        <v>79</v>
      </c>
      <c r="H282" s="79">
        <v>125</v>
      </c>
      <c r="I282" s="79">
        <v>13</v>
      </c>
      <c r="J282" s="79">
        <v>10</v>
      </c>
      <c r="K282" s="79">
        <v>137</v>
      </c>
      <c r="L282" s="79">
        <v>143</v>
      </c>
      <c r="M282" s="79">
        <v>104</v>
      </c>
      <c r="N282" s="79">
        <v>94</v>
      </c>
      <c r="O282" s="79">
        <v>139</v>
      </c>
      <c r="P282" s="79">
        <v>142</v>
      </c>
      <c r="Q282" s="79">
        <v>141</v>
      </c>
      <c r="T282" s="86">
        <f>A282</f>
        <v>281</v>
      </c>
      <c r="U282" s="86" t="str">
        <f>B282</f>
        <v>МБОУ «Усемикентская СОШ»</v>
      </c>
      <c r="V282" s="87">
        <f>G282/F282</f>
        <v>0.91860465116279066</v>
      </c>
      <c r="W282" s="87">
        <f>E282/D282</f>
        <v>0.95876288659793818</v>
      </c>
      <c r="X282" s="87">
        <f>H282/$C282</f>
        <v>0.80128205128205132</v>
      </c>
      <c r="Y282" s="87">
        <f>J282/I282</f>
        <v>0.76923076923076927</v>
      </c>
      <c r="Z282" s="87">
        <f>K282/$C282</f>
        <v>0.87820512820512819</v>
      </c>
      <c r="AA282" s="87">
        <f>L282/$C282</f>
        <v>0.91666666666666663</v>
      </c>
      <c r="AB282" s="87">
        <f>N282/M282</f>
        <v>0.90384615384615385</v>
      </c>
      <c r="AC282" s="87">
        <f>O282/$C282</f>
        <v>0.89102564102564108</v>
      </c>
      <c r="AD282" s="87">
        <f>P282/$C282</f>
        <v>0.91025641025641024</v>
      </c>
      <c r="AE282" s="87">
        <f>Q282/$C282</f>
        <v>0.90384615384615385</v>
      </c>
    </row>
    <row r="283" spans="1:31" x14ac:dyDescent="0.2">
      <c r="A283" s="46">
        <f>'бланки '!D287</f>
        <v>282</v>
      </c>
      <c r="B283" s="82" t="str">
        <f>'бланки '!C287</f>
        <v>МБОУ «Утамышская СОШ им. А.Гамринского»</v>
      </c>
      <c r="C283" s="79">
        <v>63</v>
      </c>
      <c r="D283" s="79">
        <v>54</v>
      </c>
      <c r="E283" s="79">
        <v>54</v>
      </c>
      <c r="F283" s="79">
        <v>48</v>
      </c>
      <c r="G283" s="79">
        <v>48</v>
      </c>
      <c r="H283" s="79">
        <v>56</v>
      </c>
      <c r="I283" s="79">
        <v>3</v>
      </c>
      <c r="J283" s="79">
        <v>2</v>
      </c>
      <c r="K283" s="79">
        <v>61</v>
      </c>
      <c r="L283" s="79">
        <v>63</v>
      </c>
      <c r="M283" s="79">
        <v>53</v>
      </c>
      <c r="N283" s="79">
        <v>53</v>
      </c>
      <c r="O283" s="79">
        <v>62</v>
      </c>
      <c r="P283" s="79">
        <v>63</v>
      </c>
      <c r="Q283" s="79">
        <v>61</v>
      </c>
      <c r="T283" s="86">
        <f>A283</f>
        <v>282</v>
      </c>
      <c r="U283" s="86" t="str">
        <f>B283</f>
        <v>МБОУ «Утамышская СОШ им. А.Гамринского»</v>
      </c>
      <c r="V283" s="87">
        <f>G283/F283</f>
        <v>1</v>
      </c>
      <c r="W283" s="87">
        <f>E283/D283</f>
        <v>1</v>
      </c>
      <c r="X283" s="87">
        <f>H283/$C283</f>
        <v>0.88888888888888884</v>
      </c>
      <c r="Y283" s="87">
        <f>J283/I283</f>
        <v>0.66666666666666663</v>
      </c>
      <c r="Z283" s="87">
        <f>K283/$C283</f>
        <v>0.96825396825396826</v>
      </c>
      <c r="AA283" s="87">
        <f>L283/$C283</f>
        <v>1</v>
      </c>
      <c r="AB283" s="87">
        <f>N283/M283</f>
        <v>1</v>
      </c>
      <c r="AC283" s="87">
        <f>O283/$C283</f>
        <v>0.98412698412698407</v>
      </c>
      <c r="AD283" s="87">
        <f>P283/$C283</f>
        <v>1</v>
      </c>
      <c r="AE283" s="87">
        <f>Q283/$C283</f>
        <v>0.96825396825396826</v>
      </c>
    </row>
    <row r="284" spans="1:31" x14ac:dyDescent="0.2">
      <c r="A284" s="46">
        <f>'бланки '!D288</f>
        <v>283</v>
      </c>
      <c r="B284" s="82" t="str">
        <f>'бланки '!C288</f>
        <v>МБОУ «Дейбукская ООШ»</v>
      </c>
      <c r="C284" s="79">
        <v>19</v>
      </c>
      <c r="D284" s="79">
        <v>8</v>
      </c>
      <c r="E284" s="79">
        <v>7</v>
      </c>
      <c r="F284" s="79">
        <v>11</v>
      </c>
      <c r="G284" s="79">
        <v>10</v>
      </c>
      <c r="H284" s="79">
        <v>15</v>
      </c>
      <c r="I284" s="79">
        <v>3</v>
      </c>
      <c r="J284" s="79">
        <v>2</v>
      </c>
      <c r="K284" s="79">
        <v>17</v>
      </c>
      <c r="L284" s="79">
        <v>16</v>
      </c>
      <c r="M284" s="79">
        <v>15</v>
      </c>
      <c r="N284" s="79">
        <v>14</v>
      </c>
      <c r="O284" s="79">
        <v>15</v>
      </c>
      <c r="P284" s="79">
        <v>17</v>
      </c>
      <c r="Q284" s="79">
        <v>17</v>
      </c>
      <c r="T284" s="86">
        <f>A284</f>
        <v>283</v>
      </c>
      <c r="U284" s="86" t="str">
        <f>B284</f>
        <v>МБОУ «Дейбукская ООШ»</v>
      </c>
      <c r="V284" s="87">
        <f>G284/F284</f>
        <v>0.90909090909090906</v>
      </c>
      <c r="W284" s="87">
        <f>E284/D284</f>
        <v>0.875</v>
      </c>
      <c r="X284" s="87">
        <f>H284/$C284</f>
        <v>0.78947368421052633</v>
      </c>
      <c r="Y284" s="87">
        <f>J284/I284</f>
        <v>0.66666666666666663</v>
      </c>
      <c r="Z284" s="87">
        <f>K284/$C284</f>
        <v>0.89473684210526316</v>
      </c>
      <c r="AA284" s="87">
        <f>L284/$C284</f>
        <v>0.84210526315789469</v>
      </c>
      <c r="AB284" s="87">
        <f>N284/M284</f>
        <v>0.93333333333333335</v>
      </c>
      <c r="AC284" s="87">
        <f>O284/$C284</f>
        <v>0.78947368421052633</v>
      </c>
      <c r="AD284" s="87">
        <f>P284/$C284</f>
        <v>0.89473684210526316</v>
      </c>
      <c r="AE284" s="87">
        <f>Q284/$C284</f>
        <v>0.89473684210526316</v>
      </c>
    </row>
    <row r="285" spans="1:31" x14ac:dyDescent="0.2">
      <c r="A285" s="46">
        <f>'бланки '!D289</f>
        <v>284</v>
      </c>
      <c r="B285" s="82" t="str">
        <f>'бланки '!C289</f>
        <v>МБОУ «Новокаякентская начальная школа – детский сад № 1»</v>
      </c>
      <c r="C285" s="79">
        <v>27</v>
      </c>
      <c r="D285" s="79">
        <v>12</v>
      </c>
      <c r="E285" s="79">
        <v>12</v>
      </c>
      <c r="F285" s="79">
        <v>6</v>
      </c>
      <c r="G285" s="79">
        <v>5</v>
      </c>
      <c r="H285" s="79">
        <v>20</v>
      </c>
      <c r="I285" s="79">
        <v>4</v>
      </c>
      <c r="J285" s="79">
        <v>3</v>
      </c>
      <c r="K285" s="79">
        <v>20</v>
      </c>
      <c r="L285" s="79">
        <v>24</v>
      </c>
      <c r="M285" s="79">
        <v>14</v>
      </c>
      <c r="N285" s="79">
        <v>11</v>
      </c>
      <c r="O285" s="79">
        <v>20</v>
      </c>
      <c r="P285" s="79">
        <v>23</v>
      </c>
      <c r="Q285" s="79">
        <v>22</v>
      </c>
      <c r="T285" s="86">
        <f>A285</f>
        <v>284</v>
      </c>
      <c r="U285" s="86" t="str">
        <f>B285</f>
        <v>МБОУ «Новокаякентская начальная школа – детский сад № 1»</v>
      </c>
      <c r="V285" s="87">
        <f>G285/F285</f>
        <v>0.83333333333333337</v>
      </c>
      <c r="W285" s="87">
        <f>E285/D285</f>
        <v>1</v>
      </c>
      <c r="X285" s="87">
        <f>H285/$C285</f>
        <v>0.7407407407407407</v>
      </c>
      <c r="Y285" s="87">
        <f>J285/I285</f>
        <v>0.75</v>
      </c>
      <c r="Z285" s="87">
        <f>K285/$C285</f>
        <v>0.7407407407407407</v>
      </c>
      <c r="AA285" s="87">
        <f>L285/$C285</f>
        <v>0.88888888888888884</v>
      </c>
      <c r="AB285" s="87">
        <f>N285/M285</f>
        <v>0.7857142857142857</v>
      </c>
      <c r="AC285" s="87">
        <f>O285/$C285</f>
        <v>0.7407407407407407</v>
      </c>
      <c r="AD285" s="87">
        <f>P285/$C285</f>
        <v>0.85185185185185186</v>
      </c>
      <c r="AE285" s="87">
        <f>Q285/$C285</f>
        <v>0.81481481481481477</v>
      </c>
    </row>
    <row r="286" spans="1:31" x14ac:dyDescent="0.2">
      <c r="A286" s="46">
        <f>'бланки '!D290</f>
        <v>285</v>
      </c>
      <c r="B286" s="82" t="str">
        <f>'бланки '!C290</f>
        <v>МБУ ДО "Усемикентская ДЮСШ"</v>
      </c>
      <c r="C286" s="79">
        <v>169</v>
      </c>
      <c r="D286" s="79">
        <v>102</v>
      </c>
      <c r="E286" s="79">
        <v>99</v>
      </c>
      <c r="F286" s="79">
        <v>93</v>
      </c>
      <c r="G286" s="79">
        <v>84</v>
      </c>
      <c r="H286" s="79">
        <v>136</v>
      </c>
      <c r="I286" s="79">
        <v>15</v>
      </c>
      <c r="J286" s="79">
        <v>12</v>
      </c>
      <c r="K286" s="79">
        <v>157</v>
      </c>
      <c r="L286" s="79">
        <v>162</v>
      </c>
      <c r="M286" s="79">
        <v>112</v>
      </c>
      <c r="N286" s="79">
        <v>106</v>
      </c>
      <c r="O286" s="79">
        <v>146</v>
      </c>
      <c r="P286" s="79">
        <v>155</v>
      </c>
      <c r="Q286" s="79">
        <v>153</v>
      </c>
      <c r="T286" s="86">
        <f>A286</f>
        <v>285</v>
      </c>
      <c r="U286" s="86" t="str">
        <f>B286</f>
        <v>МБУ ДО "Усемикентская ДЮСШ"</v>
      </c>
      <c r="V286" s="87">
        <f>G286/F286</f>
        <v>0.90322580645161288</v>
      </c>
      <c r="W286" s="87">
        <f>E286/D286</f>
        <v>0.97058823529411764</v>
      </c>
      <c r="X286" s="87">
        <f>H286/$C286</f>
        <v>0.80473372781065089</v>
      </c>
      <c r="Y286" s="87">
        <f>J286/I286</f>
        <v>0.8</v>
      </c>
      <c r="Z286" s="87">
        <f>K286/$C286</f>
        <v>0.92899408284023666</v>
      </c>
      <c r="AA286" s="87">
        <f>L286/$C286</f>
        <v>0.95857988165680474</v>
      </c>
      <c r="AB286" s="87">
        <f>N286/M286</f>
        <v>0.9464285714285714</v>
      </c>
      <c r="AC286" s="87">
        <f>O286/$C286</f>
        <v>0.86390532544378695</v>
      </c>
      <c r="AD286" s="87">
        <f>P286/$C286</f>
        <v>0.91715976331360949</v>
      </c>
      <c r="AE286" s="87">
        <f>Q286/$C286</f>
        <v>0.90532544378698221</v>
      </c>
    </row>
    <row r="287" spans="1:31" x14ac:dyDescent="0.2">
      <c r="A287" s="46">
        <f>'бланки '!D291</f>
        <v>286</v>
      </c>
      <c r="B287" s="82" t="str">
        <f>'бланки '!C291</f>
        <v>МБУ ДО "Нововикринская ДЮСШ"</v>
      </c>
      <c r="C287" s="79">
        <v>235</v>
      </c>
      <c r="D287" s="79">
        <v>189</v>
      </c>
      <c r="E287" s="79">
        <v>181</v>
      </c>
      <c r="F287" s="79">
        <v>166</v>
      </c>
      <c r="G287" s="79">
        <v>157</v>
      </c>
      <c r="H287" s="79">
        <v>187</v>
      </c>
      <c r="I287" s="79">
        <v>25</v>
      </c>
      <c r="J287" s="79">
        <v>19</v>
      </c>
      <c r="K287" s="79">
        <v>213</v>
      </c>
      <c r="L287" s="79">
        <v>217</v>
      </c>
      <c r="M287" s="79">
        <v>183</v>
      </c>
      <c r="N287" s="79">
        <v>169</v>
      </c>
      <c r="O287" s="79">
        <v>211</v>
      </c>
      <c r="P287" s="79">
        <v>216</v>
      </c>
      <c r="Q287" s="79">
        <v>217</v>
      </c>
      <c r="T287" s="86">
        <f>A287</f>
        <v>286</v>
      </c>
      <c r="U287" s="86" t="str">
        <f>B287</f>
        <v>МБУ ДО "Нововикринская ДЮСШ"</v>
      </c>
      <c r="V287" s="87">
        <f>G287/F287</f>
        <v>0.94578313253012047</v>
      </c>
      <c r="W287" s="87">
        <f>E287/D287</f>
        <v>0.95767195767195767</v>
      </c>
      <c r="X287" s="87">
        <f>H287/$C287</f>
        <v>0.79574468085106387</v>
      </c>
      <c r="Y287" s="87">
        <f>J287/I287</f>
        <v>0.76</v>
      </c>
      <c r="Z287" s="87">
        <f>K287/$C287</f>
        <v>0.90638297872340423</v>
      </c>
      <c r="AA287" s="87">
        <f>L287/$C287</f>
        <v>0.92340425531914894</v>
      </c>
      <c r="AB287" s="87">
        <f>N287/M287</f>
        <v>0.92349726775956287</v>
      </c>
      <c r="AC287" s="87">
        <f>O287/$C287</f>
        <v>0.89787234042553188</v>
      </c>
      <c r="AD287" s="87">
        <f>P287/$C287</f>
        <v>0.91914893617021276</v>
      </c>
      <c r="AE287" s="87">
        <f>Q287/$C287</f>
        <v>0.92340425531914894</v>
      </c>
    </row>
    <row r="288" spans="1:31" x14ac:dyDescent="0.2">
      <c r="A288" s="46">
        <f>'бланки '!D292</f>
        <v>287</v>
      </c>
      <c r="B288" s="82" t="str">
        <f>'бланки '!C292</f>
        <v>МБУ ДО "Сагасидейбукская ДЮСШ"</v>
      </c>
      <c r="C288" s="79">
        <v>123</v>
      </c>
      <c r="D288" s="79">
        <v>85</v>
      </c>
      <c r="E288" s="79">
        <v>78</v>
      </c>
      <c r="F288" s="79">
        <v>68</v>
      </c>
      <c r="G288" s="79">
        <v>62</v>
      </c>
      <c r="H288" s="79">
        <v>98</v>
      </c>
      <c r="I288" s="79">
        <v>17</v>
      </c>
      <c r="J288" s="79">
        <v>14</v>
      </c>
      <c r="K288" s="79">
        <v>113</v>
      </c>
      <c r="L288" s="79">
        <v>117</v>
      </c>
      <c r="M288" s="79">
        <v>88</v>
      </c>
      <c r="N288" s="79">
        <v>82</v>
      </c>
      <c r="O288" s="79">
        <v>112</v>
      </c>
      <c r="P288" s="79">
        <v>111</v>
      </c>
      <c r="Q288" s="79">
        <v>112</v>
      </c>
      <c r="T288" s="86">
        <f>A288</f>
        <v>287</v>
      </c>
      <c r="U288" s="86" t="str">
        <f>B288</f>
        <v>МБУ ДО "Сагасидейбукская ДЮСШ"</v>
      </c>
      <c r="V288" s="87">
        <f>G288/F288</f>
        <v>0.91176470588235292</v>
      </c>
      <c r="W288" s="87">
        <f>E288/D288</f>
        <v>0.91764705882352937</v>
      </c>
      <c r="X288" s="87">
        <f>H288/$C288</f>
        <v>0.7967479674796748</v>
      </c>
      <c r="Y288" s="87">
        <f>J288/I288</f>
        <v>0.82352941176470584</v>
      </c>
      <c r="Z288" s="87">
        <f>K288/$C288</f>
        <v>0.91869918699186992</v>
      </c>
      <c r="AA288" s="87">
        <f>L288/$C288</f>
        <v>0.95121951219512191</v>
      </c>
      <c r="AB288" s="87">
        <f>N288/M288</f>
        <v>0.93181818181818177</v>
      </c>
      <c r="AC288" s="87">
        <f>O288/$C288</f>
        <v>0.91056910569105687</v>
      </c>
      <c r="AD288" s="87">
        <f>P288/$C288</f>
        <v>0.90243902439024393</v>
      </c>
      <c r="AE288" s="87">
        <f>Q288/$C288</f>
        <v>0.91056910569105687</v>
      </c>
    </row>
    <row r="289" spans="1:31" x14ac:dyDescent="0.2">
      <c r="A289" s="46">
        <f>'бланки '!D293</f>
        <v>288</v>
      </c>
      <c r="B289" s="82" t="str">
        <f>'бланки '!C293</f>
        <v>МБУ ДО "Новокаякентская детская школа искусств"</v>
      </c>
      <c r="C289" s="79">
        <v>364</v>
      </c>
      <c r="D289" s="79">
        <v>289</v>
      </c>
      <c r="E289" s="79">
        <v>287</v>
      </c>
      <c r="F289" s="79">
        <v>248</v>
      </c>
      <c r="G289" s="79">
        <v>238</v>
      </c>
      <c r="H289" s="79">
        <v>319</v>
      </c>
      <c r="I289" s="79">
        <v>26</v>
      </c>
      <c r="J289" s="79">
        <v>19</v>
      </c>
      <c r="K289" s="79">
        <v>357</v>
      </c>
      <c r="L289" s="79">
        <v>356</v>
      </c>
      <c r="M289" s="79">
        <v>285</v>
      </c>
      <c r="N289" s="79">
        <v>275</v>
      </c>
      <c r="O289" s="79">
        <v>349</v>
      </c>
      <c r="P289" s="79">
        <v>360</v>
      </c>
      <c r="Q289" s="79">
        <v>354</v>
      </c>
      <c r="T289" s="86">
        <f>A289</f>
        <v>288</v>
      </c>
      <c r="U289" s="86" t="str">
        <f>B289</f>
        <v>МБУ ДО "Новокаякентская детская школа искусств"</v>
      </c>
      <c r="V289" s="87">
        <f>G289/F289</f>
        <v>0.95967741935483875</v>
      </c>
      <c r="W289" s="87">
        <f>E289/D289</f>
        <v>0.99307958477508651</v>
      </c>
      <c r="X289" s="87">
        <f>H289/$C289</f>
        <v>0.87637362637362637</v>
      </c>
      <c r="Y289" s="87">
        <f>J289/I289</f>
        <v>0.73076923076923073</v>
      </c>
      <c r="Z289" s="87">
        <f>K289/$C289</f>
        <v>0.98076923076923073</v>
      </c>
      <c r="AA289" s="87">
        <f>L289/$C289</f>
        <v>0.97802197802197799</v>
      </c>
      <c r="AB289" s="87">
        <f>N289/M289</f>
        <v>0.96491228070175439</v>
      </c>
      <c r="AC289" s="87">
        <f>O289/$C289</f>
        <v>0.95879120879120883</v>
      </c>
      <c r="AD289" s="87">
        <f>P289/$C289</f>
        <v>0.98901098901098905</v>
      </c>
      <c r="AE289" s="87">
        <f>Q289/$C289</f>
        <v>0.97252747252747251</v>
      </c>
    </row>
    <row r="290" spans="1:31" x14ac:dyDescent="0.2">
      <c r="A290" s="46">
        <f>'бланки '!D294</f>
        <v>289</v>
      </c>
      <c r="B290" s="82" t="str">
        <f>'бланки '!C294</f>
        <v>МБУ ДО "Дом детского творчества"</v>
      </c>
      <c r="C290" s="79">
        <v>356</v>
      </c>
      <c r="D290" s="79">
        <v>285</v>
      </c>
      <c r="E290" s="79">
        <v>271</v>
      </c>
      <c r="F290" s="79">
        <v>240</v>
      </c>
      <c r="G290" s="79">
        <v>224</v>
      </c>
      <c r="H290" s="79">
        <v>264</v>
      </c>
      <c r="I290" s="79">
        <v>43</v>
      </c>
      <c r="J290" s="79">
        <v>34</v>
      </c>
      <c r="K290" s="79">
        <v>342</v>
      </c>
      <c r="L290" s="79">
        <v>342</v>
      </c>
      <c r="M290" s="79">
        <v>281</v>
      </c>
      <c r="N290" s="79">
        <v>272</v>
      </c>
      <c r="O290" s="79">
        <v>320</v>
      </c>
      <c r="P290" s="79">
        <v>329</v>
      </c>
      <c r="Q290" s="79">
        <v>330</v>
      </c>
      <c r="T290" s="86">
        <f>A290</f>
        <v>289</v>
      </c>
      <c r="U290" s="86" t="str">
        <f>B290</f>
        <v>МБУ ДО "Дом детского творчества"</v>
      </c>
      <c r="V290" s="87">
        <f>G290/F290</f>
        <v>0.93333333333333335</v>
      </c>
      <c r="W290" s="87">
        <f>E290/D290</f>
        <v>0.9508771929824561</v>
      </c>
      <c r="X290" s="87">
        <f>H290/$C290</f>
        <v>0.7415730337078652</v>
      </c>
      <c r="Y290" s="87">
        <f>J290/I290</f>
        <v>0.79069767441860461</v>
      </c>
      <c r="Z290" s="87">
        <f>K290/$C290</f>
        <v>0.9606741573033708</v>
      </c>
      <c r="AA290" s="87">
        <f>L290/$C290</f>
        <v>0.9606741573033708</v>
      </c>
      <c r="AB290" s="87">
        <f>N290/M290</f>
        <v>0.96797153024911031</v>
      </c>
      <c r="AC290" s="87">
        <f>O290/$C290</f>
        <v>0.898876404494382</v>
      </c>
      <c r="AD290" s="87">
        <f>P290/$C290</f>
        <v>0.9241573033707865</v>
      </c>
      <c r="AE290" s="87">
        <f>Q290/$C290</f>
        <v>0.9269662921348315</v>
      </c>
    </row>
    <row r="291" spans="1:31" x14ac:dyDescent="0.2">
      <c r="A291" s="46">
        <f>'бланки '!D295</f>
        <v>290</v>
      </c>
      <c r="B291" s="82" t="str">
        <f>'бланки '!C295</f>
        <v>МБДОУ «Детский сад № 1 с. Алходжакент»</v>
      </c>
      <c r="C291" s="79">
        <v>27</v>
      </c>
      <c r="D291" s="79">
        <v>20</v>
      </c>
      <c r="E291" s="79">
        <v>20</v>
      </c>
      <c r="F291" s="79">
        <v>18</v>
      </c>
      <c r="G291" s="79">
        <v>17</v>
      </c>
      <c r="H291" s="79">
        <v>27</v>
      </c>
      <c r="I291" s="79">
        <v>1</v>
      </c>
      <c r="J291" s="79">
        <v>1</v>
      </c>
      <c r="K291" s="79">
        <v>25</v>
      </c>
      <c r="L291" s="79">
        <v>25</v>
      </c>
      <c r="M291" s="79">
        <v>15</v>
      </c>
      <c r="N291" s="79">
        <v>14</v>
      </c>
      <c r="O291" s="79">
        <v>27</v>
      </c>
      <c r="P291" s="79">
        <v>23</v>
      </c>
      <c r="Q291" s="79">
        <v>27</v>
      </c>
      <c r="T291" s="86">
        <f>A291</f>
        <v>290</v>
      </c>
      <c r="U291" s="86" t="str">
        <f>B291</f>
        <v>МБДОУ «Детский сад № 1 с. Алходжакент»</v>
      </c>
      <c r="V291" s="87">
        <f>G291/F291</f>
        <v>0.94444444444444442</v>
      </c>
      <c r="W291" s="87">
        <f>E291/D291</f>
        <v>1</v>
      </c>
      <c r="X291" s="87">
        <f>H291/$C291</f>
        <v>1</v>
      </c>
      <c r="Y291" s="87">
        <f>J291/I291</f>
        <v>1</v>
      </c>
      <c r="Z291" s="87">
        <f>K291/$C291</f>
        <v>0.92592592592592593</v>
      </c>
      <c r="AA291" s="87">
        <f>L291/$C291</f>
        <v>0.92592592592592593</v>
      </c>
      <c r="AB291" s="87">
        <f>N291/M291</f>
        <v>0.93333333333333335</v>
      </c>
      <c r="AC291" s="87">
        <f>O291/$C291</f>
        <v>1</v>
      </c>
      <c r="AD291" s="87">
        <f>P291/$C291</f>
        <v>0.85185185185185186</v>
      </c>
      <c r="AE291" s="87">
        <f>Q291/$C291</f>
        <v>1</v>
      </c>
    </row>
    <row r="292" spans="1:31" x14ac:dyDescent="0.2">
      <c r="A292" s="46">
        <f>'бланки '!D296</f>
        <v>291</v>
      </c>
      <c r="B292" s="82" t="str">
        <f>'бланки '!C296</f>
        <v>МБДОУ «Детский сад № 2 с. Алходжакент»</v>
      </c>
      <c r="C292" s="79">
        <v>15</v>
      </c>
      <c r="D292" s="79">
        <v>15</v>
      </c>
      <c r="E292" s="79">
        <v>14</v>
      </c>
      <c r="F292" s="79">
        <v>14</v>
      </c>
      <c r="G292" s="79">
        <v>14</v>
      </c>
      <c r="H292" s="79">
        <v>13</v>
      </c>
      <c r="I292" s="79">
        <v>5</v>
      </c>
      <c r="J292" s="79">
        <v>4</v>
      </c>
      <c r="K292" s="79">
        <v>15</v>
      </c>
      <c r="L292" s="79">
        <v>15</v>
      </c>
      <c r="M292" s="79">
        <v>14</v>
      </c>
      <c r="N292" s="79">
        <v>14</v>
      </c>
      <c r="O292" s="79">
        <v>14</v>
      </c>
      <c r="P292" s="79">
        <v>15</v>
      </c>
      <c r="Q292" s="79">
        <v>15</v>
      </c>
      <c r="T292" s="86">
        <f>A292</f>
        <v>291</v>
      </c>
      <c r="U292" s="86" t="str">
        <f>B292</f>
        <v>МБДОУ «Детский сад № 2 с. Алходжакент»</v>
      </c>
      <c r="V292" s="87">
        <f>G292/F292</f>
        <v>1</v>
      </c>
      <c r="W292" s="87">
        <f>E292/D292</f>
        <v>0.93333333333333335</v>
      </c>
      <c r="X292" s="87">
        <f>H292/$C292</f>
        <v>0.8666666666666667</v>
      </c>
      <c r="Y292" s="87">
        <f>J292/I292</f>
        <v>0.8</v>
      </c>
      <c r="Z292" s="87">
        <f>K292/$C292</f>
        <v>1</v>
      </c>
      <c r="AA292" s="87">
        <f>L292/$C292</f>
        <v>1</v>
      </c>
      <c r="AB292" s="87">
        <f>N292/M292</f>
        <v>1</v>
      </c>
      <c r="AC292" s="87">
        <f>O292/$C292</f>
        <v>0.93333333333333335</v>
      </c>
      <c r="AD292" s="87">
        <f>P292/$C292</f>
        <v>1</v>
      </c>
      <c r="AE292" s="87">
        <f>Q292/$C292</f>
        <v>1</v>
      </c>
    </row>
    <row r="293" spans="1:31" x14ac:dyDescent="0.2">
      <c r="A293" s="46">
        <f>'бланки '!D297</f>
        <v>292</v>
      </c>
      <c r="B293" s="82" t="str">
        <f>'бланки '!C297</f>
        <v>МБДОУ «Детский сад с. Герга»</v>
      </c>
      <c r="C293" s="79">
        <v>28</v>
      </c>
      <c r="D293" s="79">
        <v>22</v>
      </c>
      <c r="E293" s="79">
        <v>21</v>
      </c>
      <c r="F293" s="79">
        <v>21</v>
      </c>
      <c r="G293" s="79">
        <v>21</v>
      </c>
      <c r="H293" s="79">
        <v>21</v>
      </c>
      <c r="I293" s="79">
        <v>6</v>
      </c>
      <c r="J293" s="79">
        <v>5</v>
      </c>
      <c r="K293" s="79">
        <v>24</v>
      </c>
      <c r="L293" s="79">
        <v>27</v>
      </c>
      <c r="M293" s="79">
        <v>21</v>
      </c>
      <c r="N293" s="79">
        <v>21</v>
      </c>
      <c r="O293" s="79">
        <v>23</v>
      </c>
      <c r="P293" s="79">
        <v>26</v>
      </c>
      <c r="Q293" s="79">
        <v>24</v>
      </c>
      <c r="T293" s="86">
        <f>A293</f>
        <v>292</v>
      </c>
      <c r="U293" s="86" t="str">
        <f>B293</f>
        <v>МБДОУ «Детский сад с. Герга»</v>
      </c>
      <c r="V293" s="87">
        <f>G293/F293</f>
        <v>1</v>
      </c>
      <c r="W293" s="87">
        <f>E293/D293</f>
        <v>0.95454545454545459</v>
      </c>
      <c r="X293" s="87">
        <f>H293/$C293</f>
        <v>0.75</v>
      </c>
      <c r="Y293" s="87">
        <f>J293/I293</f>
        <v>0.83333333333333337</v>
      </c>
      <c r="Z293" s="87">
        <f>K293/$C293</f>
        <v>0.8571428571428571</v>
      </c>
      <c r="AA293" s="87">
        <f>L293/$C293</f>
        <v>0.9642857142857143</v>
      </c>
      <c r="AB293" s="87">
        <f>N293/M293</f>
        <v>1</v>
      </c>
      <c r="AC293" s="87">
        <f>O293/$C293</f>
        <v>0.8214285714285714</v>
      </c>
      <c r="AD293" s="87">
        <f>P293/$C293</f>
        <v>0.9285714285714286</v>
      </c>
      <c r="AE293" s="87">
        <f>Q293/$C293</f>
        <v>0.8571428571428571</v>
      </c>
    </row>
    <row r="294" spans="1:31" x14ac:dyDescent="0.2">
      <c r="A294" s="46">
        <f>'бланки '!D298</f>
        <v>293</v>
      </c>
      <c r="B294" s="82" t="str">
        <f>'бланки '!C298</f>
        <v>МБДОУ «Детский сад с. Дружба»</v>
      </c>
      <c r="C294" s="79">
        <v>78</v>
      </c>
      <c r="D294" s="79">
        <v>63</v>
      </c>
      <c r="E294" s="79">
        <v>61</v>
      </c>
      <c r="F294" s="79">
        <v>66</v>
      </c>
      <c r="G294" s="79">
        <v>64</v>
      </c>
      <c r="H294" s="79">
        <v>66</v>
      </c>
      <c r="I294" s="79">
        <v>8</v>
      </c>
      <c r="J294" s="79">
        <v>6</v>
      </c>
      <c r="K294" s="79">
        <v>75</v>
      </c>
      <c r="L294" s="79">
        <v>77</v>
      </c>
      <c r="M294" s="79">
        <v>67</v>
      </c>
      <c r="N294" s="79">
        <v>67</v>
      </c>
      <c r="O294" s="79">
        <v>73</v>
      </c>
      <c r="P294" s="79">
        <v>74</v>
      </c>
      <c r="Q294" s="79">
        <v>76</v>
      </c>
      <c r="T294" s="86">
        <f>A294</f>
        <v>293</v>
      </c>
      <c r="U294" s="86" t="str">
        <f>B294</f>
        <v>МБДОУ «Детский сад с. Дружба»</v>
      </c>
      <c r="V294" s="87">
        <f>G294/F294</f>
        <v>0.96969696969696972</v>
      </c>
      <c r="W294" s="87">
        <f>E294/D294</f>
        <v>0.96825396825396826</v>
      </c>
      <c r="X294" s="87">
        <f>H294/$C294</f>
        <v>0.84615384615384615</v>
      </c>
      <c r="Y294" s="87">
        <f>J294/I294</f>
        <v>0.75</v>
      </c>
      <c r="Z294" s="87">
        <f>K294/$C294</f>
        <v>0.96153846153846156</v>
      </c>
      <c r="AA294" s="87">
        <f>L294/$C294</f>
        <v>0.98717948717948723</v>
      </c>
      <c r="AB294" s="87">
        <f>N294/M294</f>
        <v>1</v>
      </c>
      <c r="AC294" s="87">
        <f>O294/$C294</f>
        <v>0.9358974358974359</v>
      </c>
      <c r="AD294" s="87">
        <f>P294/$C294</f>
        <v>0.94871794871794868</v>
      </c>
      <c r="AE294" s="87">
        <f>Q294/$C294</f>
        <v>0.97435897435897434</v>
      </c>
    </row>
    <row r="295" spans="1:31" x14ac:dyDescent="0.2">
      <c r="A295" s="46">
        <f>'бланки '!D299</f>
        <v>294</v>
      </c>
      <c r="B295" s="82" t="str">
        <f>'бланки '!C299</f>
        <v>МБДОУ «Детский сад «Соколенок» с. Каранайаул»</v>
      </c>
      <c r="C295" s="79">
        <v>50</v>
      </c>
      <c r="D295" s="79">
        <v>42</v>
      </c>
      <c r="E295" s="79">
        <v>40</v>
      </c>
      <c r="F295" s="79">
        <v>48</v>
      </c>
      <c r="G295" s="79">
        <v>40</v>
      </c>
      <c r="H295" s="79">
        <v>45</v>
      </c>
      <c r="I295" s="79">
        <v>6</v>
      </c>
      <c r="J295" s="79">
        <v>6</v>
      </c>
      <c r="K295" s="79">
        <v>45</v>
      </c>
      <c r="L295" s="79">
        <v>47</v>
      </c>
      <c r="M295" s="79">
        <v>45</v>
      </c>
      <c r="N295" s="79">
        <v>45</v>
      </c>
      <c r="O295" s="79">
        <v>43</v>
      </c>
      <c r="P295" s="79">
        <v>46</v>
      </c>
      <c r="Q295" s="79">
        <v>45</v>
      </c>
      <c r="T295" s="86">
        <f>A295</f>
        <v>294</v>
      </c>
      <c r="U295" s="86" t="str">
        <f>B295</f>
        <v>МБДОУ «Детский сад «Соколенок» с. Каранайаул»</v>
      </c>
      <c r="V295" s="87">
        <f>G295/F295</f>
        <v>0.83333333333333337</v>
      </c>
      <c r="W295" s="87">
        <f>E295/D295</f>
        <v>0.95238095238095233</v>
      </c>
      <c r="X295" s="87">
        <f>H295/$C295</f>
        <v>0.9</v>
      </c>
      <c r="Y295" s="87">
        <f>J295/I295</f>
        <v>1</v>
      </c>
      <c r="Z295" s="87">
        <f>K295/$C295</f>
        <v>0.9</v>
      </c>
      <c r="AA295" s="87">
        <f>L295/$C295</f>
        <v>0.94</v>
      </c>
      <c r="AB295" s="87">
        <f>N295/M295</f>
        <v>1</v>
      </c>
      <c r="AC295" s="87">
        <f>O295/$C295</f>
        <v>0.86</v>
      </c>
      <c r="AD295" s="87">
        <f>P295/$C295</f>
        <v>0.92</v>
      </c>
      <c r="AE295" s="87">
        <f>Q295/$C295</f>
        <v>0.9</v>
      </c>
    </row>
    <row r="296" spans="1:31" x14ac:dyDescent="0.2">
      <c r="A296" s="46">
        <f>'бланки '!D300</f>
        <v>295</v>
      </c>
      <c r="B296" s="82" t="str">
        <f>'бланки '!C300</f>
        <v>МБДОУ «Детский сад «Солнышко» с.Каякент»</v>
      </c>
      <c r="C296" s="79">
        <v>102</v>
      </c>
      <c r="D296" s="79">
        <v>95</v>
      </c>
      <c r="E296" s="79">
        <v>95</v>
      </c>
      <c r="F296" s="79">
        <v>97</v>
      </c>
      <c r="G296" s="79">
        <v>95</v>
      </c>
      <c r="H296" s="79">
        <v>96</v>
      </c>
      <c r="I296" s="79">
        <v>13</v>
      </c>
      <c r="J296" s="79">
        <v>13</v>
      </c>
      <c r="K296" s="79">
        <v>101</v>
      </c>
      <c r="L296" s="79">
        <v>98</v>
      </c>
      <c r="M296" s="79">
        <v>100</v>
      </c>
      <c r="N296" s="79">
        <v>97</v>
      </c>
      <c r="O296" s="79">
        <v>99</v>
      </c>
      <c r="P296" s="79">
        <v>98</v>
      </c>
      <c r="Q296" s="79">
        <v>99</v>
      </c>
      <c r="T296" s="86">
        <f>A296</f>
        <v>295</v>
      </c>
      <c r="U296" s="86" t="str">
        <f>B296</f>
        <v>МБДОУ «Детский сад «Солнышко» с.Каякент»</v>
      </c>
      <c r="V296" s="87">
        <f>G296/F296</f>
        <v>0.97938144329896903</v>
      </c>
      <c r="W296" s="87">
        <f>E296/D296</f>
        <v>1</v>
      </c>
      <c r="X296" s="87">
        <f>H296/$C296</f>
        <v>0.94117647058823528</v>
      </c>
      <c r="Y296" s="87">
        <f>J296/I296</f>
        <v>1</v>
      </c>
      <c r="Z296" s="87">
        <f>K296/$C296</f>
        <v>0.99019607843137258</v>
      </c>
      <c r="AA296" s="87">
        <f>L296/$C296</f>
        <v>0.96078431372549022</v>
      </c>
      <c r="AB296" s="87">
        <f>N296/M296</f>
        <v>0.97</v>
      </c>
      <c r="AC296" s="87">
        <f>O296/$C296</f>
        <v>0.97058823529411764</v>
      </c>
      <c r="AD296" s="87">
        <f>P296/$C296</f>
        <v>0.96078431372549022</v>
      </c>
      <c r="AE296" s="87">
        <f>Q296/$C296</f>
        <v>0.97058823529411764</v>
      </c>
    </row>
    <row r="297" spans="1:31" x14ac:dyDescent="0.2">
      <c r="A297" s="46">
        <f>'бланки '!D301</f>
        <v>296</v>
      </c>
      <c r="B297" s="82" t="str">
        <f>'бланки '!C301</f>
        <v>МБДОУ «Детский сад «Радуга» с. Первомайское»</v>
      </c>
      <c r="C297" s="79">
        <v>77</v>
      </c>
      <c r="D297" s="79">
        <v>57</v>
      </c>
      <c r="E297" s="79">
        <v>48</v>
      </c>
      <c r="F297" s="79">
        <v>47</v>
      </c>
      <c r="G297" s="79">
        <v>42</v>
      </c>
      <c r="H297" s="79">
        <v>62</v>
      </c>
      <c r="I297" s="79">
        <v>8</v>
      </c>
      <c r="J297" s="79">
        <v>6</v>
      </c>
      <c r="K297" s="79">
        <v>67</v>
      </c>
      <c r="L297" s="79">
        <v>66</v>
      </c>
      <c r="M297" s="79">
        <v>58</v>
      </c>
      <c r="N297" s="79">
        <v>50</v>
      </c>
      <c r="O297" s="79">
        <v>62</v>
      </c>
      <c r="P297" s="79">
        <v>66</v>
      </c>
      <c r="Q297" s="79">
        <v>66</v>
      </c>
      <c r="T297" s="86">
        <f>A297</f>
        <v>296</v>
      </c>
      <c r="U297" s="86" t="str">
        <f>B297</f>
        <v>МБДОУ «Детский сад «Радуга» с. Первомайское»</v>
      </c>
      <c r="V297" s="87">
        <f>G297/F297</f>
        <v>0.8936170212765957</v>
      </c>
      <c r="W297" s="87">
        <f>E297/D297</f>
        <v>0.84210526315789469</v>
      </c>
      <c r="X297" s="87">
        <f>H297/$C297</f>
        <v>0.80519480519480524</v>
      </c>
      <c r="Y297" s="87">
        <f>J297/I297</f>
        <v>0.75</v>
      </c>
      <c r="Z297" s="87">
        <f>K297/$C297</f>
        <v>0.87012987012987009</v>
      </c>
      <c r="AA297" s="87">
        <f>L297/$C297</f>
        <v>0.8571428571428571</v>
      </c>
      <c r="AB297" s="87">
        <f>N297/M297</f>
        <v>0.86206896551724133</v>
      </c>
      <c r="AC297" s="87">
        <f>O297/$C297</f>
        <v>0.80519480519480524</v>
      </c>
      <c r="AD297" s="87">
        <f>P297/$C297</f>
        <v>0.8571428571428571</v>
      </c>
      <c r="AE297" s="87">
        <f>Q297/$C297</f>
        <v>0.8571428571428571</v>
      </c>
    </row>
    <row r="298" spans="1:31" x14ac:dyDescent="0.2">
      <c r="A298" s="46">
        <f>'бланки '!D302</f>
        <v>297</v>
      </c>
      <c r="B298" s="82" t="str">
        <f>'бланки '!C302</f>
        <v>МБДОУ «Детский сад с. Утамыш»</v>
      </c>
      <c r="C298" s="79">
        <v>11</v>
      </c>
      <c r="D298" s="79">
        <v>8</v>
      </c>
      <c r="E298" s="79">
        <v>7</v>
      </c>
      <c r="F298" s="79">
        <v>7</v>
      </c>
      <c r="G298" s="79">
        <v>6</v>
      </c>
      <c r="H298" s="79">
        <v>11</v>
      </c>
      <c r="I298" s="79">
        <v>2</v>
      </c>
      <c r="J298" s="79">
        <v>2</v>
      </c>
      <c r="K298" s="79">
        <v>9</v>
      </c>
      <c r="L298" s="79">
        <v>9</v>
      </c>
      <c r="M298" s="79">
        <v>8</v>
      </c>
      <c r="N298" s="79">
        <v>8</v>
      </c>
      <c r="O298" s="79">
        <v>9</v>
      </c>
      <c r="P298" s="79">
        <v>10</v>
      </c>
      <c r="Q298" s="79">
        <v>9</v>
      </c>
      <c r="T298" s="86">
        <f>A298</f>
        <v>297</v>
      </c>
      <c r="U298" s="86" t="str">
        <f>B298</f>
        <v>МБДОУ «Детский сад с. Утамыш»</v>
      </c>
      <c r="V298" s="87">
        <f>G298/F298</f>
        <v>0.8571428571428571</v>
      </c>
      <c r="W298" s="87">
        <f>E298/D298</f>
        <v>0.875</v>
      </c>
      <c r="X298" s="87">
        <f>H298/$C298</f>
        <v>1</v>
      </c>
      <c r="Y298" s="87">
        <f>J298/I298</f>
        <v>1</v>
      </c>
      <c r="Z298" s="87">
        <f>K298/$C298</f>
        <v>0.81818181818181823</v>
      </c>
      <c r="AA298" s="87">
        <f>L298/$C298</f>
        <v>0.81818181818181823</v>
      </c>
      <c r="AB298" s="87">
        <f>N298/M298</f>
        <v>1</v>
      </c>
      <c r="AC298" s="87">
        <f>O298/$C298</f>
        <v>0.81818181818181823</v>
      </c>
      <c r="AD298" s="87">
        <f>P298/$C298</f>
        <v>0.90909090909090906</v>
      </c>
      <c r="AE298" s="87">
        <f>Q298/$C298</f>
        <v>0.81818181818181823</v>
      </c>
    </row>
    <row r="299" spans="1:31" x14ac:dyDescent="0.2">
      <c r="A299" s="46">
        <f>'бланки '!D303</f>
        <v>298</v>
      </c>
      <c r="B299" s="82" t="str">
        <f>'бланки '!C303</f>
        <v>МБДОУ «Детский сад с. Усемикент»</v>
      </c>
      <c r="C299" s="79">
        <v>46</v>
      </c>
      <c r="D299" s="79">
        <v>38</v>
      </c>
      <c r="E299" s="79">
        <v>38</v>
      </c>
      <c r="F299" s="79">
        <v>28</v>
      </c>
      <c r="G299" s="79">
        <v>28</v>
      </c>
      <c r="H299" s="79">
        <v>44</v>
      </c>
      <c r="I299" s="79">
        <v>4</v>
      </c>
      <c r="J299" s="79">
        <v>3</v>
      </c>
      <c r="K299" s="79">
        <v>43</v>
      </c>
      <c r="L299" s="79">
        <v>44</v>
      </c>
      <c r="M299" s="79">
        <v>29</v>
      </c>
      <c r="N299" s="79">
        <v>28</v>
      </c>
      <c r="O299" s="79">
        <v>43</v>
      </c>
      <c r="P299" s="79">
        <v>46</v>
      </c>
      <c r="Q299" s="79">
        <v>45</v>
      </c>
      <c r="T299" s="86">
        <f>A299</f>
        <v>298</v>
      </c>
      <c r="U299" s="86" t="str">
        <f>B299</f>
        <v>МБДОУ «Детский сад с. Усемикент»</v>
      </c>
      <c r="V299" s="87">
        <f>G299/F299</f>
        <v>1</v>
      </c>
      <c r="W299" s="87">
        <f>E299/D299</f>
        <v>1</v>
      </c>
      <c r="X299" s="87">
        <f>H299/$C299</f>
        <v>0.95652173913043481</v>
      </c>
      <c r="Y299" s="87">
        <f>J299/I299</f>
        <v>0.75</v>
      </c>
      <c r="Z299" s="87">
        <f>K299/$C299</f>
        <v>0.93478260869565222</v>
      </c>
      <c r="AA299" s="87">
        <f>L299/$C299</f>
        <v>0.95652173913043481</v>
      </c>
      <c r="AB299" s="87">
        <f>N299/M299</f>
        <v>0.96551724137931039</v>
      </c>
      <c r="AC299" s="87">
        <f>O299/$C299</f>
        <v>0.93478260869565222</v>
      </c>
      <c r="AD299" s="87">
        <f>P299/$C299</f>
        <v>1</v>
      </c>
      <c r="AE299" s="87">
        <f>Q299/$C299</f>
        <v>0.97826086956521741</v>
      </c>
    </row>
    <row r="300" spans="1:31" x14ac:dyDescent="0.2">
      <c r="A300" s="46">
        <f>'бланки '!D304</f>
        <v>299</v>
      </c>
      <c r="B300" s="82" t="str">
        <f>'бланки '!C304</f>
        <v>МКОУ «Кироваульская СОШ»</v>
      </c>
      <c r="C300" s="79">
        <v>215</v>
      </c>
      <c r="D300" s="79">
        <v>157</v>
      </c>
      <c r="E300" s="79">
        <v>148</v>
      </c>
      <c r="F300" s="79">
        <v>130</v>
      </c>
      <c r="G300" s="79">
        <v>122</v>
      </c>
      <c r="H300" s="79">
        <v>174</v>
      </c>
      <c r="I300" s="79">
        <v>24</v>
      </c>
      <c r="J300" s="79">
        <v>20</v>
      </c>
      <c r="K300" s="79">
        <v>198</v>
      </c>
      <c r="L300" s="79">
        <v>205</v>
      </c>
      <c r="M300" s="79">
        <v>163</v>
      </c>
      <c r="N300" s="79">
        <v>151</v>
      </c>
      <c r="O300" s="79">
        <v>194</v>
      </c>
      <c r="P300" s="79">
        <v>195</v>
      </c>
      <c r="Q300" s="79">
        <v>201</v>
      </c>
      <c r="T300" s="86">
        <f>A300</f>
        <v>299</v>
      </c>
      <c r="U300" s="86" t="str">
        <f>B300</f>
        <v>МКОУ «Кироваульская СОШ»</v>
      </c>
      <c r="V300" s="87">
        <f>G300/F300</f>
        <v>0.93846153846153846</v>
      </c>
      <c r="W300" s="87">
        <f>E300/D300</f>
        <v>0.9426751592356688</v>
      </c>
      <c r="X300" s="87">
        <f>H300/$C300</f>
        <v>0.80930232558139537</v>
      </c>
      <c r="Y300" s="87">
        <f>J300/I300</f>
        <v>0.83333333333333337</v>
      </c>
      <c r="Z300" s="87">
        <f>K300/$C300</f>
        <v>0.92093023255813955</v>
      </c>
      <c r="AA300" s="87">
        <f>L300/$C300</f>
        <v>0.95348837209302328</v>
      </c>
      <c r="AB300" s="87">
        <f>N300/M300</f>
        <v>0.92638036809815949</v>
      </c>
      <c r="AC300" s="87">
        <f>O300/$C300</f>
        <v>0.9023255813953488</v>
      </c>
      <c r="AD300" s="87">
        <f>P300/$C300</f>
        <v>0.90697674418604646</v>
      </c>
      <c r="AE300" s="87">
        <f>Q300/$C300</f>
        <v>0.93488372093023253</v>
      </c>
    </row>
    <row r="301" spans="1:31" x14ac:dyDescent="0.2">
      <c r="A301" s="46">
        <f>'бланки '!D305</f>
        <v>300</v>
      </c>
      <c r="B301" s="82" t="str">
        <f>'бланки '!C305</f>
        <v>МКОУ «Кульзебская СОШ»</v>
      </c>
      <c r="C301" s="79">
        <v>124</v>
      </c>
      <c r="D301" s="79">
        <v>106</v>
      </c>
      <c r="E301" s="79">
        <v>105</v>
      </c>
      <c r="F301" s="79">
        <v>70</v>
      </c>
      <c r="G301" s="79">
        <v>64</v>
      </c>
      <c r="H301" s="79">
        <v>108</v>
      </c>
      <c r="I301" s="79">
        <v>13</v>
      </c>
      <c r="J301" s="79">
        <v>10</v>
      </c>
      <c r="K301" s="79">
        <v>119</v>
      </c>
      <c r="L301" s="79">
        <v>121</v>
      </c>
      <c r="M301" s="79">
        <v>101</v>
      </c>
      <c r="N301" s="79">
        <v>97</v>
      </c>
      <c r="O301" s="79">
        <v>119</v>
      </c>
      <c r="P301" s="79">
        <v>121</v>
      </c>
      <c r="Q301" s="79">
        <v>116</v>
      </c>
      <c r="T301" s="86">
        <f>A301</f>
        <v>300</v>
      </c>
      <c r="U301" s="86" t="str">
        <f>B301</f>
        <v>МКОУ «Кульзебская СОШ»</v>
      </c>
      <c r="V301" s="87">
        <f>G301/F301</f>
        <v>0.91428571428571426</v>
      </c>
      <c r="W301" s="87">
        <f>E301/D301</f>
        <v>0.99056603773584906</v>
      </c>
      <c r="X301" s="87">
        <f>H301/$C301</f>
        <v>0.87096774193548387</v>
      </c>
      <c r="Y301" s="87">
        <f>J301/I301</f>
        <v>0.76923076923076927</v>
      </c>
      <c r="Z301" s="87">
        <f>K301/$C301</f>
        <v>0.95967741935483875</v>
      </c>
      <c r="AA301" s="87">
        <f>L301/$C301</f>
        <v>0.97580645161290325</v>
      </c>
      <c r="AB301" s="87">
        <f>N301/M301</f>
        <v>0.96039603960396036</v>
      </c>
      <c r="AC301" s="87">
        <f>O301/$C301</f>
        <v>0.95967741935483875</v>
      </c>
      <c r="AD301" s="87">
        <f>P301/$C301</f>
        <v>0.97580645161290325</v>
      </c>
      <c r="AE301" s="87">
        <f>Q301/$C301</f>
        <v>0.93548387096774188</v>
      </c>
    </row>
    <row r="302" spans="1:31" x14ac:dyDescent="0.2">
      <c r="A302" s="46">
        <f>'бланки '!D306</f>
        <v>301</v>
      </c>
      <c r="B302" s="82" t="str">
        <f>'бланки '!C306</f>
        <v>МКОУ «Мацеевская СОШ»</v>
      </c>
      <c r="C302" s="79">
        <v>49</v>
      </c>
      <c r="D302" s="79">
        <v>43</v>
      </c>
      <c r="E302" s="79">
        <v>42</v>
      </c>
      <c r="F302" s="79">
        <v>42</v>
      </c>
      <c r="G302" s="79">
        <v>41</v>
      </c>
      <c r="H302" s="79">
        <v>45</v>
      </c>
      <c r="I302" s="79">
        <v>3</v>
      </c>
      <c r="J302" s="79">
        <v>3</v>
      </c>
      <c r="K302" s="79">
        <v>48</v>
      </c>
      <c r="L302" s="79">
        <v>48</v>
      </c>
      <c r="M302" s="79">
        <v>36</v>
      </c>
      <c r="N302" s="79">
        <v>34</v>
      </c>
      <c r="O302" s="79">
        <v>47</v>
      </c>
      <c r="P302" s="79">
        <v>49</v>
      </c>
      <c r="Q302" s="79">
        <v>48</v>
      </c>
      <c r="T302" s="86">
        <f>A302</f>
        <v>301</v>
      </c>
      <c r="U302" s="86" t="str">
        <f>B302</f>
        <v>МКОУ «Мацеевская СОШ»</v>
      </c>
      <c r="V302" s="87">
        <f>G302/F302</f>
        <v>0.97619047619047616</v>
      </c>
      <c r="W302" s="87">
        <f>E302/D302</f>
        <v>0.97674418604651159</v>
      </c>
      <c r="X302" s="87">
        <f>H302/$C302</f>
        <v>0.91836734693877553</v>
      </c>
      <c r="Y302" s="87">
        <f>J302/I302</f>
        <v>1</v>
      </c>
      <c r="Z302" s="87">
        <f>K302/$C302</f>
        <v>0.97959183673469385</v>
      </c>
      <c r="AA302" s="87">
        <f>L302/$C302</f>
        <v>0.97959183673469385</v>
      </c>
      <c r="AB302" s="87">
        <f>N302/M302</f>
        <v>0.94444444444444442</v>
      </c>
      <c r="AC302" s="87">
        <f>O302/$C302</f>
        <v>0.95918367346938771</v>
      </c>
      <c r="AD302" s="87">
        <f>P302/$C302</f>
        <v>1</v>
      </c>
      <c r="AE302" s="87">
        <f>Q302/$C302</f>
        <v>0.97959183673469385</v>
      </c>
    </row>
    <row r="303" spans="1:31" x14ac:dyDescent="0.2">
      <c r="A303" s="46">
        <f>'бланки '!D307</f>
        <v>302</v>
      </c>
      <c r="B303" s="82" t="str">
        <f>'бланки '!C307</f>
        <v>МКОУ «Миатлинская СОШ»</v>
      </c>
      <c r="C303" s="79">
        <v>64</v>
      </c>
      <c r="D303" s="79">
        <v>53</v>
      </c>
      <c r="E303" s="79">
        <v>53</v>
      </c>
      <c r="F303" s="79">
        <v>53</v>
      </c>
      <c r="G303" s="79">
        <v>52</v>
      </c>
      <c r="H303" s="79">
        <v>56</v>
      </c>
      <c r="I303" s="79">
        <v>4</v>
      </c>
      <c r="J303" s="79">
        <v>4</v>
      </c>
      <c r="K303" s="79">
        <v>63</v>
      </c>
      <c r="L303" s="79">
        <v>63</v>
      </c>
      <c r="M303" s="79">
        <v>56</v>
      </c>
      <c r="N303" s="79">
        <v>55</v>
      </c>
      <c r="O303" s="79">
        <v>64</v>
      </c>
      <c r="P303" s="79">
        <v>63</v>
      </c>
      <c r="Q303" s="79">
        <v>62</v>
      </c>
      <c r="T303" s="86">
        <f>A303</f>
        <v>302</v>
      </c>
      <c r="U303" s="86" t="str">
        <f>B303</f>
        <v>МКОУ «Миатлинская СОШ»</v>
      </c>
      <c r="V303" s="87">
        <f>G303/F303</f>
        <v>0.98113207547169812</v>
      </c>
      <c r="W303" s="87">
        <f>E303/D303</f>
        <v>1</v>
      </c>
      <c r="X303" s="87">
        <f>H303/$C303</f>
        <v>0.875</v>
      </c>
      <c r="Y303" s="87">
        <f>J303/I303</f>
        <v>1</v>
      </c>
      <c r="Z303" s="87">
        <f>K303/$C303</f>
        <v>0.984375</v>
      </c>
      <c r="AA303" s="87">
        <f>L303/$C303</f>
        <v>0.984375</v>
      </c>
      <c r="AB303" s="87">
        <f>N303/M303</f>
        <v>0.9821428571428571</v>
      </c>
      <c r="AC303" s="87">
        <f>O303/$C303</f>
        <v>1</v>
      </c>
      <c r="AD303" s="87">
        <f>P303/$C303</f>
        <v>0.984375</v>
      </c>
      <c r="AE303" s="87">
        <f>Q303/$C303</f>
        <v>0.96875</v>
      </c>
    </row>
    <row r="304" spans="1:31" x14ac:dyDescent="0.2">
      <c r="A304" s="46">
        <f>'бланки '!D308</f>
        <v>303</v>
      </c>
      <c r="B304" s="82" t="str">
        <f>'бланки '!C308</f>
        <v>МКОУ «Нечаевская СОШ №2»</v>
      </c>
      <c r="C304" s="79">
        <v>292</v>
      </c>
      <c r="D304" s="79">
        <v>201</v>
      </c>
      <c r="E304" s="79">
        <v>190</v>
      </c>
      <c r="F304" s="79">
        <v>158</v>
      </c>
      <c r="G304" s="79">
        <v>149</v>
      </c>
      <c r="H304" s="79">
        <v>257</v>
      </c>
      <c r="I304" s="79">
        <v>25</v>
      </c>
      <c r="J304" s="79">
        <v>20</v>
      </c>
      <c r="K304" s="79">
        <v>278</v>
      </c>
      <c r="L304" s="79">
        <v>277</v>
      </c>
      <c r="M304" s="79">
        <v>190</v>
      </c>
      <c r="N304" s="79">
        <v>182</v>
      </c>
      <c r="O304" s="79">
        <v>255</v>
      </c>
      <c r="P304" s="79">
        <v>267</v>
      </c>
      <c r="Q304" s="79">
        <v>272</v>
      </c>
      <c r="T304" s="86">
        <f>A304</f>
        <v>303</v>
      </c>
      <c r="U304" s="86" t="str">
        <f>B304</f>
        <v>МКОУ «Нечаевская СОШ №2»</v>
      </c>
      <c r="V304" s="87">
        <f>G304/F304</f>
        <v>0.94303797468354433</v>
      </c>
      <c r="W304" s="87">
        <f>E304/D304</f>
        <v>0.94527363184079605</v>
      </c>
      <c r="X304" s="87">
        <f>H304/$C304</f>
        <v>0.88013698630136983</v>
      </c>
      <c r="Y304" s="87">
        <f>J304/I304</f>
        <v>0.8</v>
      </c>
      <c r="Z304" s="87">
        <f>K304/$C304</f>
        <v>0.95205479452054798</v>
      </c>
      <c r="AA304" s="87">
        <f>L304/$C304</f>
        <v>0.94863013698630139</v>
      </c>
      <c r="AB304" s="87">
        <f>N304/M304</f>
        <v>0.95789473684210524</v>
      </c>
      <c r="AC304" s="87">
        <f>O304/$C304</f>
        <v>0.87328767123287676</v>
      </c>
      <c r="AD304" s="87">
        <f>P304/$C304</f>
        <v>0.91438356164383561</v>
      </c>
      <c r="AE304" s="87">
        <f>Q304/$C304</f>
        <v>0.93150684931506844</v>
      </c>
    </row>
    <row r="305" spans="1:31" x14ac:dyDescent="0.2">
      <c r="A305" s="46">
        <f>'бланки '!D309</f>
        <v>304</v>
      </c>
      <c r="B305" s="82" t="str">
        <f>'бланки '!C309</f>
        <v>МКОУ «Нижнечирюртовская СОШ» им. Абдуллаевой М.Г</v>
      </c>
      <c r="C305" s="79">
        <v>70</v>
      </c>
      <c r="D305" s="79">
        <v>55</v>
      </c>
      <c r="E305" s="79">
        <v>50</v>
      </c>
      <c r="F305" s="79">
        <v>42</v>
      </c>
      <c r="G305" s="79">
        <v>39</v>
      </c>
      <c r="H305" s="79">
        <v>52</v>
      </c>
      <c r="I305" s="79">
        <v>13</v>
      </c>
      <c r="J305" s="79">
        <v>10</v>
      </c>
      <c r="K305" s="79">
        <v>67</v>
      </c>
      <c r="L305" s="79">
        <v>68</v>
      </c>
      <c r="M305" s="79">
        <v>57</v>
      </c>
      <c r="N305" s="79">
        <v>56</v>
      </c>
      <c r="O305" s="79">
        <v>62</v>
      </c>
      <c r="P305" s="79">
        <v>61</v>
      </c>
      <c r="Q305" s="79">
        <v>65</v>
      </c>
      <c r="T305" s="86">
        <f>A305</f>
        <v>304</v>
      </c>
      <c r="U305" s="86" t="str">
        <f>B305</f>
        <v>МКОУ «Нижнечирюртовская СОШ» им. Абдуллаевой М.Г</v>
      </c>
      <c r="V305" s="87">
        <f>G305/F305</f>
        <v>0.9285714285714286</v>
      </c>
      <c r="W305" s="87">
        <f>E305/D305</f>
        <v>0.90909090909090906</v>
      </c>
      <c r="X305" s="87">
        <f>H305/$C305</f>
        <v>0.74285714285714288</v>
      </c>
      <c r="Y305" s="87">
        <f>J305/I305</f>
        <v>0.76923076923076927</v>
      </c>
      <c r="Z305" s="87">
        <f>K305/$C305</f>
        <v>0.95714285714285718</v>
      </c>
      <c r="AA305" s="87">
        <f>L305/$C305</f>
        <v>0.97142857142857142</v>
      </c>
      <c r="AB305" s="87">
        <f>N305/M305</f>
        <v>0.98245614035087714</v>
      </c>
      <c r="AC305" s="87">
        <f>O305/$C305</f>
        <v>0.88571428571428568</v>
      </c>
      <c r="AD305" s="87">
        <f>P305/$C305</f>
        <v>0.87142857142857144</v>
      </c>
      <c r="AE305" s="87">
        <f>Q305/$C305</f>
        <v>0.9285714285714286</v>
      </c>
    </row>
    <row r="306" spans="1:31" x14ac:dyDescent="0.2">
      <c r="A306" s="46">
        <f>'бланки '!D310</f>
        <v>305</v>
      </c>
      <c r="B306" s="82" t="str">
        <f>'бланки '!C310</f>
        <v>МКОУ «Новозубутлинская СОШ»</v>
      </c>
      <c r="C306" s="79">
        <v>17</v>
      </c>
      <c r="D306" s="79">
        <v>15</v>
      </c>
      <c r="E306" s="79">
        <v>15</v>
      </c>
      <c r="F306" s="79">
        <v>12</v>
      </c>
      <c r="G306" s="79">
        <v>12</v>
      </c>
      <c r="H306" s="79">
        <v>14</v>
      </c>
      <c r="I306" s="79">
        <v>1</v>
      </c>
      <c r="J306" s="79">
        <v>1</v>
      </c>
      <c r="K306" s="79">
        <v>17</v>
      </c>
      <c r="L306" s="79">
        <v>17</v>
      </c>
      <c r="M306" s="79">
        <v>15</v>
      </c>
      <c r="N306" s="79">
        <v>15</v>
      </c>
      <c r="O306" s="79">
        <v>17</v>
      </c>
      <c r="P306" s="79">
        <v>17</v>
      </c>
      <c r="Q306" s="79">
        <v>17</v>
      </c>
      <c r="T306" s="86">
        <f>A306</f>
        <v>305</v>
      </c>
      <c r="U306" s="86" t="str">
        <f>B306</f>
        <v>МКОУ «Новозубутлинская СОШ»</v>
      </c>
      <c r="V306" s="87">
        <f>G306/F306</f>
        <v>1</v>
      </c>
      <c r="W306" s="87">
        <f>E306/D306</f>
        <v>1</v>
      </c>
      <c r="X306" s="87">
        <f>H306/$C306</f>
        <v>0.82352941176470584</v>
      </c>
      <c r="Y306" s="87">
        <f>J306/I306</f>
        <v>1</v>
      </c>
      <c r="Z306" s="87">
        <f>K306/$C306</f>
        <v>1</v>
      </c>
      <c r="AA306" s="87">
        <f>L306/$C306</f>
        <v>1</v>
      </c>
      <c r="AB306" s="87">
        <f>N306/M306</f>
        <v>1</v>
      </c>
      <c r="AC306" s="87">
        <f>O306/$C306</f>
        <v>1</v>
      </c>
      <c r="AD306" s="87">
        <f>P306/$C306</f>
        <v>1</v>
      </c>
      <c r="AE306" s="87">
        <f>Q306/$C306</f>
        <v>1</v>
      </c>
    </row>
    <row r="307" spans="1:31" x14ac:dyDescent="0.2">
      <c r="A307" s="46">
        <f>'бланки '!D311</f>
        <v>306</v>
      </c>
      <c r="B307" s="82" t="str">
        <f>'бланки '!C311</f>
        <v>МКОУ «Стальская гимназия»</v>
      </c>
      <c r="C307" s="79">
        <v>159</v>
      </c>
      <c r="D307" s="79">
        <v>133</v>
      </c>
      <c r="E307" s="79">
        <v>129</v>
      </c>
      <c r="F307" s="79">
        <v>125</v>
      </c>
      <c r="G307" s="79">
        <v>116</v>
      </c>
      <c r="H307" s="79">
        <v>151</v>
      </c>
      <c r="I307" s="79">
        <v>19</v>
      </c>
      <c r="J307" s="79">
        <v>17</v>
      </c>
      <c r="K307" s="79">
        <v>154</v>
      </c>
      <c r="L307" s="79">
        <v>153</v>
      </c>
      <c r="M307" s="79">
        <v>124</v>
      </c>
      <c r="N307" s="79">
        <v>113</v>
      </c>
      <c r="O307" s="79">
        <v>145</v>
      </c>
      <c r="P307" s="79">
        <v>150</v>
      </c>
      <c r="Q307" s="79">
        <v>149</v>
      </c>
      <c r="T307" s="86">
        <f>A307</f>
        <v>306</v>
      </c>
      <c r="U307" s="86" t="str">
        <f>B307</f>
        <v>МКОУ «Стальская гимназия»</v>
      </c>
      <c r="V307" s="87">
        <f>G307/F307</f>
        <v>0.92800000000000005</v>
      </c>
      <c r="W307" s="87">
        <f>E307/D307</f>
        <v>0.96992481203007519</v>
      </c>
      <c r="X307" s="87">
        <f>H307/$C307</f>
        <v>0.94968553459119498</v>
      </c>
      <c r="Y307" s="87">
        <f>J307/I307</f>
        <v>0.89473684210526316</v>
      </c>
      <c r="Z307" s="87">
        <f>K307/$C307</f>
        <v>0.96855345911949686</v>
      </c>
      <c r="AA307" s="87">
        <f>L307/$C307</f>
        <v>0.96226415094339623</v>
      </c>
      <c r="AB307" s="87">
        <f>N307/M307</f>
        <v>0.91129032258064513</v>
      </c>
      <c r="AC307" s="87">
        <f>O307/$C307</f>
        <v>0.91194968553459121</v>
      </c>
      <c r="AD307" s="87">
        <f>P307/$C307</f>
        <v>0.94339622641509435</v>
      </c>
      <c r="AE307" s="87">
        <f>Q307/$C307</f>
        <v>0.93710691823899372</v>
      </c>
    </row>
    <row r="308" spans="1:31" x14ac:dyDescent="0.2">
      <c r="A308" s="46">
        <f>'бланки '!D312</f>
        <v>307</v>
      </c>
      <c r="B308" s="82" t="str">
        <f>'бланки '!C312</f>
        <v>МКОУ «Стальская СОШ №2»</v>
      </c>
      <c r="C308" s="79">
        <v>124</v>
      </c>
      <c r="D308" s="79">
        <v>110</v>
      </c>
      <c r="E308" s="79">
        <v>107</v>
      </c>
      <c r="F308" s="79">
        <v>102</v>
      </c>
      <c r="G308" s="79">
        <v>96</v>
      </c>
      <c r="H308" s="79">
        <v>110</v>
      </c>
      <c r="I308" s="79">
        <v>10</v>
      </c>
      <c r="J308" s="79">
        <v>10</v>
      </c>
      <c r="K308" s="79">
        <v>122</v>
      </c>
      <c r="L308" s="79">
        <v>121</v>
      </c>
      <c r="M308" s="79">
        <v>98</v>
      </c>
      <c r="N308" s="79">
        <v>96</v>
      </c>
      <c r="O308" s="79">
        <v>118</v>
      </c>
      <c r="P308" s="79">
        <v>123</v>
      </c>
      <c r="Q308" s="79">
        <v>121</v>
      </c>
      <c r="T308" s="86">
        <f>A308</f>
        <v>307</v>
      </c>
      <c r="U308" s="86" t="str">
        <f>B308</f>
        <v>МКОУ «Стальская СОШ №2»</v>
      </c>
      <c r="V308" s="87">
        <f>G308/F308</f>
        <v>0.94117647058823528</v>
      </c>
      <c r="W308" s="87">
        <f>E308/D308</f>
        <v>0.97272727272727277</v>
      </c>
      <c r="X308" s="87">
        <f>H308/$C308</f>
        <v>0.88709677419354838</v>
      </c>
      <c r="Y308" s="87">
        <f>J308/I308</f>
        <v>1</v>
      </c>
      <c r="Z308" s="87">
        <f>K308/$C308</f>
        <v>0.9838709677419355</v>
      </c>
      <c r="AA308" s="87">
        <f>L308/$C308</f>
        <v>0.97580645161290325</v>
      </c>
      <c r="AB308" s="87">
        <f>N308/M308</f>
        <v>0.97959183673469385</v>
      </c>
      <c r="AC308" s="87">
        <f>O308/$C308</f>
        <v>0.95161290322580649</v>
      </c>
      <c r="AD308" s="87">
        <f>P308/$C308</f>
        <v>0.99193548387096775</v>
      </c>
      <c r="AE308" s="87">
        <f>Q308/$C308</f>
        <v>0.97580645161290325</v>
      </c>
    </row>
    <row r="309" spans="1:31" x14ac:dyDescent="0.2">
      <c r="A309" s="46">
        <f>'бланки '!D313</f>
        <v>308</v>
      </c>
      <c r="B309" s="82" t="str">
        <f>'бланки '!C313</f>
        <v>МКОУ «Стальская СОШ №3 им. М.О. Толбоева».</v>
      </c>
      <c r="C309" s="79">
        <v>102</v>
      </c>
      <c r="D309" s="79">
        <v>92</v>
      </c>
      <c r="E309" s="79">
        <v>86</v>
      </c>
      <c r="F309" s="79">
        <v>84</v>
      </c>
      <c r="G309" s="79">
        <v>82</v>
      </c>
      <c r="H309" s="79">
        <v>82</v>
      </c>
      <c r="I309" s="79">
        <v>18</v>
      </c>
      <c r="J309" s="79">
        <v>16</v>
      </c>
      <c r="K309" s="79">
        <v>99</v>
      </c>
      <c r="L309" s="79">
        <v>101</v>
      </c>
      <c r="M309" s="79">
        <v>82</v>
      </c>
      <c r="N309" s="79">
        <v>80</v>
      </c>
      <c r="O309" s="79">
        <v>95</v>
      </c>
      <c r="P309" s="79">
        <v>96</v>
      </c>
      <c r="Q309" s="79">
        <v>96</v>
      </c>
      <c r="T309" s="86">
        <f>A309</f>
        <v>308</v>
      </c>
      <c r="U309" s="86" t="str">
        <f>B309</f>
        <v>МКОУ «Стальская СОШ №3 им. М.О. Толбоева».</v>
      </c>
      <c r="V309" s="87">
        <f>G309/F309</f>
        <v>0.97619047619047616</v>
      </c>
      <c r="W309" s="87">
        <f>E309/D309</f>
        <v>0.93478260869565222</v>
      </c>
      <c r="X309" s="87">
        <f>H309/$C309</f>
        <v>0.80392156862745101</v>
      </c>
      <c r="Y309" s="87">
        <f>J309/I309</f>
        <v>0.88888888888888884</v>
      </c>
      <c r="Z309" s="87">
        <f>K309/$C309</f>
        <v>0.97058823529411764</v>
      </c>
      <c r="AA309" s="87">
        <f>L309/$C309</f>
        <v>0.99019607843137258</v>
      </c>
      <c r="AB309" s="87">
        <f>N309/M309</f>
        <v>0.97560975609756095</v>
      </c>
      <c r="AC309" s="87">
        <f>O309/$C309</f>
        <v>0.93137254901960786</v>
      </c>
      <c r="AD309" s="87">
        <f>P309/$C309</f>
        <v>0.94117647058823528</v>
      </c>
      <c r="AE309" s="87">
        <f>Q309/$C309</f>
        <v>0.94117647058823528</v>
      </c>
    </row>
    <row r="310" spans="1:31" x14ac:dyDescent="0.2">
      <c r="A310" s="46">
        <f>'бланки '!D314</f>
        <v>309</v>
      </c>
      <c r="B310" s="82" t="str">
        <f>'бланки '!C314</f>
        <v>МКДОУ «Детский сад «Ласточка»</v>
      </c>
      <c r="C310" s="79">
        <v>29</v>
      </c>
      <c r="D310" s="79">
        <v>25</v>
      </c>
      <c r="E310" s="79">
        <v>25</v>
      </c>
      <c r="F310" s="79">
        <v>18</v>
      </c>
      <c r="G310" s="79">
        <v>18</v>
      </c>
      <c r="H310" s="79">
        <v>24</v>
      </c>
      <c r="I310" s="79">
        <v>1</v>
      </c>
      <c r="J310" s="79">
        <v>1</v>
      </c>
      <c r="K310" s="79">
        <v>29</v>
      </c>
      <c r="L310" s="79">
        <v>29</v>
      </c>
      <c r="M310" s="79">
        <v>26</v>
      </c>
      <c r="N310" s="79">
        <v>25</v>
      </c>
      <c r="O310" s="79">
        <v>23</v>
      </c>
      <c r="P310" s="79">
        <v>29</v>
      </c>
      <c r="Q310" s="79">
        <v>27</v>
      </c>
      <c r="T310" s="86">
        <f>A310</f>
        <v>309</v>
      </c>
      <c r="U310" s="86" t="str">
        <f>B310</f>
        <v>МКДОУ «Детский сад «Ласточка»</v>
      </c>
      <c r="V310" s="87">
        <f>G310/F310</f>
        <v>1</v>
      </c>
      <c r="W310" s="87">
        <f>E310/D310</f>
        <v>1</v>
      </c>
      <c r="X310" s="87">
        <f>H310/$C310</f>
        <v>0.82758620689655171</v>
      </c>
      <c r="Y310" s="87">
        <f>J310/I310</f>
        <v>1</v>
      </c>
      <c r="Z310" s="87">
        <f>K310/$C310</f>
        <v>1</v>
      </c>
      <c r="AA310" s="87">
        <f>L310/$C310</f>
        <v>1</v>
      </c>
      <c r="AB310" s="87">
        <f>N310/M310</f>
        <v>0.96153846153846156</v>
      </c>
      <c r="AC310" s="87">
        <f>O310/$C310</f>
        <v>0.7931034482758621</v>
      </c>
      <c r="AD310" s="87">
        <f>P310/$C310</f>
        <v>1</v>
      </c>
      <c r="AE310" s="87">
        <f>Q310/$C310</f>
        <v>0.93103448275862066</v>
      </c>
    </row>
    <row r="311" spans="1:31" x14ac:dyDescent="0.2">
      <c r="A311" s="46">
        <f>'бланки '!D315</f>
        <v>310</v>
      </c>
      <c r="B311" s="82" t="str">
        <f>'бланки '!C315</f>
        <v>МКДОУ общеразвивающего вида «Детский сад «Ветерок»</v>
      </c>
      <c r="C311" s="79">
        <v>133</v>
      </c>
      <c r="D311" s="79">
        <v>82</v>
      </c>
      <c r="E311" s="79">
        <v>76</v>
      </c>
      <c r="F311" s="79">
        <v>52</v>
      </c>
      <c r="G311" s="79">
        <v>50</v>
      </c>
      <c r="H311" s="79">
        <v>122</v>
      </c>
      <c r="I311" s="79">
        <v>4</v>
      </c>
      <c r="J311" s="79">
        <v>4</v>
      </c>
      <c r="K311" s="79">
        <v>126</v>
      </c>
      <c r="L311" s="79">
        <v>126</v>
      </c>
      <c r="M311" s="79">
        <v>52</v>
      </c>
      <c r="N311" s="79">
        <v>51</v>
      </c>
      <c r="O311" s="79">
        <v>126</v>
      </c>
      <c r="P311" s="79">
        <v>99</v>
      </c>
      <c r="Q311" s="79">
        <v>122</v>
      </c>
      <c r="T311" s="86">
        <f>A311</f>
        <v>310</v>
      </c>
      <c r="U311" s="86" t="str">
        <f>B311</f>
        <v>МКДОУ общеразвивающего вида «Детский сад «Ветерок»</v>
      </c>
      <c r="V311" s="87">
        <f>G311/F311</f>
        <v>0.96153846153846156</v>
      </c>
      <c r="W311" s="87">
        <f>E311/D311</f>
        <v>0.92682926829268297</v>
      </c>
      <c r="X311" s="87">
        <f>H311/$C311</f>
        <v>0.91729323308270672</v>
      </c>
      <c r="Y311" s="87">
        <f>J311/I311</f>
        <v>1</v>
      </c>
      <c r="Z311" s="87">
        <f>K311/$C311</f>
        <v>0.94736842105263153</v>
      </c>
      <c r="AA311" s="87">
        <f>L311/$C311</f>
        <v>0.94736842105263153</v>
      </c>
      <c r="AB311" s="87">
        <f>N311/M311</f>
        <v>0.98076923076923073</v>
      </c>
      <c r="AC311" s="87">
        <f>O311/$C311</f>
        <v>0.94736842105263153</v>
      </c>
      <c r="AD311" s="87">
        <f>P311/$C311</f>
        <v>0.74436090225563911</v>
      </c>
      <c r="AE311" s="87">
        <f>Q311/$C311</f>
        <v>0.91729323308270672</v>
      </c>
    </row>
    <row r="312" spans="1:31" x14ac:dyDescent="0.2">
      <c r="A312" s="46">
        <f>'бланки '!D316</f>
        <v>311</v>
      </c>
      <c r="B312" s="82" t="str">
        <f>'бланки '!C316</f>
        <v>МКДОУ «Детский сад общеразвивающего вида «Теремок»</v>
      </c>
      <c r="C312" s="79">
        <v>38</v>
      </c>
      <c r="D312" s="79">
        <v>26</v>
      </c>
      <c r="E312" s="79">
        <v>25</v>
      </c>
      <c r="F312" s="79">
        <v>15</v>
      </c>
      <c r="G312" s="79">
        <v>15</v>
      </c>
      <c r="H312" s="79">
        <v>30</v>
      </c>
      <c r="I312" s="79">
        <v>1</v>
      </c>
      <c r="J312" s="79">
        <v>1</v>
      </c>
      <c r="K312" s="79">
        <v>37</v>
      </c>
      <c r="L312" s="79">
        <v>37</v>
      </c>
      <c r="M312" s="79">
        <v>21</v>
      </c>
      <c r="N312" s="79">
        <v>20</v>
      </c>
      <c r="O312" s="79">
        <v>30</v>
      </c>
      <c r="P312" s="79">
        <v>36</v>
      </c>
      <c r="Q312" s="79">
        <v>32</v>
      </c>
      <c r="T312" s="86">
        <f>A312</f>
        <v>311</v>
      </c>
      <c r="U312" s="86" t="str">
        <f>B312</f>
        <v>МКДОУ «Детский сад общеразвивающего вида «Теремок»</v>
      </c>
      <c r="V312" s="87">
        <f>G312/F312</f>
        <v>1</v>
      </c>
      <c r="W312" s="87">
        <f>E312/D312</f>
        <v>0.96153846153846156</v>
      </c>
      <c r="X312" s="87">
        <f>H312/$C312</f>
        <v>0.78947368421052633</v>
      </c>
      <c r="Y312" s="87">
        <f>J312/I312</f>
        <v>1</v>
      </c>
      <c r="Z312" s="87">
        <f>K312/$C312</f>
        <v>0.97368421052631582</v>
      </c>
      <c r="AA312" s="87">
        <f>L312/$C312</f>
        <v>0.97368421052631582</v>
      </c>
      <c r="AB312" s="87">
        <f>N312/M312</f>
        <v>0.95238095238095233</v>
      </c>
      <c r="AC312" s="87">
        <f>O312/$C312</f>
        <v>0.78947368421052633</v>
      </c>
      <c r="AD312" s="87">
        <f>P312/$C312</f>
        <v>0.94736842105263153</v>
      </c>
      <c r="AE312" s="87">
        <f>Q312/$C312</f>
        <v>0.84210526315789469</v>
      </c>
    </row>
    <row r="313" spans="1:31" x14ac:dyDescent="0.2">
      <c r="A313" s="46">
        <f>'бланки '!D317</f>
        <v>312</v>
      </c>
      <c r="B313" s="82" t="str">
        <f>'бланки '!C317</f>
        <v>МКДОУ «Детский сад «Малыш»</v>
      </c>
      <c r="C313" s="79">
        <v>32</v>
      </c>
      <c r="D313" s="79">
        <v>32</v>
      </c>
      <c r="E313" s="79">
        <v>31</v>
      </c>
      <c r="F313" s="79">
        <v>31</v>
      </c>
      <c r="G313" s="79">
        <v>30</v>
      </c>
      <c r="H313" s="79">
        <v>32</v>
      </c>
      <c r="I313" s="79">
        <v>8</v>
      </c>
      <c r="J313" s="79">
        <v>7</v>
      </c>
      <c r="K313" s="79">
        <v>32</v>
      </c>
      <c r="L313" s="79">
        <v>30</v>
      </c>
      <c r="M313" s="79">
        <v>32</v>
      </c>
      <c r="N313" s="79">
        <v>31</v>
      </c>
      <c r="O313" s="79">
        <v>30</v>
      </c>
      <c r="P313" s="79">
        <v>31</v>
      </c>
      <c r="Q313" s="79">
        <v>29</v>
      </c>
      <c r="T313" s="86">
        <f>A313</f>
        <v>312</v>
      </c>
      <c r="U313" s="86" t="str">
        <f>B313</f>
        <v>МКДОУ «Детский сад «Малыш»</v>
      </c>
      <c r="V313" s="87">
        <f>G313/F313</f>
        <v>0.967741935483871</v>
      </c>
      <c r="W313" s="87">
        <f>E313/D313</f>
        <v>0.96875</v>
      </c>
      <c r="X313" s="87">
        <f>H313/$C313</f>
        <v>1</v>
      </c>
      <c r="Y313" s="87">
        <f>J313/I313</f>
        <v>0.875</v>
      </c>
      <c r="Z313" s="87">
        <f>K313/$C313</f>
        <v>1</v>
      </c>
      <c r="AA313" s="87">
        <f>L313/$C313</f>
        <v>0.9375</v>
      </c>
      <c r="AB313" s="87">
        <f>N313/M313</f>
        <v>0.96875</v>
      </c>
      <c r="AC313" s="87">
        <f>O313/$C313</f>
        <v>0.9375</v>
      </c>
      <c r="AD313" s="87">
        <f>P313/$C313</f>
        <v>0.96875</v>
      </c>
      <c r="AE313" s="87">
        <f>Q313/$C313</f>
        <v>0.90625</v>
      </c>
    </row>
    <row r="314" spans="1:31" x14ac:dyDescent="0.2">
      <c r="A314" s="46">
        <f>'бланки '!D318</f>
        <v>313</v>
      </c>
      <c r="B314" s="82" t="str">
        <f>'бланки '!C318</f>
        <v>МКДОУ «Детский сад «Звездочка»</v>
      </c>
      <c r="C314" s="79">
        <v>35</v>
      </c>
      <c r="D314" s="79">
        <v>29</v>
      </c>
      <c r="E314" s="79">
        <v>29</v>
      </c>
      <c r="F314" s="79">
        <v>32</v>
      </c>
      <c r="G314" s="79">
        <v>30</v>
      </c>
      <c r="H314" s="79">
        <v>31</v>
      </c>
      <c r="I314" s="79">
        <v>4</v>
      </c>
      <c r="J314" s="79">
        <v>4</v>
      </c>
      <c r="K314" s="79">
        <v>32</v>
      </c>
      <c r="L314" s="79">
        <v>29</v>
      </c>
      <c r="M314" s="79">
        <v>29</v>
      </c>
      <c r="N314" s="79">
        <v>26</v>
      </c>
      <c r="O314" s="79">
        <v>32</v>
      </c>
      <c r="P314" s="79">
        <v>31</v>
      </c>
      <c r="Q314" s="79">
        <v>32</v>
      </c>
      <c r="T314" s="86">
        <f>A314</f>
        <v>313</v>
      </c>
      <c r="U314" s="86" t="str">
        <f>B314</f>
        <v>МКДОУ «Детский сад «Звездочка»</v>
      </c>
      <c r="V314" s="87">
        <f>G314/F314</f>
        <v>0.9375</v>
      </c>
      <c r="W314" s="87">
        <f>E314/D314</f>
        <v>1</v>
      </c>
      <c r="X314" s="87">
        <f>H314/$C314</f>
        <v>0.88571428571428568</v>
      </c>
      <c r="Y314" s="87">
        <f>J314/I314</f>
        <v>1</v>
      </c>
      <c r="Z314" s="87">
        <f>K314/$C314</f>
        <v>0.91428571428571426</v>
      </c>
      <c r="AA314" s="87">
        <f>L314/$C314</f>
        <v>0.82857142857142863</v>
      </c>
      <c r="AB314" s="87">
        <f>N314/M314</f>
        <v>0.89655172413793105</v>
      </c>
      <c r="AC314" s="87">
        <f>O314/$C314</f>
        <v>0.91428571428571426</v>
      </c>
      <c r="AD314" s="87">
        <f>P314/$C314</f>
        <v>0.88571428571428568</v>
      </c>
      <c r="AE314" s="87">
        <f>Q314/$C314</f>
        <v>0.91428571428571426</v>
      </c>
    </row>
    <row r="315" spans="1:31" x14ac:dyDescent="0.2">
      <c r="A315" s="46">
        <f>'бланки '!D319</f>
        <v>314</v>
      </c>
      <c r="B315" s="82" t="str">
        <f>'бланки '!C319</f>
        <v>МКДОУ « Детский сад «Радуга»</v>
      </c>
      <c r="C315" s="79">
        <v>27</v>
      </c>
      <c r="D315" s="79">
        <v>24</v>
      </c>
      <c r="E315" s="79">
        <v>22</v>
      </c>
      <c r="F315" s="79">
        <v>24</v>
      </c>
      <c r="G315" s="79">
        <v>23</v>
      </c>
      <c r="H315" s="79">
        <v>26</v>
      </c>
      <c r="I315" s="79">
        <v>4</v>
      </c>
      <c r="J315" s="79">
        <v>4</v>
      </c>
      <c r="K315" s="79">
        <v>24</v>
      </c>
      <c r="L315" s="79">
        <v>25</v>
      </c>
      <c r="M315" s="79">
        <v>22</v>
      </c>
      <c r="N315" s="79">
        <v>22</v>
      </c>
      <c r="O315" s="79">
        <v>26</v>
      </c>
      <c r="P315" s="79">
        <v>27</v>
      </c>
      <c r="Q315" s="79">
        <v>27</v>
      </c>
      <c r="T315" s="86">
        <f>A315</f>
        <v>314</v>
      </c>
      <c r="U315" s="86" t="str">
        <f>B315</f>
        <v>МКДОУ « Детский сад «Радуга»</v>
      </c>
      <c r="V315" s="87">
        <f>G315/F315</f>
        <v>0.95833333333333337</v>
      </c>
      <c r="W315" s="87">
        <f>E315/D315</f>
        <v>0.91666666666666663</v>
      </c>
      <c r="X315" s="87">
        <f>H315/$C315</f>
        <v>0.96296296296296291</v>
      </c>
      <c r="Y315" s="87">
        <f>J315/I315</f>
        <v>1</v>
      </c>
      <c r="Z315" s="87">
        <f>K315/$C315</f>
        <v>0.88888888888888884</v>
      </c>
      <c r="AA315" s="87">
        <f>L315/$C315</f>
        <v>0.92592592592592593</v>
      </c>
      <c r="AB315" s="87">
        <f>N315/M315</f>
        <v>1</v>
      </c>
      <c r="AC315" s="87">
        <f>O315/$C315</f>
        <v>0.96296296296296291</v>
      </c>
      <c r="AD315" s="87">
        <f>P315/$C315</f>
        <v>1</v>
      </c>
      <c r="AE315" s="87">
        <f>Q315/$C315</f>
        <v>1</v>
      </c>
    </row>
    <row r="316" spans="1:31" x14ac:dyDescent="0.2">
      <c r="A316" s="46">
        <f>'бланки '!D320</f>
        <v>315</v>
      </c>
      <c r="B316" s="82" t="str">
        <f>'бланки '!C320</f>
        <v>МКДОУ «Детский сад «Сказка»</v>
      </c>
      <c r="C316" s="79">
        <v>41</v>
      </c>
      <c r="D316" s="79">
        <v>29</v>
      </c>
      <c r="E316" s="79">
        <v>28</v>
      </c>
      <c r="F316" s="79">
        <v>26</v>
      </c>
      <c r="G316" s="79">
        <v>25</v>
      </c>
      <c r="H316" s="79">
        <v>35</v>
      </c>
      <c r="I316" s="79">
        <v>3</v>
      </c>
      <c r="J316" s="79">
        <v>3</v>
      </c>
      <c r="K316" s="79">
        <v>37</v>
      </c>
      <c r="L316" s="79">
        <v>40</v>
      </c>
      <c r="M316" s="79">
        <v>21</v>
      </c>
      <c r="N316" s="79">
        <v>21</v>
      </c>
      <c r="O316" s="79">
        <v>40</v>
      </c>
      <c r="P316" s="79">
        <v>36</v>
      </c>
      <c r="Q316" s="79">
        <v>38</v>
      </c>
      <c r="T316" s="86">
        <f>A316</f>
        <v>315</v>
      </c>
      <c r="U316" s="86" t="str">
        <f>B316</f>
        <v>МКДОУ «Детский сад «Сказка»</v>
      </c>
      <c r="V316" s="87">
        <f>G316/F316</f>
        <v>0.96153846153846156</v>
      </c>
      <c r="W316" s="87">
        <f>E316/D316</f>
        <v>0.96551724137931039</v>
      </c>
      <c r="X316" s="87">
        <f>H316/$C316</f>
        <v>0.85365853658536583</v>
      </c>
      <c r="Y316" s="87">
        <f>J316/I316</f>
        <v>1</v>
      </c>
      <c r="Z316" s="87">
        <f>K316/$C316</f>
        <v>0.90243902439024393</v>
      </c>
      <c r="AA316" s="87">
        <f>L316/$C316</f>
        <v>0.97560975609756095</v>
      </c>
      <c r="AB316" s="87">
        <f>N316/M316</f>
        <v>1</v>
      </c>
      <c r="AC316" s="87">
        <f>O316/$C316</f>
        <v>0.97560975609756095</v>
      </c>
      <c r="AD316" s="87">
        <f>P316/$C316</f>
        <v>0.87804878048780488</v>
      </c>
      <c r="AE316" s="87">
        <f>Q316/$C316</f>
        <v>0.92682926829268297</v>
      </c>
    </row>
    <row r="317" spans="1:31" x14ac:dyDescent="0.2">
      <c r="A317" s="46">
        <f>'бланки '!D321</f>
        <v>316</v>
      </c>
      <c r="B317" s="82" t="str">
        <f>'бланки '!C321</f>
        <v>МКДОУ «Детский сад общеразвивающего вида «Василек»</v>
      </c>
      <c r="C317" s="79">
        <v>17</v>
      </c>
      <c r="D317" s="79">
        <v>15</v>
      </c>
      <c r="E317" s="79">
        <v>14</v>
      </c>
      <c r="F317" s="79">
        <v>16</v>
      </c>
      <c r="G317" s="79">
        <v>15</v>
      </c>
      <c r="H317" s="79">
        <v>15</v>
      </c>
      <c r="I317" s="79">
        <v>1</v>
      </c>
      <c r="J317" s="79">
        <v>1</v>
      </c>
      <c r="K317" s="79">
        <v>16</v>
      </c>
      <c r="L317" s="79">
        <v>17</v>
      </c>
      <c r="M317" s="79">
        <v>15</v>
      </c>
      <c r="N317" s="79">
        <v>15</v>
      </c>
      <c r="O317" s="79">
        <v>16</v>
      </c>
      <c r="P317" s="79">
        <v>17</v>
      </c>
      <c r="Q317" s="79">
        <v>15</v>
      </c>
      <c r="T317" s="86">
        <f>A317</f>
        <v>316</v>
      </c>
      <c r="U317" s="86" t="str">
        <f>B317</f>
        <v>МКДОУ «Детский сад общеразвивающего вида «Василек»</v>
      </c>
      <c r="V317" s="87">
        <f>G317/F317</f>
        <v>0.9375</v>
      </c>
      <c r="W317" s="87">
        <f>E317/D317</f>
        <v>0.93333333333333335</v>
      </c>
      <c r="X317" s="87">
        <f>H317/$C317</f>
        <v>0.88235294117647056</v>
      </c>
      <c r="Y317" s="87">
        <f>J317/I317</f>
        <v>1</v>
      </c>
      <c r="Z317" s="87">
        <f>K317/$C317</f>
        <v>0.94117647058823528</v>
      </c>
      <c r="AA317" s="87">
        <f>L317/$C317</f>
        <v>1</v>
      </c>
      <c r="AB317" s="87">
        <f>N317/M317</f>
        <v>1</v>
      </c>
      <c r="AC317" s="87">
        <f>O317/$C317</f>
        <v>0.94117647058823528</v>
      </c>
      <c r="AD317" s="87">
        <f>P317/$C317</f>
        <v>1</v>
      </c>
      <c r="AE317" s="87">
        <f>Q317/$C317</f>
        <v>0.88235294117647056</v>
      </c>
    </row>
    <row r="318" spans="1:31" x14ac:dyDescent="0.2">
      <c r="A318" s="46">
        <f>'бланки '!D322</f>
        <v>317</v>
      </c>
      <c r="B318" s="82" t="str">
        <f>'бланки '!C322</f>
        <v>МКУ ДО «ДЮСШ №1»</v>
      </c>
      <c r="C318" s="79">
        <v>263</v>
      </c>
      <c r="D318" s="79">
        <v>234</v>
      </c>
      <c r="E318" s="79">
        <v>224</v>
      </c>
      <c r="F318" s="79">
        <v>213</v>
      </c>
      <c r="G318" s="79">
        <v>203</v>
      </c>
      <c r="H318" s="79">
        <v>219</v>
      </c>
      <c r="I318" s="79">
        <v>33</v>
      </c>
      <c r="J318" s="79">
        <v>31</v>
      </c>
      <c r="K318" s="79">
        <v>258</v>
      </c>
      <c r="L318" s="79">
        <v>258</v>
      </c>
      <c r="M318" s="79">
        <v>206</v>
      </c>
      <c r="N318" s="79">
        <v>195</v>
      </c>
      <c r="O318" s="79">
        <v>245</v>
      </c>
      <c r="P318" s="79">
        <v>252</v>
      </c>
      <c r="Q318" s="79">
        <v>251</v>
      </c>
      <c r="T318" s="86">
        <f>A318</f>
        <v>317</v>
      </c>
      <c r="U318" s="86" t="str">
        <f>B318</f>
        <v>МКУ ДО «ДЮСШ №1»</v>
      </c>
      <c r="V318" s="87">
        <f>G318/F318</f>
        <v>0.95305164319248825</v>
      </c>
      <c r="W318" s="87">
        <f>E318/D318</f>
        <v>0.95726495726495731</v>
      </c>
      <c r="X318" s="87">
        <f>H318/$C318</f>
        <v>0.83269961977186313</v>
      </c>
      <c r="Y318" s="87">
        <f>J318/I318</f>
        <v>0.93939393939393945</v>
      </c>
      <c r="Z318" s="87">
        <f>K318/$C318</f>
        <v>0.98098859315589348</v>
      </c>
      <c r="AA318" s="87">
        <f>L318/$C318</f>
        <v>0.98098859315589348</v>
      </c>
      <c r="AB318" s="87">
        <f>N318/M318</f>
        <v>0.94660194174757284</v>
      </c>
      <c r="AC318" s="87">
        <f>O318/$C318</f>
        <v>0.9315589353612167</v>
      </c>
      <c r="AD318" s="87">
        <f>P318/$C318</f>
        <v>0.95817490494296575</v>
      </c>
      <c r="AE318" s="87">
        <f>Q318/$C318</f>
        <v>0.95437262357414454</v>
      </c>
    </row>
    <row r="319" spans="1:31" x14ac:dyDescent="0.2">
      <c r="A319" s="46">
        <f>'бланки '!D323</f>
        <v>318</v>
      </c>
      <c r="B319" s="82" t="str">
        <f>'бланки '!C323</f>
        <v>МКУ ДО «ДЮСШ №3»</v>
      </c>
      <c r="C319" s="79">
        <v>242</v>
      </c>
      <c r="D319" s="79">
        <v>168</v>
      </c>
      <c r="E319" s="79">
        <v>165</v>
      </c>
      <c r="F319" s="79">
        <v>149</v>
      </c>
      <c r="G319" s="79">
        <v>145</v>
      </c>
      <c r="H319" s="79">
        <v>216</v>
      </c>
      <c r="I319" s="79">
        <v>139</v>
      </c>
      <c r="J319" s="79">
        <v>132</v>
      </c>
      <c r="K319" s="79">
        <v>232</v>
      </c>
      <c r="L319" s="79">
        <v>235</v>
      </c>
      <c r="M319" s="79">
        <v>188</v>
      </c>
      <c r="N319" s="79">
        <v>183</v>
      </c>
      <c r="O319" s="79">
        <v>234</v>
      </c>
      <c r="P319" s="79">
        <v>239</v>
      </c>
      <c r="Q319" s="79">
        <v>236</v>
      </c>
      <c r="T319" s="86">
        <f>A319</f>
        <v>318</v>
      </c>
      <c r="U319" s="86" t="str">
        <f>B319</f>
        <v>МКУ ДО «ДЮСШ №3»</v>
      </c>
      <c r="V319" s="87">
        <f>G319/F319</f>
        <v>0.97315436241610742</v>
      </c>
      <c r="W319" s="87">
        <f>E319/D319</f>
        <v>0.9821428571428571</v>
      </c>
      <c r="X319" s="87">
        <f>H319/$C319</f>
        <v>0.8925619834710744</v>
      </c>
      <c r="Y319" s="87">
        <f>J319/I319</f>
        <v>0.94964028776978415</v>
      </c>
      <c r="Z319" s="87">
        <f>K319/$C319</f>
        <v>0.95867768595041325</v>
      </c>
      <c r="AA319" s="87">
        <f>L319/$C319</f>
        <v>0.97107438016528924</v>
      </c>
      <c r="AB319" s="87">
        <f>N319/M319</f>
        <v>0.97340425531914898</v>
      </c>
      <c r="AC319" s="87">
        <f>O319/$C319</f>
        <v>0.96694214876033058</v>
      </c>
      <c r="AD319" s="87">
        <f>P319/$C319</f>
        <v>0.98760330578512401</v>
      </c>
      <c r="AE319" s="87">
        <f>Q319/$C319</f>
        <v>0.97520661157024791</v>
      </c>
    </row>
    <row r="320" spans="1:31" x14ac:dyDescent="0.2">
      <c r="A320" s="46">
        <f>'бланки '!D324</f>
        <v>319</v>
      </c>
      <c r="B320" s="82" t="str">
        <f>'бланки '!C324</f>
        <v>МБУ ДО «ДЮСШ №4»</v>
      </c>
      <c r="C320" s="79">
        <v>181</v>
      </c>
      <c r="D320" s="79">
        <v>111</v>
      </c>
      <c r="E320" s="79">
        <v>103</v>
      </c>
      <c r="F320" s="79">
        <v>100</v>
      </c>
      <c r="G320" s="79">
        <v>91</v>
      </c>
      <c r="H320" s="79">
        <v>151</v>
      </c>
      <c r="I320" s="79">
        <v>92</v>
      </c>
      <c r="J320" s="79">
        <v>77</v>
      </c>
      <c r="K320" s="79">
        <v>173</v>
      </c>
      <c r="L320" s="79">
        <v>176</v>
      </c>
      <c r="M320" s="79">
        <v>134</v>
      </c>
      <c r="N320" s="79">
        <v>126</v>
      </c>
      <c r="O320" s="79">
        <v>170</v>
      </c>
      <c r="P320" s="79">
        <v>167</v>
      </c>
      <c r="Q320" s="79">
        <v>167</v>
      </c>
      <c r="T320" s="86">
        <f>A320</f>
        <v>319</v>
      </c>
      <c r="U320" s="86" t="str">
        <f>B320</f>
        <v>МБУ ДО «ДЮСШ №4»</v>
      </c>
      <c r="V320" s="87">
        <f>G320/F320</f>
        <v>0.91</v>
      </c>
      <c r="W320" s="87">
        <f>E320/D320</f>
        <v>0.92792792792792789</v>
      </c>
      <c r="X320" s="87">
        <f>H320/$C320</f>
        <v>0.83425414364640882</v>
      </c>
      <c r="Y320" s="87">
        <f>J320/I320</f>
        <v>0.83695652173913049</v>
      </c>
      <c r="Z320" s="87">
        <f>K320/$C320</f>
        <v>0.95580110497237569</v>
      </c>
      <c r="AA320" s="87">
        <f>L320/$C320</f>
        <v>0.97237569060773477</v>
      </c>
      <c r="AB320" s="87">
        <f>N320/M320</f>
        <v>0.94029850746268662</v>
      </c>
      <c r="AC320" s="87">
        <f>O320/$C320</f>
        <v>0.93922651933701662</v>
      </c>
      <c r="AD320" s="87">
        <f>P320/$C320</f>
        <v>0.92265193370165743</v>
      </c>
      <c r="AE320" s="87">
        <f>Q320/$C320</f>
        <v>0.92265193370165743</v>
      </c>
    </row>
    <row r="321" spans="1:31" x14ac:dyDescent="0.2">
      <c r="A321" s="46">
        <f>'бланки '!D325</f>
        <v>320</v>
      </c>
      <c r="B321" s="82" t="str">
        <f>'бланки '!C325</f>
        <v>МБУ ДО «СЮНиТ»</v>
      </c>
      <c r="C321" s="79">
        <v>420</v>
      </c>
      <c r="D321" s="79">
        <v>347</v>
      </c>
      <c r="E321" s="79">
        <v>337</v>
      </c>
      <c r="F321" s="79">
        <v>292</v>
      </c>
      <c r="G321" s="79">
        <v>284</v>
      </c>
      <c r="H321" s="79">
        <v>362</v>
      </c>
      <c r="I321" s="79">
        <v>46</v>
      </c>
      <c r="J321" s="79">
        <v>38</v>
      </c>
      <c r="K321" s="79">
        <v>408</v>
      </c>
      <c r="L321" s="79">
        <v>409</v>
      </c>
      <c r="M321" s="79">
        <v>315</v>
      </c>
      <c r="N321" s="79">
        <v>303</v>
      </c>
      <c r="O321" s="79">
        <v>399</v>
      </c>
      <c r="P321" s="79">
        <v>404</v>
      </c>
      <c r="Q321" s="79">
        <v>408</v>
      </c>
      <c r="T321" s="86">
        <f>A321</f>
        <v>320</v>
      </c>
      <c r="U321" s="86" t="str">
        <f>B321</f>
        <v>МБУ ДО «СЮНиТ»</v>
      </c>
      <c r="V321" s="87">
        <f>G321/F321</f>
        <v>0.9726027397260274</v>
      </c>
      <c r="W321" s="87">
        <f>E321/D321</f>
        <v>0.97118155619596547</v>
      </c>
      <c r="X321" s="87">
        <f>H321/$C321</f>
        <v>0.86190476190476195</v>
      </c>
      <c r="Y321" s="87">
        <f>J321/I321</f>
        <v>0.82608695652173914</v>
      </c>
      <c r="Z321" s="87">
        <f>K321/$C321</f>
        <v>0.97142857142857142</v>
      </c>
      <c r="AA321" s="87">
        <f>L321/$C321</f>
        <v>0.97380952380952379</v>
      </c>
      <c r="AB321" s="87">
        <f>N321/M321</f>
        <v>0.96190476190476193</v>
      </c>
      <c r="AC321" s="87">
        <f>O321/$C321</f>
        <v>0.95</v>
      </c>
      <c r="AD321" s="87">
        <f>P321/$C321</f>
        <v>0.96190476190476193</v>
      </c>
      <c r="AE321" s="87">
        <f>Q321/$C321</f>
        <v>0.97142857142857142</v>
      </c>
    </row>
    <row r="322" spans="1:31" x14ac:dyDescent="0.2">
      <c r="A322" s="46">
        <f>'бланки '!D326</f>
        <v>321</v>
      </c>
      <c r="B322" s="82" t="str">
        <f>'бланки '!C326</f>
        <v>МБУ ДО «ДШИ»</v>
      </c>
      <c r="C322" s="79">
        <v>180</v>
      </c>
      <c r="D322" s="79">
        <v>129</v>
      </c>
      <c r="E322" s="79">
        <v>124</v>
      </c>
      <c r="F322" s="79">
        <v>125</v>
      </c>
      <c r="G322" s="79">
        <v>123</v>
      </c>
      <c r="H322" s="79">
        <v>155</v>
      </c>
      <c r="I322" s="79">
        <v>26</v>
      </c>
      <c r="J322" s="79">
        <v>24</v>
      </c>
      <c r="K322" s="79">
        <v>169</v>
      </c>
      <c r="L322" s="79">
        <v>173</v>
      </c>
      <c r="M322" s="79">
        <v>140</v>
      </c>
      <c r="N322" s="79">
        <v>135</v>
      </c>
      <c r="O322" s="79">
        <v>163</v>
      </c>
      <c r="P322" s="79">
        <v>174</v>
      </c>
      <c r="Q322" s="79">
        <v>169</v>
      </c>
      <c r="T322" s="86">
        <f>A322</f>
        <v>321</v>
      </c>
      <c r="U322" s="86" t="str">
        <f>B322</f>
        <v>МБУ ДО «ДШИ»</v>
      </c>
      <c r="V322" s="87">
        <f>G322/F322</f>
        <v>0.98399999999999999</v>
      </c>
      <c r="W322" s="87">
        <f>E322/D322</f>
        <v>0.96124031007751942</v>
      </c>
      <c r="X322" s="87">
        <f>H322/$C322</f>
        <v>0.86111111111111116</v>
      </c>
      <c r="Y322" s="87">
        <f>J322/I322</f>
        <v>0.92307692307692313</v>
      </c>
      <c r="Z322" s="87">
        <f>K322/$C322</f>
        <v>0.93888888888888888</v>
      </c>
      <c r="AA322" s="87">
        <f>L322/$C322</f>
        <v>0.96111111111111114</v>
      </c>
      <c r="AB322" s="87">
        <f>N322/M322</f>
        <v>0.9642857142857143</v>
      </c>
      <c r="AC322" s="87">
        <f>O322/$C322</f>
        <v>0.90555555555555556</v>
      </c>
      <c r="AD322" s="87">
        <f>P322/$C322</f>
        <v>0.96666666666666667</v>
      </c>
      <c r="AE322" s="87">
        <f>Q322/$C322</f>
        <v>0.93888888888888888</v>
      </c>
    </row>
    <row r="323" spans="1:31" x14ac:dyDescent="0.2">
      <c r="A323" s="46">
        <f>'бланки '!D327</f>
        <v>322</v>
      </c>
      <c r="B323" s="82" t="str">
        <f>'бланки '!C327</f>
        <v>МКОУ "Коркмаскалинская СОШ им.М.Баймурзаева</v>
      </c>
      <c r="C323" s="79">
        <v>299</v>
      </c>
      <c r="D323" s="79">
        <v>195</v>
      </c>
      <c r="E323" s="79">
        <v>185</v>
      </c>
      <c r="F323" s="79">
        <v>173</v>
      </c>
      <c r="G323" s="79">
        <v>165</v>
      </c>
      <c r="H323" s="79">
        <v>261</v>
      </c>
      <c r="I323" s="79">
        <v>201</v>
      </c>
      <c r="J323" s="79">
        <v>185</v>
      </c>
      <c r="K323" s="79">
        <v>286</v>
      </c>
      <c r="L323" s="79">
        <v>293</v>
      </c>
      <c r="M323" s="79">
        <v>237</v>
      </c>
      <c r="N323" s="79">
        <v>231</v>
      </c>
      <c r="O323" s="79">
        <v>285</v>
      </c>
      <c r="P323" s="79">
        <v>287</v>
      </c>
      <c r="Q323" s="79">
        <v>285</v>
      </c>
      <c r="T323" s="86">
        <f>A323</f>
        <v>322</v>
      </c>
      <c r="U323" s="86" t="str">
        <f>B323</f>
        <v>МКОУ "Коркмаскалинская СОШ им.М.Баймурзаева</v>
      </c>
      <c r="V323" s="87">
        <f>G323/F323</f>
        <v>0.95375722543352603</v>
      </c>
      <c r="W323" s="87">
        <f>E323/D323</f>
        <v>0.94871794871794868</v>
      </c>
      <c r="X323" s="87">
        <f>H323/$C323</f>
        <v>0.87290969899665549</v>
      </c>
      <c r="Y323" s="87">
        <f>J323/I323</f>
        <v>0.92039800995024879</v>
      </c>
      <c r="Z323" s="87">
        <f>K323/$C323</f>
        <v>0.95652173913043481</v>
      </c>
      <c r="AA323" s="87">
        <f>L323/$C323</f>
        <v>0.97993311036789299</v>
      </c>
      <c r="AB323" s="87">
        <f>N323/M323</f>
        <v>0.97468354430379744</v>
      </c>
      <c r="AC323" s="87">
        <f>O323/$C323</f>
        <v>0.95317725752508364</v>
      </c>
      <c r="AD323" s="87">
        <f>P323/$C323</f>
        <v>0.95986622073578598</v>
      </c>
      <c r="AE323" s="87">
        <f>Q323/$C323</f>
        <v>0.95317725752508364</v>
      </c>
    </row>
    <row r="324" spans="1:31" x14ac:dyDescent="0.2">
      <c r="A324" s="46">
        <f>'бланки '!D328</f>
        <v>323</v>
      </c>
      <c r="B324" s="82" t="str">
        <f>'бланки '!C328</f>
        <v>МКОУ "Большеарешевская СОШ"</v>
      </c>
      <c r="C324" s="79">
        <v>94</v>
      </c>
      <c r="D324" s="79">
        <v>70</v>
      </c>
      <c r="E324" s="79">
        <v>70</v>
      </c>
      <c r="F324" s="79">
        <v>57</v>
      </c>
      <c r="G324" s="79">
        <v>55</v>
      </c>
      <c r="H324" s="79">
        <v>83</v>
      </c>
      <c r="I324" s="79">
        <v>20</v>
      </c>
      <c r="J324" s="79">
        <v>14</v>
      </c>
      <c r="K324" s="79">
        <v>92</v>
      </c>
      <c r="L324" s="79">
        <v>92</v>
      </c>
      <c r="M324" s="79">
        <v>65</v>
      </c>
      <c r="N324" s="79">
        <v>61</v>
      </c>
      <c r="O324" s="79">
        <v>89</v>
      </c>
      <c r="P324" s="79">
        <v>91</v>
      </c>
      <c r="Q324" s="79">
        <v>91</v>
      </c>
      <c r="T324" s="86">
        <f>A324</f>
        <v>323</v>
      </c>
      <c r="U324" s="86" t="str">
        <f>B324</f>
        <v>МКОУ "Большеарешевская СОШ"</v>
      </c>
      <c r="V324" s="87">
        <f>G324/F324</f>
        <v>0.96491228070175439</v>
      </c>
      <c r="W324" s="87">
        <f>E324/D324</f>
        <v>1</v>
      </c>
      <c r="X324" s="87">
        <f>H324/$C324</f>
        <v>0.88297872340425532</v>
      </c>
      <c r="Y324" s="87">
        <f>J324/I324</f>
        <v>0.7</v>
      </c>
      <c r="Z324" s="87">
        <f>K324/$C324</f>
        <v>0.97872340425531912</v>
      </c>
      <c r="AA324" s="87">
        <f>L324/$C324</f>
        <v>0.97872340425531912</v>
      </c>
      <c r="AB324" s="87">
        <f>N324/M324</f>
        <v>0.93846153846153846</v>
      </c>
      <c r="AC324" s="87">
        <f>O324/$C324</f>
        <v>0.94680851063829785</v>
      </c>
      <c r="AD324" s="87">
        <f>P324/$C324</f>
        <v>0.96808510638297873</v>
      </c>
      <c r="AE324" s="87">
        <f>Q324/$C324</f>
        <v>0.96808510638297873</v>
      </c>
    </row>
    <row r="325" spans="1:31" x14ac:dyDescent="0.2">
      <c r="A325" s="46">
        <f>'бланки '!D329</f>
        <v>324</v>
      </c>
      <c r="B325" s="82" t="str">
        <f>'бланки '!C329</f>
        <v>МКОУ "Брянская СОШ"</v>
      </c>
      <c r="C325" s="79">
        <v>168</v>
      </c>
      <c r="D325" s="79">
        <v>145</v>
      </c>
      <c r="E325" s="79">
        <v>141</v>
      </c>
      <c r="F325" s="79">
        <v>131</v>
      </c>
      <c r="G325" s="79">
        <v>128</v>
      </c>
      <c r="H325" s="79">
        <v>129</v>
      </c>
      <c r="I325" s="79">
        <v>25</v>
      </c>
      <c r="J325" s="79">
        <v>23</v>
      </c>
      <c r="K325" s="79">
        <v>165</v>
      </c>
      <c r="L325" s="79">
        <v>167</v>
      </c>
      <c r="M325" s="79">
        <v>139</v>
      </c>
      <c r="N325" s="79">
        <v>134</v>
      </c>
      <c r="O325" s="79">
        <v>166</v>
      </c>
      <c r="P325" s="79">
        <v>165</v>
      </c>
      <c r="Q325" s="79">
        <v>168</v>
      </c>
      <c r="T325" s="86">
        <f>A325</f>
        <v>324</v>
      </c>
      <c r="U325" s="86" t="str">
        <f>B325</f>
        <v>МКОУ "Брянская СОШ"</v>
      </c>
      <c r="V325" s="87">
        <f>G325/F325</f>
        <v>0.97709923664122134</v>
      </c>
      <c r="W325" s="87">
        <f>E325/D325</f>
        <v>0.97241379310344822</v>
      </c>
      <c r="X325" s="87">
        <f>H325/$C325</f>
        <v>0.7678571428571429</v>
      </c>
      <c r="Y325" s="87">
        <f>J325/I325</f>
        <v>0.92</v>
      </c>
      <c r="Z325" s="87">
        <f>K325/$C325</f>
        <v>0.9821428571428571</v>
      </c>
      <c r="AA325" s="87">
        <f>L325/$C325</f>
        <v>0.99404761904761907</v>
      </c>
      <c r="AB325" s="87">
        <f>N325/M325</f>
        <v>0.96402877697841727</v>
      </c>
      <c r="AC325" s="87">
        <f>O325/$C325</f>
        <v>0.98809523809523814</v>
      </c>
      <c r="AD325" s="87">
        <f>P325/$C325</f>
        <v>0.9821428571428571</v>
      </c>
      <c r="AE325" s="87">
        <f>Q325/$C325</f>
        <v>1</v>
      </c>
    </row>
    <row r="326" spans="1:31" x14ac:dyDescent="0.2">
      <c r="A326" s="46">
        <f>'бланки '!D330</f>
        <v>325</v>
      </c>
      <c r="B326" s="82" t="str">
        <f>'бланки '!C330</f>
        <v>МКОУ "Новобирюзякская СОШ"</v>
      </c>
      <c r="C326" s="79">
        <v>40</v>
      </c>
      <c r="D326" s="79">
        <v>29</v>
      </c>
      <c r="E326" s="79">
        <v>27</v>
      </c>
      <c r="F326" s="79">
        <v>27</v>
      </c>
      <c r="G326" s="79">
        <v>25</v>
      </c>
      <c r="H326" s="79">
        <v>31</v>
      </c>
      <c r="I326" s="79">
        <v>4</v>
      </c>
      <c r="J326" s="79">
        <v>3</v>
      </c>
      <c r="K326" s="79">
        <v>33</v>
      </c>
      <c r="L326" s="79">
        <v>36</v>
      </c>
      <c r="M326" s="79">
        <v>24</v>
      </c>
      <c r="N326" s="79">
        <v>24</v>
      </c>
      <c r="O326" s="79">
        <v>32</v>
      </c>
      <c r="P326" s="79">
        <v>33</v>
      </c>
      <c r="Q326" s="79">
        <v>33</v>
      </c>
      <c r="T326" s="86">
        <f>A326</f>
        <v>325</v>
      </c>
      <c r="U326" s="86" t="str">
        <f>B326</f>
        <v>МКОУ "Новобирюзякская СОШ"</v>
      </c>
      <c r="V326" s="87">
        <f>G326/F326</f>
        <v>0.92592592592592593</v>
      </c>
      <c r="W326" s="87">
        <f>E326/D326</f>
        <v>0.93103448275862066</v>
      </c>
      <c r="X326" s="87">
        <f>H326/$C326</f>
        <v>0.77500000000000002</v>
      </c>
      <c r="Y326" s="87">
        <f>J326/I326</f>
        <v>0.75</v>
      </c>
      <c r="Z326" s="87">
        <f>K326/$C326</f>
        <v>0.82499999999999996</v>
      </c>
      <c r="AA326" s="87">
        <f>L326/$C326</f>
        <v>0.9</v>
      </c>
      <c r="AB326" s="87">
        <f>N326/M326</f>
        <v>1</v>
      </c>
      <c r="AC326" s="87">
        <f>O326/$C326</f>
        <v>0.8</v>
      </c>
      <c r="AD326" s="87">
        <f>P326/$C326</f>
        <v>0.82499999999999996</v>
      </c>
      <c r="AE326" s="87">
        <f>Q326/$C326</f>
        <v>0.82499999999999996</v>
      </c>
    </row>
    <row r="327" spans="1:31" x14ac:dyDescent="0.2">
      <c r="A327" s="46">
        <f>'бланки '!D331</f>
        <v>326</v>
      </c>
      <c r="B327" s="82" t="str">
        <f>'бланки '!C331</f>
        <v>МКОУ "Новокрестьяновская СОШ"</v>
      </c>
      <c r="C327" s="79">
        <v>75</v>
      </c>
      <c r="D327" s="79">
        <v>43</v>
      </c>
      <c r="E327" s="79">
        <v>40</v>
      </c>
      <c r="F327" s="79">
        <v>35</v>
      </c>
      <c r="G327" s="79">
        <v>33</v>
      </c>
      <c r="H327" s="79">
        <v>67</v>
      </c>
      <c r="I327" s="79">
        <v>4</v>
      </c>
      <c r="J327" s="79">
        <v>3</v>
      </c>
      <c r="K327" s="79">
        <v>73</v>
      </c>
      <c r="L327" s="79">
        <v>67</v>
      </c>
      <c r="M327" s="79">
        <v>43</v>
      </c>
      <c r="N327" s="79">
        <v>40</v>
      </c>
      <c r="O327" s="79">
        <v>62</v>
      </c>
      <c r="P327" s="79">
        <v>67</v>
      </c>
      <c r="Q327" s="79">
        <v>66</v>
      </c>
      <c r="T327" s="86">
        <f>A327</f>
        <v>326</v>
      </c>
      <c r="U327" s="86" t="str">
        <f>B327</f>
        <v>МКОУ "Новокрестьяновская СОШ"</v>
      </c>
      <c r="V327" s="87">
        <f>G327/F327</f>
        <v>0.94285714285714284</v>
      </c>
      <c r="W327" s="87">
        <f>E327/D327</f>
        <v>0.93023255813953487</v>
      </c>
      <c r="X327" s="87">
        <f>H327/$C327</f>
        <v>0.89333333333333331</v>
      </c>
      <c r="Y327" s="87">
        <f>J327/I327</f>
        <v>0.75</v>
      </c>
      <c r="Z327" s="87">
        <f>K327/$C327</f>
        <v>0.97333333333333338</v>
      </c>
      <c r="AA327" s="87">
        <f>L327/$C327</f>
        <v>0.89333333333333331</v>
      </c>
      <c r="AB327" s="87">
        <f>N327/M327</f>
        <v>0.93023255813953487</v>
      </c>
      <c r="AC327" s="87">
        <f>O327/$C327</f>
        <v>0.82666666666666666</v>
      </c>
      <c r="AD327" s="87">
        <f>P327/$C327</f>
        <v>0.89333333333333331</v>
      </c>
      <c r="AE327" s="87">
        <f>Q327/$C327</f>
        <v>0.88</v>
      </c>
    </row>
    <row r="328" spans="1:31" x14ac:dyDescent="0.2">
      <c r="A328" s="46">
        <f>'бланки '!D332</f>
        <v>327</v>
      </c>
      <c r="B328" s="82" t="str">
        <f>'бланки '!C332</f>
        <v>МКОУ "Нововладимировская СОШ"</v>
      </c>
      <c r="C328" s="79">
        <v>55</v>
      </c>
      <c r="D328" s="79">
        <v>48</v>
      </c>
      <c r="E328" s="79">
        <v>48</v>
      </c>
      <c r="F328" s="79">
        <v>43</v>
      </c>
      <c r="G328" s="79">
        <v>43</v>
      </c>
      <c r="H328" s="79">
        <v>50</v>
      </c>
      <c r="I328" s="79">
        <v>6</v>
      </c>
      <c r="J328" s="79">
        <v>6</v>
      </c>
      <c r="K328" s="79">
        <v>55</v>
      </c>
      <c r="L328" s="79">
        <v>55</v>
      </c>
      <c r="M328" s="79">
        <v>43</v>
      </c>
      <c r="N328" s="79">
        <v>43</v>
      </c>
      <c r="O328" s="79">
        <v>53</v>
      </c>
      <c r="P328" s="79">
        <v>52</v>
      </c>
      <c r="Q328" s="79">
        <v>55</v>
      </c>
      <c r="T328" s="86">
        <f>A328</f>
        <v>327</v>
      </c>
      <c r="U328" s="86" t="str">
        <f>B328</f>
        <v>МКОУ "Нововладимировская СОШ"</v>
      </c>
      <c r="V328" s="87">
        <f>G328/F328</f>
        <v>1</v>
      </c>
      <c r="W328" s="87">
        <f>E328/D328</f>
        <v>1</v>
      </c>
      <c r="X328" s="87">
        <f>H328/$C328</f>
        <v>0.90909090909090906</v>
      </c>
      <c r="Y328" s="87">
        <f>J328/I328</f>
        <v>1</v>
      </c>
      <c r="Z328" s="87">
        <f>K328/$C328</f>
        <v>1</v>
      </c>
      <c r="AA328" s="87">
        <f>L328/$C328</f>
        <v>1</v>
      </c>
      <c r="AB328" s="87">
        <f>N328/M328</f>
        <v>1</v>
      </c>
      <c r="AC328" s="87">
        <f>O328/$C328</f>
        <v>0.96363636363636362</v>
      </c>
      <c r="AD328" s="87">
        <f>P328/$C328</f>
        <v>0.94545454545454544</v>
      </c>
      <c r="AE328" s="87">
        <f>Q328/$C328</f>
        <v>1</v>
      </c>
    </row>
    <row r="329" spans="1:31" x14ac:dyDescent="0.2">
      <c r="A329" s="46">
        <f>'бланки '!D333</f>
        <v>328</v>
      </c>
      <c r="B329" s="82" t="str">
        <f>'бланки '!C333</f>
        <v>МКОУ "Некрасовская СОШ"</v>
      </c>
      <c r="C329" s="79">
        <v>130</v>
      </c>
      <c r="D329" s="79">
        <v>73</v>
      </c>
      <c r="E329" s="79">
        <v>72</v>
      </c>
      <c r="F329" s="79">
        <v>70</v>
      </c>
      <c r="G329" s="79">
        <v>69</v>
      </c>
      <c r="H329" s="79">
        <v>109</v>
      </c>
      <c r="I329" s="79">
        <v>11</v>
      </c>
      <c r="J329" s="79">
        <v>10</v>
      </c>
      <c r="K329" s="79">
        <v>125</v>
      </c>
      <c r="L329" s="79">
        <v>124</v>
      </c>
      <c r="M329" s="79">
        <v>86</v>
      </c>
      <c r="N329" s="79">
        <v>84</v>
      </c>
      <c r="O329" s="79">
        <v>112</v>
      </c>
      <c r="P329" s="79">
        <v>127</v>
      </c>
      <c r="Q329" s="79">
        <v>123</v>
      </c>
      <c r="T329" s="86">
        <f>A329</f>
        <v>328</v>
      </c>
      <c r="U329" s="86" t="str">
        <f>B329</f>
        <v>МКОУ "Некрасовская СОШ"</v>
      </c>
      <c r="V329" s="87">
        <f>G329/F329</f>
        <v>0.98571428571428577</v>
      </c>
      <c r="W329" s="87">
        <f>E329/D329</f>
        <v>0.98630136986301364</v>
      </c>
      <c r="X329" s="87">
        <f>H329/$C329</f>
        <v>0.83846153846153848</v>
      </c>
      <c r="Y329" s="87">
        <f>J329/I329</f>
        <v>0.90909090909090906</v>
      </c>
      <c r="Z329" s="87">
        <f>K329/$C329</f>
        <v>0.96153846153846156</v>
      </c>
      <c r="AA329" s="87">
        <f>L329/$C329</f>
        <v>0.9538461538461539</v>
      </c>
      <c r="AB329" s="87">
        <f>N329/M329</f>
        <v>0.97674418604651159</v>
      </c>
      <c r="AC329" s="87">
        <f>O329/$C329</f>
        <v>0.86153846153846159</v>
      </c>
      <c r="AD329" s="87">
        <f>P329/$C329</f>
        <v>0.97692307692307689</v>
      </c>
      <c r="AE329" s="87">
        <f>Q329/$C329</f>
        <v>0.94615384615384612</v>
      </c>
    </row>
    <row r="330" spans="1:31" x14ac:dyDescent="0.2">
      <c r="A330" s="46">
        <f>'бланки '!D334</f>
        <v>329</v>
      </c>
      <c r="B330" s="82" t="str">
        <f>'бланки '!C334</f>
        <v>МКОУ "Огузерская СОШ"</v>
      </c>
      <c r="C330" s="79">
        <v>42</v>
      </c>
      <c r="D330" s="79">
        <v>37</v>
      </c>
      <c r="E330" s="79">
        <v>33</v>
      </c>
      <c r="F330" s="79">
        <v>35</v>
      </c>
      <c r="G330" s="79">
        <v>33</v>
      </c>
      <c r="H330" s="79">
        <v>37</v>
      </c>
      <c r="I330" s="79">
        <v>5</v>
      </c>
      <c r="J330" s="79">
        <v>4</v>
      </c>
      <c r="K330" s="79">
        <v>38</v>
      </c>
      <c r="L330" s="79">
        <v>41</v>
      </c>
      <c r="M330" s="79">
        <v>37</v>
      </c>
      <c r="N330" s="79">
        <v>36</v>
      </c>
      <c r="O330" s="79">
        <v>37</v>
      </c>
      <c r="P330" s="79">
        <v>40</v>
      </c>
      <c r="Q330" s="79">
        <v>40</v>
      </c>
      <c r="T330" s="86">
        <f>A330</f>
        <v>329</v>
      </c>
      <c r="U330" s="86" t="str">
        <f>B330</f>
        <v>МКОУ "Огузерская СОШ"</v>
      </c>
      <c r="V330" s="87">
        <f>G330/F330</f>
        <v>0.94285714285714284</v>
      </c>
      <c r="W330" s="87">
        <f>E330/D330</f>
        <v>0.89189189189189189</v>
      </c>
      <c r="X330" s="87">
        <f>H330/$C330</f>
        <v>0.88095238095238093</v>
      </c>
      <c r="Y330" s="87">
        <f>J330/I330</f>
        <v>0.8</v>
      </c>
      <c r="Z330" s="87">
        <f>K330/$C330</f>
        <v>0.90476190476190477</v>
      </c>
      <c r="AA330" s="87">
        <f>L330/$C330</f>
        <v>0.97619047619047616</v>
      </c>
      <c r="AB330" s="87">
        <f>N330/M330</f>
        <v>0.97297297297297303</v>
      </c>
      <c r="AC330" s="87">
        <f>O330/$C330</f>
        <v>0.88095238095238093</v>
      </c>
      <c r="AD330" s="87">
        <f>P330/$C330</f>
        <v>0.95238095238095233</v>
      </c>
      <c r="AE330" s="87">
        <f>Q330/$C330</f>
        <v>0.95238095238095233</v>
      </c>
    </row>
    <row r="331" spans="1:31" x14ac:dyDescent="0.2">
      <c r="A331" s="46">
        <f>'бланки '!D335</f>
        <v>330</v>
      </c>
      <c r="B331" s="82" t="str">
        <f>'бланки '!C335</f>
        <v>МКОУ "Первомайская СОШ"</v>
      </c>
      <c r="C331" s="79">
        <v>65</v>
      </c>
      <c r="D331" s="79">
        <v>51</v>
      </c>
      <c r="E331" s="79">
        <v>47</v>
      </c>
      <c r="F331" s="79">
        <v>49</v>
      </c>
      <c r="G331" s="79">
        <v>48</v>
      </c>
      <c r="H331" s="79">
        <v>54</v>
      </c>
      <c r="I331" s="79">
        <v>13</v>
      </c>
      <c r="J331" s="79">
        <v>12</v>
      </c>
      <c r="K331" s="79">
        <v>61</v>
      </c>
      <c r="L331" s="79">
        <v>63</v>
      </c>
      <c r="M331" s="79">
        <v>57</v>
      </c>
      <c r="N331" s="79">
        <v>55</v>
      </c>
      <c r="O331" s="79">
        <v>59</v>
      </c>
      <c r="P331" s="79">
        <v>60</v>
      </c>
      <c r="Q331" s="79">
        <v>60</v>
      </c>
      <c r="T331" s="86">
        <f>A331</f>
        <v>330</v>
      </c>
      <c r="U331" s="86" t="str">
        <f>B331</f>
        <v>МКОУ "Первомайская СОШ"</v>
      </c>
      <c r="V331" s="87">
        <f>G331/F331</f>
        <v>0.97959183673469385</v>
      </c>
      <c r="W331" s="87">
        <f>E331/D331</f>
        <v>0.92156862745098034</v>
      </c>
      <c r="X331" s="87">
        <f>H331/$C331</f>
        <v>0.83076923076923082</v>
      </c>
      <c r="Y331" s="87">
        <f>J331/I331</f>
        <v>0.92307692307692313</v>
      </c>
      <c r="Z331" s="87">
        <f>K331/$C331</f>
        <v>0.93846153846153846</v>
      </c>
      <c r="AA331" s="87">
        <f>L331/$C331</f>
        <v>0.96923076923076923</v>
      </c>
      <c r="AB331" s="87">
        <f>N331/M331</f>
        <v>0.96491228070175439</v>
      </c>
      <c r="AC331" s="87">
        <f>O331/$C331</f>
        <v>0.90769230769230769</v>
      </c>
      <c r="AD331" s="87">
        <f>P331/$C331</f>
        <v>0.92307692307692313</v>
      </c>
      <c r="AE331" s="87">
        <f>Q331/$C331</f>
        <v>0.92307692307692313</v>
      </c>
    </row>
    <row r="332" spans="1:31" x14ac:dyDescent="0.2">
      <c r="A332" s="46">
        <f>'бланки '!D336</f>
        <v>331</v>
      </c>
      <c r="B332" s="82" t="str">
        <f>'бланки '!C336</f>
        <v>МКОУ "Победовсая СОШ"</v>
      </c>
      <c r="C332" s="79">
        <v>184</v>
      </c>
      <c r="D332" s="79">
        <v>147</v>
      </c>
      <c r="E332" s="79">
        <v>143</v>
      </c>
      <c r="F332" s="79">
        <v>148</v>
      </c>
      <c r="G332" s="79">
        <v>144</v>
      </c>
      <c r="H332" s="79">
        <v>162</v>
      </c>
      <c r="I332" s="79">
        <v>30</v>
      </c>
      <c r="J332" s="79">
        <v>29</v>
      </c>
      <c r="K332" s="79">
        <v>179</v>
      </c>
      <c r="L332" s="79">
        <v>181</v>
      </c>
      <c r="M332" s="79">
        <v>162</v>
      </c>
      <c r="N332" s="79">
        <v>160</v>
      </c>
      <c r="O332" s="79">
        <v>179</v>
      </c>
      <c r="P332" s="79">
        <v>180</v>
      </c>
      <c r="Q332" s="79">
        <v>179</v>
      </c>
      <c r="T332" s="86">
        <f>A332</f>
        <v>331</v>
      </c>
      <c r="U332" s="86" t="str">
        <f>B332</f>
        <v>МКОУ "Победовсая СОШ"</v>
      </c>
      <c r="V332" s="87">
        <f>G332/F332</f>
        <v>0.97297297297297303</v>
      </c>
      <c r="W332" s="87">
        <f>E332/D332</f>
        <v>0.97278911564625847</v>
      </c>
      <c r="X332" s="87">
        <f>H332/$C332</f>
        <v>0.88043478260869568</v>
      </c>
      <c r="Y332" s="87">
        <f>J332/I332</f>
        <v>0.96666666666666667</v>
      </c>
      <c r="Z332" s="87">
        <f>K332/$C332</f>
        <v>0.97282608695652173</v>
      </c>
      <c r="AA332" s="87">
        <f>L332/$C332</f>
        <v>0.98369565217391308</v>
      </c>
      <c r="AB332" s="87">
        <f>N332/M332</f>
        <v>0.98765432098765427</v>
      </c>
      <c r="AC332" s="87">
        <f>O332/$C332</f>
        <v>0.97282608695652173</v>
      </c>
      <c r="AD332" s="87">
        <f>P332/$C332</f>
        <v>0.97826086956521741</v>
      </c>
      <c r="AE332" s="87">
        <f>Q332/$C332</f>
        <v>0.97282608695652173</v>
      </c>
    </row>
    <row r="333" spans="1:31" x14ac:dyDescent="0.2">
      <c r="A333" s="46">
        <f>'бланки '!D337</f>
        <v>332</v>
      </c>
      <c r="B333" s="82" t="str">
        <f>'бланки '!C337</f>
        <v>МКОУ "Рыбалкинская СОШ"</v>
      </c>
      <c r="C333" s="79">
        <v>118</v>
      </c>
      <c r="D333" s="79">
        <v>94</v>
      </c>
      <c r="E333" s="79">
        <v>93</v>
      </c>
      <c r="F333" s="79">
        <v>97</v>
      </c>
      <c r="G333" s="79">
        <v>96</v>
      </c>
      <c r="H333" s="79">
        <v>106</v>
      </c>
      <c r="I333" s="79">
        <v>5</v>
      </c>
      <c r="J333" s="79">
        <v>5</v>
      </c>
      <c r="K333" s="79">
        <v>116</v>
      </c>
      <c r="L333" s="79">
        <v>117</v>
      </c>
      <c r="M333" s="79">
        <v>104</v>
      </c>
      <c r="N333" s="79">
        <v>102</v>
      </c>
      <c r="O333" s="79">
        <v>116</v>
      </c>
      <c r="P333" s="79">
        <v>117</v>
      </c>
      <c r="Q333" s="79">
        <v>116</v>
      </c>
      <c r="T333" s="86">
        <f>A333</f>
        <v>332</v>
      </c>
      <c r="U333" s="86" t="str">
        <f>B333</f>
        <v>МКОУ "Рыбалкинская СОШ"</v>
      </c>
      <c r="V333" s="87">
        <f>G333/F333</f>
        <v>0.98969072164948457</v>
      </c>
      <c r="W333" s="87">
        <f>E333/D333</f>
        <v>0.98936170212765961</v>
      </c>
      <c r="X333" s="87">
        <f>H333/$C333</f>
        <v>0.89830508474576276</v>
      </c>
      <c r="Y333" s="87">
        <f>J333/I333</f>
        <v>1</v>
      </c>
      <c r="Z333" s="87">
        <f>K333/$C333</f>
        <v>0.98305084745762716</v>
      </c>
      <c r="AA333" s="87">
        <f>L333/$C333</f>
        <v>0.99152542372881358</v>
      </c>
      <c r="AB333" s="87">
        <f>N333/M333</f>
        <v>0.98076923076923073</v>
      </c>
      <c r="AC333" s="87">
        <f>O333/$C333</f>
        <v>0.98305084745762716</v>
      </c>
      <c r="AD333" s="87">
        <f>P333/$C333</f>
        <v>0.99152542372881358</v>
      </c>
      <c r="AE333" s="87">
        <f>Q333/$C333</f>
        <v>0.98305084745762716</v>
      </c>
    </row>
    <row r="334" spans="1:31" x14ac:dyDescent="0.2">
      <c r="A334" s="46">
        <f>'бланки '!D338</f>
        <v>333</v>
      </c>
      <c r="B334" s="82" t="str">
        <f>'бланки '!C338</f>
        <v>МКОУ "Сар-Сарская СОШ"</v>
      </c>
      <c r="C334" s="79">
        <v>27</v>
      </c>
      <c r="D334" s="79">
        <v>21</v>
      </c>
      <c r="E334" s="79">
        <v>20</v>
      </c>
      <c r="F334" s="79">
        <v>14</v>
      </c>
      <c r="G334" s="79">
        <v>14</v>
      </c>
      <c r="H334" s="79">
        <v>20</v>
      </c>
      <c r="I334" s="79">
        <v>1</v>
      </c>
      <c r="J334" s="79">
        <v>1</v>
      </c>
      <c r="K334" s="79">
        <v>22</v>
      </c>
      <c r="L334" s="79">
        <v>24</v>
      </c>
      <c r="M334" s="79">
        <v>16</v>
      </c>
      <c r="N334" s="79">
        <v>14</v>
      </c>
      <c r="O334" s="79">
        <v>23</v>
      </c>
      <c r="P334" s="79">
        <v>25</v>
      </c>
      <c r="Q334" s="79">
        <v>24</v>
      </c>
      <c r="T334" s="86">
        <f>A334</f>
        <v>333</v>
      </c>
      <c r="U334" s="86" t="str">
        <f>B334</f>
        <v>МКОУ "Сар-Сарская СОШ"</v>
      </c>
      <c r="V334" s="87">
        <f>G334/F334</f>
        <v>1</v>
      </c>
      <c r="W334" s="87">
        <f>E334/D334</f>
        <v>0.95238095238095233</v>
      </c>
      <c r="X334" s="87">
        <f>H334/$C334</f>
        <v>0.7407407407407407</v>
      </c>
      <c r="Y334" s="87">
        <f>J334/I334</f>
        <v>1</v>
      </c>
      <c r="Z334" s="87">
        <f>K334/$C334</f>
        <v>0.81481481481481477</v>
      </c>
      <c r="AA334" s="87">
        <f>L334/$C334</f>
        <v>0.88888888888888884</v>
      </c>
      <c r="AB334" s="87">
        <f>N334/M334</f>
        <v>0.875</v>
      </c>
      <c r="AC334" s="87">
        <f>O334/$C334</f>
        <v>0.85185185185185186</v>
      </c>
      <c r="AD334" s="87">
        <f>P334/$C334</f>
        <v>0.92592592592592593</v>
      </c>
      <c r="AE334" s="87">
        <f>Q334/$C334</f>
        <v>0.88888888888888884</v>
      </c>
    </row>
    <row r="335" spans="1:31" x14ac:dyDescent="0.2">
      <c r="A335" s="46">
        <f>'бланки '!D339</f>
        <v>334</v>
      </c>
      <c r="B335" s="82" t="str">
        <f>'бланки '!C339</f>
        <v>МКОУ "Совхозная СОШ  № 6"</v>
      </c>
      <c r="C335" s="79">
        <v>140</v>
      </c>
      <c r="D335" s="79">
        <v>93</v>
      </c>
      <c r="E335" s="79">
        <v>84</v>
      </c>
      <c r="F335" s="79">
        <v>59</v>
      </c>
      <c r="G335" s="79">
        <v>55</v>
      </c>
      <c r="H335" s="79">
        <v>104</v>
      </c>
      <c r="I335" s="79">
        <v>7</v>
      </c>
      <c r="J335" s="79">
        <v>6</v>
      </c>
      <c r="K335" s="79">
        <v>127</v>
      </c>
      <c r="L335" s="79">
        <v>132</v>
      </c>
      <c r="M335" s="79">
        <v>76</v>
      </c>
      <c r="N335" s="79">
        <v>70</v>
      </c>
      <c r="O335" s="79">
        <v>104</v>
      </c>
      <c r="P335" s="79">
        <v>104</v>
      </c>
      <c r="Q335" s="79">
        <v>113</v>
      </c>
      <c r="T335" s="86">
        <f>A335</f>
        <v>334</v>
      </c>
      <c r="U335" s="86" t="str">
        <f>B335</f>
        <v>МКОУ "Совхозная СОШ  № 6"</v>
      </c>
      <c r="V335" s="87">
        <f>G335/F335</f>
        <v>0.93220338983050843</v>
      </c>
      <c r="W335" s="87">
        <f>E335/D335</f>
        <v>0.90322580645161288</v>
      </c>
      <c r="X335" s="87">
        <f>H335/$C335</f>
        <v>0.74285714285714288</v>
      </c>
      <c r="Y335" s="87">
        <f>J335/I335</f>
        <v>0.8571428571428571</v>
      </c>
      <c r="Z335" s="87">
        <f>K335/$C335</f>
        <v>0.90714285714285714</v>
      </c>
      <c r="AA335" s="87">
        <f>L335/$C335</f>
        <v>0.94285714285714284</v>
      </c>
      <c r="AB335" s="87">
        <f>N335/M335</f>
        <v>0.92105263157894735</v>
      </c>
      <c r="AC335" s="87">
        <f>O335/$C335</f>
        <v>0.74285714285714288</v>
      </c>
      <c r="AD335" s="87">
        <f>P335/$C335</f>
        <v>0.74285714285714288</v>
      </c>
      <c r="AE335" s="87">
        <f>Q335/$C335</f>
        <v>0.80714285714285716</v>
      </c>
    </row>
    <row r="336" spans="1:31" x14ac:dyDescent="0.2">
      <c r="A336" s="46">
        <f>'бланки '!D340</f>
        <v>335</v>
      </c>
      <c r="B336" s="82" t="str">
        <f>'бланки '!C340</f>
        <v>МКОУ "Совхозная СОШ"</v>
      </c>
      <c r="C336" s="79">
        <v>131</v>
      </c>
      <c r="D336" s="79">
        <v>106</v>
      </c>
      <c r="E336" s="79">
        <v>100</v>
      </c>
      <c r="F336" s="79">
        <v>85</v>
      </c>
      <c r="G336" s="79">
        <v>80</v>
      </c>
      <c r="H336" s="79">
        <v>116</v>
      </c>
      <c r="I336" s="79">
        <v>17</v>
      </c>
      <c r="J336" s="79">
        <v>15</v>
      </c>
      <c r="K336" s="79">
        <v>121</v>
      </c>
      <c r="L336" s="79">
        <v>123</v>
      </c>
      <c r="M336" s="79">
        <v>87</v>
      </c>
      <c r="N336" s="79">
        <v>82</v>
      </c>
      <c r="O336" s="79">
        <v>120</v>
      </c>
      <c r="P336" s="79">
        <v>117</v>
      </c>
      <c r="Q336" s="79">
        <v>122</v>
      </c>
      <c r="T336" s="86">
        <f>A336</f>
        <v>335</v>
      </c>
      <c r="U336" s="86" t="str">
        <f>B336</f>
        <v>МКОУ "Совхозная СОШ"</v>
      </c>
      <c r="V336" s="87">
        <f>G336/F336</f>
        <v>0.94117647058823528</v>
      </c>
      <c r="W336" s="87">
        <f>E336/D336</f>
        <v>0.94339622641509435</v>
      </c>
      <c r="X336" s="87">
        <f>H336/$C336</f>
        <v>0.8854961832061069</v>
      </c>
      <c r="Y336" s="87">
        <f>J336/I336</f>
        <v>0.88235294117647056</v>
      </c>
      <c r="Z336" s="87">
        <f>K336/$C336</f>
        <v>0.92366412213740456</v>
      </c>
      <c r="AA336" s="87">
        <f>L336/$C336</f>
        <v>0.93893129770992367</v>
      </c>
      <c r="AB336" s="87">
        <f>N336/M336</f>
        <v>0.94252873563218387</v>
      </c>
      <c r="AC336" s="87">
        <f>O336/$C336</f>
        <v>0.91603053435114501</v>
      </c>
      <c r="AD336" s="87">
        <f>P336/$C336</f>
        <v>0.89312977099236646</v>
      </c>
      <c r="AE336" s="87">
        <f>Q336/$C336</f>
        <v>0.93129770992366412</v>
      </c>
    </row>
    <row r="337" spans="1:31" x14ac:dyDescent="0.2">
      <c r="A337" s="46">
        <f>'бланки '!D341</f>
        <v>336</v>
      </c>
      <c r="B337" s="82" t="str">
        <f>'бланки '!C341</f>
        <v>МКОУ "Старосеребряковская СОШ"</v>
      </c>
      <c r="C337" s="79">
        <v>64</v>
      </c>
      <c r="D337" s="79">
        <v>39</v>
      </c>
      <c r="E337" s="79">
        <v>39</v>
      </c>
      <c r="F337" s="79">
        <v>21</v>
      </c>
      <c r="G337" s="79">
        <v>21</v>
      </c>
      <c r="H337" s="79">
        <v>57</v>
      </c>
      <c r="I337" s="79">
        <v>2</v>
      </c>
      <c r="J337" s="79">
        <v>2</v>
      </c>
      <c r="K337" s="79">
        <v>61</v>
      </c>
      <c r="L337" s="79">
        <v>62</v>
      </c>
      <c r="M337" s="79">
        <v>39</v>
      </c>
      <c r="N337" s="79">
        <v>38</v>
      </c>
      <c r="O337" s="79">
        <v>62</v>
      </c>
      <c r="P337" s="79">
        <v>60</v>
      </c>
      <c r="Q337" s="79">
        <v>61</v>
      </c>
      <c r="T337" s="86">
        <f>A337</f>
        <v>336</v>
      </c>
      <c r="U337" s="86" t="str">
        <f>B337</f>
        <v>МКОУ "Старосеребряковская СОШ"</v>
      </c>
      <c r="V337" s="87">
        <f>G337/F337</f>
        <v>1</v>
      </c>
      <c r="W337" s="87">
        <f>E337/D337</f>
        <v>1</v>
      </c>
      <c r="X337" s="87">
        <f>H337/$C337</f>
        <v>0.890625</v>
      </c>
      <c r="Y337" s="87">
        <f>J337/I337</f>
        <v>1</v>
      </c>
      <c r="Z337" s="87">
        <f>K337/$C337</f>
        <v>0.953125</v>
      </c>
      <c r="AA337" s="87">
        <f>L337/$C337</f>
        <v>0.96875</v>
      </c>
      <c r="AB337" s="87">
        <f>N337/M337</f>
        <v>0.97435897435897434</v>
      </c>
      <c r="AC337" s="87">
        <f>O337/$C337</f>
        <v>0.96875</v>
      </c>
      <c r="AD337" s="87">
        <f>P337/$C337</f>
        <v>0.9375</v>
      </c>
      <c r="AE337" s="87">
        <f>Q337/$C337</f>
        <v>0.953125</v>
      </c>
    </row>
    <row r="338" spans="1:31" x14ac:dyDescent="0.2">
      <c r="A338" s="46">
        <f>'бланки '!D342</f>
        <v>337</v>
      </c>
      <c r="B338" s="82" t="str">
        <f>'бланки '!C342</f>
        <v>МКОУ "Хуцеевская СОШ"</v>
      </c>
      <c r="C338" s="79">
        <v>46</v>
      </c>
      <c r="D338" s="79">
        <v>34</v>
      </c>
      <c r="E338" s="79">
        <v>33</v>
      </c>
      <c r="F338" s="79">
        <v>31</v>
      </c>
      <c r="G338" s="79">
        <v>29</v>
      </c>
      <c r="H338" s="79">
        <v>36</v>
      </c>
      <c r="I338" s="79">
        <v>6</v>
      </c>
      <c r="J338" s="79">
        <v>5</v>
      </c>
      <c r="K338" s="79">
        <v>45</v>
      </c>
      <c r="L338" s="79">
        <v>44</v>
      </c>
      <c r="M338" s="79">
        <v>36</v>
      </c>
      <c r="N338" s="79">
        <v>34</v>
      </c>
      <c r="O338" s="79">
        <v>43</v>
      </c>
      <c r="P338" s="79">
        <v>42</v>
      </c>
      <c r="Q338" s="79">
        <v>44</v>
      </c>
      <c r="T338" s="86">
        <f>A338</f>
        <v>337</v>
      </c>
      <c r="U338" s="86" t="str">
        <f>B338</f>
        <v>МКОУ "Хуцеевская СОШ"</v>
      </c>
      <c r="V338" s="87">
        <f>G338/F338</f>
        <v>0.93548387096774188</v>
      </c>
      <c r="W338" s="87">
        <f>E338/D338</f>
        <v>0.97058823529411764</v>
      </c>
      <c r="X338" s="87">
        <f>H338/$C338</f>
        <v>0.78260869565217395</v>
      </c>
      <c r="Y338" s="87">
        <f>J338/I338</f>
        <v>0.83333333333333337</v>
      </c>
      <c r="Z338" s="87">
        <f>K338/$C338</f>
        <v>0.97826086956521741</v>
      </c>
      <c r="AA338" s="87">
        <f>L338/$C338</f>
        <v>0.95652173913043481</v>
      </c>
      <c r="AB338" s="87">
        <f>N338/M338</f>
        <v>0.94444444444444442</v>
      </c>
      <c r="AC338" s="87">
        <f>O338/$C338</f>
        <v>0.93478260869565222</v>
      </c>
      <c r="AD338" s="87">
        <f>P338/$C338</f>
        <v>0.91304347826086951</v>
      </c>
      <c r="AE338" s="87">
        <f>Q338/$C338</f>
        <v>0.95652173913043481</v>
      </c>
    </row>
    <row r="339" spans="1:31" x14ac:dyDescent="0.2">
      <c r="A339" s="46">
        <f>'бланки '!D343</f>
        <v>338</v>
      </c>
      <c r="B339" s="82" t="str">
        <f>'бланки '!C343</f>
        <v>МКОУ "Цветковская гимназия "</v>
      </c>
      <c r="C339" s="79">
        <v>378</v>
      </c>
      <c r="D339" s="79">
        <v>332</v>
      </c>
      <c r="E339" s="79">
        <v>317</v>
      </c>
      <c r="F339" s="79">
        <v>306</v>
      </c>
      <c r="G339" s="79">
        <v>295</v>
      </c>
      <c r="H339" s="79">
        <v>354</v>
      </c>
      <c r="I339" s="79">
        <v>35</v>
      </c>
      <c r="J339" s="79">
        <v>30</v>
      </c>
      <c r="K339" s="79">
        <v>361</v>
      </c>
      <c r="L339" s="79">
        <v>370</v>
      </c>
      <c r="M339" s="79">
        <v>309</v>
      </c>
      <c r="N339" s="79">
        <v>305</v>
      </c>
      <c r="O339" s="79">
        <v>368</v>
      </c>
      <c r="P339" s="79">
        <v>367</v>
      </c>
      <c r="Q339" s="79">
        <v>362</v>
      </c>
      <c r="T339" s="86">
        <f>A339</f>
        <v>338</v>
      </c>
      <c r="U339" s="86" t="str">
        <f>B339</f>
        <v>МКОУ "Цветковская гимназия "</v>
      </c>
      <c r="V339" s="87">
        <f>G339/F339</f>
        <v>0.96405228758169936</v>
      </c>
      <c r="W339" s="87">
        <f>E339/D339</f>
        <v>0.95481927710843373</v>
      </c>
      <c r="X339" s="87">
        <f>H339/$C339</f>
        <v>0.93650793650793651</v>
      </c>
      <c r="Y339" s="87">
        <f>J339/I339</f>
        <v>0.8571428571428571</v>
      </c>
      <c r="Z339" s="87">
        <f>K339/$C339</f>
        <v>0.955026455026455</v>
      </c>
      <c r="AA339" s="87">
        <f>L339/$C339</f>
        <v>0.97883597883597884</v>
      </c>
      <c r="AB339" s="87">
        <f>N339/M339</f>
        <v>0.98705501618122982</v>
      </c>
      <c r="AC339" s="87">
        <f>O339/$C339</f>
        <v>0.97354497354497349</v>
      </c>
      <c r="AD339" s="87">
        <f>P339/$C339</f>
        <v>0.97089947089947093</v>
      </c>
      <c r="AE339" s="87">
        <f>Q339/$C339</f>
        <v>0.95767195767195767</v>
      </c>
    </row>
    <row r="340" spans="1:31" x14ac:dyDescent="0.2">
      <c r="A340" s="46">
        <f>'бланки '!D344</f>
        <v>339</v>
      </c>
      <c r="B340" s="82" t="str">
        <f>'бланки '!C344</f>
        <v>МКОУ "Черняевская СОШ"</v>
      </c>
      <c r="C340" s="79">
        <v>162</v>
      </c>
      <c r="D340" s="79">
        <v>125</v>
      </c>
      <c r="E340" s="79">
        <v>120</v>
      </c>
      <c r="F340" s="79">
        <v>118</v>
      </c>
      <c r="G340" s="79">
        <v>114</v>
      </c>
      <c r="H340" s="79">
        <v>137</v>
      </c>
      <c r="I340" s="79">
        <v>21</v>
      </c>
      <c r="J340" s="79">
        <v>17</v>
      </c>
      <c r="K340" s="79">
        <v>145</v>
      </c>
      <c r="L340" s="79">
        <v>147</v>
      </c>
      <c r="M340" s="79">
        <v>108</v>
      </c>
      <c r="N340" s="79">
        <v>101</v>
      </c>
      <c r="O340" s="79">
        <v>142</v>
      </c>
      <c r="P340" s="79">
        <v>148</v>
      </c>
      <c r="Q340" s="79">
        <v>145</v>
      </c>
      <c r="T340" s="86">
        <f>A340</f>
        <v>339</v>
      </c>
      <c r="U340" s="86" t="str">
        <f>B340</f>
        <v>МКОУ "Черняевская СОШ"</v>
      </c>
      <c r="V340" s="87">
        <f>G340/F340</f>
        <v>0.96610169491525422</v>
      </c>
      <c r="W340" s="87">
        <f>E340/D340</f>
        <v>0.96</v>
      </c>
      <c r="X340" s="87">
        <f>H340/$C340</f>
        <v>0.84567901234567899</v>
      </c>
      <c r="Y340" s="87">
        <f>J340/I340</f>
        <v>0.80952380952380953</v>
      </c>
      <c r="Z340" s="87">
        <f>K340/$C340</f>
        <v>0.89506172839506171</v>
      </c>
      <c r="AA340" s="87">
        <f>L340/$C340</f>
        <v>0.90740740740740744</v>
      </c>
      <c r="AB340" s="87">
        <f>N340/M340</f>
        <v>0.93518518518518523</v>
      </c>
      <c r="AC340" s="87">
        <f>O340/$C340</f>
        <v>0.87654320987654322</v>
      </c>
      <c r="AD340" s="87">
        <f>P340/$C340</f>
        <v>0.9135802469135802</v>
      </c>
      <c r="AE340" s="87">
        <f>Q340/$C340</f>
        <v>0.89506172839506171</v>
      </c>
    </row>
    <row r="341" spans="1:31" x14ac:dyDescent="0.2">
      <c r="A341" s="46">
        <f>'бланки '!D345</f>
        <v>340</v>
      </c>
      <c r="B341" s="82" t="str">
        <f>'бланки '!C345</f>
        <v>МКОУ "Яснополянская СОШ"</v>
      </c>
      <c r="C341" s="79">
        <v>108</v>
      </c>
      <c r="D341" s="79">
        <v>93</v>
      </c>
      <c r="E341" s="79">
        <v>88</v>
      </c>
      <c r="F341" s="79">
        <v>81</v>
      </c>
      <c r="G341" s="79">
        <v>78</v>
      </c>
      <c r="H341" s="79">
        <v>88</v>
      </c>
      <c r="I341" s="79">
        <v>19</v>
      </c>
      <c r="J341" s="79">
        <v>13</v>
      </c>
      <c r="K341" s="79">
        <v>98</v>
      </c>
      <c r="L341" s="79">
        <v>101</v>
      </c>
      <c r="M341" s="79">
        <v>89</v>
      </c>
      <c r="N341" s="79">
        <v>85</v>
      </c>
      <c r="O341" s="79">
        <v>97</v>
      </c>
      <c r="P341" s="79">
        <v>99</v>
      </c>
      <c r="Q341" s="79">
        <v>100</v>
      </c>
      <c r="T341" s="86">
        <f>A341</f>
        <v>340</v>
      </c>
      <c r="U341" s="86" t="str">
        <f>B341</f>
        <v>МКОУ "Яснополянская СОШ"</v>
      </c>
      <c r="V341" s="87">
        <f>G341/F341</f>
        <v>0.96296296296296291</v>
      </c>
      <c r="W341" s="87">
        <f>E341/D341</f>
        <v>0.94623655913978499</v>
      </c>
      <c r="X341" s="87">
        <f>H341/$C341</f>
        <v>0.81481481481481477</v>
      </c>
      <c r="Y341" s="87">
        <f>J341/I341</f>
        <v>0.68421052631578949</v>
      </c>
      <c r="Z341" s="87">
        <f>K341/$C341</f>
        <v>0.90740740740740744</v>
      </c>
      <c r="AA341" s="87">
        <f>L341/$C341</f>
        <v>0.93518518518518523</v>
      </c>
      <c r="AB341" s="87">
        <f>N341/M341</f>
        <v>0.9550561797752809</v>
      </c>
      <c r="AC341" s="87">
        <f>O341/$C341</f>
        <v>0.89814814814814814</v>
      </c>
      <c r="AD341" s="87">
        <f>P341/$C341</f>
        <v>0.91666666666666663</v>
      </c>
      <c r="AE341" s="87">
        <f>Q341/$C341</f>
        <v>0.92592592592592593</v>
      </c>
    </row>
    <row r="342" spans="1:31" x14ac:dyDescent="0.2">
      <c r="A342" s="46">
        <f>'бланки '!D346</f>
        <v>341</v>
      </c>
      <c r="B342" s="82" t="str">
        <f>'бланки '!C346</f>
        <v>МКОУ "Степновская ООШ"</v>
      </c>
      <c r="C342" s="79">
        <v>19</v>
      </c>
      <c r="D342" s="79">
        <v>17</v>
      </c>
      <c r="E342" s="79">
        <v>17</v>
      </c>
      <c r="F342" s="79">
        <v>17</v>
      </c>
      <c r="G342" s="79">
        <v>17</v>
      </c>
      <c r="H342" s="79">
        <v>17</v>
      </c>
      <c r="I342" s="79">
        <v>5</v>
      </c>
      <c r="J342" s="79">
        <v>5</v>
      </c>
      <c r="K342" s="79">
        <v>19</v>
      </c>
      <c r="L342" s="79">
        <v>18</v>
      </c>
      <c r="M342" s="79">
        <v>15</v>
      </c>
      <c r="N342" s="79">
        <v>15</v>
      </c>
      <c r="O342" s="79">
        <v>19</v>
      </c>
      <c r="P342" s="79">
        <v>19</v>
      </c>
      <c r="Q342" s="79">
        <v>19</v>
      </c>
      <c r="T342" s="86">
        <f>A342</f>
        <v>341</v>
      </c>
      <c r="U342" s="86" t="str">
        <f>B342</f>
        <v>МКОУ "Степновская ООШ"</v>
      </c>
      <c r="V342" s="87">
        <f>G342/F342</f>
        <v>1</v>
      </c>
      <c r="W342" s="87">
        <f>E342/D342</f>
        <v>1</v>
      </c>
      <c r="X342" s="87">
        <f>H342/$C342</f>
        <v>0.89473684210526316</v>
      </c>
      <c r="Y342" s="87">
        <f>J342/I342</f>
        <v>1</v>
      </c>
      <c r="Z342" s="87">
        <f>K342/$C342</f>
        <v>1</v>
      </c>
      <c r="AA342" s="87">
        <f>L342/$C342</f>
        <v>0.94736842105263153</v>
      </c>
      <c r="AB342" s="87">
        <f>N342/M342</f>
        <v>1</v>
      </c>
      <c r="AC342" s="87">
        <f>O342/$C342</f>
        <v>1</v>
      </c>
      <c r="AD342" s="87">
        <f>P342/$C342</f>
        <v>1</v>
      </c>
      <c r="AE342" s="87">
        <f>Q342/$C342</f>
        <v>1</v>
      </c>
    </row>
    <row r="343" spans="1:31" x14ac:dyDescent="0.2">
      <c r="A343" s="46">
        <f>'бланки '!D347</f>
        <v>342</v>
      </c>
      <c r="B343" s="82" t="str">
        <f>'бланки '!C347</f>
        <v>МКОУ "Новогладовская ООШ"</v>
      </c>
      <c r="C343" s="79">
        <v>26</v>
      </c>
      <c r="D343" s="79">
        <v>24</v>
      </c>
      <c r="E343" s="79">
        <v>24</v>
      </c>
      <c r="F343" s="79">
        <v>22</v>
      </c>
      <c r="G343" s="79">
        <v>22</v>
      </c>
      <c r="H343" s="79">
        <v>24</v>
      </c>
      <c r="I343" s="79">
        <v>7</v>
      </c>
      <c r="J343" s="79">
        <v>6</v>
      </c>
      <c r="K343" s="79">
        <v>25</v>
      </c>
      <c r="L343" s="79">
        <v>25</v>
      </c>
      <c r="M343" s="79">
        <v>24</v>
      </c>
      <c r="N343" s="79">
        <v>24</v>
      </c>
      <c r="O343" s="79">
        <v>26</v>
      </c>
      <c r="P343" s="79">
        <v>26</v>
      </c>
      <c r="Q343" s="79">
        <v>25</v>
      </c>
      <c r="T343" s="86">
        <f>A343</f>
        <v>342</v>
      </c>
      <c r="U343" s="86" t="str">
        <f>B343</f>
        <v>МКОУ "Новогладовская ООШ"</v>
      </c>
      <c r="V343" s="87">
        <f>G343/F343</f>
        <v>1</v>
      </c>
      <c r="W343" s="87">
        <f>E343/D343</f>
        <v>1</v>
      </c>
      <c r="X343" s="87">
        <f>H343/$C343</f>
        <v>0.92307692307692313</v>
      </c>
      <c r="Y343" s="87">
        <f>J343/I343</f>
        <v>0.8571428571428571</v>
      </c>
      <c r="Z343" s="87">
        <f>K343/$C343</f>
        <v>0.96153846153846156</v>
      </c>
      <c r="AA343" s="87">
        <f>L343/$C343</f>
        <v>0.96153846153846156</v>
      </c>
      <c r="AB343" s="87">
        <f>N343/M343</f>
        <v>1</v>
      </c>
      <c r="AC343" s="87">
        <f>O343/$C343</f>
        <v>1</v>
      </c>
      <c r="AD343" s="87">
        <f>P343/$C343</f>
        <v>1</v>
      </c>
      <c r="AE343" s="87">
        <f>Q343/$C343</f>
        <v>0.96153846153846156</v>
      </c>
    </row>
    <row r="344" spans="1:31" x14ac:dyDescent="0.2">
      <c r="A344" s="46">
        <f>'бланки '!D348</f>
        <v>343</v>
      </c>
      <c r="B344" s="82" t="str">
        <f>'бланки '!C348</f>
        <v>МКОУ "Сангишинская ООШ"</v>
      </c>
      <c r="C344" s="79">
        <v>22</v>
      </c>
      <c r="D344" s="79">
        <v>21</v>
      </c>
      <c r="E344" s="79">
        <v>21</v>
      </c>
      <c r="F344" s="79">
        <v>18</v>
      </c>
      <c r="G344" s="79">
        <v>18</v>
      </c>
      <c r="H344" s="79">
        <v>19</v>
      </c>
      <c r="I344" s="79">
        <v>1</v>
      </c>
      <c r="J344" s="79">
        <v>1</v>
      </c>
      <c r="K344" s="79">
        <v>22</v>
      </c>
      <c r="L344" s="79">
        <v>21</v>
      </c>
      <c r="M344" s="79">
        <v>18</v>
      </c>
      <c r="N344" s="79">
        <v>18</v>
      </c>
      <c r="O344" s="79">
        <v>21</v>
      </c>
      <c r="P344" s="79">
        <v>22</v>
      </c>
      <c r="Q344" s="79">
        <v>21</v>
      </c>
      <c r="T344" s="86">
        <f>A344</f>
        <v>343</v>
      </c>
      <c r="U344" s="86" t="str">
        <f>B344</f>
        <v>МКОУ "Сангишинская ООШ"</v>
      </c>
      <c r="V344" s="87">
        <f>G344/F344</f>
        <v>1</v>
      </c>
      <c r="W344" s="87">
        <f>E344/D344</f>
        <v>1</v>
      </c>
      <c r="X344" s="87">
        <f>H344/$C344</f>
        <v>0.86363636363636365</v>
      </c>
      <c r="Y344" s="87">
        <f>J344/I344</f>
        <v>1</v>
      </c>
      <c r="Z344" s="87">
        <f>K344/$C344</f>
        <v>1</v>
      </c>
      <c r="AA344" s="87">
        <f>L344/$C344</f>
        <v>0.95454545454545459</v>
      </c>
      <c r="AB344" s="87">
        <f>N344/M344</f>
        <v>1</v>
      </c>
      <c r="AC344" s="87">
        <f>O344/$C344</f>
        <v>0.95454545454545459</v>
      </c>
      <c r="AD344" s="87">
        <f>P344/$C344</f>
        <v>1</v>
      </c>
      <c r="AE344" s="87">
        <f>Q344/$C344</f>
        <v>0.95454545454545459</v>
      </c>
    </row>
    <row r="345" spans="1:31" x14ac:dyDescent="0.2">
      <c r="A345" s="46">
        <f>'бланки '!D349</f>
        <v>344</v>
      </c>
      <c r="B345" s="82" t="str">
        <f>'бланки '!C349</f>
        <v>МКОУ "Шаумяновская ООШ"</v>
      </c>
      <c r="C345" s="79">
        <v>101</v>
      </c>
      <c r="D345" s="79">
        <v>78</v>
      </c>
      <c r="E345" s="79">
        <v>73</v>
      </c>
      <c r="F345" s="79">
        <v>69</v>
      </c>
      <c r="G345" s="79">
        <v>65</v>
      </c>
      <c r="H345" s="79">
        <v>75</v>
      </c>
      <c r="I345" s="79">
        <v>9</v>
      </c>
      <c r="J345" s="79">
        <v>7</v>
      </c>
      <c r="K345" s="79">
        <v>96</v>
      </c>
      <c r="L345" s="79">
        <v>99</v>
      </c>
      <c r="M345" s="79">
        <v>76</v>
      </c>
      <c r="N345" s="79">
        <v>73</v>
      </c>
      <c r="O345" s="79">
        <v>75</v>
      </c>
      <c r="P345" s="79">
        <v>77</v>
      </c>
      <c r="Q345" s="79">
        <v>75</v>
      </c>
      <c r="T345" s="86">
        <f>A345</f>
        <v>344</v>
      </c>
      <c r="U345" s="86" t="str">
        <f>B345</f>
        <v>МКОУ "Шаумяновская ООШ"</v>
      </c>
      <c r="V345" s="87">
        <f>G345/F345</f>
        <v>0.94202898550724634</v>
      </c>
      <c r="W345" s="87">
        <f>E345/D345</f>
        <v>0.9358974358974359</v>
      </c>
      <c r="X345" s="87">
        <f>H345/$C345</f>
        <v>0.74257425742574257</v>
      </c>
      <c r="Y345" s="87">
        <f>J345/I345</f>
        <v>0.77777777777777779</v>
      </c>
      <c r="Z345" s="87">
        <f>K345/$C345</f>
        <v>0.95049504950495045</v>
      </c>
      <c r="AA345" s="87">
        <f>L345/$C345</f>
        <v>0.98019801980198018</v>
      </c>
      <c r="AB345" s="87">
        <f>N345/M345</f>
        <v>0.96052631578947367</v>
      </c>
      <c r="AC345" s="87">
        <f>O345/$C345</f>
        <v>0.74257425742574257</v>
      </c>
      <c r="AD345" s="87">
        <f>P345/$C345</f>
        <v>0.76237623762376239</v>
      </c>
      <c r="AE345" s="87">
        <f>Q345/$C345</f>
        <v>0.74257425742574257</v>
      </c>
    </row>
    <row r="346" spans="1:31" x14ac:dyDescent="0.2">
      <c r="A346" s="46">
        <f>'бланки '!D350</f>
        <v>345</v>
      </c>
      <c r="B346" s="82" t="str">
        <f>'бланки '!C350</f>
        <v>МКОУ "Тушиловская ООШ"</v>
      </c>
      <c r="C346" s="79">
        <v>35</v>
      </c>
      <c r="D346" s="79">
        <v>30</v>
      </c>
      <c r="E346" s="79">
        <v>29</v>
      </c>
      <c r="F346" s="79">
        <v>25</v>
      </c>
      <c r="G346" s="79">
        <v>24</v>
      </c>
      <c r="H346" s="79">
        <v>28</v>
      </c>
      <c r="I346" s="79">
        <v>4</v>
      </c>
      <c r="J346" s="79">
        <v>4</v>
      </c>
      <c r="K346" s="79">
        <v>34</v>
      </c>
      <c r="L346" s="79">
        <v>34</v>
      </c>
      <c r="M346" s="79">
        <v>25</v>
      </c>
      <c r="N346" s="79">
        <v>24</v>
      </c>
      <c r="O346" s="79">
        <v>33</v>
      </c>
      <c r="P346" s="79">
        <v>34</v>
      </c>
      <c r="Q346" s="79">
        <v>33</v>
      </c>
      <c r="T346" s="86">
        <f>A346</f>
        <v>345</v>
      </c>
      <c r="U346" s="86" t="str">
        <f>B346</f>
        <v>МКОУ "Тушиловская ООШ"</v>
      </c>
      <c r="V346" s="87">
        <f>G346/F346</f>
        <v>0.96</v>
      </c>
      <c r="W346" s="87">
        <f>E346/D346</f>
        <v>0.96666666666666667</v>
      </c>
      <c r="X346" s="87">
        <f>H346/$C346</f>
        <v>0.8</v>
      </c>
      <c r="Y346" s="87">
        <f>J346/I346</f>
        <v>1</v>
      </c>
      <c r="Z346" s="87">
        <f>K346/$C346</f>
        <v>0.97142857142857142</v>
      </c>
      <c r="AA346" s="87">
        <f>L346/$C346</f>
        <v>0.97142857142857142</v>
      </c>
      <c r="AB346" s="87">
        <f>N346/M346</f>
        <v>0.96</v>
      </c>
      <c r="AC346" s="87">
        <f>O346/$C346</f>
        <v>0.94285714285714284</v>
      </c>
      <c r="AD346" s="87">
        <f>P346/$C346</f>
        <v>0.97142857142857142</v>
      </c>
      <c r="AE346" s="87">
        <f>Q346/$C346</f>
        <v>0.94285714285714284</v>
      </c>
    </row>
    <row r="347" spans="1:31" x14ac:dyDescent="0.2">
      <c r="A347" s="46">
        <f>'бланки '!D351</f>
        <v>346</v>
      </c>
      <c r="B347" s="82" t="str">
        <f>'бланки '!C351</f>
        <v>МКУ ДО "ДДТ"</v>
      </c>
      <c r="C347" s="79">
        <v>599</v>
      </c>
      <c r="D347" s="79">
        <v>476</v>
      </c>
      <c r="E347" s="79">
        <v>456</v>
      </c>
      <c r="F347" s="79">
        <v>420</v>
      </c>
      <c r="G347" s="79">
        <v>405</v>
      </c>
      <c r="H347" s="79">
        <v>510</v>
      </c>
      <c r="I347" s="79">
        <v>62</v>
      </c>
      <c r="J347" s="79">
        <v>56</v>
      </c>
      <c r="K347" s="79">
        <v>575</v>
      </c>
      <c r="L347" s="79">
        <v>581</v>
      </c>
      <c r="M347" s="79">
        <v>453</v>
      </c>
      <c r="N347" s="79">
        <v>440</v>
      </c>
      <c r="O347" s="79">
        <v>566</v>
      </c>
      <c r="P347" s="79">
        <v>568</v>
      </c>
      <c r="Q347" s="79">
        <v>572</v>
      </c>
      <c r="T347" s="86">
        <f>A347</f>
        <v>346</v>
      </c>
      <c r="U347" s="86" t="str">
        <f>B347</f>
        <v>МКУ ДО "ДДТ"</v>
      </c>
      <c r="V347" s="87">
        <f>G347/F347</f>
        <v>0.9642857142857143</v>
      </c>
      <c r="W347" s="87">
        <f>E347/D347</f>
        <v>0.95798319327731096</v>
      </c>
      <c r="X347" s="87">
        <f>H347/$C347</f>
        <v>0.85141903171953259</v>
      </c>
      <c r="Y347" s="87">
        <f>J347/I347</f>
        <v>0.90322580645161288</v>
      </c>
      <c r="Z347" s="87">
        <f>K347/$C347</f>
        <v>0.95993322203672793</v>
      </c>
      <c r="AA347" s="87">
        <f>L347/$C347</f>
        <v>0.96994991652754592</v>
      </c>
      <c r="AB347" s="87">
        <f>N347/M347</f>
        <v>0.9713024282560706</v>
      </c>
      <c r="AC347" s="87">
        <f>O347/$C347</f>
        <v>0.94490818030050083</v>
      </c>
      <c r="AD347" s="87">
        <f>P347/$C347</f>
        <v>0.94824707846410683</v>
      </c>
      <c r="AE347" s="87">
        <f>Q347/$C347</f>
        <v>0.95492487479131882</v>
      </c>
    </row>
    <row r="348" spans="1:31" x14ac:dyDescent="0.2">
      <c r="A348" s="46">
        <f>'бланки '!D352</f>
        <v>347</v>
      </c>
      <c r="B348" s="82" t="str">
        <f>'бланки '!C352</f>
        <v>МКУ ДО "ДШИ" с. Аверьяновка</v>
      </c>
      <c r="C348" s="79">
        <v>129</v>
      </c>
      <c r="D348" s="79">
        <v>93</v>
      </c>
      <c r="E348" s="79">
        <v>92</v>
      </c>
      <c r="F348" s="79">
        <v>67</v>
      </c>
      <c r="G348" s="79">
        <v>65</v>
      </c>
      <c r="H348" s="79">
        <v>111</v>
      </c>
      <c r="I348" s="79">
        <v>9</v>
      </c>
      <c r="J348" s="79">
        <v>8</v>
      </c>
      <c r="K348" s="79">
        <v>125</v>
      </c>
      <c r="L348" s="79">
        <v>125</v>
      </c>
      <c r="M348" s="79">
        <v>91</v>
      </c>
      <c r="N348" s="79">
        <v>88</v>
      </c>
      <c r="O348" s="79">
        <v>123</v>
      </c>
      <c r="P348" s="79">
        <v>121</v>
      </c>
      <c r="Q348" s="79">
        <v>123</v>
      </c>
      <c r="T348" s="86">
        <f>A348</f>
        <v>347</v>
      </c>
      <c r="U348" s="86" t="str">
        <f>B348</f>
        <v>МКУ ДО "ДШИ" с. Аверьяновка</v>
      </c>
      <c r="V348" s="87">
        <f>G348/F348</f>
        <v>0.97014925373134331</v>
      </c>
      <c r="W348" s="87">
        <f>E348/D348</f>
        <v>0.989247311827957</v>
      </c>
      <c r="X348" s="87">
        <f>H348/$C348</f>
        <v>0.86046511627906974</v>
      </c>
      <c r="Y348" s="87">
        <f>J348/I348</f>
        <v>0.88888888888888884</v>
      </c>
      <c r="Z348" s="87">
        <f>K348/$C348</f>
        <v>0.96899224806201545</v>
      </c>
      <c r="AA348" s="87">
        <f>L348/$C348</f>
        <v>0.96899224806201545</v>
      </c>
      <c r="AB348" s="87">
        <f>N348/M348</f>
        <v>0.96703296703296704</v>
      </c>
      <c r="AC348" s="87">
        <f>O348/$C348</f>
        <v>0.95348837209302328</v>
      </c>
      <c r="AD348" s="87">
        <f>P348/$C348</f>
        <v>0.93798449612403101</v>
      </c>
      <c r="AE348" s="87">
        <f>Q348/$C348</f>
        <v>0.95348837209302328</v>
      </c>
    </row>
    <row r="349" spans="1:31" x14ac:dyDescent="0.2">
      <c r="A349" s="46">
        <f>'бланки '!D353</f>
        <v>348</v>
      </c>
      <c r="B349" s="82" t="str">
        <f>'бланки '!C353</f>
        <v>МКУ ДО "ДШИ" с. Юбилейное</v>
      </c>
      <c r="C349" s="79">
        <v>69</v>
      </c>
      <c r="D349" s="79">
        <v>39</v>
      </c>
      <c r="E349" s="79">
        <v>38</v>
      </c>
      <c r="F349" s="79">
        <v>30</v>
      </c>
      <c r="G349" s="79">
        <v>30</v>
      </c>
      <c r="H349" s="79">
        <v>52</v>
      </c>
      <c r="I349" s="79">
        <v>2</v>
      </c>
      <c r="J349" s="79">
        <v>2</v>
      </c>
      <c r="K349" s="79">
        <v>61</v>
      </c>
      <c r="L349" s="79">
        <v>65</v>
      </c>
      <c r="M349" s="79">
        <v>47</v>
      </c>
      <c r="N349" s="79">
        <v>46</v>
      </c>
      <c r="O349" s="79">
        <v>52</v>
      </c>
      <c r="P349" s="79">
        <v>57</v>
      </c>
      <c r="Q349" s="79">
        <v>53</v>
      </c>
      <c r="T349" s="86">
        <f>A349</f>
        <v>348</v>
      </c>
      <c r="U349" s="86" t="str">
        <f>B349</f>
        <v>МКУ ДО "ДШИ" с. Юбилейное</v>
      </c>
      <c r="V349" s="87">
        <f>G349/F349</f>
        <v>1</v>
      </c>
      <c r="W349" s="87">
        <f>E349/D349</f>
        <v>0.97435897435897434</v>
      </c>
      <c r="X349" s="87">
        <f>H349/$C349</f>
        <v>0.75362318840579712</v>
      </c>
      <c r="Y349" s="87">
        <f>J349/I349</f>
        <v>1</v>
      </c>
      <c r="Z349" s="87">
        <f>K349/$C349</f>
        <v>0.88405797101449279</v>
      </c>
      <c r="AA349" s="87">
        <f>L349/$C349</f>
        <v>0.94202898550724634</v>
      </c>
      <c r="AB349" s="87">
        <f>N349/M349</f>
        <v>0.97872340425531912</v>
      </c>
      <c r="AC349" s="87">
        <f>O349/$C349</f>
        <v>0.75362318840579712</v>
      </c>
      <c r="AD349" s="87">
        <f>P349/$C349</f>
        <v>0.82608695652173914</v>
      </c>
      <c r="AE349" s="87">
        <f>Q349/$C349</f>
        <v>0.76811594202898548</v>
      </c>
    </row>
    <row r="350" spans="1:31" x14ac:dyDescent="0.2">
      <c r="A350" s="46">
        <f>'бланки '!D354</f>
        <v>349</v>
      </c>
      <c r="B350" s="82" t="str">
        <f>'бланки '!C354</f>
        <v>МКОУ "Цыйшинская СОШ"</v>
      </c>
      <c r="C350" s="79">
        <v>10</v>
      </c>
      <c r="D350" s="79">
        <v>10</v>
      </c>
      <c r="E350" s="79">
        <v>9</v>
      </c>
      <c r="F350" s="79">
        <v>8</v>
      </c>
      <c r="G350" s="79">
        <v>7</v>
      </c>
      <c r="H350" s="79">
        <v>9</v>
      </c>
      <c r="I350" s="79">
        <v>1</v>
      </c>
      <c r="J350" s="79">
        <v>1</v>
      </c>
      <c r="K350" s="79">
        <v>10</v>
      </c>
      <c r="L350" s="79">
        <v>10</v>
      </c>
      <c r="M350" s="79">
        <v>7</v>
      </c>
      <c r="N350" s="79">
        <v>7</v>
      </c>
      <c r="O350" s="79">
        <v>9</v>
      </c>
      <c r="P350" s="79">
        <v>9</v>
      </c>
      <c r="Q350" s="79">
        <v>9</v>
      </c>
      <c r="T350" s="86">
        <f>A350</f>
        <v>349</v>
      </c>
      <c r="U350" s="86" t="str">
        <f>B350</f>
        <v>МКОУ "Цыйшинская СОШ"</v>
      </c>
      <c r="V350" s="87">
        <f>G350/F350</f>
        <v>0.875</v>
      </c>
      <c r="W350" s="87">
        <f>E350/D350</f>
        <v>0.9</v>
      </c>
      <c r="X350" s="87">
        <f>H350/$C350</f>
        <v>0.9</v>
      </c>
      <c r="Y350" s="87">
        <f>J350/I350</f>
        <v>1</v>
      </c>
      <c r="Z350" s="87">
        <f>K350/$C350</f>
        <v>1</v>
      </c>
      <c r="AA350" s="87">
        <f>L350/$C350</f>
        <v>1</v>
      </c>
      <c r="AB350" s="87">
        <f>N350/M350</f>
        <v>1</v>
      </c>
      <c r="AC350" s="87">
        <f>O350/$C350</f>
        <v>0.9</v>
      </c>
      <c r="AD350" s="87">
        <f>P350/$C350</f>
        <v>0.9</v>
      </c>
      <c r="AE350" s="87">
        <f>Q350/$C350</f>
        <v>0.9</v>
      </c>
    </row>
    <row r="351" spans="1:31" x14ac:dyDescent="0.2">
      <c r="A351" s="46">
        <f>'бланки '!D355</f>
        <v>350</v>
      </c>
      <c r="B351" s="82" t="str">
        <f>'бланки '!C355</f>
        <v>МКОУ "2-Цовкринская СОШ."</v>
      </c>
      <c r="C351" s="79">
        <v>13</v>
      </c>
      <c r="D351" s="79">
        <v>10</v>
      </c>
      <c r="E351" s="79">
        <v>10</v>
      </c>
      <c r="F351" s="79">
        <v>10</v>
      </c>
      <c r="G351" s="79">
        <v>10</v>
      </c>
      <c r="H351" s="79">
        <v>10</v>
      </c>
      <c r="I351" s="79">
        <v>1</v>
      </c>
      <c r="J351" s="79">
        <v>1</v>
      </c>
      <c r="K351" s="79">
        <v>12</v>
      </c>
      <c r="L351" s="79">
        <v>13</v>
      </c>
      <c r="M351" s="79">
        <v>10</v>
      </c>
      <c r="N351" s="79">
        <v>10</v>
      </c>
      <c r="O351" s="79">
        <v>12</v>
      </c>
      <c r="P351" s="79">
        <v>13</v>
      </c>
      <c r="Q351" s="79">
        <v>13</v>
      </c>
      <c r="T351" s="86">
        <f>A351</f>
        <v>350</v>
      </c>
      <c r="U351" s="86" t="str">
        <f>B351</f>
        <v>МКОУ "2-Цовкринская СОШ."</v>
      </c>
      <c r="V351" s="87">
        <f>G351/F351</f>
        <v>1</v>
      </c>
      <c r="W351" s="87">
        <f>E351/D351</f>
        <v>1</v>
      </c>
      <c r="X351" s="87">
        <f>H351/$C351</f>
        <v>0.76923076923076927</v>
      </c>
      <c r="Y351" s="87">
        <f>J351/I351</f>
        <v>1</v>
      </c>
      <c r="Z351" s="87">
        <f>K351/$C351</f>
        <v>0.92307692307692313</v>
      </c>
      <c r="AA351" s="87">
        <f>L351/$C351</f>
        <v>1</v>
      </c>
      <c r="AB351" s="87">
        <f>N351/M351</f>
        <v>1</v>
      </c>
      <c r="AC351" s="87">
        <f>O351/$C351</f>
        <v>0.92307692307692313</v>
      </c>
      <c r="AD351" s="87">
        <f>P351/$C351</f>
        <v>1</v>
      </c>
      <c r="AE351" s="87">
        <f>Q351/$C351</f>
        <v>1</v>
      </c>
    </row>
    <row r="352" spans="1:31" x14ac:dyDescent="0.2">
      <c r="A352" s="46">
        <f>'бланки '!D356</f>
        <v>351</v>
      </c>
      <c r="B352" s="82" t="str">
        <f>'бланки '!C356</f>
        <v>МКОУ "Сумбатлинская ООШ"</v>
      </c>
      <c r="C352" s="79">
        <v>7</v>
      </c>
      <c r="D352" s="79">
        <v>7</v>
      </c>
      <c r="E352" s="79">
        <v>7</v>
      </c>
      <c r="F352" s="79">
        <v>6</v>
      </c>
      <c r="G352" s="79">
        <v>6</v>
      </c>
      <c r="H352" s="79">
        <v>6</v>
      </c>
      <c r="I352" s="79">
        <v>1</v>
      </c>
      <c r="J352" s="79">
        <v>1</v>
      </c>
      <c r="K352" s="79">
        <v>7</v>
      </c>
      <c r="L352" s="79">
        <v>7</v>
      </c>
      <c r="M352" s="79">
        <v>3</v>
      </c>
      <c r="N352" s="79">
        <v>3</v>
      </c>
      <c r="O352" s="79">
        <v>7</v>
      </c>
      <c r="P352" s="79">
        <v>7</v>
      </c>
      <c r="Q352" s="79">
        <v>7</v>
      </c>
      <c r="T352" s="86">
        <f>A352</f>
        <v>351</v>
      </c>
      <c r="U352" s="86" t="str">
        <f>B352</f>
        <v>МКОУ "Сумбатлинская ООШ"</v>
      </c>
      <c r="V352" s="87">
        <f>G352/F352</f>
        <v>1</v>
      </c>
      <c r="W352" s="87">
        <f>E352/D352</f>
        <v>1</v>
      </c>
      <c r="X352" s="87">
        <f>H352/$C352</f>
        <v>0.8571428571428571</v>
      </c>
      <c r="Y352" s="87">
        <f>J352/I352</f>
        <v>1</v>
      </c>
      <c r="Z352" s="87">
        <f>K352/$C352</f>
        <v>1</v>
      </c>
      <c r="AA352" s="87">
        <f>L352/$C352</f>
        <v>1</v>
      </c>
      <c r="AB352" s="87">
        <f>N352/M352</f>
        <v>1</v>
      </c>
      <c r="AC352" s="87">
        <f>O352/$C352</f>
        <v>1</v>
      </c>
      <c r="AD352" s="87">
        <f>P352/$C352</f>
        <v>1</v>
      </c>
      <c r="AE352" s="87">
        <f>Q352/$C352</f>
        <v>1</v>
      </c>
    </row>
    <row r="353" spans="1:31" x14ac:dyDescent="0.2">
      <c r="A353" s="46">
        <f>'бланки '!D357</f>
        <v>352</v>
      </c>
      <c r="B353" s="82" t="str">
        <f>'бланки '!C357</f>
        <v>МКОУ "1-ЦовкринскаяООШ"</v>
      </c>
      <c r="C353" s="79">
        <v>3</v>
      </c>
      <c r="D353" s="79">
        <v>3</v>
      </c>
      <c r="E353" s="79">
        <v>3</v>
      </c>
      <c r="F353" s="79">
        <v>3</v>
      </c>
      <c r="G353" s="79">
        <v>3</v>
      </c>
      <c r="H353" s="79">
        <v>3</v>
      </c>
      <c r="I353" s="79">
        <v>1</v>
      </c>
      <c r="J353" s="79">
        <v>1</v>
      </c>
      <c r="K353" s="79">
        <v>3</v>
      </c>
      <c r="L353" s="79">
        <v>3</v>
      </c>
      <c r="M353" s="79">
        <v>2</v>
      </c>
      <c r="N353" s="79">
        <v>2</v>
      </c>
      <c r="O353" s="79">
        <v>3</v>
      </c>
      <c r="P353" s="79">
        <v>3</v>
      </c>
      <c r="Q353" s="79">
        <v>3</v>
      </c>
      <c r="T353" s="86">
        <f>A353</f>
        <v>352</v>
      </c>
      <c r="U353" s="86" t="str">
        <f>B353</f>
        <v>МКОУ "1-ЦовкринскаяООШ"</v>
      </c>
      <c r="V353" s="87">
        <f>G353/F353</f>
        <v>1</v>
      </c>
      <c r="W353" s="87">
        <f>E353/D353</f>
        <v>1</v>
      </c>
      <c r="X353" s="87">
        <f>H353/$C353</f>
        <v>1</v>
      </c>
      <c r="Y353" s="87">
        <f>J353/I353</f>
        <v>1</v>
      </c>
      <c r="Z353" s="87">
        <f>K353/$C353</f>
        <v>1</v>
      </c>
      <c r="AA353" s="87">
        <f>L353/$C353</f>
        <v>1</v>
      </c>
      <c r="AB353" s="87">
        <f>N353/M353</f>
        <v>1</v>
      </c>
      <c r="AC353" s="87">
        <f>O353/$C353</f>
        <v>1</v>
      </c>
      <c r="AD353" s="87">
        <f>P353/$C353</f>
        <v>1</v>
      </c>
      <c r="AE353" s="87">
        <f>Q353/$C353</f>
        <v>1</v>
      </c>
    </row>
    <row r="354" spans="1:31" x14ac:dyDescent="0.2">
      <c r="A354" s="46">
        <f>'бланки '!D358</f>
        <v>353</v>
      </c>
      <c r="B354" s="82" t="str">
        <f>'бланки '!C358</f>
        <v>МКОУ "Цущарская ООШ"</v>
      </c>
      <c r="C354" s="79">
        <v>5</v>
      </c>
      <c r="D354" s="79">
        <v>3</v>
      </c>
      <c r="E354" s="79">
        <v>3</v>
      </c>
      <c r="F354" s="79">
        <v>4</v>
      </c>
      <c r="G354" s="79">
        <v>4</v>
      </c>
      <c r="H354" s="79">
        <v>4</v>
      </c>
      <c r="I354" s="79">
        <v>1</v>
      </c>
      <c r="J354" s="79">
        <v>1</v>
      </c>
      <c r="K354" s="79">
        <v>5</v>
      </c>
      <c r="L354" s="79">
        <v>5</v>
      </c>
      <c r="M354" s="79">
        <v>4</v>
      </c>
      <c r="N354" s="79">
        <v>4</v>
      </c>
      <c r="O354" s="79">
        <v>5</v>
      </c>
      <c r="P354" s="79">
        <v>4</v>
      </c>
      <c r="Q354" s="79">
        <v>5</v>
      </c>
      <c r="T354" s="86">
        <f>A354</f>
        <v>353</v>
      </c>
      <c r="U354" s="86" t="str">
        <f>B354</f>
        <v>МКОУ "Цущарская ООШ"</v>
      </c>
      <c r="V354" s="87">
        <f>G354/F354</f>
        <v>1</v>
      </c>
      <c r="W354" s="87">
        <f>E354/D354</f>
        <v>1</v>
      </c>
      <c r="X354" s="87">
        <f>H354/$C354</f>
        <v>0.8</v>
      </c>
      <c r="Y354" s="87">
        <f>J354/I354</f>
        <v>1</v>
      </c>
      <c r="Z354" s="87">
        <f>K354/$C354</f>
        <v>1</v>
      </c>
      <c r="AA354" s="87">
        <f>L354/$C354</f>
        <v>1</v>
      </c>
      <c r="AB354" s="87">
        <f>N354/M354</f>
        <v>1</v>
      </c>
      <c r="AC354" s="87">
        <f>O354/$C354</f>
        <v>1</v>
      </c>
      <c r="AD354" s="87">
        <f>P354/$C354</f>
        <v>0.8</v>
      </c>
      <c r="AE354" s="87">
        <f>Q354/$C354</f>
        <v>1</v>
      </c>
    </row>
    <row r="355" spans="1:31" x14ac:dyDescent="0.2">
      <c r="A355" s="46">
        <f>'бланки '!D359</f>
        <v>354</v>
      </c>
      <c r="B355" s="82" t="str">
        <f>'бланки '!C359</f>
        <v>МКОУ "Хайминская НОШ"</v>
      </c>
      <c r="C355" s="79">
        <v>1</v>
      </c>
      <c r="D355" s="79">
        <v>1</v>
      </c>
      <c r="E355" s="79">
        <v>1</v>
      </c>
      <c r="F355" s="79">
        <v>1</v>
      </c>
      <c r="G355" s="79">
        <v>1</v>
      </c>
      <c r="H355" s="79">
        <v>1</v>
      </c>
      <c r="I355" s="79">
        <v>1</v>
      </c>
      <c r="J355" s="79">
        <v>1</v>
      </c>
      <c r="K355" s="79">
        <v>1</v>
      </c>
      <c r="L355" s="79">
        <v>1</v>
      </c>
      <c r="M355" s="79">
        <v>1</v>
      </c>
      <c r="N355" s="79">
        <v>1</v>
      </c>
      <c r="O355" s="79">
        <v>1</v>
      </c>
      <c r="P355" s="79">
        <v>1</v>
      </c>
      <c r="Q355" s="79">
        <v>1</v>
      </c>
      <c r="T355" s="86">
        <f>A355</f>
        <v>354</v>
      </c>
      <c r="U355" s="86" t="str">
        <f>B355</f>
        <v>МКОУ "Хайминская НОШ"</v>
      </c>
      <c r="V355" s="87">
        <f>G355/F355</f>
        <v>1</v>
      </c>
      <c r="W355" s="87">
        <f>E355/D355</f>
        <v>1</v>
      </c>
      <c r="X355" s="87">
        <f>H355/$C355</f>
        <v>1</v>
      </c>
      <c r="Y355" s="87">
        <f>J355/I355</f>
        <v>1</v>
      </c>
      <c r="Z355" s="87">
        <f>K355/$C355</f>
        <v>1</v>
      </c>
      <c r="AA355" s="87">
        <f>L355/$C355</f>
        <v>1</v>
      </c>
      <c r="AB355" s="87">
        <f>N355/M355</f>
        <v>1</v>
      </c>
      <c r="AC355" s="87">
        <f>O355/$C355</f>
        <v>1</v>
      </c>
      <c r="AD355" s="87">
        <f>P355/$C355</f>
        <v>1</v>
      </c>
      <c r="AE355" s="87">
        <f>Q355/$C355</f>
        <v>1</v>
      </c>
    </row>
    <row r="356" spans="1:31" x14ac:dyDescent="0.2">
      <c r="A356" s="46">
        <f>'бланки '!D360</f>
        <v>355</v>
      </c>
      <c r="B356" s="82" t="str">
        <f>'бланки '!C360</f>
        <v>МКУ ДО "ДЮСШ"</v>
      </c>
      <c r="C356" s="79">
        <v>226</v>
      </c>
      <c r="D356" s="79">
        <v>195</v>
      </c>
      <c r="E356" s="79">
        <v>186</v>
      </c>
      <c r="F356" s="79">
        <v>190</v>
      </c>
      <c r="G356" s="79">
        <v>183</v>
      </c>
      <c r="H356" s="79">
        <v>194</v>
      </c>
      <c r="I356" s="79">
        <v>23</v>
      </c>
      <c r="J356" s="79">
        <v>20</v>
      </c>
      <c r="K356" s="79">
        <v>213</v>
      </c>
      <c r="L356" s="79">
        <v>221</v>
      </c>
      <c r="M356" s="79">
        <v>188</v>
      </c>
      <c r="N356" s="79">
        <v>186</v>
      </c>
      <c r="O356" s="79">
        <v>222</v>
      </c>
      <c r="P356" s="79">
        <v>219</v>
      </c>
      <c r="Q356" s="79">
        <v>216</v>
      </c>
      <c r="T356" s="86">
        <f>A356</f>
        <v>355</v>
      </c>
      <c r="U356" s="86" t="str">
        <f>B356</f>
        <v>МКУ ДО "ДЮСШ"</v>
      </c>
      <c r="V356" s="87">
        <f>G356/F356</f>
        <v>0.9631578947368421</v>
      </c>
      <c r="W356" s="87">
        <f>E356/D356</f>
        <v>0.9538461538461539</v>
      </c>
      <c r="X356" s="87">
        <f>H356/$C356</f>
        <v>0.8584070796460177</v>
      </c>
      <c r="Y356" s="87">
        <f>J356/I356</f>
        <v>0.86956521739130432</v>
      </c>
      <c r="Z356" s="87">
        <f>K356/$C356</f>
        <v>0.94247787610619471</v>
      </c>
      <c r="AA356" s="87">
        <f>L356/$C356</f>
        <v>0.97787610619469023</v>
      </c>
      <c r="AB356" s="87">
        <f>N356/M356</f>
        <v>0.98936170212765961</v>
      </c>
      <c r="AC356" s="87">
        <f>O356/$C356</f>
        <v>0.98230088495575218</v>
      </c>
      <c r="AD356" s="87">
        <f>P356/$C356</f>
        <v>0.96902654867256632</v>
      </c>
      <c r="AE356" s="87">
        <f>Q356/$C356</f>
        <v>0.95575221238938057</v>
      </c>
    </row>
    <row r="357" spans="1:31" x14ac:dyDescent="0.2">
      <c r="A357" s="46">
        <f>'бланки '!D361</f>
        <v>356</v>
      </c>
      <c r="B357" s="82" t="str">
        <f>'бланки '!C361</f>
        <v>МКДОУ "Вихлинский детский сад"</v>
      </c>
      <c r="C357" s="79">
        <v>10</v>
      </c>
      <c r="D357" s="79">
        <v>10</v>
      </c>
      <c r="E357" s="79">
        <v>10</v>
      </c>
      <c r="F357" s="79">
        <v>10</v>
      </c>
      <c r="G357" s="79">
        <v>10</v>
      </c>
      <c r="H357" s="79">
        <v>10</v>
      </c>
      <c r="I357" s="79">
        <v>1</v>
      </c>
      <c r="J357" s="79">
        <v>1</v>
      </c>
      <c r="K357" s="79">
        <v>10</v>
      </c>
      <c r="L357" s="79">
        <v>10</v>
      </c>
      <c r="M357" s="79">
        <v>10</v>
      </c>
      <c r="N357" s="79">
        <v>10</v>
      </c>
      <c r="O357" s="79">
        <v>10</v>
      </c>
      <c r="P357" s="79">
        <v>10</v>
      </c>
      <c r="Q357" s="79">
        <v>10</v>
      </c>
      <c r="T357" s="86">
        <f>A357</f>
        <v>356</v>
      </c>
      <c r="U357" s="86" t="str">
        <f>B357</f>
        <v>МКДОУ "Вихлинский детский сад"</v>
      </c>
      <c r="V357" s="87">
        <f>G357/F357</f>
        <v>1</v>
      </c>
      <c r="W357" s="87">
        <f>E357/D357</f>
        <v>1</v>
      </c>
      <c r="X357" s="87">
        <f>H357/$C357</f>
        <v>1</v>
      </c>
      <c r="Y357" s="87">
        <f>J357/I357</f>
        <v>1</v>
      </c>
      <c r="Z357" s="87">
        <f>K357/$C357</f>
        <v>1</v>
      </c>
      <c r="AA357" s="87">
        <f>L357/$C357</f>
        <v>1</v>
      </c>
      <c r="AB357" s="87">
        <f>N357/M357</f>
        <v>1</v>
      </c>
      <c r="AC357" s="87">
        <f>O357/$C357</f>
        <v>1</v>
      </c>
      <c r="AD357" s="87">
        <f>P357/$C357</f>
        <v>1</v>
      </c>
      <c r="AE357" s="87">
        <f>Q357/$C357</f>
        <v>1</v>
      </c>
    </row>
    <row r="358" spans="1:31" x14ac:dyDescent="0.2">
      <c r="A358" s="46">
        <f>'бланки '!D362</f>
        <v>357</v>
      </c>
      <c r="B358" s="82" t="str">
        <f>'бланки '!C362</f>
        <v>МКОУ "Усугская СОШ"</v>
      </c>
      <c r="C358" s="79">
        <v>11</v>
      </c>
      <c r="D358" s="79">
        <v>8</v>
      </c>
      <c r="E358" s="79">
        <v>8</v>
      </c>
      <c r="F358" s="79">
        <v>8</v>
      </c>
      <c r="G358" s="79">
        <v>8</v>
      </c>
      <c r="H358" s="79">
        <v>9</v>
      </c>
      <c r="I358" s="79">
        <v>1</v>
      </c>
      <c r="J358" s="79">
        <v>1</v>
      </c>
      <c r="K358" s="79">
        <v>9</v>
      </c>
      <c r="L358" s="79">
        <v>10</v>
      </c>
      <c r="M358" s="79">
        <v>9</v>
      </c>
      <c r="N358" s="79">
        <v>8</v>
      </c>
      <c r="O358" s="79">
        <v>10</v>
      </c>
      <c r="P358" s="79">
        <v>10</v>
      </c>
      <c r="Q358" s="79">
        <v>10</v>
      </c>
      <c r="T358" s="86">
        <f>A358</f>
        <v>357</v>
      </c>
      <c r="U358" s="86" t="str">
        <f>B358</f>
        <v>МКОУ "Усугская СОШ"</v>
      </c>
      <c r="V358" s="87">
        <f>G358/F358</f>
        <v>1</v>
      </c>
      <c r="W358" s="87">
        <f>E358/D358</f>
        <v>1</v>
      </c>
      <c r="X358" s="87">
        <f>H358/$C358</f>
        <v>0.81818181818181823</v>
      </c>
      <c r="Y358" s="87">
        <f>J358/I358</f>
        <v>1</v>
      </c>
      <c r="Z358" s="87">
        <f>K358/$C358</f>
        <v>0.81818181818181823</v>
      </c>
      <c r="AA358" s="87">
        <f>L358/$C358</f>
        <v>0.90909090909090906</v>
      </c>
      <c r="AB358" s="87">
        <f>N358/M358</f>
        <v>0.88888888888888884</v>
      </c>
      <c r="AC358" s="87">
        <f>O358/$C358</f>
        <v>0.90909090909090906</v>
      </c>
      <c r="AD358" s="87">
        <f>P358/$C358</f>
        <v>0.90909090909090906</v>
      </c>
      <c r="AE358" s="87">
        <f>Q358/$C358</f>
        <v>0.90909090909090906</v>
      </c>
    </row>
    <row r="359" spans="1:31" x14ac:dyDescent="0.2">
      <c r="A359" s="46">
        <f>'бланки '!D363</f>
        <v>358</v>
      </c>
      <c r="B359" s="82" t="str">
        <f>'бланки '!C363</f>
        <v>МКОУ "Хпюкская СОШ"</v>
      </c>
      <c r="C359" s="79">
        <v>20</v>
      </c>
      <c r="D359" s="79">
        <v>15</v>
      </c>
      <c r="E359" s="79">
        <v>15</v>
      </c>
      <c r="F359" s="79">
        <v>11</v>
      </c>
      <c r="G359" s="79">
        <v>10</v>
      </c>
      <c r="H359" s="79">
        <v>17</v>
      </c>
      <c r="I359" s="79">
        <v>1</v>
      </c>
      <c r="J359" s="79">
        <v>1</v>
      </c>
      <c r="K359" s="79">
        <v>19</v>
      </c>
      <c r="L359" s="79">
        <v>20</v>
      </c>
      <c r="M359" s="79">
        <v>14</v>
      </c>
      <c r="N359" s="79">
        <v>14</v>
      </c>
      <c r="O359" s="79">
        <v>20</v>
      </c>
      <c r="P359" s="79">
        <v>20</v>
      </c>
      <c r="Q359" s="79">
        <v>20</v>
      </c>
      <c r="T359" s="86">
        <f>A359</f>
        <v>358</v>
      </c>
      <c r="U359" s="86" t="str">
        <f>B359</f>
        <v>МКОУ "Хпюкская СОШ"</v>
      </c>
      <c r="V359" s="87">
        <f>G359/F359</f>
        <v>0.90909090909090906</v>
      </c>
      <c r="W359" s="87">
        <f>E359/D359</f>
        <v>1</v>
      </c>
      <c r="X359" s="87">
        <f>H359/$C359</f>
        <v>0.85</v>
      </c>
      <c r="Y359" s="87">
        <f>J359/I359</f>
        <v>1</v>
      </c>
      <c r="Z359" s="87">
        <f>K359/$C359</f>
        <v>0.95</v>
      </c>
      <c r="AA359" s="87">
        <f>L359/$C359</f>
        <v>1</v>
      </c>
      <c r="AB359" s="87">
        <f>N359/M359</f>
        <v>1</v>
      </c>
      <c r="AC359" s="87">
        <f>O359/$C359</f>
        <v>1</v>
      </c>
      <c r="AD359" s="87">
        <f>P359/$C359</f>
        <v>1</v>
      </c>
      <c r="AE359" s="87">
        <f>Q359/$C359</f>
        <v>1</v>
      </c>
    </row>
    <row r="360" spans="1:31" x14ac:dyDescent="0.2">
      <c r="A360" s="46">
        <f>'бланки '!D364</f>
        <v>359</v>
      </c>
      <c r="B360" s="82" t="str">
        <f>'бланки '!C364</f>
        <v>МКОУ "Хпеджская СОШ"</v>
      </c>
      <c r="C360" s="79">
        <v>12</v>
      </c>
      <c r="D360" s="79">
        <v>10</v>
      </c>
      <c r="E360" s="79">
        <v>9</v>
      </c>
      <c r="F360" s="79">
        <v>5</v>
      </c>
      <c r="G360" s="79">
        <v>5</v>
      </c>
      <c r="H360" s="79">
        <v>9</v>
      </c>
      <c r="I360" s="79">
        <v>1</v>
      </c>
      <c r="J360" s="79">
        <v>1</v>
      </c>
      <c r="K360" s="79">
        <v>12</v>
      </c>
      <c r="L360" s="79">
        <v>12</v>
      </c>
      <c r="M360" s="79">
        <v>9</v>
      </c>
      <c r="N360" s="79">
        <v>9</v>
      </c>
      <c r="O360" s="79">
        <v>12</v>
      </c>
      <c r="P360" s="79">
        <v>11</v>
      </c>
      <c r="Q360" s="79">
        <v>12</v>
      </c>
      <c r="T360" s="86">
        <f>A360</f>
        <v>359</v>
      </c>
      <c r="U360" s="86" t="str">
        <f>B360</f>
        <v>МКОУ "Хпеджская СОШ"</v>
      </c>
      <c r="V360" s="87">
        <f>G360/F360</f>
        <v>1</v>
      </c>
      <c r="W360" s="87">
        <f>E360/D360</f>
        <v>0.9</v>
      </c>
      <c r="X360" s="87">
        <f>H360/$C360</f>
        <v>0.75</v>
      </c>
      <c r="Y360" s="87">
        <f>J360/I360</f>
        <v>1</v>
      </c>
      <c r="Z360" s="87">
        <f>K360/$C360</f>
        <v>1</v>
      </c>
      <c r="AA360" s="87">
        <f>L360/$C360</f>
        <v>1</v>
      </c>
      <c r="AB360" s="87">
        <f>N360/M360</f>
        <v>1</v>
      </c>
      <c r="AC360" s="87">
        <f>O360/$C360</f>
        <v>1</v>
      </c>
      <c r="AD360" s="87">
        <f>P360/$C360</f>
        <v>0.91666666666666663</v>
      </c>
      <c r="AE360" s="87">
        <f>Q360/$C360</f>
        <v>1</v>
      </c>
    </row>
    <row r="361" spans="1:31" x14ac:dyDescent="0.2">
      <c r="A361" s="46">
        <f>'бланки '!D365</f>
        <v>360</v>
      </c>
      <c r="B361" s="82" t="str">
        <f>'бланки '!C365</f>
        <v>МКОУ "Штульская ООШ"</v>
      </c>
      <c r="C361" s="79">
        <v>14</v>
      </c>
      <c r="D361" s="79">
        <v>13</v>
      </c>
      <c r="E361" s="79">
        <v>12</v>
      </c>
      <c r="F361" s="79">
        <v>12</v>
      </c>
      <c r="G361" s="79">
        <v>12</v>
      </c>
      <c r="H361" s="79">
        <v>12</v>
      </c>
      <c r="I361" s="79">
        <v>1</v>
      </c>
      <c r="J361" s="79">
        <v>1</v>
      </c>
      <c r="K361" s="79">
        <v>13</v>
      </c>
      <c r="L361" s="79">
        <v>13</v>
      </c>
      <c r="M361" s="79">
        <v>11</v>
      </c>
      <c r="N361" s="79">
        <v>11</v>
      </c>
      <c r="O361" s="79">
        <v>13</v>
      </c>
      <c r="P361" s="79">
        <v>13</v>
      </c>
      <c r="Q361" s="79">
        <v>13</v>
      </c>
      <c r="T361" s="86">
        <f>A361</f>
        <v>360</v>
      </c>
      <c r="U361" s="86" t="str">
        <f>B361</f>
        <v>МКОУ "Штульская ООШ"</v>
      </c>
      <c r="V361" s="87">
        <f>G361/F361</f>
        <v>1</v>
      </c>
      <c r="W361" s="87">
        <f>E361/D361</f>
        <v>0.92307692307692313</v>
      </c>
      <c r="X361" s="87">
        <f>H361/$C361</f>
        <v>0.8571428571428571</v>
      </c>
      <c r="Y361" s="87">
        <f>J361/I361</f>
        <v>1</v>
      </c>
      <c r="Z361" s="87">
        <f>K361/$C361</f>
        <v>0.9285714285714286</v>
      </c>
      <c r="AA361" s="87">
        <f>L361/$C361</f>
        <v>0.9285714285714286</v>
      </c>
      <c r="AB361" s="87">
        <f>N361/M361</f>
        <v>1</v>
      </c>
      <c r="AC361" s="87">
        <f>O361/$C361</f>
        <v>0.9285714285714286</v>
      </c>
      <c r="AD361" s="87">
        <f>P361/$C361</f>
        <v>0.9285714285714286</v>
      </c>
      <c r="AE361" s="87">
        <f>Q361/$C361</f>
        <v>0.9285714285714286</v>
      </c>
    </row>
    <row r="362" spans="1:31" x14ac:dyDescent="0.2">
      <c r="A362" s="46">
        <f>'бланки '!D366</f>
        <v>361</v>
      </c>
      <c r="B362" s="82" t="str">
        <f>'бланки '!C366</f>
        <v>МКОУ "Кутульская ООШ"</v>
      </c>
      <c r="C362" s="79">
        <v>7</v>
      </c>
      <c r="D362" s="79">
        <v>7</v>
      </c>
      <c r="E362" s="79">
        <v>7</v>
      </c>
      <c r="F362" s="79">
        <v>7</v>
      </c>
      <c r="G362" s="79">
        <v>7</v>
      </c>
      <c r="H362" s="79">
        <v>7</v>
      </c>
      <c r="I362" s="79">
        <v>1</v>
      </c>
      <c r="J362" s="79">
        <v>1</v>
      </c>
      <c r="K362" s="79">
        <v>7</v>
      </c>
      <c r="L362" s="79">
        <v>7</v>
      </c>
      <c r="M362" s="79">
        <v>6</v>
      </c>
      <c r="N362" s="79">
        <v>6</v>
      </c>
      <c r="O362" s="79">
        <v>7</v>
      </c>
      <c r="P362" s="79">
        <v>7</v>
      </c>
      <c r="Q362" s="79">
        <v>7</v>
      </c>
      <c r="T362" s="86">
        <f>A362</f>
        <v>361</v>
      </c>
      <c r="U362" s="86" t="str">
        <f>B362</f>
        <v>МКОУ "Кутульская ООШ"</v>
      </c>
      <c r="V362" s="87">
        <f>G362/F362</f>
        <v>1</v>
      </c>
      <c r="W362" s="87">
        <f>E362/D362</f>
        <v>1</v>
      </c>
      <c r="X362" s="87">
        <f>H362/$C362</f>
        <v>1</v>
      </c>
      <c r="Y362" s="87">
        <f>J362/I362</f>
        <v>1</v>
      </c>
      <c r="Z362" s="87">
        <f>K362/$C362</f>
        <v>1</v>
      </c>
      <c r="AA362" s="87">
        <f>L362/$C362</f>
        <v>1</v>
      </c>
      <c r="AB362" s="87">
        <f>N362/M362</f>
        <v>1</v>
      </c>
      <c r="AC362" s="87">
        <f>O362/$C362</f>
        <v>1</v>
      </c>
      <c r="AD362" s="87">
        <f>P362/$C362</f>
        <v>1</v>
      </c>
      <c r="AE362" s="87">
        <f>Q362/$C362</f>
        <v>1</v>
      </c>
    </row>
    <row r="363" spans="1:31" x14ac:dyDescent="0.2">
      <c r="A363" s="46">
        <f>'бланки '!D367</f>
        <v>362</v>
      </c>
      <c r="B363" s="82" t="str">
        <f>'бланки '!C367</f>
        <v>МКОУ "Куквазская СОШ"</v>
      </c>
      <c r="C363" s="79">
        <v>12</v>
      </c>
      <c r="D363" s="79">
        <v>11</v>
      </c>
      <c r="E363" s="79">
        <v>11</v>
      </c>
      <c r="F363" s="79">
        <v>8</v>
      </c>
      <c r="G363" s="79">
        <v>8</v>
      </c>
      <c r="H363" s="79">
        <v>10</v>
      </c>
      <c r="I363" s="79">
        <v>2</v>
      </c>
      <c r="J363" s="79">
        <v>2</v>
      </c>
      <c r="K363" s="79">
        <v>11</v>
      </c>
      <c r="L363" s="79">
        <v>11</v>
      </c>
      <c r="M363" s="79">
        <v>8</v>
      </c>
      <c r="N363" s="79">
        <v>8</v>
      </c>
      <c r="O363" s="79">
        <v>11</v>
      </c>
      <c r="P363" s="79">
        <v>11</v>
      </c>
      <c r="Q363" s="79">
        <v>10</v>
      </c>
      <c r="T363" s="86">
        <f>A363</f>
        <v>362</v>
      </c>
      <c r="U363" s="86" t="str">
        <f>B363</f>
        <v>МКОУ "Куквазская СОШ"</v>
      </c>
      <c r="V363" s="87">
        <f>G363/F363</f>
        <v>1</v>
      </c>
      <c r="W363" s="87">
        <f>E363/D363</f>
        <v>1</v>
      </c>
      <c r="X363" s="87">
        <f>H363/$C363</f>
        <v>0.83333333333333337</v>
      </c>
      <c r="Y363" s="87">
        <f>J363/I363</f>
        <v>1</v>
      </c>
      <c r="Z363" s="87">
        <f>K363/$C363</f>
        <v>0.91666666666666663</v>
      </c>
      <c r="AA363" s="87">
        <f>L363/$C363</f>
        <v>0.91666666666666663</v>
      </c>
      <c r="AB363" s="87">
        <f>N363/M363</f>
        <v>1</v>
      </c>
      <c r="AC363" s="87">
        <f>O363/$C363</f>
        <v>0.91666666666666663</v>
      </c>
      <c r="AD363" s="87">
        <f>P363/$C363</f>
        <v>0.91666666666666663</v>
      </c>
      <c r="AE363" s="87">
        <f>Q363/$C363</f>
        <v>0.83333333333333337</v>
      </c>
    </row>
    <row r="364" spans="1:31" x14ac:dyDescent="0.2">
      <c r="A364" s="46">
        <f>'бланки '!D368</f>
        <v>363</v>
      </c>
      <c r="B364" s="82" t="str">
        <f>'бланки '!C368</f>
        <v>МКОУ "Ашакентская СОШ"</v>
      </c>
      <c r="C364" s="79">
        <v>1</v>
      </c>
      <c r="D364" s="79">
        <v>1</v>
      </c>
      <c r="E364" s="79">
        <v>1</v>
      </c>
      <c r="F364" s="79">
        <v>1</v>
      </c>
      <c r="G364" s="79">
        <v>1</v>
      </c>
      <c r="H364" s="79">
        <v>1</v>
      </c>
      <c r="I364" s="79">
        <v>1</v>
      </c>
      <c r="J364" s="79">
        <v>1</v>
      </c>
      <c r="K364" s="79">
        <v>1</v>
      </c>
      <c r="L364" s="79">
        <v>1</v>
      </c>
      <c r="M364" s="79">
        <v>1</v>
      </c>
      <c r="N364" s="79">
        <v>1</v>
      </c>
      <c r="O364" s="79">
        <v>1</v>
      </c>
      <c r="P364" s="79">
        <v>1</v>
      </c>
      <c r="Q364" s="79">
        <v>1</v>
      </c>
      <c r="T364" s="86">
        <f>A364</f>
        <v>363</v>
      </c>
      <c r="U364" s="86" t="str">
        <f>B364</f>
        <v>МКОУ "Ашакентская СОШ"</v>
      </c>
      <c r="V364" s="87">
        <f>G364/F364</f>
        <v>1</v>
      </c>
      <c r="W364" s="87">
        <f>E364/D364</f>
        <v>1</v>
      </c>
      <c r="X364" s="87">
        <f>H364/$C364</f>
        <v>1</v>
      </c>
      <c r="Y364" s="87">
        <f>J364/I364</f>
        <v>1</v>
      </c>
      <c r="Z364" s="87">
        <f>K364/$C364</f>
        <v>1</v>
      </c>
      <c r="AA364" s="87">
        <f>L364/$C364</f>
        <v>1</v>
      </c>
      <c r="AB364" s="87">
        <f>N364/M364</f>
        <v>1</v>
      </c>
      <c r="AC364" s="87">
        <f>O364/$C364</f>
        <v>1</v>
      </c>
      <c r="AD364" s="87">
        <f>P364/$C364</f>
        <v>1</v>
      </c>
      <c r="AE364" s="87">
        <f>Q364/$C364</f>
        <v>1</v>
      </c>
    </row>
    <row r="365" spans="1:31" x14ac:dyDescent="0.2">
      <c r="A365" s="46">
        <f>'бланки '!D369</f>
        <v>364</v>
      </c>
      <c r="B365" s="82" t="str">
        <f>'бланки '!C369</f>
        <v>МКОУ "Ругунская НОШ"</v>
      </c>
      <c r="C365" s="79">
        <v>4</v>
      </c>
      <c r="D365" s="79">
        <v>3</v>
      </c>
      <c r="E365" s="79">
        <v>3</v>
      </c>
      <c r="F365" s="79">
        <v>3</v>
      </c>
      <c r="G365" s="79">
        <v>3</v>
      </c>
      <c r="H365" s="79">
        <v>4</v>
      </c>
      <c r="I365" s="79">
        <v>1</v>
      </c>
      <c r="J365" s="79">
        <v>1</v>
      </c>
      <c r="K365" s="79">
        <v>4</v>
      </c>
      <c r="L365" s="79">
        <v>4</v>
      </c>
      <c r="M365" s="79">
        <v>1</v>
      </c>
      <c r="N365" s="79">
        <v>1</v>
      </c>
      <c r="O365" s="79">
        <v>4</v>
      </c>
      <c r="P365" s="79">
        <v>4</v>
      </c>
      <c r="Q365" s="79">
        <v>4</v>
      </c>
      <c r="T365" s="86">
        <f>A365</f>
        <v>364</v>
      </c>
      <c r="U365" s="86" t="str">
        <f>B365</f>
        <v>МКОУ "Ругунская НОШ"</v>
      </c>
      <c r="V365" s="87">
        <f>G365/F365</f>
        <v>1</v>
      </c>
      <c r="W365" s="87">
        <f>E365/D365</f>
        <v>1</v>
      </c>
      <c r="X365" s="87">
        <f>H365/$C365</f>
        <v>1</v>
      </c>
      <c r="Y365" s="87">
        <f>J365/I365</f>
        <v>1</v>
      </c>
      <c r="Z365" s="87">
        <f>K365/$C365</f>
        <v>1</v>
      </c>
      <c r="AA365" s="87">
        <f>L365/$C365</f>
        <v>1</v>
      </c>
      <c r="AB365" s="87">
        <f>N365/M365</f>
        <v>1</v>
      </c>
      <c r="AC365" s="87">
        <f>O365/$C365</f>
        <v>1</v>
      </c>
      <c r="AD365" s="87">
        <f>P365/$C365</f>
        <v>1</v>
      </c>
      <c r="AE365" s="87">
        <f>Q365/$C365</f>
        <v>1</v>
      </c>
    </row>
    <row r="366" spans="1:31" x14ac:dyDescent="0.2">
      <c r="A366" s="46">
        <f>'бланки '!D370</f>
        <v>365</v>
      </c>
      <c r="B366" s="82" t="str">
        <f>'бланки '!C370</f>
        <v>МКОУ "Урсунская НОШ"</v>
      </c>
      <c r="C366" s="79">
        <v>2</v>
      </c>
      <c r="D366" s="79">
        <v>2</v>
      </c>
      <c r="E366" s="79">
        <v>2</v>
      </c>
      <c r="F366" s="79">
        <v>2</v>
      </c>
      <c r="G366" s="79">
        <v>2</v>
      </c>
      <c r="H366" s="79">
        <v>2</v>
      </c>
      <c r="I366" s="79">
        <v>1</v>
      </c>
      <c r="J366" s="79">
        <v>1</v>
      </c>
      <c r="K366" s="79">
        <v>2</v>
      </c>
      <c r="L366" s="79">
        <v>2</v>
      </c>
      <c r="M366" s="79">
        <v>2</v>
      </c>
      <c r="N366" s="79">
        <v>2</v>
      </c>
      <c r="O366" s="79">
        <v>2</v>
      </c>
      <c r="P366" s="79">
        <v>2</v>
      </c>
      <c r="Q366" s="79">
        <v>2</v>
      </c>
      <c r="T366" s="86">
        <f>A366</f>
        <v>365</v>
      </c>
      <c r="U366" s="86" t="str">
        <f>B366</f>
        <v>МКОУ "Урсунская НОШ"</v>
      </c>
      <c r="V366" s="87">
        <f>G366/F366</f>
        <v>1</v>
      </c>
      <c r="W366" s="87">
        <f>E366/D366</f>
        <v>1</v>
      </c>
      <c r="X366" s="87">
        <f>H366/$C366</f>
        <v>1</v>
      </c>
      <c r="Y366" s="87">
        <f>J366/I366</f>
        <v>1</v>
      </c>
      <c r="Z366" s="87">
        <f>K366/$C366</f>
        <v>1</v>
      </c>
      <c r="AA366" s="87">
        <f>L366/$C366</f>
        <v>1</v>
      </c>
      <c r="AB366" s="87">
        <f>N366/M366</f>
        <v>1</v>
      </c>
      <c r="AC366" s="87">
        <f>O366/$C366</f>
        <v>1</v>
      </c>
      <c r="AD366" s="87">
        <f>P366/$C366</f>
        <v>1</v>
      </c>
      <c r="AE366" s="87">
        <f>Q366/$C366</f>
        <v>1</v>
      </c>
    </row>
    <row r="367" spans="1:31" x14ac:dyDescent="0.2">
      <c r="A367" s="46">
        <f>'бланки '!D371</f>
        <v>366</v>
      </c>
      <c r="B367" s="82" t="str">
        <f>'бланки '!C371</f>
        <v>МКОУ "Кумухская СОШ"</v>
      </c>
      <c r="C367" s="79">
        <v>138</v>
      </c>
      <c r="D367" s="79">
        <v>84</v>
      </c>
      <c r="E367" s="79">
        <v>82</v>
      </c>
      <c r="F367" s="79">
        <v>64</v>
      </c>
      <c r="G367" s="79">
        <v>62</v>
      </c>
      <c r="H367" s="79">
        <v>108</v>
      </c>
      <c r="I367" s="79">
        <v>31</v>
      </c>
      <c r="J367" s="79">
        <v>30</v>
      </c>
      <c r="K367" s="79">
        <v>133</v>
      </c>
      <c r="L367" s="79">
        <v>135</v>
      </c>
      <c r="M367" s="79">
        <v>71</v>
      </c>
      <c r="N367" s="79">
        <v>68</v>
      </c>
      <c r="O367" s="79">
        <v>120</v>
      </c>
      <c r="P367" s="79">
        <v>130</v>
      </c>
      <c r="Q367" s="79">
        <v>125</v>
      </c>
      <c r="T367" s="86">
        <f>A367</f>
        <v>366</v>
      </c>
      <c r="U367" s="86" t="str">
        <f>B367</f>
        <v>МКОУ "Кумухская СОШ"</v>
      </c>
      <c r="V367" s="87">
        <f>G367/F367</f>
        <v>0.96875</v>
      </c>
      <c r="W367" s="87">
        <f>E367/D367</f>
        <v>0.97619047619047616</v>
      </c>
      <c r="X367" s="87">
        <f>H367/$C367</f>
        <v>0.78260869565217395</v>
      </c>
      <c r="Y367" s="87">
        <f>J367/I367</f>
        <v>0.967741935483871</v>
      </c>
      <c r="Z367" s="87">
        <f>K367/$C367</f>
        <v>0.96376811594202894</v>
      </c>
      <c r="AA367" s="87">
        <f>L367/$C367</f>
        <v>0.97826086956521741</v>
      </c>
      <c r="AB367" s="87">
        <f>N367/M367</f>
        <v>0.95774647887323938</v>
      </c>
      <c r="AC367" s="87">
        <f>O367/$C367</f>
        <v>0.86956521739130432</v>
      </c>
      <c r="AD367" s="87">
        <f>P367/$C367</f>
        <v>0.94202898550724634</v>
      </c>
      <c r="AE367" s="87">
        <f>Q367/$C367</f>
        <v>0.90579710144927539</v>
      </c>
    </row>
    <row r="368" spans="1:31" x14ac:dyDescent="0.2">
      <c r="A368" s="46">
        <f>'бланки '!D372</f>
        <v>367</v>
      </c>
      <c r="B368" s="82" t="str">
        <f>'бланки '!C372</f>
        <v>МКОУ "Курклинская СОШ"</v>
      </c>
      <c r="C368" s="79">
        <v>18</v>
      </c>
      <c r="D368" s="79">
        <v>15</v>
      </c>
      <c r="E368" s="79">
        <v>14</v>
      </c>
      <c r="F368" s="79">
        <v>15</v>
      </c>
      <c r="G368" s="79">
        <v>14</v>
      </c>
      <c r="H368" s="79">
        <v>15</v>
      </c>
      <c r="I368" s="79">
        <v>2</v>
      </c>
      <c r="J368" s="79">
        <v>2</v>
      </c>
      <c r="K368" s="79">
        <v>16</v>
      </c>
      <c r="L368" s="79">
        <v>16</v>
      </c>
      <c r="M368" s="79">
        <v>16</v>
      </c>
      <c r="N368" s="79">
        <v>15</v>
      </c>
      <c r="O368" s="79">
        <v>17</v>
      </c>
      <c r="P368" s="79">
        <v>17</v>
      </c>
      <c r="Q368" s="79">
        <v>16</v>
      </c>
      <c r="T368" s="86">
        <f>A368</f>
        <v>367</v>
      </c>
      <c r="U368" s="86" t="str">
        <f>B368</f>
        <v>МКОУ "Курклинская СОШ"</v>
      </c>
      <c r="V368" s="87">
        <f>G368/F368</f>
        <v>0.93333333333333335</v>
      </c>
      <c r="W368" s="87">
        <f>E368/D368</f>
        <v>0.93333333333333335</v>
      </c>
      <c r="X368" s="87">
        <f>H368/$C368</f>
        <v>0.83333333333333337</v>
      </c>
      <c r="Y368" s="87">
        <f>J368/I368</f>
        <v>1</v>
      </c>
      <c r="Z368" s="87">
        <f>K368/$C368</f>
        <v>0.88888888888888884</v>
      </c>
      <c r="AA368" s="87">
        <f>L368/$C368</f>
        <v>0.88888888888888884</v>
      </c>
      <c r="AB368" s="87">
        <f>N368/M368</f>
        <v>0.9375</v>
      </c>
      <c r="AC368" s="87">
        <f>O368/$C368</f>
        <v>0.94444444444444442</v>
      </c>
      <c r="AD368" s="87">
        <f>P368/$C368</f>
        <v>0.94444444444444442</v>
      </c>
      <c r="AE368" s="87">
        <f>Q368/$C368</f>
        <v>0.88888888888888884</v>
      </c>
    </row>
    <row r="369" spans="1:31" x14ac:dyDescent="0.2">
      <c r="A369" s="46">
        <f>'бланки '!D373</f>
        <v>368</v>
      </c>
      <c r="B369" s="82" t="str">
        <f>'бланки '!C373</f>
        <v>МКОУ "Кундынская СОШ"</v>
      </c>
      <c r="C369" s="79">
        <v>16</v>
      </c>
      <c r="D369" s="79">
        <v>10</v>
      </c>
      <c r="E369" s="79">
        <v>10</v>
      </c>
      <c r="F369" s="79">
        <v>10</v>
      </c>
      <c r="G369" s="79">
        <v>9</v>
      </c>
      <c r="H369" s="79">
        <v>14</v>
      </c>
      <c r="I369" s="79">
        <v>1</v>
      </c>
      <c r="J369" s="79">
        <v>1</v>
      </c>
      <c r="K369" s="79">
        <v>16</v>
      </c>
      <c r="L369" s="79">
        <v>16</v>
      </c>
      <c r="M369" s="79">
        <v>10</v>
      </c>
      <c r="N369" s="79">
        <v>9</v>
      </c>
      <c r="O369" s="79">
        <v>14</v>
      </c>
      <c r="P369" s="79">
        <v>15</v>
      </c>
      <c r="Q369" s="79">
        <v>15</v>
      </c>
      <c r="T369" s="86">
        <f>A369</f>
        <v>368</v>
      </c>
      <c r="U369" s="86" t="str">
        <f>B369</f>
        <v>МКОУ "Кундынская СОШ"</v>
      </c>
      <c r="V369" s="87">
        <f>G369/F369</f>
        <v>0.9</v>
      </c>
      <c r="W369" s="87">
        <f>E369/D369</f>
        <v>1</v>
      </c>
      <c r="X369" s="87">
        <f>H369/$C369</f>
        <v>0.875</v>
      </c>
      <c r="Y369" s="87">
        <f>J369/I369</f>
        <v>1</v>
      </c>
      <c r="Z369" s="87">
        <f>K369/$C369</f>
        <v>1</v>
      </c>
      <c r="AA369" s="87">
        <f>L369/$C369</f>
        <v>1</v>
      </c>
      <c r="AB369" s="87">
        <f>N369/M369</f>
        <v>0.9</v>
      </c>
      <c r="AC369" s="87">
        <f>O369/$C369</f>
        <v>0.875</v>
      </c>
      <c r="AD369" s="87">
        <f>P369/$C369</f>
        <v>0.9375</v>
      </c>
      <c r="AE369" s="87">
        <f>Q369/$C369</f>
        <v>0.9375</v>
      </c>
    </row>
    <row r="370" spans="1:31" x14ac:dyDescent="0.2">
      <c r="A370" s="46">
        <f>'бланки '!D374</f>
        <v>369</v>
      </c>
      <c r="B370" s="82" t="str">
        <f>'бланки '!C374</f>
        <v>МКОУ "Унчукатлинская СОШ"</v>
      </c>
      <c r="C370" s="79">
        <v>18</v>
      </c>
      <c r="D370" s="79">
        <v>9</v>
      </c>
      <c r="E370" s="79">
        <v>9</v>
      </c>
      <c r="F370" s="79">
        <v>8</v>
      </c>
      <c r="G370" s="79">
        <v>8</v>
      </c>
      <c r="H370" s="79">
        <v>17</v>
      </c>
      <c r="I370" s="79">
        <v>2</v>
      </c>
      <c r="J370" s="79">
        <v>2</v>
      </c>
      <c r="K370" s="79">
        <v>17</v>
      </c>
      <c r="L370" s="79">
        <v>17</v>
      </c>
      <c r="M370" s="79">
        <v>6</v>
      </c>
      <c r="N370" s="79">
        <v>6</v>
      </c>
      <c r="O370" s="79">
        <v>18</v>
      </c>
      <c r="P370" s="79">
        <v>18</v>
      </c>
      <c r="Q370" s="79">
        <v>18</v>
      </c>
      <c r="T370" s="86">
        <f>A370</f>
        <v>369</v>
      </c>
      <c r="U370" s="86" t="str">
        <f>B370</f>
        <v>МКОУ "Унчукатлинская СОШ"</v>
      </c>
      <c r="V370" s="87">
        <f>G370/F370</f>
        <v>1</v>
      </c>
      <c r="W370" s="87">
        <f>E370/D370</f>
        <v>1</v>
      </c>
      <c r="X370" s="87">
        <f>H370/$C370</f>
        <v>0.94444444444444442</v>
      </c>
      <c r="Y370" s="87">
        <f>J370/I370</f>
        <v>1</v>
      </c>
      <c r="Z370" s="87">
        <f>K370/$C370</f>
        <v>0.94444444444444442</v>
      </c>
      <c r="AA370" s="87">
        <f>L370/$C370</f>
        <v>0.94444444444444442</v>
      </c>
      <c r="AB370" s="87">
        <f>N370/M370</f>
        <v>1</v>
      </c>
      <c r="AC370" s="87">
        <f>O370/$C370</f>
        <v>1</v>
      </c>
      <c r="AD370" s="87">
        <f>P370/$C370</f>
        <v>1</v>
      </c>
      <c r="AE370" s="87">
        <f>Q370/$C370</f>
        <v>1</v>
      </c>
    </row>
    <row r="371" spans="1:31" x14ac:dyDescent="0.2">
      <c r="A371" s="46">
        <f>'бланки '!D375</f>
        <v>370</v>
      </c>
      <c r="B371" s="82" t="str">
        <f>'бланки '!C375</f>
        <v>МКОУ "Щаринская СОШ"</v>
      </c>
      <c r="C371" s="79">
        <v>18</v>
      </c>
      <c r="D371" s="79">
        <v>10</v>
      </c>
      <c r="E371" s="79">
        <v>9</v>
      </c>
      <c r="F371" s="79">
        <v>10</v>
      </c>
      <c r="G371" s="79">
        <v>9</v>
      </c>
      <c r="H371" s="79">
        <v>14</v>
      </c>
      <c r="I371" s="79">
        <v>1</v>
      </c>
      <c r="J371" s="79">
        <v>1</v>
      </c>
      <c r="K371" s="79">
        <v>15</v>
      </c>
      <c r="L371" s="79">
        <v>18</v>
      </c>
      <c r="M371" s="79">
        <v>7</v>
      </c>
      <c r="N371" s="79">
        <v>6</v>
      </c>
      <c r="O371" s="79">
        <v>15</v>
      </c>
      <c r="P371" s="79">
        <v>18</v>
      </c>
      <c r="Q371" s="79">
        <v>17</v>
      </c>
      <c r="T371" s="86">
        <f>A371</f>
        <v>370</v>
      </c>
      <c r="U371" s="86" t="str">
        <f>B371</f>
        <v>МКОУ "Щаринская СОШ"</v>
      </c>
      <c r="V371" s="87">
        <f>G371/F371</f>
        <v>0.9</v>
      </c>
      <c r="W371" s="87">
        <f>E371/D371</f>
        <v>0.9</v>
      </c>
      <c r="X371" s="87">
        <f>H371/$C371</f>
        <v>0.77777777777777779</v>
      </c>
      <c r="Y371" s="87">
        <f>J371/I371</f>
        <v>1</v>
      </c>
      <c r="Z371" s="87">
        <f>K371/$C371</f>
        <v>0.83333333333333337</v>
      </c>
      <c r="AA371" s="87">
        <f>L371/$C371</f>
        <v>1</v>
      </c>
      <c r="AB371" s="87">
        <f>N371/M371</f>
        <v>0.8571428571428571</v>
      </c>
      <c r="AC371" s="87">
        <f>O371/$C371</f>
        <v>0.83333333333333337</v>
      </c>
      <c r="AD371" s="87">
        <f>P371/$C371</f>
        <v>1</v>
      </c>
      <c r="AE371" s="87">
        <f>Q371/$C371</f>
        <v>0.94444444444444442</v>
      </c>
    </row>
    <row r="372" spans="1:31" x14ac:dyDescent="0.2">
      <c r="A372" s="46">
        <f>'бланки '!D376</f>
        <v>371</v>
      </c>
      <c r="B372" s="82" t="str">
        <f>'бланки '!C376</f>
        <v>МКОУ "Карашинская ООШ"</v>
      </c>
      <c r="C372" s="79">
        <v>9</v>
      </c>
      <c r="D372" s="79">
        <v>1</v>
      </c>
      <c r="E372" s="79">
        <v>1</v>
      </c>
      <c r="F372" s="79">
        <v>3</v>
      </c>
      <c r="G372" s="79">
        <v>3</v>
      </c>
      <c r="H372" s="79">
        <v>7</v>
      </c>
      <c r="I372" s="79">
        <v>1</v>
      </c>
      <c r="J372" s="79">
        <v>1</v>
      </c>
      <c r="K372" s="79">
        <v>9</v>
      </c>
      <c r="L372" s="79">
        <v>8</v>
      </c>
      <c r="M372" s="79">
        <v>3</v>
      </c>
      <c r="N372" s="79">
        <v>3</v>
      </c>
      <c r="O372" s="79">
        <v>8</v>
      </c>
      <c r="P372" s="79">
        <v>8</v>
      </c>
      <c r="Q372" s="79">
        <v>8</v>
      </c>
      <c r="T372" s="86">
        <f>A372</f>
        <v>371</v>
      </c>
      <c r="U372" s="86" t="str">
        <f>B372</f>
        <v>МКОУ "Карашинская ООШ"</v>
      </c>
      <c r="V372" s="87">
        <f>G372/F372</f>
        <v>1</v>
      </c>
      <c r="W372" s="87">
        <f>E372/D372</f>
        <v>1</v>
      </c>
      <c r="X372" s="87">
        <f>H372/$C372</f>
        <v>0.77777777777777779</v>
      </c>
      <c r="Y372" s="87">
        <f>J372/I372</f>
        <v>1</v>
      </c>
      <c r="Z372" s="87">
        <f>K372/$C372</f>
        <v>1</v>
      </c>
      <c r="AA372" s="87">
        <f>L372/$C372</f>
        <v>0.88888888888888884</v>
      </c>
      <c r="AB372" s="87">
        <f>N372/M372</f>
        <v>1</v>
      </c>
      <c r="AC372" s="87">
        <f>O372/$C372</f>
        <v>0.88888888888888884</v>
      </c>
      <c r="AD372" s="87">
        <f>P372/$C372</f>
        <v>0.88888888888888884</v>
      </c>
      <c r="AE372" s="87">
        <f>Q372/$C372</f>
        <v>0.88888888888888884</v>
      </c>
    </row>
    <row r="373" spans="1:31" x14ac:dyDescent="0.2">
      <c r="A373" s="46">
        <f>'бланки '!D377</f>
        <v>372</v>
      </c>
      <c r="B373" s="82" t="str">
        <f>'бланки '!C377</f>
        <v>МКОУ "Хуринская ООШ"</v>
      </c>
      <c r="C373" s="79">
        <v>10</v>
      </c>
      <c r="D373" s="79">
        <v>8</v>
      </c>
      <c r="E373" s="79">
        <v>8</v>
      </c>
      <c r="F373" s="79">
        <v>5</v>
      </c>
      <c r="G373" s="79">
        <v>5</v>
      </c>
      <c r="H373" s="79">
        <v>10</v>
      </c>
      <c r="I373" s="79">
        <v>1</v>
      </c>
      <c r="J373" s="79">
        <v>1</v>
      </c>
      <c r="K373" s="79">
        <v>10</v>
      </c>
      <c r="L373" s="79">
        <v>10</v>
      </c>
      <c r="M373" s="79">
        <v>5</v>
      </c>
      <c r="N373" s="79">
        <v>4</v>
      </c>
      <c r="O373" s="79">
        <v>10</v>
      </c>
      <c r="P373" s="79">
        <v>10</v>
      </c>
      <c r="Q373" s="79">
        <v>10</v>
      </c>
      <c r="T373" s="86">
        <f>A373</f>
        <v>372</v>
      </c>
      <c r="U373" s="86" t="str">
        <f>B373</f>
        <v>МКОУ "Хуринская ООШ"</v>
      </c>
      <c r="V373" s="87">
        <f>G373/F373</f>
        <v>1</v>
      </c>
      <c r="W373" s="87">
        <f>E373/D373</f>
        <v>1</v>
      </c>
      <c r="X373" s="87">
        <f>H373/$C373</f>
        <v>1</v>
      </c>
      <c r="Y373" s="87">
        <f>J373/I373</f>
        <v>1</v>
      </c>
      <c r="Z373" s="87">
        <f>K373/$C373</f>
        <v>1</v>
      </c>
      <c r="AA373" s="87">
        <f>L373/$C373</f>
        <v>1</v>
      </c>
      <c r="AB373" s="87">
        <f>N373/M373</f>
        <v>0.8</v>
      </c>
      <c r="AC373" s="87">
        <f>O373/$C373</f>
        <v>1</v>
      </c>
      <c r="AD373" s="87">
        <f>P373/$C373</f>
        <v>1</v>
      </c>
      <c r="AE373" s="87">
        <f>Q373/$C373</f>
        <v>1</v>
      </c>
    </row>
    <row r="374" spans="1:31" x14ac:dyDescent="0.2">
      <c r="A374" s="46">
        <f>'бланки '!D378</f>
        <v>373</v>
      </c>
      <c r="B374" s="82" t="str">
        <f>'бланки '!C378</f>
        <v>МКОУ "Кубинская СОШ"</v>
      </c>
      <c r="C374" s="79">
        <v>13</v>
      </c>
      <c r="D374" s="79">
        <v>7</v>
      </c>
      <c r="E374" s="79">
        <v>7</v>
      </c>
      <c r="F374" s="79">
        <v>7</v>
      </c>
      <c r="G374" s="79">
        <v>6</v>
      </c>
      <c r="H374" s="79">
        <v>12</v>
      </c>
      <c r="I374" s="79">
        <v>5</v>
      </c>
      <c r="J374" s="79">
        <v>5</v>
      </c>
      <c r="K374" s="79">
        <v>12</v>
      </c>
      <c r="L374" s="79">
        <v>12</v>
      </c>
      <c r="M374" s="79">
        <v>6</v>
      </c>
      <c r="N374" s="79">
        <v>5</v>
      </c>
      <c r="O374" s="79">
        <v>13</v>
      </c>
      <c r="P374" s="79">
        <v>12</v>
      </c>
      <c r="Q374" s="79">
        <v>12</v>
      </c>
      <c r="T374" s="86">
        <f>A374</f>
        <v>373</v>
      </c>
      <c r="U374" s="86" t="str">
        <f>B374</f>
        <v>МКОУ "Кубинская СОШ"</v>
      </c>
      <c r="V374" s="87">
        <f>G374/F374</f>
        <v>0.8571428571428571</v>
      </c>
      <c r="W374" s="87">
        <f>E374/D374</f>
        <v>1</v>
      </c>
      <c r="X374" s="87">
        <f>H374/$C374</f>
        <v>0.92307692307692313</v>
      </c>
      <c r="Y374" s="87">
        <f>J374/I374</f>
        <v>1</v>
      </c>
      <c r="Z374" s="87">
        <f>K374/$C374</f>
        <v>0.92307692307692313</v>
      </c>
      <c r="AA374" s="87">
        <f>L374/$C374</f>
        <v>0.92307692307692313</v>
      </c>
      <c r="AB374" s="87">
        <f>N374/M374</f>
        <v>0.83333333333333337</v>
      </c>
      <c r="AC374" s="87">
        <f>O374/$C374</f>
        <v>1</v>
      </c>
      <c r="AD374" s="87">
        <f>P374/$C374</f>
        <v>0.92307692307692313</v>
      </c>
      <c r="AE374" s="87">
        <f>Q374/$C374</f>
        <v>0.92307692307692313</v>
      </c>
    </row>
    <row r="375" spans="1:31" x14ac:dyDescent="0.2">
      <c r="A375" s="46">
        <f>'бланки '!D379</f>
        <v>374</v>
      </c>
      <c r="B375" s="82" t="str">
        <f>'бланки '!C379</f>
        <v>МКОУ «УРМИНСКАЯ ОСНОВНАЯ ОБЩЕОБРАЗОВАТЕЛЬНАЯ ШКОЛА »</v>
      </c>
      <c r="C375" s="79">
        <v>77</v>
      </c>
      <c r="D375" s="79">
        <v>73</v>
      </c>
      <c r="E375" s="79">
        <v>72</v>
      </c>
      <c r="F375" s="79">
        <v>72</v>
      </c>
      <c r="G375" s="79">
        <v>72</v>
      </c>
      <c r="H375" s="79">
        <v>74</v>
      </c>
      <c r="I375" s="79">
        <v>1</v>
      </c>
      <c r="J375" s="79">
        <v>1</v>
      </c>
      <c r="K375" s="79">
        <v>74</v>
      </c>
      <c r="L375" s="79">
        <v>77</v>
      </c>
      <c r="M375" s="79">
        <v>72</v>
      </c>
      <c r="N375" s="79">
        <v>72</v>
      </c>
      <c r="O375" s="79">
        <v>75</v>
      </c>
      <c r="P375" s="79">
        <v>77</v>
      </c>
      <c r="Q375" s="79">
        <v>77</v>
      </c>
      <c r="T375" s="86">
        <f>A375</f>
        <v>374</v>
      </c>
      <c r="U375" s="86" t="str">
        <f>B375</f>
        <v>МКОУ «УРМИНСКАЯ ОСНОВНАЯ ОБЩЕОБРАЗОВАТЕЛЬНАЯ ШКОЛА »</v>
      </c>
      <c r="V375" s="87">
        <f>G375/F375</f>
        <v>1</v>
      </c>
      <c r="W375" s="87">
        <f>E375/D375</f>
        <v>0.98630136986301364</v>
      </c>
      <c r="X375" s="87">
        <f>H375/$C375</f>
        <v>0.96103896103896103</v>
      </c>
      <c r="Y375" s="87">
        <f>J375/I375</f>
        <v>1</v>
      </c>
      <c r="Z375" s="87">
        <f>K375/$C375</f>
        <v>0.96103896103896103</v>
      </c>
      <c r="AA375" s="87">
        <f>L375/$C375</f>
        <v>1</v>
      </c>
      <c r="AB375" s="87">
        <f>N375/M375</f>
        <v>1</v>
      </c>
      <c r="AC375" s="87">
        <f>O375/$C375</f>
        <v>0.97402597402597402</v>
      </c>
      <c r="AD375" s="87">
        <f>P375/$C375</f>
        <v>1</v>
      </c>
      <c r="AE375" s="87">
        <f>Q375/$C375</f>
        <v>1</v>
      </c>
    </row>
    <row r="376" spans="1:31" x14ac:dyDescent="0.2">
      <c r="A376" s="46">
        <f>'бланки '!D380</f>
        <v>375</v>
      </c>
      <c r="B376" s="82" t="str">
        <f>'бланки '!C380</f>
        <v>МКДОУ ХАДЖАЛМАХИНСКИЙ ДЕТСКИЙ САД «УЛЫБКА»</v>
      </c>
      <c r="C376" s="79">
        <v>60</v>
      </c>
      <c r="D376" s="79">
        <v>60</v>
      </c>
      <c r="E376" s="79">
        <v>60</v>
      </c>
      <c r="F376" s="79">
        <v>60</v>
      </c>
      <c r="G376" s="79">
        <v>60</v>
      </c>
      <c r="H376" s="79">
        <v>58</v>
      </c>
      <c r="I376" s="79">
        <v>1</v>
      </c>
      <c r="J376" s="79">
        <v>1</v>
      </c>
      <c r="K376" s="79">
        <v>60</v>
      </c>
      <c r="L376" s="79">
        <v>60</v>
      </c>
      <c r="M376" s="79">
        <v>60</v>
      </c>
      <c r="N376" s="79">
        <v>60</v>
      </c>
      <c r="O376" s="79">
        <v>60</v>
      </c>
      <c r="P376" s="79">
        <v>60</v>
      </c>
      <c r="Q376" s="79">
        <v>60</v>
      </c>
      <c r="T376" s="86">
        <f>A376</f>
        <v>375</v>
      </c>
      <c r="U376" s="86" t="str">
        <f>B376</f>
        <v>МКДОУ ХАДЖАЛМАХИНСКИЙ ДЕТСКИЙ САД «УЛЫБКА»</v>
      </c>
      <c r="V376" s="87">
        <f>G376/F376</f>
        <v>1</v>
      </c>
      <c r="W376" s="87">
        <f>E376/D376</f>
        <v>1</v>
      </c>
      <c r="X376" s="87">
        <f>H376/$C376</f>
        <v>0.96666666666666667</v>
      </c>
      <c r="Y376" s="87">
        <f>J376/I376</f>
        <v>1</v>
      </c>
      <c r="Z376" s="87">
        <f>K376/$C376</f>
        <v>1</v>
      </c>
      <c r="AA376" s="87">
        <f>L376/$C376</f>
        <v>1</v>
      </c>
      <c r="AB376" s="87">
        <f>N376/M376</f>
        <v>1</v>
      </c>
      <c r="AC376" s="87">
        <f>O376/$C376</f>
        <v>1</v>
      </c>
      <c r="AD376" s="87">
        <f>P376/$C376</f>
        <v>1</v>
      </c>
      <c r="AE376" s="87">
        <f>Q376/$C376</f>
        <v>1</v>
      </c>
    </row>
    <row r="377" spans="1:31" x14ac:dyDescent="0.2">
      <c r="A377" s="46">
        <f>'бланки '!D381</f>
        <v>376</v>
      </c>
      <c r="B377" s="82" t="str">
        <f>'бланки '!C381</f>
        <v>МКОУ «ТАГЗИРКЕНТСКАЯ ОСНОВНАЯ ОБЩЕОБРАЗОВАТЕЛЬНАЯ ШКОЛА»</v>
      </c>
      <c r="C377" s="79">
        <v>30</v>
      </c>
      <c r="D377" s="79">
        <v>30</v>
      </c>
      <c r="E377" s="79">
        <v>30</v>
      </c>
      <c r="F377" s="79">
        <v>28</v>
      </c>
      <c r="G377" s="79">
        <v>28</v>
      </c>
      <c r="H377" s="79">
        <v>29</v>
      </c>
      <c r="I377" s="79">
        <v>19</v>
      </c>
      <c r="J377" s="79">
        <v>19</v>
      </c>
      <c r="K377" s="79">
        <v>29</v>
      </c>
      <c r="L377" s="79">
        <v>30</v>
      </c>
      <c r="M377" s="79">
        <v>30</v>
      </c>
      <c r="N377" s="79">
        <v>30</v>
      </c>
      <c r="O377" s="79">
        <v>30</v>
      </c>
      <c r="P377" s="79">
        <v>30</v>
      </c>
      <c r="Q377" s="79">
        <v>30</v>
      </c>
      <c r="T377" s="86">
        <f>A377</f>
        <v>376</v>
      </c>
      <c r="U377" s="86" t="str">
        <f>B377</f>
        <v>МКОУ «ТАГЗИРКЕНТСКАЯ ОСНОВНАЯ ОБЩЕОБРАЗОВАТЕЛЬНАЯ ШКОЛА»</v>
      </c>
      <c r="V377" s="87">
        <f>G377/F377</f>
        <v>1</v>
      </c>
      <c r="W377" s="87">
        <f>E377/D377</f>
        <v>1</v>
      </c>
      <c r="X377" s="87">
        <f>H377/$C377</f>
        <v>0.96666666666666667</v>
      </c>
      <c r="Y377" s="87">
        <f>J377/I377</f>
        <v>1</v>
      </c>
      <c r="Z377" s="87">
        <f>K377/$C377</f>
        <v>0.96666666666666667</v>
      </c>
      <c r="AA377" s="87">
        <f>L377/$C377</f>
        <v>1</v>
      </c>
      <c r="AB377" s="87">
        <f>N377/M377</f>
        <v>1</v>
      </c>
      <c r="AC377" s="87">
        <f>O377/$C377</f>
        <v>1</v>
      </c>
      <c r="AD377" s="87">
        <f>P377/$C377</f>
        <v>1</v>
      </c>
      <c r="AE377" s="87">
        <f>Q377/$C377</f>
        <v>1</v>
      </c>
    </row>
    <row r="378" spans="1:31" x14ac:dyDescent="0.2">
      <c r="A378" s="46">
        <f>'бланки '!D382</f>
        <v>377</v>
      </c>
      <c r="B378" s="82" t="str">
        <f>'бланки '!C382</f>
        <v>МКОУ «ТИЛАГИНСКАЯ ОСНОВНАЯ ОБЩЕОБРАЗОВАТЕЛЬНАЯ ШКОЛА»</v>
      </c>
      <c r="C378" s="79">
        <v>91</v>
      </c>
      <c r="D378" s="79">
        <v>90</v>
      </c>
      <c r="E378" s="79">
        <v>90</v>
      </c>
      <c r="F378" s="79">
        <v>90</v>
      </c>
      <c r="G378" s="79">
        <v>90</v>
      </c>
      <c r="H378" s="79">
        <v>91</v>
      </c>
      <c r="I378" s="79">
        <v>6</v>
      </c>
      <c r="J378" s="79">
        <v>5</v>
      </c>
      <c r="K378" s="79">
        <v>91</v>
      </c>
      <c r="L378" s="79">
        <v>91</v>
      </c>
      <c r="M378" s="79">
        <v>89</v>
      </c>
      <c r="N378" s="79">
        <v>88</v>
      </c>
      <c r="O378" s="79">
        <v>91</v>
      </c>
      <c r="P378" s="79">
        <v>91</v>
      </c>
      <c r="Q378" s="79">
        <v>91</v>
      </c>
      <c r="T378" s="86">
        <f>A378</f>
        <v>377</v>
      </c>
      <c r="U378" s="86" t="str">
        <f>B378</f>
        <v>МКОУ «ТИЛАГИНСКАЯ ОСНОВНАЯ ОБЩЕОБРАЗОВАТЕЛЬНАЯ ШКОЛА»</v>
      </c>
      <c r="V378" s="87">
        <f>G378/F378</f>
        <v>1</v>
      </c>
      <c r="W378" s="87">
        <f>E378/D378</f>
        <v>1</v>
      </c>
      <c r="X378" s="87">
        <f>H378/$C378</f>
        <v>1</v>
      </c>
      <c r="Y378" s="87">
        <f>J378/I378</f>
        <v>0.83333333333333337</v>
      </c>
      <c r="Z378" s="87">
        <f>K378/$C378</f>
        <v>1</v>
      </c>
      <c r="AA378" s="87">
        <f>L378/$C378</f>
        <v>1</v>
      </c>
      <c r="AB378" s="87">
        <f>N378/M378</f>
        <v>0.9887640449438202</v>
      </c>
      <c r="AC378" s="87">
        <f>O378/$C378</f>
        <v>1</v>
      </c>
      <c r="AD378" s="87">
        <f>P378/$C378</f>
        <v>1</v>
      </c>
      <c r="AE378" s="87">
        <f>Q378/$C378</f>
        <v>1</v>
      </c>
    </row>
    <row r="379" spans="1:31" x14ac:dyDescent="0.2">
      <c r="A379" s="46">
        <f>'бланки '!D383</f>
        <v>378</v>
      </c>
      <c r="B379" s="82" t="str">
        <f>'бланки '!C383</f>
        <v>МКОУ «ДИТУНШИМАХИНСКАЯ ОСНОВНАЯ ОБЩЕОБРАЗОВАТЕЛЬНАЯ ШКОЛА»</v>
      </c>
      <c r="C379" s="79">
        <v>43</v>
      </c>
      <c r="D379" s="79">
        <v>35</v>
      </c>
      <c r="E379" s="79">
        <v>33</v>
      </c>
      <c r="F379" s="79">
        <v>35</v>
      </c>
      <c r="G379" s="79">
        <v>31</v>
      </c>
      <c r="H379" s="79">
        <v>37</v>
      </c>
      <c r="I379" s="79">
        <v>2</v>
      </c>
      <c r="J379" s="79">
        <v>2</v>
      </c>
      <c r="K379" s="79">
        <v>39</v>
      </c>
      <c r="L379" s="79">
        <v>39</v>
      </c>
      <c r="M379" s="79">
        <v>34</v>
      </c>
      <c r="N379" s="79">
        <v>32</v>
      </c>
      <c r="O379" s="79">
        <v>38</v>
      </c>
      <c r="P379" s="79">
        <v>38</v>
      </c>
      <c r="Q379" s="79">
        <v>39</v>
      </c>
      <c r="T379" s="86">
        <f>A379</f>
        <v>378</v>
      </c>
      <c r="U379" s="86" t="str">
        <f>B379</f>
        <v>МКОУ «ДИТУНШИМАХИНСКАЯ ОСНОВНАЯ ОБЩЕОБРАЗОВАТЕЛЬНАЯ ШКОЛА»</v>
      </c>
      <c r="V379" s="87">
        <f>G379/F379</f>
        <v>0.88571428571428568</v>
      </c>
      <c r="W379" s="87">
        <f>E379/D379</f>
        <v>0.94285714285714284</v>
      </c>
      <c r="X379" s="87">
        <f>H379/$C379</f>
        <v>0.86046511627906974</v>
      </c>
      <c r="Y379" s="87">
        <f>J379/I379</f>
        <v>1</v>
      </c>
      <c r="Z379" s="87">
        <f>K379/$C379</f>
        <v>0.90697674418604646</v>
      </c>
      <c r="AA379" s="87">
        <f>L379/$C379</f>
        <v>0.90697674418604646</v>
      </c>
      <c r="AB379" s="87">
        <f>N379/M379</f>
        <v>0.94117647058823528</v>
      </c>
      <c r="AC379" s="87">
        <f>O379/$C379</f>
        <v>0.88372093023255816</v>
      </c>
      <c r="AD379" s="87">
        <f>P379/$C379</f>
        <v>0.88372093023255816</v>
      </c>
      <c r="AE379" s="87">
        <f>Q379/$C379</f>
        <v>0.90697674418604646</v>
      </c>
    </row>
    <row r="380" spans="1:31" x14ac:dyDescent="0.2">
      <c r="A380" s="46">
        <f>'бланки '!D384</f>
        <v>379</v>
      </c>
      <c r="B380" s="82" t="str">
        <f>'бланки '!C384</f>
        <v>МКДОУ «ВЕРХНЕ-ЛАБКОМАХИНСКИЙ ДЕТСКИЙ САД «ДУБУРЛАН»</v>
      </c>
      <c r="C380" s="79">
        <v>19</v>
      </c>
      <c r="D380" s="79">
        <v>17</v>
      </c>
      <c r="E380" s="79">
        <v>17</v>
      </c>
      <c r="F380" s="79">
        <v>13</v>
      </c>
      <c r="G380" s="79">
        <v>12</v>
      </c>
      <c r="H380" s="79">
        <v>19</v>
      </c>
      <c r="I380" s="79">
        <v>20</v>
      </c>
      <c r="J380" s="79">
        <v>16</v>
      </c>
      <c r="K380" s="79">
        <v>19</v>
      </c>
      <c r="L380" s="79">
        <v>19</v>
      </c>
      <c r="M380" s="79">
        <v>19</v>
      </c>
      <c r="N380" s="79">
        <v>19</v>
      </c>
      <c r="O380" s="79">
        <v>19</v>
      </c>
      <c r="P380" s="79">
        <v>19</v>
      </c>
      <c r="Q380" s="79">
        <v>19</v>
      </c>
      <c r="T380" s="86">
        <f>A380</f>
        <v>379</v>
      </c>
      <c r="U380" s="86" t="str">
        <f>B380</f>
        <v>МКДОУ «ВЕРХНЕ-ЛАБКОМАХИНСКИЙ ДЕТСКИЙ САД «ДУБУРЛАН»</v>
      </c>
      <c r="V380" s="87">
        <f>G380/F380</f>
        <v>0.92307692307692313</v>
      </c>
      <c r="W380" s="87">
        <f>E380/D380</f>
        <v>1</v>
      </c>
      <c r="X380" s="87">
        <f>H380/$C380</f>
        <v>1</v>
      </c>
      <c r="Y380" s="87">
        <f>J380/I380</f>
        <v>0.8</v>
      </c>
      <c r="Z380" s="87">
        <f>K380/$C380</f>
        <v>1</v>
      </c>
      <c r="AA380" s="87">
        <f>L380/$C380</f>
        <v>1</v>
      </c>
      <c r="AB380" s="87">
        <f>N380/M380</f>
        <v>1</v>
      </c>
      <c r="AC380" s="87">
        <f>O380/$C380</f>
        <v>1</v>
      </c>
      <c r="AD380" s="87">
        <f>P380/$C380</f>
        <v>1</v>
      </c>
      <c r="AE380" s="87">
        <f>Q380/$C380</f>
        <v>1</v>
      </c>
    </row>
    <row r="381" spans="1:31" x14ac:dyDescent="0.2">
      <c r="A381" s="46">
        <f>'бланки '!D385</f>
        <v>380</v>
      </c>
      <c r="B381" s="82" t="str">
        <f>'бланки '!C385</f>
        <v>МКОУ «ОХЛИНСКАЯ СРЕДНЯЯ ОБЩЕОБРАЗОВАТЕЛЬНАЯ ШКОЛА»</v>
      </c>
      <c r="C381" s="79">
        <v>128</v>
      </c>
      <c r="D381" s="79">
        <v>115</v>
      </c>
      <c r="E381" s="79">
        <v>113</v>
      </c>
      <c r="F381" s="79">
        <v>104</v>
      </c>
      <c r="G381" s="79">
        <v>104</v>
      </c>
      <c r="H381" s="79">
        <v>125</v>
      </c>
      <c r="I381" s="79">
        <v>1</v>
      </c>
      <c r="J381" s="79">
        <v>1</v>
      </c>
      <c r="K381" s="79">
        <v>126</v>
      </c>
      <c r="L381" s="79">
        <v>127</v>
      </c>
      <c r="M381" s="79">
        <v>101</v>
      </c>
      <c r="N381" s="79">
        <v>100</v>
      </c>
      <c r="O381" s="79">
        <v>127</v>
      </c>
      <c r="P381" s="79">
        <v>127</v>
      </c>
      <c r="Q381" s="79">
        <v>125</v>
      </c>
      <c r="T381" s="86">
        <f>A381</f>
        <v>380</v>
      </c>
      <c r="U381" s="86" t="str">
        <f>B381</f>
        <v>МКОУ «ОХЛИНСКАЯ СРЕДНЯЯ ОБЩЕОБРАЗОВАТЕЛЬНАЯ ШКОЛА»</v>
      </c>
      <c r="V381" s="87">
        <f>G381/F381</f>
        <v>1</v>
      </c>
      <c r="W381" s="87">
        <f>E381/D381</f>
        <v>0.9826086956521739</v>
      </c>
      <c r="X381" s="87">
        <f>H381/$C381</f>
        <v>0.9765625</v>
      </c>
      <c r="Y381" s="87">
        <f>J381/I381</f>
        <v>1</v>
      </c>
      <c r="Z381" s="87">
        <f>K381/$C381</f>
        <v>0.984375</v>
      </c>
      <c r="AA381" s="87">
        <f>L381/$C381</f>
        <v>0.9921875</v>
      </c>
      <c r="AB381" s="87">
        <f>N381/M381</f>
        <v>0.99009900990099009</v>
      </c>
      <c r="AC381" s="87">
        <f>O381/$C381</f>
        <v>0.9921875</v>
      </c>
      <c r="AD381" s="87">
        <f>P381/$C381</f>
        <v>0.9921875</v>
      </c>
      <c r="AE381" s="87">
        <f>Q381/$C381</f>
        <v>0.9765625</v>
      </c>
    </row>
    <row r="382" spans="1:31" x14ac:dyDescent="0.2">
      <c r="A382" s="46">
        <f>'бланки '!D386</f>
        <v>381</v>
      </c>
      <c r="B382" s="82" t="str">
        <f>'бланки '!C386</f>
        <v>МКДОУ «КАРЕКАДАНИНСКИЙ ДЕТСКИЙ САД «ЧЕБУРАШКА»</v>
      </c>
      <c r="C382" s="79">
        <v>14</v>
      </c>
      <c r="D382" s="79">
        <v>12</v>
      </c>
      <c r="E382" s="79">
        <v>12</v>
      </c>
      <c r="F382" s="79">
        <v>10</v>
      </c>
      <c r="G382" s="79">
        <v>10</v>
      </c>
      <c r="H382" s="79">
        <v>14</v>
      </c>
      <c r="I382" s="79">
        <v>3</v>
      </c>
      <c r="J382" s="79">
        <v>3</v>
      </c>
      <c r="K382" s="79">
        <v>14</v>
      </c>
      <c r="L382" s="79">
        <v>14</v>
      </c>
      <c r="M382" s="79">
        <v>11</v>
      </c>
      <c r="N382" s="79">
        <v>11</v>
      </c>
      <c r="O382" s="79">
        <v>14</v>
      </c>
      <c r="P382" s="79">
        <v>14</v>
      </c>
      <c r="Q382" s="79">
        <v>14</v>
      </c>
      <c r="T382" s="86">
        <f>A382</f>
        <v>381</v>
      </c>
      <c r="U382" s="86" t="str">
        <f>B382</f>
        <v>МКДОУ «КАРЕКАДАНИНСКИЙ ДЕТСКИЙ САД «ЧЕБУРАШКА»</v>
      </c>
      <c r="V382" s="87">
        <f>G382/F382</f>
        <v>1</v>
      </c>
      <c r="W382" s="87">
        <f>E382/D382</f>
        <v>1</v>
      </c>
      <c r="X382" s="87">
        <f>H382/$C382</f>
        <v>1</v>
      </c>
      <c r="Y382" s="87">
        <f>J382/I382</f>
        <v>1</v>
      </c>
      <c r="Z382" s="87">
        <f>K382/$C382</f>
        <v>1</v>
      </c>
      <c r="AA382" s="87">
        <f>L382/$C382</f>
        <v>1</v>
      </c>
      <c r="AB382" s="87">
        <f>N382/M382</f>
        <v>1</v>
      </c>
      <c r="AC382" s="87">
        <f>O382/$C382</f>
        <v>1</v>
      </c>
      <c r="AD382" s="87">
        <f>P382/$C382</f>
        <v>1</v>
      </c>
      <c r="AE382" s="87">
        <f>Q382/$C382</f>
        <v>1</v>
      </c>
    </row>
    <row r="383" spans="1:31" x14ac:dyDescent="0.2">
      <c r="A383" s="46">
        <f>'бланки '!D387</f>
        <v>382</v>
      </c>
      <c r="B383" s="82" t="str">
        <f>'бланки '!C387</f>
        <v>МКОУ «КУЛИБУХНИНСКАЯ ОСНОВНАЯ ОБЩЕОБРАЗОВАТЕЛЬНАЯ ШКОЛА»</v>
      </c>
      <c r="C383" s="79">
        <v>16</v>
      </c>
      <c r="D383" s="79">
        <v>16</v>
      </c>
      <c r="E383" s="79">
        <v>16</v>
      </c>
      <c r="F383" s="79">
        <v>16</v>
      </c>
      <c r="G383" s="79">
        <v>16</v>
      </c>
      <c r="H383" s="79">
        <v>16</v>
      </c>
      <c r="I383" s="79">
        <v>1</v>
      </c>
      <c r="J383" s="79">
        <v>1</v>
      </c>
      <c r="K383" s="79">
        <v>16</v>
      </c>
      <c r="L383" s="79">
        <v>16</v>
      </c>
      <c r="M383" s="79">
        <v>16</v>
      </c>
      <c r="N383" s="79">
        <v>16</v>
      </c>
      <c r="O383" s="79">
        <v>16</v>
      </c>
      <c r="P383" s="79">
        <v>16</v>
      </c>
      <c r="Q383" s="79">
        <v>16</v>
      </c>
      <c r="T383" s="86">
        <f>A383</f>
        <v>382</v>
      </c>
      <c r="U383" s="86" t="str">
        <f>B383</f>
        <v>МКОУ «КУЛИБУХНИНСКАЯ ОСНОВНАЯ ОБЩЕОБРАЗОВАТЕЛЬНАЯ ШКОЛА»</v>
      </c>
      <c r="V383" s="87">
        <f>G383/F383</f>
        <v>1</v>
      </c>
      <c r="W383" s="87">
        <f>E383/D383</f>
        <v>1</v>
      </c>
      <c r="X383" s="87">
        <f>H383/$C383</f>
        <v>1</v>
      </c>
      <c r="Y383" s="87">
        <f>J383/I383</f>
        <v>1</v>
      </c>
      <c r="Z383" s="87">
        <f>K383/$C383</f>
        <v>1</v>
      </c>
      <c r="AA383" s="87">
        <f>L383/$C383</f>
        <v>1</v>
      </c>
      <c r="AB383" s="87">
        <f>N383/M383</f>
        <v>1</v>
      </c>
      <c r="AC383" s="87">
        <f>O383/$C383</f>
        <v>1</v>
      </c>
      <c r="AD383" s="87">
        <f>P383/$C383</f>
        <v>1</v>
      </c>
      <c r="AE383" s="87">
        <f>Q383/$C383</f>
        <v>1</v>
      </c>
    </row>
    <row r="384" spans="1:31" x14ac:dyDescent="0.2">
      <c r="A384" s="46">
        <f>'бланки '!D388</f>
        <v>383</v>
      </c>
      <c r="B384" s="82" t="str">
        <f>'бланки '!C388</f>
        <v>МКДОУ «КУППИНСКИЙ ДЕТСКИЙ САД «РОДНИЧОК»</v>
      </c>
      <c r="C384" s="79">
        <v>24</v>
      </c>
      <c r="D384" s="79">
        <v>23</v>
      </c>
      <c r="E384" s="79">
        <v>23</v>
      </c>
      <c r="F384" s="79">
        <v>24</v>
      </c>
      <c r="G384" s="79">
        <v>24</v>
      </c>
      <c r="H384" s="79">
        <v>24</v>
      </c>
      <c r="I384" s="79">
        <v>7</v>
      </c>
      <c r="J384" s="79">
        <v>7</v>
      </c>
      <c r="K384" s="79">
        <v>24</v>
      </c>
      <c r="L384" s="79">
        <v>24</v>
      </c>
      <c r="M384" s="79">
        <v>22</v>
      </c>
      <c r="N384" s="79">
        <v>22</v>
      </c>
      <c r="O384" s="79">
        <v>24</v>
      </c>
      <c r="P384" s="79">
        <v>24</v>
      </c>
      <c r="Q384" s="79">
        <v>24</v>
      </c>
      <c r="T384" s="86">
        <f>A384</f>
        <v>383</v>
      </c>
      <c r="U384" s="86" t="str">
        <f>B384</f>
        <v>МКДОУ «КУППИНСКИЙ ДЕТСКИЙ САД «РОДНИЧОК»</v>
      </c>
      <c r="V384" s="87">
        <f>G384/F384</f>
        <v>1</v>
      </c>
      <c r="W384" s="87">
        <f>E384/D384</f>
        <v>1</v>
      </c>
      <c r="X384" s="87">
        <f>H384/$C384</f>
        <v>1</v>
      </c>
      <c r="Y384" s="87">
        <f>J384/I384</f>
        <v>1</v>
      </c>
      <c r="Z384" s="87">
        <f>K384/$C384</f>
        <v>1</v>
      </c>
      <c r="AA384" s="87">
        <f>L384/$C384</f>
        <v>1</v>
      </c>
      <c r="AB384" s="87">
        <f>N384/M384</f>
        <v>1</v>
      </c>
      <c r="AC384" s="87">
        <f>O384/$C384</f>
        <v>1</v>
      </c>
      <c r="AD384" s="87">
        <f>P384/$C384</f>
        <v>1</v>
      </c>
      <c r="AE384" s="87">
        <f>Q384/$C384</f>
        <v>1</v>
      </c>
    </row>
    <row r="385" spans="1:31" x14ac:dyDescent="0.2">
      <c r="A385" s="46">
        <f>'бланки '!D389</f>
        <v>384</v>
      </c>
      <c r="B385" s="82" t="str">
        <f>'бланки '!C389</f>
        <v>МКОУ «ВЕРХНЕ-УБЕКИНСКАЯ ОСНОВНАЯ ОБЩЕОБРАЗОВАТЕЛЬНАЯ ШКОЛА»</v>
      </c>
      <c r="C385" s="79">
        <v>29</v>
      </c>
      <c r="D385" s="79">
        <v>26</v>
      </c>
      <c r="E385" s="79">
        <v>26</v>
      </c>
      <c r="F385" s="79">
        <v>27</v>
      </c>
      <c r="G385" s="79">
        <v>26</v>
      </c>
      <c r="H385" s="79">
        <v>28</v>
      </c>
      <c r="I385" s="79">
        <v>14</v>
      </c>
      <c r="J385" s="79">
        <v>14</v>
      </c>
      <c r="K385" s="79">
        <v>25</v>
      </c>
      <c r="L385" s="79">
        <v>28</v>
      </c>
      <c r="M385" s="79">
        <v>24</v>
      </c>
      <c r="N385" s="79">
        <v>24</v>
      </c>
      <c r="O385" s="79">
        <v>27</v>
      </c>
      <c r="P385" s="79">
        <v>28</v>
      </c>
      <c r="Q385" s="79">
        <v>23</v>
      </c>
      <c r="T385" s="86">
        <f>A385</f>
        <v>384</v>
      </c>
      <c r="U385" s="86" t="str">
        <f>B385</f>
        <v>МКОУ «ВЕРХНЕ-УБЕКИНСКАЯ ОСНОВНАЯ ОБЩЕОБРАЗОВАТЕЛЬНАЯ ШКОЛА»</v>
      </c>
      <c r="V385" s="87">
        <f>G385/F385</f>
        <v>0.96296296296296291</v>
      </c>
      <c r="W385" s="87">
        <f>E385/D385</f>
        <v>1</v>
      </c>
      <c r="X385" s="87">
        <f>H385/$C385</f>
        <v>0.96551724137931039</v>
      </c>
      <c r="Y385" s="87">
        <f>J385/I385</f>
        <v>1</v>
      </c>
      <c r="Z385" s="87">
        <f>K385/$C385</f>
        <v>0.86206896551724133</v>
      </c>
      <c r="AA385" s="87">
        <f>L385/$C385</f>
        <v>0.96551724137931039</v>
      </c>
      <c r="AB385" s="87">
        <f>N385/M385</f>
        <v>1</v>
      </c>
      <c r="AC385" s="87">
        <f>O385/$C385</f>
        <v>0.93103448275862066</v>
      </c>
      <c r="AD385" s="87">
        <f>P385/$C385</f>
        <v>0.96551724137931039</v>
      </c>
      <c r="AE385" s="87">
        <f>Q385/$C385</f>
        <v>0.7931034482758621</v>
      </c>
    </row>
    <row r="386" spans="1:31" x14ac:dyDescent="0.2">
      <c r="A386" s="46">
        <f>'бланки '!D390</f>
        <v>385</v>
      </c>
      <c r="B386" s="82" t="str">
        <f>'бланки '!C390</f>
        <v>МКОУ «КУППИНСКАЯ СРЕДНЯЯ ОБЩЕОБРАЗОВАТЕЛЬНАЯ ШКОЛА»</v>
      </c>
      <c r="C386" s="79">
        <v>100</v>
      </c>
      <c r="D386" s="79">
        <v>88</v>
      </c>
      <c r="E386" s="79">
        <v>87</v>
      </c>
      <c r="F386" s="79">
        <v>85</v>
      </c>
      <c r="G386" s="79">
        <v>85</v>
      </c>
      <c r="H386" s="79">
        <v>95</v>
      </c>
      <c r="I386" s="79">
        <v>6</v>
      </c>
      <c r="J386" s="79">
        <v>5</v>
      </c>
      <c r="K386" s="79">
        <v>97</v>
      </c>
      <c r="L386" s="79">
        <v>100</v>
      </c>
      <c r="M386" s="79">
        <v>88</v>
      </c>
      <c r="N386" s="79">
        <v>88</v>
      </c>
      <c r="O386" s="79">
        <v>97</v>
      </c>
      <c r="P386" s="79">
        <v>99</v>
      </c>
      <c r="Q386" s="79">
        <v>97</v>
      </c>
      <c r="T386" s="86">
        <f>A386</f>
        <v>385</v>
      </c>
      <c r="U386" s="86" t="str">
        <f>B386</f>
        <v>МКОУ «КУППИНСКАЯ СРЕДНЯЯ ОБЩЕОБРАЗОВАТЕЛЬНАЯ ШКОЛА»</v>
      </c>
      <c r="V386" s="87">
        <f>G386/F386</f>
        <v>1</v>
      </c>
      <c r="W386" s="87">
        <f>E386/D386</f>
        <v>0.98863636363636365</v>
      </c>
      <c r="X386" s="87">
        <f>H386/$C386</f>
        <v>0.95</v>
      </c>
      <c r="Y386" s="87">
        <f>J386/I386</f>
        <v>0.83333333333333337</v>
      </c>
      <c r="Z386" s="87">
        <f>K386/$C386</f>
        <v>0.97</v>
      </c>
      <c r="AA386" s="87">
        <f>L386/$C386</f>
        <v>1</v>
      </c>
      <c r="AB386" s="87">
        <f>N386/M386</f>
        <v>1</v>
      </c>
      <c r="AC386" s="87">
        <f>O386/$C386</f>
        <v>0.97</v>
      </c>
      <c r="AD386" s="87">
        <f>P386/$C386</f>
        <v>0.99</v>
      </c>
      <c r="AE386" s="87">
        <f>Q386/$C386</f>
        <v>0.97</v>
      </c>
    </row>
    <row r="387" spans="1:31" x14ac:dyDescent="0.2">
      <c r="A387" s="46">
        <f>'бланки '!D391</f>
        <v>386</v>
      </c>
      <c r="B387" s="82" t="str">
        <f>'бланки '!C391</f>
        <v>МКОУ «НИЖНЕ-УБЕКИНСКАЯ ОСНОВНАЯ ОБЩЕОБРАЗОВАТЕЛЬНАЯ ШКОЛА»</v>
      </c>
      <c r="C387" s="79">
        <v>62</v>
      </c>
      <c r="D387" s="79">
        <v>46</v>
      </c>
      <c r="E387" s="79">
        <v>43</v>
      </c>
      <c r="F387" s="79">
        <v>29</v>
      </c>
      <c r="G387" s="79">
        <v>27</v>
      </c>
      <c r="H387" s="79">
        <v>55</v>
      </c>
      <c r="I387" s="79">
        <v>32</v>
      </c>
      <c r="J387" s="79">
        <v>29</v>
      </c>
      <c r="K387" s="79">
        <v>62</v>
      </c>
      <c r="L387" s="79">
        <v>61</v>
      </c>
      <c r="M387" s="79">
        <v>35</v>
      </c>
      <c r="N387" s="79">
        <v>35</v>
      </c>
      <c r="O387" s="79">
        <v>59</v>
      </c>
      <c r="P387" s="79">
        <v>59</v>
      </c>
      <c r="Q387" s="79">
        <v>60</v>
      </c>
      <c r="T387" s="86">
        <f>A387</f>
        <v>386</v>
      </c>
      <c r="U387" s="86" t="str">
        <f>B387</f>
        <v>МКОУ «НИЖНЕ-УБЕКИНСКАЯ ОСНОВНАЯ ОБЩЕОБРАЗОВАТЕЛЬНАЯ ШКОЛА»</v>
      </c>
      <c r="V387" s="87">
        <f>G387/F387</f>
        <v>0.93103448275862066</v>
      </c>
      <c r="W387" s="87">
        <f>E387/D387</f>
        <v>0.93478260869565222</v>
      </c>
      <c r="X387" s="87">
        <f>H387/$C387</f>
        <v>0.88709677419354838</v>
      </c>
      <c r="Y387" s="87">
        <f>J387/I387</f>
        <v>0.90625</v>
      </c>
      <c r="Z387" s="87">
        <f>K387/$C387</f>
        <v>1</v>
      </c>
      <c r="AA387" s="87">
        <f>L387/$C387</f>
        <v>0.9838709677419355</v>
      </c>
      <c r="AB387" s="87">
        <f>N387/M387</f>
        <v>1</v>
      </c>
      <c r="AC387" s="87">
        <f>O387/$C387</f>
        <v>0.95161290322580649</v>
      </c>
      <c r="AD387" s="87">
        <f>P387/$C387</f>
        <v>0.95161290322580649</v>
      </c>
      <c r="AE387" s="87">
        <f>Q387/$C387</f>
        <v>0.967741935483871</v>
      </c>
    </row>
    <row r="388" spans="1:31" x14ac:dyDescent="0.2">
      <c r="A388" s="46">
        <f>'бланки '!D392</f>
        <v>387</v>
      </c>
      <c r="B388" s="82" t="str">
        <f>'бланки '!C392</f>
        <v>МКОУ «НАСКЕНТСКАЯ СРЕДНЯЯ ОБЩЕОБРАЗОВАТЕЛЬНАЯ ШКОЛА»</v>
      </c>
      <c r="C388" s="79">
        <v>238</v>
      </c>
      <c r="D388" s="79">
        <v>151</v>
      </c>
      <c r="E388" s="79">
        <v>148</v>
      </c>
      <c r="F388" s="79">
        <v>111</v>
      </c>
      <c r="G388" s="79">
        <v>106</v>
      </c>
      <c r="H388" s="79">
        <v>226</v>
      </c>
      <c r="I388" s="79">
        <v>26</v>
      </c>
      <c r="J388" s="79">
        <v>20</v>
      </c>
      <c r="K388" s="79">
        <v>231</v>
      </c>
      <c r="L388" s="79">
        <v>234</v>
      </c>
      <c r="M388" s="79">
        <v>110</v>
      </c>
      <c r="N388" s="79">
        <v>106</v>
      </c>
      <c r="O388" s="79">
        <v>234</v>
      </c>
      <c r="P388" s="79">
        <v>238</v>
      </c>
      <c r="Q388" s="79">
        <v>232</v>
      </c>
      <c r="T388" s="86">
        <f>A388</f>
        <v>387</v>
      </c>
      <c r="U388" s="86" t="str">
        <f>B388</f>
        <v>МКОУ «НАСКЕНТСКАЯ СРЕДНЯЯ ОБЩЕОБРАЗОВАТЕЛЬНАЯ ШКОЛА»</v>
      </c>
      <c r="V388" s="87">
        <f>G388/F388</f>
        <v>0.95495495495495497</v>
      </c>
      <c r="W388" s="87">
        <f>E388/D388</f>
        <v>0.98013245033112584</v>
      </c>
      <c r="X388" s="87">
        <f>H388/$C388</f>
        <v>0.94957983193277307</v>
      </c>
      <c r="Y388" s="87">
        <f>J388/I388</f>
        <v>0.76923076923076927</v>
      </c>
      <c r="Z388" s="87">
        <f>K388/$C388</f>
        <v>0.97058823529411764</v>
      </c>
      <c r="AA388" s="87">
        <f>L388/$C388</f>
        <v>0.98319327731092432</v>
      </c>
      <c r="AB388" s="87">
        <f>N388/M388</f>
        <v>0.96363636363636362</v>
      </c>
      <c r="AC388" s="87">
        <f>O388/$C388</f>
        <v>0.98319327731092432</v>
      </c>
      <c r="AD388" s="87">
        <f>P388/$C388</f>
        <v>1</v>
      </c>
      <c r="AE388" s="87">
        <f>Q388/$C388</f>
        <v>0.97478991596638653</v>
      </c>
    </row>
    <row r="389" spans="1:31" x14ac:dyDescent="0.2">
      <c r="A389" s="46">
        <f>'бланки '!D393</f>
        <v>388</v>
      </c>
      <c r="B389" s="82" t="str">
        <f>'бланки '!C393</f>
        <v>МКУДО «ЛЕВАШИНСКАЯ РАЙОННАЯ СПЕЦИАЛИЗИРОВАННАЯ ДЕТСКО-ЮНОШЕСКАЯ СПОРТИВНАЯ ШКОЛА ОЛИМПИЙСКОГО РЕЗЕРВА»</v>
      </c>
      <c r="C389" s="79">
        <v>238</v>
      </c>
      <c r="D389" s="79">
        <v>191</v>
      </c>
      <c r="E389" s="79">
        <v>180</v>
      </c>
      <c r="F389" s="79">
        <v>172</v>
      </c>
      <c r="G389" s="79">
        <v>163</v>
      </c>
      <c r="H389" s="79">
        <v>197</v>
      </c>
      <c r="I389" s="79">
        <v>1</v>
      </c>
      <c r="J389" s="79">
        <v>1</v>
      </c>
      <c r="K389" s="79">
        <v>219</v>
      </c>
      <c r="L389" s="79">
        <v>221</v>
      </c>
      <c r="M389" s="79">
        <v>163</v>
      </c>
      <c r="N389" s="79">
        <v>154</v>
      </c>
      <c r="O389" s="79">
        <v>213</v>
      </c>
      <c r="P389" s="79">
        <v>221</v>
      </c>
      <c r="Q389" s="79">
        <v>217</v>
      </c>
      <c r="T389" s="86">
        <f>A389</f>
        <v>388</v>
      </c>
      <c r="U389" s="86" t="str">
        <f>B389</f>
        <v>МКУДО «ЛЕВАШИНСКАЯ РАЙОННАЯ СПЕЦИАЛИЗИРОВАННАЯ ДЕТСКО-ЮНОШЕСКАЯ СПОРТИВНАЯ ШКОЛА ОЛИМПИЙСКОГО РЕЗЕРВА»</v>
      </c>
      <c r="V389" s="87">
        <f>G389/F389</f>
        <v>0.94767441860465118</v>
      </c>
      <c r="W389" s="87">
        <f>E389/D389</f>
        <v>0.94240837696335078</v>
      </c>
      <c r="X389" s="87">
        <f>H389/$C389</f>
        <v>0.82773109243697474</v>
      </c>
      <c r="Y389" s="87">
        <f>J389/I389</f>
        <v>1</v>
      </c>
      <c r="Z389" s="87">
        <f>K389/$C389</f>
        <v>0.92016806722689071</v>
      </c>
      <c r="AA389" s="87">
        <f>L389/$C389</f>
        <v>0.9285714285714286</v>
      </c>
      <c r="AB389" s="87">
        <f>N389/M389</f>
        <v>0.94478527607361962</v>
      </c>
      <c r="AC389" s="87">
        <f>O389/$C389</f>
        <v>0.89495798319327735</v>
      </c>
      <c r="AD389" s="87">
        <f>P389/$C389</f>
        <v>0.9285714285714286</v>
      </c>
      <c r="AE389" s="87">
        <f>Q389/$C389</f>
        <v>0.91176470588235292</v>
      </c>
    </row>
    <row r="390" spans="1:31" x14ac:dyDescent="0.2">
      <c r="A390" s="46">
        <f>'бланки '!D394</f>
        <v>389</v>
      </c>
      <c r="B390" s="82" t="str">
        <f>'бланки '!C394</f>
        <v>МКДОУ КУЛЕЦМИНСКИЙ ДЕТСКИЙ САД "СОКОЛЕНОК</v>
      </c>
      <c r="C390" s="79">
        <v>26</v>
      </c>
      <c r="D390" s="79">
        <v>25</v>
      </c>
      <c r="E390" s="79">
        <v>25</v>
      </c>
      <c r="F390" s="79">
        <v>25</v>
      </c>
      <c r="G390" s="79">
        <v>25</v>
      </c>
      <c r="H390" s="79">
        <v>26</v>
      </c>
      <c r="I390" s="79">
        <v>26</v>
      </c>
      <c r="J390" s="79">
        <v>23</v>
      </c>
      <c r="K390" s="79">
        <v>26</v>
      </c>
      <c r="L390" s="79">
        <v>26</v>
      </c>
      <c r="M390" s="79">
        <v>26</v>
      </c>
      <c r="N390" s="79">
        <v>26</v>
      </c>
      <c r="O390" s="79">
        <v>26</v>
      </c>
      <c r="P390" s="79">
        <v>26</v>
      </c>
      <c r="Q390" s="79">
        <v>26</v>
      </c>
      <c r="T390" s="86">
        <f>A390</f>
        <v>389</v>
      </c>
      <c r="U390" s="86" t="str">
        <f>B390</f>
        <v>МКДОУ КУЛЕЦМИНСКИЙ ДЕТСКИЙ САД "СОКОЛЕНОК</v>
      </c>
      <c r="V390" s="87">
        <f>G390/F390</f>
        <v>1</v>
      </c>
      <c r="W390" s="87">
        <f>E390/D390</f>
        <v>1</v>
      </c>
      <c r="X390" s="87">
        <f>H390/$C390</f>
        <v>1</v>
      </c>
      <c r="Y390" s="87">
        <f>J390/I390</f>
        <v>0.88461538461538458</v>
      </c>
      <c r="Z390" s="87">
        <f>K390/$C390</f>
        <v>1</v>
      </c>
      <c r="AA390" s="87">
        <f>L390/$C390</f>
        <v>1</v>
      </c>
      <c r="AB390" s="87">
        <f>N390/M390</f>
        <v>1</v>
      </c>
      <c r="AC390" s="87">
        <f>O390/$C390</f>
        <v>1</v>
      </c>
      <c r="AD390" s="87">
        <f>P390/$C390</f>
        <v>1</v>
      </c>
      <c r="AE390" s="87">
        <f>Q390/$C390</f>
        <v>1</v>
      </c>
    </row>
    <row r="391" spans="1:31" x14ac:dyDescent="0.2">
      <c r="A391" s="46">
        <f>'бланки '!D395</f>
        <v>390</v>
      </c>
      <c r="B391" s="82" t="str">
        <f>'бланки '!C395</f>
        <v>МКОУ "КУТИШИНСКАЯ СРЕДНЯЯ ОБЩЕОБРАЗОВАТЕЛЬНАЯ ШКОЛА"</v>
      </c>
      <c r="C391" s="79">
        <v>112</v>
      </c>
      <c r="D391" s="79">
        <v>82</v>
      </c>
      <c r="E391" s="79">
        <v>81</v>
      </c>
      <c r="F391" s="79">
        <v>73</v>
      </c>
      <c r="G391" s="79">
        <v>69</v>
      </c>
      <c r="H391" s="79">
        <v>104</v>
      </c>
      <c r="I391" s="79">
        <v>1</v>
      </c>
      <c r="J391" s="79">
        <v>1</v>
      </c>
      <c r="K391" s="79">
        <v>105</v>
      </c>
      <c r="L391" s="79">
        <v>104</v>
      </c>
      <c r="M391" s="79">
        <v>76</v>
      </c>
      <c r="N391" s="79">
        <v>75</v>
      </c>
      <c r="O391" s="79">
        <v>104</v>
      </c>
      <c r="P391" s="79">
        <v>105</v>
      </c>
      <c r="Q391" s="79">
        <v>110</v>
      </c>
      <c r="T391" s="86">
        <f>A391</f>
        <v>390</v>
      </c>
      <c r="U391" s="86" t="str">
        <f>B391</f>
        <v>МКОУ "КУТИШИНСКАЯ СРЕДНЯЯ ОБЩЕОБРАЗОВАТЕЛЬНАЯ ШКОЛА"</v>
      </c>
      <c r="V391" s="87">
        <f>G391/F391</f>
        <v>0.9452054794520548</v>
      </c>
      <c r="W391" s="87">
        <f>E391/D391</f>
        <v>0.98780487804878048</v>
      </c>
      <c r="X391" s="87">
        <f>H391/$C391</f>
        <v>0.9285714285714286</v>
      </c>
      <c r="Y391" s="87">
        <f>J391/I391</f>
        <v>1</v>
      </c>
      <c r="Z391" s="87">
        <f>K391/$C391</f>
        <v>0.9375</v>
      </c>
      <c r="AA391" s="87">
        <f>L391/$C391</f>
        <v>0.9285714285714286</v>
      </c>
      <c r="AB391" s="87">
        <f>N391/M391</f>
        <v>0.98684210526315785</v>
      </c>
      <c r="AC391" s="87">
        <f>O391/$C391</f>
        <v>0.9285714285714286</v>
      </c>
      <c r="AD391" s="87">
        <f>P391/$C391</f>
        <v>0.9375</v>
      </c>
      <c r="AE391" s="87">
        <f>Q391/$C391</f>
        <v>0.9821428571428571</v>
      </c>
    </row>
    <row r="392" spans="1:31" x14ac:dyDescent="0.2">
      <c r="A392" s="46">
        <f>'бланки '!D396</f>
        <v>391</v>
      </c>
      <c r="B392" s="82" t="str">
        <f>'бланки '!C396</f>
        <v>МКДОУ "ДЕТСКИЙ САД "ЛЬВЕНОК" С. КУТИША</v>
      </c>
      <c r="C392" s="79">
        <v>43</v>
      </c>
      <c r="D392" s="79">
        <v>34</v>
      </c>
      <c r="E392" s="79">
        <v>34</v>
      </c>
      <c r="F392" s="79">
        <v>25</v>
      </c>
      <c r="G392" s="79">
        <v>25</v>
      </c>
      <c r="H392" s="79">
        <v>42</v>
      </c>
      <c r="I392" s="79">
        <v>14</v>
      </c>
      <c r="J392" s="79">
        <v>10</v>
      </c>
      <c r="K392" s="79">
        <v>43</v>
      </c>
      <c r="L392" s="79">
        <v>43</v>
      </c>
      <c r="M392" s="79">
        <v>29</v>
      </c>
      <c r="N392" s="79">
        <v>28</v>
      </c>
      <c r="O392" s="79">
        <v>43</v>
      </c>
      <c r="P392" s="79">
        <v>43</v>
      </c>
      <c r="Q392" s="79">
        <v>43</v>
      </c>
      <c r="T392" s="86">
        <f>A392</f>
        <v>391</v>
      </c>
      <c r="U392" s="86" t="str">
        <f>B392</f>
        <v>МКДОУ "ДЕТСКИЙ САД "ЛЬВЕНОК" С. КУТИША</v>
      </c>
      <c r="V392" s="87">
        <f>G392/F392</f>
        <v>1</v>
      </c>
      <c r="W392" s="87">
        <f>E392/D392</f>
        <v>1</v>
      </c>
      <c r="X392" s="87">
        <f>H392/$C392</f>
        <v>0.97674418604651159</v>
      </c>
      <c r="Y392" s="87">
        <f>J392/I392</f>
        <v>0.7142857142857143</v>
      </c>
      <c r="Z392" s="87">
        <f>K392/$C392</f>
        <v>1</v>
      </c>
      <c r="AA392" s="87">
        <f>L392/$C392</f>
        <v>1</v>
      </c>
      <c r="AB392" s="87">
        <f>N392/M392</f>
        <v>0.96551724137931039</v>
      </c>
      <c r="AC392" s="87">
        <f>O392/$C392</f>
        <v>1</v>
      </c>
      <c r="AD392" s="87">
        <f>P392/$C392</f>
        <v>1</v>
      </c>
      <c r="AE392" s="87">
        <f>Q392/$C392</f>
        <v>1</v>
      </c>
    </row>
    <row r="393" spans="1:31" x14ac:dyDescent="0.2">
      <c r="A393" s="46">
        <f>'бланки '!D397</f>
        <v>392</v>
      </c>
      <c r="B393" s="82" t="str">
        <f>'бланки '!C397</f>
        <v>МКУДО "КУППИНСКАЯ ДЕТСКАЯ ШКОЛА ИСКУССТВ"</v>
      </c>
      <c r="C393" s="79">
        <v>75</v>
      </c>
      <c r="D393" s="79">
        <v>72</v>
      </c>
      <c r="E393" s="79">
        <v>72</v>
      </c>
      <c r="F393" s="79">
        <v>68</v>
      </c>
      <c r="G393" s="79">
        <v>67</v>
      </c>
      <c r="H393" s="79">
        <v>70</v>
      </c>
      <c r="I393" s="79">
        <v>3</v>
      </c>
      <c r="J393" s="79">
        <v>3</v>
      </c>
      <c r="K393" s="79">
        <v>72</v>
      </c>
      <c r="L393" s="79">
        <v>72</v>
      </c>
      <c r="M393" s="79">
        <v>70</v>
      </c>
      <c r="N393" s="79">
        <v>69</v>
      </c>
      <c r="O393" s="79">
        <v>72</v>
      </c>
      <c r="P393" s="79">
        <v>74</v>
      </c>
      <c r="Q393" s="79">
        <v>74</v>
      </c>
      <c r="T393" s="86">
        <f>A393</f>
        <v>392</v>
      </c>
      <c r="U393" s="86" t="str">
        <f>B393</f>
        <v>МКУДО "КУППИНСКАЯ ДЕТСКАЯ ШКОЛА ИСКУССТВ"</v>
      </c>
      <c r="V393" s="87">
        <f>G393/F393</f>
        <v>0.98529411764705888</v>
      </c>
      <c r="W393" s="87">
        <f>E393/D393</f>
        <v>1</v>
      </c>
      <c r="X393" s="87">
        <f>H393/$C393</f>
        <v>0.93333333333333335</v>
      </c>
      <c r="Y393" s="87">
        <f>J393/I393</f>
        <v>1</v>
      </c>
      <c r="Z393" s="87">
        <f>K393/$C393</f>
        <v>0.96</v>
      </c>
      <c r="AA393" s="87">
        <f>L393/$C393</f>
        <v>0.96</v>
      </c>
      <c r="AB393" s="87">
        <f>N393/M393</f>
        <v>0.98571428571428577</v>
      </c>
      <c r="AC393" s="87">
        <f>O393/$C393</f>
        <v>0.96</v>
      </c>
      <c r="AD393" s="87">
        <f>P393/$C393</f>
        <v>0.98666666666666669</v>
      </c>
      <c r="AE393" s="87">
        <f>Q393/$C393</f>
        <v>0.98666666666666669</v>
      </c>
    </row>
    <row r="394" spans="1:31" x14ac:dyDescent="0.2">
      <c r="A394" s="46">
        <f>'бланки '!D398</f>
        <v>393</v>
      </c>
      <c r="B394" s="82" t="str">
        <f>'бланки '!C398</f>
        <v>МКУ "МЕКЕГИНСКИЙ ДЕТСКИЙ САД "ЛАСТОЧКА"</v>
      </c>
      <c r="C394" s="79">
        <v>115</v>
      </c>
      <c r="D394" s="79">
        <v>89</v>
      </c>
      <c r="E394" s="79">
        <v>88</v>
      </c>
      <c r="F394" s="79">
        <v>85</v>
      </c>
      <c r="G394" s="79">
        <v>84</v>
      </c>
      <c r="H394" s="79">
        <v>114</v>
      </c>
      <c r="I394" s="79">
        <v>42</v>
      </c>
      <c r="J394" s="79">
        <v>40</v>
      </c>
      <c r="K394" s="79">
        <v>113</v>
      </c>
      <c r="L394" s="79">
        <v>115</v>
      </c>
      <c r="M394" s="79">
        <v>71</v>
      </c>
      <c r="N394" s="79">
        <v>71</v>
      </c>
      <c r="O394" s="79">
        <v>112</v>
      </c>
      <c r="P394" s="79">
        <v>115</v>
      </c>
      <c r="Q394" s="79">
        <v>114</v>
      </c>
      <c r="T394" s="86">
        <f>A394</f>
        <v>393</v>
      </c>
      <c r="U394" s="86" t="str">
        <f>B394</f>
        <v>МКУ "МЕКЕГИНСКИЙ ДЕТСКИЙ САД "ЛАСТОЧКА"</v>
      </c>
      <c r="V394" s="87">
        <f>G394/F394</f>
        <v>0.9882352941176471</v>
      </c>
      <c r="W394" s="87">
        <f>E394/D394</f>
        <v>0.9887640449438202</v>
      </c>
      <c r="X394" s="87">
        <f>H394/$C394</f>
        <v>0.99130434782608701</v>
      </c>
      <c r="Y394" s="87">
        <f>J394/I394</f>
        <v>0.95238095238095233</v>
      </c>
      <c r="Z394" s="87">
        <f>K394/$C394</f>
        <v>0.9826086956521739</v>
      </c>
      <c r="AA394" s="87">
        <f>L394/$C394</f>
        <v>1</v>
      </c>
      <c r="AB394" s="87">
        <f>N394/M394</f>
        <v>1</v>
      </c>
      <c r="AC394" s="87">
        <f>O394/$C394</f>
        <v>0.97391304347826091</v>
      </c>
      <c r="AD394" s="87">
        <f>P394/$C394</f>
        <v>1</v>
      </c>
      <c r="AE394" s="87">
        <f>Q394/$C394</f>
        <v>0.99130434782608701</v>
      </c>
    </row>
    <row r="395" spans="1:31" x14ac:dyDescent="0.2">
      <c r="A395" s="46">
        <f>'бланки '!D399</f>
        <v>394</v>
      </c>
      <c r="B395" s="82" t="str">
        <f>'бланки '!C399</f>
        <v>МКОУ "ХАДЖАЛМАХИНСКАЯ СРЕДНЯЯ ОБЩЕОБРАЗОВАТЕЛЬНАЯ ШКОЛА"</v>
      </c>
      <c r="C395" s="79">
        <v>267</v>
      </c>
      <c r="D395" s="79">
        <v>208</v>
      </c>
      <c r="E395" s="79">
        <v>203</v>
      </c>
      <c r="F395" s="79">
        <v>181</v>
      </c>
      <c r="G395" s="79">
        <v>175</v>
      </c>
      <c r="H395" s="79">
        <v>252</v>
      </c>
      <c r="I395" s="79">
        <v>13</v>
      </c>
      <c r="J395" s="79">
        <v>12</v>
      </c>
      <c r="K395" s="79">
        <v>264</v>
      </c>
      <c r="L395" s="79">
        <v>263</v>
      </c>
      <c r="M395" s="79">
        <v>154</v>
      </c>
      <c r="N395" s="79">
        <v>148</v>
      </c>
      <c r="O395" s="79">
        <v>260</v>
      </c>
      <c r="P395" s="79">
        <v>261</v>
      </c>
      <c r="Q395" s="79">
        <v>262</v>
      </c>
      <c r="T395" s="86">
        <f>A395</f>
        <v>394</v>
      </c>
      <c r="U395" s="86" t="str">
        <f>B395</f>
        <v>МКОУ "ХАДЖАЛМАХИНСКАЯ СРЕДНЯЯ ОБЩЕОБРАЗОВАТЕЛЬНАЯ ШКОЛА"</v>
      </c>
      <c r="V395" s="87">
        <f>G395/F395</f>
        <v>0.96685082872928174</v>
      </c>
      <c r="W395" s="87">
        <f>E395/D395</f>
        <v>0.97596153846153844</v>
      </c>
      <c r="X395" s="87">
        <f>H395/$C395</f>
        <v>0.9438202247191011</v>
      </c>
      <c r="Y395" s="87">
        <f>J395/I395</f>
        <v>0.92307692307692313</v>
      </c>
      <c r="Z395" s="87">
        <f>K395/$C395</f>
        <v>0.9887640449438202</v>
      </c>
      <c r="AA395" s="87">
        <f>L395/$C395</f>
        <v>0.98501872659176026</v>
      </c>
      <c r="AB395" s="87">
        <f>N395/M395</f>
        <v>0.96103896103896103</v>
      </c>
      <c r="AC395" s="87">
        <f>O395/$C395</f>
        <v>0.97378277153558057</v>
      </c>
      <c r="AD395" s="87">
        <f>P395/$C395</f>
        <v>0.97752808988764039</v>
      </c>
      <c r="AE395" s="87">
        <f>Q395/$C395</f>
        <v>0.98127340823970033</v>
      </c>
    </row>
    <row r="396" spans="1:31" x14ac:dyDescent="0.2">
      <c r="A396" s="46">
        <f>'бланки '!D400</f>
        <v>395</v>
      </c>
      <c r="B396" s="82" t="str">
        <f>'бланки '!C400</f>
        <v>МКОУ "ХАДЖАЛМАХИНСКАЯ ОСНОВНАЯ ОБЩЕОБРАЗОВАТЕЛЬНАЯ ШКОЛА"</v>
      </c>
      <c r="C396" s="79">
        <v>81</v>
      </c>
      <c r="D396" s="79">
        <v>58</v>
      </c>
      <c r="E396" s="79">
        <v>57</v>
      </c>
      <c r="F396" s="79">
        <v>52</v>
      </c>
      <c r="G396" s="79">
        <v>52</v>
      </c>
      <c r="H396" s="79">
        <v>75</v>
      </c>
      <c r="I396" s="79">
        <v>14</v>
      </c>
      <c r="J396" s="79">
        <v>11</v>
      </c>
      <c r="K396" s="79">
        <v>78</v>
      </c>
      <c r="L396" s="79">
        <v>80</v>
      </c>
      <c r="M396" s="79">
        <v>44</v>
      </c>
      <c r="N396" s="79">
        <v>44</v>
      </c>
      <c r="O396" s="79">
        <v>79</v>
      </c>
      <c r="P396" s="79">
        <v>77</v>
      </c>
      <c r="Q396" s="79">
        <v>77</v>
      </c>
      <c r="T396" s="86">
        <f>A396</f>
        <v>395</v>
      </c>
      <c r="U396" s="86" t="str">
        <f>B396</f>
        <v>МКОУ "ХАДЖАЛМАХИНСКАЯ ОСНОВНАЯ ОБЩЕОБРАЗОВАТЕЛЬНАЯ ШКОЛА"</v>
      </c>
      <c r="V396" s="87">
        <f>G396/F396</f>
        <v>1</v>
      </c>
      <c r="W396" s="87">
        <f>E396/D396</f>
        <v>0.98275862068965514</v>
      </c>
      <c r="X396" s="87">
        <f>H396/$C396</f>
        <v>0.92592592592592593</v>
      </c>
      <c r="Y396" s="87">
        <f>J396/I396</f>
        <v>0.7857142857142857</v>
      </c>
      <c r="Z396" s="87">
        <f>K396/$C396</f>
        <v>0.96296296296296291</v>
      </c>
      <c r="AA396" s="87">
        <f>L396/$C396</f>
        <v>0.98765432098765427</v>
      </c>
      <c r="AB396" s="87">
        <f>N396/M396</f>
        <v>1</v>
      </c>
      <c r="AC396" s="87">
        <f>O396/$C396</f>
        <v>0.97530864197530864</v>
      </c>
      <c r="AD396" s="87">
        <f>P396/$C396</f>
        <v>0.95061728395061729</v>
      </c>
      <c r="AE396" s="87">
        <f>Q396/$C396</f>
        <v>0.95061728395061729</v>
      </c>
    </row>
    <row r="397" spans="1:31" x14ac:dyDescent="0.2">
      <c r="A397" s="46">
        <f>'бланки '!D401</f>
        <v>396</v>
      </c>
      <c r="B397" s="82" t="str">
        <f>'бланки '!C401</f>
        <v>МКОУ "ЦУДАХАРСКАЯ СОШ ИМ. М.В.ВАГАБОВА".</v>
      </c>
      <c r="C397" s="79">
        <v>125</v>
      </c>
      <c r="D397" s="79">
        <v>90</v>
      </c>
      <c r="E397" s="79">
        <v>89</v>
      </c>
      <c r="F397" s="79">
        <v>76</v>
      </c>
      <c r="G397" s="79">
        <v>73</v>
      </c>
      <c r="H397" s="79">
        <v>118</v>
      </c>
      <c r="I397" s="79">
        <v>40</v>
      </c>
      <c r="J397" s="79">
        <v>39</v>
      </c>
      <c r="K397" s="79">
        <v>118</v>
      </c>
      <c r="L397" s="79">
        <v>121</v>
      </c>
      <c r="M397" s="79">
        <v>82</v>
      </c>
      <c r="N397" s="79">
        <v>76</v>
      </c>
      <c r="O397" s="79">
        <v>119</v>
      </c>
      <c r="P397" s="79">
        <v>121</v>
      </c>
      <c r="Q397" s="79">
        <v>115</v>
      </c>
      <c r="T397" s="86">
        <f>A397</f>
        <v>396</v>
      </c>
      <c r="U397" s="86" t="str">
        <f>B397</f>
        <v>МКОУ "ЦУДАХАРСКАЯ СОШ ИМ. М.В.ВАГАБОВА".</v>
      </c>
      <c r="V397" s="87">
        <f>G397/F397</f>
        <v>0.96052631578947367</v>
      </c>
      <c r="W397" s="87">
        <f>E397/D397</f>
        <v>0.98888888888888893</v>
      </c>
      <c r="X397" s="87">
        <f>H397/$C397</f>
        <v>0.94399999999999995</v>
      </c>
      <c r="Y397" s="87">
        <f>J397/I397</f>
        <v>0.97499999999999998</v>
      </c>
      <c r="Z397" s="87">
        <f>K397/$C397</f>
        <v>0.94399999999999995</v>
      </c>
      <c r="AA397" s="87">
        <f>L397/$C397</f>
        <v>0.96799999999999997</v>
      </c>
      <c r="AB397" s="87">
        <f>N397/M397</f>
        <v>0.92682926829268297</v>
      </c>
      <c r="AC397" s="87">
        <f>O397/$C397</f>
        <v>0.95199999999999996</v>
      </c>
      <c r="AD397" s="87">
        <f>P397/$C397</f>
        <v>0.96799999999999997</v>
      </c>
      <c r="AE397" s="87">
        <f>Q397/$C397</f>
        <v>0.92</v>
      </c>
    </row>
    <row r="398" spans="1:31" x14ac:dyDescent="0.2">
      <c r="A398" s="46">
        <f>'бланки '!D402</f>
        <v>397</v>
      </c>
      <c r="B398" s="82" t="str">
        <f>'бланки '!C402</f>
        <v>МКОУ «Магарамкентская  СОШ №1 им.М.Гаджиева»</v>
      </c>
      <c r="C398" s="79">
        <v>268</v>
      </c>
      <c r="D398" s="79">
        <v>222</v>
      </c>
      <c r="E398" s="79">
        <v>219</v>
      </c>
      <c r="F398" s="79">
        <v>187</v>
      </c>
      <c r="G398" s="79">
        <v>178</v>
      </c>
      <c r="H398" s="79">
        <v>249</v>
      </c>
      <c r="I398" s="79">
        <v>9</v>
      </c>
      <c r="J398" s="79">
        <v>9</v>
      </c>
      <c r="K398" s="79">
        <v>254</v>
      </c>
      <c r="L398" s="79">
        <v>253</v>
      </c>
      <c r="M398" s="79">
        <v>197</v>
      </c>
      <c r="N398" s="79">
        <v>188</v>
      </c>
      <c r="O398" s="79">
        <v>257</v>
      </c>
      <c r="P398" s="79">
        <v>258</v>
      </c>
      <c r="Q398" s="79">
        <v>257</v>
      </c>
      <c r="T398" s="86">
        <f>A398</f>
        <v>397</v>
      </c>
      <c r="U398" s="86" t="str">
        <f>B398</f>
        <v>МКОУ «Магарамкентская  СОШ №1 им.М.Гаджиева»</v>
      </c>
      <c r="V398" s="87">
        <f>G398/F398</f>
        <v>0.95187165775401072</v>
      </c>
      <c r="W398" s="87">
        <f>E398/D398</f>
        <v>0.98648648648648651</v>
      </c>
      <c r="X398" s="87">
        <f>H398/$C398</f>
        <v>0.92910447761194026</v>
      </c>
      <c r="Y398" s="87">
        <f>J398/I398</f>
        <v>1</v>
      </c>
      <c r="Z398" s="87">
        <f>K398/$C398</f>
        <v>0.94776119402985071</v>
      </c>
      <c r="AA398" s="87">
        <f>L398/$C398</f>
        <v>0.94402985074626866</v>
      </c>
      <c r="AB398" s="87">
        <f>N398/M398</f>
        <v>0.95431472081218272</v>
      </c>
      <c r="AC398" s="87">
        <f>O398/$C398</f>
        <v>0.95895522388059706</v>
      </c>
      <c r="AD398" s="87">
        <f>P398/$C398</f>
        <v>0.96268656716417911</v>
      </c>
      <c r="AE398" s="87">
        <f>Q398/$C398</f>
        <v>0.95895522388059706</v>
      </c>
    </row>
    <row r="399" spans="1:31" x14ac:dyDescent="0.2">
      <c r="A399" s="46">
        <f>'бланки '!D403</f>
        <v>398</v>
      </c>
      <c r="B399" s="82" t="str">
        <f>'бланки '!C403</f>
        <v>МКОУ «Магарамкентская   СОШ № 2»</v>
      </c>
      <c r="C399" s="79">
        <v>119</v>
      </c>
      <c r="D399" s="79">
        <v>94</v>
      </c>
      <c r="E399" s="79">
        <v>92</v>
      </c>
      <c r="F399" s="79">
        <v>84</v>
      </c>
      <c r="G399" s="79">
        <v>82</v>
      </c>
      <c r="H399" s="79">
        <v>97</v>
      </c>
      <c r="I399" s="79">
        <v>17</v>
      </c>
      <c r="J399" s="79">
        <v>17</v>
      </c>
      <c r="K399" s="79">
        <v>115</v>
      </c>
      <c r="L399" s="79">
        <v>113</v>
      </c>
      <c r="M399" s="79">
        <v>88</v>
      </c>
      <c r="N399" s="79">
        <v>84</v>
      </c>
      <c r="O399" s="79">
        <v>110</v>
      </c>
      <c r="P399" s="79">
        <v>106</v>
      </c>
      <c r="Q399" s="79">
        <v>109</v>
      </c>
      <c r="T399" s="86">
        <f>A399</f>
        <v>398</v>
      </c>
      <c r="U399" s="86" t="str">
        <f>B399</f>
        <v>МКОУ «Магарамкентская   СОШ № 2»</v>
      </c>
      <c r="V399" s="87">
        <f>G399/F399</f>
        <v>0.97619047619047616</v>
      </c>
      <c r="W399" s="87">
        <f>E399/D399</f>
        <v>0.97872340425531912</v>
      </c>
      <c r="X399" s="87">
        <f>H399/$C399</f>
        <v>0.81512605042016806</v>
      </c>
      <c r="Y399" s="87">
        <f>J399/I399</f>
        <v>1</v>
      </c>
      <c r="Z399" s="87">
        <f>K399/$C399</f>
        <v>0.96638655462184875</v>
      </c>
      <c r="AA399" s="87">
        <f>L399/$C399</f>
        <v>0.94957983193277307</v>
      </c>
      <c r="AB399" s="87">
        <f>N399/M399</f>
        <v>0.95454545454545459</v>
      </c>
      <c r="AC399" s="87">
        <f>O399/$C399</f>
        <v>0.92436974789915971</v>
      </c>
      <c r="AD399" s="87">
        <f>P399/$C399</f>
        <v>0.89075630252100846</v>
      </c>
      <c r="AE399" s="87">
        <f>Q399/$C399</f>
        <v>0.91596638655462181</v>
      </c>
    </row>
    <row r="400" spans="1:31" x14ac:dyDescent="0.2">
      <c r="A400" s="46">
        <f>'бланки '!D404</f>
        <v>399</v>
      </c>
      <c r="B400" s="82" t="str">
        <f>'бланки '!C404</f>
        <v>МКОУ «Ярагказмалярская  СОШ им. М. Ярагского»</v>
      </c>
      <c r="C400" s="79">
        <v>140</v>
      </c>
      <c r="D400" s="79">
        <v>118</v>
      </c>
      <c r="E400" s="79">
        <v>113</v>
      </c>
      <c r="F400" s="79">
        <v>101</v>
      </c>
      <c r="G400" s="79">
        <v>97</v>
      </c>
      <c r="H400" s="79">
        <v>121</v>
      </c>
      <c r="I400" s="79">
        <v>13</v>
      </c>
      <c r="J400" s="79">
        <v>10</v>
      </c>
      <c r="K400" s="79">
        <v>134</v>
      </c>
      <c r="L400" s="79">
        <v>136</v>
      </c>
      <c r="M400" s="79">
        <v>112</v>
      </c>
      <c r="N400" s="79">
        <v>107</v>
      </c>
      <c r="O400" s="79">
        <v>135</v>
      </c>
      <c r="P400" s="79">
        <v>132</v>
      </c>
      <c r="Q400" s="79">
        <v>133</v>
      </c>
      <c r="T400" s="86">
        <f>A400</f>
        <v>399</v>
      </c>
      <c r="U400" s="86" t="str">
        <f>B400</f>
        <v>МКОУ «Ярагказмалярская  СОШ им. М. Ярагского»</v>
      </c>
      <c r="V400" s="87">
        <f>G400/F400</f>
        <v>0.96039603960396036</v>
      </c>
      <c r="W400" s="87">
        <f>E400/D400</f>
        <v>0.9576271186440678</v>
      </c>
      <c r="X400" s="87">
        <f>H400/$C400</f>
        <v>0.86428571428571432</v>
      </c>
      <c r="Y400" s="87">
        <f>J400/I400</f>
        <v>0.76923076923076927</v>
      </c>
      <c r="Z400" s="87">
        <f>K400/$C400</f>
        <v>0.95714285714285718</v>
      </c>
      <c r="AA400" s="87">
        <f>L400/$C400</f>
        <v>0.97142857142857142</v>
      </c>
      <c r="AB400" s="87">
        <f>N400/M400</f>
        <v>0.9553571428571429</v>
      </c>
      <c r="AC400" s="87">
        <f>O400/$C400</f>
        <v>0.9642857142857143</v>
      </c>
      <c r="AD400" s="87">
        <f>P400/$C400</f>
        <v>0.94285714285714284</v>
      </c>
      <c r="AE400" s="87">
        <f>Q400/$C400</f>
        <v>0.95</v>
      </c>
    </row>
    <row r="401" spans="1:31" x14ac:dyDescent="0.2">
      <c r="A401" s="46">
        <f>'бланки '!D405</f>
        <v>400</v>
      </c>
      <c r="B401" s="82" t="str">
        <f>'бланки '!C405</f>
        <v>МКОУ «Гапцахская СОШ им. Нагиева Т.Н.».</v>
      </c>
      <c r="C401" s="79">
        <v>176</v>
      </c>
      <c r="D401" s="79">
        <v>115</v>
      </c>
      <c r="E401" s="79">
        <v>108</v>
      </c>
      <c r="F401" s="79">
        <v>92</v>
      </c>
      <c r="G401" s="79">
        <v>87</v>
      </c>
      <c r="H401" s="79">
        <v>131</v>
      </c>
      <c r="I401" s="79">
        <v>4</v>
      </c>
      <c r="J401" s="79">
        <v>4</v>
      </c>
      <c r="K401" s="79">
        <v>166</v>
      </c>
      <c r="L401" s="79">
        <v>167</v>
      </c>
      <c r="M401" s="79">
        <v>126</v>
      </c>
      <c r="N401" s="79">
        <v>110</v>
      </c>
      <c r="O401" s="79">
        <v>146</v>
      </c>
      <c r="P401" s="79">
        <v>153</v>
      </c>
      <c r="Q401" s="79">
        <v>155</v>
      </c>
      <c r="T401" s="86">
        <f>A401</f>
        <v>400</v>
      </c>
      <c r="U401" s="86" t="str">
        <f>B401</f>
        <v>МКОУ «Гапцахская СОШ им. Нагиева Т.Н.».</v>
      </c>
      <c r="V401" s="87">
        <f>G401/F401</f>
        <v>0.94565217391304346</v>
      </c>
      <c r="W401" s="87">
        <f>E401/D401</f>
        <v>0.93913043478260871</v>
      </c>
      <c r="X401" s="87">
        <f>H401/$C401</f>
        <v>0.74431818181818177</v>
      </c>
      <c r="Y401" s="87">
        <f>J401/I401</f>
        <v>1</v>
      </c>
      <c r="Z401" s="87">
        <f>K401/$C401</f>
        <v>0.94318181818181823</v>
      </c>
      <c r="AA401" s="87">
        <f>L401/$C401</f>
        <v>0.94886363636363635</v>
      </c>
      <c r="AB401" s="87">
        <f>N401/M401</f>
        <v>0.87301587301587302</v>
      </c>
      <c r="AC401" s="87">
        <f>O401/$C401</f>
        <v>0.82954545454545459</v>
      </c>
      <c r="AD401" s="87">
        <f>P401/$C401</f>
        <v>0.86931818181818177</v>
      </c>
      <c r="AE401" s="87">
        <f>Q401/$C401</f>
        <v>0.88068181818181823</v>
      </c>
    </row>
    <row r="402" spans="1:31" x14ac:dyDescent="0.2">
      <c r="A402" s="46">
        <f>'бланки '!D406</f>
        <v>401</v>
      </c>
      <c r="B402" s="82" t="str">
        <f>'бланки '!C406</f>
        <v>МКОУ «Целегюнская   СОШ»</v>
      </c>
      <c r="C402" s="79">
        <v>63</v>
      </c>
      <c r="D402" s="79">
        <v>33</v>
      </c>
      <c r="E402" s="79">
        <v>31</v>
      </c>
      <c r="F402" s="79">
        <v>25</v>
      </c>
      <c r="G402" s="79">
        <v>19</v>
      </c>
      <c r="H402" s="79">
        <v>47</v>
      </c>
      <c r="I402" s="79">
        <v>16</v>
      </c>
      <c r="J402" s="79">
        <v>11</v>
      </c>
      <c r="K402" s="79">
        <v>47</v>
      </c>
      <c r="L402" s="79">
        <v>47</v>
      </c>
      <c r="M402" s="79">
        <v>40</v>
      </c>
      <c r="N402" s="79">
        <v>36</v>
      </c>
      <c r="O402" s="79">
        <v>47</v>
      </c>
      <c r="P402" s="79">
        <v>54</v>
      </c>
      <c r="Q402" s="79">
        <v>47</v>
      </c>
      <c r="T402" s="86">
        <f>A402</f>
        <v>401</v>
      </c>
      <c r="U402" s="86" t="str">
        <f>B402</f>
        <v>МКОУ «Целегюнская   СОШ»</v>
      </c>
      <c r="V402" s="87">
        <f>G402/F402</f>
        <v>0.76</v>
      </c>
      <c r="W402" s="87">
        <f>E402/D402</f>
        <v>0.93939393939393945</v>
      </c>
      <c r="X402" s="87">
        <f>H402/$C402</f>
        <v>0.74603174603174605</v>
      </c>
      <c r="Y402" s="87">
        <f>J402/I402</f>
        <v>0.6875</v>
      </c>
      <c r="Z402" s="87">
        <f>K402/$C402</f>
        <v>0.74603174603174605</v>
      </c>
      <c r="AA402" s="87">
        <f>L402/$C402</f>
        <v>0.74603174603174605</v>
      </c>
      <c r="AB402" s="87">
        <f>N402/M402</f>
        <v>0.9</v>
      </c>
      <c r="AC402" s="87">
        <f>O402/$C402</f>
        <v>0.74603174603174605</v>
      </c>
      <c r="AD402" s="87">
        <f>P402/$C402</f>
        <v>0.8571428571428571</v>
      </c>
      <c r="AE402" s="87">
        <f>Q402/$C402</f>
        <v>0.74603174603174605</v>
      </c>
    </row>
    <row r="403" spans="1:31" x14ac:dyDescent="0.2">
      <c r="A403" s="46">
        <f>'бланки '!D407</f>
        <v>402</v>
      </c>
      <c r="B403" s="82" t="str">
        <f>'бланки '!C407</f>
        <v>МКОУ «Советская   СОШ»</v>
      </c>
      <c r="C403" s="79">
        <v>231</v>
      </c>
      <c r="D403" s="79">
        <v>109</v>
      </c>
      <c r="E403" s="79">
        <v>94</v>
      </c>
      <c r="F403" s="79">
        <v>56</v>
      </c>
      <c r="G403" s="79">
        <v>48</v>
      </c>
      <c r="H403" s="79">
        <v>171</v>
      </c>
      <c r="I403" s="79">
        <v>1</v>
      </c>
      <c r="J403" s="79">
        <v>1</v>
      </c>
      <c r="K403" s="79">
        <v>200</v>
      </c>
      <c r="L403" s="79">
        <v>206</v>
      </c>
      <c r="M403" s="79">
        <v>139</v>
      </c>
      <c r="N403" s="79">
        <v>118</v>
      </c>
      <c r="O403" s="79">
        <v>172</v>
      </c>
      <c r="P403" s="79">
        <v>193</v>
      </c>
      <c r="Q403" s="79">
        <v>194</v>
      </c>
      <c r="T403" s="86">
        <f>A403</f>
        <v>402</v>
      </c>
      <c r="U403" s="86" t="str">
        <f>B403</f>
        <v>МКОУ «Советская   СОШ»</v>
      </c>
      <c r="V403" s="87">
        <f>G403/F403</f>
        <v>0.8571428571428571</v>
      </c>
      <c r="W403" s="87">
        <f>E403/D403</f>
        <v>0.86238532110091748</v>
      </c>
      <c r="X403" s="87">
        <f>H403/$C403</f>
        <v>0.74025974025974028</v>
      </c>
      <c r="Y403" s="87">
        <f>J403/I403</f>
        <v>1</v>
      </c>
      <c r="Z403" s="87">
        <f>K403/$C403</f>
        <v>0.86580086580086579</v>
      </c>
      <c r="AA403" s="87">
        <f>L403/$C403</f>
        <v>0.89177489177489178</v>
      </c>
      <c r="AB403" s="87">
        <f>N403/M403</f>
        <v>0.84892086330935257</v>
      </c>
      <c r="AC403" s="87">
        <f>O403/$C403</f>
        <v>0.74458874458874458</v>
      </c>
      <c r="AD403" s="87">
        <f>P403/$C403</f>
        <v>0.83549783549783552</v>
      </c>
      <c r="AE403" s="87">
        <f>Q403/$C403</f>
        <v>0.83982683982683981</v>
      </c>
    </row>
    <row r="404" spans="1:31" x14ac:dyDescent="0.2">
      <c r="A404" s="46">
        <f>'бланки '!D408</f>
        <v>403</v>
      </c>
      <c r="B404" s="82" t="str">
        <f>'бланки '!C408</f>
        <v>МКОУ «Картасказмалярская  СОШ»</v>
      </c>
      <c r="C404" s="79">
        <v>136</v>
      </c>
      <c r="D404" s="79">
        <v>136</v>
      </c>
      <c r="E404" s="79">
        <v>136</v>
      </c>
      <c r="F404" s="79">
        <v>136</v>
      </c>
      <c r="G404" s="79">
        <v>136</v>
      </c>
      <c r="H404" s="79">
        <v>136</v>
      </c>
      <c r="I404" s="79">
        <v>7</v>
      </c>
      <c r="J404" s="79">
        <v>7</v>
      </c>
      <c r="K404" s="79">
        <v>136</v>
      </c>
      <c r="L404" s="79">
        <v>136</v>
      </c>
      <c r="M404" s="79">
        <v>136</v>
      </c>
      <c r="N404" s="79">
        <v>136</v>
      </c>
      <c r="O404" s="79">
        <v>136</v>
      </c>
      <c r="P404" s="79">
        <v>136</v>
      </c>
      <c r="Q404" s="79">
        <v>136</v>
      </c>
      <c r="T404" s="86">
        <f>A404</f>
        <v>403</v>
      </c>
      <c r="U404" s="86" t="str">
        <f>B404</f>
        <v>МКОУ «Картасказмалярская  СОШ»</v>
      </c>
      <c r="V404" s="87">
        <f>G404/F404</f>
        <v>1</v>
      </c>
      <c r="W404" s="87">
        <f>E404/D404</f>
        <v>1</v>
      </c>
      <c r="X404" s="87">
        <f>H404/$C404</f>
        <v>1</v>
      </c>
      <c r="Y404" s="87">
        <f>J404/I404</f>
        <v>1</v>
      </c>
      <c r="Z404" s="87">
        <f>K404/$C404</f>
        <v>1</v>
      </c>
      <c r="AA404" s="87">
        <f>L404/$C404</f>
        <v>1</v>
      </c>
      <c r="AB404" s="87">
        <f>N404/M404</f>
        <v>1</v>
      </c>
      <c r="AC404" s="87">
        <f>O404/$C404</f>
        <v>1</v>
      </c>
      <c r="AD404" s="87">
        <f>P404/$C404</f>
        <v>1</v>
      </c>
      <c r="AE404" s="87">
        <f>Q404/$C404</f>
        <v>1</v>
      </c>
    </row>
    <row r="405" spans="1:31" x14ac:dyDescent="0.2">
      <c r="A405" s="46">
        <f>'бланки '!D409</f>
        <v>404</v>
      </c>
      <c r="B405" s="82" t="str">
        <f>'бланки '!C409</f>
        <v>МКОУ «Бут-Казмалярская  СОШ»</v>
      </c>
      <c r="C405" s="79">
        <v>246</v>
      </c>
      <c r="D405" s="79">
        <v>245</v>
      </c>
      <c r="E405" s="79">
        <v>244</v>
      </c>
      <c r="F405" s="79">
        <v>223</v>
      </c>
      <c r="G405" s="79">
        <v>209</v>
      </c>
      <c r="H405" s="79">
        <v>238</v>
      </c>
      <c r="I405" s="79">
        <v>19</v>
      </c>
      <c r="J405" s="79">
        <v>16</v>
      </c>
      <c r="K405" s="79">
        <v>242</v>
      </c>
      <c r="L405" s="79">
        <v>240</v>
      </c>
      <c r="M405" s="79">
        <v>228</v>
      </c>
      <c r="N405" s="79">
        <v>221</v>
      </c>
      <c r="O405" s="79">
        <v>237</v>
      </c>
      <c r="P405" s="79">
        <v>237</v>
      </c>
      <c r="Q405" s="79">
        <v>239</v>
      </c>
      <c r="T405" s="86">
        <f>A405</f>
        <v>404</v>
      </c>
      <c r="U405" s="86" t="str">
        <f>B405</f>
        <v>МКОУ «Бут-Казмалярская  СОШ»</v>
      </c>
      <c r="V405" s="87">
        <f>G405/F405</f>
        <v>0.93721973094170408</v>
      </c>
      <c r="W405" s="87">
        <f>E405/D405</f>
        <v>0.99591836734693873</v>
      </c>
      <c r="X405" s="87">
        <f>H405/$C405</f>
        <v>0.96747967479674801</v>
      </c>
      <c r="Y405" s="87">
        <f>J405/I405</f>
        <v>0.84210526315789469</v>
      </c>
      <c r="Z405" s="87">
        <f>K405/$C405</f>
        <v>0.98373983739837401</v>
      </c>
      <c r="AA405" s="87">
        <f>L405/$C405</f>
        <v>0.97560975609756095</v>
      </c>
      <c r="AB405" s="87">
        <f>N405/M405</f>
        <v>0.9692982456140351</v>
      </c>
      <c r="AC405" s="87">
        <f>O405/$C405</f>
        <v>0.96341463414634143</v>
      </c>
      <c r="AD405" s="87">
        <f>P405/$C405</f>
        <v>0.96341463414634143</v>
      </c>
      <c r="AE405" s="87">
        <f>Q405/$C405</f>
        <v>0.97154471544715448</v>
      </c>
    </row>
    <row r="406" spans="1:31" x14ac:dyDescent="0.2">
      <c r="A406" s="46">
        <f>'бланки '!D410</f>
        <v>405</v>
      </c>
      <c r="B406" s="82" t="str">
        <f>'бланки '!C410</f>
        <v>МКОУ «Новоаульская СОШ им.Исмаилова А.Р.».</v>
      </c>
      <c r="C406" s="79">
        <v>249</v>
      </c>
      <c r="D406" s="79">
        <v>158</v>
      </c>
      <c r="E406" s="79">
        <v>145</v>
      </c>
      <c r="F406" s="79">
        <v>133</v>
      </c>
      <c r="G406" s="79">
        <v>118</v>
      </c>
      <c r="H406" s="79">
        <v>185</v>
      </c>
      <c r="I406" s="79">
        <v>3</v>
      </c>
      <c r="J406" s="79">
        <v>2</v>
      </c>
      <c r="K406" s="79">
        <v>218</v>
      </c>
      <c r="L406" s="79">
        <v>228</v>
      </c>
      <c r="M406" s="79">
        <v>166</v>
      </c>
      <c r="N406" s="79">
        <v>150</v>
      </c>
      <c r="O406" s="79">
        <v>216</v>
      </c>
      <c r="P406" s="79">
        <v>223</v>
      </c>
      <c r="Q406" s="79">
        <v>211</v>
      </c>
      <c r="T406" s="86">
        <f>A406</f>
        <v>405</v>
      </c>
      <c r="U406" s="86" t="str">
        <f>B406</f>
        <v>МКОУ «Новоаульская СОШ им.Исмаилова А.Р.».</v>
      </c>
      <c r="V406" s="87">
        <f>G406/F406</f>
        <v>0.88721804511278191</v>
      </c>
      <c r="W406" s="87">
        <f>E406/D406</f>
        <v>0.91772151898734178</v>
      </c>
      <c r="X406" s="87">
        <f>H406/$C406</f>
        <v>0.74297188755020083</v>
      </c>
      <c r="Y406" s="87">
        <f>J406/I406</f>
        <v>0.66666666666666663</v>
      </c>
      <c r="Z406" s="87">
        <f>K406/$C406</f>
        <v>0.87550200803212852</v>
      </c>
      <c r="AA406" s="87">
        <f>L406/$C406</f>
        <v>0.91566265060240959</v>
      </c>
      <c r="AB406" s="87">
        <f>N406/M406</f>
        <v>0.90361445783132532</v>
      </c>
      <c r="AC406" s="87">
        <f>O406/$C406</f>
        <v>0.86746987951807231</v>
      </c>
      <c r="AD406" s="87">
        <f>P406/$C406</f>
        <v>0.89558232931726911</v>
      </c>
      <c r="AE406" s="87">
        <f>Q406/$C406</f>
        <v>0.84738955823293172</v>
      </c>
    </row>
    <row r="407" spans="1:31" x14ac:dyDescent="0.2">
      <c r="A407" s="46">
        <f>'бланки '!D411</f>
        <v>406</v>
      </c>
      <c r="B407" s="82" t="str">
        <f>'бланки '!C411</f>
        <v>МКОУ «Ходжаказмалярская  СОШ им. М.К.Казиева».</v>
      </c>
      <c r="C407" s="79">
        <v>45</v>
      </c>
      <c r="D407" s="79">
        <v>17</v>
      </c>
      <c r="E407" s="79">
        <v>14</v>
      </c>
      <c r="F407" s="79">
        <v>13</v>
      </c>
      <c r="G407" s="79">
        <v>12</v>
      </c>
      <c r="H407" s="79">
        <v>34</v>
      </c>
      <c r="I407" s="79">
        <v>6</v>
      </c>
      <c r="J407" s="79">
        <v>5</v>
      </c>
      <c r="K407" s="79">
        <v>34</v>
      </c>
      <c r="L407" s="79">
        <v>37</v>
      </c>
      <c r="M407" s="79">
        <v>21</v>
      </c>
      <c r="N407" s="79">
        <v>17</v>
      </c>
      <c r="O407" s="79">
        <v>34</v>
      </c>
      <c r="P407" s="79">
        <v>38</v>
      </c>
      <c r="Q407" s="79">
        <v>34</v>
      </c>
      <c r="T407" s="86">
        <f>A407</f>
        <v>406</v>
      </c>
      <c r="U407" s="86" t="str">
        <f>B407</f>
        <v>МКОУ «Ходжаказмалярская  СОШ им. М.К.Казиева».</v>
      </c>
      <c r="V407" s="87">
        <f>G407/F407</f>
        <v>0.92307692307692313</v>
      </c>
      <c r="W407" s="87">
        <f>E407/D407</f>
        <v>0.82352941176470584</v>
      </c>
      <c r="X407" s="87">
        <f>H407/$C407</f>
        <v>0.75555555555555554</v>
      </c>
      <c r="Y407" s="87">
        <f>J407/I407</f>
        <v>0.83333333333333337</v>
      </c>
      <c r="Z407" s="87">
        <f>K407/$C407</f>
        <v>0.75555555555555554</v>
      </c>
      <c r="AA407" s="87">
        <f>L407/$C407</f>
        <v>0.82222222222222219</v>
      </c>
      <c r="AB407" s="87">
        <f>N407/M407</f>
        <v>0.80952380952380953</v>
      </c>
      <c r="AC407" s="87">
        <f>O407/$C407</f>
        <v>0.75555555555555554</v>
      </c>
      <c r="AD407" s="87">
        <f>P407/$C407</f>
        <v>0.84444444444444444</v>
      </c>
      <c r="AE407" s="87">
        <f>Q407/$C407</f>
        <v>0.75555555555555554</v>
      </c>
    </row>
    <row r="408" spans="1:31" x14ac:dyDescent="0.2">
      <c r="A408" s="46">
        <f>'бланки '!D412</f>
        <v>407</v>
      </c>
      <c r="B408" s="82" t="str">
        <f>'бланки '!C412</f>
        <v>МКОУ «Оружбинская  СОШ»</v>
      </c>
      <c r="C408" s="79">
        <v>82</v>
      </c>
      <c r="D408" s="79">
        <v>52</v>
      </c>
      <c r="E408" s="79">
        <v>49</v>
      </c>
      <c r="F408" s="79">
        <v>43</v>
      </c>
      <c r="G408" s="79">
        <v>39</v>
      </c>
      <c r="H408" s="79">
        <v>62</v>
      </c>
      <c r="I408" s="79">
        <v>7</v>
      </c>
      <c r="J408" s="79">
        <v>5</v>
      </c>
      <c r="K408" s="79">
        <v>74</v>
      </c>
      <c r="L408" s="79">
        <v>79</v>
      </c>
      <c r="M408" s="79">
        <v>52</v>
      </c>
      <c r="N408" s="79">
        <v>51</v>
      </c>
      <c r="O408" s="79">
        <v>69</v>
      </c>
      <c r="P408" s="79">
        <v>76</v>
      </c>
      <c r="Q408" s="79">
        <v>75</v>
      </c>
      <c r="T408" s="86">
        <f>A408</f>
        <v>407</v>
      </c>
      <c r="U408" s="86" t="str">
        <f>B408</f>
        <v>МКОУ «Оружбинская  СОШ»</v>
      </c>
      <c r="V408" s="87">
        <f>G408/F408</f>
        <v>0.90697674418604646</v>
      </c>
      <c r="W408" s="87">
        <f>E408/D408</f>
        <v>0.94230769230769229</v>
      </c>
      <c r="X408" s="87">
        <f>H408/$C408</f>
        <v>0.75609756097560976</v>
      </c>
      <c r="Y408" s="87">
        <f>J408/I408</f>
        <v>0.7142857142857143</v>
      </c>
      <c r="Z408" s="87">
        <f>K408/$C408</f>
        <v>0.90243902439024393</v>
      </c>
      <c r="AA408" s="87">
        <f>L408/$C408</f>
        <v>0.96341463414634143</v>
      </c>
      <c r="AB408" s="87">
        <f>N408/M408</f>
        <v>0.98076923076923073</v>
      </c>
      <c r="AC408" s="87">
        <f>O408/$C408</f>
        <v>0.84146341463414631</v>
      </c>
      <c r="AD408" s="87">
        <f>P408/$C408</f>
        <v>0.92682926829268297</v>
      </c>
      <c r="AE408" s="87">
        <f>Q408/$C408</f>
        <v>0.91463414634146345</v>
      </c>
    </row>
    <row r="409" spans="1:31" x14ac:dyDescent="0.2">
      <c r="A409" s="46">
        <f>'бланки '!D413</f>
        <v>408</v>
      </c>
      <c r="B409" s="82" t="str">
        <f>'бланки '!C413</f>
        <v>МКОУ «Азадоглынская   СОШ»</v>
      </c>
      <c r="C409" s="79">
        <v>49</v>
      </c>
      <c r="D409" s="79">
        <v>27</v>
      </c>
      <c r="E409" s="79">
        <v>25</v>
      </c>
      <c r="F409" s="79">
        <v>24</v>
      </c>
      <c r="G409" s="79">
        <v>23</v>
      </c>
      <c r="H409" s="79">
        <v>37</v>
      </c>
      <c r="I409" s="79">
        <v>14</v>
      </c>
      <c r="J409" s="79">
        <v>14</v>
      </c>
      <c r="K409" s="79">
        <v>44</v>
      </c>
      <c r="L409" s="79">
        <v>42</v>
      </c>
      <c r="M409" s="79">
        <v>33</v>
      </c>
      <c r="N409" s="79">
        <v>29</v>
      </c>
      <c r="O409" s="79">
        <v>37</v>
      </c>
      <c r="P409" s="79">
        <v>40</v>
      </c>
      <c r="Q409" s="79">
        <v>39</v>
      </c>
      <c r="T409" s="86">
        <f>A409</f>
        <v>408</v>
      </c>
      <c r="U409" s="86" t="str">
        <f>B409</f>
        <v>МКОУ «Азадоглынская   СОШ»</v>
      </c>
      <c r="V409" s="87">
        <f>G409/F409</f>
        <v>0.95833333333333337</v>
      </c>
      <c r="W409" s="87">
        <f>E409/D409</f>
        <v>0.92592592592592593</v>
      </c>
      <c r="X409" s="87">
        <f>H409/$C409</f>
        <v>0.75510204081632648</v>
      </c>
      <c r="Y409" s="87">
        <f>J409/I409</f>
        <v>1</v>
      </c>
      <c r="Z409" s="87">
        <f>K409/$C409</f>
        <v>0.89795918367346939</v>
      </c>
      <c r="AA409" s="87">
        <f>L409/$C409</f>
        <v>0.8571428571428571</v>
      </c>
      <c r="AB409" s="87">
        <f>N409/M409</f>
        <v>0.87878787878787878</v>
      </c>
      <c r="AC409" s="87">
        <f>O409/$C409</f>
        <v>0.75510204081632648</v>
      </c>
      <c r="AD409" s="87">
        <f>P409/$C409</f>
        <v>0.81632653061224492</v>
      </c>
      <c r="AE409" s="87">
        <f>Q409/$C409</f>
        <v>0.79591836734693877</v>
      </c>
    </row>
    <row r="410" spans="1:31" x14ac:dyDescent="0.2">
      <c r="A410" s="46">
        <f>'бланки '!D414</f>
        <v>409</v>
      </c>
      <c r="B410" s="82" t="str">
        <f>'бланки '!C414</f>
        <v>МКОУ «Филялинская СОШ</v>
      </c>
      <c r="C410" s="79">
        <v>102</v>
      </c>
      <c r="D410" s="79">
        <v>97</v>
      </c>
      <c r="E410" s="79">
        <v>97</v>
      </c>
      <c r="F410" s="79">
        <v>97</v>
      </c>
      <c r="G410" s="79">
        <v>96</v>
      </c>
      <c r="H410" s="79">
        <v>97</v>
      </c>
      <c r="I410" s="79">
        <v>36</v>
      </c>
      <c r="J410" s="79">
        <v>35</v>
      </c>
      <c r="K410" s="79">
        <v>100</v>
      </c>
      <c r="L410" s="79">
        <v>101</v>
      </c>
      <c r="M410" s="79">
        <v>95</v>
      </c>
      <c r="N410" s="79">
        <v>93</v>
      </c>
      <c r="O410" s="79">
        <v>100</v>
      </c>
      <c r="P410" s="79">
        <v>102</v>
      </c>
      <c r="Q410" s="79">
        <v>101</v>
      </c>
      <c r="T410" s="86">
        <f>A410</f>
        <v>409</v>
      </c>
      <c r="U410" s="86" t="str">
        <f>B410</f>
        <v>МКОУ «Филялинская СОШ</v>
      </c>
      <c r="V410" s="87">
        <f>G410/F410</f>
        <v>0.98969072164948457</v>
      </c>
      <c r="W410" s="87">
        <f>E410/D410</f>
        <v>1</v>
      </c>
      <c r="X410" s="87">
        <f>H410/$C410</f>
        <v>0.9509803921568627</v>
      </c>
      <c r="Y410" s="87">
        <f>J410/I410</f>
        <v>0.97222222222222221</v>
      </c>
      <c r="Z410" s="87">
        <f>K410/$C410</f>
        <v>0.98039215686274506</v>
      </c>
      <c r="AA410" s="87">
        <f>L410/$C410</f>
        <v>0.99019607843137258</v>
      </c>
      <c r="AB410" s="87">
        <f>N410/M410</f>
        <v>0.97894736842105268</v>
      </c>
      <c r="AC410" s="87">
        <f>O410/$C410</f>
        <v>0.98039215686274506</v>
      </c>
      <c r="AD410" s="87">
        <f>P410/$C410</f>
        <v>1</v>
      </c>
      <c r="AE410" s="87">
        <f>Q410/$C410</f>
        <v>0.99019607843137258</v>
      </c>
    </row>
    <row r="411" spans="1:31" x14ac:dyDescent="0.2">
      <c r="A411" s="46">
        <f>'бланки '!D415</f>
        <v>410</v>
      </c>
      <c r="B411" s="82" t="str">
        <f>'бланки '!C415</f>
        <v>МКОУ «Капирказмалярская СОШ</v>
      </c>
      <c r="C411" s="79">
        <v>118</v>
      </c>
      <c r="D411" s="79">
        <v>91</v>
      </c>
      <c r="E411" s="79">
        <v>88</v>
      </c>
      <c r="F411" s="79">
        <v>78</v>
      </c>
      <c r="G411" s="79">
        <v>78</v>
      </c>
      <c r="H411" s="79">
        <v>102</v>
      </c>
      <c r="I411" s="79">
        <v>1</v>
      </c>
      <c r="J411" s="79">
        <v>1</v>
      </c>
      <c r="K411" s="79">
        <v>112</v>
      </c>
      <c r="L411" s="79">
        <v>112</v>
      </c>
      <c r="M411" s="79">
        <v>92</v>
      </c>
      <c r="N411" s="79">
        <v>92</v>
      </c>
      <c r="O411" s="79">
        <v>111</v>
      </c>
      <c r="P411" s="79">
        <v>110</v>
      </c>
      <c r="Q411" s="79">
        <v>109</v>
      </c>
      <c r="T411" s="86">
        <f>A411</f>
        <v>410</v>
      </c>
      <c r="U411" s="86" t="str">
        <f>B411</f>
        <v>МКОУ «Капирказмалярская СОШ</v>
      </c>
      <c r="V411" s="87">
        <f>G411/F411</f>
        <v>1</v>
      </c>
      <c r="W411" s="87">
        <f>E411/D411</f>
        <v>0.96703296703296704</v>
      </c>
      <c r="X411" s="87">
        <f>H411/$C411</f>
        <v>0.86440677966101698</v>
      </c>
      <c r="Y411" s="87">
        <f>J411/I411</f>
        <v>1</v>
      </c>
      <c r="Z411" s="87">
        <f>K411/$C411</f>
        <v>0.94915254237288138</v>
      </c>
      <c r="AA411" s="87">
        <f>L411/$C411</f>
        <v>0.94915254237288138</v>
      </c>
      <c r="AB411" s="87">
        <f>N411/M411</f>
        <v>1</v>
      </c>
      <c r="AC411" s="87">
        <f>O411/$C411</f>
        <v>0.94067796610169496</v>
      </c>
      <c r="AD411" s="87">
        <f>P411/$C411</f>
        <v>0.93220338983050843</v>
      </c>
      <c r="AE411" s="87">
        <f>Q411/$C411</f>
        <v>0.92372881355932202</v>
      </c>
    </row>
    <row r="412" spans="1:31" x14ac:dyDescent="0.2">
      <c r="A412" s="46">
        <f>'бланки '!D416</f>
        <v>411</v>
      </c>
      <c r="B412" s="82" t="str">
        <f>'бланки '!C416</f>
        <v>МКОУ «Кчунказмалярская  СОШ»</v>
      </c>
      <c r="C412" s="79">
        <v>72</v>
      </c>
      <c r="D412" s="79">
        <v>39</v>
      </c>
      <c r="E412" s="79">
        <v>35</v>
      </c>
      <c r="F412" s="79">
        <v>26</v>
      </c>
      <c r="G412" s="79">
        <v>26</v>
      </c>
      <c r="H412" s="79">
        <v>54</v>
      </c>
      <c r="I412" s="79">
        <v>33</v>
      </c>
      <c r="J412" s="79">
        <v>28</v>
      </c>
      <c r="K412" s="79">
        <v>58</v>
      </c>
      <c r="L412" s="79">
        <v>62</v>
      </c>
      <c r="M412" s="79">
        <v>35</v>
      </c>
      <c r="N412" s="79">
        <v>28</v>
      </c>
      <c r="O412" s="79">
        <v>54</v>
      </c>
      <c r="P412" s="79">
        <v>59</v>
      </c>
      <c r="Q412" s="79">
        <v>57</v>
      </c>
      <c r="T412" s="86">
        <f>A412</f>
        <v>411</v>
      </c>
      <c r="U412" s="86" t="str">
        <f>B412</f>
        <v>МКОУ «Кчунказмалярская  СОШ»</v>
      </c>
      <c r="V412" s="87">
        <f>G412/F412</f>
        <v>1</v>
      </c>
      <c r="W412" s="87">
        <f>E412/D412</f>
        <v>0.89743589743589747</v>
      </c>
      <c r="X412" s="87">
        <f>H412/$C412</f>
        <v>0.75</v>
      </c>
      <c r="Y412" s="87">
        <f>J412/I412</f>
        <v>0.84848484848484851</v>
      </c>
      <c r="Z412" s="87">
        <f>K412/$C412</f>
        <v>0.80555555555555558</v>
      </c>
      <c r="AA412" s="87">
        <f>L412/$C412</f>
        <v>0.86111111111111116</v>
      </c>
      <c r="AB412" s="87">
        <f>N412/M412</f>
        <v>0.8</v>
      </c>
      <c r="AC412" s="87">
        <f>O412/$C412</f>
        <v>0.75</v>
      </c>
      <c r="AD412" s="87">
        <f>P412/$C412</f>
        <v>0.81944444444444442</v>
      </c>
      <c r="AE412" s="87">
        <f>Q412/$C412</f>
        <v>0.79166666666666663</v>
      </c>
    </row>
    <row r="413" spans="1:31" x14ac:dyDescent="0.2">
      <c r="A413" s="46">
        <f>'бланки '!D417</f>
        <v>412</v>
      </c>
      <c r="B413" s="82" t="str">
        <f>'бланки '!C417</f>
        <v>МКОУ «Чахчах-казмалярская  СОШ  им. М.М.Мерзаметова».</v>
      </c>
      <c r="C413" s="79">
        <v>134</v>
      </c>
      <c r="D413" s="79">
        <v>120</v>
      </c>
      <c r="E413" s="79">
        <v>119</v>
      </c>
      <c r="F413" s="79">
        <v>108</v>
      </c>
      <c r="G413" s="79">
        <v>105</v>
      </c>
      <c r="H413" s="79">
        <v>123</v>
      </c>
      <c r="I413" s="79">
        <v>11</v>
      </c>
      <c r="J413" s="79">
        <v>9</v>
      </c>
      <c r="K413" s="79">
        <v>130</v>
      </c>
      <c r="L413" s="79">
        <v>128</v>
      </c>
      <c r="M413" s="79">
        <v>115</v>
      </c>
      <c r="N413" s="79">
        <v>114</v>
      </c>
      <c r="O413" s="79">
        <v>130</v>
      </c>
      <c r="P413" s="79">
        <v>130</v>
      </c>
      <c r="Q413" s="79">
        <v>130</v>
      </c>
      <c r="T413" s="86">
        <f>A413</f>
        <v>412</v>
      </c>
      <c r="U413" s="86" t="str">
        <f>B413</f>
        <v>МКОУ «Чахчах-казмалярская  СОШ  им. М.М.Мерзаметова».</v>
      </c>
      <c r="V413" s="87">
        <f>G413/F413</f>
        <v>0.97222222222222221</v>
      </c>
      <c r="W413" s="87">
        <f>E413/D413</f>
        <v>0.9916666666666667</v>
      </c>
      <c r="X413" s="87">
        <f>H413/$C413</f>
        <v>0.91791044776119401</v>
      </c>
      <c r="Y413" s="87">
        <f>J413/I413</f>
        <v>0.81818181818181823</v>
      </c>
      <c r="Z413" s="87">
        <f>K413/$C413</f>
        <v>0.97014925373134331</v>
      </c>
      <c r="AA413" s="87">
        <f>L413/$C413</f>
        <v>0.95522388059701491</v>
      </c>
      <c r="AB413" s="87">
        <f>N413/M413</f>
        <v>0.99130434782608701</v>
      </c>
      <c r="AC413" s="87">
        <f>O413/$C413</f>
        <v>0.97014925373134331</v>
      </c>
      <c r="AD413" s="87">
        <f>P413/$C413</f>
        <v>0.97014925373134331</v>
      </c>
      <c r="AE413" s="87">
        <f>Q413/$C413</f>
        <v>0.97014925373134331</v>
      </c>
    </row>
    <row r="414" spans="1:31" x14ac:dyDescent="0.2">
      <c r="A414" s="46">
        <f>'бланки '!D418</f>
        <v>413</v>
      </c>
      <c r="B414" s="82" t="str">
        <f>'бланки '!C418</f>
        <v>МКОУ «Тагиркент-казмалярская СОШ им. М.Мусаева»</v>
      </c>
      <c r="C414" s="79">
        <v>141</v>
      </c>
      <c r="D414" s="79">
        <v>97</v>
      </c>
      <c r="E414" s="79">
        <v>94</v>
      </c>
      <c r="F414" s="79">
        <v>87</v>
      </c>
      <c r="G414" s="79">
        <v>82</v>
      </c>
      <c r="H414" s="79">
        <v>105</v>
      </c>
      <c r="I414" s="79">
        <v>8</v>
      </c>
      <c r="J414" s="79">
        <v>6</v>
      </c>
      <c r="K414" s="79">
        <v>118</v>
      </c>
      <c r="L414" s="79">
        <v>125</v>
      </c>
      <c r="M414" s="79">
        <v>108</v>
      </c>
      <c r="N414" s="79">
        <v>99</v>
      </c>
      <c r="O414" s="79">
        <v>116</v>
      </c>
      <c r="P414" s="79">
        <v>125</v>
      </c>
      <c r="Q414" s="79">
        <v>126</v>
      </c>
      <c r="T414" s="86">
        <f>A414</f>
        <v>413</v>
      </c>
      <c r="U414" s="86" t="str">
        <f>B414</f>
        <v>МКОУ «Тагиркент-казмалярская СОШ им. М.Мусаева»</v>
      </c>
      <c r="V414" s="87">
        <f>G414/F414</f>
        <v>0.94252873563218387</v>
      </c>
      <c r="W414" s="87">
        <f>E414/D414</f>
        <v>0.96907216494845361</v>
      </c>
      <c r="X414" s="87">
        <f>H414/$C414</f>
        <v>0.74468085106382975</v>
      </c>
      <c r="Y414" s="87">
        <f>J414/I414</f>
        <v>0.75</v>
      </c>
      <c r="Z414" s="87">
        <f>K414/$C414</f>
        <v>0.83687943262411346</v>
      </c>
      <c r="AA414" s="87">
        <f>L414/$C414</f>
        <v>0.88652482269503541</v>
      </c>
      <c r="AB414" s="87">
        <f>N414/M414</f>
        <v>0.91666666666666663</v>
      </c>
      <c r="AC414" s="87">
        <f>O414/$C414</f>
        <v>0.82269503546099287</v>
      </c>
      <c r="AD414" s="87">
        <f>P414/$C414</f>
        <v>0.88652482269503541</v>
      </c>
      <c r="AE414" s="87">
        <f>Q414/$C414</f>
        <v>0.8936170212765957</v>
      </c>
    </row>
    <row r="415" spans="1:31" x14ac:dyDescent="0.2">
      <c r="A415" s="46">
        <f>'бланки '!D419</f>
        <v>414</v>
      </c>
      <c r="B415" s="82" t="str">
        <f>'бланки '!C419</f>
        <v>МКОУ «Самурская   СОШ»</v>
      </c>
      <c r="C415" s="79">
        <v>134</v>
      </c>
      <c r="D415" s="79">
        <v>110</v>
      </c>
      <c r="E415" s="79">
        <v>105</v>
      </c>
      <c r="F415" s="79">
        <v>96</v>
      </c>
      <c r="G415" s="79">
        <v>94</v>
      </c>
      <c r="H415" s="79">
        <v>111</v>
      </c>
      <c r="I415" s="79">
        <v>13</v>
      </c>
      <c r="J415" s="79">
        <v>10</v>
      </c>
      <c r="K415" s="79">
        <v>127</v>
      </c>
      <c r="L415" s="79">
        <v>131</v>
      </c>
      <c r="M415" s="79">
        <v>97</v>
      </c>
      <c r="N415" s="79">
        <v>96</v>
      </c>
      <c r="O415" s="79">
        <v>128</v>
      </c>
      <c r="P415" s="79">
        <v>131</v>
      </c>
      <c r="Q415" s="79">
        <v>128</v>
      </c>
      <c r="T415" s="86">
        <f>A415</f>
        <v>414</v>
      </c>
      <c r="U415" s="86" t="str">
        <f>B415</f>
        <v>МКОУ «Самурская   СОШ»</v>
      </c>
      <c r="V415" s="87">
        <f>G415/F415</f>
        <v>0.97916666666666663</v>
      </c>
      <c r="W415" s="87">
        <f>E415/D415</f>
        <v>0.95454545454545459</v>
      </c>
      <c r="X415" s="87">
        <f>H415/$C415</f>
        <v>0.82835820895522383</v>
      </c>
      <c r="Y415" s="87">
        <f>J415/I415</f>
        <v>0.76923076923076927</v>
      </c>
      <c r="Z415" s="87">
        <f>K415/$C415</f>
        <v>0.94776119402985071</v>
      </c>
      <c r="AA415" s="87">
        <f>L415/$C415</f>
        <v>0.97761194029850751</v>
      </c>
      <c r="AB415" s="87">
        <f>N415/M415</f>
        <v>0.98969072164948457</v>
      </c>
      <c r="AC415" s="87">
        <f>O415/$C415</f>
        <v>0.95522388059701491</v>
      </c>
      <c r="AD415" s="87">
        <f>P415/$C415</f>
        <v>0.97761194029850751</v>
      </c>
      <c r="AE415" s="87">
        <f>Q415/$C415</f>
        <v>0.95522388059701491</v>
      </c>
    </row>
    <row r="416" spans="1:31" x14ac:dyDescent="0.2">
      <c r="A416" s="46">
        <f>'бланки '!D420</f>
        <v>415</v>
      </c>
      <c r="B416" s="82" t="str">
        <f>'бланки '!C420</f>
        <v>МКОУ «Билбильская СОШ им. М.Абдуллаева»</v>
      </c>
      <c r="C416" s="79">
        <v>199</v>
      </c>
      <c r="D416" s="79">
        <v>196</v>
      </c>
      <c r="E416" s="79">
        <v>194</v>
      </c>
      <c r="F416" s="79">
        <v>192</v>
      </c>
      <c r="G416" s="79">
        <v>192</v>
      </c>
      <c r="H416" s="79">
        <v>148</v>
      </c>
      <c r="I416" s="79">
        <v>4</v>
      </c>
      <c r="J416" s="79">
        <v>4</v>
      </c>
      <c r="K416" s="79">
        <v>198</v>
      </c>
      <c r="L416" s="79">
        <v>198</v>
      </c>
      <c r="M416" s="79">
        <v>193</v>
      </c>
      <c r="N416" s="79">
        <v>189</v>
      </c>
      <c r="O416" s="79">
        <v>194</v>
      </c>
      <c r="P416" s="79">
        <v>148</v>
      </c>
      <c r="Q416" s="79">
        <v>196</v>
      </c>
      <c r="T416" s="86">
        <f>A416</f>
        <v>415</v>
      </c>
      <c r="U416" s="86" t="str">
        <f>B416</f>
        <v>МКОУ «Билбильская СОШ им. М.Абдуллаева»</v>
      </c>
      <c r="V416" s="87">
        <f>G416/F416</f>
        <v>1</v>
      </c>
      <c r="W416" s="87">
        <f>E416/D416</f>
        <v>0.98979591836734693</v>
      </c>
      <c r="X416" s="87">
        <f>H416/$C416</f>
        <v>0.74371859296482412</v>
      </c>
      <c r="Y416" s="87">
        <f>J416/I416</f>
        <v>1</v>
      </c>
      <c r="Z416" s="87">
        <f>K416/$C416</f>
        <v>0.99497487437185927</v>
      </c>
      <c r="AA416" s="87">
        <f>L416/$C416</f>
        <v>0.99497487437185927</v>
      </c>
      <c r="AB416" s="87">
        <f>N416/M416</f>
        <v>0.97927461139896377</v>
      </c>
      <c r="AC416" s="87">
        <f>O416/$C416</f>
        <v>0.97487437185929648</v>
      </c>
      <c r="AD416" s="87">
        <f>P416/$C416</f>
        <v>0.74371859296482412</v>
      </c>
      <c r="AE416" s="87">
        <f>Q416/$C416</f>
        <v>0.98492462311557794</v>
      </c>
    </row>
    <row r="417" spans="1:31" x14ac:dyDescent="0.2">
      <c r="A417" s="46">
        <f>'бланки '!D421</f>
        <v>416</v>
      </c>
      <c r="B417" s="82" t="str">
        <f>'бланки '!C421</f>
        <v>МКОУ «Калининаульская СОШ им. С.И. Капаева».</v>
      </c>
      <c r="C417" s="79">
        <v>70</v>
      </c>
      <c r="D417" s="79">
        <v>61</v>
      </c>
      <c r="E417" s="79">
        <v>61</v>
      </c>
      <c r="F417" s="79">
        <v>60</v>
      </c>
      <c r="G417" s="79">
        <v>60</v>
      </c>
      <c r="H417" s="79">
        <v>70</v>
      </c>
      <c r="I417" s="79">
        <v>2</v>
      </c>
      <c r="J417" s="79">
        <v>2</v>
      </c>
      <c r="K417" s="79">
        <v>70</v>
      </c>
      <c r="L417" s="79">
        <v>70</v>
      </c>
      <c r="M417" s="79">
        <v>59</v>
      </c>
      <c r="N417" s="79">
        <v>59</v>
      </c>
      <c r="O417" s="79">
        <v>70</v>
      </c>
      <c r="P417" s="79">
        <v>70</v>
      </c>
      <c r="Q417" s="79">
        <v>69</v>
      </c>
      <c r="T417" s="86">
        <f>A417</f>
        <v>416</v>
      </c>
      <c r="U417" s="86" t="str">
        <f>B417</f>
        <v>МКОУ «Калининаульская СОШ им. С.И. Капаева».</v>
      </c>
      <c r="V417" s="87">
        <f>G417/F417</f>
        <v>1</v>
      </c>
      <c r="W417" s="87">
        <f>E417/D417</f>
        <v>1</v>
      </c>
      <c r="X417" s="87">
        <f>H417/$C417</f>
        <v>1</v>
      </c>
      <c r="Y417" s="87">
        <f>J417/I417</f>
        <v>1</v>
      </c>
      <c r="Z417" s="87">
        <f>K417/$C417</f>
        <v>1</v>
      </c>
      <c r="AA417" s="87">
        <f>L417/$C417</f>
        <v>1</v>
      </c>
      <c r="AB417" s="87">
        <f>N417/M417</f>
        <v>1</v>
      </c>
      <c r="AC417" s="87">
        <f>O417/$C417</f>
        <v>1</v>
      </c>
      <c r="AD417" s="87">
        <f>P417/$C417</f>
        <v>1</v>
      </c>
      <c r="AE417" s="87">
        <f>Q417/$C417</f>
        <v>0.98571428571428577</v>
      </c>
    </row>
    <row r="418" spans="1:31" x14ac:dyDescent="0.2">
      <c r="A418" s="46">
        <f>'бланки '!D422</f>
        <v>417</v>
      </c>
      <c r="B418" s="82" t="str">
        <f>'бланки '!C422</f>
        <v>МКОУ «Ленинаульская СОШ»</v>
      </c>
      <c r="C418" s="79">
        <v>20</v>
      </c>
      <c r="D418" s="79">
        <v>17</v>
      </c>
      <c r="E418" s="79">
        <v>15</v>
      </c>
      <c r="F418" s="79">
        <v>18</v>
      </c>
      <c r="G418" s="79">
        <v>17</v>
      </c>
      <c r="H418" s="79">
        <v>15</v>
      </c>
      <c r="I418" s="79">
        <v>1</v>
      </c>
      <c r="J418" s="79">
        <v>1</v>
      </c>
      <c r="K418" s="79">
        <v>18</v>
      </c>
      <c r="L418" s="79">
        <v>19</v>
      </c>
      <c r="M418" s="79">
        <v>15</v>
      </c>
      <c r="N418" s="79">
        <v>15</v>
      </c>
      <c r="O418" s="79">
        <v>19</v>
      </c>
      <c r="P418" s="79">
        <v>18</v>
      </c>
      <c r="Q418" s="79">
        <v>19</v>
      </c>
      <c r="T418" s="86">
        <f>A418</f>
        <v>417</v>
      </c>
      <c r="U418" s="86" t="str">
        <f>B418</f>
        <v>МКОУ «Ленинаульская СОШ»</v>
      </c>
      <c r="V418" s="87">
        <f>G418/F418</f>
        <v>0.94444444444444442</v>
      </c>
      <c r="W418" s="87">
        <f>E418/D418</f>
        <v>0.88235294117647056</v>
      </c>
      <c r="X418" s="87">
        <f>H418/$C418</f>
        <v>0.75</v>
      </c>
      <c r="Y418" s="87">
        <f>J418/I418</f>
        <v>1</v>
      </c>
      <c r="Z418" s="87">
        <f>K418/$C418</f>
        <v>0.9</v>
      </c>
      <c r="AA418" s="87">
        <f>L418/$C418</f>
        <v>0.95</v>
      </c>
      <c r="AB418" s="87">
        <f>N418/M418</f>
        <v>1</v>
      </c>
      <c r="AC418" s="87">
        <f>O418/$C418</f>
        <v>0.95</v>
      </c>
      <c r="AD418" s="87">
        <f>P418/$C418</f>
        <v>0.9</v>
      </c>
      <c r="AE418" s="87">
        <f>Q418/$C418</f>
        <v>0.95</v>
      </c>
    </row>
    <row r="419" spans="1:31" x14ac:dyDescent="0.2">
      <c r="A419" s="46">
        <f>'бланки '!D423</f>
        <v>418</v>
      </c>
      <c r="B419" s="82" t="str">
        <f>'бланки '!C423</f>
        <v>МКОУ «Эдигейская СОШ»</v>
      </c>
      <c r="C419" s="79">
        <v>24</v>
      </c>
      <c r="D419" s="79">
        <v>19</v>
      </c>
      <c r="E419" s="79">
        <v>19</v>
      </c>
      <c r="F419" s="79">
        <v>19</v>
      </c>
      <c r="G419" s="79">
        <v>18</v>
      </c>
      <c r="H419" s="79">
        <v>19</v>
      </c>
      <c r="I419" s="79">
        <v>2</v>
      </c>
      <c r="J419" s="79">
        <v>2</v>
      </c>
      <c r="K419" s="79">
        <v>23</v>
      </c>
      <c r="L419" s="79">
        <v>23</v>
      </c>
      <c r="M419" s="79">
        <v>17</v>
      </c>
      <c r="N419" s="79">
        <v>16</v>
      </c>
      <c r="O419" s="79">
        <v>21</v>
      </c>
      <c r="P419" s="79">
        <v>23</v>
      </c>
      <c r="Q419" s="79">
        <v>22</v>
      </c>
      <c r="T419" s="86">
        <f>A419</f>
        <v>418</v>
      </c>
      <c r="U419" s="86" t="str">
        <f>B419</f>
        <v>МКОУ «Эдигейская СОШ»</v>
      </c>
      <c r="V419" s="87">
        <f>G419/F419</f>
        <v>0.94736842105263153</v>
      </c>
      <c r="W419" s="87">
        <f>E419/D419</f>
        <v>1</v>
      </c>
      <c r="X419" s="87">
        <f>H419/$C419</f>
        <v>0.79166666666666663</v>
      </c>
      <c r="Y419" s="87">
        <f>J419/I419</f>
        <v>1</v>
      </c>
      <c r="Z419" s="87">
        <f>K419/$C419</f>
        <v>0.95833333333333337</v>
      </c>
      <c r="AA419" s="87">
        <f>L419/$C419</f>
        <v>0.95833333333333337</v>
      </c>
      <c r="AB419" s="87">
        <f>N419/M419</f>
        <v>0.94117647058823528</v>
      </c>
      <c r="AC419" s="87">
        <f>O419/$C419</f>
        <v>0.875</v>
      </c>
      <c r="AD419" s="87">
        <f>P419/$C419</f>
        <v>0.95833333333333337</v>
      </c>
      <c r="AE419" s="87">
        <f>Q419/$C419</f>
        <v>0.91666666666666663</v>
      </c>
    </row>
    <row r="420" spans="1:31" x14ac:dyDescent="0.2">
      <c r="A420" s="46">
        <f>'бланки '!D424</f>
        <v>419</v>
      </c>
      <c r="B420" s="82" t="str">
        <f>'бланки '!C424</f>
        <v>МКДОУ детский сад «Ногай Эл» с.Терекли-Мектеб</v>
      </c>
      <c r="C420" s="79">
        <v>162</v>
      </c>
      <c r="D420" s="79">
        <v>130</v>
      </c>
      <c r="E420" s="79">
        <v>129</v>
      </c>
      <c r="F420" s="79">
        <v>114</v>
      </c>
      <c r="G420" s="79">
        <v>111</v>
      </c>
      <c r="H420" s="79">
        <v>154</v>
      </c>
      <c r="I420" s="79">
        <v>4</v>
      </c>
      <c r="J420" s="79">
        <v>3</v>
      </c>
      <c r="K420" s="79">
        <v>159</v>
      </c>
      <c r="L420" s="79">
        <v>159</v>
      </c>
      <c r="M420" s="79">
        <v>106</v>
      </c>
      <c r="N420" s="79">
        <v>104</v>
      </c>
      <c r="O420" s="79">
        <v>162</v>
      </c>
      <c r="P420" s="79">
        <v>158</v>
      </c>
      <c r="Q420" s="79">
        <v>161</v>
      </c>
      <c r="T420" s="86">
        <f>A420</f>
        <v>419</v>
      </c>
      <c r="U420" s="86" t="str">
        <f>B420</f>
        <v>МКДОУ детский сад «Ногай Эл» с.Терекли-Мектеб</v>
      </c>
      <c r="V420" s="87">
        <f>G420/F420</f>
        <v>0.97368421052631582</v>
      </c>
      <c r="W420" s="87">
        <f>E420/D420</f>
        <v>0.99230769230769234</v>
      </c>
      <c r="X420" s="87">
        <f>H420/$C420</f>
        <v>0.95061728395061729</v>
      </c>
      <c r="Y420" s="87">
        <f>J420/I420</f>
        <v>0.75</v>
      </c>
      <c r="Z420" s="87">
        <f>K420/$C420</f>
        <v>0.98148148148148151</v>
      </c>
      <c r="AA420" s="87">
        <f>L420/$C420</f>
        <v>0.98148148148148151</v>
      </c>
      <c r="AB420" s="87">
        <f>N420/M420</f>
        <v>0.98113207547169812</v>
      </c>
      <c r="AC420" s="87">
        <f>O420/$C420</f>
        <v>1</v>
      </c>
      <c r="AD420" s="87">
        <f>P420/$C420</f>
        <v>0.97530864197530864</v>
      </c>
      <c r="AE420" s="87">
        <f>Q420/$C420</f>
        <v>0.99382716049382713</v>
      </c>
    </row>
    <row r="421" spans="1:31" x14ac:dyDescent="0.2">
      <c r="A421" s="46">
        <f>'бланки '!D425</f>
        <v>420</v>
      </c>
      <c r="B421" s="82" t="str">
        <f>'бланки '!C425</f>
        <v>МКДОУ детский сад «Юлдыз» с.Терекли-Мектеб</v>
      </c>
      <c r="C421" s="79">
        <v>145</v>
      </c>
      <c r="D421" s="79">
        <v>87</v>
      </c>
      <c r="E421" s="79">
        <v>85</v>
      </c>
      <c r="F421" s="79">
        <v>71</v>
      </c>
      <c r="G421" s="79">
        <v>70</v>
      </c>
      <c r="H421" s="79">
        <v>110</v>
      </c>
      <c r="I421" s="79">
        <v>3</v>
      </c>
      <c r="J421" s="79">
        <v>3</v>
      </c>
      <c r="K421" s="79">
        <v>141</v>
      </c>
      <c r="L421" s="79">
        <v>139</v>
      </c>
      <c r="M421" s="79">
        <v>44</v>
      </c>
      <c r="N421" s="79">
        <v>44</v>
      </c>
      <c r="O421" s="79">
        <v>136</v>
      </c>
      <c r="P421" s="79">
        <v>111</v>
      </c>
      <c r="Q421" s="79">
        <v>135</v>
      </c>
      <c r="T421" s="86">
        <f>A421</f>
        <v>420</v>
      </c>
      <c r="U421" s="86" t="str">
        <f>B421</f>
        <v>МКДОУ детский сад «Юлдыз» с.Терекли-Мектеб</v>
      </c>
      <c r="V421" s="87">
        <f>G421/F421</f>
        <v>0.9859154929577465</v>
      </c>
      <c r="W421" s="87">
        <f>E421/D421</f>
        <v>0.97701149425287359</v>
      </c>
      <c r="X421" s="87">
        <f>H421/$C421</f>
        <v>0.75862068965517238</v>
      </c>
      <c r="Y421" s="87">
        <f>J421/I421</f>
        <v>1</v>
      </c>
      <c r="Z421" s="87">
        <f>K421/$C421</f>
        <v>0.97241379310344822</v>
      </c>
      <c r="AA421" s="87">
        <f>L421/$C421</f>
        <v>0.95862068965517244</v>
      </c>
      <c r="AB421" s="87">
        <f>N421/M421</f>
        <v>1</v>
      </c>
      <c r="AC421" s="87">
        <f>O421/$C421</f>
        <v>0.93793103448275861</v>
      </c>
      <c r="AD421" s="87">
        <f>P421/$C421</f>
        <v>0.76551724137931032</v>
      </c>
      <c r="AE421" s="87">
        <f>Q421/$C421</f>
        <v>0.93103448275862066</v>
      </c>
    </row>
    <row r="422" spans="1:31" x14ac:dyDescent="0.2">
      <c r="A422" s="46">
        <f>'бланки '!D426</f>
        <v>421</v>
      </c>
      <c r="B422" s="82" t="str">
        <f>'бланки '!C426</f>
        <v>МКДОУ детский сад «Айсылув» с.Терекли-Мектеб</v>
      </c>
      <c r="C422" s="79">
        <v>36</v>
      </c>
      <c r="D422" s="79">
        <v>36</v>
      </c>
      <c r="E422" s="79">
        <v>36</v>
      </c>
      <c r="F422" s="79">
        <v>36</v>
      </c>
      <c r="G422" s="79">
        <v>36</v>
      </c>
      <c r="H422" s="79">
        <v>36</v>
      </c>
      <c r="I422" s="79">
        <v>1</v>
      </c>
      <c r="J422" s="79">
        <v>1</v>
      </c>
      <c r="K422" s="79">
        <v>36</v>
      </c>
      <c r="L422" s="79">
        <v>36</v>
      </c>
      <c r="M422" s="79">
        <v>36</v>
      </c>
      <c r="N422" s="79">
        <v>36</v>
      </c>
      <c r="O422" s="79">
        <v>36</v>
      </c>
      <c r="P422" s="79">
        <v>36</v>
      </c>
      <c r="Q422" s="79">
        <v>36</v>
      </c>
      <c r="T422" s="86">
        <f>A422</f>
        <v>421</v>
      </c>
      <c r="U422" s="86" t="str">
        <f>B422</f>
        <v>МКДОУ детский сад «Айсылув» с.Терекли-Мектеб</v>
      </c>
      <c r="V422" s="87">
        <f>G422/F422</f>
        <v>1</v>
      </c>
      <c r="W422" s="87">
        <f>E422/D422</f>
        <v>1</v>
      </c>
      <c r="X422" s="87">
        <f>H422/$C422</f>
        <v>1</v>
      </c>
      <c r="Y422" s="87">
        <f>J422/I422</f>
        <v>1</v>
      </c>
      <c r="Z422" s="87">
        <f>K422/$C422</f>
        <v>1</v>
      </c>
      <c r="AA422" s="87">
        <f>L422/$C422</f>
        <v>1</v>
      </c>
      <c r="AB422" s="87">
        <f>N422/M422</f>
        <v>1</v>
      </c>
      <c r="AC422" s="87">
        <f>O422/$C422</f>
        <v>1</v>
      </c>
      <c r="AD422" s="87">
        <f>P422/$C422</f>
        <v>1</v>
      </c>
      <c r="AE422" s="87">
        <f>Q422/$C422</f>
        <v>1</v>
      </c>
    </row>
    <row r="423" spans="1:31" x14ac:dyDescent="0.2">
      <c r="A423" s="46">
        <f>'бланки '!D427</f>
        <v>422</v>
      </c>
      <c r="B423" s="82" t="str">
        <f>'бланки '!C427</f>
        <v>МКДОУ детский сад «Алтын ай» с.Кумли</v>
      </c>
      <c r="C423" s="79">
        <v>26</v>
      </c>
      <c r="D423" s="79">
        <v>24</v>
      </c>
      <c r="E423" s="79">
        <v>24</v>
      </c>
      <c r="F423" s="79">
        <v>25</v>
      </c>
      <c r="G423" s="79">
        <v>25</v>
      </c>
      <c r="H423" s="79">
        <v>25</v>
      </c>
      <c r="I423" s="79">
        <v>1</v>
      </c>
      <c r="J423" s="79">
        <v>1</v>
      </c>
      <c r="K423" s="79">
        <v>26</v>
      </c>
      <c r="L423" s="79">
        <v>26</v>
      </c>
      <c r="M423" s="79">
        <v>25</v>
      </c>
      <c r="N423" s="79">
        <v>25</v>
      </c>
      <c r="O423" s="79">
        <v>25</v>
      </c>
      <c r="P423" s="79">
        <v>24</v>
      </c>
      <c r="Q423" s="79">
        <v>26</v>
      </c>
      <c r="T423" s="86">
        <f>A423</f>
        <v>422</v>
      </c>
      <c r="U423" s="86" t="str">
        <f>B423</f>
        <v>МКДОУ детский сад «Алтын ай» с.Кумли</v>
      </c>
      <c r="V423" s="87">
        <f>G423/F423</f>
        <v>1</v>
      </c>
      <c r="W423" s="87">
        <f>E423/D423</f>
        <v>1</v>
      </c>
      <c r="X423" s="87">
        <f>H423/$C423</f>
        <v>0.96153846153846156</v>
      </c>
      <c r="Y423" s="87">
        <f>J423/I423</f>
        <v>1</v>
      </c>
      <c r="Z423" s="87">
        <f>K423/$C423</f>
        <v>1</v>
      </c>
      <c r="AA423" s="87">
        <f>L423/$C423</f>
        <v>1</v>
      </c>
      <c r="AB423" s="87">
        <f>N423/M423</f>
        <v>1</v>
      </c>
      <c r="AC423" s="87">
        <f>O423/$C423</f>
        <v>0.96153846153846156</v>
      </c>
      <c r="AD423" s="87">
        <f>P423/$C423</f>
        <v>0.92307692307692313</v>
      </c>
      <c r="AE423" s="87">
        <f>Q423/$C423</f>
        <v>1</v>
      </c>
    </row>
    <row r="424" spans="1:31" x14ac:dyDescent="0.2">
      <c r="A424" s="46">
        <f>'бланки '!D428</f>
        <v>423</v>
      </c>
      <c r="B424" s="82" t="str">
        <f>'бланки '!C428</f>
        <v>МКДОУ детский сад «Лашын» с.Батыр-Мурза</v>
      </c>
      <c r="C424" s="79">
        <v>29</v>
      </c>
      <c r="D424" s="79">
        <v>25</v>
      </c>
      <c r="E424" s="79">
        <v>25</v>
      </c>
      <c r="F424" s="79">
        <v>19</v>
      </c>
      <c r="G424" s="79">
        <v>19</v>
      </c>
      <c r="H424" s="79">
        <v>23</v>
      </c>
      <c r="I424" s="79">
        <v>4</v>
      </c>
      <c r="J424" s="79">
        <v>4</v>
      </c>
      <c r="K424" s="79">
        <v>29</v>
      </c>
      <c r="L424" s="79">
        <v>29</v>
      </c>
      <c r="M424" s="79">
        <v>20</v>
      </c>
      <c r="N424" s="79">
        <v>20</v>
      </c>
      <c r="O424" s="79">
        <v>26</v>
      </c>
      <c r="P424" s="79">
        <v>27</v>
      </c>
      <c r="Q424" s="79">
        <v>29</v>
      </c>
      <c r="T424" s="86">
        <f>A424</f>
        <v>423</v>
      </c>
      <c r="U424" s="86" t="str">
        <f>B424</f>
        <v>МКДОУ детский сад «Лашын» с.Батыр-Мурза</v>
      </c>
      <c r="V424" s="87">
        <f>G424/F424</f>
        <v>1</v>
      </c>
      <c r="W424" s="87">
        <f>E424/D424</f>
        <v>1</v>
      </c>
      <c r="X424" s="87">
        <f>H424/$C424</f>
        <v>0.7931034482758621</v>
      </c>
      <c r="Y424" s="87">
        <f>J424/I424</f>
        <v>1</v>
      </c>
      <c r="Z424" s="87">
        <f>K424/$C424</f>
        <v>1</v>
      </c>
      <c r="AA424" s="87">
        <f>L424/$C424</f>
        <v>1</v>
      </c>
      <c r="AB424" s="87">
        <f>N424/M424</f>
        <v>1</v>
      </c>
      <c r="AC424" s="87">
        <f>O424/$C424</f>
        <v>0.89655172413793105</v>
      </c>
      <c r="AD424" s="87">
        <f>P424/$C424</f>
        <v>0.93103448275862066</v>
      </c>
      <c r="AE424" s="87">
        <f>Q424/$C424</f>
        <v>1</v>
      </c>
    </row>
    <row r="425" spans="1:31" x14ac:dyDescent="0.2">
      <c r="A425" s="46">
        <f>'бланки '!D429</f>
        <v>424</v>
      </c>
      <c r="B425" s="82" t="str">
        <f>'бланки '!C429</f>
        <v>МКДОУ детский сад «Алтын кус» с.Карагас</v>
      </c>
      <c r="C425" s="79">
        <v>29</v>
      </c>
      <c r="D425" s="79">
        <v>25</v>
      </c>
      <c r="E425" s="79">
        <v>25</v>
      </c>
      <c r="F425" s="79">
        <v>26</v>
      </c>
      <c r="G425" s="79">
        <v>26</v>
      </c>
      <c r="H425" s="79">
        <v>27</v>
      </c>
      <c r="I425" s="79">
        <v>5</v>
      </c>
      <c r="J425" s="79">
        <v>4</v>
      </c>
      <c r="K425" s="79">
        <v>27</v>
      </c>
      <c r="L425" s="79">
        <v>27</v>
      </c>
      <c r="M425" s="79">
        <v>26</v>
      </c>
      <c r="N425" s="79">
        <v>26</v>
      </c>
      <c r="O425" s="79">
        <v>27</v>
      </c>
      <c r="P425" s="79">
        <v>28</v>
      </c>
      <c r="Q425" s="79">
        <v>29</v>
      </c>
      <c r="T425" s="86">
        <f>A425</f>
        <v>424</v>
      </c>
      <c r="U425" s="86" t="str">
        <f>B425</f>
        <v>МКДОУ детский сад «Алтын кус» с.Карагас</v>
      </c>
      <c r="V425" s="87">
        <f>G425/F425</f>
        <v>1</v>
      </c>
      <c r="W425" s="87">
        <f>E425/D425</f>
        <v>1</v>
      </c>
      <c r="X425" s="87">
        <f>H425/$C425</f>
        <v>0.93103448275862066</v>
      </c>
      <c r="Y425" s="87">
        <f>J425/I425</f>
        <v>0.8</v>
      </c>
      <c r="Z425" s="87">
        <f>K425/$C425</f>
        <v>0.93103448275862066</v>
      </c>
      <c r="AA425" s="87">
        <f>L425/$C425</f>
        <v>0.93103448275862066</v>
      </c>
      <c r="AB425" s="87">
        <f>N425/M425</f>
        <v>1</v>
      </c>
      <c r="AC425" s="87">
        <f>O425/$C425</f>
        <v>0.93103448275862066</v>
      </c>
      <c r="AD425" s="87">
        <f>P425/$C425</f>
        <v>0.96551724137931039</v>
      </c>
      <c r="AE425" s="87">
        <f>Q425/$C425</f>
        <v>1</v>
      </c>
    </row>
    <row r="426" spans="1:31" x14ac:dyDescent="0.2">
      <c r="A426" s="46">
        <f>'бланки '!D430</f>
        <v>425</v>
      </c>
      <c r="B426" s="82" t="str">
        <f>'бланки '!C430</f>
        <v>МКУ ДО «Дом детского творчества»</v>
      </c>
      <c r="C426" s="79">
        <v>111</v>
      </c>
      <c r="D426" s="79">
        <v>89</v>
      </c>
      <c r="E426" s="79">
        <v>88</v>
      </c>
      <c r="F426" s="79">
        <v>85</v>
      </c>
      <c r="G426" s="79">
        <v>84</v>
      </c>
      <c r="H426" s="79">
        <v>94</v>
      </c>
      <c r="I426" s="79">
        <v>31</v>
      </c>
      <c r="J426" s="79">
        <v>26</v>
      </c>
      <c r="K426" s="79">
        <v>108</v>
      </c>
      <c r="L426" s="79">
        <v>111</v>
      </c>
      <c r="M426" s="79">
        <v>83</v>
      </c>
      <c r="N426" s="79">
        <v>83</v>
      </c>
      <c r="O426" s="79">
        <v>107</v>
      </c>
      <c r="P426" s="79">
        <v>110</v>
      </c>
      <c r="Q426" s="79">
        <v>110</v>
      </c>
      <c r="T426" s="86">
        <f>A426</f>
        <v>425</v>
      </c>
      <c r="U426" s="86" t="str">
        <f>B426</f>
        <v>МКУ ДО «Дом детского творчества»</v>
      </c>
      <c r="V426" s="87">
        <f>G426/F426</f>
        <v>0.9882352941176471</v>
      </c>
      <c r="W426" s="87">
        <f>E426/D426</f>
        <v>0.9887640449438202</v>
      </c>
      <c r="X426" s="87">
        <f>H426/$C426</f>
        <v>0.84684684684684686</v>
      </c>
      <c r="Y426" s="87">
        <f>J426/I426</f>
        <v>0.83870967741935487</v>
      </c>
      <c r="Z426" s="87">
        <f>K426/$C426</f>
        <v>0.97297297297297303</v>
      </c>
      <c r="AA426" s="87">
        <f>L426/$C426</f>
        <v>1</v>
      </c>
      <c r="AB426" s="87">
        <f>N426/M426</f>
        <v>1</v>
      </c>
      <c r="AC426" s="87">
        <f>O426/$C426</f>
        <v>0.963963963963964</v>
      </c>
      <c r="AD426" s="87">
        <f>P426/$C426</f>
        <v>0.99099099099099097</v>
      </c>
      <c r="AE426" s="87">
        <f>Q426/$C426</f>
        <v>0.99099099099099097</v>
      </c>
    </row>
    <row r="427" spans="1:31" x14ac:dyDescent="0.2">
      <c r="A427" s="46">
        <f>'бланки '!D431</f>
        <v>426</v>
      </c>
      <c r="B427" s="82" t="str">
        <f>'бланки '!C431</f>
        <v>МКУ «ДЮСШ№2»</v>
      </c>
      <c r="C427" s="79">
        <v>250</v>
      </c>
      <c r="D427" s="79">
        <v>211</v>
      </c>
      <c r="E427" s="79">
        <v>202</v>
      </c>
      <c r="F427" s="79">
        <v>184</v>
      </c>
      <c r="G427" s="79">
        <v>179</v>
      </c>
      <c r="H427" s="79">
        <v>198</v>
      </c>
      <c r="I427" s="79">
        <v>8</v>
      </c>
      <c r="J427" s="79">
        <v>8</v>
      </c>
      <c r="K427" s="79">
        <v>234</v>
      </c>
      <c r="L427" s="79">
        <v>236</v>
      </c>
      <c r="M427" s="79">
        <v>193</v>
      </c>
      <c r="N427" s="79">
        <v>189</v>
      </c>
      <c r="O427" s="79">
        <v>229</v>
      </c>
      <c r="P427" s="79">
        <v>236</v>
      </c>
      <c r="Q427" s="79">
        <v>232</v>
      </c>
      <c r="T427" s="86">
        <f>A427</f>
        <v>426</v>
      </c>
      <c r="U427" s="86" t="str">
        <f>B427</f>
        <v>МКУ «ДЮСШ№2»</v>
      </c>
      <c r="V427" s="87">
        <f>G427/F427</f>
        <v>0.97282608695652173</v>
      </c>
      <c r="W427" s="87">
        <f>E427/D427</f>
        <v>0.95734597156398105</v>
      </c>
      <c r="X427" s="87">
        <f>H427/$C427</f>
        <v>0.79200000000000004</v>
      </c>
      <c r="Y427" s="87">
        <f>J427/I427</f>
        <v>1</v>
      </c>
      <c r="Z427" s="87">
        <f>K427/$C427</f>
        <v>0.93600000000000005</v>
      </c>
      <c r="AA427" s="87">
        <f>L427/$C427</f>
        <v>0.94399999999999995</v>
      </c>
      <c r="AB427" s="87">
        <f>N427/M427</f>
        <v>0.97927461139896377</v>
      </c>
      <c r="AC427" s="87">
        <f>O427/$C427</f>
        <v>0.91600000000000004</v>
      </c>
      <c r="AD427" s="87">
        <f>P427/$C427</f>
        <v>0.94399999999999995</v>
      </c>
      <c r="AE427" s="87">
        <f>Q427/$C427</f>
        <v>0.92800000000000005</v>
      </c>
    </row>
    <row r="428" spans="1:31" x14ac:dyDescent="0.2">
      <c r="A428" s="46">
        <f>'бланки '!D432</f>
        <v>427</v>
      </c>
      <c r="B428" s="82" t="str">
        <f>'бланки '!C432</f>
        <v>МКУ ДО "ДШИ ИМ. С. БАТЫРОВА"</v>
      </c>
      <c r="C428" s="79">
        <v>155</v>
      </c>
      <c r="D428" s="79">
        <v>134</v>
      </c>
      <c r="E428" s="79">
        <v>132</v>
      </c>
      <c r="F428" s="79">
        <v>116</v>
      </c>
      <c r="G428" s="79">
        <v>112</v>
      </c>
      <c r="H428" s="79">
        <v>127</v>
      </c>
      <c r="I428" s="79">
        <v>1</v>
      </c>
      <c r="J428" s="79">
        <v>1</v>
      </c>
      <c r="K428" s="79">
        <v>150</v>
      </c>
      <c r="L428" s="79">
        <v>152</v>
      </c>
      <c r="M428" s="79">
        <v>120</v>
      </c>
      <c r="N428" s="79">
        <v>117</v>
      </c>
      <c r="O428" s="79">
        <v>145</v>
      </c>
      <c r="P428" s="79">
        <v>145</v>
      </c>
      <c r="Q428" s="79">
        <v>147</v>
      </c>
      <c r="T428" s="86">
        <f>A428</f>
        <v>427</v>
      </c>
      <c r="U428" s="86" t="str">
        <f>B428</f>
        <v>МКУ ДО "ДШИ ИМ. С. БАТЫРОВА"</v>
      </c>
      <c r="V428" s="87">
        <f>G428/F428</f>
        <v>0.96551724137931039</v>
      </c>
      <c r="W428" s="87">
        <f>E428/D428</f>
        <v>0.9850746268656716</v>
      </c>
      <c r="X428" s="87">
        <f>H428/$C428</f>
        <v>0.8193548387096774</v>
      </c>
      <c r="Y428" s="87">
        <f>J428/I428</f>
        <v>1</v>
      </c>
      <c r="Z428" s="87">
        <f>K428/$C428</f>
        <v>0.967741935483871</v>
      </c>
      <c r="AA428" s="87">
        <f>L428/$C428</f>
        <v>0.98064516129032253</v>
      </c>
      <c r="AB428" s="87">
        <f>N428/M428</f>
        <v>0.97499999999999998</v>
      </c>
      <c r="AC428" s="87">
        <f>O428/$C428</f>
        <v>0.93548387096774188</v>
      </c>
      <c r="AD428" s="87">
        <f>P428/$C428</f>
        <v>0.93548387096774188</v>
      </c>
      <c r="AE428" s="87">
        <f>Q428/$C428</f>
        <v>0.94838709677419353</v>
      </c>
    </row>
    <row r="429" spans="1:31" x14ac:dyDescent="0.2">
      <c r="A429" s="46">
        <f>'бланки '!D433</f>
        <v>428</v>
      </c>
      <c r="B429" s="82" t="str">
        <f>'бланки '!C433</f>
        <v>МКОУ "Алкадарская СОШ"</v>
      </c>
      <c r="C429" s="79">
        <v>49</v>
      </c>
      <c r="D429" s="79">
        <v>42</v>
      </c>
      <c r="E429" s="79">
        <v>37</v>
      </c>
      <c r="F429" s="79">
        <v>38</v>
      </c>
      <c r="G429" s="79">
        <v>35</v>
      </c>
      <c r="H429" s="79">
        <v>37</v>
      </c>
      <c r="I429" s="79">
        <v>4</v>
      </c>
      <c r="J429" s="79">
        <v>4</v>
      </c>
      <c r="K429" s="79">
        <v>44</v>
      </c>
      <c r="L429" s="79">
        <v>44</v>
      </c>
      <c r="M429" s="79">
        <v>32</v>
      </c>
      <c r="N429" s="79">
        <v>30</v>
      </c>
      <c r="O429" s="79">
        <v>44</v>
      </c>
      <c r="P429" s="79">
        <v>43</v>
      </c>
      <c r="Q429" s="79">
        <v>43</v>
      </c>
      <c r="T429" s="86">
        <f>A429</f>
        <v>428</v>
      </c>
      <c r="U429" s="86" t="str">
        <f>B429</f>
        <v>МКОУ "Алкадарская СОШ"</v>
      </c>
      <c r="V429" s="87">
        <f>G429/F429</f>
        <v>0.92105263157894735</v>
      </c>
      <c r="W429" s="87">
        <f>E429/D429</f>
        <v>0.88095238095238093</v>
      </c>
      <c r="X429" s="87">
        <f>H429/$C429</f>
        <v>0.75510204081632648</v>
      </c>
      <c r="Y429" s="87">
        <f>J429/I429</f>
        <v>1</v>
      </c>
      <c r="Z429" s="87">
        <f>K429/$C429</f>
        <v>0.89795918367346939</v>
      </c>
      <c r="AA429" s="87">
        <f>L429/$C429</f>
        <v>0.89795918367346939</v>
      </c>
      <c r="AB429" s="87">
        <f>N429/M429</f>
        <v>0.9375</v>
      </c>
      <c r="AC429" s="87">
        <f>O429/$C429</f>
        <v>0.89795918367346939</v>
      </c>
      <c r="AD429" s="87">
        <f>P429/$C429</f>
        <v>0.87755102040816324</v>
      </c>
      <c r="AE429" s="87">
        <f>Q429/$C429</f>
        <v>0.87755102040816324</v>
      </c>
    </row>
    <row r="430" spans="1:31" x14ac:dyDescent="0.2">
      <c r="A430" s="46">
        <f>'бланки '!D434</f>
        <v>429</v>
      </c>
      <c r="B430" s="82" t="str">
        <f>'бланки '!C434</f>
        <v>МКОУ "Зизикская СОШ"</v>
      </c>
      <c r="C430" s="79">
        <v>45</v>
      </c>
      <c r="D430" s="79">
        <v>41</v>
      </c>
      <c r="E430" s="79">
        <v>41</v>
      </c>
      <c r="F430" s="79">
        <v>39</v>
      </c>
      <c r="G430" s="79">
        <v>39</v>
      </c>
      <c r="H430" s="79">
        <v>35</v>
      </c>
      <c r="I430" s="79">
        <v>7</v>
      </c>
      <c r="J430" s="79">
        <v>5</v>
      </c>
      <c r="K430" s="79">
        <v>43</v>
      </c>
      <c r="L430" s="79">
        <v>44</v>
      </c>
      <c r="M430" s="79">
        <v>41</v>
      </c>
      <c r="N430" s="79">
        <v>41</v>
      </c>
      <c r="O430" s="79">
        <v>43</v>
      </c>
      <c r="P430" s="79">
        <v>44</v>
      </c>
      <c r="Q430" s="79">
        <v>42</v>
      </c>
      <c r="T430" s="86">
        <f>A430</f>
        <v>429</v>
      </c>
      <c r="U430" s="86" t="str">
        <f>B430</f>
        <v>МКОУ "Зизикская СОШ"</v>
      </c>
      <c r="V430" s="87">
        <f>G430/F430</f>
        <v>1</v>
      </c>
      <c r="W430" s="87">
        <f>E430/D430</f>
        <v>1</v>
      </c>
      <c r="X430" s="87">
        <f>H430/$C430</f>
        <v>0.77777777777777779</v>
      </c>
      <c r="Y430" s="87">
        <f>J430/I430</f>
        <v>0.7142857142857143</v>
      </c>
      <c r="Z430" s="87">
        <f>K430/$C430</f>
        <v>0.9555555555555556</v>
      </c>
      <c r="AA430" s="87">
        <f>L430/$C430</f>
        <v>0.97777777777777775</v>
      </c>
      <c r="AB430" s="87">
        <f>N430/M430</f>
        <v>1</v>
      </c>
      <c r="AC430" s="87">
        <f>O430/$C430</f>
        <v>0.9555555555555556</v>
      </c>
      <c r="AD430" s="87">
        <f>P430/$C430</f>
        <v>0.97777777777777775</v>
      </c>
      <c r="AE430" s="87">
        <f>Q430/$C430</f>
        <v>0.93333333333333335</v>
      </c>
    </row>
    <row r="431" spans="1:31" x14ac:dyDescent="0.2">
      <c r="A431" s="46">
        <f>'бланки '!D435</f>
        <v>430</v>
      </c>
      <c r="B431" s="82" t="str">
        <f>'бланки '!C435</f>
        <v>МКОУ "Касумкентская СОШ №2"</v>
      </c>
      <c r="C431" s="79">
        <v>131</v>
      </c>
      <c r="D431" s="79">
        <v>84</v>
      </c>
      <c r="E431" s="79">
        <v>77</v>
      </c>
      <c r="F431" s="79">
        <v>90</v>
      </c>
      <c r="G431" s="79">
        <v>78</v>
      </c>
      <c r="H431" s="79">
        <v>113</v>
      </c>
      <c r="I431" s="79">
        <v>3</v>
      </c>
      <c r="J431" s="79">
        <v>2</v>
      </c>
      <c r="K431" s="79">
        <v>114</v>
      </c>
      <c r="L431" s="79">
        <v>123</v>
      </c>
      <c r="M431" s="79">
        <v>82</v>
      </c>
      <c r="N431" s="79">
        <v>76</v>
      </c>
      <c r="O431" s="79">
        <v>113</v>
      </c>
      <c r="P431" s="79">
        <v>122</v>
      </c>
      <c r="Q431" s="79">
        <v>120</v>
      </c>
      <c r="T431" s="86">
        <f>A431</f>
        <v>430</v>
      </c>
      <c r="U431" s="86" t="str">
        <f>B431</f>
        <v>МКОУ "Касумкентская СОШ №2"</v>
      </c>
      <c r="V431" s="87">
        <f>G431/F431</f>
        <v>0.8666666666666667</v>
      </c>
      <c r="W431" s="87">
        <f>E431/D431</f>
        <v>0.91666666666666663</v>
      </c>
      <c r="X431" s="87">
        <f>H431/$C431</f>
        <v>0.86259541984732824</v>
      </c>
      <c r="Y431" s="87">
        <f>J431/I431</f>
        <v>0.66666666666666663</v>
      </c>
      <c r="Z431" s="87">
        <f>K431/$C431</f>
        <v>0.87022900763358779</v>
      </c>
      <c r="AA431" s="87">
        <f>L431/$C431</f>
        <v>0.93893129770992367</v>
      </c>
      <c r="AB431" s="87">
        <f>N431/M431</f>
        <v>0.92682926829268297</v>
      </c>
      <c r="AC431" s="87">
        <f>O431/$C431</f>
        <v>0.86259541984732824</v>
      </c>
      <c r="AD431" s="87">
        <f>P431/$C431</f>
        <v>0.93129770992366412</v>
      </c>
      <c r="AE431" s="87">
        <f>Q431/$C431</f>
        <v>0.91603053435114501</v>
      </c>
    </row>
    <row r="432" spans="1:31" x14ac:dyDescent="0.2">
      <c r="A432" s="46">
        <f>'бланки '!D436</f>
        <v>431</v>
      </c>
      <c r="B432" s="82" t="str">
        <f>'бланки '!C436</f>
        <v>МКОУ "Куркентская СОШ №2</v>
      </c>
      <c r="C432" s="79">
        <v>75</v>
      </c>
      <c r="D432" s="79">
        <v>70</v>
      </c>
      <c r="E432" s="79">
        <v>69</v>
      </c>
      <c r="F432" s="79">
        <v>71</v>
      </c>
      <c r="G432" s="79">
        <v>69</v>
      </c>
      <c r="H432" s="79">
        <v>71</v>
      </c>
      <c r="I432" s="79">
        <v>5</v>
      </c>
      <c r="J432" s="79">
        <v>4</v>
      </c>
      <c r="K432" s="79">
        <v>71</v>
      </c>
      <c r="L432" s="79">
        <v>70</v>
      </c>
      <c r="M432" s="79">
        <v>68</v>
      </c>
      <c r="N432" s="79">
        <v>68</v>
      </c>
      <c r="O432" s="79">
        <v>73</v>
      </c>
      <c r="P432" s="79">
        <v>73</v>
      </c>
      <c r="Q432" s="79">
        <v>71</v>
      </c>
      <c r="T432" s="86">
        <f>A432</f>
        <v>431</v>
      </c>
      <c r="U432" s="86" t="str">
        <f>B432</f>
        <v>МКОУ "Куркентская СОШ №2</v>
      </c>
      <c r="V432" s="87">
        <f>G432/F432</f>
        <v>0.971830985915493</v>
      </c>
      <c r="W432" s="87">
        <f>E432/D432</f>
        <v>0.98571428571428577</v>
      </c>
      <c r="X432" s="87">
        <f>H432/$C432</f>
        <v>0.94666666666666666</v>
      </c>
      <c r="Y432" s="87">
        <f>J432/I432</f>
        <v>0.8</v>
      </c>
      <c r="Z432" s="87">
        <f>K432/$C432</f>
        <v>0.94666666666666666</v>
      </c>
      <c r="AA432" s="87">
        <f>L432/$C432</f>
        <v>0.93333333333333335</v>
      </c>
      <c r="AB432" s="87">
        <f>N432/M432</f>
        <v>1</v>
      </c>
      <c r="AC432" s="87">
        <f>O432/$C432</f>
        <v>0.97333333333333338</v>
      </c>
      <c r="AD432" s="87">
        <f>P432/$C432</f>
        <v>0.97333333333333338</v>
      </c>
      <c r="AE432" s="87">
        <f>Q432/$C432</f>
        <v>0.94666666666666666</v>
      </c>
    </row>
    <row r="433" spans="1:31" x14ac:dyDescent="0.2">
      <c r="A433" s="46">
        <f>'бланки '!D437</f>
        <v>432</v>
      </c>
      <c r="B433" s="82" t="str">
        <f>'бланки '!C437</f>
        <v>МКОУ "Чухверкентская СОШ"</v>
      </c>
      <c r="C433" s="79">
        <v>65</v>
      </c>
      <c r="D433" s="79">
        <v>47</v>
      </c>
      <c r="E433" s="79">
        <v>46</v>
      </c>
      <c r="F433" s="79">
        <v>44</v>
      </c>
      <c r="G433" s="79">
        <v>39</v>
      </c>
      <c r="H433" s="79">
        <v>52</v>
      </c>
      <c r="I433" s="79">
        <v>4</v>
      </c>
      <c r="J433" s="79">
        <v>4</v>
      </c>
      <c r="K433" s="79">
        <v>58</v>
      </c>
      <c r="L433" s="79">
        <v>61</v>
      </c>
      <c r="M433" s="79">
        <v>48</v>
      </c>
      <c r="N433" s="79">
        <v>46</v>
      </c>
      <c r="O433" s="79">
        <v>59</v>
      </c>
      <c r="P433" s="79">
        <v>58</v>
      </c>
      <c r="Q433" s="79">
        <v>60</v>
      </c>
      <c r="T433" s="86">
        <f>A433</f>
        <v>432</v>
      </c>
      <c r="U433" s="86" t="str">
        <f>B433</f>
        <v>МКОУ "Чухверкентская СОШ"</v>
      </c>
      <c r="V433" s="87">
        <f>G433/F433</f>
        <v>0.88636363636363635</v>
      </c>
      <c r="W433" s="87">
        <f>E433/D433</f>
        <v>0.97872340425531912</v>
      </c>
      <c r="X433" s="87">
        <f>H433/$C433</f>
        <v>0.8</v>
      </c>
      <c r="Y433" s="87">
        <f>J433/I433</f>
        <v>1</v>
      </c>
      <c r="Z433" s="87">
        <f>K433/$C433</f>
        <v>0.89230769230769236</v>
      </c>
      <c r="AA433" s="87">
        <f>L433/$C433</f>
        <v>0.93846153846153846</v>
      </c>
      <c r="AB433" s="87">
        <f>N433/M433</f>
        <v>0.95833333333333337</v>
      </c>
      <c r="AC433" s="87">
        <f>O433/$C433</f>
        <v>0.90769230769230769</v>
      </c>
      <c r="AD433" s="87">
        <f>P433/$C433</f>
        <v>0.89230769230769236</v>
      </c>
      <c r="AE433" s="87">
        <f>Q433/$C433</f>
        <v>0.92307692307692313</v>
      </c>
    </row>
    <row r="434" spans="1:31" x14ac:dyDescent="0.2">
      <c r="A434" s="46">
        <f>'бланки '!D438</f>
        <v>433</v>
      </c>
      <c r="B434" s="82" t="str">
        <f>'бланки '!C438</f>
        <v>МКОУ "Юхаристальская СОШ"</v>
      </c>
      <c r="C434" s="79">
        <v>67</v>
      </c>
      <c r="D434" s="79">
        <v>54</v>
      </c>
      <c r="E434" s="79">
        <v>54</v>
      </c>
      <c r="F434" s="79">
        <v>51</v>
      </c>
      <c r="G434" s="79">
        <v>49</v>
      </c>
      <c r="H434" s="79">
        <v>51</v>
      </c>
      <c r="I434" s="79">
        <v>3</v>
      </c>
      <c r="J434" s="79">
        <v>2</v>
      </c>
      <c r="K434" s="79">
        <v>64</v>
      </c>
      <c r="L434" s="79">
        <v>64</v>
      </c>
      <c r="M434" s="79">
        <v>50</v>
      </c>
      <c r="N434" s="79">
        <v>48</v>
      </c>
      <c r="O434" s="79">
        <v>61</v>
      </c>
      <c r="P434" s="79">
        <v>63</v>
      </c>
      <c r="Q434" s="79">
        <v>63</v>
      </c>
      <c r="T434" s="86">
        <f>A434</f>
        <v>433</v>
      </c>
      <c r="U434" s="86" t="str">
        <f>B434</f>
        <v>МКОУ "Юхаристальская СОШ"</v>
      </c>
      <c r="V434" s="87">
        <f>G434/F434</f>
        <v>0.96078431372549022</v>
      </c>
      <c r="W434" s="87">
        <f>E434/D434</f>
        <v>1</v>
      </c>
      <c r="X434" s="87">
        <f>H434/$C434</f>
        <v>0.76119402985074625</v>
      </c>
      <c r="Y434" s="87">
        <f>J434/I434</f>
        <v>0.66666666666666663</v>
      </c>
      <c r="Z434" s="87">
        <f>K434/$C434</f>
        <v>0.95522388059701491</v>
      </c>
      <c r="AA434" s="87">
        <f>L434/$C434</f>
        <v>0.95522388059701491</v>
      </c>
      <c r="AB434" s="87">
        <f>N434/M434</f>
        <v>0.96</v>
      </c>
      <c r="AC434" s="87">
        <f>O434/$C434</f>
        <v>0.91044776119402981</v>
      </c>
      <c r="AD434" s="87">
        <f>P434/$C434</f>
        <v>0.94029850746268662</v>
      </c>
      <c r="AE434" s="87">
        <f>Q434/$C434</f>
        <v>0.94029850746268662</v>
      </c>
    </row>
    <row r="435" spans="1:31" x14ac:dyDescent="0.2">
      <c r="A435" s="46">
        <f>'бланки '!D439</f>
        <v>434</v>
      </c>
      <c r="B435" s="82" t="str">
        <f>'бланки '!C439</f>
        <v>МКОУ "Зухрабкентская ООШ"</v>
      </c>
      <c r="C435" s="79">
        <v>7</v>
      </c>
      <c r="D435" s="79">
        <v>6</v>
      </c>
      <c r="E435" s="79">
        <v>5</v>
      </c>
      <c r="F435" s="79">
        <v>6</v>
      </c>
      <c r="G435" s="79">
        <v>5</v>
      </c>
      <c r="H435" s="79">
        <v>6</v>
      </c>
      <c r="I435" s="79">
        <v>3</v>
      </c>
      <c r="J435" s="79">
        <v>2</v>
      </c>
      <c r="K435" s="79">
        <v>7</v>
      </c>
      <c r="L435" s="79">
        <v>6</v>
      </c>
      <c r="M435" s="79">
        <v>5</v>
      </c>
      <c r="N435" s="79">
        <v>5</v>
      </c>
      <c r="O435" s="79">
        <v>6</v>
      </c>
      <c r="P435" s="79">
        <v>7</v>
      </c>
      <c r="Q435" s="79">
        <v>6</v>
      </c>
      <c r="T435" s="86">
        <f>A435</f>
        <v>434</v>
      </c>
      <c r="U435" s="86" t="str">
        <f>B435</f>
        <v>МКОУ "Зухрабкентская ООШ"</v>
      </c>
      <c r="V435" s="87">
        <f>G435/F435</f>
        <v>0.83333333333333337</v>
      </c>
      <c r="W435" s="87">
        <f>E435/D435</f>
        <v>0.83333333333333337</v>
      </c>
      <c r="X435" s="87">
        <f>H435/$C435</f>
        <v>0.8571428571428571</v>
      </c>
      <c r="Y435" s="87">
        <f>J435/I435</f>
        <v>0.66666666666666663</v>
      </c>
      <c r="Z435" s="87">
        <f>K435/$C435</f>
        <v>1</v>
      </c>
      <c r="AA435" s="87">
        <f>L435/$C435</f>
        <v>0.8571428571428571</v>
      </c>
      <c r="AB435" s="87">
        <f>N435/M435</f>
        <v>1</v>
      </c>
      <c r="AC435" s="87">
        <f>O435/$C435</f>
        <v>0.8571428571428571</v>
      </c>
      <c r="AD435" s="87">
        <f>P435/$C435</f>
        <v>1</v>
      </c>
      <c r="AE435" s="87">
        <f>Q435/$C435</f>
        <v>0.8571428571428571</v>
      </c>
    </row>
    <row r="436" spans="1:31" x14ac:dyDescent="0.2">
      <c r="A436" s="46">
        <f>'бланки '!D440</f>
        <v>435</v>
      </c>
      <c r="B436" s="82" t="str">
        <f>'бланки '!C440</f>
        <v>МКОУ "Ичинская ООШ"</v>
      </c>
      <c r="C436" s="79">
        <v>14</v>
      </c>
      <c r="D436" s="79">
        <v>13</v>
      </c>
      <c r="E436" s="79">
        <v>13</v>
      </c>
      <c r="F436" s="79">
        <v>13</v>
      </c>
      <c r="G436" s="79">
        <v>12</v>
      </c>
      <c r="H436" s="79">
        <v>11</v>
      </c>
      <c r="I436" s="79">
        <v>3</v>
      </c>
      <c r="J436" s="79">
        <v>2</v>
      </c>
      <c r="K436" s="79">
        <v>13</v>
      </c>
      <c r="L436" s="79">
        <v>14</v>
      </c>
      <c r="M436" s="79">
        <v>11</v>
      </c>
      <c r="N436" s="79">
        <v>11</v>
      </c>
      <c r="O436" s="79">
        <v>14</v>
      </c>
      <c r="P436" s="79">
        <v>14</v>
      </c>
      <c r="Q436" s="79">
        <v>14</v>
      </c>
      <c r="T436" s="86">
        <f>A436</f>
        <v>435</v>
      </c>
      <c r="U436" s="86" t="str">
        <f>B436</f>
        <v>МКОУ "Ичинская ООШ"</v>
      </c>
      <c r="V436" s="87">
        <f>G436/F436</f>
        <v>0.92307692307692313</v>
      </c>
      <c r="W436" s="87">
        <f>E436/D436</f>
        <v>1</v>
      </c>
      <c r="X436" s="87">
        <f>H436/$C436</f>
        <v>0.7857142857142857</v>
      </c>
      <c r="Y436" s="87">
        <f>J436/I436</f>
        <v>0.66666666666666663</v>
      </c>
      <c r="Z436" s="87">
        <f>K436/$C436</f>
        <v>0.9285714285714286</v>
      </c>
      <c r="AA436" s="87">
        <f>L436/$C436</f>
        <v>1</v>
      </c>
      <c r="AB436" s="87">
        <f>N436/M436</f>
        <v>1</v>
      </c>
      <c r="AC436" s="87">
        <f>O436/$C436</f>
        <v>1</v>
      </c>
      <c r="AD436" s="87">
        <f>P436/$C436</f>
        <v>1</v>
      </c>
      <c r="AE436" s="87">
        <f>Q436/$C436</f>
        <v>1</v>
      </c>
    </row>
    <row r="437" spans="1:31" x14ac:dyDescent="0.2">
      <c r="A437" s="46">
        <f>'бланки '!D441</f>
        <v>436</v>
      </c>
      <c r="B437" s="82" t="str">
        <f>'бланки '!C441</f>
        <v>МКОУ "Птикентская ООШ"</v>
      </c>
      <c r="C437" s="79">
        <v>10</v>
      </c>
      <c r="D437" s="79">
        <v>9</v>
      </c>
      <c r="E437" s="79">
        <v>9</v>
      </c>
      <c r="F437" s="79">
        <v>10</v>
      </c>
      <c r="G437" s="79">
        <v>9</v>
      </c>
      <c r="H437" s="79">
        <v>9</v>
      </c>
      <c r="I437" s="79">
        <v>3</v>
      </c>
      <c r="J437" s="79">
        <v>2</v>
      </c>
      <c r="K437" s="79">
        <v>10</v>
      </c>
      <c r="L437" s="79">
        <v>10</v>
      </c>
      <c r="M437" s="79">
        <v>10</v>
      </c>
      <c r="N437" s="79">
        <v>10</v>
      </c>
      <c r="O437" s="79">
        <v>10</v>
      </c>
      <c r="P437" s="79">
        <v>10</v>
      </c>
      <c r="Q437" s="79">
        <v>10</v>
      </c>
      <c r="T437" s="86">
        <f>A437</f>
        <v>436</v>
      </c>
      <c r="U437" s="86" t="str">
        <f>B437</f>
        <v>МКОУ "Птикентская ООШ"</v>
      </c>
      <c r="V437" s="87">
        <f>G437/F437</f>
        <v>0.9</v>
      </c>
      <c r="W437" s="87">
        <f>E437/D437</f>
        <v>1</v>
      </c>
      <c r="X437" s="87">
        <f>H437/$C437</f>
        <v>0.9</v>
      </c>
      <c r="Y437" s="87">
        <f>J437/I437</f>
        <v>0.66666666666666663</v>
      </c>
      <c r="Z437" s="87">
        <f>K437/$C437</f>
        <v>1</v>
      </c>
      <c r="AA437" s="87">
        <f>L437/$C437</f>
        <v>1</v>
      </c>
      <c r="AB437" s="87">
        <f>N437/M437</f>
        <v>1</v>
      </c>
      <c r="AC437" s="87">
        <f>O437/$C437</f>
        <v>1</v>
      </c>
      <c r="AD437" s="87">
        <f>P437/$C437</f>
        <v>1</v>
      </c>
      <c r="AE437" s="87">
        <f>Q437/$C437</f>
        <v>1</v>
      </c>
    </row>
    <row r="438" spans="1:31" x14ac:dyDescent="0.2">
      <c r="A438" s="46">
        <f>'бланки '!D442</f>
        <v>437</v>
      </c>
      <c r="B438" s="82" t="str">
        <f>'бланки '!C442</f>
        <v>МКОУ "Качалкентская ООШ"</v>
      </c>
      <c r="C438" s="79">
        <v>2</v>
      </c>
      <c r="D438" s="79">
        <v>2</v>
      </c>
      <c r="E438" s="79">
        <v>2</v>
      </c>
      <c r="F438" s="79">
        <v>2</v>
      </c>
      <c r="G438" s="79">
        <v>2</v>
      </c>
      <c r="H438" s="79">
        <v>2</v>
      </c>
      <c r="I438" s="79">
        <v>3</v>
      </c>
      <c r="J438" s="79">
        <v>2</v>
      </c>
      <c r="K438" s="79">
        <v>2</v>
      </c>
      <c r="L438" s="79">
        <v>2</v>
      </c>
      <c r="M438" s="79">
        <v>2</v>
      </c>
      <c r="N438" s="79">
        <v>2</v>
      </c>
      <c r="O438" s="79">
        <v>2</v>
      </c>
      <c r="P438" s="79">
        <v>2</v>
      </c>
      <c r="Q438" s="79">
        <v>2</v>
      </c>
      <c r="T438" s="86">
        <f>A438</f>
        <v>437</v>
      </c>
      <c r="U438" s="86" t="str">
        <f>B438</f>
        <v>МКОУ "Качалкентская ООШ"</v>
      </c>
      <c r="V438" s="87">
        <f>G438/F438</f>
        <v>1</v>
      </c>
      <c r="W438" s="87">
        <f>E438/D438</f>
        <v>1</v>
      </c>
      <c r="X438" s="87">
        <f>H438/$C438</f>
        <v>1</v>
      </c>
      <c r="Y438" s="87">
        <f>J438/I438</f>
        <v>0.66666666666666663</v>
      </c>
      <c r="Z438" s="87">
        <f>K438/$C438</f>
        <v>1</v>
      </c>
      <c r="AA438" s="87">
        <f>L438/$C438</f>
        <v>1</v>
      </c>
      <c r="AB438" s="87">
        <f>N438/M438</f>
        <v>1</v>
      </c>
      <c r="AC438" s="87">
        <f>O438/$C438</f>
        <v>1</v>
      </c>
      <c r="AD438" s="87">
        <f>P438/$C438</f>
        <v>1</v>
      </c>
      <c r="AE438" s="87">
        <f>Q438/$C438</f>
        <v>1</v>
      </c>
    </row>
    <row r="439" spans="1:31" x14ac:dyDescent="0.2">
      <c r="A439" s="46">
        <f>'бланки '!D443</f>
        <v>438</v>
      </c>
      <c r="B439" s="82" t="str">
        <f>'бланки '!C443</f>
        <v>МКОУ "Пиперкентская НОШ"</v>
      </c>
      <c r="C439" s="79">
        <v>1</v>
      </c>
      <c r="D439" s="79">
        <v>1</v>
      </c>
      <c r="E439" s="79">
        <v>1</v>
      </c>
      <c r="F439" s="79">
        <v>1</v>
      </c>
      <c r="G439" s="79">
        <v>1</v>
      </c>
      <c r="H439" s="79">
        <v>1</v>
      </c>
      <c r="I439" s="79">
        <v>3</v>
      </c>
      <c r="J439" s="79">
        <v>2</v>
      </c>
      <c r="K439" s="79">
        <v>1</v>
      </c>
      <c r="L439" s="79">
        <v>1</v>
      </c>
      <c r="M439" s="79">
        <v>1</v>
      </c>
      <c r="N439" s="79">
        <v>1</v>
      </c>
      <c r="O439" s="79">
        <v>1</v>
      </c>
      <c r="P439" s="79">
        <v>1</v>
      </c>
      <c r="Q439" s="79">
        <v>1</v>
      </c>
      <c r="T439" s="86">
        <f>A439</f>
        <v>438</v>
      </c>
      <c r="U439" s="86" t="str">
        <f>B439</f>
        <v>МКОУ "Пиперкентская НОШ"</v>
      </c>
      <c r="V439" s="87">
        <f>G439/F439</f>
        <v>1</v>
      </c>
      <c r="W439" s="87">
        <f>E439/D439</f>
        <v>1</v>
      </c>
      <c r="X439" s="87">
        <f>H439/$C439</f>
        <v>1</v>
      </c>
      <c r="Y439" s="87">
        <f>J439/I439</f>
        <v>0.66666666666666663</v>
      </c>
      <c r="Z439" s="87">
        <f>K439/$C439</f>
        <v>1</v>
      </c>
      <c r="AA439" s="87">
        <f>L439/$C439</f>
        <v>1</v>
      </c>
      <c r="AB439" s="87">
        <f>N439/M439</f>
        <v>1</v>
      </c>
      <c r="AC439" s="87">
        <f>O439/$C439</f>
        <v>1</v>
      </c>
      <c r="AD439" s="87">
        <f>P439/$C439</f>
        <v>1</v>
      </c>
      <c r="AE439" s="87">
        <f>Q439/$C439</f>
        <v>1</v>
      </c>
    </row>
    <row r="440" spans="1:31" x14ac:dyDescent="0.2">
      <c r="A440" s="46">
        <f>'бланки '!D444</f>
        <v>439</v>
      </c>
      <c r="B440" s="82" t="str">
        <f>'бланки '!C444</f>
        <v>МКОУ "Буткентская НОШ"</v>
      </c>
      <c r="C440" s="79">
        <v>6</v>
      </c>
      <c r="D440" s="79">
        <v>6</v>
      </c>
      <c r="E440" s="79">
        <v>6</v>
      </c>
      <c r="F440" s="79">
        <v>6</v>
      </c>
      <c r="G440" s="79">
        <v>6</v>
      </c>
      <c r="H440" s="79">
        <v>6</v>
      </c>
      <c r="I440" s="79">
        <v>3</v>
      </c>
      <c r="J440" s="79">
        <v>2</v>
      </c>
      <c r="K440" s="79">
        <v>6</v>
      </c>
      <c r="L440" s="79">
        <v>6</v>
      </c>
      <c r="M440" s="79">
        <v>6</v>
      </c>
      <c r="N440" s="79">
        <v>6</v>
      </c>
      <c r="O440" s="79">
        <v>6</v>
      </c>
      <c r="P440" s="79">
        <v>6</v>
      </c>
      <c r="Q440" s="79">
        <v>6</v>
      </c>
      <c r="T440" s="86">
        <f>A440</f>
        <v>439</v>
      </c>
      <c r="U440" s="86" t="str">
        <f>B440</f>
        <v>МКОУ "Буткентская НОШ"</v>
      </c>
      <c r="V440" s="87">
        <f>G440/F440</f>
        <v>1</v>
      </c>
      <c r="W440" s="87">
        <f>E440/D440</f>
        <v>1</v>
      </c>
      <c r="X440" s="87">
        <f>H440/$C440</f>
        <v>1</v>
      </c>
      <c r="Y440" s="87">
        <f>J440/I440</f>
        <v>0.66666666666666663</v>
      </c>
      <c r="Z440" s="87">
        <f>K440/$C440</f>
        <v>1</v>
      </c>
      <c r="AA440" s="87">
        <f>L440/$C440</f>
        <v>1</v>
      </c>
      <c r="AB440" s="87">
        <f>N440/M440</f>
        <v>1</v>
      </c>
      <c r="AC440" s="87">
        <f>O440/$C440</f>
        <v>1</v>
      </c>
      <c r="AD440" s="87">
        <f>P440/$C440</f>
        <v>1</v>
      </c>
      <c r="AE440" s="87">
        <f>Q440/$C440</f>
        <v>1</v>
      </c>
    </row>
    <row r="441" spans="1:31" x14ac:dyDescent="0.2">
      <c r="A441" s="46">
        <f>'бланки '!D445</f>
        <v>440</v>
      </c>
      <c r="B441" s="82" t="str">
        <f>'бланки '!C445</f>
        <v>МКОУ "Татарханская НОШ"</v>
      </c>
      <c r="C441" s="79">
        <v>1</v>
      </c>
      <c r="D441" s="79">
        <v>1</v>
      </c>
      <c r="E441" s="79">
        <v>1</v>
      </c>
      <c r="F441" s="79">
        <v>1</v>
      </c>
      <c r="G441" s="79">
        <v>1</v>
      </c>
      <c r="H441" s="79">
        <v>1</v>
      </c>
      <c r="I441" s="79">
        <v>3</v>
      </c>
      <c r="J441" s="79">
        <v>2</v>
      </c>
      <c r="K441" s="79">
        <v>1</v>
      </c>
      <c r="L441" s="79">
        <v>1</v>
      </c>
      <c r="M441" s="79">
        <v>1</v>
      </c>
      <c r="N441" s="79">
        <v>1</v>
      </c>
      <c r="O441" s="79">
        <v>1</v>
      </c>
      <c r="P441" s="79">
        <v>1</v>
      </c>
      <c r="Q441" s="79">
        <v>1</v>
      </c>
      <c r="T441" s="86">
        <f>A441</f>
        <v>440</v>
      </c>
      <c r="U441" s="86" t="str">
        <f>B441</f>
        <v>МКОУ "Татарханская НОШ"</v>
      </c>
      <c r="V441" s="87">
        <f>G441/F441</f>
        <v>1</v>
      </c>
      <c r="W441" s="87">
        <f>E441/D441</f>
        <v>1</v>
      </c>
      <c r="X441" s="87">
        <f>H441/$C441</f>
        <v>1</v>
      </c>
      <c r="Y441" s="87">
        <f>J441/I441</f>
        <v>0.66666666666666663</v>
      </c>
      <c r="Z441" s="87">
        <f>K441/$C441</f>
        <v>1</v>
      </c>
      <c r="AA441" s="87">
        <f>L441/$C441</f>
        <v>1</v>
      </c>
      <c r="AB441" s="87">
        <f>N441/M441</f>
        <v>1</v>
      </c>
      <c r="AC441" s="87">
        <f>O441/$C441</f>
        <v>1</v>
      </c>
      <c r="AD441" s="87">
        <f>P441/$C441</f>
        <v>1</v>
      </c>
      <c r="AE441" s="87">
        <f>Q441/$C441</f>
        <v>1</v>
      </c>
    </row>
    <row r="442" spans="1:31" x14ac:dyDescent="0.2">
      <c r="A442" s="46">
        <f>'бланки '!D446</f>
        <v>441</v>
      </c>
      <c r="B442" s="82" t="str">
        <f>'бланки '!C446</f>
        <v>МКОУ "Хпюкская НОШ"</v>
      </c>
      <c r="C442" s="79">
        <v>1</v>
      </c>
      <c r="D442" s="79">
        <v>1</v>
      </c>
      <c r="E442" s="79">
        <v>1</v>
      </c>
      <c r="F442" s="79">
        <v>1</v>
      </c>
      <c r="G442" s="79">
        <v>1</v>
      </c>
      <c r="H442" s="79">
        <v>1</v>
      </c>
      <c r="I442" s="79">
        <v>1</v>
      </c>
      <c r="J442" s="79">
        <v>1</v>
      </c>
      <c r="K442" s="79">
        <v>1</v>
      </c>
      <c r="L442" s="79">
        <v>1</v>
      </c>
      <c r="M442" s="79">
        <v>1</v>
      </c>
      <c r="N442" s="79">
        <v>1</v>
      </c>
      <c r="O442" s="79">
        <v>1</v>
      </c>
      <c r="P442" s="79">
        <v>1</v>
      </c>
      <c r="Q442" s="79">
        <v>1</v>
      </c>
      <c r="T442" s="86">
        <f>A442</f>
        <v>441</v>
      </c>
      <c r="U442" s="86" t="str">
        <f>B442</f>
        <v>МКОУ "Хпюкская НОШ"</v>
      </c>
      <c r="V442" s="87">
        <f>G442/F442</f>
        <v>1</v>
      </c>
      <c r="W442" s="87">
        <f>E442/D442</f>
        <v>1</v>
      </c>
      <c r="X442" s="87">
        <f>H442/$C442</f>
        <v>1</v>
      </c>
      <c r="Y442" s="87">
        <f>J442/I442</f>
        <v>1</v>
      </c>
      <c r="Z442" s="87">
        <f>K442/$C442</f>
        <v>1</v>
      </c>
      <c r="AA442" s="87">
        <f>L442/$C442</f>
        <v>1</v>
      </c>
      <c r="AB442" s="87">
        <f>N442/M442</f>
        <v>1</v>
      </c>
      <c r="AC442" s="87">
        <f>O442/$C442</f>
        <v>1</v>
      </c>
      <c r="AD442" s="87">
        <f>P442/$C442</f>
        <v>1</v>
      </c>
      <c r="AE442" s="87">
        <f>Q442/$C442</f>
        <v>1</v>
      </c>
    </row>
    <row r="443" spans="1:31" x14ac:dyDescent="0.2">
      <c r="A443" s="46">
        <f>'бланки '!D447</f>
        <v>442</v>
      </c>
      <c r="B443" s="82" t="str">
        <f>'бланки '!C447</f>
        <v>МКОУ "Хтунская НОШ"</v>
      </c>
      <c r="C443" s="79">
        <v>4</v>
      </c>
      <c r="D443" s="79">
        <v>4</v>
      </c>
      <c r="E443" s="79">
        <v>4</v>
      </c>
      <c r="F443" s="79">
        <v>3</v>
      </c>
      <c r="G443" s="79">
        <v>3</v>
      </c>
      <c r="H443" s="79">
        <v>4</v>
      </c>
      <c r="I443" s="79">
        <v>1</v>
      </c>
      <c r="J443" s="79">
        <v>1</v>
      </c>
      <c r="K443" s="79">
        <v>4</v>
      </c>
      <c r="L443" s="79">
        <v>4</v>
      </c>
      <c r="M443" s="79">
        <v>4</v>
      </c>
      <c r="N443" s="79">
        <v>4</v>
      </c>
      <c r="O443" s="79">
        <v>4</v>
      </c>
      <c r="P443" s="79">
        <v>4</v>
      </c>
      <c r="Q443" s="79">
        <v>4</v>
      </c>
      <c r="T443" s="86">
        <f>A443</f>
        <v>442</v>
      </c>
      <c r="U443" s="86" t="str">
        <f>B443</f>
        <v>МКОУ "Хтунская НОШ"</v>
      </c>
      <c r="V443" s="87">
        <f>G443/F443</f>
        <v>1</v>
      </c>
      <c r="W443" s="87">
        <f>E443/D443</f>
        <v>1</v>
      </c>
      <c r="X443" s="87">
        <f>H443/$C443</f>
        <v>1</v>
      </c>
      <c r="Y443" s="87">
        <f>J443/I443</f>
        <v>1</v>
      </c>
      <c r="Z443" s="87">
        <f>K443/$C443</f>
        <v>1</v>
      </c>
      <c r="AA443" s="87">
        <f>L443/$C443</f>
        <v>1</v>
      </c>
      <c r="AB443" s="87">
        <f>N443/M443</f>
        <v>1</v>
      </c>
      <c r="AC443" s="87">
        <f>O443/$C443</f>
        <v>1</v>
      </c>
      <c r="AD443" s="87">
        <f>P443/$C443</f>
        <v>1</v>
      </c>
      <c r="AE443" s="87">
        <f>Q443/$C443</f>
        <v>1</v>
      </c>
    </row>
    <row r="444" spans="1:31" x14ac:dyDescent="0.2">
      <c r="A444" s="46">
        <f>'бланки '!D448</f>
        <v>443</v>
      </c>
      <c r="B444" s="82" t="str">
        <f>'бланки '!C448</f>
        <v>МКОУ "Экендильская НОШ"</v>
      </c>
      <c r="C444" s="79">
        <v>10</v>
      </c>
      <c r="D444" s="79">
        <v>8</v>
      </c>
      <c r="E444" s="79">
        <v>8</v>
      </c>
      <c r="F444" s="79">
        <v>6</v>
      </c>
      <c r="G444" s="79">
        <v>6</v>
      </c>
      <c r="H444" s="79">
        <v>9</v>
      </c>
      <c r="I444" s="79">
        <v>3</v>
      </c>
      <c r="J444" s="79">
        <v>2</v>
      </c>
      <c r="K444" s="79">
        <v>10</v>
      </c>
      <c r="L444" s="79">
        <v>10</v>
      </c>
      <c r="M444" s="79">
        <v>7</v>
      </c>
      <c r="N444" s="79">
        <v>7</v>
      </c>
      <c r="O444" s="79">
        <v>9</v>
      </c>
      <c r="P444" s="79">
        <v>9</v>
      </c>
      <c r="Q444" s="79">
        <v>10</v>
      </c>
      <c r="T444" s="86">
        <f>A444</f>
        <v>443</v>
      </c>
      <c r="U444" s="86" t="str">
        <f>B444</f>
        <v>МКОУ "Экендильская НОШ"</v>
      </c>
      <c r="V444" s="87">
        <f>G444/F444</f>
        <v>1</v>
      </c>
      <c r="W444" s="87">
        <f>E444/D444</f>
        <v>1</v>
      </c>
      <c r="X444" s="87">
        <f>H444/$C444</f>
        <v>0.9</v>
      </c>
      <c r="Y444" s="87">
        <f>J444/I444</f>
        <v>0.66666666666666663</v>
      </c>
      <c r="Z444" s="87">
        <f>K444/$C444</f>
        <v>1</v>
      </c>
      <c r="AA444" s="87">
        <f>L444/$C444</f>
        <v>1</v>
      </c>
      <c r="AB444" s="87">
        <f>N444/M444</f>
        <v>1</v>
      </c>
      <c r="AC444" s="87">
        <f>O444/$C444</f>
        <v>0.9</v>
      </c>
      <c r="AD444" s="87">
        <f>P444/$C444</f>
        <v>0.9</v>
      </c>
      <c r="AE444" s="87">
        <f>Q444/$C444</f>
        <v>1</v>
      </c>
    </row>
    <row r="445" spans="1:31" x14ac:dyDescent="0.2">
      <c r="A445" s="46">
        <f>'бланки '!D449</f>
        <v>444</v>
      </c>
      <c r="B445" s="82" t="str">
        <f>'бланки '!C449</f>
        <v>МКДОУ «Карчагский детский сад»</v>
      </c>
      <c r="C445" s="79">
        <v>27</v>
      </c>
      <c r="D445" s="79">
        <v>16</v>
      </c>
      <c r="E445" s="79">
        <v>15</v>
      </c>
      <c r="F445" s="79">
        <v>11</v>
      </c>
      <c r="G445" s="79">
        <v>10</v>
      </c>
      <c r="H445" s="79">
        <v>20</v>
      </c>
      <c r="I445" s="79">
        <v>3</v>
      </c>
      <c r="J445" s="79">
        <v>2</v>
      </c>
      <c r="K445" s="79">
        <v>21</v>
      </c>
      <c r="L445" s="79">
        <v>24</v>
      </c>
      <c r="M445" s="79">
        <v>12</v>
      </c>
      <c r="N445" s="79">
        <v>10</v>
      </c>
      <c r="O445" s="79">
        <v>21</v>
      </c>
      <c r="P445" s="79">
        <v>23</v>
      </c>
      <c r="Q445" s="79">
        <v>21</v>
      </c>
      <c r="T445" s="86">
        <f>A445</f>
        <v>444</v>
      </c>
      <c r="U445" s="86" t="str">
        <f>B445</f>
        <v>МКДОУ «Карчагский детский сад»</v>
      </c>
      <c r="V445" s="87">
        <f>G445/F445</f>
        <v>0.90909090909090906</v>
      </c>
      <c r="W445" s="87">
        <f>E445/D445</f>
        <v>0.9375</v>
      </c>
      <c r="X445" s="87">
        <f>H445/$C445</f>
        <v>0.7407407407407407</v>
      </c>
      <c r="Y445" s="87">
        <f>J445/I445</f>
        <v>0.66666666666666663</v>
      </c>
      <c r="Z445" s="87">
        <f>K445/$C445</f>
        <v>0.77777777777777779</v>
      </c>
      <c r="AA445" s="87">
        <f>L445/$C445</f>
        <v>0.88888888888888884</v>
      </c>
      <c r="AB445" s="87">
        <f>N445/M445</f>
        <v>0.83333333333333337</v>
      </c>
      <c r="AC445" s="87">
        <f>O445/$C445</f>
        <v>0.77777777777777779</v>
      </c>
      <c r="AD445" s="87">
        <f>P445/$C445</f>
        <v>0.85185185185185186</v>
      </c>
      <c r="AE445" s="87">
        <f>Q445/$C445</f>
        <v>0.77777777777777779</v>
      </c>
    </row>
    <row r="446" spans="1:31" x14ac:dyDescent="0.2">
      <c r="A446" s="46">
        <f>'бланки '!D450</f>
        <v>445</v>
      </c>
      <c r="B446" s="82" t="str">
        <f>'бланки '!C450</f>
        <v>МКДОУ «Куркентский детский сад»</v>
      </c>
      <c r="C446" s="79">
        <v>57</v>
      </c>
      <c r="D446" s="79">
        <v>50</v>
      </c>
      <c r="E446" s="79">
        <v>50</v>
      </c>
      <c r="F446" s="79">
        <v>47</v>
      </c>
      <c r="G446" s="79">
        <v>47</v>
      </c>
      <c r="H446" s="79">
        <v>55</v>
      </c>
      <c r="I446" s="79">
        <v>2</v>
      </c>
      <c r="J446" s="79">
        <v>2</v>
      </c>
      <c r="K446" s="79">
        <v>55</v>
      </c>
      <c r="L446" s="79">
        <v>56</v>
      </c>
      <c r="M446" s="79">
        <v>50</v>
      </c>
      <c r="N446" s="79">
        <v>49</v>
      </c>
      <c r="O446" s="79">
        <v>57</v>
      </c>
      <c r="P446" s="79">
        <v>57</v>
      </c>
      <c r="Q446" s="79">
        <v>57</v>
      </c>
      <c r="T446" s="86">
        <f>A446</f>
        <v>445</v>
      </c>
      <c r="U446" s="86" t="str">
        <f>B446</f>
        <v>МКДОУ «Куркентский детский сад»</v>
      </c>
      <c r="V446" s="87">
        <f>G446/F446</f>
        <v>1</v>
      </c>
      <c r="W446" s="87">
        <f>E446/D446</f>
        <v>1</v>
      </c>
      <c r="X446" s="87">
        <f>H446/$C446</f>
        <v>0.96491228070175439</v>
      </c>
      <c r="Y446" s="87">
        <f>J446/I446</f>
        <v>1</v>
      </c>
      <c r="Z446" s="87">
        <f>K446/$C446</f>
        <v>0.96491228070175439</v>
      </c>
      <c r="AA446" s="87">
        <f>L446/$C446</f>
        <v>0.98245614035087714</v>
      </c>
      <c r="AB446" s="87">
        <f>N446/M446</f>
        <v>0.98</v>
      </c>
      <c r="AC446" s="87">
        <f>O446/$C446</f>
        <v>1</v>
      </c>
      <c r="AD446" s="87">
        <f>P446/$C446</f>
        <v>1</v>
      </c>
      <c r="AE446" s="87">
        <f>Q446/$C446</f>
        <v>1</v>
      </c>
    </row>
    <row r="447" spans="1:31" x14ac:dyDescent="0.2">
      <c r="A447" s="46">
        <f>'бланки '!D451</f>
        <v>446</v>
      </c>
      <c r="B447" s="82" t="str">
        <f>'бланки '!C451</f>
        <v>МКДОУ «Нютюгский детский сад»</v>
      </c>
      <c r="C447" s="79">
        <v>54</v>
      </c>
      <c r="D447" s="79">
        <v>47</v>
      </c>
      <c r="E447" s="79">
        <v>47</v>
      </c>
      <c r="F447" s="79">
        <v>46</v>
      </c>
      <c r="G447" s="79">
        <v>46</v>
      </c>
      <c r="H447" s="79">
        <v>50</v>
      </c>
      <c r="I447" s="79">
        <v>5</v>
      </c>
      <c r="J447" s="79">
        <v>5</v>
      </c>
      <c r="K447" s="79">
        <v>54</v>
      </c>
      <c r="L447" s="79">
        <v>54</v>
      </c>
      <c r="M447" s="79">
        <v>35</v>
      </c>
      <c r="N447" s="79">
        <v>35</v>
      </c>
      <c r="O447" s="79">
        <v>53</v>
      </c>
      <c r="P447" s="79">
        <v>53</v>
      </c>
      <c r="Q447" s="79">
        <v>53</v>
      </c>
      <c r="T447" s="86">
        <f>A447</f>
        <v>446</v>
      </c>
      <c r="U447" s="86" t="str">
        <f>B447</f>
        <v>МКДОУ «Нютюгский детский сад»</v>
      </c>
      <c r="V447" s="87">
        <f>G447/F447</f>
        <v>1</v>
      </c>
      <c r="W447" s="87">
        <f>E447/D447</f>
        <v>1</v>
      </c>
      <c r="X447" s="87">
        <f>H447/$C447</f>
        <v>0.92592592592592593</v>
      </c>
      <c r="Y447" s="87">
        <f>J447/I447</f>
        <v>1</v>
      </c>
      <c r="Z447" s="87">
        <f>K447/$C447</f>
        <v>1</v>
      </c>
      <c r="AA447" s="87">
        <f>L447/$C447</f>
        <v>1</v>
      </c>
      <c r="AB447" s="87">
        <f>N447/M447</f>
        <v>1</v>
      </c>
      <c r="AC447" s="87">
        <f>O447/$C447</f>
        <v>0.98148148148148151</v>
      </c>
      <c r="AD447" s="87">
        <f>P447/$C447</f>
        <v>0.98148148148148151</v>
      </c>
      <c r="AE447" s="87">
        <f>Q447/$C447</f>
        <v>0.98148148148148151</v>
      </c>
    </row>
    <row r="448" spans="1:31" x14ac:dyDescent="0.2">
      <c r="A448" s="46">
        <f>'бланки '!D452</f>
        <v>447</v>
      </c>
      <c r="B448" s="82" t="str">
        <f>'бланки '!C452</f>
        <v>МКДОУ «Сардаркаентский детский сад»</v>
      </c>
      <c r="C448" s="79">
        <v>90</v>
      </c>
      <c r="D448" s="79">
        <v>76</v>
      </c>
      <c r="E448" s="79">
        <v>76</v>
      </c>
      <c r="F448" s="79">
        <v>68</v>
      </c>
      <c r="G448" s="79">
        <v>68</v>
      </c>
      <c r="H448" s="79">
        <v>89</v>
      </c>
      <c r="I448" s="79">
        <v>3</v>
      </c>
      <c r="J448" s="79">
        <v>3</v>
      </c>
      <c r="K448" s="79">
        <v>88</v>
      </c>
      <c r="L448" s="79">
        <v>89</v>
      </c>
      <c r="M448" s="79">
        <v>66</v>
      </c>
      <c r="N448" s="79">
        <v>66</v>
      </c>
      <c r="O448" s="79">
        <v>88</v>
      </c>
      <c r="P448" s="79">
        <v>90</v>
      </c>
      <c r="Q448" s="79">
        <v>90</v>
      </c>
      <c r="T448" s="86">
        <f>A448</f>
        <v>447</v>
      </c>
      <c r="U448" s="86" t="str">
        <f>B448</f>
        <v>МКДОУ «Сардаркаентский детский сад»</v>
      </c>
      <c r="V448" s="87">
        <f>G448/F448</f>
        <v>1</v>
      </c>
      <c r="W448" s="87">
        <f>E448/D448</f>
        <v>1</v>
      </c>
      <c r="X448" s="87">
        <f>H448/$C448</f>
        <v>0.98888888888888893</v>
      </c>
      <c r="Y448" s="87">
        <f>J448/I448</f>
        <v>1</v>
      </c>
      <c r="Z448" s="87">
        <f>K448/$C448</f>
        <v>0.97777777777777775</v>
      </c>
      <c r="AA448" s="87">
        <f>L448/$C448</f>
        <v>0.98888888888888893</v>
      </c>
      <c r="AB448" s="87">
        <f>N448/M448</f>
        <v>1</v>
      </c>
      <c r="AC448" s="87">
        <f>O448/$C448</f>
        <v>0.97777777777777775</v>
      </c>
      <c r="AD448" s="87">
        <f>P448/$C448</f>
        <v>1</v>
      </c>
      <c r="AE448" s="87">
        <f>Q448/$C448</f>
        <v>1</v>
      </c>
    </row>
    <row r="449" spans="1:31" x14ac:dyDescent="0.2">
      <c r="A449" s="46">
        <f>'бланки '!D453</f>
        <v>448</v>
      </c>
      <c r="B449" s="82" t="str">
        <f>'бланки '!C453</f>
        <v>МКОУ "Саидкентская СОШ"</v>
      </c>
      <c r="C449" s="79">
        <v>58</v>
      </c>
      <c r="D449" s="79">
        <v>52</v>
      </c>
      <c r="E449" s="79">
        <v>49</v>
      </c>
      <c r="F449" s="79">
        <v>40</v>
      </c>
      <c r="G449" s="79">
        <v>38</v>
      </c>
      <c r="H449" s="79">
        <v>49</v>
      </c>
      <c r="I449" s="79">
        <v>2</v>
      </c>
      <c r="J449" s="79">
        <v>2</v>
      </c>
      <c r="K449" s="79">
        <v>53</v>
      </c>
      <c r="L449" s="79">
        <v>56</v>
      </c>
      <c r="M449" s="79">
        <v>43</v>
      </c>
      <c r="N449" s="79">
        <v>43</v>
      </c>
      <c r="O449" s="79">
        <v>57</v>
      </c>
      <c r="P449" s="79">
        <v>53</v>
      </c>
      <c r="Q449" s="79">
        <v>56</v>
      </c>
      <c r="T449" s="86">
        <f>A449</f>
        <v>448</v>
      </c>
      <c r="U449" s="86" t="str">
        <f>B449</f>
        <v>МКОУ "Саидкентская СОШ"</v>
      </c>
      <c r="V449" s="87">
        <f>G449/F449</f>
        <v>0.95</v>
      </c>
      <c r="W449" s="87">
        <f>E449/D449</f>
        <v>0.94230769230769229</v>
      </c>
      <c r="X449" s="87">
        <f>H449/$C449</f>
        <v>0.84482758620689657</v>
      </c>
      <c r="Y449" s="87">
        <f>J449/I449</f>
        <v>1</v>
      </c>
      <c r="Z449" s="87">
        <f>K449/$C449</f>
        <v>0.91379310344827591</v>
      </c>
      <c r="AA449" s="87">
        <f>L449/$C449</f>
        <v>0.96551724137931039</v>
      </c>
      <c r="AB449" s="87">
        <f>N449/M449</f>
        <v>1</v>
      </c>
      <c r="AC449" s="87">
        <f>O449/$C449</f>
        <v>0.98275862068965514</v>
      </c>
      <c r="AD449" s="87">
        <f>P449/$C449</f>
        <v>0.91379310344827591</v>
      </c>
      <c r="AE449" s="87">
        <f>Q449/$C449</f>
        <v>0.96551724137931039</v>
      </c>
    </row>
    <row r="450" spans="1:31" x14ac:dyDescent="0.2">
      <c r="A450" s="46">
        <f>'бланки '!D454</f>
        <v>449</v>
      </c>
      <c r="B450" s="82" t="str">
        <f>'бланки '!C454</f>
        <v>МКОУ «Шихикентская СОШ»</v>
      </c>
      <c r="C450" s="79">
        <v>27</v>
      </c>
      <c r="D450" s="79">
        <v>26</v>
      </c>
      <c r="E450" s="79">
        <v>26</v>
      </c>
      <c r="F450" s="79">
        <v>22</v>
      </c>
      <c r="G450" s="79">
        <v>22</v>
      </c>
      <c r="H450" s="79">
        <v>22</v>
      </c>
      <c r="I450" s="79">
        <v>2</v>
      </c>
      <c r="J450" s="79">
        <v>2</v>
      </c>
      <c r="K450" s="79">
        <v>27</v>
      </c>
      <c r="L450" s="79">
        <v>26</v>
      </c>
      <c r="M450" s="79">
        <v>24</v>
      </c>
      <c r="N450" s="79">
        <v>23</v>
      </c>
      <c r="O450" s="79">
        <v>26</v>
      </c>
      <c r="P450" s="79">
        <v>26</v>
      </c>
      <c r="Q450" s="79">
        <v>27</v>
      </c>
      <c r="T450" s="86">
        <f>A450</f>
        <v>449</v>
      </c>
      <c r="U450" s="86" t="str">
        <f>B450</f>
        <v>МКОУ «Шихикентская СОШ»</v>
      </c>
      <c r="V450" s="87">
        <f>G450/F450</f>
        <v>1</v>
      </c>
      <c r="W450" s="87">
        <f>E450/D450</f>
        <v>1</v>
      </c>
      <c r="X450" s="87">
        <f>H450/$C450</f>
        <v>0.81481481481481477</v>
      </c>
      <c r="Y450" s="87">
        <f>J450/I450</f>
        <v>1</v>
      </c>
      <c r="Z450" s="87">
        <f>K450/$C450</f>
        <v>1</v>
      </c>
      <c r="AA450" s="87">
        <f>L450/$C450</f>
        <v>0.96296296296296291</v>
      </c>
      <c r="AB450" s="87">
        <f>N450/M450</f>
        <v>0.95833333333333337</v>
      </c>
      <c r="AC450" s="87">
        <f>O450/$C450</f>
        <v>0.96296296296296291</v>
      </c>
      <c r="AD450" s="87">
        <f>P450/$C450</f>
        <v>0.96296296296296291</v>
      </c>
      <c r="AE450" s="87">
        <f>Q450/$C450</f>
        <v>1</v>
      </c>
    </row>
    <row r="451" spans="1:31" x14ac:dyDescent="0.2">
      <c r="A451" s="46">
        <f>'бланки '!D455</f>
        <v>450</v>
      </c>
      <c r="B451" s="82" t="str">
        <f>'бланки '!C455</f>
        <v>МКОУ «Аймаумахинская СОШ»</v>
      </c>
      <c r="C451" s="79">
        <v>45</v>
      </c>
      <c r="D451" s="79">
        <v>36</v>
      </c>
      <c r="E451" s="79">
        <v>35</v>
      </c>
      <c r="F451" s="79">
        <v>25</v>
      </c>
      <c r="G451" s="79">
        <v>23</v>
      </c>
      <c r="H451" s="79">
        <v>39</v>
      </c>
      <c r="I451" s="79">
        <v>4</v>
      </c>
      <c r="J451" s="79">
        <v>4</v>
      </c>
      <c r="K451" s="79">
        <v>41</v>
      </c>
      <c r="L451" s="79">
        <v>43</v>
      </c>
      <c r="M451" s="79">
        <v>32</v>
      </c>
      <c r="N451" s="79">
        <v>32</v>
      </c>
      <c r="O451" s="79">
        <v>36</v>
      </c>
      <c r="P451" s="79">
        <v>42</v>
      </c>
      <c r="Q451" s="79">
        <v>42</v>
      </c>
      <c r="T451" s="86">
        <f>A451</f>
        <v>450</v>
      </c>
      <c r="U451" s="86" t="str">
        <f>B451</f>
        <v>МКОУ «Аймаумахинская СОШ»</v>
      </c>
      <c r="V451" s="87">
        <f>G451/F451</f>
        <v>0.92</v>
      </c>
      <c r="W451" s="87">
        <f>E451/D451</f>
        <v>0.97222222222222221</v>
      </c>
      <c r="X451" s="87">
        <f>H451/$C451</f>
        <v>0.8666666666666667</v>
      </c>
      <c r="Y451" s="87">
        <f>J451/I451</f>
        <v>1</v>
      </c>
      <c r="Z451" s="87">
        <f>K451/$C451</f>
        <v>0.91111111111111109</v>
      </c>
      <c r="AA451" s="87">
        <f>L451/$C451</f>
        <v>0.9555555555555556</v>
      </c>
      <c r="AB451" s="87">
        <f>N451/M451</f>
        <v>1</v>
      </c>
      <c r="AC451" s="87">
        <f>O451/$C451</f>
        <v>0.8</v>
      </c>
      <c r="AD451" s="87">
        <f>P451/$C451</f>
        <v>0.93333333333333335</v>
      </c>
      <c r="AE451" s="87">
        <f>Q451/$C451</f>
        <v>0.93333333333333335</v>
      </c>
    </row>
    <row r="452" spans="1:31" x14ac:dyDescent="0.2">
      <c r="A452" s="46">
        <f>'бланки '!D456</f>
        <v>451</v>
      </c>
      <c r="B452" s="82" t="str">
        <f>'бланки '!C456</f>
        <v>МКОУ «Бурхимахинская СОШ»</v>
      </c>
      <c r="C452" s="79">
        <v>55</v>
      </c>
      <c r="D452" s="79">
        <v>38</v>
      </c>
      <c r="E452" s="79">
        <v>36</v>
      </c>
      <c r="F452" s="79">
        <v>30</v>
      </c>
      <c r="G452" s="79">
        <v>29</v>
      </c>
      <c r="H452" s="79">
        <v>41</v>
      </c>
      <c r="I452" s="79">
        <v>3</v>
      </c>
      <c r="J452" s="79">
        <v>2</v>
      </c>
      <c r="K452" s="79">
        <v>53</v>
      </c>
      <c r="L452" s="79">
        <v>54</v>
      </c>
      <c r="M452" s="79">
        <v>41</v>
      </c>
      <c r="N452" s="79">
        <v>39</v>
      </c>
      <c r="O452" s="79">
        <v>50</v>
      </c>
      <c r="P452" s="79">
        <v>55</v>
      </c>
      <c r="Q452" s="79">
        <v>52</v>
      </c>
      <c r="T452" s="86">
        <f>A452</f>
        <v>451</v>
      </c>
      <c r="U452" s="86" t="str">
        <f>B452</f>
        <v>МКОУ «Бурхимахинская СОШ»</v>
      </c>
      <c r="V452" s="87">
        <f>G452/F452</f>
        <v>0.96666666666666667</v>
      </c>
      <c r="W452" s="87">
        <f>E452/D452</f>
        <v>0.94736842105263153</v>
      </c>
      <c r="X452" s="87">
        <f>H452/$C452</f>
        <v>0.74545454545454548</v>
      </c>
      <c r="Y452" s="87">
        <f>J452/I452</f>
        <v>0.66666666666666663</v>
      </c>
      <c r="Z452" s="87">
        <f>K452/$C452</f>
        <v>0.96363636363636362</v>
      </c>
      <c r="AA452" s="87">
        <f>L452/$C452</f>
        <v>0.98181818181818181</v>
      </c>
      <c r="AB452" s="87">
        <f>N452/M452</f>
        <v>0.95121951219512191</v>
      </c>
      <c r="AC452" s="87">
        <f>O452/$C452</f>
        <v>0.90909090909090906</v>
      </c>
      <c r="AD452" s="87">
        <f>P452/$C452</f>
        <v>1</v>
      </c>
      <c r="AE452" s="87">
        <f>Q452/$C452</f>
        <v>0.94545454545454544</v>
      </c>
    </row>
    <row r="453" spans="1:31" x14ac:dyDescent="0.2">
      <c r="A453" s="46">
        <f>'бланки '!D457</f>
        <v>452</v>
      </c>
      <c r="B453" s="82" t="str">
        <f>'бланки '!C457</f>
        <v>МКОУ «Мюрегинская СОШ»</v>
      </c>
      <c r="C453" s="79">
        <v>193</v>
      </c>
      <c r="D453" s="79">
        <v>119</v>
      </c>
      <c r="E453" s="79">
        <v>113</v>
      </c>
      <c r="F453" s="79">
        <v>97</v>
      </c>
      <c r="G453" s="79">
        <v>89</v>
      </c>
      <c r="H453" s="79">
        <v>162</v>
      </c>
      <c r="I453" s="79">
        <v>20</v>
      </c>
      <c r="J453" s="79">
        <v>15</v>
      </c>
      <c r="K453" s="79">
        <v>177</v>
      </c>
      <c r="L453" s="79">
        <v>182</v>
      </c>
      <c r="M453" s="79">
        <v>124</v>
      </c>
      <c r="N453" s="79">
        <v>117</v>
      </c>
      <c r="O453" s="79">
        <v>171</v>
      </c>
      <c r="P453" s="79">
        <v>176</v>
      </c>
      <c r="Q453" s="79">
        <v>175</v>
      </c>
      <c r="T453" s="86">
        <f>A453</f>
        <v>452</v>
      </c>
      <c r="U453" s="86" t="str">
        <f>B453</f>
        <v>МКОУ «Мюрегинская СОШ»</v>
      </c>
      <c r="V453" s="87">
        <f>G453/F453</f>
        <v>0.91752577319587625</v>
      </c>
      <c r="W453" s="87">
        <f>E453/D453</f>
        <v>0.94957983193277307</v>
      </c>
      <c r="X453" s="87">
        <f>H453/$C453</f>
        <v>0.8393782383419689</v>
      </c>
      <c r="Y453" s="87">
        <f>J453/I453</f>
        <v>0.75</v>
      </c>
      <c r="Z453" s="87">
        <f>K453/$C453</f>
        <v>0.91709844559585496</v>
      </c>
      <c r="AA453" s="87">
        <f>L453/$C453</f>
        <v>0.94300518134715028</v>
      </c>
      <c r="AB453" s="87">
        <f>N453/M453</f>
        <v>0.94354838709677424</v>
      </c>
      <c r="AC453" s="87">
        <f>O453/$C453</f>
        <v>0.88601036269430056</v>
      </c>
      <c r="AD453" s="87">
        <f>P453/$C453</f>
        <v>0.91191709844559588</v>
      </c>
      <c r="AE453" s="87">
        <f>Q453/$C453</f>
        <v>0.90673575129533679</v>
      </c>
    </row>
    <row r="454" spans="1:31" x14ac:dyDescent="0.2">
      <c r="A454" s="46">
        <f>'бланки '!D458</f>
        <v>453</v>
      </c>
      <c r="B454" s="82" t="str">
        <f>'бланки '!C458</f>
        <v>МКОУ «Нижнемахаргинская СОШ им. Сулейманова Х.Г.».</v>
      </c>
      <c r="C454" s="79">
        <v>80</v>
      </c>
      <c r="D454" s="79">
        <v>47</v>
      </c>
      <c r="E454" s="79">
        <v>46</v>
      </c>
      <c r="F454" s="79">
        <v>49</v>
      </c>
      <c r="G454" s="79">
        <v>47</v>
      </c>
      <c r="H454" s="79">
        <v>60</v>
      </c>
      <c r="I454" s="79">
        <v>8</v>
      </c>
      <c r="J454" s="79">
        <v>8</v>
      </c>
      <c r="K454" s="79">
        <v>72</v>
      </c>
      <c r="L454" s="79">
        <v>77</v>
      </c>
      <c r="M454" s="79">
        <v>68</v>
      </c>
      <c r="N454" s="79">
        <v>66</v>
      </c>
      <c r="O454" s="79">
        <v>66</v>
      </c>
      <c r="P454" s="79">
        <v>69</v>
      </c>
      <c r="Q454" s="79">
        <v>70</v>
      </c>
      <c r="T454" s="86">
        <f>A454</f>
        <v>453</v>
      </c>
      <c r="U454" s="86" t="str">
        <f>B454</f>
        <v>МКОУ «Нижнемахаргинская СОШ им. Сулейманова Х.Г.».</v>
      </c>
      <c r="V454" s="87">
        <f>G454/F454</f>
        <v>0.95918367346938771</v>
      </c>
      <c r="W454" s="87">
        <f>E454/D454</f>
        <v>0.97872340425531912</v>
      </c>
      <c r="X454" s="87">
        <f>H454/$C454</f>
        <v>0.75</v>
      </c>
      <c r="Y454" s="87">
        <f>J454/I454</f>
        <v>1</v>
      </c>
      <c r="Z454" s="87">
        <f>K454/$C454</f>
        <v>0.9</v>
      </c>
      <c r="AA454" s="87">
        <f>L454/$C454</f>
        <v>0.96250000000000002</v>
      </c>
      <c r="AB454" s="87">
        <f>N454/M454</f>
        <v>0.97058823529411764</v>
      </c>
      <c r="AC454" s="87">
        <f>O454/$C454</f>
        <v>0.82499999999999996</v>
      </c>
      <c r="AD454" s="87">
        <f>P454/$C454</f>
        <v>0.86250000000000004</v>
      </c>
      <c r="AE454" s="87">
        <f>Q454/$C454</f>
        <v>0.875</v>
      </c>
    </row>
    <row r="455" spans="1:31" x14ac:dyDescent="0.2">
      <c r="A455" s="46">
        <f>'бланки '!D459</f>
        <v>454</v>
      </c>
      <c r="B455" s="82" t="str">
        <f>'бланки '!C459</f>
        <v>МКОУ «Сергокалинская СОШ №1»</v>
      </c>
      <c r="C455" s="79">
        <v>562</v>
      </c>
      <c r="D455" s="79">
        <v>386</v>
      </c>
      <c r="E455" s="79">
        <v>361</v>
      </c>
      <c r="F455" s="79">
        <v>335</v>
      </c>
      <c r="G455" s="79">
        <v>316</v>
      </c>
      <c r="H455" s="79">
        <v>416</v>
      </c>
      <c r="I455" s="79">
        <v>60</v>
      </c>
      <c r="J455" s="79">
        <v>49</v>
      </c>
      <c r="K455" s="79">
        <v>523</v>
      </c>
      <c r="L455" s="79">
        <v>524</v>
      </c>
      <c r="M455" s="79">
        <v>423</v>
      </c>
      <c r="N455" s="79">
        <v>398</v>
      </c>
      <c r="O455" s="79">
        <v>510</v>
      </c>
      <c r="P455" s="79">
        <v>512</v>
      </c>
      <c r="Q455" s="79">
        <v>498</v>
      </c>
      <c r="T455" s="86">
        <f>A455</f>
        <v>454</v>
      </c>
      <c r="U455" s="86" t="str">
        <f>B455</f>
        <v>МКОУ «Сергокалинская СОШ №1»</v>
      </c>
      <c r="V455" s="87">
        <f>G455/F455</f>
        <v>0.94328358208955221</v>
      </c>
      <c r="W455" s="87">
        <f>E455/D455</f>
        <v>0.93523316062176165</v>
      </c>
      <c r="X455" s="87">
        <f>H455/$C455</f>
        <v>0.74021352313167255</v>
      </c>
      <c r="Y455" s="87">
        <f>J455/I455</f>
        <v>0.81666666666666665</v>
      </c>
      <c r="Z455" s="87">
        <f>K455/$C455</f>
        <v>0.93060498220640564</v>
      </c>
      <c r="AA455" s="87">
        <f>L455/$C455</f>
        <v>0.93238434163701067</v>
      </c>
      <c r="AB455" s="87">
        <f>N455/M455</f>
        <v>0.94089834515366433</v>
      </c>
      <c r="AC455" s="87">
        <f>O455/$C455</f>
        <v>0.90747330960854089</v>
      </c>
      <c r="AD455" s="87">
        <f>P455/$C455</f>
        <v>0.91103202846975084</v>
      </c>
      <c r="AE455" s="87">
        <f>Q455/$C455</f>
        <v>0.88612099644128117</v>
      </c>
    </row>
    <row r="456" spans="1:31" x14ac:dyDescent="0.2">
      <c r="A456" s="46">
        <f>'бланки '!D460</f>
        <v>455</v>
      </c>
      <c r="B456" s="82" t="str">
        <f>'бланки '!C460</f>
        <v>МКОУ «Урахинская СОШ им. А. А. Тахо-Годи».</v>
      </c>
      <c r="C456" s="79">
        <v>28</v>
      </c>
      <c r="D456" s="79">
        <v>18</v>
      </c>
      <c r="E456" s="79">
        <v>17</v>
      </c>
      <c r="F456" s="79">
        <v>17</v>
      </c>
      <c r="G456" s="79">
        <v>17</v>
      </c>
      <c r="H456" s="79">
        <v>21</v>
      </c>
      <c r="I456" s="79">
        <v>3</v>
      </c>
      <c r="J456" s="79">
        <v>2</v>
      </c>
      <c r="K456" s="79">
        <v>26</v>
      </c>
      <c r="L456" s="79">
        <v>27</v>
      </c>
      <c r="M456" s="79">
        <v>21</v>
      </c>
      <c r="N456" s="79">
        <v>19</v>
      </c>
      <c r="O456" s="79">
        <v>26</v>
      </c>
      <c r="P456" s="79">
        <v>27</v>
      </c>
      <c r="Q456" s="79">
        <v>26</v>
      </c>
      <c r="T456" s="86">
        <f>A456</f>
        <v>455</v>
      </c>
      <c r="U456" s="86" t="str">
        <f>B456</f>
        <v>МКОУ «Урахинская СОШ им. А. А. Тахо-Годи».</v>
      </c>
      <c r="V456" s="87">
        <f>G456/F456</f>
        <v>1</v>
      </c>
      <c r="W456" s="87">
        <f>E456/D456</f>
        <v>0.94444444444444442</v>
      </c>
      <c r="X456" s="87">
        <f>H456/$C456</f>
        <v>0.75</v>
      </c>
      <c r="Y456" s="87">
        <f>J456/I456</f>
        <v>0.66666666666666663</v>
      </c>
      <c r="Z456" s="87">
        <f>K456/$C456</f>
        <v>0.9285714285714286</v>
      </c>
      <c r="AA456" s="87">
        <f>L456/$C456</f>
        <v>0.9642857142857143</v>
      </c>
      <c r="AB456" s="87">
        <f>N456/M456</f>
        <v>0.90476190476190477</v>
      </c>
      <c r="AC456" s="87">
        <f>O456/$C456</f>
        <v>0.9285714285714286</v>
      </c>
      <c r="AD456" s="87">
        <f>P456/$C456</f>
        <v>0.9642857142857143</v>
      </c>
      <c r="AE456" s="87">
        <f>Q456/$C456</f>
        <v>0.9285714285714286</v>
      </c>
    </row>
    <row r="457" spans="1:31" x14ac:dyDescent="0.2">
      <c r="A457" s="46">
        <f>'бланки '!D461</f>
        <v>456</v>
      </c>
      <c r="B457" s="82" t="str">
        <f>'бланки '!C461</f>
        <v>МКДОУ «Олимпийский»</v>
      </c>
      <c r="C457" s="79">
        <v>82</v>
      </c>
      <c r="D457" s="79">
        <v>62</v>
      </c>
      <c r="E457" s="79">
        <v>61</v>
      </c>
      <c r="F457" s="79">
        <v>56</v>
      </c>
      <c r="G457" s="79">
        <v>56</v>
      </c>
      <c r="H457" s="79">
        <v>74</v>
      </c>
      <c r="I457" s="79">
        <v>5</v>
      </c>
      <c r="J457" s="79">
        <v>5</v>
      </c>
      <c r="K457" s="79">
        <v>71</v>
      </c>
      <c r="L457" s="79">
        <v>76</v>
      </c>
      <c r="M457" s="79">
        <v>58</v>
      </c>
      <c r="N457" s="79">
        <v>57</v>
      </c>
      <c r="O457" s="79">
        <v>76</v>
      </c>
      <c r="P457" s="79">
        <v>77</v>
      </c>
      <c r="Q457" s="79">
        <v>74</v>
      </c>
      <c r="T457" s="86">
        <f>A457</f>
        <v>456</v>
      </c>
      <c r="U457" s="86" t="str">
        <f>B457</f>
        <v>МКДОУ «Олимпийский»</v>
      </c>
      <c r="V457" s="87">
        <f>G457/F457</f>
        <v>1</v>
      </c>
      <c r="W457" s="87">
        <f>E457/D457</f>
        <v>0.9838709677419355</v>
      </c>
      <c r="X457" s="87">
        <f>H457/$C457</f>
        <v>0.90243902439024393</v>
      </c>
      <c r="Y457" s="87">
        <f>J457/I457</f>
        <v>1</v>
      </c>
      <c r="Z457" s="87">
        <f>K457/$C457</f>
        <v>0.86585365853658536</v>
      </c>
      <c r="AA457" s="87">
        <f>L457/$C457</f>
        <v>0.92682926829268297</v>
      </c>
      <c r="AB457" s="87">
        <f>N457/M457</f>
        <v>0.98275862068965514</v>
      </c>
      <c r="AC457" s="87">
        <f>O457/$C457</f>
        <v>0.92682926829268297</v>
      </c>
      <c r="AD457" s="87">
        <f>P457/$C457</f>
        <v>0.93902439024390238</v>
      </c>
      <c r="AE457" s="87">
        <f>Q457/$C457</f>
        <v>0.90243902439024393</v>
      </c>
    </row>
    <row r="458" spans="1:31" x14ac:dyDescent="0.2">
      <c r="A458" s="46">
        <f>'бланки '!D462</f>
        <v>457</v>
      </c>
      <c r="B458" s="82" t="str">
        <f>'бланки '!C462</f>
        <v>МКДОУ «Детский сад с. Дегва»</v>
      </c>
      <c r="C458" s="79">
        <v>7</v>
      </c>
      <c r="D458" s="79">
        <v>7</v>
      </c>
      <c r="E458" s="79">
        <v>7</v>
      </c>
      <c r="F458" s="79">
        <v>7</v>
      </c>
      <c r="G458" s="79">
        <v>7</v>
      </c>
      <c r="H458" s="79">
        <v>7</v>
      </c>
      <c r="I458" s="79">
        <v>1</v>
      </c>
      <c r="J458" s="79">
        <v>1</v>
      </c>
      <c r="K458" s="79">
        <v>7</v>
      </c>
      <c r="L458" s="79">
        <v>7</v>
      </c>
      <c r="M458" s="79">
        <v>7</v>
      </c>
      <c r="N458" s="79">
        <v>7</v>
      </c>
      <c r="O458" s="79">
        <v>7</v>
      </c>
      <c r="P458" s="79">
        <v>7</v>
      </c>
      <c r="Q458" s="79">
        <v>7</v>
      </c>
      <c r="T458" s="86">
        <f>A458</f>
        <v>457</v>
      </c>
      <c r="U458" s="86" t="str">
        <f>B458</f>
        <v>МКДОУ «Детский сад с. Дегва»</v>
      </c>
      <c r="V458" s="87">
        <f>G458/F458</f>
        <v>1</v>
      </c>
      <c r="W458" s="87">
        <f>E458/D458</f>
        <v>1</v>
      </c>
      <c r="X458" s="87">
        <f>H458/$C458</f>
        <v>1</v>
      </c>
      <c r="Y458" s="87">
        <f>J458/I458</f>
        <v>1</v>
      </c>
      <c r="Z458" s="87">
        <f>K458/$C458</f>
        <v>1</v>
      </c>
      <c r="AA458" s="87">
        <f>L458/$C458</f>
        <v>1</v>
      </c>
      <c r="AB458" s="87">
        <f>N458/M458</f>
        <v>1</v>
      </c>
      <c r="AC458" s="87">
        <f>O458/$C458</f>
        <v>1</v>
      </c>
      <c r="AD458" s="87">
        <f>P458/$C458</f>
        <v>1</v>
      </c>
      <c r="AE458" s="87">
        <f>Q458/$C458</f>
        <v>1</v>
      </c>
    </row>
    <row r="459" spans="1:31" x14ac:dyDescent="0.2">
      <c r="A459" s="46">
        <f>'бланки '!D463</f>
        <v>458</v>
      </c>
      <c r="B459" s="82" t="str">
        <f>'бланки '!C463</f>
        <v>МКДОУ «Детский сад с. №1 с. Сергокала»</v>
      </c>
      <c r="C459" s="79">
        <v>100</v>
      </c>
      <c r="D459" s="79">
        <v>50</v>
      </c>
      <c r="E459" s="79">
        <v>50</v>
      </c>
      <c r="F459" s="79">
        <v>33</v>
      </c>
      <c r="G459" s="79">
        <v>33</v>
      </c>
      <c r="H459" s="79">
        <v>95</v>
      </c>
      <c r="I459" s="79">
        <v>2</v>
      </c>
      <c r="J459" s="79">
        <v>2</v>
      </c>
      <c r="K459" s="79">
        <v>98</v>
      </c>
      <c r="L459" s="79">
        <v>97</v>
      </c>
      <c r="M459" s="79">
        <v>49</v>
      </c>
      <c r="N459" s="79">
        <v>48</v>
      </c>
      <c r="O459" s="79">
        <v>99</v>
      </c>
      <c r="P459" s="79">
        <v>93</v>
      </c>
      <c r="Q459" s="79">
        <v>98</v>
      </c>
      <c r="T459" s="86">
        <f>A459</f>
        <v>458</v>
      </c>
      <c r="U459" s="86" t="str">
        <f>B459</f>
        <v>МКДОУ «Детский сад с. №1 с. Сергокала»</v>
      </c>
      <c r="V459" s="87">
        <f>G459/F459</f>
        <v>1</v>
      </c>
      <c r="W459" s="87">
        <f>E459/D459</f>
        <v>1</v>
      </c>
      <c r="X459" s="87">
        <f>H459/$C459</f>
        <v>0.95</v>
      </c>
      <c r="Y459" s="87">
        <f>J459/I459</f>
        <v>1</v>
      </c>
      <c r="Z459" s="87">
        <f>K459/$C459</f>
        <v>0.98</v>
      </c>
      <c r="AA459" s="87">
        <f>L459/$C459</f>
        <v>0.97</v>
      </c>
      <c r="AB459" s="87">
        <f>N459/M459</f>
        <v>0.97959183673469385</v>
      </c>
      <c r="AC459" s="87">
        <f>O459/$C459</f>
        <v>0.99</v>
      </c>
      <c r="AD459" s="87">
        <f>P459/$C459</f>
        <v>0.93</v>
      </c>
      <c r="AE459" s="87">
        <f>Q459/$C459</f>
        <v>0.98</v>
      </c>
    </row>
    <row r="460" spans="1:31" x14ac:dyDescent="0.2">
      <c r="A460" s="46">
        <f>'бланки '!D464</f>
        <v>459</v>
      </c>
      <c r="B460" s="82" t="str">
        <f>'бланки '!C464</f>
        <v>МКДОУ «Детский сад с. Кадыркент»</v>
      </c>
      <c r="C460" s="79">
        <v>36</v>
      </c>
      <c r="D460" s="79">
        <v>36</v>
      </c>
      <c r="E460" s="79">
        <v>36</v>
      </c>
      <c r="F460" s="79">
        <v>26</v>
      </c>
      <c r="G460" s="79">
        <v>20</v>
      </c>
      <c r="H460" s="79">
        <v>36</v>
      </c>
      <c r="I460" s="79">
        <v>1</v>
      </c>
      <c r="J460" s="79">
        <v>1</v>
      </c>
      <c r="K460" s="79">
        <v>36</v>
      </c>
      <c r="L460" s="79">
        <v>36</v>
      </c>
      <c r="M460" s="79">
        <v>36</v>
      </c>
      <c r="N460" s="79">
        <v>36</v>
      </c>
      <c r="O460" s="79">
        <v>36</v>
      </c>
      <c r="P460" s="79">
        <v>36</v>
      </c>
      <c r="Q460" s="79">
        <v>36</v>
      </c>
      <c r="T460" s="86">
        <f>A460</f>
        <v>459</v>
      </c>
      <c r="U460" s="86" t="str">
        <f>B460</f>
        <v>МКДОУ «Детский сад с. Кадыркент»</v>
      </c>
      <c r="V460" s="87">
        <f>G460/F460</f>
        <v>0.76923076923076927</v>
      </c>
      <c r="W460" s="87">
        <f>E460/D460</f>
        <v>1</v>
      </c>
      <c r="X460" s="87">
        <f>H460/$C460</f>
        <v>1</v>
      </c>
      <c r="Y460" s="87">
        <f>J460/I460</f>
        <v>1</v>
      </c>
      <c r="Z460" s="87">
        <f>K460/$C460</f>
        <v>1</v>
      </c>
      <c r="AA460" s="87">
        <f>L460/$C460</f>
        <v>1</v>
      </c>
      <c r="AB460" s="87">
        <f>N460/M460</f>
        <v>1</v>
      </c>
      <c r="AC460" s="87">
        <f>O460/$C460</f>
        <v>1</v>
      </c>
      <c r="AD460" s="87">
        <f>P460/$C460</f>
        <v>1</v>
      </c>
      <c r="AE460" s="87">
        <f>Q460/$C460</f>
        <v>1</v>
      </c>
    </row>
    <row r="461" spans="1:31" x14ac:dyDescent="0.2">
      <c r="A461" s="46">
        <f>'бланки '!D465</f>
        <v>460</v>
      </c>
      <c r="B461" s="82" t="str">
        <f>'бланки '!C465</f>
        <v>МКДОУ «Детский сад с. №4 с. Сергокала»</v>
      </c>
      <c r="C461" s="79">
        <v>37</v>
      </c>
      <c r="D461" s="79">
        <v>17</v>
      </c>
      <c r="E461" s="79">
        <v>16</v>
      </c>
      <c r="F461" s="79">
        <v>10</v>
      </c>
      <c r="G461" s="79">
        <v>9</v>
      </c>
      <c r="H461" s="79">
        <v>29</v>
      </c>
      <c r="I461" s="79">
        <v>3</v>
      </c>
      <c r="J461" s="79">
        <v>3</v>
      </c>
      <c r="K461" s="79">
        <v>33</v>
      </c>
      <c r="L461" s="79">
        <v>34</v>
      </c>
      <c r="M461" s="79">
        <v>15</v>
      </c>
      <c r="N461" s="79">
        <v>14</v>
      </c>
      <c r="O461" s="79">
        <v>34</v>
      </c>
      <c r="P461" s="79">
        <v>36</v>
      </c>
      <c r="Q461" s="79">
        <v>36</v>
      </c>
      <c r="T461" s="86">
        <f>A461</f>
        <v>460</v>
      </c>
      <c r="U461" s="86" t="str">
        <f>B461</f>
        <v>МКДОУ «Детский сад с. №4 с. Сергокала»</v>
      </c>
      <c r="V461" s="87">
        <f>G461/F461</f>
        <v>0.9</v>
      </c>
      <c r="W461" s="87">
        <f>E461/D461</f>
        <v>0.94117647058823528</v>
      </c>
      <c r="X461" s="87">
        <f>H461/$C461</f>
        <v>0.78378378378378377</v>
      </c>
      <c r="Y461" s="87">
        <f>J461/I461</f>
        <v>1</v>
      </c>
      <c r="Z461" s="87">
        <f>K461/$C461</f>
        <v>0.89189189189189189</v>
      </c>
      <c r="AA461" s="87">
        <f>L461/$C461</f>
        <v>0.91891891891891897</v>
      </c>
      <c r="AB461" s="87">
        <f>N461/M461</f>
        <v>0.93333333333333335</v>
      </c>
      <c r="AC461" s="87">
        <f>O461/$C461</f>
        <v>0.91891891891891897</v>
      </c>
      <c r="AD461" s="87">
        <f>P461/$C461</f>
        <v>0.97297297297297303</v>
      </c>
      <c r="AE461" s="87">
        <f>Q461/$C461</f>
        <v>0.97297297297297303</v>
      </c>
    </row>
    <row r="462" spans="1:31" x14ac:dyDescent="0.2">
      <c r="A462" s="46">
        <f>'бланки '!D466</f>
        <v>461</v>
      </c>
      <c r="B462" s="82" t="str">
        <f>'бланки '!C466</f>
        <v>МКУ ДО «Дом детского творчества»</v>
      </c>
      <c r="C462" s="79">
        <v>316</v>
      </c>
      <c r="D462" s="79">
        <v>223</v>
      </c>
      <c r="E462" s="79">
        <v>216</v>
      </c>
      <c r="F462" s="79">
        <v>175</v>
      </c>
      <c r="G462" s="79">
        <v>166</v>
      </c>
      <c r="H462" s="79">
        <v>258</v>
      </c>
      <c r="I462" s="79">
        <v>44</v>
      </c>
      <c r="J462" s="79">
        <v>41</v>
      </c>
      <c r="K462" s="79">
        <v>302</v>
      </c>
      <c r="L462" s="79">
        <v>306</v>
      </c>
      <c r="M462" s="79">
        <v>186</v>
      </c>
      <c r="N462" s="79">
        <v>181</v>
      </c>
      <c r="O462" s="79">
        <v>292</v>
      </c>
      <c r="P462" s="79">
        <v>297</v>
      </c>
      <c r="Q462" s="79">
        <v>295</v>
      </c>
      <c r="T462" s="86">
        <f>A462</f>
        <v>461</v>
      </c>
      <c r="U462" s="86" t="str">
        <f>B462</f>
        <v>МКУ ДО «Дом детского творчества»</v>
      </c>
      <c r="V462" s="87">
        <f>G462/F462</f>
        <v>0.94857142857142862</v>
      </c>
      <c r="W462" s="87">
        <f>E462/D462</f>
        <v>0.96860986547085204</v>
      </c>
      <c r="X462" s="87">
        <f>H462/$C462</f>
        <v>0.81645569620253167</v>
      </c>
      <c r="Y462" s="87">
        <f>J462/I462</f>
        <v>0.93181818181818177</v>
      </c>
      <c r="Z462" s="87">
        <f>K462/$C462</f>
        <v>0.95569620253164556</v>
      </c>
      <c r="AA462" s="87">
        <f>L462/$C462</f>
        <v>0.96835443037974689</v>
      </c>
      <c r="AB462" s="87">
        <f>N462/M462</f>
        <v>0.9731182795698925</v>
      </c>
      <c r="AC462" s="87">
        <f>O462/$C462</f>
        <v>0.92405063291139244</v>
      </c>
      <c r="AD462" s="87">
        <f>P462/$C462</f>
        <v>0.939873417721519</v>
      </c>
      <c r="AE462" s="87">
        <f>Q462/$C462</f>
        <v>0.93354430379746833</v>
      </c>
    </row>
    <row r="463" spans="1:31" x14ac:dyDescent="0.2">
      <c r="A463" s="46">
        <f>'бланки '!D467</f>
        <v>462</v>
      </c>
      <c r="B463" s="82" t="str">
        <f>'бланки '!C467</f>
        <v>МКУ ДО «Школа искусств»</v>
      </c>
      <c r="C463" s="79">
        <v>164</v>
      </c>
      <c r="D463" s="79">
        <v>100</v>
      </c>
      <c r="E463" s="79">
        <v>98</v>
      </c>
      <c r="F463" s="79">
        <v>97</v>
      </c>
      <c r="G463" s="79">
        <v>92</v>
      </c>
      <c r="H463" s="79">
        <v>132</v>
      </c>
      <c r="I463" s="79">
        <v>15</v>
      </c>
      <c r="J463" s="79">
        <v>12</v>
      </c>
      <c r="K463" s="79">
        <v>156</v>
      </c>
      <c r="L463" s="79">
        <v>159</v>
      </c>
      <c r="M463" s="79">
        <v>87</v>
      </c>
      <c r="N463" s="79">
        <v>81</v>
      </c>
      <c r="O463" s="79">
        <v>151</v>
      </c>
      <c r="P463" s="79">
        <v>160</v>
      </c>
      <c r="Q463" s="79">
        <v>150</v>
      </c>
      <c r="T463" s="86">
        <f>A463</f>
        <v>462</v>
      </c>
      <c r="U463" s="86" t="str">
        <f>B463</f>
        <v>МКУ ДО «Школа искусств»</v>
      </c>
      <c r="V463" s="87">
        <f>G463/F463</f>
        <v>0.94845360824742264</v>
      </c>
      <c r="W463" s="87">
        <f>E463/D463</f>
        <v>0.98</v>
      </c>
      <c r="X463" s="87">
        <f>H463/$C463</f>
        <v>0.80487804878048785</v>
      </c>
      <c r="Y463" s="87">
        <f>J463/I463</f>
        <v>0.8</v>
      </c>
      <c r="Z463" s="87">
        <f>K463/$C463</f>
        <v>0.95121951219512191</v>
      </c>
      <c r="AA463" s="87">
        <f>L463/$C463</f>
        <v>0.96951219512195119</v>
      </c>
      <c r="AB463" s="87">
        <f>N463/M463</f>
        <v>0.93103448275862066</v>
      </c>
      <c r="AC463" s="87">
        <f>O463/$C463</f>
        <v>0.92073170731707321</v>
      </c>
      <c r="AD463" s="87">
        <f>P463/$C463</f>
        <v>0.97560975609756095</v>
      </c>
      <c r="AE463" s="87">
        <f>Q463/$C463</f>
        <v>0.91463414634146345</v>
      </c>
    </row>
    <row r="464" spans="1:31" x14ac:dyDescent="0.2">
      <c r="A464" s="46">
        <f>'бланки '!D468</f>
        <v>463</v>
      </c>
      <c r="B464" s="82" t="str">
        <f>'бланки '!C468</f>
        <v>МКОУ «Новолидженская СОШ»</v>
      </c>
      <c r="C464" s="79">
        <v>44</v>
      </c>
      <c r="D464" s="79">
        <v>35</v>
      </c>
      <c r="E464" s="79">
        <v>34</v>
      </c>
      <c r="F464" s="79">
        <v>29</v>
      </c>
      <c r="G464" s="79">
        <v>28</v>
      </c>
      <c r="H464" s="79">
        <v>33</v>
      </c>
      <c r="I464" s="79">
        <v>6</v>
      </c>
      <c r="J464" s="79">
        <v>4</v>
      </c>
      <c r="K464" s="79">
        <v>44</v>
      </c>
      <c r="L464" s="79">
        <v>42</v>
      </c>
      <c r="M464" s="79">
        <v>34</v>
      </c>
      <c r="N464" s="79">
        <v>32</v>
      </c>
      <c r="O464" s="79">
        <v>43</v>
      </c>
      <c r="P464" s="79">
        <v>44</v>
      </c>
      <c r="Q464" s="79">
        <v>44</v>
      </c>
      <c r="T464" s="86">
        <f>A464</f>
        <v>463</v>
      </c>
      <c r="U464" s="86" t="str">
        <f>B464</f>
        <v>МКОУ «Новолидженская СОШ»</v>
      </c>
      <c r="V464" s="87">
        <f>G464/F464</f>
        <v>0.96551724137931039</v>
      </c>
      <c r="W464" s="87">
        <f>E464/D464</f>
        <v>0.97142857142857142</v>
      </c>
      <c r="X464" s="87">
        <f>H464/$C464</f>
        <v>0.75</v>
      </c>
      <c r="Y464" s="87">
        <f>J464/I464</f>
        <v>0.66666666666666663</v>
      </c>
      <c r="Z464" s="87">
        <f>K464/$C464</f>
        <v>1</v>
      </c>
      <c r="AA464" s="87">
        <f>L464/$C464</f>
        <v>0.95454545454545459</v>
      </c>
      <c r="AB464" s="87">
        <f>N464/M464</f>
        <v>0.94117647058823528</v>
      </c>
      <c r="AC464" s="87">
        <f>O464/$C464</f>
        <v>0.97727272727272729</v>
      </c>
      <c r="AD464" s="87">
        <f>P464/$C464</f>
        <v>1</v>
      </c>
      <c r="AE464" s="87">
        <f>Q464/$C464</f>
        <v>1</v>
      </c>
    </row>
    <row r="465" spans="1:31" x14ac:dyDescent="0.2">
      <c r="A465" s="46">
        <f>'бланки '!D469</f>
        <v>464</v>
      </c>
      <c r="B465" s="82" t="str">
        <f>'бланки '!C469</f>
        <v>МКОУ «Ханагская СОШ»</v>
      </c>
      <c r="C465" s="79">
        <v>133</v>
      </c>
      <c r="D465" s="79">
        <v>109</v>
      </c>
      <c r="E465" s="79">
        <v>107</v>
      </c>
      <c r="F465" s="79">
        <v>91</v>
      </c>
      <c r="G465" s="79">
        <v>88</v>
      </c>
      <c r="H465" s="79">
        <v>108</v>
      </c>
      <c r="I465" s="79">
        <v>11</v>
      </c>
      <c r="J465" s="79">
        <v>8</v>
      </c>
      <c r="K465" s="79">
        <v>122</v>
      </c>
      <c r="L465" s="79">
        <v>124</v>
      </c>
      <c r="M465" s="79">
        <v>91</v>
      </c>
      <c r="N465" s="79">
        <v>90</v>
      </c>
      <c r="O465" s="79">
        <v>123</v>
      </c>
      <c r="P465" s="79">
        <v>123</v>
      </c>
      <c r="Q465" s="79">
        <v>124</v>
      </c>
      <c r="T465" s="86">
        <f>A465</f>
        <v>464</v>
      </c>
      <c r="U465" s="86" t="str">
        <f>B465</f>
        <v>МКОУ «Ханагская СОШ»</v>
      </c>
      <c r="V465" s="87">
        <f>G465/F465</f>
        <v>0.96703296703296704</v>
      </c>
      <c r="W465" s="87">
        <f>E465/D465</f>
        <v>0.98165137614678899</v>
      </c>
      <c r="X465" s="87">
        <f>H465/$C465</f>
        <v>0.81203007518796988</v>
      </c>
      <c r="Y465" s="87">
        <f>J465/I465</f>
        <v>0.72727272727272729</v>
      </c>
      <c r="Z465" s="87">
        <f>K465/$C465</f>
        <v>0.91729323308270672</v>
      </c>
      <c r="AA465" s="87">
        <f>L465/$C465</f>
        <v>0.93233082706766912</v>
      </c>
      <c r="AB465" s="87">
        <f>N465/M465</f>
        <v>0.98901098901098905</v>
      </c>
      <c r="AC465" s="87">
        <f>O465/$C465</f>
        <v>0.92481203007518797</v>
      </c>
      <c r="AD465" s="87">
        <f>P465/$C465</f>
        <v>0.92481203007518797</v>
      </c>
      <c r="AE465" s="87">
        <f>Q465/$C465</f>
        <v>0.93233082706766912</v>
      </c>
    </row>
    <row r="466" spans="1:31" x14ac:dyDescent="0.2">
      <c r="A466" s="46">
        <f>'бланки '!D470</f>
        <v>465</v>
      </c>
      <c r="B466" s="82" t="str">
        <f>'бланки '!C470</f>
        <v>МКОУ «Хучнинский многопрофильный лицей №1»</v>
      </c>
      <c r="C466" s="79">
        <v>290</v>
      </c>
      <c r="D466" s="79">
        <v>210</v>
      </c>
      <c r="E466" s="79">
        <v>205</v>
      </c>
      <c r="F466" s="79">
        <v>197</v>
      </c>
      <c r="G466" s="79">
        <v>191</v>
      </c>
      <c r="H466" s="79">
        <v>258</v>
      </c>
      <c r="I466" s="79">
        <v>20</v>
      </c>
      <c r="J466" s="79">
        <v>17</v>
      </c>
      <c r="K466" s="79">
        <v>267</v>
      </c>
      <c r="L466" s="79">
        <v>273</v>
      </c>
      <c r="M466" s="79">
        <v>218</v>
      </c>
      <c r="N466" s="79">
        <v>208</v>
      </c>
      <c r="O466" s="79">
        <v>266</v>
      </c>
      <c r="P466" s="79">
        <v>280</v>
      </c>
      <c r="Q466" s="79">
        <v>270</v>
      </c>
      <c r="T466" s="86">
        <f>A466</f>
        <v>465</v>
      </c>
      <c r="U466" s="86" t="str">
        <f>B466</f>
        <v>МКОУ «Хучнинский многопрофильный лицей №1»</v>
      </c>
      <c r="V466" s="87">
        <f>G466/F466</f>
        <v>0.96954314720812185</v>
      </c>
      <c r="W466" s="87">
        <f>E466/D466</f>
        <v>0.97619047619047616</v>
      </c>
      <c r="X466" s="87">
        <f>H466/$C466</f>
        <v>0.8896551724137931</v>
      </c>
      <c r="Y466" s="87">
        <f>J466/I466</f>
        <v>0.85</v>
      </c>
      <c r="Z466" s="87">
        <f>K466/$C466</f>
        <v>0.92068965517241375</v>
      </c>
      <c r="AA466" s="87">
        <f>L466/$C466</f>
        <v>0.94137931034482758</v>
      </c>
      <c r="AB466" s="87">
        <f>N466/M466</f>
        <v>0.95412844036697253</v>
      </c>
      <c r="AC466" s="87">
        <f>O466/$C466</f>
        <v>0.91724137931034477</v>
      </c>
      <c r="AD466" s="87">
        <f>P466/$C466</f>
        <v>0.96551724137931039</v>
      </c>
      <c r="AE466" s="87">
        <f>Q466/$C466</f>
        <v>0.93103448275862066</v>
      </c>
    </row>
    <row r="467" spans="1:31" x14ac:dyDescent="0.2">
      <c r="A467" s="46">
        <f>'бланки '!D471</f>
        <v>466</v>
      </c>
      <c r="B467" s="82" t="str">
        <f>'бланки '!C471</f>
        <v>МКОУ «Хучнинская СОШ № 2»</v>
      </c>
      <c r="C467" s="79">
        <v>82</v>
      </c>
      <c r="D467" s="79">
        <v>58</v>
      </c>
      <c r="E467" s="79">
        <v>56</v>
      </c>
      <c r="F467" s="79">
        <v>53</v>
      </c>
      <c r="G467" s="79">
        <v>52</v>
      </c>
      <c r="H467" s="79">
        <v>69</v>
      </c>
      <c r="I467" s="79">
        <v>5</v>
      </c>
      <c r="J467" s="79">
        <v>4</v>
      </c>
      <c r="K467" s="79">
        <v>77</v>
      </c>
      <c r="L467" s="79">
        <v>78</v>
      </c>
      <c r="M467" s="79">
        <v>62</v>
      </c>
      <c r="N467" s="79">
        <v>60</v>
      </c>
      <c r="O467" s="79">
        <v>80</v>
      </c>
      <c r="P467" s="79">
        <v>81</v>
      </c>
      <c r="Q467" s="79">
        <v>80</v>
      </c>
      <c r="T467" s="86">
        <f>A467</f>
        <v>466</v>
      </c>
      <c r="U467" s="86" t="str">
        <f>B467</f>
        <v>МКОУ «Хучнинская СОШ № 2»</v>
      </c>
      <c r="V467" s="87">
        <f>G467/F467</f>
        <v>0.98113207547169812</v>
      </c>
      <c r="W467" s="87">
        <f>E467/D467</f>
        <v>0.96551724137931039</v>
      </c>
      <c r="X467" s="87">
        <f>H467/$C467</f>
        <v>0.84146341463414631</v>
      </c>
      <c r="Y467" s="87">
        <f>J467/I467</f>
        <v>0.8</v>
      </c>
      <c r="Z467" s="87">
        <f>K467/$C467</f>
        <v>0.93902439024390238</v>
      </c>
      <c r="AA467" s="87">
        <f>L467/$C467</f>
        <v>0.95121951219512191</v>
      </c>
      <c r="AB467" s="87">
        <f>N467/M467</f>
        <v>0.967741935483871</v>
      </c>
      <c r="AC467" s="87">
        <f>O467/$C467</f>
        <v>0.97560975609756095</v>
      </c>
      <c r="AD467" s="87">
        <f>P467/$C467</f>
        <v>0.98780487804878048</v>
      </c>
      <c r="AE467" s="87">
        <f>Q467/$C467</f>
        <v>0.97560975609756095</v>
      </c>
    </row>
    <row r="468" spans="1:31" x14ac:dyDescent="0.2">
      <c r="A468" s="46">
        <f>'бланки '!D472</f>
        <v>467</v>
      </c>
      <c r="B468" s="82" t="str">
        <f>'бланки '!C472</f>
        <v>МКОУ «Вечрикская НОШ»</v>
      </c>
      <c r="C468" s="79">
        <v>5</v>
      </c>
      <c r="D468" s="79">
        <v>3</v>
      </c>
      <c r="E468" s="79">
        <v>3</v>
      </c>
      <c r="F468" s="79">
        <v>2</v>
      </c>
      <c r="G468" s="79">
        <v>2</v>
      </c>
      <c r="H468" s="79">
        <v>4</v>
      </c>
      <c r="I468" s="79">
        <v>1</v>
      </c>
      <c r="J468" s="79">
        <v>1</v>
      </c>
      <c r="K468" s="79">
        <v>5</v>
      </c>
      <c r="L468" s="79">
        <v>5</v>
      </c>
      <c r="M468" s="79">
        <v>4</v>
      </c>
      <c r="N468" s="79">
        <v>4</v>
      </c>
      <c r="O468" s="79">
        <v>5</v>
      </c>
      <c r="P468" s="79">
        <v>4</v>
      </c>
      <c r="Q468" s="79">
        <v>5</v>
      </c>
      <c r="T468" s="86">
        <f>A468</f>
        <v>467</v>
      </c>
      <c r="U468" s="86" t="str">
        <f>B468</f>
        <v>МКОУ «Вечрикская НОШ»</v>
      </c>
      <c r="V468" s="87">
        <f>G468/F468</f>
        <v>1</v>
      </c>
      <c r="W468" s="87">
        <f>E468/D468</f>
        <v>1</v>
      </c>
      <c r="X468" s="87">
        <f>H468/$C468</f>
        <v>0.8</v>
      </c>
      <c r="Y468" s="87">
        <f>J468/I468</f>
        <v>1</v>
      </c>
      <c r="Z468" s="87">
        <f>K468/$C468</f>
        <v>1</v>
      </c>
      <c r="AA468" s="87">
        <f>L468/$C468</f>
        <v>1</v>
      </c>
      <c r="AB468" s="87">
        <f>N468/M468</f>
        <v>1</v>
      </c>
      <c r="AC468" s="87">
        <f>O468/$C468</f>
        <v>1</v>
      </c>
      <c r="AD468" s="87">
        <f>P468/$C468</f>
        <v>0.8</v>
      </c>
      <c r="AE468" s="87">
        <f>Q468/$C468</f>
        <v>1</v>
      </c>
    </row>
    <row r="469" spans="1:31" x14ac:dyDescent="0.2">
      <c r="A469" s="46">
        <f>'бланки '!D473</f>
        <v>468</v>
      </c>
      <c r="B469" s="82" t="str">
        <f>'бланки '!C473</f>
        <v>МКОУ «Гимназия Табасаранский район»</v>
      </c>
      <c r="C469" s="79">
        <v>154</v>
      </c>
      <c r="D469" s="79">
        <v>129</v>
      </c>
      <c r="E469" s="79">
        <v>127</v>
      </c>
      <c r="F469" s="79">
        <v>116</v>
      </c>
      <c r="G469" s="79">
        <v>111</v>
      </c>
      <c r="H469" s="79">
        <v>145</v>
      </c>
      <c r="I469" s="79">
        <v>8</v>
      </c>
      <c r="J469" s="79">
        <v>7</v>
      </c>
      <c r="K469" s="79">
        <v>146</v>
      </c>
      <c r="L469" s="79">
        <v>146</v>
      </c>
      <c r="M469" s="79">
        <v>126</v>
      </c>
      <c r="N469" s="79">
        <v>122</v>
      </c>
      <c r="O469" s="79">
        <v>145</v>
      </c>
      <c r="P469" s="79">
        <v>143</v>
      </c>
      <c r="Q469" s="79">
        <v>148</v>
      </c>
      <c r="T469" s="86">
        <f>A469</f>
        <v>468</v>
      </c>
      <c r="U469" s="86" t="str">
        <f>B469</f>
        <v>МКОУ «Гимназия Табасаранский район»</v>
      </c>
      <c r="V469" s="87">
        <f>G469/F469</f>
        <v>0.9568965517241379</v>
      </c>
      <c r="W469" s="87">
        <f>E469/D469</f>
        <v>0.98449612403100772</v>
      </c>
      <c r="X469" s="87">
        <f>H469/$C469</f>
        <v>0.94155844155844159</v>
      </c>
      <c r="Y469" s="87">
        <f>J469/I469</f>
        <v>0.875</v>
      </c>
      <c r="Z469" s="87">
        <f>K469/$C469</f>
        <v>0.94805194805194803</v>
      </c>
      <c r="AA469" s="87">
        <f>L469/$C469</f>
        <v>0.94805194805194803</v>
      </c>
      <c r="AB469" s="87">
        <f>N469/M469</f>
        <v>0.96825396825396826</v>
      </c>
      <c r="AC469" s="87">
        <f>O469/$C469</f>
        <v>0.94155844155844159</v>
      </c>
      <c r="AD469" s="87">
        <f>P469/$C469</f>
        <v>0.9285714285714286</v>
      </c>
      <c r="AE469" s="87">
        <f>Q469/$C469</f>
        <v>0.96103896103896103</v>
      </c>
    </row>
    <row r="470" spans="1:31" x14ac:dyDescent="0.2">
      <c r="A470" s="46">
        <f>'бланки '!D474</f>
        <v>469</v>
      </c>
      <c r="B470" s="82" t="str">
        <f>'бланки '!C474</f>
        <v>МКДОУ «Ерсинский детский сад «Улдуз»»</v>
      </c>
      <c r="C470" s="79">
        <v>20</v>
      </c>
      <c r="D470" s="79">
        <v>18</v>
      </c>
      <c r="E470" s="79">
        <v>18</v>
      </c>
      <c r="F470" s="79">
        <v>19</v>
      </c>
      <c r="G470" s="79">
        <v>18</v>
      </c>
      <c r="H470" s="79">
        <v>19</v>
      </c>
      <c r="I470" s="79">
        <v>3</v>
      </c>
      <c r="J470" s="79">
        <v>3</v>
      </c>
      <c r="K470" s="79">
        <v>17</v>
      </c>
      <c r="L470" s="79">
        <v>19</v>
      </c>
      <c r="M470" s="79">
        <v>19</v>
      </c>
      <c r="N470" s="79">
        <v>19</v>
      </c>
      <c r="O470" s="79">
        <v>19</v>
      </c>
      <c r="P470" s="79">
        <v>19</v>
      </c>
      <c r="Q470" s="79">
        <v>18</v>
      </c>
      <c r="T470" s="86">
        <f>A470</f>
        <v>469</v>
      </c>
      <c r="U470" s="86" t="str">
        <f>B470</f>
        <v>МКДОУ «Ерсинский детский сад «Улдуз»»</v>
      </c>
      <c r="V470" s="87">
        <f>G470/F470</f>
        <v>0.94736842105263153</v>
      </c>
      <c r="W470" s="87">
        <f>E470/D470</f>
        <v>1</v>
      </c>
      <c r="X470" s="87">
        <f>H470/$C470</f>
        <v>0.95</v>
      </c>
      <c r="Y470" s="87">
        <f>J470/I470</f>
        <v>1</v>
      </c>
      <c r="Z470" s="87">
        <f>K470/$C470</f>
        <v>0.85</v>
      </c>
      <c r="AA470" s="87">
        <f>L470/$C470</f>
        <v>0.95</v>
      </c>
      <c r="AB470" s="87">
        <f>N470/M470</f>
        <v>1</v>
      </c>
      <c r="AC470" s="87">
        <f>O470/$C470</f>
        <v>0.95</v>
      </c>
      <c r="AD470" s="87">
        <f>P470/$C470</f>
        <v>0.95</v>
      </c>
      <c r="AE470" s="87">
        <f>Q470/$C470</f>
        <v>0.9</v>
      </c>
    </row>
    <row r="471" spans="1:31" x14ac:dyDescent="0.2">
      <c r="A471" s="46">
        <f>'бланки '!D475</f>
        <v>470</v>
      </c>
      <c r="B471" s="82" t="str">
        <f>'бланки '!C475</f>
        <v>МКДОУ «Кюрягский детский сад «Русалочка»»</v>
      </c>
      <c r="C471" s="79">
        <v>10</v>
      </c>
      <c r="D471" s="79">
        <v>9</v>
      </c>
      <c r="E471" s="79">
        <v>9</v>
      </c>
      <c r="F471" s="79">
        <v>9</v>
      </c>
      <c r="G471" s="79">
        <v>9</v>
      </c>
      <c r="H471" s="79">
        <v>9</v>
      </c>
      <c r="I471" s="79">
        <v>3</v>
      </c>
      <c r="J471" s="79">
        <v>2</v>
      </c>
      <c r="K471" s="79">
        <v>9</v>
      </c>
      <c r="L471" s="79">
        <v>9</v>
      </c>
      <c r="M471" s="79">
        <v>9</v>
      </c>
      <c r="N471" s="79">
        <v>9</v>
      </c>
      <c r="O471" s="79">
        <v>9</v>
      </c>
      <c r="P471" s="79">
        <v>9</v>
      </c>
      <c r="Q471" s="79">
        <v>9</v>
      </c>
      <c r="T471" s="86">
        <f>A471</f>
        <v>470</v>
      </c>
      <c r="U471" s="86" t="str">
        <f>B471</f>
        <v>МКДОУ «Кюрягский детский сад «Русалочка»»</v>
      </c>
      <c r="V471" s="87">
        <f>G471/F471</f>
        <v>1</v>
      </c>
      <c r="W471" s="87">
        <f>E471/D471</f>
        <v>1</v>
      </c>
      <c r="X471" s="87">
        <f>H471/$C471</f>
        <v>0.9</v>
      </c>
      <c r="Y471" s="87">
        <f>J471/I471</f>
        <v>0.66666666666666663</v>
      </c>
      <c r="Z471" s="87">
        <f>K471/$C471</f>
        <v>0.9</v>
      </c>
      <c r="AA471" s="87">
        <f>L471/$C471</f>
        <v>0.9</v>
      </c>
      <c r="AB471" s="87">
        <f>N471/M471</f>
        <v>1</v>
      </c>
      <c r="AC471" s="87">
        <f>O471/$C471</f>
        <v>0.9</v>
      </c>
      <c r="AD471" s="87">
        <f>P471/$C471</f>
        <v>0.9</v>
      </c>
      <c r="AE471" s="87">
        <f>Q471/$C471</f>
        <v>0.9</v>
      </c>
    </row>
    <row r="472" spans="1:31" x14ac:dyDescent="0.2">
      <c r="A472" s="46">
        <f>'бланки '!D476</f>
        <v>471</v>
      </c>
      <c r="B472" s="82" t="str">
        <f>'бланки '!C476</f>
        <v>МКДОУ «Кужникский детский сад «Чебурашка»»</v>
      </c>
      <c r="C472" s="79">
        <v>20</v>
      </c>
      <c r="D472" s="79">
        <v>17</v>
      </c>
      <c r="E472" s="79">
        <v>16</v>
      </c>
      <c r="F472" s="79">
        <v>19</v>
      </c>
      <c r="G472" s="79">
        <v>19</v>
      </c>
      <c r="H472" s="79">
        <v>18</v>
      </c>
      <c r="I472" s="79">
        <v>7</v>
      </c>
      <c r="J472" s="79">
        <v>7</v>
      </c>
      <c r="K472" s="79">
        <v>19</v>
      </c>
      <c r="L472" s="79">
        <v>19</v>
      </c>
      <c r="M472" s="79">
        <v>19</v>
      </c>
      <c r="N472" s="79">
        <v>19</v>
      </c>
      <c r="O472" s="79">
        <v>19</v>
      </c>
      <c r="P472" s="79">
        <v>18</v>
      </c>
      <c r="Q472" s="79">
        <v>18</v>
      </c>
      <c r="T472" s="86">
        <f>A472</f>
        <v>471</v>
      </c>
      <c r="U472" s="86" t="str">
        <f>B472</f>
        <v>МКДОУ «Кужникский детский сад «Чебурашка»»</v>
      </c>
      <c r="V472" s="87">
        <f>G472/F472</f>
        <v>1</v>
      </c>
      <c r="W472" s="87">
        <f>E472/D472</f>
        <v>0.94117647058823528</v>
      </c>
      <c r="X472" s="87">
        <f>H472/$C472</f>
        <v>0.9</v>
      </c>
      <c r="Y472" s="87">
        <f>J472/I472</f>
        <v>1</v>
      </c>
      <c r="Z472" s="87">
        <f>K472/$C472</f>
        <v>0.95</v>
      </c>
      <c r="AA472" s="87">
        <f>L472/$C472</f>
        <v>0.95</v>
      </c>
      <c r="AB472" s="87">
        <f>N472/M472</f>
        <v>1</v>
      </c>
      <c r="AC472" s="87">
        <f>O472/$C472</f>
        <v>0.95</v>
      </c>
      <c r="AD472" s="87">
        <f>P472/$C472</f>
        <v>0.9</v>
      </c>
      <c r="AE472" s="87">
        <f>Q472/$C472</f>
        <v>0.9</v>
      </c>
    </row>
    <row r="473" spans="1:31" x14ac:dyDescent="0.2">
      <c r="A473" s="46">
        <f>'бланки '!D477</f>
        <v>472</v>
      </c>
      <c r="B473" s="82" t="str">
        <f>'бланки '!C477</f>
        <v>МКДОУ «Марагинский д/с «Радуга»</v>
      </c>
      <c r="C473" s="79">
        <v>16</v>
      </c>
      <c r="D473" s="79">
        <v>16</v>
      </c>
      <c r="E473" s="79">
        <v>16</v>
      </c>
      <c r="F473" s="79">
        <v>16</v>
      </c>
      <c r="G473" s="79">
        <v>16</v>
      </c>
      <c r="H473" s="79">
        <v>15</v>
      </c>
      <c r="I473" s="79">
        <v>1</v>
      </c>
      <c r="J473" s="79">
        <v>1</v>
      </c>
      <c r="K473" s="79">
        <v>16</v>
      </c>
      <c r="L473" s="79">
        <v>15</v>
      </c>
      <c r="M473" s="79">
        <v>16</v>
      </c>
      <c r="N473" s="79">
        <v>16</v>
      </c>
      <c r="O473" s="79">
        <v>16</v>
      </c>
      <c r="P473" s="79">
        <v>16</v>
      </c>
      <c r="Q473" s="79">
        <v>16</v>
      </c>
      <c r="T473" s="86">
        <f>A473</f>
        <v>472</v>
      </c>
      <c r="U473" s="86" t="str">
        <f>B473</f>
        <v>МКДОУ «Марагинский д/с «Радуга»</v>
      </c>
      <c r="V473" s="87">
        <f>G473/F473</f>
        <v>1</v>
      </c>
      <c r="W473" s="87">
        <f>E473/D473</f>
        <v>1</v>
      </c>
      <c r="X473" s="87">
        <f>H473/$C473</f>
        <v>0.9375</v>
      </c>
      <c r="Y473" s="87">
        <f>J473/I473</f>
        <v>1</v>
      </c>
      <c r="Z473" s="87">
        <f>K473/$C473</f>
        <v>1</v>
      </c>
      <c r="AA473" s="87">
        <f>L473/$C473</f>
        <v>0.9375</v>
      </c>
      <c r="AB473" s="87">
        <f>N473/M473</f>
        <v>1</v>
      </c>
      <c r="AC473" s="87">
        <f>O473/$C473</f>
        <v>1</v>
      </c>
      <c r="AD473" s="87">
        <f>P473/$C473</f>
        <v>1</v>
      </c>
      <c r="AE473" s="87">
        <f>Q473/$C473</f>
        <v>1</v>
      </c>
    </row>
    <row r="474" spans="1:31" x14ac:dyDescent="0.2">
      <c r="A474" s="46">
        <f>'бланки '!D478</f>
        <v>473</v>
      </c>
      <c r="B474" s="82" t="str">
        <f>'бланки '!C478</f>
        <v>МКДОУ «Новолиджинский детский сад «Аленушка»</v>
      </c>
      <c r="C474" s="79">
        <v>8</v>
      </c>
      <c r="D474" s="79">
        <v>8</v>
      </c>
      <c r="E474" s="79">
        <v>7</v>
      </c>
      <c r="F474" s="79">
        <v>6</v>
      </c>
      <c r="G474" s="79">
        <v>6</v>
      </c>
      <c r="H474" s="79">
        <v>7</v>
      </c>
      <c r="I474" s="79">
        <v>1</v>
      </c>
      <c r="J474" s="79">
        <v>1</v>
      </c>
      <c r="K474" s="79">
        <v>7</v>
      </c>
      <c r="L474" s="79">
        <v>7</v>
      </c>
      <c r="M474" s="79">
        <v>7</v>
      </c>
      <c r="N474" s="79">
        <v>6</v>
      </c>
      <c r="O474" s="79">
        <v>7</v>
      </c>
      <c r="P474" s="79">
        <v>7</v>
      </c>
      <c r="Q474" s="79">
        <v>8</v>
      </c>
      <c r="T474" s="86">
        <f>A474</f>
        <v>473</v>
      </c>
      <c r="U474" s="86" t="str">
        <f>B474</f>
        <v>МКДОУ «Новолиджинский детский сад «Аленушка»</v>
      </c>
      <c r="V474" s="87">
        <f>G474/F474</f>
        <v>1</v>
      </c>
      <c r="W474" s="87">
        <f>E474/D474</f>
        <v>0.875</v>
      </c>
      <c r="X474" s="87">
        <f>H474/$C474</f>
        <v>0.875</v>
      </c>
      <c r="Y474" s="87">
        <f>J474/I474</f>
        <v>1</v>
      </c>
      <c r="Z474" s="87">
        <f>K474/$C474</f>
        <v>0.875</v>
      </c>
      <c r="AA474" s="87">
        <f>L474/$C474</f>
        <v>0.875</v>
      </c>
      <c r="AB474" s="87">
        <f>N474/M474</f>
        <v>0.8571428571428571</v>
      </c>
      <c r="AC474" s="87">
        <f>O474/$C474</f>
        <v>0.875</v>
      </c>
      <c r="AD474" s="87">
        <f>P474/$C474</f>
        <v>0.875</v>
      </c>
      <c r="AE474" s="87">
        <f>Q474/$C474</f>
        <v>1</v>
      </c>
    </row>
    <row r="475" spans="1:31" x14ac:dyDescent="0.2">
      <c r="A475" s="46">
        <f>'бланки '!D479</f>
        <v>474</v>
      </c>
      <c r="B475" s="82" t="str">
        <f>'бланки '!C479</f>
        <v>МКДОУ «Пилигский детский сад «Теремок»»</v>
      </c>
      <c r="C475" s="79">
        <v>48</v>
      </c>
      <c r="D475" s="79">
        <v>30</v>
      </c>
      <c r="E475" s="79">
        <v>29</v>
      </c>
      <c r="F475" s="79">
        <v>18</v>
      </c>
      <c r="G475" s="79">
        <v>17</v>
      </c>
      <c r="H475" s="79">
        <v>41</v>
      </c>
      <c r="I475" s="79">
        <v>1</v>
      </c>
      <c r="J475" s="79">
        <v>1</v>
      </c>
      <c r="K475" s="79">
        <v>45</v>
      </c>
      <c r="L475" s="79">
        <v>43</v>
      </c>
      <c r="M475" s="79">
        <v>16</v>
      </c>
      <c r="N475" s="79">
        <v>15</v>
      </c>
      <c r="O475" s="79">
        <v>44</v>
      </c>
      <c r="P475" s="79">
        <v>45</v>
      </c>
      <c r="Q475" s="79">
        <v>44</v>
      </c>
      <c r="T475" s="86">
        <f>A475</f>
        <v>474</v>
      </c>
      <c r="U475" s="86" t="str">
        <f>B475</f>
        <v>МКДОУ «Пилигский детский сад «Теремок»»</v>
      </c>
      <c r="V475" s="87">
        <f>G475/F475</f>
        <v>0.94444444444444442</v>
      </c>
      <c r="W475" s="87">
        <f>E475/D475</f>
        <v>0.96666666666666667</v>
      </c>
      <c r="X475" s="87">
        <f>H475/$C475</f>
        <v>0.85416666666666663</v>
      </c>
      <c r="Y475" s="87">
        <f>J475/I475</f>
        <v>1</v>
      </c>
      <c r="Z475" s="87">
        <f>K475/$C475</f>
        <v>0.9375</v>
      </c>
      <c r="AA475" s="87">
        <f>L475/$C475</f>
        <v>0.89583333333333337</v>
      </c>
      <c r="AB475" s="87">
        <f>N475/M475</f>
        <v>0.9375</v>
      </c>
      <c r="AC475" s="87">
        <f>O475/$C475</f>
        <v>0.91666666666666663</v>
      </c>
      <c r="AD475" s="87">
        <f>P475/$C475</f>
        <v>0.9375</v>
      </c>
      <c r="AE475" s="87">
        <f>Q475/$C475</f>
        <v>0.91666666666666663</v>
      </c>
    </row>
    <row r="476" spans="1:31" x14ac:dyDescent="0.2">
      <c r="A476" s="46">
        <f>'бланки '!D480</f>
        <v>475</v>
      </c>
      <c r="B476" s="82" t="str">
        <f>'бланки '!C480</f>
        <v>МКДОУ «Сиртичский детский сад «Солнышко»»</v>
      </c>
      <c r="C476" s="79">
        <v>28</v>
      </c>
      <c r="D476" s="79">
        <v>23</v>
      </c>
      <c r="E476" s="79">
        <v>23</v>
      </c>
      <c r="F476" s="79">
        <v>22</v>
      </c>
      <c r="G476" s="79">
        <v>22</v>
      </c>
      <c r="H476" s="79">
        <v>26</v>
      </c>
      <c r="I476" s="79">
        <v>4</v>
      </c>
      <c r="J476" s="79">
        <v>3</v>
      </c>
      <c r="K476" s="79">
        <v>27</v>
      </c>
      <c r="L476" s="79">
        <v>27</v>
      </c>
      <c r="M476" s="79">
        <v>26</v>
      </c>
      <c r="N476" s="79">
        <v>24</v>
      </c>
      <c r="O476" s="79">
        <v>26</v>
      </c>
      <c r="P476" s="79">
        <v>26</v>
      </c>
      <c r="Q476" s="79">
        <v>27</v>
      </c>
      <c r="T476" s="86">
        <f>A476</f>
        <v>475</v>
      </c>
      <c r="U476" s="86" t="str">
        <f>B476</f>
        <v>МКДОУ «Сиртичский детский сад «Солнышко»»</v>
      </c>
      <c r="V476" s="87">
        <f>G476/F476</f>
        <v>1</v>
      </c>
      <c r="W476" s="87">
        <f>E476/D476</f>
        <v>1</v>
      </c>
      <c r="X476" s="87">
        <f>H476/$C476</f>
        <v>0.9285714285714286</v>
      </c>
      <c r="Y476" s="87">
        <f>J476/I476</f>
        <v>0.75</v>
      </c>
      <c r="Z476" s="87">
        <f>K476/$C476</f>
        <v>0.9642857142857143</v>
      </c>
      <c r="AA476" s="87">
        <f>L476/$C476</f>
        <v>0.9642857142857143</v>
      </c>
      <c r="AB476" s="87">
        <f>N476/M476</f>
        <v>0.92307692307692313</v>
      </c>
      <c r="AC476" s="87">
        <f>O476/$C476</f>
        <v>0.9285714285714286</v>
      </c>
      <c r="AD476" s="87">
        <f>P476/$C476</f>
        <v>0.9285714285714286</v>
      </c>
      <c r="AE476" s="87">
        <f>Q476/$C476</f>
        <v>0.9642857142857143</v>
      </c>
    </row>
    <row r="477" spans="1:31" x14ac:dyDescent="0.2">
      <c r="A477" s="46">
        <f>'бланки '!D481</f>
        <v>476</v>
      </c>
      <c r="B477" s="82" t="str">
        <f>'бланки '!C481</f>
        <v>МКДОУ «Татильский д/с «Ласточка»</v>
      </c>
      <c r="C477" s="79">
        <v>23</v>
      </c>
      <c r="D477" s="79">
        <v>13</v>
      </c>
      <c r="E477" s="79">
        <v>12</v>
      </c>
      <c r="F477" s="79">
        <v>11</v>
      </c>
      <c r="G477" s="79">
        <v>10</v>
      </c>
      <c r="H477" s="79">
        <v>22</v>
      </c>
      <c r="I477" s="79">
        <v>1</v>
      </c>
      <c r="J477" s="79">
        <v>1</v>
      </c>
      <c r="K477" s="79">
        <v>23</v>
      </c>
      <c r="L477" s="79">
        <v>23</v>
      </c>
      <c r="M477" s="79">
        <v>11</v>
      </c>
      <c r="N477" s="79">
        <v>11</v>
      </c>
      <c r="O477" s="79">
        <v>23</v>
      </c>
      <c r="P477" s="79">
        <v>22</v>
      </c>
      <c r="Q477" s="79">
        <v>23</v>
      </c>
      <c r="T477" s="86">
        <f>A477</f>
        <v>476</v>
      </c>
      <c r="U477" s="86" t="str">
        <f>B477</f>
        <v>МКДОУ «Татильский д/с «Ласточка»</v>
      </c>
      <c r="V477" s="87">
        <f>G477/F477</f>
        <v>0.90909090909090906</v>
      </c>
      <c r="W477" s="87">
        <f>E477/D477</f>
        <v>0.92307692307692313</v>
      </c>
      <c r="X477" s="87">
        <f>H477/$C477</f>
        <v>0.95652173913043481</v>
      </c>
      <c r="Y477" s="87">
        <f>J477/I477</f>
        <v>1</v>
      </c>
      <c r="Z477" s="87">
        <f>K477/$C477</f>
        <v>1</v>
      </c>
      <c r="AA477" s="87">
        <f>L477/$C477</f>
        <v>1</v>
      </c>
      <c r="AB477" s="87">
        <f>N477/M477</f>
        <v>1</v>
      </c>
      <c r="AC477" s="87">
        <f>O477/$C477</f>
        <v>1</v>
      </c>
      <c r="AD477" s="87">
        <f>P477/$C477</f>
        <v>0.95652173913043481</v>
      </c>
      <c r="AE477" s="87">
        <f>Q477/$C477</f>
        <v>1</v>
      </c>
    </row>
    <row r="478" spans="1:31" x14ac:dyDescent="0.2">
      <c r="A478" s="46">
        <f>'бланки '!D482</f>
        <v>477</v>
      </c>
      <c r="B478" s="82" t="str">
        <f>'бланки '!C482</f>
        <v>МКДОУ «Тинитский д/с «Ручеек»</v>
      </c>
      <c r="C478" s="79">
        <v>18</v>
      </c>
      <c r="D478" s="79">
        <v>14</v>
      </c>
      <c r="E478" s="79">
        <v>14</v>
      </c>
      <c r="F478" s="79">
        <v>11</v>
      </c>
      <c r="G478" s="79">
        <v>10</v>
      </c>
      <c r="H478" s="79">
        <v>16</v>
      </c>
      <c r="I478" s="79">
        <v>1</v>
      </c>
      <c r="J478" s="79">
        <v>1</v>
      </c>
      <c r="K478" s="79">
        <v>16</v>
      </c>
      <c r="L478" s="79">
        <v>18</v>
      </c>
      <c r="M478" s="79">
        <v>11</v>
      </c>
      <c r="N478" s="79">
        <v>10</v>
      </c>
      <c r="O478" s="79">
        <v>18</v>
      </c>
      <c r="P478" s="79">
        <v>17</v>
      </c>
      <c r="Q478" s="79">
        <v>18</v>
      </c>
      <c r="T478" s="86">
        <f>A478</f>
        <v>477</v>
      </c>
      <c r="U478" s="86" t="str">
        <f>B478</f>
        <v>МКДОУ «Тинитский д/с «Ручеек»</v>
      </c>
      <c r="V478" s="87">
        <f>G478/F478</f>
        <v>0.90909090909090906</v>
      </c>
      <c r="W478" s="87">
        <f>E478/D478</f>
        <v>1</v>
      </c>
      <c r="X478" s="87">
        <f>H478/$C478</f>
        <v>0.88888888888888884</v>
      </c>
      <c r="Y478" s="87">
        <f>J478/I478</f>
        <v>1</v>
      </c>
      <c r="Z478" s="87">
        <f>K478/$C478</f>
        <v>0.88888888888888884</v>
      </c>
      <c r="AA478" s="87">
        <f>L478/$C478</f>
        <v>1</v>
      </c>
      <c r="AB478" s="87">
        <f>N478/M478</f>
        <v>0.90909090909090906</v>
      </c>
      <c r="AC478" s="87">
        <f>O478/$C478</f>
        <v>1</v>
      </c>
      <c r="AD478" s="87">
        <f>P478/$C478</f>
        <v>0.94444444444444442</v>
      </c>
      <c r="AE478" s="87">
        <f>Q478/$C478</f>
        <v>1</v>
      </c>
    </row>
    <row r="479" spans="1:31" x14ac:dyDescent="0.2">
      <c r="A479" s="46">
        <f>'бланки '!D483</f>
        <v>478</v>
      </c>
      <c r="B479" s="82" t="str">
        <f>'бланки '!C483</f>
        <v>МКДОУ «Турагский детский сад «Радуга»»</v>
      </c>
      <c r="C479" s="79">
        <v>20</v>
      </c>
      <c r="D479" s="79">
        <v>17</v>
      </c>
      <c r="E479" s="79">
        <v>17</v>
      </c>
      <c r="F479" s="79">
        <v>18</v>
      </c>
      <c r="G479" s="79">
        <v>17</v>
      </c>
      <c r="H479" s="79">
        <v>20</v>
      </c>
      <c r="I479" s="79">
        <v>1</v>
      </c>
      <c r="J479" s="79">
        <v>1</v>
      </c>
      <c r="K479" s="79">
        <v>19</v>
      </c>
      <c r="L479" s="79">
        <v>19</v>
      </c>
      <c r="M479" s="79">
        <v>17</v>
      </c>
      <c r="N479" s="79">
        <v>17</v>
      </c>
      <c r="O479" s="79">
        <v>19</v>
      </c>
      <c r="P479" s="79">
        <v>19</v>
      </c>
      <c r="Q479" s="79">
        <v>19</v>
      </c>
      <c r="T479" s="86">
        <f>A479</f>
        <v>478</v>
      </c>
      <c r="U479" s="86" t="str">
        <f>B479</f>
        <v>МКДОУ «Турагский детский сад «Радуга»»</v>
      </c>
      <c r="V479" s="87">
        <f>G479/F479</f>
        <v>0.94444444444444442</v>
      </c>
      <c r="W479" s="87">
        <f>E479/D479</f>
        <v>1</v>
      </c>
      <c r="X479" s="87">
        <f>H479/$C479</f>
        <v>1</v>
      </c>
      <c r="Y479" s="87">
        <f>J479/I479</f>
        <v>1</v>
      </c>
      <c r="Z479" s="87">
        <f>K479/$C479</f>
        <v>0.95</v>
      </c>
      <c r="AA479" s="87">
        <f>L479/$C479</f>
        <v>0.95</v>
      </c>
      <c r="AB479" s="87">
        <f>N479/M479</f>
        <v>1</v>
      </c>
      <c r="AC479" s="87">
        <f>O479/$C479</f>
        <v>0.95</v>
      </c>
      <c r="AD479" s="87">
        <f>P479/$C479</f>
        <v>0.95</v>
      </c>
      <c r="AE479" s="87">
        <f>Q479/$C479</f>
        <v>0.95</v>
      </c>
    </row>
    <row r="480" spans="1:31" x14ac:dyDescent="0.2">
      <c r="A480" s="46">
        <f>'бланки '!D484</f>
        <v>479</v>
      </c>
      <c r="B480" s="82" t="str">
        <f>'бланки '!C484</f>
        <v>МКДОУ «Улузский д/с «Звездочка»</v>
      </c>
      <c r="C480" s="79">
        <v>10</v>
      </c>
      <c r="D480" s="79">
        <v>9</v>
      </c>
      <c r="E480" s="79">
        <v>9</v>
      </c>
      <c r="F480" s="79">
        <v>9</v>
      </c>
      <c r="G480" s="79">
        <v>9</v>
      </c>
      <c r="H480" s="79">
        <v>9</v>
      </c>
      <c r="I480" s="79">
        <v>2</v>
      </c>
      <c r="J480" s="79">
        <v>2</v>
      </c>
      <c r="K480" s="79">
        <v>9</v>
      </c>
      <c r="L480" s="79">
        <v>8</v>
      </c>
      <c r="M480" s="79">
        <v>9</v>
      </c>
      <c r="N480" s="79">
        <v>9</v>
      </c>
      <c r="O480" s="79">
        <v>10</v>
      </c>
      <c r="P480" s="79">
        <v>9</v>
      </c>
      <c r="Q480" s="79">
        <v>8</v>
      </c>
      <c r="T480" s="86">
        <f>A480</f>
        <v>479</v>
      </c>
      <c r="U480" s="86" t="str">
        <f>B480</f>
        <v>МКДОУ «Улузский д/с «Звездочка»</v>
      </c>
      <c r="V480" s="87">
        <f>G480/F480</f>
        <v>1</v>
      </c>
      <c r="W480" s="87">
        <f>E480/D480</f>
        <v>1</v>
      </c>
      <c r="X480" s="87">
        <f>H480/$C480</f>
        <v>0.9</v>
      </c>
      <c r="Y480" s="87">
        <f>J480/I480</f>
        <v>1</v>
      </c>
      <c r="Z480" s="87">
        <f>K480/$C480</f>
        <v>0.9</v>
      </c>
      <c r="AA480" s="87">
        <f>L480/$C480</f>
        <v>0.8</v>
      </c>
      <c r="AB480" s="87">
        <f>N480/M480</f>
        <v>1</v>
      </c>
      <c r="AC480" s="87">
        <f>O480/$C480</f>
        <v>1</v>
      </c>
      <c r="AD480" s="87">
        <f>P480/$C480</f>
        <v>0.9</v>
      </c>
      <c r="AE480" s="87">
        <f>Q480/$C480</f>
        <v>0.8</v>
      </c>
    </row>
    <row r="481" spans="1:31" x14ac:dyDescent="0.2">
      <c r="A481" s="46">
        <f>'бланки '!D485</f>
        <v>480</v>
      </c>
      <c r="B481" s="82" t="str">
        <f>'бланки '!C485</f>
        <v>МКДОУ «Ханагский детский сад «Рубас»»</v>
      </c>
      <c r="C481" s="79">
        <v>48</v>
      </c>
      <c r="D481" s="79">
        <v>18</v>
      </c>
      <c r="E481" s="79">
        <v>18</v>
      </c>
      <c r="F481" s="79">
        <v>14</v>
      </c>
      <c r="G481" s="79">
        <v>12</v>
      </c>
      <c r="H481" s="79">
        <v>36</v>
      </c>
      <c r="I481" s="79">
        <v>1</v>
      </c>
      <c r="J481" s="79">
        <v>1</v>
      </c>
      <c r="K481" s="79">
        <v>45</v>
      </c>
      <c r="L481" s="79">
        <v>46</v>
      </c>
      <c r="M481" s="79">
        <v>10</v>
      </c>
      <c r="N481" s="79">
        <v>8</v>
      </c>
      <c r="O481" s="79">
        <v>39</v>
      </c>
      <c r="P481" s="79">
        <v>37</v>
      </c>
      <c r="Q481" s="79">
        <v>41</v>
      </c>
      <c r="T481" s="86">
        <f>A481</f>
        <v>480</v>
      </c>
      <c r="U481" s="86" t="str">
        <f>B481</f>
        <v>МКДОУ «Ханагский детский сад «Рубас»»</v>
      </c>
      <c r="V481" s="87">
        <f>G481/F481</f>
        <v>0.8571428571428571</v>
      </c>
      <c r="W481" s="87">
        <f>E481/D481</f>
        <v>1</v>
      </c>
      <c r="X481" s="87">
        <f>H481/$C481</f>
        <v>0.75</v>
      </c>
      <c r="Y481" s="87">
        <f>J481/I481</f>
        <v>1</v>
      </c>
      <c r="Z481" s="87">
        <f>K481/$C481</f>
        <v>0.9375</v>
      </c>
      <c r="AA481" s="87">
        <f>L481/$C481</f>
        <v>0.95833333333333337</v>
      </c>
      <c r="AB481" s="87">
        <f>N481/M481</f>
        <v>0.8</v>
      </c>
      <c r="AC481" s="87">
        <f>O481/$C481</f>
        <v>0.8125</v>
      </c>
      <c r="AD481" s="87">
        <f>P481/$C481</f>
        <v>0.77083333333333337</v>
      </c>
      <c r="AE481" s="87">
        <f>Q481/$C481</f>
        <v>0.85416666666666663</v>
      </c>
    </row>
    <row r="482" spans="1:31" x14ac:dyDescent="0.2">
      <c r="A482" s="46">
        <f>'бланки '!D486</f>
        <v>481</v>
      </c>
      <c r="B482" s="82" t="str">
        <f>'бланки '!C486</f>
        <v>МКДОУ «Халагский детский сад «Солнышко»»</v>
      </c>
      <c r="C482" s="79">
        <v>20</v>
      </c>
      <c r="D482" s="79">
        <v>19</v>
      </c>
      <c r="E482" s="79">
        <v>19</v>
      </c>
      <c r="F482" s="79">
        <v>17</v>
      </c>
      <c r="G482" s="79">
        <v>17</v>
      </c>
      <c r="H482" s="79">
        <v>19</v>
      </c>
      <c r="I482" s="79">
        <v>3</v>
      </c>
      <c r="J482" s="79">
        <v>2</v>
      </c>
      <c r="K482" s="79">
        <v>20</v>
      </c>
      <c r="L482" s="79">
        <v>20</v>
      </c>
      <c r="M482" s="79">
        <v>19</v>
      </c>
      <c r="N482" s="79">
        <v>18</v>
      </c>
      <c r="O482" s="79">
        <v>19</v>
      </c>
      <c r="P482" s="79">
        <v>19</v>
      </c>
      <c r="Q482" s="79">
        <v>18</v>
      </c>
      <c r="T482" s="86">
        <f>A482</f>
        <v>481</v>
      </c>
      <c r="U482" s="86" t="str">
        <f>B482</f>
        <v>МКДОУ «Халагский детский сад «Солнышко»»</v>
      </c>
      <c r="V482" s="87">
        <f>G482/F482</f>
        <v>1</v>
      </c>
      <c r="W482" s="87">
        <f>E482/D482</f>
        <v>1</v>
      </c>
      <c r="X482" s="87">
        <f>H482/$C482</f>
        <v>0.95</v>
      </c>
      <c r="Y482" s="87">
        <f>J482/I482</f>
        <v>0.66666666666666663</v>
      </c>
      <c r="Z482" s="87">
        <f>K482/$C482</f>
        <v>1</v>
      </c>
      <c r="AA482" s="87">
        <f>L482/$C482</f>
        <v>1</v>
      </c>
      <c r="AB482" s="87">
        <f>N482/M482</f>
        <v>0.94736842105263153</v>
      </c>
      <c r="AC482" s="87">
        <f>O482/$C482</f>
        <v>0.95</v>
      </c>
      <c r="AD482" s="87">
        <f>P482/$C482</f>
        <v>0.95</v>
      </c>
      <c r="AE482" s="87">
        <f>Q482/$C482</f>
        <v>0.9</v>
      </c>
    </row>
    <row r="483" spans="1:31" x14ac:dyDescent="0.2">
      <c r="A483" s="46">
        <f>'бланки '!D487</f>
        <v>482</v>
      </c>
      <c r="B483" s="82" t="str">
        <f>'бланки '!C487</f>
        <v>МКДОУ «Хапильский д/с «Улыбка»</v>
      </c>
      <c r="C483" s="79">
        <v>8</v>
      </c>
      <c r="D483" s="79">
        <v>8</v>
      </c>
      <c r="E483" s="79">
        <v>8</v>
      </c>
      <c r="F483" s="79">
        <v>8</v>
      </c>
      <c r="G483" s="79">
        <v>8</v>
      </c>
      <c r="H483" s="79">
        <v>8</v>
      </c>
      <c r="I483" s="79">
        <v>3</v>
      </c>
      <c r="J483" s="79">
        <v>2</v>
      </c>
      <c r="K483" s="79">
        <v>8</v>
      </c>
      <c r="L483" s="79">
        <v>8</v>
      </c>
      <c r="M483" s="79">
        <v>8</v>
      </c>
      <c r="N483" s="79">
        <v>7</v>
      </c>
      <c r="O483" s="79">
        <v>8</v>
      </c>
      <c r="P483" s="79">
        <v>8</v>
      </c>
      <c r="Q483" s="79">
        <v>8</v>
      </c>
      <c r="T483" s="86">
        <f>A483</f>
        <v>482</v>
      </c>
      <c r="U483" s="86" t="str">
        <f>B483</f>
        <v>МКДОУ «Хапильский д/с «Улыбка»</v>
      </c>
      <c r="V483" s="87">
        <f>G483/F483</f>
        <v>1</v>
      </c>
      <c r="W483" s="87">
        <f>E483/D483</f>
        <v>1</v>
      </c>
      <c r="X483" s="87">
        <f>H483/$C483</f>
        <v>1</v>
      </c>
      <c r="Y483" s="87">
        <f>J483/I483</f>
        <v>0.66666666666666663</v>
      </c>
      <c r="Z483" s="87">
        <f>K483/$C483</f>
        <v>1</v>
      </c>
      <c r="AA483" s="87">
        <f>L483/$C483</f>
        <v>1</v>
      </c>
      <c r="AB483" s="87">
        <f>N483/M483</f>
        <v>0.875</v>
      </c>
      <c r="AC483" s="87">
        <f>O483/$C483</f>
        <v>1</v>
      </c>
      <c r="AD483" s="87">
        <f>P483/$C483</f>
        <v>1</v>
      </c>
      <c r="AE483" s="87">
        <f>Q483/$C483</f>
        <v>1</v>
      </c>
    </row>
    <row r="484" spans="1:31" x14ac:dyDescent="0.2">
      <c r="A484" s="46">
        <f>'бланки '!D488</f>
        <v>483</v>
      </c>
      <c r="B484" s="82" t="str">
        <f>'бланки '!C488</f>
        <v>МКДОУ «Хурикский д/с «Радуга»</v>
      </c>
      <c r="C484" s="79">
        <v>36</v>
      </c>
      <c r="D484" s="79">
        <v>35</v>
      </c>
      <c r="E484" s="79">
        <v>33</v>
      </c>
      <c r="F484" s="79">
        <v>34</v>
      </c>
      <c r="G484" s="79">
        <v>33</v>
      </c>
      <c r="H484" s="79">
        <v>34</v>
      </c>
      <c r="I484" s="79">
        <v>6</v>
      </c>
      <c r="J484" s="79">
        <v>6</v>
      </c>
      <c r="K484" s="79">
        <v>32</v>
      </c>
      <c r="L484" s="79">
        <v>32</v>
      </c>
      <c r="M484" s="79">
        <v>33</v>
      </c>
      <c r="N484" s="79">
        <v>31</v>
      </c>
      <c r="O484" s="79">
        <v>33</v>
      </c>
      <c r="P484" s="79">
        <v>31</v>
      </c>
      <c r="Q484" s="79">
        <v>33</v>
      </c>
      <c r="T484" s="86">
        <f>A484</f>
        <v>483</v>
      </c>
      <c r="U484" s="86" t="str">
        <f>B484</f>
        <v>МКДОУ «Хурикский д/с «Радуга»</v>
      </c>
      <c r="V484" s="87">
        <f>G484/F484</f>
        <v>0.97058823529411764</v>
      </c>
      <c r="W484" s="87">
        <f>E484/D484</f>
        <v>0.94285714285714284</v>
      </c>
      <c r="X484" s="87">
        <f>H484/$C484</f>
        <v>0.94444444444444442</v>
      </c>
      <c r="Y484" s="87">
        <f>J484/I484</f>
        <v>1</v>
      </c>
      <c r="Z484" s="87">
        <f>K484/$C484</f>
        <v>0.88888888888888884</v>
      </c>
      <c r="AA484" s="87">
        <f>L484/$C484</f>
        <v>0.88888888888888884</v>
      </c>
      <c r="AB484" s="87">
        <f>N484/M484</f>
        <v>0.93939393939393945</v>
      </c>
      <c r="AC484" s="87">
        <f>O484/$C484</f>
        <v>0.91666666666666663</v>
      </c>
      <c r="AD484" s="87">
        <f>P484/$C484</f>
        <v>0.86111111111111116</v>
      </c>
      <c r="AE484" s="87">
        <f>Q484/$C484</f>
        <v>0.91666666666666663</v>
      </c>
    </row>
    <row r="485" spans="1:31" x14ac:dyDescent="0.2">
      <c r="A485" s="46">
        <f>'бланки '!D489</f>
        <v>484</v>
      </c>
      <c r="B485" s="82" t="str">
        <f>'бланки '!C489</f>
        <v>МКДОУ «Хили-Пенджикский д/с «Ласточка»</v>
      </c>
      <c r="C485" s="79">
        <v>20</v>
      </c>
      <c r="D485" s="79">
        <v>16</v>
      </c>
      <c r="E485" s="79">
        <v>15</v>
      </c>
      <c r="F485" s="79">
        <v>16</v>
      </c>
      <c r="G485" s="79">
        <v>15</v>
      </c>
      <c r="H485" s="79">
        <v>17</v>
      </c>
      <c r="I485" s="79">
        <v>4</v>
      </c>
      <c r="J485" s="79">
        <v>3</v>
      </c>
      <c r="K485" s="79">
        <v>18</v>
      </c>
      <c r="L485" s="79">
        <v>20</v>
      </c>
      <c r="M485" s="79">
        <v>16</v>
      </c>
      <c r="N485" s="79">
        <v>14</v>
      </c>
      <c r="O485" s="79">
        <v>20</v>
      </c>
      <c r="P485" s="79">
        <v>20</v>
      </c>
      <c r="Q485" s="79">
        <v>20</v>
      </c>
      <c r="T485" s="86">
        <f>A485</f>
        <v>484</v>
      </c>
      <c r="U485" s="86" t="str">
        <f>B485</f>
        <v>МКДОУ «Хили-Пенджикский д/с «Ласточка»</v>
      </c>
      <c r="V485" s="87">
        <f>G485/F485</f>
        <v>0.9375</v>
      </c>
      <c r="W485" s="87">
        <f>E485/D485</f>
        <v>0.9375</v>
      </c>
      <c r="X485" s="87">
        <f>H485/$C485</f>
        <v>0.85</v>
      </c>
      <c r="Y485" s="87">
        <f>J485/I485</f>
        <v>0.75</v>
      </c>
      <c r="Z485" s="87">
        <f>K485/$C485</f>
        <v>0.9</v>
      </c>
      <c r="AA485" s="87">
        <f>L485/$C485</f>
        <v>1</v>
      </c>
      <c r="AB485" s="87">
        <f>N485/M485</f>
        <v>0.875</v>
      </c>
      <c r="AC485" s="87">
        <f>O485/$C485</f>
        <v>1</v>
      </c>
      <c r="AD485" s="87">
        <f>P485/$C485</f>
        <v>1</v>
      </c>
      <c r="AE485" s="87">
        <f>Q485/$C485</f>
        <v>1</v>
      </c>
    </row>
    <row r="486" spans="1:31" x14ac:dyDescent="0.2">
      <c r="A486" s="46">
        <f>'бланки '!D490</f>
        <v>485</v>
      </c>
      <c r="B486" s="82" t="str">
        <f>'бланки '!C490</f>
        <v>МКДОУ "Цанакский детский сад "Улыбка"</v>
      </c>
      <c r="C486" s="79">
        <v>8</v>
      </c>
      <c r="D486" s="79">
        <v>6</v>
      </c>
      <c r="E486" s="79">
        <v>5</v>
      </c>
      <c r="F486" s="79">
        <v>5</v>
      </c>
      <c r="G486" s="79">
        <v>4</v>
      </c>
      <c r="H486" s="79">
        <v>6</v>
      </c>
      <c r="I486" s="79">
        <v>1</v>
      </c>
      <c r="J486" s="79">
        <v>1</v>
      </c>
      <c r="K486" s="79">
        <v>7</v>
      </c>
      <c r="L486" s="79">
        <v>8</v>
      </c>
      <c r="M486" s="79">
        <v>4</v>
      </c>
      <c r="N486" s="79">
        <v>4</v>
      </c>
      <c r="O486" s="79">
        <v>8</v>
      </c>
      <c r="P486" s="79">
        <v>7</v>
      </c>
      <c r="Q486" s="79">
        <v>7</v>
      </c>
      <c r="T486" s="86">
        <f>A486</f>
        <v>485</v>
      </c>
      <c r="U486" s="86" t="str">
        <f>B486</f>
        <v>МКДОУ "Цанакский детский сад "Улыбка"</v>
      </c>
      <c r="V486" s="87">
        <f>G486/F486</f>
        <v>0.8</v>
      </c>
      <c r="W486" s="87">
        <f>E486/D486</f>
        <v>0.83333333333333337</v>
      </c>
      <c r="X486" s="87">
        <f>H486/$C486</f>
        <v>0.75</v>
      </c>
      <c r="Y486" s="87">
        <f>J486/I486</f>
        <v>1</v>
      </c>
      <c r="Z486" s="87">
        <f>K486/$C486</f>
        <v>0.875</v>
      </c>
      <c r="AA486" s="87">
        <f>L486/$C486</f>
        <v>1</v>
      </c>
      <c r="AB486" s="87">
        <f>N486/M486</f>
        <v>1</v>
      </c>
      <c r="AC486" s="87">
        <f>O486/$C486</f>
        <v>1</v>
      </c>
      <c r="AD486" s="87">
        <f>P486/$C486</f>
        <v>0.875</v>
      </c>
      <c r="AE486" s="87">
        <f>Q486/$C486</f>
        <v>0.875</v>
      </c>
    </row>
    <row r="487" spans="1:31" x14ac:dyDescent="0.2">
      <c r="A487" s="46">
        <f>'бланки '!D491</f>
        <v>486</v>
      </c>
      <c r="B487" s="82" t="str">
        <f>'бланки '!C491</f>
        <v>МКДОУ "Цалакский детский сад "Теремок"</v>
      </c>
      <c r="C487" s="79">
        <v>20</v>
      </c>
      <c r="D487" s="79">
        <v>11</v>
      </c>
      <c r="E487" s="79">
        <v>10</v>
      </c>
      <c r="F487" s="79">
        <v>11</v>
      </c>
      <c r="G487" s="79">
        <v>10</v>
      </c>
      <c r="H487" s="79">
        <v>16</v>
      </c>
      <c r="I487" s="79">
        <v>1</v>
      </c>
      <c r="J487" s="79">
        <v>1</v>
      </c>
      <c r="K487" s="79">
        <v>17</v>
      </c>
      <c r="L487" s="79">
        <v>17</v>
      </c>
      <c r="M487" s="79">
        <v>12</v>
      </c>
      <c r="N487" s="79">
        <v>11</v>
      </c>
      <c r="O487" s="79">
        <v>19</v>
      </c>
      <c r="P487" s="79">
        <v>17</v>
      </c>
      <c r="Q487" s="79">
        <v>16</v>
      </c>
      <c r="T487" s="86">
        <f>A487</f>
        <v>486</v>
      </c>
      <c r="U487" s="86" t="str">
        <f>B487</f>
        <v>МКДОУ "Цалакский детский сад "Теремок"</v>
      </c>
      <c r="V487" s="87">
        <f>G487/F487</f>
        <v>0.90909090909090906</v>
      </c>
      <c r="W487" s="87">
        <f>E487/D487</f>
        <v>0.90909090909090906</v>
      </c>
      <c r="X487" s="87">
        <f>H487/$C487</f>
        <v>0.8</v>
      </c>
      <c r="Y487" s="87">
        <f>J487/I487</f>
        <v>1</v>
      </c>
      <c r="Z487" s="87">
        <f>K487/$C487</f>
        <v>0.85</v>
      </c>
      <c r="AA487" s="87">
        <f>L487/$C487</f>
        <v>0.85</v>
      </c>
      <c r="AB487" s="87">
        <f>N487/M487</f>
        <v>0.91666666666666663</v>
      </c>
      <c r="AC487" s="87">
        <f>O487/$C487</f>
        <v>0.95</v>
      </c>
      <c r="AD487" s="87">
        <f>P487/$C487</f>
        <v>0.85</v>
      </c>
      <c r="AE487" s="87">
        <f>Q487/$C487</f>
        <v>0.8</v>
      </c>
    </row>
    <row r="488" spans="1:31" x14ac:dyDescent="0.2">
      <c r="A488" s="46">
        <f>'бланки '!D492</f>
        <v>487</v>
      </c>
      <c r="B488" s="82" t="str">
        <f>'бланки '!C492</f>
        <v>МКДОУ «Чурдафский детский сад «Ласточка»»</v>
      </c>
      <c r="C488" s="79">
        <v>10</v>
      </c>
      <c r="D488" s="79">
        <v>10</v>
      </c>
      <c r="E488" s="79">
        <v>10</v>
      </c>
      <c r="F488" s="79">
        <v>10</v>
      </c>
      <c r="G488" s="79">
        <v>10</v>
      </c>
      <c r="H488" s="79">
        <v>10</v>
      </c>
      <c r="I488" s="79">
        <v>4</v>
      </c>
      <c r="J488" s="79">
        <v>4</v>
      </c>
      <c r="K488" s="79">
        <v>10</v>
      </c>
      <c r="L488" s="79">
        <v>10</v>
      </c>
      <c r="M488" s="79">
        <v>10</v>
      </c>
      <c r="N488" s="79">
        <v>10</v>
      </c>
      <c r="O488" s="79">
        <v>10</v>
      </c>
      <c r="P488" s="79">
        <v>10</v>
      </c>
      <c r="Q488" s="79">
        <v>10</v>
      </c>
      <c r="T488" s="86">
        <f>A488</f>
        <v>487</v>
      </c>
      <c r="U488" s="86" t="str">
        <f>B488</f>
        <v>МКДОУ «Чурдафский детский сад «Ласточка»»</v>
      </c>
      <c r="V488" s="87">
        <f>G488/F488</f>
        <v>1</v>
      </c>
      <c r="W488" s="87">
        <f>E488/D488</f>
        <v>1</v>
      </c>
      <c r="X488" s="87">
        <f>H488/$C488</f>
        <v>1</v>
      </c>
      <c r="Y488" s="87">
        <f>J488/I488</f>
        <v>1</v>
      </c>
      <c r="Z488" s="87">
        <f>K488/$C488</f>
        <v>1</v>
      </c>
      <c r="AA488" s="87">
        <f>L488/$C488</f>
        <v>1</v>
      </c>
      <c r="AB488" s="87">
        <f>N488/M488</f>
        <v>1</v>
      </c>
      <c r="AC488" s="87">
        <f>O488/$C488</f>
        <v>1</v>
      </c>
      <c r="AD488" s="87">
        <f>P488/$C488</f>
        <v>1</v>
      </c>
      <c r="AE488" s="87">
        <f>Q488/$C488</f>
        <v>1</v>
      </c>
    </row>
    <row r="489" spans="1:31" x14ac:dyDescent="0.2">
      <c r="A489" s="46">
        <f>'бланки '!D493</f>
        <v>488</v>
      </c>
      <c r="B489" s="82" t="str">
        <f>'бланки '!C493</f>
        <v>МКДОУ «Шиленский детский сад «Радуга»»</v>
      </c>
      <c r="C489" s="79">
        <v>16</v>
      </c>
      <c r="D489" s="79">
        <v>16</v>
      </c>
      <c r="E489" s="79">
        <v>16</v>
      </c>
      <c r="F489" s="79">
        <v>16</v>
      </c>
      <c r="G489" s="79">
        <v>16</v>
      </c>
      <c r="H489" s="79">
        <v>16</v>
      </c>
      <c r="I489" s="79">
        <v>1</v>
      </c>
      <c r="J489" s="79">
        <v>1</v>
      </c>
      <c r="K489" s="79">
        <v>16</v>
      </c>
      <c r="L489" s="79">
        <v>16</v>
      </c>
      <c r="M489" s="79">
        <v>16</v>
      </c>
      <c r="N489" s="79">
        <v>16</v>
      </c>
      <c r="O489" s="79">
        <v>16</v>
      </c>
      <c r="P489" s="79">
        <v>16</v>
      </c>
      <c r="Q489" s="79">
        <v>16</v>
      </c>
      <c r="T489" s="86">
        <f>A489</f>
        <v>488</v>
      </c>
      <c r="U489" s="86" t="str">
        <f>B489</f>
        <v>МКДОУ «Шиленский детский сад «Радуга»»</v>
      </c>
      <c r="V489" s="87">
        <f>G489/F489</f>
        <v>1</v>
      </c>
      <c r="W489" s="87">
        <f>E489/D489</f>
        <v>1</v>
      </c>
      <c r="X489" s="87">
        <f>H489/$C489</f>
        <v>1</v>
      </c>
      <c r="Y489" s="87">
        <f>J489/I489</f>
        <v>1</v>
      </c>
      <c r="Z489" s="87">
        <f>K489/$C489</f>
        <v>1</v>
      </c>
      <c r="AA489" s="87">
        <f>L489/$C489</f>
        <v>1</v>
      </c>
      <c r="AB489" s="87">
        <f>N489/M489</f>
        <v>1</v>
      </c>
      <c r="AC489" s="87">
        <f>O489/$C489</f>
        <v>1</v>
      </c>
      <c r="AD489" s="87">
        <f>P489/$C489</f>
        <v>1</v>
      </c>
      <c r="AE489" s="87">
        <f>Q489/$C489</f>
        <v>1</v>
      </c>
    </row>
    <row r="490" spans="1:31" x14ac:dyDescent="0.2">
      <c r="A490" s="46">
        <f>'бланки '!D494</f>
        <v>489</v>
      </c>
      <c r="B490" s="82" t="str">
        <f>'бланки '!C494</f>
        <v>МКДОУ «Ягдыгский детский сад «Алёнка»»</v>
      </c>
      <c r="C490" s="79">
        <v>16</v>
      </c>
      <c r="D490" s="79">
        <v>14</v>
      </c>
      <c r="E490" s="79">
        <v>13</v>
      </c>
      <c r="F490" s="79">
        <v>14</v>
      </c>
      <c r="G490" s="79">
        <v>14</v>
      </c>
      <c r="H490" s="79">
        <v>13</v>
      </c>
      <c r="I490" s="79">
        <v>3</v>
      </c>
      <c r="J490" s="79">
        <v>2</v>
      </c>
      <c r="K490" s="79">
        <v>15</v>
      </c>
      <c r="L490" s="79">
        <v>14</v>
      </c>
      <c r="M490" s="79">
        <v>15</v>
      </c>
      <c r="N490" s="79">
        <v>15</v>
      </c>
      <c r="O490" s="79">
        <v>15</v>
      </c>
      <c r="P490" s="79">
        <v>16</v>
      </c>
      <c r="Q490" s="79">
        <v>14</v>
      </c>
      <c r="T490" s="86">
        <f>A490</f>
        <v>489</v>
      </c>
      <c r="U490" s="86" t="str">
        <f>B490</f>
        <v>МКДОУ «Ягдыгский детский сад «Алёнка»»</v>
      </c>
      <c r="V490" s="87">
        <f>G490/F490</f>
        <v>1</v>
      </c>
      <c r="W490" s="87">
        <f>E490/D490</f>
        <v>0.9285714285714286</v>
      </c>
      <c r="X490" s="87">
        <f>H490/$C490</f>
        <v>0.8125</v>
      </c>
      <c r="Y490" s="87">
        <f>J490/I490</f>
        <v>0.66666666666666663</v>
      </c>
      <c r="Z490" s="87">
        <f>K490/$C490</f>
        <v>0.9375</v>
      </c>
      <c r="AA490" s="87">
        <f>L490/$C490</f>
        <v>0.875</v>
      </c>
      <c r="AB490" s="87">
        <f>N490/M490</f>
        <v>1</v>
      </c>
      <c r="AC490" s="87">
        <f>O490/$C490</f>
        <v>0.9375</v>
      </c>
      <c r="AD490" s="87">
        <f>P490/$C490</f>
        <v>1</v>
      </c>
      <c r="AE490" s="87">
        <f>Q490/$C490</f>
        <v>0.875</v>
      </c>
    </row>
    <row r="491" spans="1:31" x14ac:dyDescent="0.2">
      <c r="A491" s="46">
        <f>'бланки '!D495</f>
        <v>490</v>
      </c>
      <c r="B491" s="82" t="str">
        <f>'бланки '!C495</f>
        <v>МКДОУ «Джугдильский детский сад «Ласточка»»</v>
      </c>
      <c r="C491" s="79">
        <v>22</v>
      </c>
      <c r="D491" s="79">
        <v>21</v>
      </c>
      <c r="E491" s="79">
        <v>19</v>
      </c>
      <c r="F491" s="79">
        <v>20</v>
      </c>
      <c r="G491" s="79">
        <v>20</v>
      </c>
      <c r="H491" s="79">
        <v>20</v>
      </c>
      <c r="I491" s="79">
        <v>4</v>
      </c>
      <c r="J491" s="79">
        <v>4</v>
      </c>
      <c r="K491" s="79">
        <v>20</v>
      </c>
      <c r="L491" s="79">
        <v>21</v>
      </c>
      <c r="M491" s="79">
        <v>17</v>
      </c>
      <c r="N491" s="79">
        <v>16</v>
      </c>
      <c r="O491" s="79">
        <v>20</v>
      </c>
      <c r="P491" s="79">
        <v>21</v>
      </c>
      <c r="Q491" s="79">
        <v>19</v>
      </c>
      <c r="T491" s="86">
        <f>A491</f>
        <v>490</v>
      </c>
      <c r="U491" s="86" t="str">
        <f>B491</f>
        <v>МКДОУ «Джугдильский детский сад «Ласточка»»</v>
      </c>
      <c r="V491" s="87">
        <f>G491/F491</f>
        <v>1</v>
      </c>
      <c r="W491" s="87">
        <f>E491/D491</f>
        <v>0.90476190476190477</v>
      </c>
      <c r="X491" s="87">
        <f>H491/$C491</f>
        <v>0.90909090909090906</v>
      </c>
      <c r="Y491" s="87">
        <f>J491/I491</f>
        <v>1</v>
      </c>
      <c r="Z491" s="87">
        <f>K491/$C491</f>
        <v>0.90909090909090906</v>
      </c>
      <c r="AA491" s="87">
        <f>L491/$C491</f>
        <v>0.95454545454545459</v>
      </c>
      <c r="AB491" s="87">
        <f>N491/M491</f>
        <v>0.94117647058823528</v>
      </c>
      <c r="AC491" s="87">
        <f>O491/$C491</f>
        <v>0.90909090909090906</v>
      </c>
      <c r="AD491" s="87">
        <f>P491/$C491</f>
        <v>0.95454545454545459</v>
      </c>
      <c r="AE491" s="87">
        <f>Q491/$C491</f>
        <v>0.86363636363636365</v>
      </c>
    </row>
    <row r="492" spans="1:31" x14ac:dyDescent="0.2">
      <c r="A492" s="46">
        <f>'бланки '!D496</f>
        <v>491</v>
      </c>
      <c r="B492" s="82" t="str">
        <f>'бланки '!C496</f>
        <v>МКДОУ «Фиргильский детский сад «Новичок»</v>
      </c>
      <c r="C492" s="79">
        <v>14</v>
      </c>
      <c r="D492" s="79">
        <v>13</v>
      </c>
      <c r="E492" s="79">
        <v>13</v>
      </c>
      <c r="F492" s="79">
        <v>7</v>
      </c>
      <c r="G492" s="79">
        <v>7</v>
      </c>
      <c r="H492" s="79">
        <v>13</v>
      </c>
      <c r="I492" s="79">
        <v>1</v>
      </c>
      <c r="J492" s="79">
        <v>1</v>
      </c>
      <c r="K492" s="79">
        <v>12</v>
      </c>
      <c r="L492" s="79">
        <v>14</v>
      </c>
      <c r="M492" s="79">
        <v>5</v>
      </c>
      <c r="N492" s="79">
        <v>5</v>
      </c>
      <c r="O492" s="79">
        <v>12</v>
      </c>
      <c r="P492" s="79">
        <v>14</v>
      </c>
      <c r="Q492" s="79">
        <v>14</v>
      </c>
      <c r="T492" s="86">
        <f>A492</f>
        <v>491</v>
      </c>
      <c r="U492" s="86" t="str">
        <f>B492</f>
        <v>МКДОУ «Фиргильский детский сад «Новичок»</v>
      </c>
      <c r="V492" s="87">
        <f>G492/F492</f>
        <v>1</v>
      </c>
      <c r="W492" s="87">
        <f>E492/D492</f>
        <v>1</v>
      </c>
      <c r="X492" s="87">
        <f>H492/$C492</f>
        <v>0.9285714285714286</v>
      </c>
      <c r="Y492" s="87">
        <f>J492/I492</f>
        <v>1</v>
      </c>
      <c r="Z492" s="87">
        <f>K492/$C492</f>
        <v>0.8571428571428571</v>
      </c>
      <c r="AA492" s="87">
        <f>L492/$C492</f>
        <v>1</v>
      </c>
      <c r="AB492" s="87">
        <f>N492/M492</f>
        <v>1</v>
      </c>
      <c r="AC492" s="87">
        <f>O492/$C492</f>
        <v>0.8571428571428571</v>
      </c>
      <c r="AD492" s="87">
        <f>P492/$C492</f>
        <v>1</v>
      </c>
      <c r="AE492" s="87">
        <f>Q492/$C492</f>
        <v>1</v>
      </c>
    </row>
    <row r="493" spans="1:31" x14ac:dyDescent="0.2">
      <c r="A493" s="46">
        <f>'бланки '!D497</f>
        <v>492</v>
      </c>
      <c r="B493" s="82" t="str">
        <f>'бланки '!C497</f>
        <v>МКДОУ «Урзигский детский сад «Орленок»»</v>
      </c>
      <c r="C493" s="79">
        <v>8</v>
      </c>
      <c r="D493" s="79">
        <v>7</v>
      </c>
      <c r="E493" s="79">
        <v>7</v>
      </c>
      <c r="F493" s="79">
        <v>8</v>
      </c>
      <c r="G493" s="79">
        <v>7</v>
      </c>
      <c r="H493" s="79">
        <v>7</v>
      </c>
      <c r="I493" s="79">
        <v>1</v>
      </c>
      <c r="J493" s="79">
        <v>1</v>
      </c>
      <c r="K493" s="79">
        <v>8</v>
      </c>
      <c r="L493" s="79">
        <v>7</v>
      </c>
      <c r="M493" s="79">
        <v>7</v>
      </c>
      <c r="N493" s="79">
        <v>7</v>
      </c>
      <c r="O493" s="79">
        <v>8</v>
      </c>
      <c r="P493" s="79">
        <v>8</v>
      </c>
      <c r="Q493" s="79">
        <v>8</v>
      </c>
      <c r="T493" s="86">
        <f>A493</f>
        <v>492</v>
      </c>
      <c r="U493" s="86" t="str">
        <f>B493</f>
        <v>МКДОУ «Урзигский детский сад «Орленок»»</v>
      </c>
      <c r="V493" s="87">
        <f>G493/F493</f>
        <v>0.875</v>
      </c>
      <c r="W493" s="87">
        <f>E493/D493</f>
        <v>1</v>
      </c>
      <c r="X493" s="87">
        <f>H493/$C493</f>
        <v>0.875</v>
      </c>
      <c r="Y493" s="87">
        <f>J493/I493</f>
        <v>1</v>
      </c>
      <c r="Z493" s="87">
        <f>K493/$C493</f>
        <v>1</v>
      </c>
      <c r="AA493" s="87">
        <f>L493/$C493</f>
        <v>0.875</v>
      </c>
      <c r="AB493" s="87">
        <f>N493/M493</f>
        <v>1</v>
      </c>
      <c r="AC493" s="87">
        <f>O493/$C493</f>
        <v>1</v>
      </c>
      <c r="AD493" s="87">
        <f>P493/$C493</f>
        <v>1</v>
      </c>
      <c r="AE493" s="87">
        <f>Q493/$C493</f>
        <v>1</v>
      </c>
    </row>
    <row r="494" spans="1:31" x14ac:dyDescent="0.2">
      <c r="A494" s="46">
        <f>'бланки '!D498</f>
        <v>493</v>
      </c>
      <c r="B494" s="82" t="str">
        <f>'бланки '!C498</f>
        <v>МКДОУ «Сиртычский детский сад « Рассвет»</v>
      </c>
      <c r="C494" s="79">
        <v>24</v>
      </c>
      <c r="D494" s="79">
        <v>23</v>
      </c>
      <c r="E494" s="79">
        <v>23</v>
      </c>
      <c r="F494" s="79">
        <v>22</v>
      </c>
      <c r="G494" s="79">
        <v>22</v>
      </c>
      <c r="H494" s="79">
        <v>22</v>
      </c>
      <c r="I494" s="79">
        <v>2</v>
      </c>
      <c r="J494" s="79">
        <v>2</v>
      </c>
      <c r="K494" s="79">
        <v>24</v>
      </c>
      <c r="L494" s="79">
        <v>22</v>
      </c>
      <c r="M494" s="79">
        <v>23</v>
      </c>
      <c r="N494" s="79">
        <v>23</v>
      </c>
      <c r="O494" s="79">
        <v>24</v>
      </c>
      <c r="P494" s="79">
        <v>23</v>
      </c>
      <c r="Q494" s="79">
        <v>24</v>
      </c>
      <c r="T494" s="86">
        <f>A494</f>
        <v>493</v>
      </c>
      <c r="U494" s="86" t="str">
        <f>B494</f>
        <v>МКДОУ «Сиртычский детский сад « Рассвет»</v>
      </c>
      <c r="V494" s="87">
        <f>G494/F494</f>
        <v>1</v>
      </c>
      <c r="W494" s="87">
        <f>E494/D494</f>
        <v>1</v>
      </c>
      <c r="X494" s="87">
        <f>H494/$C494</f>
        <v>0.91666666666666663</v>
      </c>
      <c r="Y494" s="87">
        <f>J494/I494</f>
        <v>1</v>
      </c>
      <c r="Z494" s="87">
        <f>K494/$C494</f>
        <v>1</v>
      </c>
      <c r="AA494" s="87">
        <f>L494/$C494</f>
        <v>0.91666666666666663</v>
      </c>
      <c r="AB494" s="87">
        <f>N494/M494</f>
        <v>1</v>
      </c>
      <c r="AC494" s="87">
        <f>O494/$C494</f>
        <v>1</v>
      </c>
      <c r="AD494" s="87">
        <f>P494/$C494</f>
        <v>0.95833333333333337</v>
      </c>
      <c r="AE494" s="87">
        <f>Q494/$C494</f>
        <v>1</v>
      </c>
    </row>
    <row r="495" spans="1:31" x14ac:dyDescent="0.2">
      <c r="A495" s="46">
        <f>'бланки '!D499</f>
        <v>494</v>
      </c>
      <c r="B495" s="82" t="str">
        <f>'бланки '!C499</f>
        <v>МКДОУ «Чулатский детский сад «Огонек»</v>
      </c>
      <c r="C495" s="79">
        <v>16</v>
      </c>
      <c r="D495" s="79">
        <v>16</v>
      </c>
      <c r="E495" s="79">
        <v>16</v>
      </c>
      <c r="F495" s="79">
        <v>16</v>
      </c>
      <c r="G495" s="79">
        <v>16</v>
      </c>
      <c r="H495" s="79">
        <v>16</v>
      </c>
      <c r="I495" s="79">
        <v>2</v>
      </c>
      <c r="J495" s="79">
        <v>2</v>
      </c>
      <c r="K495" s="79">
        <v>16</v>
      </c>
      <c r="L495" s="79">
        <v>16</v>
      </c>
      <c r="M495" s="79">
        <v>16</v>
      </c>
      <c r="N495" s="79">
        <v>16</v>
      </c>
      <c r="O495" s="79">
        <v>16</v>
      </c>
      <c r="P495" s="79">
        <v>15</v>
      </c>
      <c r="Q495" s="79">
        <v>15</v>
      </c>
      <c r="T495" s="86">
        <f>A495</f>
        <v>494</v>
      </c>
      <c r="U495" s="86" t="str">
        <f>B495</f>
        <v>МКДОУ «Чулатский детский сад «Огонек»</v>
      </c>
      <c r="V495" s="87">
        <f>G495/F495</f>
        <v>1</v>
      </c>
      <c r="W495" s="87">
        <f>E495/D495</f>
        <v>1</v>
      </c>
      <c r="X495" s="87">
        <f>H495/$C495</f>
        <v>1</v>
      </c>
      <c r="Y495" s="87">
        <f>J495/I495</f>
        <v>1</v>
      </c>
      <c r="Z495" s="87">
        <f>K495/$C495</f>
        <v>1</v>
      </c>
      <c r="AA495" s="87">
        <f>L495/$C495</f>
        <v>1</v>
      </c>
      <c r="AB495" s="87">
        <f>N495/M495</f>
        <v>1</v>
      </c>
      <c r="AC495" s="87">
        <f>O495/$C495</f>
        <v>1</v>
      </c>
      <c r="AD495" s="87">
        <f>P495/$C495</f>
        <v>0.9375</v>
      </c>
      <c r="AE495" s="87">
        <f>Q495/$C495</f>
        <v>0.9375</v>
      </c>
    </row>
    <row r="496" spans="1:31" x14ac:dyDescent="0.2">
      <c r="A496" s="46">
        <f>'бланки '!D500</f>
        <v>495</v>
      </c>
      <c r="B496" s="82" t="str">
        <f>'бланки '!C500</f>
        <v>МБУ ДО "ДЮСШ №1"</v>
      </c>
      <c r="C496" s="79">
        <v>283</v>
      </c>
      <c r="D496" s="79">
        <v>250</v>
      </c>
      <c r="E496" s="79">
        <v>248</v>
      </c>
      <c r="F496" s="79">
        <v>238</v>
      </c>
      <c r="G496" s="79">
        <v>235</v>
      </c>
      <c r="H496" s="79">
        <v>268</v>
      </c>
      <c r="I496" s="79">
        <v>44</v>
      </c>
      <c r="J496" s="79">
        <v>39</v>
      </c>
      <c r="K496" s="79">
        <v>275</v>
      </c>
      <c r="L496" s="79">
        <v>281</v>
      </c>
      <c r="M496" s="79">
        <v>230</v>
      </c>
      <c r="N496" s="79">
        <v>229</v>
      </c>
      <c r="O496" s="79">
        <v>276</v>
      </c>
      <c r="P496" s="79">
        <v>277</v>
      </c>
      <c r="Q496" s="79">
        <v>275</v>
      </c>
      <c r="T496" s="86">
        <f>A496</f>
        <v>495</v>
      </c>
      <c r="U496" s="86" t="str">
        <f>B496</f>
        <v>МБУ ДО "ДЮСШ №1"</v>
      </c>
      <c r="V496" s="87">
        <f>G496/F496</f>
        <v>0.98739495798319332</v>
      </c>
      <c r="W496" s="87">
        <f>E496/D496</f>
        <v>0.99199999999999999</v>
      </c>
      <c r="X496" s="87">
        <f>H496/$C496</f>
        <v>0.94699646643109536</v>
      </c>
      <c r="Y496" s="87">
        <f>J496/I496</f>
        <v>0.88636363636363635</v>
      </c>
      <c r="Z496" s="87">
        <f>K496/$C496</f>
        <v>0.9717314487632509</v>
      </c>
      <c r="AA496" s="87">
        <f>L496/$C496</f>
        <v>0.99293286219081267</v>
      </c>
      <c r="AB496" s="87">
        <f>N496/M496</f>
        <v>0.9956521739130435</v>
      </c>
      <c r="AC496" s="87">
        <f>O496/$C496</f>
        <v>0.97526501766784457</v>
      </c>
      <c r="AD496" s="87">
        <f>P496/$C496</f>
        <v>0.97879858657243812</v>
      </c>
      <c r="AE496" s="87">
        <f>Q496/$C496</f>
        <v>0.9717314487632509</v>
      </c>
    </row>
    <row r="497" spans="1:31" x14ac:dyDescent="0.2">
      <c r="A497" s="46">
        <f>'бланки '!D501</f>
        <v>496</v>
      </c>
      <c r="B497" s="82" t="str">
        <f>'бланки '!C501</f>
        <v>МБУ ДО "ДЮСШ №3 по волейболу"</v>
      </c>
      <c r="C497" s="79">
        <v>420</v>
      </c>
      <c r="D497" s="79">
        <v>291</v>
      </c>
      <c r="E497" s="79">
        <v>283</v>
      </c>
      <c r="F497" s="79">
        <v>219</v>
      </c>
      <c r="G497" s="79">
        <v>207</v>
      </c>
      <c r="H497" s="79">
        <v>397</v>
      </c>
      <c r="I497" s="79">
        <v>61</v>
      </c>
      <c r="J497" s="79">
        <v>55</v>
      </c>
      <c r="K497" s="79">
        <v>410</v>
      </c>
      <c r="L497" s="79">
        <v>411</v>
      </c>
      <c r="M497" s="79">
        <v>216</v>
      </c>
      <c r="N497" s="79">
        <v>211</v>
      </c>
      <c r="O497" s="79">
        <v>405</v>
      </c>
      <c r="P497" s="79">
        <v>413</v>
      </c>
      <c r="Q497" s="79">
        <v>410</v>
      </c>
      <c r="T497" s="86">
        <f>A497</f>
        <v>496</v>
      </c>
      <c r="U497" s="86" t="str">
        <f>B497</f>
        <v>МБУ ДО "ДЮСШ №3 по волейболу"</v>
      </c>
      <c r="V497" s="87">
        <f>G497/F497</f>
        <v>0.9452054794520548</v>
      </c>
      <c r="W497" s="87">
        <f>E497/D497</f>
        <v>0.97250859106529208</v>
      </c>
      <c r="X497" s="87">
        <f>H497/$C497</f>
        <v>0.94523809523809521</v>
      </c>
      <c r="Y497" s="87">
        <f>J497/I497</f>
        <v>0.90163934426229508</v>
      </c>
      <c r="Z497" s="87">
        <f>K497/$C497</f>
        <v>0.97619047619047616</v>
      </c>
      <c r="AA497" s="87">
        <f>L497/$C497</f>
        <v>0.97857142857142854</v>
      </c>
      <c r="AB497" s="87">
        <f>N497/M497</f>
        <v>0.97685185185185186</v>
      </c>
      <c r="AC497" s="87">
        <f>O497/$C497</f>
        <v>0.9642857142857143</v>
      </c>
      <c r="AD497" s="87">
        <f>P497/$C497</f>
        <v>0.98333333333333328</v>
      </c>
      <c r="AE497" s="87">
        <f>Q497/$C497</f>
        <v>0.97619047619047616</v>
      </c>
    </row>
    <row r="498" spans="1:31" x14ac:dyDescent="0.2">
      <c r="A498" s="46">
        <f>'бланки '!D502</f>
        <v>497</v>
      </c>
      <c r="B498" s="82" t="str">
        <f>'бланки '!C502</f>
        <v>МБУ ДО "ДЮСШ № 4"</v>
      </c>
      <c r="C498" s="79">
        <v>418</v>
      </c>
      <c r="D498" s="79">
        <v>318</v>
      </c>
      <c r="E498" s="79">
        <v>312</v>
      </c>
      <c r="F498" s="79">
        <v>283</v>
      </c>
      <c r="G498" s="79">
        <v>275</v>
      </c>
      <c r="H498" s="79">
        <v>393</v>
      </c>
      <c r="I498" s="79">
        <v>63</v>
      </c>
      <c r="J498" s="79">
        <v>57</v>
      </c>
      <c r="K498" s="79">
        <v>406</v>
      </c>
      <c r="L498" s="79">
        <v>410</v>
      </c>
      <c r="M498" s="79">
        <v>252</v>
      </c>
      <c r="N498" s="79">
        <v>243</v>
      </c>
      <c r="O498" s="79">
        <v>404</v>
      </c>
      <c r="P498" s="79">
        <v>405</v>
      </c>
      <c r="Q498" s="79">
        <v>399</v>
      </c>
      <c r="T498" s="86">
        <f>A498</f>
        <v>497</v>
      </c>
      <c r="U498" s="86" t="str">
        <f>B498</f>
        <v>МБУ ДО "ДЮСШ № 4"</v>
      </c>
      <c r="V498" s="87">
        <f>G498/F498</f>
        <v>0.9717314487632509</v>
      </c>
      <c r="W498" s="87">
        <f>E498/D498</f>
        <v>0.98113207547169812</v>
      </c>
      <c r="X498" s="87">
        <f>H498/$C498</f>
        <v>0.94019138755980858</v>
      </c>
      <c r="Y498" s="87">
        <f>J498/I498</f>
        <v>0.90476190476190477</v>
      </c>
      <c r="Z498" s="87">
        <f>K498/$C498</f>
        <v>0.9712918660287081</v>
      </c>
      <c r="AA498" s="87">
        <f>L498/$C498</f>
        <v>0.98086124401913877</v>
      </c>
      <c r="AB498" s="87">
        <f>N498/M498</f>
        <v>0.9642857142857143</v>
      </c>
      <c r="AC498" s="87">
        <f>O498/$C498</f>
        <v>0.96650717703349287</v>
      </c>
      <c r="AD498" s="87">
        <f>P498/$C498</f>
        <v>0.96889952153110048</v>
      </c>
      <c r="AE498" s="87">
        <f>Q498/$C498</f>
        <v>0.95454545454545459</v>
      </c>
    </row>
    <row r="499" spans="1:31" x14ac:dyDescent="0.2">
      <c r="A499" s="46">
        <f>'бланки '!D503</f>
        <v>498</v>
      </c>
      <c r="B499" s="82" t="str">
        <f>'бланки '!C503</f>
        <v>МБУ ДО «Дом детского творчества»</v>
      </c>
      <c r="C499" s="79">
        <v>600</v>
      </c>
      <c r="D499" s="79">
        <v>489</v>
      </c>
      <c r="E499" s="79">
        <v>481</v>
      </c>
      <c r="F499" s="79">
        <v>427</v>
      </c>
      <c r="G499" s="79">
        <v>414</v>
      </c>
      <c r="H499" s="79">
        <v>545</v>
      </c>
      <c r="I499" s="79">
        <v>67</v>
      </c>
      <c r="J499" s="79">
        <v>66</v>
      </c>
      <c r="K499" s="79">
        <v>574</v>
      </c>
      <c r="L499" s="79">
        <v>579</v>
      </c>
      <c r="M499" s="79">
        <v>430</v>
      </c>
      <c r="N499" s="79">
        <v>413</v>
      </c>
      <c r="O499" s="79">
        <v>583</v>
      </c>
      <c r="P499" s="79">
        <v>578</v>
      </c>
      <c r="Q499" s="79">
        <v>579</v>
      </c>
      <c r="T499" s="86">
        <f>A499</f>
        <v>498</v>
      </c>
      <c r="U499" s="86" t="str">
        <f>B499</f>
        <v>МБУ ДО «Дом детского творчества»</v>
      </c>
      <c r="V499" s="87">
        <f>G499/F499</f>
        <v>0.96955503512880559</v>
      </c>
      <c r="W499" s="87">
        <f>E499/D499</f>
        <v>0.98364008179959095</v>
      </c>
      <c r="X499" s="87">
        <f>H499/$C499</f>
        <v>0.90833333333333333</v>
      </c>
      <c r="Y499" s="87">
        <f>J499/I499</f>
        <v>0.9850746268656716</v>
      </c>
      <c r="Z499" s="87">
        <f>K499/$C499</f>
        <v>0.95666666666666667</v>
      </c>
      <c r="AA499" s="87">
        <f>L499/$C499</f>
        <v>0.96499999999999997</v>
      </c>
      <c r="AB499" s="87">
        <f>N499/M499</f>
        <v>0.96046511627906972</v>
      </c>
      <c r="AC499" s="87">
        <f>O499/$C499</f>
        <v>0.97166666666666668</v>
      </c>
      <c r="AD499" s="87">
        <f>P499/$C499</f>
        <v>0.96333333333333337</v>
      </c>
      <c r="AE499" s="87">
        <f>Q499/$C499</f>
        <v>0.96499999999999997</v>
      </c>
    </row>
    <row r="500" spans="1:31" x14ac:dyDescent="0.2">
      <c r="A500" s="46">
        <f>'бланки '!D504</f>
        <v>499</v>
      </c>
      <c r="B500" s="82" t="str">
        <f>'бланки '!C504</f>
        <v>МБУК ДО "ТРДШИ ИМ. К. МАГОМЕДОВА"</v>
      </c>
      <c r="C500" s="79">
        <v>85</v>
      </c>
      <c r="D500" s="79">
        <v>73</v>
      </c>
      <c r="E500" s="79">
        <v>70</v>
      </c>
      <c r="F500" s="79">
        <v>61</v>
      </c>
      <c r="G500" s="79">
        <v>58</v>
      </c>
      <c r="H500" s="79">
        <v>71</v>
      </c>
      <c r="I500" s="79">
        <v>9</v>
      </c>
      <c r="J500" s="79">
        <v>9</v>
      </c>
      <c r="K500" s="79">
        <v>81</v>
      </c>
      <c r="L500" s="79">
        <v>81</v>
      </c>
      <c r="M500" s="79">
        <v>66</v>
      </c>
      <c r="N500" s="79">
        <v>63</v>
      </c>
      <c r="O500" s="79">
        <v>80</v>
      </c>
      <c r="P500" s="79">
        <v>81</v>
      </c>
      <c r="Q500" s="79">
        <v>81</v>
      </c>
      <c r="T500" s="86">
        <f>A500</f>
        <v>499</v>
      </c>
      <c r="U500" s="86" t="str">
        <f>B500</f>
        <v>МБУК ДО "ТРДШИ ИМ. К. МАГОМЕДОВА"</v>
      </c>
      <c r="V500" s="87">
        <f>G500/F500</f>
        <v>0.95081967213114749</v>
      </c>
      <c r="W500" s="87">
        <f>E500/D500</f>
        <v>0.95890410958904104</v>
      </c>
      <c r="X500" s="87">
        <f>H500/$C500</f>
        <v>0.83529411764705885</v>
      </c>
      <c r="Y500" s="87">
        <f>J500/I500</f>
        <v>1</v>
      </c>
      <c r="Z500" s="87">
        <f>K500/$C500</f>
        <v>0.95294117647058818</v>
      </c>
      <c r="AA500" s="87">
        <f>L500/$C500</f>
        <v>0.95294117647058818</v>
      </c>
      <c r="AB500" s="87">
        <f>N500/M500</f>
        <v>0.95454545454545459</v>
      </c>
      <c r="AC500" s="87">
        <f>O500/$C500</f>
        <v>0.94117647058823528</v>
      </c>
      <c r="AD500" s="87">
        <f>P500/$C500</f>
        <v>0.95294117647058818</v>
      </c>
      <c r="AE500" s="87">
        <f>Q500/$C500</f>
        <v>0.95294117647058818</v>
      </c>
    </row>
    <row r="501" spans="1:31" x14ac:dyDescent="0.2">
      <c r="A501" s="46">
        <f>'бланки '!D505</f>
        <v>500</v>
      </c>
      <c r="B501" s="82" t="str">
        <f>'бланки '!C505</f>
        <v xml:space="preserve"> Муниципальное Казенное Учреждение Дополнительного Образования "Тарумовская Детская Школа Искусств"</v>
      </c>
      <c r="C501" s="79">
        <v>138</v>
      </c>
      <c r="D501" s="79">
        <v>81</v>
      </c>
      <c r="E501" s="79">
        <v>75</v>
      </c>
      <c r="F501" s="79">
        <v>61</v>
      </c>
      <c r="G501" s="79">
        <v>56</v>
      </c>
      <c r="H501" s="79">
        <v>103</v>
      </c>
      <c r="I501" s="79">
        <v>12</v>
      </c>
      <c r="J501" s="79">
        <v>9</v>
      </c>
      <c r="K501" s="79">
        <v>128</v>
      </c>
      <c r="L501" s="79">
        <v>129</v>
      </c>
      <c r="M501" s="79">
        <v>97</v>
      </c>
      <c r="N501" s="79">
        <v>81</v>
      </c>
      <c r="O501" s="79">
        <v>109</v>
      </c>
      <c r="P501" s="79">
        <v>115</v>
      </c>
      <c r="Q501" s="79">
        <v>117</v>
      </c>
      <c r="T501" s="86">
        <f>A501</f>
        <v>500</v>
      </c>
      <c r="U501" s="86" t="str">
        <f>B501</f>
        <v xml:space="preserve"> Муниципальное Казенное Учреждение Дополнительного Образования "Тарумовская Детская Школа Искусств"</v>
      </c>
      <c r="V501" s="87">
        <f>G501/F501</f>
        <v>0.91803278688524592</v>
      </c>
      <c r="W501" s="87">
        <f>E501/D501</f>
        <v>0.92592592592592593</v>
      </c>
      <c r="X501" s="87">
        <f>H501/$C501</f>
        <v>0.74637681159420288</v>
      </c>
      <c r="Y501" s="87">
        <f>J501/I501</f>
        <v>0.75</v>
      </c>
      <c r="Z501" s="87">
        <f>K501/$C501</f>
        <v>0.92753623188405798</v>
      </c>
      <c r="AA501" s="87">
        <f>L501/$C501</f>
        <v>0.93478260869565222</v>
      </c>
      <c r="AB501" s="87">
        <f>N501/M501</f>
        <v>0.83505154639175261</v>
      </c>
      <c r="AC501" s="87">
        <f>O501/$C501</f>
        <v>0.78985507246376807</v>
      </c>
      <c r="AD501" s="87">
        <f>P501/$C501</f>
        <v>0.83333333333333337</v>
      </c>
      <c r="AE501" s="87">
        <f>Q501/$C501</f>
        <v>0.84782608695652173</v>
      </c>
    </row>
    <row r="502" spans="1:31" x14ac:dyDescent="0.2">
      <c r="A502" s="46">
        <f>'бланки '!D506</f>
        <v>501</v>
      </c>
      <c r="B502" s="82" t="str">
        <f>'бланки '!C506</f>
        <v>МКОУ "Рассветовская СОШ"</v>
      </c>
      <c r="C502" s="79">
        <v>115</v>
      </c>
      <c r="D502" s="79">
        <v>95</v>
      </c>
      <c r="E502" s="79">
        <v>92</v>
      </c>
      <c r="F502" s="79">
        <v>88</v>
      </c>
      <c r="G502" s="79">
        <v>84</v>
      </c>
      <c r="H502" s="79">
        <v>86</v>
      </c>
      <c r="I502" s="79">
        <v>5</v>
      </c>
      <c r="J502" s="79">
        <v>5</v>
      </c>
      <c r="K502" s="79">
        <v>110</v>
      </c>
      <c r="L502" s="79">
        <v>108</v>
      </c>
      <c r="M502" s="79">
        <v>87</v>
      </c>
      <c r="N502" s="79">
        <v>84</v>
      </c>
      <c r="O502" s="79">
        <v>104</v>
      </c>
      <c r="P502" s="79">
        <v>108</v>
      </c>
      <c r="Q502" s="79">
        <v>107</v>
      </c>
      <c r="T502" s="86">
        <f>A502</f>
        <v>501</v>
      </c>
      <c r="U502" s="86" t="str">
        <f>B502</f>
        <v>МКОУ "Рассветовская СОШ"</v>
      </c>
      <c r="V502" s="87">
        <f>G502/F502</f>
        <v>0.95454545454545459</v>
      </c>
      <c r="W502" s="87">
        <f>E502/D502</f>
        <v>0.96842105263157896</v>
      </c>
      <c r="X502" s="87">
        <f>H502/$C502</f>
        <v>0.74782608695652175</v>
      </c>
      <c r="Y502" s="87">
        <f>J502/I502</f>
        <v>1</v>
      </c>
      <c r="Z502" s="87">
        <f>K502/$C502</f>
        <v>0.95652173913043481</v>
      </c>
      <c r="AA502" s="87">
        <f>L502/$C502</f>
        <v>0.93913043478260871</v>
      </c>
      <c r="AB502" s="87">
        <f>N502/M502</f>
        <v>0.96551724137931039</v>
      </c>
      <c r="AC502" s="87">
        <f>O502/$C502</f>
        <v>0.90434782608695652</v>
      </c>
      <c r="AD502" s="87">
        <f>P502/$C502</f>
        <v>0.93913043478260871</v>
      </c>
      <c r="AE502" s="87">
        <f>Q502/$C502</f>
        <v>0.93043478260869561</v>
      </c>
    </row>
    <row r="503" spans="1:31" x14ac:dyDescent="0.2">
      <c r="A503" s="46">
        <f>'бланки '!D507</f>
        <v>502</v>
      </c>
      <c r="B503" s="82" t="str">
        <f>'бланки '!C507</f>
        <v>МКОУ "Ново-Романовская СОШ"</v>
      </c>
      <c r="C503" s="79">
        <v>95</v>
      </c>
      <c r="D503" s="79">
        <v>79</v>
      </c>
      <c r="E503" s="79">
        <v>77</v>
      </c>
      <c r="F503" s="79">
        <v>81</v>
      </c>
      <c r="G503" s="79">
        <v>76</v>
      </c>
      <c r="H503" s="79">
        <v>71</v>
      </c>
      <c r="I503" s="79">
        <v>2</v>
      </c>
      <c r="J503" s="79">
        <v>2</v>
      </c>
      <c r="K503" s="79">
        <v>88</v>
      </c>
      <c r="L503" s="79">
        <v>88</v>
      </c>
      <c r="M503" s="79">
        <v>76</v>
      </c>
      <c r="N503" s="79">
        <v>74</v>
      </c>
      <c r="O503" s="79">
        <v>86</v>
      </c>
      <c r="P503" s="79">
        <v>89</v>
      </c>
      <c r="Q503" s="79">
        <v>88</v>
      </c>
      <c r="T503" s="86">
        <f>A503</f>
        <v>502</v>
      </c>
      <c r="U503" s="86" t="str">
        <f>B503</f>
        <v>МКОУ "Ново-Романовская СОШ"</v>
      </c>
      <c r="V503" s="87">
        <f>G503/F503</f>
        <v>0.93827160493827155</v>
      </c>
      <c r="W503" s="87">
        <f>E503/D503</f>
        <v>0.97468354430379744</v>
      </c>
      <c r="X503" s="87">
        <f>H503/$C503</f>
        <v>0.74736842105263157</v>
      </c>
      <c r="Y503" s="87">
        <f>J503/I503</f>
        <v>1</v>
      </c>
      <c r="Z503" s="87">
        <f>K503/$C503</f>
        <v>0.9263157894736842</v>
      </c>
      <c r="AA503" s="87">
        <f>L503/$C503</f>
        <v>0.9263157894736842</v>
      </c>
      <c r="AB503" s="87">
        <f>N503/M503</f>
        <v>0.97368421052631582</v>
      </c>
      <c r="AC503" s="87">
        <f>O503/$C503</f>
        <v>0.90526315789473688</v>
      </c>
      <c r="AD503" s="87">
        <f>P503/$C503</f>
        <v>0.93684210526315792</v>
      </c>
      <c r="AE503" s="87">
        <f>Q503/$C503</f>
        <v>0.9263157894736842</v>
      </c>
    </row>
    <row r="504" spans="1:31" x14ac:dyDescent="0.2">
      <c r="A504" s="46">
        <f>'бланки '!D508</f>
        <v>503</v>
      </c>
      <c r="B504" s="82" t="str">
        <f>'бланки '!C508</f>
        <v>МКОУ "Максимо-Горьковская НОШ"</v>
      </c>
      <c r="C504" s="79">
        <v>6</v>
      </c>
      <c r="D504" s="79">
        <v>6</v>
      </c>
      <c r="E504" s="79">
        <v>6</v>
      </c>
      <c r="F504" s="79">
        <v>5</v>
      </c>
      <c r="G504" s="79">
        <v>5</v>
      </c>
      <c r="H504" s="79">
        <v>5</v>
      </c>
      <c r="I504" s="79">
        <v>1</v>
      </c>
      <c r="J504" s="79">
        <v>1</v>
      </c>
      <c r="K504" s="79">
        <v>6</v>
      </c>
      <c r="L504" s="79">
        <v>6</v>
      </c>
      <c r="M504" s="79">
        <v>5</v>
      </c>
      <c r="N504" s="79">
        <v>5</v>
      </c>
      <c r="O504" s="79">
        <v>5</v>
      </c>
      <c r="P504" s="79">
        <v>5</v>
      </c>
      <c r="Q504" s="79">
        <v>5</v>
      </c>
      <c r="T504" s="86">
        <f>A504</f>
        <v>503</v>
      </c>
      <c r="U504" s="86" t="str">
        <f>B504</f>
        <v>МКОУ "Максимо-Горьковская НОШ"</v>
      </c>
      <c r="V504" s="87">
        <f>G504/F504</f>
        <v>1</v>
      </c>
      <c r="W504" s="87">
        <f>E504/D504</f>
        <v>1</v>
      </c>
      <c r="X504" s="87">
        <f>H504/$C504</f>
        <v>0.83333333333333337</v>
      </c>
      <c r="Y504" s="87">
        <f>J504/I504</f>
        <v>1</v>
      </c>
      <c r="Z504" s="87">
        <f>K504/$C504</f>
        <v>1</v>
      </c>
      <c r="AA504" s="87">
        <f>L504/$C504</f>
        <v>1</v>
      </c>
      <c r="AB504" s="87">
        <f>N504/M504</f>
        <v>1</v>
      </c>
      <c r="AC504" s="87">
        <f>O504/$C504</f>
        <v>0.83333333333333337</v>
      </c>
      <c r="AD504" s="87">
        <f>P504/$C504</f>
        <v>0.83333333333333337</v>
      </c>
      <c r="AE504" s="87">
        <f>Q504/$C504</f>
        <v>0.83333333333333337</v>
      </c>
    </row>
    <row r="505" spans="1:31" x14ac:dyDescent="0.2">
      <c r="A505" s="46">
        <f>'бланки '!D509</f>
        <v>504</v>
      </c>
      <c r="B505" s="82" t="str">
        <f>'бланки '!C509</f>
        <v>МКОУ "Кузнецовская ООШ"</v>
      </c>
      <c r="C505" s="79">
        <v>34</v>
      </c>
      <c r="D505" s="79">
        <v>31</v>
      </c>
      <c r="E505" s="79">
        <v>30</v>
      </c>
      <c r="F505" s="79">
        <v>27</v>
      </c>
      <c r="G505" s="79">
        <v>26</v>
      </c>
      <c r="H505" s="79">
        <v>27</v>
      </c>
      <c r="I505" s="79">
        <v>3</v>
      </c>
      <c r="J505" s="79">
        <v>2</v>
      </c>
      <c r="K505" s="79">
        <v>32</v>
      </c>
      <c r="L505" s="79">
        <v>33</v>
      </c>
      <c r="M505" s="79">
        <v>24</v>
      </c>
      <c r="N505" s="79">
        <v>24</v>
      </c>
      <c r="O505" s="79">
        <v>34</v>
      </c>
      <c r="P505" s="79">
        <v>34</v>
      </c>
      <c r="Q505" s="79">
        <v>32</v>
      </c>
      <c r="T505" s="86">
        <f>A505</f>
        <v>504</v>
      </c>
      <c r="U505" s="86" t="str">
        <f>B505</f>
        <v>МКОУ "Кузнецовская ООШ"</v>
      </c>
      <c r="V505" s="87">
        <f>G505/F505</f>
        <v>0.96296296296296291</v>
      </c>
      <c r="W505" s="87">
        <f>E505/D505</f>
        <v>0.967741935483871</v>
      </c>
      <c r="X505" s="87">
        <f>H505/$C505</f>
        <v>0.79411764705882348</v>
      </c>
      <c r="Y505" s="87">
        <f>J505/I505</f>
        <v>0.66666666666666663</v>
      </c>
      <c r="Z505" s="87">
        <f>K505/$C505</f>
        <v>0.94117647058823528</v>
      </c>
      <c r="AA505" s="87">
        <f>L505/$C505</f>
        <v>0.97058823529411764</v>
      </c>
      <c r="AB505" s="87">
        <f>N505/M505</f>
        <v>1</v>
      </c>
      <c r="AC505" s="87">
        <f>O505/$C505</f>
        <v>1</v>
      </c>
      <c r="AD505" s="87">
        <f>P505/$C505</f>
        <v>1</v>
      </c>
      <c r="AE505" s="87">
        <f>Q505/$C505</f>
        <v>0.94117647058823528</v>
      </c>
    </row>
    <row r="506" spans="1:31" x14ac:dyDescent="0.2">
      <c r="A506" s="46">
        <f>'бланки '!D510</f>
        <v>505</v>
      </c>
      <c r="B506" s="82" t="str">
        <f>'бланки '!C510</f>
        <v>МКОУ "Карабаглинская СОШ"</v>
      </c>
      <c r="C506" s="79">
        <v>77</v>
      </c>
      <c r="D506" s="79">
        <v>67</v>
      </c>
      <c r="E506" s="79">
        <v>66</v>
      </c>
      <c r="F506" s="79">
        <v>61</v>
      </c>
      <c r="G506" s="79">
        <v>60</v>
      </c>
      <c r="H506" s="79">
        <v>61</v>
      </c>
      <c r="I506" s="79">
        <v>3</v>
      </c>
      <c r="J506" s="79">
        <v>3</v>
      </c>
      <c r="K506" s="79">
        <v>75</v>
      </c>
      <c r="L506" s="79">
        <v>75</v>
      </c>
      <c r="M506" s="79">
        <v>55</v>
      </c>
      <c r="N506" s="79">
        <v>55</v>
      </c>
      <c r="O506" s="79">
        <v>77</v>
      </c>
      <c r="P506" s="79">
        <v>74</v>
      </c>
      <c r="Q506" s="79">
        <v>76</v>
      </c>
      <c r="T506" s="86">
        <f>A506</f>
        <v>505</v>
      </c>
      <c r="U506" s="86" t="str">
        <f>B506</f>
        <v>МКОУ "Карабаглинская СОШ"</v>
      </c>
      <c r="V506" s="87">
        <f>G506/F506</f>
        <v>0.98360655737704916</v>
      </c>
      <c r="W506" s="87">
        <f>E506/D506</f>
        <v>0.9850746268656716</v>
      </c>
      <c r="X506" s="87">
        <f>H506/$C506</f>
        <v>0.79220779220779225</v>
      </c>
      <c r="Y506" s="87">
        <f>J506/I506</f>
        <v>1</v>
      </c>
      <c r="Z506" s="87">
        <f>K506/$C506</f>
        <v>0.97402597402597402</v>
      </c>
      <c r="AA506" s="87">
        <f>L506/$C506</f>
        <v>0.97402597402597402</v>
      </c>
      <c r="AB506" s="87">
        <f>N506/M506</f>
        <v>1</v>
      </c>
      <c r="AC506" s="87">
        <f>O506/$C506</f>
        <v>1</v>
      </c>
      <c r="AD506" s="87">
        <f>P506/$C506</f>
        <v>0.96103896103896103</v>
      </c>
      <c r="AE506" s="87">
        <f>Q506/$C506</f>
        <v>0.98701298701298701</v>
      </c>
    </row>
    <row r="507" spans="1:31" x14ac:dyDescent="0.2">
      <c r="A507" s="46">
        <f>'бланки '!D511</f>
        <v>506</v>
      </c>
      <c r="B507" s="82" t="str">
        <f>'бланки '!C511</f>
        <v>МКОУ "Калиновская СОШ"</v>
      </c>
      <c r="C507" s="79">
        <v>133</v>
      </c>
      <c r="D507" s="79">
        <v>115</v>
      </c>
      <c r="E507" s="79">
        <v>109</v>
      </c>
      <c r="F507" s="79">
        <v>102</v>
      </c>
      <c r="G507" s="79">
        <v>99</v>
      </c>
      <c r="H507" s="79">
        <v>102</v>
      </c>
      <c r="I507" s="79">
        <v>6</v>
      </c>
      <c r="J507" s="79">
        <v>6</v>
      </c>
      <c r="K507" s="79">
        <v>119</v>
      </c>
      <c r="L507" s="79">
        <v>123</v>
      </c>
      <c r="M507" s="79">
        <v>101</v>
      </c>
      <c r="N507" s="79">
        <v>99</v>
      </c>
      <c r="O507" s="79">
        <v>124</v>
      </c>
      <c r="P507" s="79">
        <v>124</v>
      </c>
      <c r="Q507" s="79">
        <v>131</v>
      </c>
      <c r="T507" s="86">
        <f>A507</f>
        <v>506</v>
      </c>
      <c r="U507" s="86" t="str">
        <f>B507</f>
        <v>МКОУ "Калиновская СОШ"</v>
      </c>
      <c r="V507" s="87">
        <f>G507/F507</f>
        <v>0.97058823529411764</v>
      </c>
      <c r="W507" s="87">
        <f>E507/D507</f>
        <v>0.94782608695652171</v>
      </c>
      <c r="X507" s="87">
        <f>H507/$C507</f>
        <v>0.76691729323308266</v>
      </c>
      <c r="Y507" s="87">
        <f>J507/I507</f>
        <v>1</v>
      </c>
      <c r="Z507" s="87">
        <f>K507/$C507</f>
        <v>0.89473684210526316</v>
      </c>
      <c r="AA507" s="87">
        <f>L507/$C507</f>
        <v>0.92481203007518797</v>
      </c>
      <c r="AB507" s="87">
        <f>N507/M507</f>
        <v>0.98019801980198018</v>
      </c>
      <c r="AC507" s="87">
        <f>O507/$C507</f>
        <v>0.93233082706766912</v>
      </c>
      <c r="AD507" s="87">
        <f>P507/$C507</f>
        <v>0.93233082706766912</v>
      </c>
      <c r="AE507" s="87">
        <f>Q507/$C507</f>
        <v>0.98496240601503759</v>
      </c>
    </row>
    <row r="508" spans="1:31" x14ac:dyDescent="0.2">
      <c r="A508" s="46">
        <f>'бланки '!D512</f>
        <v>507</v>
      </c>
      <c r="B508" s="82" t="str">
        <f>'бланки '!C512</f>
        <v>МКДОУ Карабаглинский детский сад "Радуга"</v>
      </c>
      <c r="C508" s="79">
        <v>9</v>
      </c>
      <c r="D508" s="79">
        <v>8</v>
      </c>
      <c r="E508" s="79">
        <v>8</v>
      </c>
      <c r="F508" s="79">
        <v>9</v>
      </c>
      <c r="G508" s="79">
        <v>9</v>
      </c>
      <c r="H508" s="79">
        <v>8</v>
      </c>
      <c r="I508" s="79">
        <v>2</v>
      </c>
      <c r="J508" s="79">
        <v>2</v>
      </c>
      <c r="K508" s="79">
        <v>7</v>
      </c>
      <c r="L508" s="79">
        <v>7</v>
      </c>
      <c r="M508" s="79">
        <v>9</v>
      </c>
      <c r="N508" s="79">
        <v>8</v>
      </c>
      <c r="O508" s="79">
        <v>7</v>
      </c>
      <c r="P508" s="79">
        <v>8</v>
      </c>
      <c r="Q508" s="79">
        <v>7</v>
      </c>
      <c r="T508" s="86">
        <f>A508</f>
        <v>507</v>
      </c>
      <c r="U508" s="86" t="str">
        <f>B508</f>
        <v>МКДОУ Карабаглинский детский сад "Радуга"</v>
      </c>
      <c r="V508" s="87">
        <f>G508/F508</f>
        <v>1</v>
      </c>
      <c r="W508" s="87">
        <f>E508/D508</f>
        <v>1</v>
      </c>
      <c r="X508" s="87">
        <f>H508/$C508</f>
        <v>0.88888888888888884</v>
      </c>
      <c r="Y508" s="87">
        <f>J508/I508</f>
        <v>1</v>
      </c>
      <c r="Z508" s="87">
        <f>K508/$C508</f>
        <v>0.77777777777777779</v>
      </c>
      <c r="AA508" s="87">
        <f>L508/$C508</f>
        <v>0.77777777777777779</v>
      </c>
      <c r="AB508" s="87">
        <f>N508/M508</f>
        <v>0.88888888888888884</v>
      </c>
      <c r="AC508" s="87">
        <f>O508/$C508</f>
        <v>0.77777777777777779</v>
      </c>
      <c r="AD508" s="87">
        <f>P508/$C508</f>
        <v>0.88888888888888884</v>
      </c>
      <c r="AE508" s="87">
        <f>Q508/$C508</f>
        <v>0.77777777777777779</v>
      </c>
    </row>
    <row r="509" spans="1:31" x14ac:dyDescent="0.2">
      <c r="A509" s="46">
        <f>'бланки '!D513</f>
        <v>508</v>
      </c>
      <c r="B509" s="82" t="str">
        <f>'бланки '!C513</f>
        <v>МКДОУ Ново-Дмитриевский дс Солнышко"</v>
      </c>
      <c r="C509" s="79">
        <v>24</v>
      </c>
      <c r="D509" s="79">
        <v>24</v>
      </c>
      <c r="E509" s="79">
        <v>23</v>
      </c>
      <c r="F509" s="79">
        <v>24</v>
      </c>
      <c r="G509" s="79">
        <v>23</v>
      </c>
      <c r="H509" s="79">
        <v>23</v>
      </c>
      <c r="I509" s="79">
        <v>7</v>
      </c>
      <c r="J509" s="79">
        <v>6</v>
      </c>
      <c r="K509" s="79">
        <v>23</v>
      </c>
      <c r="L509" s="79">
        <v>24</v>
      </c>
      <c r="M509" s="79">
        <v>23</v>
      </c>
      <c r="N509" s="79">
        <v>22</v>
      </c>
      <c r="O509" s="79">
        <v>24</v>
      </c>
      <c r="P509" s="79">
        <v>24</v>
      </c>
      <c r="Q509" s="79">
        <v>23</v>
      </c>
      <c r="T509" s="86">
        <f>A509</f>
        <v>508</v>
      </c>
      <c r="U509" s="86" t="str">
        <f>B509</f>
        <v>МКДОУ Ново-Дмитриевский дс Солнышко"</v>
      </c>
      <c r="V509" s="87">
        <f>G509/F509</f>
        <v>0.95833333333333337</v>
      </c>
      <c r="W509" s="87">
        <f>E509/D509</f>
        <v>0.95833333333333337</v>
      </c>
      <c r="X509" s="87">
        <f>H509/$C509</f>
        <v>0.95833333333333337</v>
      </c>
      <c r="Y509" s="87">
        <f>J509/I509</f>
        <v>0.8571428571428571</v>
      </c>
      <c r="Z509" s="87">
        <f>K509/$C509</f>
        <v>0.95833333333333337</v>
      </c>
      <c r="AA509" s="87">
        <f>L509/$C509</f>
        <v>1</v>
      </c>
      <c r="AB509" s="87">
        <f>N509/M509</f>
        <v>0.95652173913043481</v>
      </c>
      <c r="AC509" s="87">
        <f>O509/$C509</f>
        <v>1</v>
      </c>
      <c r="AD509" s="87">
        <f>P509/$C509</f>
        <v>1</v>
      </c>
      <c r="AE509" s="87">
        <f>Q509/$C509</f>
        <v>0.95833333333333337</v>
      </c>
    </row>
    <row r="510" spans="1:31" x14ac:dyDescent="0.2">
      <c r="A510" s="46">
        <f>'бланки '!D514</f>
        <v>509</v>
      </c>
      <c r="B510" s="82" t="str">
        <f>'бланки '!C514</f>
        <v>МКОУ «Тляратинская СОШ»</v>
      </c>
      <c r="C510" s="79">
        <v>172</v>
      </c>
      <c r="D510" s="79">
        <v>124</v>
      </c>
      <c r="E510" s="79">
        <v>118</v>
      </c>
      <c r="F510" s="79">
        <v>115</v>
      </c>
      <c r="G510" s="79">
        <v>108</v>
      </c>
      <c r="H510" s="79">
        <v>140</v>
      </c>
      <c r="I510" s="79">
        <v>7</v>
      </c>
      <c r="J510" s="79">
        <v>6</v>
      </c>
      <c r="K510" s="79">
        <v>149</v>
      </c>
      <c r="L510" s="79">
        <v>161</v>
      </c>
      <c r="M510" s="79">
        <v>126</v>
      </c>
      <c r="N510" s="79">
        <v>116</v>
      </c>
      <c r="O510" s="79">
        <v>149</v>
      </c>
      <c r="P510" s="79">
        <v>156</v>
      </c>
      <c r="Q510" s="79">
        <v>159</v>
      </c>
      <c r="T510" s="86">
        <f>A510</f>
        <v>509</v>
      </c>
      <c r="U510" s="86" t="str">
        <f>B510</f>
        <v>МКОУ «Тляратинская СОШ»</v>
      </c>
      <c r="V510" s="87">
        <f>G510/F510</f>
        <v>0.93913043478260871</v>
      </c>
      <c r="W510" s="87">
        <f>E510/D510</f>
        <v>0.95161290322580649</v>
      </c>
      <c r="X510" s="87">
        <f>H510/$C510</f>
        <v>0.81395348837209303</v>
      </c>
      <c r="Y510" s="87">
        <f>J510/I510</f>
        <v>0.8571428571428571</v>
      </c>
      <c r="Z510" s="87">
        <f>K510/$C510</f>
        <v>0.86627906976744184</v>
      </c>
      <c r="AA510" s="87">
        <f>L510/$C510</f>
        <v>0.93604651162790697</v>
      </c>
      <c r="AB510" s="87">
        <f>N510/M510</f>
        <v>0.92063492063492058</v>
      </c>
      <c r="AC510" s="87">
        <f>O510/$C510</f>
        <v>0.86627906976744184</v>
      </c>
      <c r="AD510" s="87">
        <f>P510/$C510</f>
        <v>0.90697674418604646</v>
      </c>
      <c r="AE510" s="87">
        <f>Q510/$C510</f>
        <v>0.92441860465116277</v>
      </c>
    </row>
    <row r="511" spans="1:31" x14ac:dyDescent="0.2">
      <c r="A511" s="46">
        <f>'бланки '!D515</f>
        <v>510</v>
      </c>
      <c r="B511" s="82" t="str">
        <f>'бланки '!C515</f>
        <v>МКОУ «Хидибская СОШ»</v>
      </c>
      <c r="C511" s="79">
        <v>18</v>
      </c>
      <c r="D511" s="79">
        <v>17</v>
      </c>
      <c r="E511" s="79">
        <v>17</v>
      </c>
      <c r="F511" s="79">
        <v>14</v>
      </c>
      <c r="G511" s="79">
        <v>14</v>
      </c>
      <c r="H511" s="79">
        <v>15</v>
      </c>
      <c r="I511" s="79">
        <v>1</v>
      </c>
      <c r="J511" s="79">
        <v>1</v>
      </c>
      <c r="K511" s="79">
        <v>15</v>
      </c>
      <c r="L511" s="79">
        <v>17</v>
      </c>
      <c r="M511" s="79">
        <v>12</v>
      </c>
      <c r="N511" s="79">
        <v>10</v>
      </c>
      <c r="O511" s="79">
        <v>16</v>
      </c>
      <c r="P511" s="79">
        <v>17</v>
      </c>
      <c r="Q511" s="79">
        <v>18</v>
      </c>
      <c r="T511" s="86">
        <f>A511</f>
        <v>510</v>
      </c>
      <c r="U511" s="86" t="str">
        <f>B511</f>
        <v>МКОУ «Хидибская СОШ»</v>
      </c>
      <c r="V511" s="87">
        <f>G511/F511</f>
        <v>1</v>
      </c>
      <c r="W511" s="87">
        <f>E511/D511</f>
        <v>1</v>
      </c>
      <c r="X511" s="87">
        <f>H511/$C511</f>
        <v>0.83333333333333337</v>
      </c>
      <c r="Y511" s="87">
        <f>J511/I511</f>
        <v>1</v>
      </c>
      <c r="Z511" s="87">
        <f>K511/$C511</f>
        <v>0.83333333333333337</v>
      </c>
      <c r="AA511" s="87">
        <f>L511/$C511</f>
        <v>0.94444444444444442</v>
      </c>
      <c r="AB511" s="87">
        <f>N511/M511</f>
        <v>0.83333333333333337</v>
      </c>
      <c r="AC511" s="87">
        <f>O511/$C511</f>
        <v>0.88888888888888884</v>
      </c>
      <c r="AD511" s="87">
        <f>P511/$C511</f>
        <v>0.94444444444444442</v>
      </c>
      <c r="AE511" s="87">
        <f>Q511/$C511</f>
        <v>1</v>
      </c>
    </row>
    <row r="512" spans="1:31" x14ac:dyDescent="0.2">
      <c r="A512" s="46">
        <f>'бланки '!D516</f>
        <v>511</v>
      </c>
      <c r="B512" s="82" t="str">
        <f>'бланки '!C516</f>
        <v>МКОУ «Чадаколобская СОШ»</v>
      </c>
      <c r="C512" s="79">
        <v>19</v>
      </c>
      <c r="D512" s="79">
        <v>12</v>
      </c>
      <c r="E512" s="79">
        <v>11</v>
      </c>
      <c r="F512" s="79">
        <v>10</v>
      </c>
      <c r="G512" s="79">
        <v>9</v>
      </c>
      <c r="H512" s="79">
        <v>15</v>
      </c>
      <c r="I512" s="79">
        <v>1</v>
      </c>
      <c r="J512" s="79">
        <v>1</v>
      </c>
      <c r="K512" s="79">
        <v>15</v>
      </c>
      <c r="L512" s="79">
        <v>17</v>
      </c>
      <c r="M512" s="79">
        <v>16</v>
      </c>
      <c r="N512" s="79">
        <v>14</v>
      </c>
      <c r="O512" s="79">
        <v>15</v>
      </c>
      <c r="P512" s="79">
        <v>18</v>
      </c>
      <c r="Q512" s="79">
        <v>17</v>
      </c>
      <c r="T512" s="86">
        <f>A512</f>
        <v>511</v>
      </c>
      <c r="U512" s="86" t="str">
        <f>B512</f>
        <v>МКОУ «Чадаколобская СОШ»</v>
      </c>
      <c r="V512" s="87">
        <f>G512/F512</f>
        <v>0.9</v>
      </c>
      <c r="W512" s="87">
        <f>E512/D512</f>
        <v>0.91666666666666663</v>
      </c>
      <c r="X512" s="87">
        <f>H512/$C512</f>
        <v>0.78947368421052633</v>
      </c>
      <c r="Y512" s="87">
        <f>J512/I512</f>
        <v>1</v>
      </c>
      <c r="Z512" s="87">
        <f>K512/$C512</f>
        <v>0.78947368421052633</v>
      </c>
      <c r="AA512" s="87">
        <f>L512/$C512</f>
        <v>0.89473684210526316</v>
      </c>
      <c r="AB512" s="87">
        <f>N512/M512</f>
        <v>0.875</v>
      </c>
      <c r="AC512" s="87">
        <f>O512/$C512</f>
        <v>0.78947368421052633</v>
      </c>
      <c r="AD512" s="87">
        <f>P512/$C512</f>
        <v>0.94736842105263153</v>
      </c>
      <c r="AE512" s="87">
        <f>Q512/$C512</f>
        <v>0.89473684210526316</v>
      </c>
    </row>
    <row r="513" spans="1:31" x14ac:dyDescent="0.2">
      <c r="A513" s="46">
        <f>'бланки '!D517</f>
        <v>512</v>
      </c>
      <c r="B513" s="82" t="str">
        <f>'бланки '!C517</f>
        <v>МКОУ «Кособская СОШ»</v>
      </c>
      <c r="C513" s="79">
        <v>13</v>
      </c>
      <c r="D513" s="79">
        <v>10</v>
      </c>
      <c r="E513" s="79">
        <v>10</v>
      </c>
      <c r="F513" s="79">
        <v>7</v>
      </c>
      <c r="G513" s="79">
        <v>6</v>
      </c>
      <c r="H513" s="79">
        <v>12</v>
      </c>
      <c r="I513" s="79">
        <v>1</v>
      </c>
      <c r="J513" s="79">
        <v>1</v>
      </c>
      <c r="K513" s="79">
        <v>12</v>
      </c>
      <c r="L513" s="79">
        <v>12</v>
      </c>
      <c r="M513" s="79">
        <v>11</v>
      </c>
      <c r="N513" s="79">
        <v>11</v>
      </c>
      <c r="O513" s="79">
        <v>13</v>
      </c>
      <c r="P513" s="79">
        <v>12</v>
      </c>
      <c r="Q513" s="79">
        <v>13</v>
      </c>
      <c r="T513" s="86">
        <f>A513</f>
        <v>512</v>
      </c>
      <c r="U513" s="86" t="str">
        <f>B513</f>
        <v>МКОУ «Кособская СОШ»</v>
      </c>
      <c r="V513" s="87">
        <f>G513/F513</f>
        <v>0.8571428571428571</v>
      </c>
      <c r="W513" s="87">
        <f>E513/D513</f>
        <v>1</v>
      </c>
      <c r="X513" s="87">
        <f>H513/$C513</f>
        <v>0.92307692307692313</v>
      </c>
      <c r="Y513" s="87">
        <f>J513/I513</f>
        <v>1</v>
      </c>
      <c r="Z513" s="87">
        <f>K513/$C513</f>
        <v>0.92307692307692313</v>
      </c>
      <c r="AA513" s="87">
        <f>L513/$C513</f>
        <v>0.92307692307692313</v>
      </c>
      <c r="AB513" s="87">
        <f>N513/M513</f>
        <v>1</v>
      </c>
      <c r="AC513" s="87">
        <f>O513/$C513</f>
        <v>1</v>
      </c>
      <c r="AD513" s="87">
        <f>P513/$C513</f>
        <v>0.92307692307692313</v>
      </c>
      <c r="AE513" s="87">
        <f>Q513/$C513</f>
        <v>1</v>
      </c>
    </row>
    <row r="514" spans="1:31" x14ac:dyDescent="0.2">
      <c r="A514" s="46">
        <f>'бланки '!D518</f>
        <v>513</v>
      </c>
      <c r="B514" s="82" t="str">
        <f>'бланки '!C518</f>
        <v>МКОУ «Мазадинская СОШ»</v>
      </c>
      <c r="C514" s="79">
        <v>16</v>
      </c>
      <c r="D514" s="79">
        <v>12</v>
      </c>
      <c r="E514" s="79">
        <v>12</v>
      </c>
      <c r="F514" s="79">
        <v>14</v>
      </c>
      <c r="G514" s="79">
        <v>14</v>
      </c>
      <c r="H514" s="79">
        <v>12</v>
      </c>
      <c r="I514" s="79">
        <v>3</v>
      </c>
      <c r="J514" s="79">
        <v>2</v>
      </c>
      <c r="K514" s="79">
        <v>14</v>
      </c>
      <c r="L514" s="79">
        <v>15</v>
      </c>
      <c r="M514" s="79">
        <v>12</v>
      </c>
      <c r="N514" s="79">
        <v>11</v>
      </c>
      <c r="O514" s="79">
        <v>15</v>
      </c>
      <c r="P514" s="79">
        <v>15</v>
      </c>
      <c r="Q514" s="79">
        <v>16</v>
      </c>
      <c r="T514" s="86">
        <f>A514</f>
        <v>513</v>
      </c>
      <c r="U514" s="86" t="str">
        <f>B514</f>
        <v>МКОУ «Мазадинская СОШ»</v>
      </c>
      <c r="V514" s="87">
        <f>G514/F514</f>
        <v>1</v>
      </c>
      <c r="W514" s="87">
        <f>E514/D514</f>
        <v>1</v>
      </c>
      <c r="X514" s="87">
        <f>H514/$C514</f>
        <v>0.75</v>
      </c>
      <c r="Y514" s="87">
        <f>J514/I514</f>
        <v>0.66666666666666663</v>
      </c>
      <c r="Z514" s="87">
        <f>K514/$C514</f>
        <v>0.875</v>
      </c>
      <c r="AA514" s="87">
        <f>L514/$C514</f>
        <v>0.9375</v>
      </c>
      <c r="AB514" s="87">
        <f>N514/M514</f>
        <v>0.91666666666666663</v>
      </c>
      <c r="AC514" s="87">
        <f>O514/$C514</f>
        <v>0.9375</v>
      </c>
      <c r="AD514" s="87">
        <f>P514/$C514</f>
        <v>0.9375</v>
      </c>
      <c r="AE514" s="87">
        <f>Q514/$C514</f>
        <v>1</v>
      </c>
    </row>
    <row r="515" spans="1:31" x14ac:dyDescent="0.2">
      <c r="A515" s="46">
        <f>'бланки '!D519</f>
        <v>514</v>
      </c>
      <c r="B515" s="82" t="str">
        <f>'бланки '!C519</f>
        <v>МКОУ «Начадинская СОШ»</v>
      </c>
      <c r="C515" s="79">
        <v>18</v>
      </c>
      <c r="D515" s="79">
        <v>9</v>
      </c>
      <c r="E515" s="79">
        <v>9</v>
      </c>
      <c r="F515" s="79">
        <v>10</v>
      </c>
      <c r="G515" s="79">
        <v>10</v>
      </c>
      <c r="H515" s="79">
        <v>15</v>
      </c>
      <c r="I515" s="79">
        <v>3</v>
      </c>
      <c r="J515" s="79">
        <v>2</v>
      </c>
      <c r="K515" s="79">
        <v>16</v>
      </c>
      <c r="L515" s="79">
        <v>15</v>
      </c>
      <c r="M515" s="79">
        <v>15</v>
      </c>
      <c r="N515" s="79">
        <v>14</v>
      </c>
      <c r="O515" s="79">
        <v>14</v>
      </c>
      <c r="P515" s="79">
        <v>16</v>
      </c>
      <c r="Q515" s="79">
        <v>15</v>
      </c>
      <c r="T515" s="86">
        <f>A515</f>
        <v>514</v>
      </c>
      <c r="U515" s="86" t="str">
        <f>B515</f>
        <v>МКОУ «Начадинская СОШ»</v>
      </c>
      <c r="V515" s="87">
        <f>G515/F515</f>
        <v>1</v>
      </c>
      <c r="W515" s="87">
        <f>E515/D515</f>
        <v>1</v>
      </c>
      <c r="X515" s="87">
        <f>H515/$C515</f>
        <v>0.83333333333333337</v>
      </c>
      <c r="Y515" s="87">
        <f>J515/I515</f>
        <v>0.66666666666666663</v>
      </c>
      <c r="Z515" s="87">
        <f>K515/$C515</f>
        <v>0.88888888888888884</v>
      </c>
      <c r="AA515" s="87">
        <f>L515/$C515</f>
        <v>0.83333333333333337</v>
      </c>
      <c r="AB515" s="87">
        <f>N515/M515</f>
        <v>0.93333333333333335</v>
      </c>
      <c r="AC515" s="87">
        <f>O515/$C515</f>
        <v>0.77777777777777779</v>
      </c>
      <c r="AD515" s="87">
        <f>P515/$C515</f>
        <v>0.88888888888888884</v>
      </c>
      <c r="AE515" s="87">
        <f>Q515/$C515</f>
        <v>0.83333333333333337</v>
      </c>
    </row>
    <row r="516" spans="1:31" x14ac:dyDescent="0.2">
      <c r="A516" s="46">
        <f>'бланки '!D520</f>
        <v>515</v>
      </c>
      <c r="B516" s="82" t="str">
        <f>'бланки '!C520</f>
        <v>МКОУ «Кардибская ООШ»</v>
      </c>
      <c r="C516" s="79">
        <v>21</v>
      </c>
      <c r="D516" s="79">
        <v>19</v>
      </c>
      <c r="E516" s="79">
        <v>19</v>
      </c>
      <c r="F516" s="79">
        <v>17</v>
      </c>
      <c r="G516" s="79">
        <v>17</v>
      </c>
      <c r="H516" s="79">
        <v>16</v>
      </c>
      <c r="I516" s="79">
        <v>1</v>
      </c>
      <c r="J516" s="79">
        <v>1</v>
      </c>
      <c r="K516" s="79">
        <v>19</v>
      </c>
      <c r="L516" s="79">
        <v>20</v>
      </c>
      <c r="M516" s="79">
        <v>15</v>
      </c>
      <c r="N516" s="79">
        <v>13</v>
      </c>
      <c r="O516" s="79">
        <v>20</v>
      </c>
      <c r="P516" s="79">
        <v>19</v>
      </c>
      <c r="Q516" s="79">
        <v>20</v>
      </c>
      <c r="T516" s="86">
        <f>A516</f>
        <v>515</v>
      </c>
      <c r="U516" s="86" t="str">
        <f>B516</f>
        <v>МКОУ «Кардибская ООШ»</v>
      </c>
      <c r="V516" s="87">
        <f>G516/F516</f>
        <v>1</v>
      </c>
      <c r="W516" s="87">
        <f>E516/D516</f>
        <v>1</v>
      </c>
      <c r="X516" s="87">
        <f>H516/$C516</f>
        <v>0.76190476190476186</v>
      </c>
      <c r="Y516" s="87">
        <f>J516/I516</f>
        <v>1</v>
      </c>
      <c r="Z516" s="87">
        <f>K516/$C516</f>
        <v>0.90476190476190477</v>
      </c>
      <c r="AA516" s="87">
        <f>L516/$C516</f>
        <v>0.95238095238095233</v>
      </c>
      <c r="AB516" s="87">
        <f>N516/M516</f>
        <v>0.8666666666666667</v>
      </c>
      <c r="AC516" s="87">
        <f>O516/$C516</f>
        <v>0.95238095238095233</v>
      </c>
      <c r="AD516" s="87">
        <f>P516/$C516</f>
        <v>0.90476190476190477</v>
      </c>
      <c r="AE516" s="87">
        <f>Q516/$C516</f>
        <v>0.95238095238095233</v>
      </c>
    </row>
    <row r="517" spans="1:31" x14ac:dyDescent="0.2">
      <c r="A517" s="46">
        <f>'бланки '!D521</f>
        <v>516</v>
      </c>
      <c r="B517" s="82" t="str">
        <f>'бланки '!C521</f>
        <v>МКОУ «Хиндахская ООШ»</v>
      </c>
      <c r="C517" s="79">
        <v>4</v>
      </c>
      <c r="D517" s="79">
        <v>3</v>
      </c>
      <c r="E517" s="79">
        <v>3</v>
      </c>
      <c r="F517" s="79">
        <v>3</v>
      </c>
      <c r="G517" s="79">
        <v>3</v>
      </c>
      <c r="H517" s="79">
        <v>3</v>
      </c>
      <c r="I517" s="79">
        <v>1</v>
      </c>
      <c r="J517" s="79">
        <v>1</v>
      </c>
      <c r="K517" s="79">
        <v>4</v>
      </c>
      <c r="L517" s="79">
        <v>4</v>
      </c>
      <c r="M517" s="79">
        <v>2</v>
      </c>
      <c r="N517" s="79">
        <v>2</v>
      </c>
      <c r="O517" s="79">
        <v>3</v>
      </c>
      <c r="P517" s="79">
        <v>4</v>
      </c>
      <c r="Q517" s="79">
        <v>4</v>
      </c>
      <c r="T517" s="86">
        <f>A517</f>
        <v>516</v>
      </c>
      <c r="U517" s="86" t="str">
        <f>B517</f>
        <v>МКОУ «Хиндахская ООШ»</v>
      </c>
      <c r="V517" s="87">
        <f>G517/F517</f>
        <v>1</v>
      </c>
      <c r="W517" s="87">
        <f>E517/D517</f>
        <v>1</v>
      </c>
      <c r="X517" s="87">
        <f>H517/$C517</f>
        <v>0.75</v>
      </c>
      <c r="Y517" s="87">
        <f>J517/I517</f>
        <v>1</v>
      </c>
      <c r="Z517" s="87">
        <f>K517/$C517</f>
        <v>1</v>
      </c>
      <c r="AA517" s="87">
        <f>L517/$C517</f>
        <v>1</v>
      </c>
      <c r="AB517" s="87">
        <f>N517/M517</f>
        <v>1</v>
      </c>
      <c r="AC517" s="87">
        <f>O517/$C517</f>
        <v>0.75</v>
      </c>
      <c r="AD517" s="87">
        <f>P517/$C517</f>
        <v>1</v>
      </c>
      <c r="AE517" s="87">
        <f>Q517/$C517</f>
        <v>1</v>
      </c>
    </row>
    <row r="518" spans="1:31" x14ac:dyDescent="0.2">
      <c r="A518" s="46">
        <f>'бланки '!D522</f>
        <v>517</v>
      </c>
      <c r="B518" s="82" t="str">
        <f>'бланки '!C522</f>
        <v>МКДОУ «Камилюхский детсад»</v>
      </c>
      <c r="C518" s="79">
        <v>6</v>
      </c>
      <c r="D518" s="79">
        <v>6</v>
      </c>
      <c r="E518" s="79">
        <v>6</v>
      </c>
      <c r="F518" s="79">
        <v>6</v>
      </c>
      <c r="G518" s="79">
        <v>6</v>
      </c>
      <c r="H518" s="79">
        <v>6</v>
      </c>
      <c r="I518" s="79">
        <v>1</v>
      </c>
      <c r="J518" s="79">
        <v>1</v>
      </c>
      <c r="K518" s="79">
        <v>6</v>
      </c>
      <c r="L518" s="79">
        <v>6</v>
      </c>
      <c r="M518" s="79">
        <v>6</v>
      </c>
      <c r="N518" s="79">
        <v>6</v>
      </c>
      <c r="O518" s="79">
        <v>6</v>
      </c>
      <c r="P518" s="79">
        <v>6</v>
      </c>
      <c r="Q518" s="79">
        <v>6</v>
      </c>
      <c r="T518" s="86">
        <f>A518</f>
        <v>517</v>
      </c>
      <c r="U518" s="86" t="str">
        <f>B518</f>
        <v>МКДОУ «Камилюхский детсад»</v>
      </c>
      <c r="V518" s="87">
        <f>G518/F518</f>
        <v>1</v>
      </c>
      <c r="W518" s="87">
        <f>E518/D518</f>
        <v>1</v>
      </c>
      <c r="X518" s="87">
        <f>H518/$C518</f>
        <v>1</v>
      </c>
      <c r="Y518" s="87">
        <f>J518/I518</f>
        <v>1</v>
      </c>
      <c r="Z518" s="87">
        <f>K518/$C518</f>
        <v>1</v>
      </c>
      <c r="AA518" s="87">
        <f>L518/$C518</f>
        <v>1</v>
      </c>
      <c r="AB518" s="87">
        <f>N518/M518</f>
        <v>1</v>
      </c>
      <c r="AC518" s="87">
        <f>O518/$C518</f>
        <v>1</v>
      </c>
      <c r="AD518" s="87">
        <f>P518/$C518</f>
        <v>1</v>
      </c>
      <c r="AE518" s="87">
        <f>Q518/$C518</f>
        <v>1</v>
      </c>
    </row>
    <row r="519" spans="1:31" x14ac:dyDescent="0.2">
      <c r="A519" s="46">
        <f>'бланки '!D523</f>
        <v>518</v>
      </c>
      <c r="B519" s="82" t="str">
        <f>'бланки '!C523</f>
        <v>МКДОУ «Бетельдинский детсад»</v>
      </c>
      <c r="C519" s="79">
        <v>6</v>
      </c>
      <c r="D519" s="79">
        <v>6</v>
      </c>
      <c r="E519" s="79">
        <v>6</v>
      </c>
      <c r="F519" s="79">
        <v>6</v>
      </c>
      <c r="G519" s="79">
        <v>6</v>
      </c>
      <c r="H519" s="79">
        <v>5</v>
      </c>
      <c r="I519" s="79">
        <v>3</v>
      </c>
      <c r="J519" s="79">
        <v>3</v>
      </c>
      <c r="K519" s="79">
        <v>6</v>
      </c>
      <c r="L519" s="79">
        <v>6</v>
      </c>
      <c r="M519" s="79">
        <v>1</v>
      </c>
      <c r="N519" s="79">
        <v>1</v>
      </c>
      <c r="O519" s="79">
        <v>6</v>
      </c>
      <c r="P519" s="79">
        <v>6</v>
      </c>
      <c r="Q519" s="79">
        <v>6</v>
      </c>
      <c r="T519" s="86">
        <f>A519</f>
        <v>518</v>
      </c>
      <c r="U519" s="86" t="str">
        <f>B519</f>
        <v>МКДОУ «Бетельдинский детсад»</v>
      </c>
      <c r="V519" s="87">
        <f>G519/F519</f>
        <v>1</v>
      </c>
      <c r="W519" s="87">
        <f>E519/D519</f>
        <v>1</v>
      </c>
      <c r="X519" s="87">
        <f>H519/$C519</f>
        <v>0.83333333333333337</v>
      </c>
      <c r="Y519" s="87">
        <f>J519/I519</f>
        <v>1</v>
      </c>
      <c r="Z519" s="87">
        <f>K519/$C519</f>
        <v>1</v>
      </c>
      <c r="AA519" s="87">
        <f>L519/$C519</f>
        <v>1</v>
      </c>
      <c r="AB519" s="87">
        <f>N519/M519</f>
        <v>1</v>
      </c>
      <c r="AC519" s="87">
        <f>O519/$C519</f>
        <v>1</v>
      </c>
      <c r="AD519" s="87">
        <f>P519/$C519</f>
        <v>1</v>
      </c>
      <c r="AE519" s="87">
        <f>Q519/$C519</f>
        <v>1</v>
      </c>
    </row>
    <row r="520" spans="1:31" x14ac:dyDescent="0.2">
      <c r="A520" s="46">
        <f>'бланки '!D524</f>
        <v>519</v>
      </c>
      <c r="B520" s="82" t="str">
        <f>'бланки '!C524</f>
        <v>МКДОУ «Тлянадинский детсад»</v>
      </c>
      <c r="C520" s="79">
        <v>5</v>
      </c>
      <c r="D520" s="79">
        <v>5</v>
      </c>
      <c r="E520" s="79">
        <v>5</v>
      </c>
      <c r="F520" s="79">
        <v>5</v>
      </c>
      <c r="G520" s="79">
        <v>5</v>
      </c>
      <c r="H520" s="79">
        <v>4</v>
      </c>
      <c r="I520" s="79">
        <v>4</v>
      </c>
      <c r="J520" s="79">
        <v>4</v>
      </c>
      <c r="K520" s="79">
        <v>5</v>
      </c>
      <c r="L520" s="79">
        <v>5</v>
      </c>
      <c r="M520" s="79">
        <v>2</v>
      </c>
      <c r="N520" s="79">
        <v>2</v>
      </c>
      <c r="O520" s="79">
        <v>5</v>
      </c>
      <c r="P520" s="79">
        <v>5</v>
      </c>
      <c r="Q520" s="79">
        <v>5</v>
      </c>
      <c r="T520" s="86">
        <f>A520</f>
        <v>519</v>
      </c>
      <c r="U520" s="86" t="str">
        <f>B520</f>
        <v>МКДОУ «Тлянадинский детсад»</v>
      </c>
      <c r="V520" s="87">
        <f>G520/F520</f>
        <v>1</v>
      </c>
      <c r="W520" s="87">
        <f>E520/D520</f>
        <v>1</v>
      </c>
      <c r="X520" s="87">
        <f>H520/$C520</f>
        <v>0.8</v>
      </c>
      <c r="Y520" s="87">
        <f>J520/I520</f>
        <v>1</v>
      </c>
      <c r="Z520" s="87">
        <f>K520/$C520</f>
        <v>1</v>
      </c>
      <c r="AA520" s="87">
        <f>L520/$C520</f>
        <v>1</v>
      </c>
      <c r="AB520" s="87">
        <f>N520/M520</f>
        <v>1</v>
      </c>
      <c r="AC520" s="87">
        <f>O520/$C520</f>
        <v>1</v>
      </c>
      <c r="AD520" s="87">
        <f>P520/$C520</f>
        <v>1</v>
      </c>
      <c r="AE520" s="87">
        <f>Q520/$C520</f>
        <v>1</v>
      </c>
    </row>
    <row r="521" spans="1:31" x14ac:dyDescent="0.2">
      <c r="A521" s="46">
        <f>'бланки '!D525</f>
        <v>520</v>
      </c>
      <c r="B521" s="82" t="str">
        <f>'бланки '!C525</f>
        <v>МКДОУ «Нитиицухский детсад»</v>
      </c>
      <c r="C521" s="79">
        <v>6</v>
      </c>
      <c r="D521" s="79">
        <v>6</v>
      </c>
      <c r="E521" s="79">
        <v>6</v>
      </c>
      <c r="F521" s="79">
        <v>6</v>
      </c>
      <c r="G521" s="79">
        <v>6</v>
      </c>
      <c r="H521" s="79">
        <v>6</v>
      </c>
      <c r="I521" s="79">
        <v>1</v>
      </c>
      <c r="J521" s="79">
        <v>1</v>
      </c>
      <c r="K521" s="79">
        <v>6</v>
      </c>
      <c r="L521" s="79">
        <v>6</v>
      </c>
      <c r="M521" s="79">
        <v>6</v>
      </c>
      <c r="N521" s="79">
        <v>6</v>
      </c>
      <c r="O521" s="79">
        <v>6</v>
      </c>
      <c r="P521" s="79">
        <v>6</v>
      </c>
      <c r="Q521" s="79">
        <v>6</v>
      </c>
      <c r="T521" s="86">
        <f>A521</f>
        <v>520</v>
      </c>
      <c r="U521" s="86" t="str">
        <f>B521</f>
        <v>МКДОУ «Нитиицухский детсад»</v>
      </c>
      <c r="V521" s="87">
        <f>G521/F521</f>
        <v>1</v>
      </c>
      <c r="W521" s="87">
        <f>E521/D521</f>
        <v>1</v>
      </c>
      <c r="X521" s="87">
        <f>H521/$C521</f>
        <v>1</v>
      </c>
      <c r="Y521" s="87">
        <f>J521/I521</f>
        <v>1</v>
      </c>
      <c r="Z521" s="87">
        <f>K521/$C521</f>
        <v>1</v>
      </c>
      <c r="AA521" s="87">
        <f>L521/$C521</f>
        <v>1</v>
      </c>
      <c r="AB521" s="87">
        <f>N521/M521</f>
        <v>1</v>
      </c>
      <c r="AC521" s="87">
        <f>O521/$C521</f>
        <v>1</v>
      </c>
      <c r="AD521" s="87">
        <f>P521/$C521</f>
        <v>1</v>
      </c>
      <c r="AE521" s="87">
        <f>Q521/$C521</f>
        <v>1</v>
      </c>
    </row>
    <row r="522" spans="1:31" x14ac:dyDescent="0.2">
      <c r="A522" s="46">
        <f>'бланки '!D526</f>
        <v>521</v>
      </c>
      <c r="B522" s="82" t="str">
        <f>'бланки '!C526</f>
        <v>МКДОУ «Чилдинский детсад»</v>
      </c>
      <c r="C522" s="79">
        <v>12</v>
      </c>
      <c r="D522" s="79">
        <v>12</v>
      </c>
      <c r="E522" s="79">
        <v>12</v>
      </c>
      <c r="F522" s="79">
        <v>12</v>
      </c>
      <c r="G522" s="79">
        <v>12</v>
      </c>
      <c r="H522" s="79">
        <v>12</v>
      </c>
      <c r="I522" s="79">
        <v>4</v>
      </c>
      <c r="J522" s="79">
        <v>3</v>
      </c>
      <c r="K522" s="79">
        <v>12</v>
      </c>
      <c r="L522" s="79">
        <v>12</v>
      </c>
      <c r="M522" s="79">
        <v>12</v>
      </c>
      <c r="N522" s="79">
        <v>12</v>
      </c>
      <c r="O522" s="79">
        <v>11</v>
      </c>
      <c r="P522" s="79">
        <v>12</v>
      </c>
      <c r="Q522" s="79">
        <v>12</v>
      </c>
      <c r="T522" s="86">
        <f>A522</f>
        <v>521</v>
      </c>
      <c r="U522" s="86" t="str">
        <f>B522</f>
        <v>МКДОУ «Чилдинский детсад»</v>
      </c>
      <c r="V522" s="87">
        <f>G522/F522</f>
        <v>1</v>
      </c>
      <c r="W522" s="87">
        <f>E522/D522</f>
        <v>1</v>
      </c>
      <c r="X522" s="87">
        <f>H522/$C522</f>
        <v>1</v>
      </c>
      <c r="Y522" s="87">
        <f>J522/I522</f>
        <v>0.75</v>
      </c>
      <c r="Z522" s="87">
        <f>K522/$C522</f>
        <v>1</v>
      </c>
      <c r="AA522" s="87">
        <f>L522/$C522</f>
        <v>1</v>
      </c>
      <c r="AB522" s="87">
        <f>N522/M522</f>
        <v>1</v>
      </c>
      <c r="AC522" s="87">
        <f>O522/$C522</f>
        <v>0.91666666666666663</v>
      </c>
      <c r="AD522" s="87">
        <f>P522/$C522</f>
        <v>1</v>
      </c>
      <c r="AE522" s="87">
        <f>Q522/$C522</f>
        <v>1</v>
      </c>
    </row>
    <row r="523" spans="1:31" x14ac:dyDescent="0.2">
      <c r="A523" s="46">
        <f>'бланки '!D527</f>
        <v>522</v>
      </c>
      <c r="B523" s="82" t="str">
        <f>'бланки '!C527</f>
        <v>МКДОУ «Анцухский детсад»</v>
      </c>
      <c r="C523" s="79">
        <v>6</v>
      </c>
      <c r="D523" s="79">
        <v>5</v>
      </c>
      <c r="E523" s="79">
        <v>5</v>
      </c>
      <c r="F523" s="79">
        <v>6</v>
      </c>
      <c r="G523" s="79">
        <v>6</v>
      </c>
      <c r="H523" s="79">
        <v>6</v>
      </c>
      <c r="I523" s="79">
        <v>2</v>
      </c>
      <c r="J523" s="79">
        <v>2</v>
      </c>
      <c r="K523" s="79">
        <v>6</v>
      </c>
      <c r="L523" s="79">
        <v>6</v>
      </c>
      <c r="M523" s="79">
        <v>6</v>
      </c>
      <c r="N523" s="79">
        <v>6</v>
      </c>
      <c r="O523" s="79">
        <v>6</v>
      </c>
      <c r="P523" s="79">
        <v>6</v>
      </c>
      <c r="Q523" s="79">
        <v>6</v>
      </c>
      <c r="T523" s="86">
        <f>A523</f>
        <v>522</v>
      </c>
      <c r="U523" s="86" t="str">
        <f>B523</f>
        <v>МКДОУ «Анцухский детсад»</v>
      </c>
      <c r="V523" s="87">
        <f>G523/F523</f>
        <v>1</v>
      </c>
      <c r="W523" s="87">
        <f>E523/D523</f>
        <v>1</v>
      </c>
      <c r="X523" s="87">
        <f>H523/$C523</f>
        <v>1</v>
      </c>
      <c r="Y523" s="87">
        <f>J523/I523</f>
        <v>1</v>
      </c>
      <c r="Z523" s="87">
        <f>K523/$C523</f>
        <v>1</v>
      </c>
      <c r="AA523" s="87">
        <f>L523/$C523</f>
        <v>1</v>
      </c>
      <c r="AB523" s="87">
        <f>N523/M523</f>
        <v>1</v>
      </c>
      <c r="AC523" s="87">
        <f>O523/$C523</f>
        <v>1</v>
      </c>
      <c r="AD523" s="87">
        <f>P523/$C523</f>
        <v>1</v>
      </c>
      <c r="AE523" s="87">
        <f>Q523/$C523</f>
        <v>1</v>
      </c>
    </row>
    <row r="524" spans="1:31" x14ac:dyDescent="0.2">
      <c r="A524" s="46">
        <f>'бланки '!D528</f>
        <v>523</v>
      </c>
      <c r="B524" s="82" t="str">
        <f>'бланки '!C528</f>
        <v>МКДОУ «Чадаколобский детсад»</v>
      </c>
      <c r="C524" s="79">
        <v>12</v>
      </c>
      <c r="D524" s="79">
        <v>12</v>
      </c>
      <c r="E524" s="79">
        <v>12</v>
      </c>
      <c r="F524" s="79">
        <v>12</v>
      </c>
      <c r="G524" s="79">
        <v>12</v>
      </c>
      <c r="H524" s="79">
        <v>12</v>
      </c>
      <c r="I524" s="79">
        <v>3</v>
      </c>
      <c r="J524" s="79">
        <v>3</v>
      </c>
      <c r="K524" s="79">
        <v>12</v>
      </c>
      <c r="L524" s="79">
        <v>12</v>
      </c>
      <c r="M524" s="79">
        <v>12</v>
      </c>
      <c r="N524" s="79">
        <v>12</v>
      </c>
      <c r="O524" s="79">
        <v>12</v>
      </c>
      <c r="P524" s="79">
        <v>12</v>
      </c>
      <c r="Q524" s="79">
        <v>12</v>
      </c>
      <c r="T524" s="86">
        <f>A524</f>
        <v>523</v>
      </c>
      <c r="U524" s="86" t="str">
        <f>B524</f>
        <v>МКДОУ «Чадаколобский детсад»</v>
      </c>
      <c r="V524" s="87">
        <f>G524/F524</f>
        <v>1</v>
      </c>
      <c r="W524" s="87">
        <f>E524/D524</f>
        <v>1</v>
      </c>
      <c r="X524" s="87">
        <f>H524/$C524</f>
        <v>1</v>
      </c>
      <c r="Y524" s="87">
        <f>J524/I524</f>
        <v>1</v>
      </c>
      <c r="Z524" s="87">
        <f>K524/$C524</f>
        <v>1</v>
      </c>
      <c r="AA524" s="87">
        <f>L524/$C524</f>
        <v>1</v>
      </c>
      <c r="AB524" s="87">
        <f>N524/M524</f>
        <v>1</v>
      </c>
      <c r="AC524" s="87">
        <f>O524/$C524</f>
        <v>1</v>
      </c>
      <c r="AD524" s="87">
        <f>P524/$C524</f>
        <v>1</v>
      </c>
      <c r="AE524" s="87">
        <f>Q524/$C524</f>
        <v>1</v>
      </c>
    </row>
    <row r="525" spans="1:31" x14ac:dyDescent="0.2">
      <c r="A525" s="46">
        <f>'бланки '!D529</f>
        <v>524</v>
      </c>
      <c r="B525" s="82" t="str">
        <f>'бланки '!C529</f>
        <v>МКДОУ «Ландинский детсад»</v>
      </c>
      <c r="C525" s="79">
        <v>6</v>
      </c>
      <c r="D525" s="79">
        <v>4</v>
      </c>
      <c r="E525" s="79">
        <v>4</v>
      </c>
      <c r="F525" s="79">
        <v>4</v>
      </c>
      <c r="G525" s="79">
        <v>4</v>
      </c>
      <c r="H525" s="79">
        <v>6</v>
      </c>
      <c r="I525" s="79">
        <v>1</v>
      </c>
      <c r="J525" s="79">
        <v>1</v>
      </c>
      <c r="K525" s="79">
        <v>6</v>
      </c>
      <c r="L525" s="79">
        <v>6</v>
      </c>
      <c r="M525" s="79">
        <v>4</v>
      </c>
      <c r="N525" s="79">
        <v>4</v>
      </c>
      <c r="O525" s="79">
        <v>6</v>
      </c>
      <c r="P525" s="79">
        <v>6</v>
      </c>
      <c r="Q525" s="79">
        <v>6</v>
      </c>
      <c r="T525" s="86">
        <f>A525</f>
        <v>524</v>
      </c>
      <c r="U525" s="86" t="str">
        <f>B525</f>
        <v>МКДОУ «Ландинский детсад»</v>
      </c>
      <c r="V525" s="87">
        <f>G525/F525</f>
        <v>1</v>
      </c>
      <c r="W525" s="87">
        <f>E525/D525</f>
        <v>1</v>
      </c>
      <c r="X525" s="87">
        <f>H525/$C525</f>
        <v>1</v>
      </c>
      <c r="Y525" s="87">
        <f>J525/I525</f>
        <v>1</v>
      </c>
      <c r="Z525" s="87">
        <f>K525/$C525</f>
        <v>1</v>
      </c>
      <c r="AA525" s="87">
        <f>L525/$C525</f>
        <v>1</v>
      </c>
      <c r="AB525" s="87">
        <f>N525/M525</f>
        <v>1</v>
      </c>
      <c r="AC525" s="87">
        <f>O525/$C525</f>
        <v>1</v>
      </c>
      <c r="AD525" s="87">
        <f>P525/$C525</f>
        <v>1</v>
      </c>
      <c r="AE525" s="87">
        <f>Q525/$C525</f>
        <v>1</v>
      </c>
    </row>
    <row r="526" spans="1:31" x14ac:dyDescent="0.2">
      <c r="A526" s="46">
        <f>'бланки '!D530</f>
        <v>525</v>
      </c>
      <c r="B526" s="82" t="str">
        <f>'бланки '!C530</f>
        <v>МКДОУ «Нурухский детсад»</v>
      </c>
      <c r="C526" s="79">
        <v>6</v>
      </c>
      <c r="D526" s="79">
        <v>4</v>
      </c>
      <c r="E526" s="79">
        <v>4</v>
      </c>
      <c r="F526" s="79">
        <v>6</v>
      </c>
      <c r="G526" s="79">
        <v>6</v>
      </c>
      <c r="H526" s="79">
        <v>6</v>
      </c>
      <c r="I526" s="79">
        <v>2</v>
      </c>
      <c r="J526" s="79">
        <v>2</v>
      </c>
      <c r="K526" s="79">
        <v>6</v>
      </c>
      <c r="L526" s="79">
        <v>6</v>
      </c>
      <c r="M526" s="79">
        <v>6</v>
      </c>
      <c r="N526" s="79">
        <v>6</v>
      </c>
      <c r="O526" s="79">
        <v>6</v>
      </c>
      <c r="P526" s="79">
        <v>6</v>
      </c>
      <c r="Q526" s="79">
        <v>6</v>
      </c>
      <c r="T526" s="86">
        <f>A526</f>
        <v>525</v>
      </c>
      <c r="U526" s="86" t="str">
        <f>B526</f>
        <v>МКДОУ «Нурухский детсад»</v>
      </c>
      <c r="V526" s="87">
        <f>G526/F526</f>
        <v>1</v>
      </c>
      <c r="W526" s="87">
        <f>E526/D526</f>
        <v>1</v>
      </c>
      <c r="X526" s="87">
        <f>H526/$C526</f>
        <v>1</v>
      </c>
      <c r="Y526" s="87">
        <f>J526/I526</f>
        <v>1</v>
      </c>
      <c r="Z526" s="87">
        <f>K526/$C526</f>
        <v>1</v>
      </c>
      <c r="AA526" s="87">
        <f>L526/$C526</f>
        <v>1</v>
      </c>
      <c r="AB526" s="87">
        <f>N526/M526</f>
        <v>1</v>
      </c>
      <c r="AC526" s="87">
        <f>O526/$C526</f>
        <v>1</v>
      </c>
      <c r="AD526" s="87">
        <f>P526/$C526</f>
        <v>1</v>
      </c>
      <c r="AE526" s="87">
        <f>Q526/$C526</f>
        <v>1</v>
      </c>
    </row>
    <row r="527" spans="1:31" x14ac:dyDescent="0.2">
      <c r="A527" s="46">
        <f>'бланки '!D531</f>
        <v>526</v>
      </c>
      <c r="B527" s="82" t="str">
        <f>'бланки '!C531</f>
        <v>МКДОУ «Мазадинский детсад»</v>
      </c>
      <c r="C527" s="79">
        <v>6</v>
      </c>
      <c r="D527" s="79">
        <v>6</v>
      </c>
      <c r="E527" s="79">
        <v>6</v>
      </c>
      <c r="F527" s="79">
        <v>6</v>
      </c>
      <c r="G527" s="79">
        <v>6</v>
      </c>
      <c r="H527" s="79">
        <v>6</v>
      </c>
      <c r="I527" s="79">
        <v>1</v>
      </c>
      <c r="J527" s="79">
        <v>1</v>
      </c>
      <c r="K527" s="79">
        <v>6</v>
      </c>
      <c r="L527" s="79">
        <v>6</v>
      </c>
      <c r="M527" s="79">
        <v>6</v>
      </c>
      <c r="N527" s="79">
        <v>6</v>
      </c>
      <c r="O527" s="79">
        <v>6</v>
      </c>
      <c r="P527" s="79">
        <v>6</v>
      </c>
      <c r="Q527" s="79">
        <v>6</v>
      </c>
      <c r="T527" s="86">
        <f>A527</f>
        <v>526</v>
      </c>
      <c r="U527" s="86" t="str">
        <f>B527</f>
        <v>МКДОУ «Мазадинский детсад»</v>
      </c>
      <c r="V527" s="87">
        <f>G527/F527</f>
        <v>1</v>
      </c>
      <c r="W527" s="87">
        <f>E527/D527</f>
        <v>1</v>
      </c>
      <c r="X527" s="87">
        <f>H527/$C527</f>
        <v>1</v>
      </c>
      <c r="Y527" s="87">
        <f>J527/I527</f>
        <v>1</v>
      </c>
      <c r="Z527" s="87">
        <f>K527/$C527</f>
        <v>1</v>
      </c>
      <c r="AA527" s="87">
        <f>L527/$C527</f>
        <v>1</v>
      </c>
      <c r="AB527" s="87">
        <f>N527/M527</f>
        <v>1</v>
      </c>
      <c r="AC527" s="87">
        <f>O527/$C527</f>
        <v>1</v>
      </c>
      <c r="AD527" s="87">
        <f>P527/$C527</f>
        <v>1</v>
      </c>
      <c r="AE527" s="87">
        <f>Q527/$C527</f>
        <v>1</v>
      </c>
    </row>
    <row r="528" spans="1:31" x14ac:dyDescent="0.2">
      <c r="A528" s="46">
        <f>'бланки '!D532</f>
        <v>527</v>
      </c>
      <c r="B528" s="82" t="str">
        <f>'бланки '!C532</f>
        <v>МКДОУ «Жажадинский детсад»</v>
      </c>
      <c r="C528" s="79">
        <v>6</v>
      </c>
      <c r="D528" s="79">
        <v>6</v>
      </c>
      <c r="E528" s="79">
        <v>6</v>
      </c>
      <c r="F528" s="79">
        <v>5</v>
      </c>
      <c r="G528" s="79">
        <v>5</v>
      </c>
      <c r="H528" s="79">
        <v>6</v>
      </c>
      <c r="I528" s="79">
        <v>1</v>
      </c>
      <c r="J528" s="79">
        <v>1</v>
      </c>
      <c r="K528" s="79">
        <v>6</v>
      </c>
      <c r="L528" s="79">
        <v>5</v>
      </c>
      <c r="M528" s="79">
        <v>6</v>
      </c>
      <c r="N528" s="79">
        <v>6</v>
      </c>
      <c r="O528" s="79">
        <v>6</v>
      </c>
      <c r="P528" s="79">
        <v>6</v>
      </c>
      <c r="Q528" s="79">
        <v>6</v>
      </c>
      <c r="T528" s="86">
        <f>A528</f>
        <v>527</v>
      </c>
      <c r="U528" s="86" t="str">
        <f>B528</f>
        <v>МКДОУ «Жажадинский детсад»</v>
      </c>
      <c r="V528" s="87">
        <f>G528/F528</f>
        <v>1</v>
      </c>
      <c r="W528" s="87">
        <f>E528/D528</f>
        <v>1</v>
      </c>
      <c r="X528" s="87">
        <f>H528/$C528</f>
        <v>1</v>
      </c>
      <c r="Y528" s="87">
        <f>J528/I528</f>
        <v>1</v>
      </c>
      <c r="Z528" s="87">
        <f>K528/$C528</f>
        <v>1</v>
      </c>
      <c r="AA528" s="87">
        <f>L528/$C528</f>
        <v>0.83333333333333337</v>
      </c>
      <c r="AB528" s="87">
        <f>N528/M528</f>
        <v>1</v>
      </c>
      <c r="AC528" s="87">
        <f>O528/$C528</f>
        <v>1</v>
      </c>
      <c r="AD528" s="87">
        <f>P528/$C528</f>
        <v>1</v>
      </c>
      <c r="AE528" s="87">
        <f>Q528/$C528</f>
        <v>1</v>
      </c>
    </row>
    <row r="529" spans="1:31" x14ac:dyDescent="0.2">
      <c r="A529" s="46">
        <f>'бланки '!D533</f>
        <v>528</v>
      </c>
      <c r="B529" s="82" t="str">
        <f>'бланки '!C533</f>
        <v>МКДОУ «Хиндахский детсад»</v>
      </c>
      <c r="C529" s="79">
        <v>12</v>
      </c>
      <c r="D529" s="79">
        <v>12</v>
      </c>
      <c r="E529" s="79">
        <v>12</v>
      </c>
      <c r="F529" s="79">
        <v>12</v>
      </c>
      <c r="G529" s="79">
        <v>12</v>
      </c>
      <c r="H529" s="79">
        <v>12</v>
      </c>
      <c r="I529" s="79">
        <v>6</v>
      </c>
      <c r="J529" s="79">
        <v>6</v>
      </c>
      <c r="K529" s="79">
        <v>12</v>
      </c>
      <c r="L529" s="79">
        <v>12</v>
      </c>
      <c r="M529" s="79">
        <v>12</v>
      </c>
      <c r="N529" s="79">
        <v>12</v>
      </c>
      <c r="O529" s="79">
        <v>12</v>
      </c>
      <c r="P529" s="79">
        <v>12</v>
      </c>
      <c r="Q529" s="79">
        <v>12</v>
      </c>
      <c r="T529" s="86">
        <f>A529</f>
        <v>528</v>
      </c>
      <c r="U529" s="86" t="str">
        <f>B529</f>
        <v>МКДОУ «Хиндахский детсад»</v>
      </c>
      <c r="V529" s="87">
        <f>G529/F529</f>
        <v>1</v>
      </c>
      <c r="W529" s="87">
        <f>E529/D529</f>
        <v>1</v>
      </c>
      <c r="X529" s="87">
        <f>H529/$C529</f>
        <v>1</v>
      </c>
      <c r="Y529" s="87">
        <f>J529/I529</f>
        <v>1</v>
      </c>
      <c r="Z529" s="87">
        <f>K529/$C529</f>
        <v>1</v>
      </c>
      <c r="AA529" s="87">
        <f>L529/$C529</f>
        <v>1</v>
      </c>
      <c r="AB529" s="87">
        <f>N529/M529</f>
        <v>1</v>
      </c>
      <c r="AC529" s="87">
        <f>O529/$C529</f>
        <v>1</v>
      </c>
      <c r="AD529" s="87">
        <f>P529/$C529</f>
        <v>1</v>
      </c>
      <c r="AE529" s="87">
        <f>Q529/$C529</f>
        <v>1</v>
      </c>
    </row>
    <row r="530" spans="1:31" x14ac:dyDescent="0.2">
      <c r="A530" s="46">
        <f>'бланки '!D534</f>
        <v>529</v>
      </c>
      <c r="B530" s="82" t="str">
        <f>'бланки '!C534</f>
        <v>МКОУ «Араканская СОШ»</v>
      </c>
      <c r="C530" s="79">
        <v>51</v>
      </c>
      <c r="D530" s="79">
        <v>40</v>
      </c>
      <c r="E530" s="79">
        <v>40</v>
      </c>
      <c r="F530" s="79">
        <v>34</v>
      </c>
      <c r="G530" s="79">
        <v>32</v>
      </c>
      <c r="H530" s="79">
        <v>38</v>
      </c>
      <c r="I530" s="79">
        <v>8</v>
      </c>
      <c r="J530" s="79">
        <v>7</v>
      </c>
      <c r="K530" s="79">
        <v>42</v>
      </c>
      <c r="L530" s="79">
        <v>44</v>
      </c>
      <c r="M530" s="79">
        <v>36</v>
      </c>
      <c r="N530" s="79">
        <v>32</v>
      </c>
      <c r="O530" s="79">
        <v>45</v>
      </c>
      <c r="P530" s="79">
        <v>45</v>
      </c>
      <c r="Q530" s="79">
        <v>44</v>
      </c>
      <c r="T530" s="86">
        <f>A530</f>
        <v>529</v>
      </c>
      <c r="U530" s="86" t="str">
        <f>B530</f>
        <v>МКОУ «Араканская СОШ»</v>
      </c>
      <c r="V530" s="87">
        <f>G530/F530</f>
        <v>0.94117647058823528</v>
      </c>
      <c r="W530" s="87">
        <f>E530/D530</f>
        <v>1</v>
      </c>
      <c r="X530" s="87">
        <f>H530/$C530</f>
        <v>0.74509803921568629</v>
      </c>
      <c r="Y530" s="87">
        <f>J530/I530</f>
        <v>0.875</v>
      </c>
      <c r="Z530" s="87">
        <f>K530/$C530</f>
        <v>0.82352941176470584</v>
      </c>
      <c r="AA530" s="87">
        <f>L530/$C530</f>
        <v>0.86274509803921573</v>
      </c>
      <c r="AB530" s="87">
        <f>N530/M530</f>
        <v>0.88888888888888884</v>
      </c>
      <c r="AC530" s="87">
        <f>O530/$C530</f>
        <v>0.88235294117647056</v>
      </c>
      <c r="AD530" s="87">
        <f>P530/$C530</f>
        <v>0.88235294117647056</v>
      </c>
      <c r="AE530" s="87">
        <f>Q530/$C530</f>
        <v>0.86274509803921573</v>
      </c>
    </row>
    <row r="531" spans="1:31" x14ac:dyDescent="0.2">
      <c r="A531" s="46">
        <f>'бланки '!D535</f>
        <v>530</v>
      </c>
      <c r="B531" s="82" t="str">
        <f>'бланки '!C535</f>
        <v>МКОУ «Балаханская СОШ»</v>
      </c>
      <c r="C531" s="79">
        <v>142</v>
      </c>
      <c r="D531" s="79">
        <v>111</v>
      </c>
      <c r="E531" s="79">
        <v>106</v>
      </c>
      <c r="F531" s="79">
        <v>104</v>
      </c>
      <c r="G531" s="79">
        <v>97</v>
      </c>
      <c r="H531" s="79">
        <v>106</v>
      </c>
      <c r="I531" s="79">
        <v>14</v>
      </c>
      <c r="J531" s="79">
        <v>13</v>
      </c>
      <c r="K531" s="79">
        <v>122</v>
      </c>
      <c r="L531" s="79">
        <v>128</v>
      </c>
      <c r="M531" s="79">
        <v>106</v>
      </c>
      <c r="N531" s="79">
        <v>98</v>
      </c>
      <c r="O531" s="79">
        <v>120</v>
      </c>
      <c r="P531" s="79">
        <v>126</v>
      </c>
      <c r="Q531" s="79">
        <v>124</v>
      </c>
      <c r="T531" s="86">
        <f>A531</f>
        <v>530</v>
      </c>
      <c r="U531" s="86" t="str">
        <f>B531</f>
        <v>МКОУ «Балаханская СОШ»</v>
      </c>
      <c r="V531" s="87">
        <f>G531/F531</f>
        <v>0.93269230769230771</v>
      </c>
      <c r="W531" s="87">
        <f>E531/D531</f>
        <v>0.95495495495495497</v>
      </c>
      <c r="X531" s="87">
        <f>H531/$C531</f>
        <v>0.74647887323943662</v>
      </c>
      <c r="Y531" s="87">
        <f>J531/I531</f>
        <v>0.9285714285714286</v>
      </c>
      <c r="Z531" s="87">
        <f>K531/$C531</f>
        <v>0.85915492957746475</v>
      </c>
      <c r="AA531" s="87">
        <f>L531/$C531</f>
        <v>0.90140845070422537</v>
      </c>
      <c r="AB531" s="87">
        <f>N531/M531</f>
        <v>0.92452830188679247</v>
      </c>
      <c r="AC531" s="87">
        <f>O531/$C531</f>
        <v>0.84507042253521125</v>
      </c>
      <c r="AD531" s="87">
        <f>P531/$C531</f>
        <v>0.88732394366197187</v>
      </c>
      <c r="AE531" s="87">
        <f>Q531/$C531</f>
        <v>0.87323943661971826</v>
      </c>
    </row>
    <row r="532" spans="1:31" x14ac:dyDescent="0.2">
      <c r="A532" s="46">
        <f>'бланки '!D536</f>
        <v>531</v>
      </c>
      <c r="B532" s="82" t="str">
        <f>'бланки '!C536</f>
        <v>МКОУ «Гимринская поселковая СОШ»</v>
      </c>
      <c r="C532" s="79">
        <v>28</v>
      </c>
      <c r="D532" s="79">
        <v>25</v>
      </c>
      <c r="E532" s="79">
        <v>24</v>
      </c>
      <c r="F532" s="79">
        <v>23</v>
      </c>
      <c r="G532" s="79">
        <v>19</v>
      </c>
      <c r="H532" s="79">
        <v>23</v>
      </c>
      <c r="I532" s="79">
        <v>3</v>
      </c>
      <c r="J532" s="79">
        <v>2</v>
      </c>
      <c r="K532" s="79">
        <v>25</v>
      </c>
      <c r="L532" s="79">
        <v>25</v>
      </c>
      <c r="M532" s="79">
        <v>18</v>
      </c>
      <c r="N532" s="79">
        <v>16</v>
      </c>
      <c r="O532" s="79">
        <v>26</v>
      </c>
      <c r="P532" s="79">
        <v>26</v>
      </c>
      <c r="Q532" s="79">
        <v>27</v>
      </c>
      <c r="T532" s="86">
        <f>A532</f>
        <v>531</v>
      </c>
      <c r="U532" s="86" t="str">
        <f>B532</f>
        <v>МКОУ «Гимринская поселковая СОШ»</v>
      </c>
      <c r="V532" s="87">
        <f>G532/F532</f>
        <v>0.82608695652173914</v>
      </c>
      <c r="W532" s="87">
        <f>E532/D532</f>
        <v>0.96</v>
      </c>
      <c r="X532" s="87">
        <f>H532/$C532</f>
        <v>0.8214285714285714</v>
      </c>
      <c r="Y532" s="87">
        <f>J532/I532</f>
        <v>0.66666666666666663</v>
      </c>
      <c r="Z532" s="87">
        <f>K532/$C532</f>
        <v>0.8928571428571429</v>
      </c>
      <c r="AA532" s="87">
        <f>L532/$C532</f>
        <v>0.8928571428571429</v>
      </c>
      <c r="AB532" s="87">
        <f>N532/M532</f>
        <v>0.88888888888888884</v>
      </c>
      <c r="AC532" s="87">
        <f>O532/$C532</f>
        <v>0.9285714285714286</v>
      </c>
      <c r="AD532" s="87">
        <f>P532/$C532</f>
        <v>0.9285714285714286</v>
      </c>
      <c r="AE532" s="87">
        <f>Q532/$C532</f>
        <v>0.9642857142857143</v>
      </c>
    </row>
    <row r="533" spans="1:31" x14ac:dyDescent="0.2">
      <c r="A533" s="46">
        <f>'бланки '!D537</f>
        <v>532</v>
      </c>
      <c r="B533" s="82" t="str">
        <f>'бланки '!C537</f>
        <v>МКОУ «Харачинская ООШ»</v>
      </c>
      <c r="C533" s="79">
        <v>9</v>
      </c>
      <c r="D533" s="79">
        <v>8</v>
      </c>
      <c r="E533" s="79">
        <v>8</v>
      </c>
      <c r="F533" s="79">
        <v>7</v>
      </c>
      <c r="G533" s="79">
        <v>7</v>
      </c>
      <c r="H533" s="79">
        <v>8</v>
      </c>
      <c r="I533" s="79">
        <v>1</v>
      </c>
      <c r="J533" s="79">
        <v>1</v>
      </c>
      <c r="K533" s="79">
        <v>8</v>
      </c>
      <c r="L533" s="79">
        <v>9</v>
      </c>
      <c r="M533" s="79">
        <v>6</v>
      </c>
      <c r="N533" s="79">
        <v>6</v>
      </c>
      <c r="O533" s="79">
        <v>8</v>
      </c>
      <c r="P533" s="79">
        <v>9</v>
      </c>
      <c r="Q533" s="79">
        <v>8</v>
      </c>
      <c r="T533" s="86">
        <f>A533</f>
        <v>532</v>
      </c>
      <c r="U533" s="86" t="str">
        <f>B533</f>
        <v>МКОУ «Харачинская ООШ»</v>
      </c>
      <c r="V533" s="87">
        <f>G533/F533</f>
        <v>1</v>
      </c>
      <c r="W533" s="87">
        <f>E533/D533</f>
        <v>1</v>
      </c>
      <c r="X533" s="87">
        <f>H533/$C533</f>
        <v>0.88888888888888884</v>
      </c>
      <c r="Y533" s="87">
        <f>J533/I533</f>
        <v>1</v>
      </c>
      <c r="Z533" s="87">
        <f>K533/$C533</f>
        <v>0.88888888888888884</v>
      </c>
      <c r="AA533" s="87">
        <f>L533/$C533</f>
        <v>1</v>
      </c>
      <c r="AB533" s="87">
        <f>N533/M533</f>
        <v>1</v>
      </c>
      <c r="AC533" s="87">
        <f>O533/$C533</f>
        <v>0.88888888888888884</v>
      </c>
      <c r="AD533" s="87">
        <f>P533/$C533</f>
        <v>1</v>
      </c>
      <c r="AE533" s="87">
        <f>Q533/$C533</f>
        <v>0.88888888888888884</v>
      </c>
    </row>
    <row r="534" spans="1:31" x14ac:dyDescent="0.2">
      <c r="A534" s="46">
        <f>'бланки '!D538</f>
        <v>533</v>
      </c>
      <c r="B534" s="82" t="str">
        <f>'бланки '!C538</f>
        <v>МКОУ «Моксохская ООШ»</v>
      </c>
      <c r="C534" s="79">
        <v>16</v>
      </c>
      <c r="D534" s="79">
        <v>11</v>
      </c>
      <c r="E534" s="79">
        <v>11</v>
      </c>
      <c r="F534" s="79">
        <v>10</v>
      </c>
      <c r="G534" s="79">
        <v>10</v>
      </c>
      <c r="H534" s="79">
        <v>14</v>
      </c>
      <c r="I534" s="79">
        <v>3</v>
      </c>
      <c r="J534" s="79">
        <v>2</v>
      </c>
      <c r="K534" s="79">
        <v>13</v>
      </c>
      <c r="L534" s="79">
        <v>13</v>
      </c>
      <c r="M534" s="79">
        <v>8</v>
      </c>
      <c r="N534" s="79">
        <v>8</v>
      </c>
      <c r="O534" s="79">
        <v>13</v>
      </c>
      <c r="P534" s="79">
        <v>14</v>
      </c>
      <c r="Q534" s="79">
        <v>12</v>
      </c>
      <c r="T534" s="86">
        <f>A534</f>
        <v>533</v>
      </c>
      <c r="U534" s="86" t="str">
        <f>B534</f>
        <v>МКОУ «Моксохская ООШ»</v>
      </c>
      <c r="V534" s="87">
        <f>G534/F534</f>
        <v>1</v>
      </c>
      <c r="W534" s="87">
        <f>E534/D534</f>
        <v>1</v>
      </c>
      <c r="X534" s="87">
        <f>H534/$C534</f>
        <v>0.875</v>
      </c>
      <c r="Y534" s="87">
        <f>J534/I534</f>
        <v>0.66666666666666663</v>
      </c>
      <c r="Z534" s="87">
        <f>K534/$C534</f>
        <v>0.8125</v>
      </c>
      <c r="AA534" s="87">
        <f>L534/$C534</f>
        <v>0.8125</v>
      </c>
      <c r="AB534" s="87">
        <f>N534/M534</f>
        <v>1</v>
      </c>
      <c r="AC534" s="87">
        <f>O534/$C534</f>
        <v>0.8125</v>
      </c>
      <c r="AD534" s="87">
        <f>P534/$C534</f>
        <v>0.875</v>
      </c>
      <c r="AE534" s="87">
        <f>Q534/$C534</f>
        <v>0.75</v>
      </c>
    </row>
    <row r="535" spans="1:31" x14ac:dyDescent="0.2">
      <c r="A535" s="46">
        <f>'бланки '!D539</f>
        <v>534</v>
      </c>
      <c r="B535" s="82" t="str">
        <f>'бланки '!C539</f>
        <v>МКОУ «Иштибуринская ООШ»</v>
      </c>
      <c r="C535" s="79">
        <v>8</v>
      </c>
      <c r="D535" s="79">
        <v>7</v>
      </c>
      <c r="E535" s="79">
        <v>7</v>
      </c>
      <c r="F535" s="79">
        <v>6</v>
      </c>
      <c r="G535" s="79">
        <v>6</v>
      </c>
      <c r="H535" s="79">
        <v>6</v>
      </c>
      <c r="I535" s="79">
        <v>3</v>
      </c>
      <c r="J535" s="79">
        <v>2</v>
      </c>
      <c r="K535" s="79">
        <v>8</v>
      </c>
      <c r="L535" s="79">
        <v>7</v>
      </c>
      <c r="M535" s="79">
        <v>7</v>
      </c>
      <c r="N535" s="79">
        <v>7</v>
      </c>
      <c r="O535" s="79">
        <v>7</v>
      </c>
      <c r="P535" s="79">
        <v>8</v>
      </c>
      <c r="Q535" s="79">
        <v>7</v>
      </c>
      <c r="T535" s="86">
        <f>A535</f>
        <v>534</v>
      </c>
      <c r="U535" s="86" t="str">
        <f>B535</f>
        <v>МКОУ «Иштибуринская ООШ»</v>
      </c>
      <c r="V535" s="87">
        <f>G535/F535</f>
        <v>1</v>
      </c>
      <c r="W535" s="87">
        <f>E535/D535</f>
        <v>1</v>
      </c>
      <c r="X535" s="87">
        <f>H535/$C535</f>
        <v>0.75</v>
      </c>
      <c r="Y535" s="87">
        <f>J535/I535</f>
        <v>0.66666666666666663</v>
      </c>
      <c r="Z535" s="87">
        <f>K535/$C535</f>
        <v>1</v>
      </c>
      <c r="AA535" s="87">
        <f>L535/$C535</f>
        <v>0.875</v>
      </c>
      <c r="AB535" s="87">
        <f>N535/M535</f>
        <v>1</v>
      </c>
      <c r="AC535" s="87">
        <f>O535/$C535</f>
        <v>0.875</v>
      </c>
      <c r="AD535" s="87">
        <f>P535/$C535</f>
        <v>1</v>
      </c>
      <c r="AE535" s="87">
        <f>Q535/$C535</f>
        <v>0.875</v>
      </c>
    </row>
    <row r="536" spans="1:31" x14ac:dyDescent="0.2">
      <c r="A536" s="46">
        <f>'бланки '!D540</f>
        <v>535</v>
      </c>
      <c r="B536" s="82" t="str">
        <f>'бланки '!C540</f>
        <v>МКДОУ «Детский сад №7 «Улыбка»</v>
      </c>
      <c r="C536" s="79">
        <v>17</v>
      </c>
      <c r="D536" s="79">
        <v>17</v>
      </c>
      <c r="E536" s="79">
        <v>17</v>
      </c>
      <c r="F536" s="79">
        <v>15</v>
      </c>
      <c r="G536" s="79">
        <v>15</v>
      </c>
      <c r="H536" s="79">
        <v>17</v>
      </c>
      <c r="I536" s="79">
        <v>2</v>
      </c>
      <c r="J536" s="79">
        <v>2</v>
      </c>
      <c r="K536" s="79">
        <v>17</v>
      </c>
      <c r="L536" s="79">
        <v>17</v>
      </c>
      <c r="M536" s="79">
        <v>15</v>
      </c>
      <c r="N536" s="79">
        <v>15</v>
      </c>
      <c r="O536" s="79">
        <v>16</v>
      </c>
      <c r="P536" s="79">
        <v>17</v>
      </c>
      <c r="Q536" s="79">
        <v>17</v>
      </c>
      <c r="T536" s="86">
        <f>A536</f>
        <v>535</v>
      </c>
      <c r="U536" s="86" t="str">
        <f>B536</f>
        <v>МКДОУ «Детский сад №7 «Улыбка»</v>
      </c>
      <c r="V536" s="87">
        <f>G536/F536</f>
        <v>1</v>
      </c>
      <c r="W536" s="87">
        <f>E536/D536</f>
        <v>1</v>
      </c>
      <c r="X536" s="87">
        <f>H536/$C536</f>
        <v>1</v>
      </c>
      <c r="Y536" s="87">
        <f>J536/I536</f>
        <v>1</v>
      </c>
      <c r="Z536" s="87">
        <f>K536/$C536</f>
        <v>1</v>
      </c>
      <c r="AA536" s="87">
        <f>L536/$C536</f>
        <v>1</v>
      </c>
      <c r="AB536" s="87">
        <f>N536/M536</f>
        <v>1</v>
      </c>
      <c r="AC536" s="87">
        <f>O536/$C536</f>
        <v>0.94117647058823528</v>
      </c>
      <c r="AD536" s="87">
        <f>P536/$C536</f>
        <v>1</v>
      </c>
      <c r="AE536" s="87">
        <f>Q536/$C536</f>
        <v>1</v>
      </c>
    </row>
    <row r="537" spans="1:31" x14ac:dyDescent="0.2">
      <c r="A537" s="46">
        <f>'бланки '!D541</f>
        <v>536</v>
      </c>
      <c r="B537" s="82" t="str">
        <f>'бланки '!C541</f>
        <v>МКДОУ «Детский сад №10 «Снежинка»</v>
      </c>
      <c r="C537" s="79">
        <v>20</v>
      </c>
      <c r="D537" s="79">
        <v>12</v>
      </c>
      <c r="E537" s="79">
        <v>12</v>
      </c>
      <c r="F537" s="79">
        <v>9</v>
      </c>
      <c r="G537" s="79">
        <v>8</v>
      </c>
      <c r="H537" s="79">
        <v>15</v>
      </c>
      <c r="I537" s="79">
        <v>1</v>
      </c>
      <c r="J537" s="79">
        <v>1</v>
      </c>
      <c r="K537" s="79">
        <v>18</v>
      </c>
      <c r="L537" s="79">
        <v>18</v>
      </c>
      <c r="M537" s="79">
        <v>7</v>
      </c>
      <c r="N537" s="79">
        <v>6</v>
      </c>
      <c r="O537" s="79">
        <v>17</v>
      </c>
      <c r="P537" s="79">
        <v>16</v>
      </c>
      <c r="Q537" s="79">
        <v>17</v>
      </c>
      <c r="T537" s="86">
        <f>A537</f>
        <v>536</v>
      </c>
      <c r="U537" s="86" t="str">
        <f>B537</f>
        <v>МКДОУ «Детский сад №10 «Снежинка»</v>
      </c>
      <c r="V537" s="87">
        <f>G537/F537</f>
        <v>0.88888888888888884</v>
      </c>
      <c r="W537" s="87">
        <f>E537/D537</f>
        <v>1</v>
      </c>
      <c r="X537" s="87">
        <f>H537/$C537</f>
        <v>0.75</v>
      </c>
      <c r="Y537" s="87">
        <f>J537/I537</f>
        <v>1</v>
      </c>
      <c r="Z537" s="87">
        <f>K537/$C537</f>
        <v>0.9</v>
      </c>
      <c r="AA537" s="87">
        <f>L537/$C537</f>
        <v>0.9</v>
      </c>
      <c r="AB537" s="87">
        <f>N537/M537</f>
        <v>0.8571428571428571</v>
      </c>
      <c r="AC537" s="87">
        <f>O537/$C537</f>
        <v>0.85</v>
      </c>
      <c r="AD537" s="87">
        <f>P537/$C537</f>
        <v>0.8</v>
      </c>
      <c r="AE537" s="87">
        <f>Q537/$C537</f>
        <v>0.85</v>
      </c>
    </row>
    <row r="538" spans="1:31" x14ac:dyDescent="0.2">
      <c r="A538" s="46">
        <f>'бланки '!D542</f>
        <v>537</v>
      </c>
      <c r="B538" s="82" t="str">
        <f>'бланки '!C542</f>
        <v>МКДОУ "Детский сад №12 "Чебурашка"</v>
      </c>
      <c r="C538" s="79">
        <v>9</v>
      </c>
      <c r="D538" s="79">
        <v>5</v>
      </c>
      <c r="E538" s="79">
        <v>5</v>
      </c>
      <c r="F538" s="79">
        <v>4</v>
      </c>
      <c r="G538" s="79">
        <v>4</v>
      </c>
      <c r="H538" s="79">
        <v>7</v>
      </c>
      <c r="I538" s="79">
        <v>1</v>
      </c>
      <c r="J538" s="79">
        <v>1</v>
      </c>
      <c r="K538" s="79">
        <v>7</v>
      </c>
      <c r="L538" s="79">
        <v>9</v>
      </c>
      <c r="M538" s="79">
        <v>5</v>
      </c>
      <c r="N538" s="79">
        <v>5</v>
      </c>
      <c r="O538" s="79">
        <v>8</v>
      </c>
      <c r="P538" s="79">
        <v>7</v>
      </c>
      <c r="Q538" s="79">
        <v>8</v>
      </c>
      <c r="T538" s="86">
        <f>A538</f>
        <v>537</v>
      </c>
      <c r="U538" s="86" t="str">
        <f>B538</f>
        <v>МКДОУ "Детский сад №12 "Чебурашка"</v>
      </c>
      <c r="V538" s="87">
        <f>G538/F538</f>
        <v>1</v>
      </c>
      <c r="W538" s="87">
        <f>E538/D538</f>
        <v>1</v>
      </c>
      <c r="X538" s="87">
        <f>H538/$C538</f>
        <v>0.77777777777777779</v>
      </c>
      <c r="Y538" s="87">
        <f>J538/I538</f>
        <v>1</v>
      </c>
      <c r="Z538" s="87">
        <f>K538/$C538</f>
        <v>0.77777777777777779</v>
      </c>
      <c r="AA538" s="87">
        <f>L538/$C538</f>
        <v>1</v>
      </c>
      <c r="AB538" s="87">
        <f>N538/M538</f>
        <v>1</v>
      </c>
      <c r="AC538" s="87">
        <f>O538/$C538</f>
        <v>0.88888888888888884</v>
      </c>
      <c r="AD538" s="87">
        <f>P538/$C538</f>
        <v>0.77777777777777779</v>
      </c>
      <c r="AE538" s="87">
        <f>Q538/$C538</f>
        <v>0.88888888888888884</v>
      </c>
    </row>
    <row r="539" spans="1:31" x14ac:dyDescent="0.2">
      <c r="A539" s="46">
        <f>'бланки '!D543</f>
        <v>538</v>
      </c>
      <c r="B539" s="82" t="str">
        <f>'бланки '!C543</f>
        <v>МБУДО «ДДТ» п.Шамилькала</v>
      </c>
      <c r="C539" s="79">
        <v>160</v>
      </c>
      <c r="D539" s="79">
        <v>160</v>
      </c>
      <c r="E539" s="79">
        <v>160</v>
      </c>
      <c r="F539" s="79">
        <v>154</v>
      </c>
      <c r="G539" s="79">
        <v>154</v>
      </c>
      <c r="H539" s="79">
        <v>160</v>
      </c>
      <c r="I539" s="79">
        <v>7</v>
      </c>
      <c r="J539" s="79">
        <v>7</v>
      </c>
      <c r="K539" s="79">
        <v>160</v>
      </c>
      <c r="L539" s="79">
        <v>160</v>
      </c>
      <c r="M539" s="79">
        <v>153</v>
      </c>
      <c r="N539" s="79">
        <v>153</v>
      </c>
      <c r="O539" s="79">
        <v>159</v>
      </c>
      <c r="P539" s="79">
        <v>160</v>
      </c>
      <c r="Q539" s="79">
        <v>160</v>
      </c>
      <c r="T539" s="86">
        <f>A539</f>
        <v>538</v>
      </c>
      <c r="U539" s="86" t="str">
        <f>B539</f>
        <v>МБУДО «ДДТ» п.Шамилькала</v>
      </c>
      <c r="V539" s="87">
        <f>G539/F539</f>
        <v>1</v>
      </c>
      <c r="W539" s="87">
        <f>E539/D539</f>
        <v>1</v>
      </c>
      <c r="X539" s="87">
        <f>H539/$C539</f>
        <v>1</v>
      </c>
      <c r="Y539" s="87">
        <f>J539/I539</f>
        <v>1</v>
      </c>
      <c r="Z539" s="87">
        <f>K539/$C539</f>
        <v>1</v>
      </c>
      <c r="AA539" s="87">
        <f>L539/$C539</f>
        <v>1</v>
      </c>
      <c r="AB539" s="87">
        <f>N539/M539</f>
        <v>1</v>
      </c>
      <c r="AC539" s="87">
        <f>O539/$C539</f>
        <v>0.99375000000000002</v>
      </c>
      <c r="AD539" s="87">
        <f>P539/$C539</f>
        <v>1</v>
      </c>
      <c r="AE539" s="87">
        <f>Q539/$C539</f>
        <v>1</v>
      </c>
    </row>
    <row r="540" spans="1:31" x14ac:dyDescent="0.2">
      <c r="A540" s="46">
        <f>'бланки '!D544</f>
        <v>539</v>
      </c>
      <c r="B540" s="82" t="str">
        <f>'бланки '!C544</f>
        <v>МБУДО « ДДТ» с. Гимры</v>
      </c>
      <c r="C540" s="79">
        <v>186</v>
      </c>
      <c r="D540" s="79">
        <v>186</v>
      </c>
      <c r="E540" s="79">
        <v>184</v>
      </c>
      <c r="F540" s="79">
        <v>173</v>
      </c>
      <c r="G540" s="79">
        <v>173</v>
      </c>
      <c r="H540" s="79">
        <v>182</v>
      </c>
      <c r="I540" s="79">
        <v>1</v>
      </c>
      <c r="J540" s="79">
        <v>1</v>
      </c>
      <c r="K540" s="79">
        <v>183</v>
      </c>
      <c r="L540" s="79">
        <v>184</v>
      </c>
      <c r="M540" s="79">
        <v>177</v>
      </c>
      <c r="N540" s="79">
        <v>176</v>
      </c>
      <c r="O540" s="79">
        <v>183</v>
      </c>
      <c r="P540" s="79">
        <v>186</v>
      </c>
      <c r="Q540" s="79">
        <v>183</v>
      </c>
      <c r="T540" s="86">
        <f>A540</f>
        <v>539</v>
      </c>
      <c r="U540" s="86" t="str">
        <f>B540</f>
        <v>МБУДО « ДДТ» с. Гимры</v>
      </c>
      <c r="V540" s="87">
        <f>G540/F540</f>
        <v>1</v>
      </c>
      <c r="W540" s="87">
        <f>E540/D540</f>
        <v>0.989247311827957</v>
      </c>
      <c r="X540" s="87">
        <f>H540/$C540</f>
        <v>0.978494623655914</v>
      </c>
      <c r="Y540" s="87">
        <f>J540/I540</f>
        <v>1</v>
      </c>
      <c r="Z540" s="87">
        <f>K540/$C540</f>
        <v>0.9838709677419355</v>
      </c>
      <c r="AA540" s="87">
        <f>L540/$C540</f>
        <v>0.989247311827957</v>
      </c>
      <c r="AB540" s="87">
        <f>N540/M540</f>
        <v>0.99435028248587576</v>
      </c>
      <c r="AC540" s="87">
        <f>O540/$C540</f>
        <v>0.9838709677419355</v>
      </c>
      <c r="AD540" s="87">
        <f>P540/$C540</f>
        <v>1</v>
      </c>
      <c r="AE540" s="87">
        <f>Q540/$C540</f>
        <v>0.9838709677419355</v>
      </c>
    </row>
    <row r="541" spans="1:31" x14ac:dyDescent="0.2">
      <c r="A541" s="46">
        <f>'бланки '!D545</f>
        <v>540</v>
      </c>
      <c r="B541" s="82" t="str">
        <f>'бланки '!C545</f>
        <v>МКУДО "ШИ"</v>
      </c>
      <c r="C541" s="79">
        <v>162</v>
      </c>
      <c r="D541" s="79">
        <v>92</v>
      </c>
      <c r="E541" s="79">
        <v>83</v>
      </c>
      <c r="F541" s="79">
        <v>72</v>
      </c>
      <c r="G541" s="79">
        <v>63</v>
      </c>
      <c r="H541" s="79">
        <v>120</v>
      </c>
      <c r="I541" s="79">
        <v>12</v>
      </c>
      <c r="J541" s="79">
        <v>9</v>
      </c>
      <c r="K541" s="79">
        <v>139</v>
      </c>
      <c r="L541" s="79">
        <v>150</v>
      </c>
      <c r="M541" s="79">
        <v>96</v>
      </c>
      <c r="N541" s="79">
        <v>87</v>
      </c>
      <c r="O541" s="79">
        <v>137</v>
      </c>
      <c r="P541" s="79">
        <v>146</v>
      </c>
      <c r="Q541" s="79">
        <v>137</v>
      </c>
      <c r="T541" s="86">
        <f>A541</f>
        <v>540</v>
      </c>
      <c r="U541" s="86" t="str">
        <f>B541</f>
        <v>МКУДО "ШИ"</v>
      </c>
      <c r="V541" s="87">
        <f>G541/F541</f>
        <v>0.875</v>
      </c>
      <c r="W541" s="87">
        <f>E541/D541</f>
        <v>0.90217391304347827</v>
      </c>
      <c r="X541" s="87">
        <f>H541/$C541</f>
        <v>0.7407407407407407</v>
      </c>
      <c r="Y541" s="87">
        <f>J541/I541</f>
        <v>0.75</v>
      </c>
      <c r="Z541" s="87">
        <f>K541/$C541</f>
        <v>0.85802469135802473</v>
      </c>
      <c r="AA541" s="87">
        <f>L541/$C541</f>
        <v>0.92592592592592593</v>
      </c>
      <c r="AB541" s="87">
        <f>N541/M541</f>
        <v>0.90625</v>
      </c>
      <c r="AC541" s="87">
        <f>O541/$C541</f>
        <v>0.84567901234567899</v>
      </c>
      <c r="AD541" s="87">
        <f>P541/$C541</f>
        <v>0.90123456790123457</v>
      </c>
      <c r="AE541" s="87">
        <f>Q541/$C541</f>
        <v>0.84567901234567899</v>
      </c>
    </row>
    <row r="542" spans="1:31" x14ac:dyDescent="0.2">
      <c r="A542" s="46">
        <f>'бланки '!D546</f>
        <v>541</v>
      </c>
      <c r="B542" s="82" t="str">
        <f>'бланки '!C546</f>
        <v>МКДОУ Детский Сад "Восточный"</v>
      </c>
      <c r="C542" s="79">
        <v>218</v>
      </c>
      <c r="D542" s="79">
        <v>107</v>
      </c>
      <c r="E542" s="79">
        <v>102</v>
      </c>
      <c r="F542" s="79">
        <v>79</v>
      </c>
      <c r="G542" s="79">
        <v>77</v>
      </c>
      <c r="H542" s="79">
        <v>211</v>
      </c>
      <c r="I542" s="79">
        <v>11</v>
      </c>
      <c r="J542" s="79">
        <v>11</v>
      </c>
      <c r="K542" s="79">
        <v>213</v>
      </c>
      <c r="L542" s="79">
        <v>216</v>
      </c>
      <c r="M542" s="79">
        <v>96</v>
      </c>
      <c r="N542" s="79">
        <v>94</v>
      </c>
      <c r="O542" s="79">
        <v>215</v>
      </c>
      <c r="P542" s="79">
        <v>211</v>
      </c>
      <c r="Q542" s="79">
        <v>213</v>
      </c>
      <c r="T542" s="86">
        <f>A542</f>
        <v>541</v>
      </c>
      <c r="U542" s="86" t="str">
        <f>B542</f>
        <v>МКДОУ Детский Сад "Восточный"</v>
      </c>
      <c r="V542" s="87">
        <f>G542/F542</f>
        <v>0.97468354430379744</v>
      </c>
      <c r="W542" s="87">
        <f>E542/D542</f>
        <v>0.95327102803738317</v>
      </c>
      <c r="X542" s="87">
        <f>H542/$C542</f>
        <v>0.9678899082568807</v>
      </c>
      <c r="Y542" s="87">
        <f>J542/I542</f>
        <v>1</v>
      </c>
      <c r="Z542" s="87">
        <f>K542/$C542</f>
        <v>0.97706422018348627</v>
      </c>
      <c r="AA542" s="87">
        <f>L542/$C542</f>
        <v>0.99082568807339455</v>
      </c>
      <c r="AB542" s="87">
        <f>N542/M542</f>
        <v>0.97916666666666663</v>
      </c>
      <c r="AC542" s="87">
        <f>O542/$C542</f>
        <v>0.98623853211009171</v>
      </c>
      <c r="AD542" s="87">
        <f>P542/$C542</f>
        <v>0.9678899082568807</v>
      </c>
      <c r="AE542" s="87">
        <f>Q542/$C542</f>
        <v>0.97706422018348627</v>
      </c>
    </row>
    <row r="543" spans="1:31" x14ac:dyDescent="0.2">
      <c r="A543" s="46">
        <f>'бланки '!D547</f>
        <v>542</v>
      </c>
      <c r="B543" s="82" t="str">
        <f>'бланки '!C547</f>
        <v>МКДОУ Детский Сад "Звездочка"</v>
      </c>
      <c r="C543" s="79">
        <v>104</v>
      </c>
      <c r="D543" s="79">
        <v>83</v>
      </c>
      <c r="E543" s="79">
        <v>82</v>
      </c>
      <c r="F543" s="79">
        <v>79</v>
      </c>
      <c r="G543" s="79">
        <v>76</v>
      </c>
      <c r="H543" s="79">
        <v>96</v>
      </c>
      <c r="I543" s="79">
        <v>14</v>
      </c>
      <c r="J543" s="79">
        <v>12</v>
      </c>
      <c r="K543" s="79">
        <v>96</v>
      </c>
      <c r="L543" s="79">
        <v>98</v>
      </c>
      <c r="M543" s="79">
        <v>63</v>
      </c>
      <c r="N543" s="79">
        <v>62</v>
      </c>
      <c r="O543" s="79">
        <v>98</v>
      </c>
      <c r="P543" s="79">
        <v>97</v>
      </c>
      <c r="Q543" s="79">
        <v>99</v>
      </c>
      <c r="T543" s="86">
        <f>A543</f>
        <v>542</v>
      </c>
      <c r="U543" s="86" t="str">
        <f>B543</f>
        <v>МКДОУ Детский Сад "Звездочка"</v>
      </c>
      <c r="V543" s="87">
        <f>G543/F543</f>
        <v>0.96202531645569622</v>
      </c>
      <c r="W543" s="87">
        <f>E543/D543</f>
        <v>0.98795180722891562</v>
      </c>
      <c r="X543" s="87">
        <f>H543/$C543</f>
        <v>0.92307692307692313</v>
      </c>
      <c r="Y543" s="87">
        <f>J543/I543</f>
        <v>0.8571428571428571</v>
      </c>
      <c r="Z543" s="87">
        <f>K543/$C543</f>
        <v>0.92307692307692313</v>
      </c>
      <c r="AA543" s="87">
        <f>L543/$C543</f>
        <v>0.94230769230769229</v>
      </c>
      <c r="AB543" s="87">
        <f>N543/M543</f>
        <v>0.98412698412698407</v>
      </c>
      <c r="AC543" s="87">
        <f>O543/$C543</f>
        <v>0.94230769230769229</v>
      </c>
      <c r="AD543" s="87">
        <f>P543/$C543</f>
        <v>0.93269230769230771</v>
      </c>
      <c r="AE543" s="87">
        <f>Q543/$C543</f>
        <v>0.95192307692307687</v>
      </c>
    </row>
    <row r="544" spans="1:31" x14ac:dyDescent="0.2">
      <c r="A544" s="46">
        <f>'бланки '!D548</f>
        <v>543</v>
      </c>
      <c r="B544" s="82" t="str">
        <f>'бланки '!C548</f>
        <v>МКДОУ Детский Сад "Ивушка"</v>
      </c>
      <c r="C544" s="79">
        <v>89</v>
      </c>
      <c r="D544" s="79">
        <v>64</v>
      </c>
      <c r="E544" s="79">
        <v>62</v>
      </c>
      <c r="F544" s="79">
        <v>55</v>
      </c>
      <c r="G544" s="79">
        <v>53</v>
      </c>
      <c r="H544" s="79">
        <v>84</v>
      </c>
      <c r="I544" s="79">
        <v>9</v>
      </c>
      <c r="J544" s="79">
        <v>7</v>
      </c>
      <c r="K544" s="79">
        <v>88</v>
      </c>
      <c r="L544" s="79">
        <v>88</v>
      </c>
      <c r="M544" s="79">
        <v>44</v>
      </c>
      <c r="N544" s="79">
        <v>43</v>
      </c>
      <c r="O544" s="79">
        <v>88</v>
      </c>
      <c r="P544" s="79">
        <v>88</v>
      </c>
      <c r="Q544" s="79">
        <v>89</v>
      </c>
      <c r="T544" s="86">
        <f>A544</f>
        <v>543</v>
      </c>
      <c r="U544" s="86" t="str">
        <f>B544</f>
        <v>МКДОУ Детский Сад "Ивушка"</v>
      </c>
      <c r="V544" s="87">
        <f>G544/F544</f>
        <v>0.96363636363636362</v>
      </c>
      <c r="W544" s="87">
        <f>E544/D544</f>
        <v>0.96875</v>
      </c>
      <c r="X544" s="87">
        <f>H544/$C544</f>
        <v>0.9438202247191011</v>
      </c>
      <c r="Y544" s="87">
        <f>J544/I544</f>
        <v>0.77777777777777779</v>
      </c>
      <c r="Z544" s="87">
        <f>K544/$C544</f>
        <v>0.9887640449438202</v>
      </c>
      <c r="AA544" s="87">
        <f>L544/$C544</f>
        <v>0.9887640449438202</v>
      </c>
      <c r="AB544" s="87">
        <f>N544/M544</f>
        <v>0.97727272727272729</v>
      </c>
      <c r="AC544" s="87">
        <f>O544/$C544</f>
        <v>0.9887640449438202</v>
      </c>
      <c r="AD544" s="87">
        <f>P544/$C544</f>
        <v>0.9887640449438202</v>
      </c>
      <c r="AE544" s="87">
        <f>Q544/$C544</f>
        <v>1</v>
      </c>
    </row>
    <row r="545" spans="1:31" x14ac:dyDescent="0.2">
      <c r="A545" s="46">
        <f>'бланки '!D549</f>
        <v>544</v>
      </c>
      <c r="B545" s="82" t="str">
        <f>'бланки '!C549</f>
        <v>МКДОУ Детский Сад "Ласточка"</v>
      </c>
      <c r="C545" s="79">
        <v>541</v>
      </c>
      <c r="D545" s="79">
        <v>430</v>
      </c>
      <c r="E545" s="79">
        <v>412</v>
      </c>
      <c r="F545" s="79">
        <v>401</v>
      </c>
      <c r="G545" s="79">
        <v>379</v>
      </c>
      <c r="H545" s="79">
        <v>449</v>
      </c>
      <c r="I545" s="79">
        <v>99</v>
      </c>
      <c r="J545" s="79">
        <v>87</v>
      </c>
      <c r="K545" s="79">
        <v>492</v>
      </c>
      <c r="L545" s="79">
        <v>502</v>
      </c>
      <c r="M545" s="79">
        <v>364</v>
      </c>
      <c r="N545" s="79">
        <v>340</v>
      </c>
      <c r="O545" s="79">
        <v>481</v>
      </c>
      <c r="P545" s="79">
        <v>487</v>
      </c>
      <c r="Q545" s="79">
        <v>498</v>
      </c>
      <c r="T545" s="86">
        <f>A545</f>
        <v>544</v>
      </c>
      <c r="U545" s="86" t="str">
        <f>B545</f>
        <v>МКДОУ Детский Сад "Ласточка"</v>
      </c>
      <c r="V545" s="87">
        <f>G545/F545</f>
        <v>0.9451371571072319</v>
      </c>
      <c r="W545" s="87">
        <f>E545/D545</f>
        <v>0.95813953488372094</v>
      </c>
      <c r="X545" s="87">
        <f>H545/$C545</f>
        <v>0.82994454713493526</v>
      </c>
      <c r="Y545" s="87">
        <f>J545/I545</f>
        <v>0.87878787878787878</v>
      </c>
      <c r="Z545" s="87">
        <f>K545/$C545</f>
        <v>0.90942698706099812</v>
      </c>
      <c r="AA545" s="87">
        <f>L545/$C545</f>
        <v>0.92791127541589646</v>
      </c>
      <c r="AB545" s="87">
        <f>N545/M545</f>
        <v>0.93406593406593408</v>
      </c>
      <c r="AC545" s="87">
        <f>O545/$C545</f>
        <v>0.88909426987061002</v>
      </c>
      <c r="AD545" s="87">
        <f>P545/$C545</f>
        <v>0.90018484288354894</v>
      </c>
      <c r="AE545" s="87">
        <f>Q545/$C545</f>
        <v>0.92051756007393715</v>
      </c>
    </row>
    <row r="546" spans="1:31" x14ac:dyDescent="0.2">
      <c r="A546" s="46">
        <f>'бланки '!D550</f>
        <v>545</v>
      </c>
      <c r="B546" s="82" t="str">
        <f>'бланки '!C550</f>
        <v>МКДОУ Детский Сад "Радуга"</v>
      </c>
      <c r="C546" s="79">
        <v>280</v>
      </c>
      <c r="D546" s="79">
        <v>261</v>
      </c>
      <c r="E546" s="79">
        <v>259</v>
      </c>
      <c r="F546" s="79">
        <v>244</v>
      </c>
      <c r="G546" s="79">
        <v>242</v>
      </c>
      <c r="H546" s="79">
        <v>275</v>
      </c>
      <c r="I546" s="79">
        <v>18</v>
      </c>
      <c r="J546" s="79">
        <v>17</v>
      </c>
      <c r="K546" s="79">
        <v>278</v>
      </c>
      <c r="L546" s="79">
        <v>279</v>
      </c>
      <c r="M546" s="79">
        <v>250</v>
      </c>
      <c r="N546" s="79">
        <v>250</v>
      </c>
      <c r="O546" s="79">
        <v>276</v>
      </c>
      <c r="P546" s="79">
        <v>275</v>
      </c>
      <c r="Q546" s="79">
        <v>276</v>
      </c>
      <c r="T546" s="86">
        <f>A546</f>
        <v>545</v>
      </c>
      <c r="U546" s="86" t="str">
        <f>B546</f>
        <v>МКДОУ Детский Сад "Радуга"</v>
      </c>
      <c r="V546" s="87">
        <f>G546/F546</f>
        <v>0.99180327868852458</v>
      </c>
      <c r="W546" s="87">
        <f>E546/D546</f>
        <v>0.9923371647509579</v>
      </c>
      <c r="X546" s="87">
        <f>H546/$C546</f>
        <v>0.9821428571428571</v>
      </c>
      <c r="Y546" s="87">
        <f>J546/I546</f>
        <v>0.94444444444444442</v>
      </c>
      <c r="Z546" s="87">
        <f>K546/$C546</f>
        <v>0.99285714285714288</v>
      </c>
      <c r="AA546" s="87">
        <f>L546/$C546</f>
        <v>0.99642857142857144</v>
      </c>
      <c r="AB546" s="87">
        <f>N546/M546</f>
        <v>1</v>
      </c>
      <c r="AC546" s="87">
        <f>O546/$C546</f>
        <v>0.98571428571428577</v>
      </c>
      <c r="AD546" s="87">
        <f>P546/$C546</f>
        <v>0.9821428571428571</v>
      </c>
      <c r="AE546" s="87">
        <f>Q546/$C546</f>
        <v>0.98571428571428577</v>
      </c>
    </row>
    <row r="547" spans="1:31" x14ac:dyDescent="0.2">
      <c r="A547" s="46">
        <f>'бланки '!D551</f>
        <v>546</v>
      </c>
      <c r="B547" s="82" t="str">
        <f>'бланки '!C551</f>
        <v>МКДОУ Детский Сад "Родничок"</v>
      </c>
      <c r="C547" s="79">
        <v>92</v>
      </c>
      <c r="D547" s="79">
        <v>82</v>
      </c>
      <c r="E547" s="79">
        <v>82</v>
      </c>
      <c r="F547" s="79">
        <v>79</v>
      </c>
      <c r="G547" s="79">
        <v>78</v>
      </c>
      <c r="H547" s="79">
        <v>88</v>
      </c>
      <c r="I547" s="79">
        <v>5</v>
      </c>
      <c r="J547" s="79">
        <v>4</v>
      </c>
      <c r="K547" s="79">
        <v>91</v>
      </c>
      <c r="L547" s="79">
        <v>91</v>
      </c>
      <c r="M547" s="79">
        <v>78</v>
      </c>
      <c r="N547" s="79">
        <v>76</v>
      </c>
      <c r="O547" s="79">
        <v>92</v>
      </c>
      <c r="P547" s="79">
        <v>91</v>
      </c>
      <c r="Q547" s="79">
        <v>92</v>
      </c>
      <c r="T547" s="86">
        <f>A547</f>
        <v>546</v>
      </c>
      <c r="U547" s="86" t="str">
        <f>B547</f>
        <v>МКДОУ Детский Сад "Родничок"</v>
      </c>
      <c r="V547" s="87">
        <f>G547/F547</f>
        <v>0.98734177215189878</v>
      </c>
      <c r="W547" s="87">
        <f>E547/D547</f>
        <v>1</v>
      </c>
      <c r="X547" s="87">
        <f>H547/$C547</f>
        <v>0.95652173913043481</v>
      </c>
      <c r="Y547" s="87">
        <f>J547/I547</f>
        <v>0.8</v>
      </c>
      <c r="Z547" s="87">
        <f>K547/$C547</f>
        <v>0.98913043478260865</v>
      </c>
      <c r="AA547" s="87">
        <f>L547/$C547</f>
        <v>0.98913043478260865</v>
      </c>
      <c r="AB547" s="87">
        <f>N547/M547</f>
        <v>0.97435897435897434</v>
      </c>
      <c r="AC547" s="87">
        <f>O547/$C547</f>
        <v>1</v>
      </c>
      <c r="AD547" s="87">
        <f>P547/$C547</f>
        <v>0.98913043478260865</v>
      </c>
      <c r="AE547" s="87">
        <f>Q547/$C547</f>
        <v>1</v>
      </c>
    </row>
    <row r="548" spans="1:31" x14ac:dyDescent="0.2">
      <c r="A548" s="46">
        <f>'бланки '!D552</f>
        <v>547</v>
      </c>
      <c r="B548" s="82" t="str">
        <f>'бланки '!C552</f>
        <v>МКДОУ Детский Сад "Ромашка"</v>
      </c>
      <c r="C548" s="79">
        <v>79</v>
      </c>
      <c r="D548" s="79">
        <v>54</v>
      </c>
      <c r="E548" s="79">
        <v>54</v>
      </c>
      <c r="F548" s="79">
        <v>41</v>
      </c>
      <c r="G548" s="79">
        <v>40</v>
      </c>
      <c r="H548" s="79">
        <v>75</v>
      </c>
      <c r="I548" s="79">
        <v>4</v>
      </c>
      <c r="J548" s="79">
        <v>4</v>
      </c>
      <c r="K548" s="79">
        <v>79</v>
      </c>
      <c r="L548" s="79">
        <v>79</v>
      </c>
      <c r="M548" s="79">
        <v>33</v>
      </c>
      <c r="N548" s="79">
        <v>31</v>
      </c>
      <c r="O548" s="79">
        <v>77</v>
      </c>
      <c r="P548" s="79">
        <v>75</v>
      </c>
      <c r="Q548" s="79">
        <v>76</v>
      </c>
      <c r="T548" s="86">
        <f>A548</f>
        <v>547</v>
      </c>
      <c r="U548" s="86" t="str">
        <f>B548</f>
        <v>МКДОУ Детский Сад "Ромашка"</v>
      </c>
      <c r="V548" s="87">
        <f>G548/F548</f>
        <v>0.97560975609756095</v>
      </c>
      <c r="W548" s="87">
        <f>E548/D548</f>
        <v>1</v>
      </c>
      <c r="X548" s="87">
        <f>H548/$C548</f>
        <v>0.94936708860759489</v>
      </c>
      <c r="Y548" s="87">
        <f>J548/I548</f>
        <v>1</v>
      </c>
      <c r="Z548" s="87">
        <f>K548/$C548</f>
        <v>1</v>
      </c>
      <c r="AA548" s="87">
        <f>L548/$C548</f>
        <v>1</v>
      </c>
      <c r="AB548" s="87">
        <f>N548/M548</f>
        <v>0.93939393939393945</v>
      </c>
      <c r="AC548" s="87">
        <f>O548/$C548</f>
        <v>0.97468354430379744</v>
      </c>
      <c r="AD548" s="87">
        <f>P548/$C548</f>
        <v>0.94936708860759489</v>
      </c>
      <c r="AE548" s="87">
        <f>Q548/$C548</f>
        <v>0.96202531645569622</v>
      </c>
    </row>
    <row r="549" spans="1:31" x14ac:dyDescent="0.2">
      <c r="A549" s="46">
        <f>'бланки '!D553</f>
        <v>548</v>
      </c>
      <c r="B549" s="82" t="str">
        <f>'бланки '!C553</f>
        <v>МКДОУ Детский Сад "Салам"</v>
      </c>
      <c r="C549" s="79">
        <v>68</v>
      </c>
      <c r="D549" s="79">
        <v>53</v>
      </c>
      <c r="E549" s="79">
        <v>53</v>
      </c>
      <c r="F549" s="79">
        <v>40</v>
      </c>
      <c r="G549" s="79">
        <v>39</v>
      </c>
      <c r="H549" s="79">
        <v>65</v>
      </c>
      <c r="I549" s="79">
        <v>2</v>
      </c>
      <c r="J549" s="79">
        <v>2</v>
      </c>
      <c r="K549" s="79">
        <v>68</v>
      </c>
      <c r="L549" s="79">
        <v>68</v>
      </c>
      <c r="M549" s="79">
        <v>38</v>
      </c>
      <c r="N549" s="79">
        <v>37</v>
      </c>
      <c r="O549" s="79">
        <v>66</v>
      </c>
      <c r="P549" s="79">
        <v>67</v>
      </c>
      <c r="Q549" s="79">
        <v>67</v>
      </c>
      <c r="T549" s="86">
        <f>A549</f>
        <v>548</v>
      </c>
      <c r="U549" s="86" t="str">
        <f>B549</f>
        <v>МКДОУ Детский Сад "Салам"</v>
      </c>
      <c r="V549" s="87">
        <f>G549/F549</f>
        <v>0.97499999999999998</v>
      </c>
      <c r="W549" s="87">
        <f>E549/D549</f>
        <v>1</v>
      </c>
      <c r="X549" s="87">
        <f>H549/$C549</f>
        <v>0.95588235294117652</v>
      </c>
      <c r="Y549" s="87">
        <f>J549/I549</f>
        <v>1</v>
      </c>
      <c r="Z549" s="87">
        <f>K549/$C549</f>
        <v>1</v>
      </c>
      <c r="AA549" s="87">
        <f>L549/$C549</f>
        <v>1</v>
      </c>
      <c r="AB549" s="87">
        <f>N549/M549</f>
        <v>0.97368421052631582</v>
      </c>
      <c r="AC549" s="87">
        <f>O549/$C549</f>
        <v>0.97058823529411764</v>
      </c>
      <c r="AD549" s="87">
        <f>P549/$C549</f>
        <v>0.98529411764705888</v>
      </c>
      <c r="AE549" s="87">
        <f>Q549/$C549</f>
        <v>0.98529411764705888</v>
      </c>
    </row>
    <row r="550" spans="1:31" x14ac:dyDescent="0.2">
      <c r="A550" s="46">
        <f>'бланки '!D554</f>
        <v>549</v>
      </c>
      <c r="B550" s="82" t="str">
        <f>'бланки '!C554</f>
        <v>МКДОУ Детский Сад "Седа"</v>
      </c>
      <c r="C550" s="79">
        <v>173</v>
      </c>
      <c r="D550" s="79">
        <v>149</v>
      </c>
      <c r="E550" s="79">
        <v>149</v>
      </c>
      <c r="F550" s="79">
        <v>133</v>
      </c>
      <c r="G550" s="79">
        <v>133</v>
      </c>
      <c r="H550" s="79">
        <v>164</v>
      </c>
      <c r="I550" s="79">
        <v>27</v>
      </c>
      <c r="J550" s="79">
        <v>26</v>
      </c>
      <c r="K550" s="79">
        <v>173</v>
      </c>
      <c r="L550" s="79">
        <v>173</v>
      </c>
      <c r="M550" s="79">
        <v>134</v>
      </c>
      <c r="N550" s="79">
        <v>134</v>
      </c>
      <c r="O550" s="79">
        <v>170</v>
      </c>
      <c r="P550" s="79">
        <v>167</v>
      </c>
      <c r="Q550" s="79">
        <v>168</v>
      </c>
      <c r="T550" s="86">
        <f>A550</f>
        <v>549</v>
      </c>
      <c r="U550" s="86" t="str">
        <f>B550</f>
        <v>МКДОУ Детский Сад "Седа"</v>
      </c>
      <c r="V550" s="87">
        <f>G550/F550</f>
        <v>1</v>
      </c>
      <c r="W550" s="87">
        <f>E550/D550</f>
        <v>1</v>
      </c>
      <c r="X550" s="87">
        <f>H550/$C550</f>
        <v>0.94797687861271673</v>
      </c>
      <c r="Y550" s="87">
        <f>J550/I550</f>
        <v>0.96296296296296291</v>
      </c>
      <c r="Z550" s="87">
        <f>K550/$C550</f>
        <v>1</v>
      </c>
      <c r="AA550" s="87">
        <f>L550/$C550</f>
        <v>1</v>
      </c>
      <c r="AB550" s="87">
        <f>N550/M550</f>
        <v>1</v>
      </c>
      <c r="AC550" s="87">
        <f>O550/$C550</f>
        <v>0.98265895953757221</v>
      </c>
      <c r="AD550" s="87">
        <f>P550/$C550</f>
        <v>0.96531791907514453</v>
      </c>
      <c r="AE550" s="87">
        <f>Q550/$C550</f>
        <v>0.97109826589595372</v>
      </c>
    </row>
    <row r="551" spans="1:31" x14ac:dyDescent="0.2">
      <c r="A551" s="46">
        <f>'бланки '!D555</f>
        <v>550</v>
      </c>
      <c r="B551" s="82" t="str">
        <f>'бланки '!C555</f>
        <v>МКДОУ Детский Сад "Сказка"</v>
      </c>
      <c r="C551" s="79">
        <v>161</v>
      </c>
      <c r="D551" s="79">
        <v>126</v>
      </c>
      <c r="E551" s="79">
        <v>123</v>
      </c>
      <c r="F551" s="79">
        <v>120</v>
      </c>
      <c r="G551" s="79">
        <v>118</v>
      </c>
      <c r="H551" s="79">
        <v>151</v>
      </c>
      <c r="I551" s="79">
        <v>5</v>
      </c>
      <c r="J551" s="79">
        <v>5</v>
      </c>
      <c r="K551" s="79">
        <v>155</v>
      </c>
      <c r="L551" s="79">
        <v>155</v>
      </c>
      <c r="M551" s="79">
        <v>111</v>
      </c>
      <c r="N551" s="79">
        <v>109</v>
      </c>
      <c r="O551" s="79">
        <v>154</v>
      </c>
      <c r="P551" s="79">
        <v>156</v>
      </c>
      <c r="Q551" s="79">
        <v>159</v>
      </c>
      <c r="T551" s="86">
        <f>A551</f>
        <v>550</v>
      </c>
      <c r="U551" s="86" t="str">
        <f>B551</f>
        <v>МКДОУ Детский Сад "Сказка"</v>
      </c>
      <c r="V551" s="87">
        <f>G551/F551</f>
        <v>0.98333333333333328</v>
      </c>
      <c r="W551" s="87">
        <f>E551/D551</f>
        <v>0.97619047619047616</v>
      </c>
      <c r="X551" s="87">
        <f>H551/$C551</f>
        <v>0.93788819875776397</v>
      </c>
      <c r="Y551" s="87">
        <f>J551/I551</f>
        <v>1</v>
      </c>
      <c r="Z551" s="87">
        <f>K551/$C551</f>
        <v>0.96273291925465843</v>
      </c>
      <c r="AA551" s="87">
        <f>L551/$C551</f>
        <v>0.96273291925465843</v>
      </c>
      <c r="AB551" s="87">
        <f>N551/M551</f>
        <v>0.98198198198198194</v>
      </c>
      <c r="AC551" s="87">
        <f>O551/$C551</f>
        <v>0.95652173913043481</v>
      </c>
      <c r="AD551" s="87">
        <f>P551/$C551</f>
        <v>0.96894409937888204</v>
      </c>
      <c r="AE551" s="87">
        <f>Q551/$C551</f>
        <v>0.98757763975155277</v>
      </c>
    </row>
    <row r="552" spans="1:31" x14ac:dyDescent="0.2">
      <c r="A552" s="46">
        <f>'бланки '!D556</f>
        <v>551</v>
      </c>
      <c r="B552" s="82" t="str">
        <f>'бланки '!C556</f>
        <v>МКДОУ Детский Сад "Солнышко"</v>
      </c>
      <c r="C552" s="79">
        <v>209</v>
      </c>
      <c r="D552" s="79">
        <v>136</v>
      </c>
      <c r="E552" s="79">
        <v>131</v>
      </c>
      <c r="F552" s="79">
        <v>97</v>
      </c>
      <c r="G552" s="79">
        <v>91</v>
      </c>
      <c r="H552" s="79">
        <v>173</v>
      </c>
      <c r="I552" s="79">
        <v>13</v>
      </c>
      <c r="J552" s="79">
        <v>13</v>
      </c>
      <c r="K552" s="79">
        <v>201</v>
      </c>
      <c r="L552" s="79">
        <v>198</v>
      </c>
      <c r="M552" s="79">
        <v>86</v>
      </c>
      <c r="N552" s="79">
        <v>83</v>
      </c>
      <c r="O552" s="79">
        <v>192</v>
      </c>
      <c r="P552" s="79">
        <v>195</v>
      </c>
      <c r="Q552" s="79">
        <v>192</v>
      </c>
      <c r="T552" s="86">
        <f>A552</f>
        <v>551</v>
      </c>
      <c r="U552" s="86" t="str">
        <f>B552</f>
        <v>МКДОУ Детский Сад "Солнышко"</v>
      </c>
      <c r="V552" s="87">
        <f>G552/F552</f>
        <v>0.93814432989690721</v>
      </c>
      <c r="W552" s="87">
        <f>E552/D552</f>
        <v>0.96323529411764708</v>
      </c>
      <c r="X552" s="87">
        <f>H552/$C552</f>
        <v>0.82775119617224879</v>
      </c>
      <c r="Y552" s="87">
        <f>J552/I552</f>
        <v>1</v>
      </c>
      <c r="Z552" s="87">
        <f>K552/$C552</f>
        <v>0.96172248803827753</v>
      </c>
      <c r="AA552" s="87">
        <f>L552/$C552</f>
        <v>0.94736842105263153</v>
      </c>
      <c r="AB552" s="87">
        <f>N552/M552</f>
        <v>0.96511627906976749</v>
      </c>
      <c r="AC552" s="87">
        <f>O552/$C552</f>
        <v>0.91866028708133973</v>
      </c>
      <c r="AD552" s="87">
        <f>P552/$C552</f>
        <v>0.93301435406698563</v>
      </c>
      <c r="AE552" s="87">
        <f>Q552/$C552</f>
        <v>0.91866028708133973</v>
      </c>
    </row>
    <row r="553" spans="1:31" x14ac:dyDescent="0.2">
      <c r="A553" s="46">
        <f>'бланки '!D557</f>
        <v>552</v>
      </c>
      <c r="B553" s="82" t="str">
        <f>'бланки '!C557</f>
        <v>МКДОУ Детский Сад "Теремок"</v>
      </c>
      <c r="C553" s="79">
        <v>148</v>
      </c>
      <c r="D553" s="79">
        <v>111</v>
      </c>
      <c r="E553" s="79">
        <v>109</v>
      </c>
      <c r="F553" s="79">
        <v>93</v>
      </c>
      <c r="G553" s="79">
        <v>91</v>
      </c>
      <c r="H553" s="79">
        <v>138</v>
      </c>
      <c r="I553" s="79">
        <v>7</v>
      </c>
      <c r="J553" s="79">
        <v>7</v>
      </c>
      <c r="K553" s="79">
        <v>143</v>
      </c>
      <c r="L553" s="79">
        <v>144</v>
      </c>
      <c r="M553" s="79">
        <v>100</v>
      </c>
      <c r="N553" s="79">
        <v>96</v>
      </c>
      <c r="O553" s="79">
        <v>138</v>
      </c>
      <c r="P553" s="79">
        <v>128</v>
      </c>
      <c r="Q553" s="79">
        <v>143</v>
      </c>
      <c r="T553" s="86">
        <f>A553</f>
        <v>552</v>
      </c>
      <c r="U553" s="86" t="str">
        <f>B553</f>
        <v>МКДОУ Детский Сад "Теремок"</v>
      </c>
      <c r="V553" s="87">
        <f>G553/F553</f>
        <v>0.978494623655914</v>
      </c>
      <c r="W553" s="87">
        <f>E553/D553</f>
        <v>0.98198198198198194</v>
      </c>
      <c r="X553" s="87">
        <f>H553/$C553</f>
        <v>0.93243243243243246</v>
      </c>
      <c r="Y553" s="87">
        <f>J553/I553</f>
        <v>1</v>
      </c>
      <c r="Z553" s="87">
        <f>K553/$C553</f>
        <v>0.96621621621621623</v>
      </c>
      <c r="AA553" s="87">
        <f>L553/$C553</f>
        <v>0.97297297297297303</v>
      </c>
      <c r="AB553" s="87">
        <f>N553/M553</f>
        <v>0.96</v>
      </c>
      <c r="AC553" s="87">
        <f>O553/$C553</f>
        <v>0.93243243243243246</v>
      </c>
      <c r="AD553" s="87">
        <f>P553/$C553</f>
        <v>0.86486486486486491</v>
      </c>
      <c r="AE553" s="87">
        <f>Q553/$C553</f>
        <v>0.96621621621621623</v>
      </c>
    </row>
    <row r="554" spans="1:31" x14ac:dyDescent="0.2">
      <c r="A554" s="46">
        <f>'бланки '!D558</f>
        <v>553</v>
      </c>
      <c r="B554" s="82" t="str">
        <f>'бланки '!C558</f>
        <v>МКДОУ Детский Сад "Улыбка"</v>
      </c>
      <c r="C554" s="79">
        <v>197</v>
      </c>
      <c r="D554" s="79">
        <v>157</v>
      </c>
      <c r="E554" s="79">
        <v>153</v>
      </c>
      <c r="F554" s="79">
        <v>130</v>
      </c>
      <c r="G554" s="79">
        <v>127</v>
      </c>
      <c r="H554" s="79">
        <v>182</v>
      </c>
      <c r="I554" s="79">
        <v>41</v>
      </c>
      <c r="J554" s="79">
        <v>39</v>
      </c>
      <c r="K554" s="79">
        <v>191</v>
      </c>
      <c r="L554" s="79">
        <v>193</v>
      </c>
      <c r="M554" s="79">
        <v>128</v>
      </c>
      <c r="N554" s="79">
        <v>124</v>
      </c>
      <c r="O554" s="79">
        <v>187</v>
      </c>
      <c r="P554" s="79">
        <v>183</v>
      </c>
      <c r="Q554" s="79">
        <v>185</v>
      </c>
      <c r="T554" s="86">
        <f>A554</f>
        <v>553</v>
      </c>
      <c r="U554" s="86" t="str">
        <f>B554</f>
        <v>МКДОУ Детский Сад "Улыбка"</v>
      </c>
      <c r="V554" s="87">
        <f>G554/F554</f>
        <v>0.97692307692307689</v>
      </c>
      <c r="W554" s="87">
        <f>E554/D554</f>
        <v>0.97452229299363058</v>
      </c>
      <c r="X554" s="87">
        <f>H554/$C554</f>
        <v>0.92385786802030456</v>
      </c>
      <c r="Y554" s="87">
        <f>J554/I554</f>
        <v>0.95121951219512191</v>
      </c>
      <c r="Z554" s="87">
        <f>K554/$C554</f>
        <v>0.96954314720812185</v>
      </c>
      <c r="AA554" s="87">
        <f>L554/$C554</f>
        <v>0.97969543147208127</v>
      </c>
      <c r="AB554" s="87">
        <f>N554/M554</f>
        <v>0.96875</v>
      </c>
      <c r="AC554" s="87">
        <f>O554/$C554</f>
        <v>0.949238578680203</v>
      </c>
      <c r="AD554" s="87">
        <f>P554/$C554</f>
        <v>0.92893401015228427</v>
      </c>
      <c r="AE554" s="87">
        <f>Q554/$C554</f>
        <v>0.93908629441624369</v>
      </c>
    </row>
    <row r="555" spans="1:31" x14ac:dyDescent="0.2">
      <c r="A555" s="46">
        <f>'бланки '!D559</f>
        <v>554</v>
      </c>
      <c r="B555" s="82" t="str">
        <f>'бланки '!C559</f>
        <v>МБУ "Спортивная школа Хасавюртовского района"</v>
      </c>
      <c r="C555" s="79">
        <v>600</v>
      </c>
      <c r="D555" s="79">
        <v>429</v>
      </c>
      <c r="E555" s="79">
        <v>412</v>
      </c>
      <c r="F555" s="79">
        <v>366</v>
      </c>
      <c r="G555" s="79">
        <v>352</v>
      </c>
      <c r="H555" s="79">
        <v>499</v>
      </c>
      <c r="I555" s="79">
        <v>101</v>
      </c>
      <c r="J555" s="79">
        <v>92</v>
      </c>
      <c r="K555" s="79">
        <v>555</v>
      </c>
      <c r="L555" s="79">
        <v>566</v>
      </c>
      <c r="M555" s="79">
        <v>395</v>
      </c>
      <c r="N555" s="79">
        <v>382</v>
      </c>
      <c r="O555" s="79">
        <v>531</v>
      </c>
      <c r="P555" s="79">
        <v>561</v>
      </c>
      <c r="Q555" s="79">
        <v>553</v>
      </c>
      <c r="T555" s="86">
        <f>A555</f>
        <v>554</v>
      </c>
      <c r="U555" s="86" t="str">
        <f>B555</f>
        <v>МБУ "Спортивная школа Хасавюртовского района"</v>
      </c>
      <c r="V555" s="87">
        <f>G555/F555</f>
        <v>0.96174863387978138</v>
      </c>
      <c r="W555" s="87">
        <f>E555/D555</f>
        <v>0.96037296037296038</v>
      </c>
      <c r="X555" s="87">
        <f>H555/$C555</f>
        <v>0.83166666666666667</v>
      </c>
      <c r="Y555" s="87">
        <f>J555/I555</f>
        <v>0.91089108910891092</v>
      </c>
      <c r="Z555" s="87">
        <f>K555/$C555</f>
        <v>0.92500000000000004</v>
      </c>
      <c r="AA555" s="87">
        <f>L555/$C555</f>
        <v>0.94333333333333336</v>
      </c>
      <c r="AB555" s="87">
        <f>N555/M555</f>
        <v>0.96708860759493676</v>
      </c>
      <c r="AC555" s="87">
        <f>O555/$C555</f>
        <v>0.88500000000000001</v>
      </c>
      <c r="AD555" s="87">
        <f>P555/$C555</f>
        <v>0.93500000000000005</v>
      </c>
      <c r="AE555" s="87">
        <f>Q555/$C555</f>
        <v>0.92166666666666663</v>
      </c>
    </row>
    <row r="556" spans="1:31" x14ac:dyDescent="0.2">
      <c r="A556" s="46">
        <f>'бланки '!D560</f>
        <v>555</v>
      </c>
      <c r="B556" s="82" t="str">
        <f>'бланки '!C560</f>
        <v>МКУ "СШОР им.братьев Ирбайхановых"</v>
      </c>
      <c r="C556" s="79">
        <v>600</v>
      </c>
      <c r="D556" s="79">
        <v>478</v>
      </c>
      <c r="E556" s="79">
        <v>467</v>
      </c>
      <c r="F556" s="79">
        <v>397</v>
      </c>
      <c r="G556" s="79">
        <v>384</v>
      </c>
      <c r="H556" s="79">
        <v>498</v>
      </c>
      <c r="I556" s="79">
        <v>64</v>
      </c>
      <c r="J556" s="79">
        <v>46</v>
      </c>
      <c r="K556" s="79">
        <v>554</v>
      </c>
      <c r="L556" s="79">
        <v>565</v>
      </c>
      <c r="M556" s="79">
        <v>435</v>
      </c>
      <c r="N556" s="79">
        <v>417</v>
      </c>
      <c r="O556" s="79">
        <v>559</v>
      </c>
      <c r="P556" s="79">
        <v>565</v>
      </c>
      <c r="Q556" s="79">
        <v>567</v>
      </c>
      <c r="T556" s="86">
        <f>A556</f>
        <v>555</v>
      </c>
      <c r="U556" s="86" t="str">
        <f>B556</f>
        <v>МКУ "СШОР им.братьев Ирбайхановых"</v>
      </c>
      <c r="V556" s="87">
        <f>G556/F556</f>
        <v>0.96725440806045337</v>
      </c>
      <c r="W556" s="87">
        <f>E556/D556</f>
        <v>0.97698744769874479</v>
      </c>
      <c r="X556" s="87">
        <f>H556/$C556</f>
        <v>0.83</v>
      </c>
      <c r="Y556" s="87">
        <f>J556/I556</f>
        <v>0.71875</v>
      </c>
      <c r="Z556" s="87">
        <f>K556/$C556</f>
        <v>0.92333333333333334</v>
      </c>
      <c r="AA556" s="87">
        <f>L556/$C556</f>
        <v>0.94166666666666665</v>
      </c>
      <c r="AB556" s="87">
        <f>N556/M556</f>
        <v>0.95862068965517244</v>
      </c>
      <c r="AC556" s="87">
        <f>O556/$C556</f>
        <v>0.93166666666666664</v>
      </c>
      <c r="AD556" s="87">
        <f>P556/$C556</f>
        <v>0.94166666666666665</v>
      </c>
      <c r="AE556" s="87">
        <f>Q556/$C556</f>
        <v>0.94499999999999995</v>
      </c>
    </row>
    <row r="557" spans="1:31" x14ac:dyDescent="0.2">
      <c r="A557" s="46">
        <f>'бланки '!D561</f>
        <v>556</v>
      </c>
      <c r="B557" s="82" t="str">
        <f>'бланки '!C561</f>
        <v>МКУ ДО "Детская музыкальная школа"</v>
      </c>
      <c r="C557" s="79">
        <v>89</v>
      </c>
      <c r="D557" s="79">
        <v>66</v>
      </c>
      <c r="E557" s="79">
        <v>64</v>
      </c>
      <c r="F557" s="79">
        <v>46</v>
      </c>
      <c r="G557" s="79">
        <v>45</v>
      </c>
      <c r="H557" s="79">
        <v>79</v>
      </c>
      <c r="I557" s="79">
        <v>8</v>
      </c>
      <c r="J557" s="79">
        <v>7</v>
      </c>
      <c r="K557" s="79">
        <v>86</v>
      </c>
      <c r="L557" s="79">
        <v>86</v>
      </c>
      <c r="M557" s="79">
        <v>47</v>
      </c>
      <c r="N557" s="79">
        <v>46</v>
      </c>
      <c r="O557" s="79">
        <v>84</v>
      </c>
      <c r="P557" s="79">
        <v>85</v>
      </c>
      <c r="Q557" s="79">
        <v>87</v>
      </c>
      <c r="T557" s="86">
        <f>A557</f>
        <v>556</v>
      </c>
      <c r="U557" s="86" t="str">
        <f>B557</f>
        <v>МКУ ДО "Детская музыкальная школа"</v>
      </c>
      <c r="V557" s="87">
        <f>G557/F557</f>
        <v>0.97826086956521741</v>
      </c>
      <c r="W557" s="87">
        <f>E557/D557</f>
        <v>0.96969696969696972</v>
      </c>
      <c r="X557" s="87">
        <f>H557/$C557</f>
        <v>0.88764044943820219</v>
      </c>
      <c r="Y557" s="87">
        <f>J557/I557</f>
        <v>0.875</v>
      </c>
      <c r="Z557" s="87">
        <f>K557/$C557</f>
        <v>0.9662921348314607</v>
      </c>
      <c r="AA557" s="87">
        <f>L557/$C557</f>
        <v>0.9662921348314607</v>
      </c>
      <c r="AB557" s="87">
        <f>N557/M557</f>
        <v>0.97872340425531912</v>
      </c>
      <c r="AC557" s="87">
        <f>O557/$C557</f>
        <v>0.9438202247191011</v>
      </c>
      <c r="AD557" s="87">
        <f>P557/$C557</f>
        <v>0.9550561797752809</v>
      </c>
      <c r="AE557" s="87">
        <f>Q557/$C557</f>
        <v>0.97752808988764039</v>
      </c>
    </row>
    <row r="558" spans="1:31" x14ac:dyDescent="0.2">
      <c r="A558" s="46">
        <f>'бланки '!D562</f>
        <v>557</v>
      </c>
      <c r="B558" s="82" t="str">
        <f>'бланки '!C562</f>
        <v>МКУ ДО "Детская художественная школа"</v>
      </c>
      <c r="C558" s="79">
        <v>90</v>
      </c>
      <c r="D558" s="79">
        <v>59</v>
      </c>
      <c r="E558" s="79">
        <v>58</v>
      </c>
      <c r="F558" s="79">
        <v>46</v>
      </c>
      <c r="G558" s="79">
        <v>45</v>
      </c>
      <c r="H558" s="79">
        <v>81</v>
      </c>
      <c r="I558" s="79">
        <v>8</v>
      </c>
      <c r="J558" s="79">
        <v>8</v>
      </c>
      <c r="K558" s="79">
        <v>88</v>
      </c>
      <c r="L558" s="79">
        <v>85</v>
      </c>
      <c r="M558" s="79">
        <v>49</v>
      </c>
      <c r="N558" s="79">
        <v>46</v>
      </c>
      <c r="O558" s="79">
        <v>87</v>
      </c>
      <c r="P558" s="79">
        <v>85</v>
      </c>
      <c r="Q558" s="79">
        <v>87</v>
      </c>
      <c r="T558" s="86">
        <f>A558</f>
        <v>557</v>
      </c>
      <c r="U558" s="86" t="str">
        <f>B558</f>
        <v>МКУ ДО "Детская художественная школа"</v>
      </c>
      <c r="V558" s="87">
        <f>G558/F558</f>
        <v>0.97826086956521741</v>
      </c>
      <c r="W558" s="87">
        <f>E558/D558</f>
        <v>0.98305084745762716</v>
      </c>
      <c r="X558" s="87">
        <f>H558/$C558</f>
        <v>0.9</v>
      </c>
      <c r="Y558" s="87">
        <f>J558/I558</f>
        <v>1</v>
      </c>
      <c r="Z558" s="87">
        <f>K558/$C558</f>
        <v>0.97777777777777775</v>
      </c>
      <c r="AA558" s="87">
        <f>L558/$C558</f>
        <v>0.94444444444444442</v>
      </c>
      <c r="AB558" s="87">
        <f>N558/M558</f>
        <v>0.93877551020408168</v>
      </c>
      <c r="AC558" s="87">
        <f>O558/$C558</f>
        <v>0.96666666666666667</v>
      </c>
      <c r="AD558" s="87">
        <f>P558/$C558</f>
        <v>0.94444444444444442</v>
      </c>
      <c r="AE558" s="87">
        <f>Q558/$C558</f>
        <v>0.96666666666666667</v>
      </c>
    </row>
    <row r="559" spans="1:31" x14ac:dyDescent="0.2">
      <c r="A559" s="46">
        <f>'бланки '!D563</f>
        <v>558</v>
      </c>
      <c r="B559" s="82" t="str">
        <f>'бланки '!C563</f>
        <v>МКУ ДО "Детская школа искусств"</v>
      </c>
      <c r="C559" s="79">
        <v>288</v>
      </c>
      <c r="D559" s="79">
        <v>250</v>
      </c>
      <c r="E559" s="79">
        <v>244</v>
      </c>
      <c r="F559" s="79">
        <v>230</v>
      </c>
      <c r="G559" s="79">
        <v>227</v>
      </c>
      <c r="H559" s="79">
        <v>214</v>
      </c>
      <c r="I559" s="79">
        <v>20</v>
      </c>
      <c r="J559" s="79">
        <v>17</v>
      </c>
      <c r="K559" s="79">
        <v>279</v>
      </c>
      <c r="L559" s="79">
        <v>282</v>
      </c>
      <c r="M559" s="79">
        <v>225</v>
      </c>
      <c r="N559" s="79">
        <v>222</v>
      </c>
      <c r="O559" s="79">
        <v>280</v>
      </c>
      <c r="P559" s="79">
        <v>239</v>
      </c>
      <c r="Q559" s="79">
        <v>279</v>
      </c>
      <c r="T559" s="86">
        <f>A559</f>
        <v>558</v>
      </c>
      <c r="U559" s="86" t="str">
        <f>B559</f>
        <v>МКУ ДО "Детская школа искусств"</v>
      </c>
      <c r="V559" s="87">
        <f>G559/F559</f>
        <v>0.9869565217391304</v>
      </c>
      <c r="W559" s="87">
        <f>E559/D559</f>
        <v>0.97599999999999998</v>
      </c>
      <c r="X559" s="87">
        <f>H559/$C559</f>
        <v>0.74305555555555558</v>
      </c>
      <c r="Y559" s="87">
        <f>J559/I559</f>
        <v>0.85</v>
      </c>
      <c r="Z559" s="87">
        <f>K559/$C559</f>
        <v>0.96875</v>
      </c>
      <c r="AA559" s="87">
        <f>L559/$C559</f>
        <v>0.97916666666666663</v>
      </c>
      <c r="AB559" s="87">
        <f>N559/M559</f>
        <v>0.98666666666666669</v>
      </c>
      <c r="AC559" s="87">
        <f>O559/$C559</f>
        <v>0.97222222222222221</v>
      </c>
      <c r="AD559" s="87">
        <f>P559/$C559</f>
        <v>0.82986111111111116</v>
      </c>
      <c r="AE559" s="87">
        <f>Q559/$C559</f>
        <v>0.96875</v>
      </c>
    </row>
    <row r="560" spans="1:31" x14ac:dyDescent="0.2">
      <c r="A560" s="46">
        <f>'бланки '!D564</f>
        <v>559</v>
      </c>
      <c r="B560" s="82" t="str">
        <f>'бланки '!C564</f>
        <v>МКОУ "Буцринская СОШ"</v>
      </c>
      <c r="C560" s="79">
        <v>20</v>
      </c>
      <c r="D560" s="79">
        <v>18</v>
      </c>
      <c r="E560" s="79">
        <v>18</v>
      </c>
      <c r="F560" s="79">
        <v>18</v>
      </c>
      <c r="G560" s="79">
        <v>17</v>
      </c>
      <c r="H560" s="79">
        <v>16</v>
      </c>
      <c r="I560" s="79">
        <v>2</v>
      </c>
      <c r="J560" s="79">
        <v>2</v>
      </c>
      <c r="K560" s="79">
        <v>18</v>
      </c>
      <c r="L560" s="79">
        <v>18</v>
      </c>
      <c r="M560" s="79">
        <v>17</v>
      </c>
      <c r="N560" s="79">
        <v>17</v>
      </c>
      <c r="O560" s="79">
        <v>18</v>
      </c>
      <c r="P560" s="79">
        <v>19</v>
      </c>
      <c r="Q560" s="79">
        <v>19</v>
      </c>
      <c r="T560" s="86">
        <f>A560</f>
        <v>559</v>
      </c>
      <c r="U560" s="86" t="str">
        <f>B560</f>
        <v>МКОУ "Буцринская СОШ"</v>
      </c>
      <c r="V560" s="87">
        <f>G560/F560</f>
        <v>0.94444444444444442</v>
      </c>
      <c r="W560" s="87">
        <f>E560/D560</f>
        <v>1</v>
      </c>
      <c r="X560" s="87">
        <f>H560/$C560</f>
        <v>0.8</v>
      </c>
      <c r="Y560" s="87">
        <f>J560/I560</f>
        <v>1</v>
      </c>
      <c r="Z560" s="87">
        <f>K560/$C560</f>
        <v>0.9</v>
      </c>
      <c r="AA560" s="87">
        <f>L560/$C560</f>
        <v>0.9</v>
      </c>
      <c r="AB560" s="87">
        <f>N560/M560</f>
        <v>1</v>
      </c>
      <c r="AC560" s="87">
        <f>O560/$C560</f>
        <v>0.9</v>
      </c>
      <c r="AD560" s="87">
        <f>P560/$C560</f>
        <v>0.95</v>
      </c>
      <c r="AE560" s="87">
        <f>Q560/$C560</f>
        <v>0.95</v>
      </c>
    </row>
    <row r="561" spans="1:31" x14ac:dyDescent="0.2">
      <c r="A561" s="46">
        <f>'бланки '!D565</f>
        <v>560</v>
      </c>
      <c r="B561" s="82" t="str">
        <f>'бланки '!C565</f>
        <v>МКОУ  "Буцринская СОШ №2"</v>
      </c>
      <c r="C561" s="79">
        <v>30</v>
      </c>
      <c r="D561" s="79">
        <v>24</v>
      </c>
      <c r="E561" s="79">
        <v>24</v>
      </c>
      <c r="F561" s="79">
        <v>26</v>
      </c>
      <c r="G561" s="79">
        <v>25</v>
      </c>
      <c r="H561" s="79">
        <v>28</v>
      </c>
      <c r="I561" s="79">
        <v>1</v>
      </c>
      <c r="J561" s="79">
        <v>1</v>
      </c>
      <c r="K561" s="79">
        <v>28</v>
      </c>
      <c r="L561" s="79">
        <v>29</v>
      </c>
      <c r="M561" s="79">
        <v>27</v>
      </c>
      <c r="N561" s="79">
        <v>26</v>
      </c>
      <c r="O561" s="79">
        <v>29</v>
      </c>
      <c r="P561" s="79">
        <v>30</v>
      </c>
      <c r="Q561" s="79">
        <v>30</v>
      </c>
      <c r="T561" s="86">
        <f>A561</f>
        <v>560</v>
      </c>
      <c r="U561" s="86" t="str">
        <f>B561</f>
        <v>МКОУ  "Буцринская СОШ №2"</v>
      </c>
      <c r="V561" s="87">
        <f>G561/F561</f>
        <v>0.96153846153846156</v>
      </c>
      <c r="W561" s="87">
        <f>E561/D561</f>
        <v>1</v>
      </c>
      <c r="X561" s="87">
        <f>H561/$C561</f>
        <v>0.93333333333333335</v>
      </c>
      <c r="Y561" s="87">
        <f>J561/I561</f>
        <v>1</v>
      </c>
      <c r="Z561" s="87">
        <f>K561/$C561</f>
        <v>0.93333333333333335</v>
      </c>
      <c r="AA561" s="87">
        <f>L561/$C561</f>
        <v>0.96666666666666667</v>
      </c>
      <c r="AB561" s="87">
        <f>N561/M561</f>
        <v>0.96296296296296291</v>
      </c>
      <c r="AC561" s="87">
        <f>O561/$C561</f>
        <v>0.96666666666666667</v>
      </c>
      <c r="AD561" s="87">
        <f>P561/$C561</f>
        <v>1</v>
      </c>
      <c r="AE561" s="87">
        <f>Q561/$C561</f>
        <v>1</v>
      </c>
    </row>
    <row r="562" spans="1:31" x14ac:dyDescent="0.2">
      <c r="A562" s="46">
        <f>'бланки '!D566</f>
        <v>561</v>
      </c>
      <c r="B562" s="82" t="str">
        <f>'бланки '!C566</f>
        <v>МКОУ "Тагадинская СОШ"</v>
      </c>
      <c r="C562" s="79">
        <v>32</v>
      </c>
      <c r="D562" s="79">
        <v>28</v>
      </c>
      <c r="E562" s="79">
        <v>27</v>
      </c>
      <c r="F562" s="79">
        <v>20</v>
      </c>
      <c r="G562" s="79">
        <v>19</v>
      </c>
      <c r="H562" s="79">
        <v>24</v>
      </c>
      <c r="I562" s="79">
        <v>1</v>
      </c>
      <c r="J562" s="79">
        <v>1</v>
      </c>
      <c r="K562" s="79">
        <v>29</v>
      </c>
      <c r="L562" s="79">
        <v>30</v>
      </c>
      <c r="M562" s="79">
        <v>20</v>
      </c>
      <c r="N562" s="79">
        <v>18</v>
      </c>
      <c r="O562" s="79">
        <v>28</v>
      </c>
      <c r="P562" s="79">
        <v>30</v>
      </c>
      <c r="Q562" s="79">
        <v>28</v>
      </c>
      <c r="T562" s="86">
        <f>A562</f>
        <v>561</v>
      </c>
      <c r="U562" s="86" t="str">
        <f>B562</f>
        <v>МКОУ "Тагадинская СОШ"</v>
      </c>
      <c r="V562" s="87">
        <f>G562/F562</f>
        <v>0.95</v>
      </c>
      <c r="W562" s="87">
        <f>E562/D562</f>
        <v>0.9642857142857143</v>
      </c>
      <c r="X562" s="87">
        <f>H562/$C562</f>
        <v>0.75</v>
      </c>
      <c r="Y562" s="87">
        <f>J562/I562</f>
        <v>1</v>
      </c>
      <c r="Z562" s="87">
        <f>K562/$C562</f>
        <v>0.90625</v>
      </c>
      <c r="AA562" s="87">
        <f>L562/$C562</f>
        <v>0.9375</v>
      </c>
      <c r="AB562" s="87">
        <f>N562/M562</f>
        <v>0.9</v>
      </c>
      <c r="AC562" s="87">
        <f>O562/$C562</f>
        <v>0.875</v>
      </c>
      <c r="AD562" s="87">
        <f>P562/$C562</f>
        <v>0.9375</v>
      </c>
      <c r="AE562" s="87">
        <f>Q562/$C562</f>
        <v>0.875</v>
      </c>
    </row>
    <row r="563" spans="1:31" x14ac:dyDescent="0.2">
      <c r="A563" s="46">
        <f>'бланки '!D567</f>
        <v>562</v>
      </c>
      <c r="B563" s="82" t="str">
        <f>'бланки '!C567</f>
        <v>МКОУ "Уздалросинская СОШ"</v>
      </c>
      <c r="C563" s="79">
        <v>12</v>
      </c>
      <c r="D563" s="79">
        <v>9</v>
      </c>
      <c r="E563" s="79">
        <v>9</v>
      </c>
      <c r="F563" s="79">
        <v>5</v>
      </c>
      <c r="G563" s="79">
        <v>5</v>
      </c>
      <c r="H563" s="79">
        <v>9</v>
      </c>
      <c r="I563" s="79">
        <v>1</v>
      </c>
      <c r="J563" s="79">
        <v>1</v>
      </c>
      <c r="K563" s="79">
        <v>11</v>
      </c>
      <c r="L563" s="79">
        <v>12</v>
      </c>
      <c r="M563" s="79">
        <v>9</v>
      </c>
      <c r="N563" s="79">
        <v>9</v>
      </c>
      <c r="O563" s="79">
        <v>9</v>
      </c>
      <c r="P563" s="79">
        <v>11</v>
      </c>
      <c r="Q563" s="79">
        <v>11</v>
      </c>
      <c r="T563" s="86">
        <f>A563</f>
        <v>562</v>
      </c>
      <c r="U563" s="86" t="str">
        <f>B563</f>
        <v>МКОУ "Уздалросинская СОШ"</v>
      </c>
      <c r="V563" s="87">
        <f>G563/F563</f>
        <v>1</v>
      </c>
      <c r="W563" s="87">
        <f>E563/D563</f>
        <v>1</v>
      </c>
      <c r="X563" s="87">
        <f>H563/$C563</f>
        <v>0.75</v>
      </c>
      <c r="Y563" s="87">
        <f>J563/I563</f>
        <v>1</v>
      </c>
      <c r="Z563" s="87">
        <f>K563/$C563</f>
        <v>0.91666666666666663</v>
      </c>
      <c r="AA563" s="87">
        <f>L563/$C563</f>
        <v>1</v>
      </c>
      <c r="AB563" s="87">
        <f>N563/M563</f>
        <v>1</v>
      </c>
      <c r="AC563" s="87">
        <f>O563/$C563</f>
        <v>0.75</v>
      </c>
      <c r="AD563" s="87">
        <f>P563/$C563</f>
        <v>0.91666666666666663</v>
      </c>
      <c r="AE563" s="87">
        <f>Q563/$C563</f>
        <v>0.91666666666666663</v>
      </c>
    </row>
    <row r="564" spans="1:31" x14ac:dyDescent="0.2">
      <c r="A564" s="46">
        <f>'бланки '!D568</f>
        <v>563</v>
      </c>
      <c r="B564" s="82" t="str">
        <f>'бланки '!C568</f>
        <v>МКОУ "Хариколинская СОШ им.А.Бижанова"</v>
      </c>
      <c r="C564" s="79">
        <v>20</v>
      </c>
      <c r="D564" s="79">
        <v>17</v>
      </c>
      <c r="E564" s="79">
        <v>16</v>
      </c>
      <c r="F564" s="79">
        <v>17</v>
      </c>
      <c r="G564" s="79">
        <v>17</v>
      </c>
      <c r="H564" s="79">
        <v>16</v>
      </c>
      <c r="I564" s="79">
        <v>2</v>
      </c>
      <c r="J564" s="79">
        <v>2</v>
      </c>
      <c r="K564" s="79">
        <v>19</v>
      </c>
      <c r="L564" s="79">
        <v>19</v>
      </c>
      <c r="M564" s="79">
        <v>14</v>
      </c>
      <c r="N564" s="79">
        <v>12</v>
      </c>
      <c r="O564" s="79">
        <v>19</v>
      </c>
      <c r="P564" s="79">
        <v>19</v>
      </c>
      <c r="Q564" s="79">
        <v>19</v>
      </c>
      <c r="T564" s="86">
        <f>A564</f>
        <v>563</v>
      </c>
      <c r="U564" s="86" t="str">
        <f>B564</f>
        <v>МКОУ "Хариколинская СОШ им.А.Бижанова"</v>
      </c>
      <c r="V564" s="87">
        <f>G564/F564</f>
        <v>1</v>
      </c>
      <c r="W564" s="87">
        <f>E564/D564</f>
        <v>0.94117647058823528</v>
      </c>
      <c r="X564" s="87">
        <f>H564/$C564</f>
        <v>0.8</v>
      </c>
      <c r="Y564" s="87">
        <f>J564/I564</f>
        <v>1</v>
      </c>
      <c r="Z564" s="87">
        <f>K564/$C564</f>
        <v>0.95</v>
      </c>
      <c r="AA564" s="87">
        <f>L564/$C564</f>
        <v>0.95</v>
      </c>
      <c r="AB564" s="87">
        <f>N564/M564</f>
        <v>0.8571428571428571</v>
      </c>
      <c r="AC564" s="87">
        <f>O564/$C564</f>
        <v>0.95</v>
      </c>
      <c r="AD564" s="87">
        <f>P564/$C564</f>
        <v>0.95</v>
      </c>
      <c r="AE564" s="87">
        <f>Q564/$C564</f>
        <v>0.95</v>
      </c>
    </row>
    <row r="565" spans="1:31" x14ac:dyDescent="0.2">
      <c r="A565" s="46">
        <f>'бланки '!D569</f>
        <v>564</v>
      </c>
      <c r="B565" s="82" t="str">
        <f>'бланки '!C569</f>
        <v>МКОУ "Гацалухская ООШ"</v>
      </c>
      <c r="C565" s="79">
        <v>21</v>
      </c>
      <c r="D565" s="79">
        <v>18</v>
      </c>
      <c r="E565" s="79">
        <v>18</v>
      </c>
      <c r="F565" s="79">
        <v>19</v>
      </c>
      <c r="G565" s="79">
        <v>18</v>
      </c>
      <c r="H565" s="79">
        <v>16</v>
      </c>
      <c r="I565" s="79">
        <v>2</v>
      </c>
      <c r="J565" s="79">
        <v>2</v>
      </c>
      <c r="K565" s="79">
        <v>20</v>
      </c>
      <c r="L565" s="79">
        <v>20</v>
      </c>
      <c r="M565" s="79">
        <v>16</v>
      </c>
      <c r="N565" s="79">
        <v>15</v>
      </c>
      <c r="O565" s="79">
        <v>20</v>
      </c>
      <c r="P565" s="79">
        <v>18</v>
      </c>
      <c r="Q565" s="79">
        <v>21</v>
      </c>
      <c r="T565" s="86">
        <f>A565</f>
        <v>564</v>
      </c>
      <c r="U565" s="86" t="str">
        <f>B565</f>
        <v>МКОУ "Гацалухская ООШ"</v>
      </c>
      <c r="V565" s="87">
        <f>G565/F565</f>
        <v>0.94736842105263153</v>
      </c>
      <c r="W565" s="87">
        <f>E565/D565</f>
        <v>1</v>
      </c>
      <c r="X565" s="87">
        <f>H565/$C565</f>
        <v>0.76190476190476186</v>
      </c>
      <c r="Y565" s="87">
        <f>J565/I565</f>
        <v>1</v>
      </c>
      <c r="Z565" s="87">
        <f>K565/$C565</f>
        <v>0.95238095238095233</v>
      </c>
      <c r="AA565" s="87">
        <f>L565/$C565</f>
        <v>0.95238095238095233</v>
      </c>
      <c r="AB565" s="87">
        <f>N565/M565</f>
        <v>0.9375</v>
      </c>
      <c r="AC565" s="87">
        <f>O565/$C565</f>
        <v>0.95238095238095233</v>
      </c>
      <c r="AD565" s="87">
        <f>P565/$C565</f>
        <v>0.8571428571428571</v>
      </c>
      <c r="AE565" s="87">
        <f>Q565/$C565</f>
        <v>1</v>
      </c>
    </row>
    <row r="566" spans="1:31" x14ac:dyDescent="0.2">
      <c r="A566" s="46">
        <f>'бланки '!D570</f>
        <v>565</v>
      </c>
      <c r="B566" s="82" t="str">
        <f>'бланки '!C570</f>
        <v>МКОУ "Заибская Основная Общеобразовательная Школа"</v>
      </c>
      <c r="C566" s="79">
        <v>17</v>
      </c>
      <c r="D566" s="79">
        <v>14</v>
      </c>
      <c r="E566" s="79">
        <v>13</v>
      </c>
      <c r="F566" s="79">
        <v>12</v>
      </c>
      <c r="G566" s="79">
        <v>10</v>
      </c>
      <c r="H566" s="79">
        <v>13</v>
      </c>
      <c r="I566" s="79">
        <v>2</v>
      </c>
      <c r="J566" s="79">
        <v>2</v>
      </c>
      <c r="K566" s="79">
        <v>16</v>
      </c>
      <c r="L566" s="79">
        <v>16</v>
      </c>
      <c r="M566" s="79">
        <v>10</v>
      </c>
      <c r="N566" s="79">
        <v>10</v>
      </c>
      <c r="O566" s="79">
        <v>16</v>
      </c>
      <c r="P566" s="79">
        <v>15</v>
      </c>
      <c r="Q566" s="79">
        <v>14</v>
      </c>
      <c r="T566" s="86">
        <f>A566</f>
        <v>565</v>
      </c>
      <c r="U566" s="86" t="str">
        <f>B566</f>
        <v>МКОУ "Заибская Основная Общеобразовательная Школа"</v>
      </c>
      <c r="V566" s="87">
        <f>G566/F566</f>
        <v>0.83333333333333337</v>
      </c>
      <c r="W566" s="87">
        <f>E566/D566</f>
        <v>0.9285714285714286</v>
      </c>
      <c r="X566" s="87">
        <f>H566/$C566</f>
        <v>0.76470588235294112</v>
      </c>
      <c r="Y566" s="87">
        <f>J566/I566</f>
        <v>1</v>
      </c>
      <c r="Z566" s="87">
        <f>K566/$C566</f>
        <v>0.94117647058823528</v>
      </c>
      <c r="AA566" s="87">
        <f>L566/$C566</f>
        <v>0.94117647058823528</v>
      </c>
      <c r="AB566" s="87">
        <f>N566/M566</f>
        <v>1</v>
      </c>
      <c r="AC566" s="87">
        <f>O566/$C566</f>
        <v>0.94117647058823528</v>
      </c>
      <c r="AD566" s="87">
        <f>P566/$C566</f>
        <v>0.88235294117647056</v>
      </c>
      <c r="AE566" s="87">
        <f>Q566/$C566</f>
        <v>0.82352941176470584</v>
      </c>
    </row>
    <row r="567" spans="1:31" x14ac:dyDescent="0.2">
      <c r="A567" s="46">
        <f>'бланки '!D571</f>
        <v>566</v>
      </c>
      <c r="B567" s="82" t="str">
        <f>'бланки '!C571</f>
        <v>МКОУ "Кахская ООШ"</v>
      </c>
      <c r="C567" s="79">
        <v>18</v>
      </c>
      <c r="D567" s="79">
        <v>17</v>
      </c>
      <c r="E567" s="79">
        <v>16</v>
      </c>
      <c r="F567" s="79">
        <v>17</v>
      </c>
      <c r="G567" s="79">
        <v>15</v>
      </c>
      <c r="H567" s="79">
        <v>15</v>
      </c>
      <c r="I567" s="79">
        <v>1</v>
      </c>
      <c r="J567" s="79">
        <v>1</v>
      </c>
      <c r="K567" s="79">
        <v>16</v>
      </c>
      <c r="L567" s="79">
        <v>17</v>
      </c>
      <c r="M567" s="79">
        <v>14</v>
      </c>
      <c r="N567" s="79">
        <v>14</v>
      </c>
      <c r="O567" s="79">
        <v>17</v>
      </c>
      <c r="P567" s="79">
        <v>17</v>
      </c>
      <c r="Q567" s="79">
        <v>17</v>
      </c>
      <c r="T567" s="86">
        <f>A567</f>
        <v>566</v>
      </c>
      <c r="U567" s="86" t="str">
        <f>B567</f>
        <v>МКОУ "Кахская ООШ"</v>
      </c>
      <c r="V567" s="87">
        <f>G567/F567</f>
        <v>0.88235294117647056</v>
      </c>
      <c r="W567" s="87">
        <f>E567/D567</f>
        <v>0.94117647058823528</v>
      </c>
      <c r="X567" s="87">
        <f>H567/$C567</f>
        <v>0.83333333333333337</v>
      </c>
      <c r="Y567" s="87">
        <f>J567/I567</f>
        <v>1</v>
      </c>
      <c r="Z567" s="87">
        <f>K567/$C567</f>
        <v>0.88888888888888884</v>
      </c>
      <c r="AA567" s="87">
        <f>L567/$C567</f>
        <v>0.94444444444444442</v>
      </c>
      <c r="AB567" s="87">
        <f>N567/M567</f>
        <v>1</v>
      </c>
      <c r="AC567" s="87">
        <f>O567/$C567</f>
        <v>0.94444444444444442</v>
      </c>
      <c r="AD567" s="87">
        <f>P567/$C567</f>
        <v>0.94444444444444442</v>
      </c>
      <c r="AE567" s="87">
        <f>Q567/$C567</f>
        <v>0.94444444444444442</v>
      </c>
    </row>
    <row r="568" spans="1:31" x14ac:dyDescent="0.2">
      <c r="A568" s="46">
        <f>'бланки '!D572</f>
        <v>567</v>
      </c>
      <c r="B568" s="82" t="str">
        <f>'бланки '!C572</f>
        <v>МКОУ"Оркачинская ООШ"</v>
      </c>
      <c r="C568" s="79">
        <v>12</v>
      </c>
      <c r="D568" s="79">
        <v>11</v>
      </c>
      <c r="E568" s="79">
        <v>11</v>
      </c>
      <c r="F568" s="79">
        <v>10</v>
      </c>
      <c r="G568" s="79">
        <v>10</v>
      </c>
      <c r="H568" s="79">
        <v>11</v>
      </c>
      <c r="I568" s="79">
        <v>3</v>
      </c>
      <c r="J568" s="79">
        <v>3</v>
      </c>
      <c r="K568" s="79">
        <v>12</v>
      </c>
      <c r="L568" s="79">
        <v>12</v>
      </c>
      <c r="M568" s="79">
        <v>8</v>
      </c>
      <c r="N568" s="79">
        <v>8</v>
      </c>
      <c r="O568" s="79">
        <v>12</v>
      </c>
      <c r="P568" s="79">
        <v>12</v>
      </c>
      <c r="Q568" s="79">
        <v>12</v>
      </c>
      <c r="T568" s="86">
        <f>A568</f>
        <v>567</v>
      </c>
      <c r="U568" s="86" t="str">
        <f>B568</f>
        <v>МКОУ"Оркачинская ООШ"</v>
      </c>
      <c r="V568" s="87">
        <f>G568/F568</f>
        <v>1</v>
      </c>
      <c r="W568" s="87">
        <f>E568/D568</f>
        <v>1</v>
      </c>
      <c r="X568" s="87">
        <f>H568/$C568</f>
        <v>0.91666666666666663</v>
      </c>
      <c r="Y568" s="87">
        <f>J568/I568</f>
        <v>1</v>
      </c>
      <c r="Z568" s="87">
        <f>K568/$C568</f>
        <v>1</v>
      </c>
      <c r="AA568" s="87">
        <f>L568/$C568</f>
        <v>1</v>
      </c>
      <c r="AB568" s="87">
        <f>N568/M568</f>
        <v>1</v>
      </c>
      <c r="AC568" s="87">
        <f>O568/$C568</f>
        <v>1</v>
      </c>
      <c r="AD568" s="87">
        <f>P568/$C568</f>
        <v>1</v>
      </c>
      <c r="AE568" s="87">
        <f>Q568/$C568</f>
        <v>1</v>
      </c>
    </row>
    <row r="569" spans="1:31" x14ac:dyDescent="0.2">
      <c r="A569" s="46">
        <f>'бланки '!D573</f>
        <v>568</v>
      </c>
      <c r="B569" s="82" t="str">
        <f>'бланки '!C573</f>
        <v xml:space="preserve"> МОУ "Гозолоколинская НОШ"</v>
      </c>
      <c r="C569" s="79">
        <v>12</v>
      </c>
      <c r="D569" s="79">
        <v>9</v>
      </c>
      <c r="E569" s="79">
        <v>8</v>
      </c>
      <c r="F569" s="79">
        <v>7</v>
      </c>
      <c r="G569" s="79">
        <v>7</v>
      </c>
      <c r="H569" s="79">
        <v>11</v>
      </c>
      <c r="I569" s="79">
        <v>1</v>
      </c>
      <c r="J569" s="79">
        <v>1</v>
      </c>
      <c r="K569" s="79">
        <v>12</v>
      </c>
      <c r="L569" s="79">
        <v>12</v>
      </c>
      <c r="M569" s="79">
        <v>9</v>
      </c>
      <c r="N569" s="79">
        <v>9</v>
      </c>
      <c r="O569" s="79">
        <v>12</v>
      </c>
      <c r="P569" s="79">
        <v>11</v>
      </c>
      <c r="Q569" s="79">
        <v>12</v>
      </c>
      <c r="T569" s="86">
        <f>A569</f>
        <v>568</v>
      </c>
      <c r="U569" s="86" t="str">
        <f>B569</f>
        <v xml:space="preserve"> МОУ "Гозолоколинская НОШ"</v>
      </c>
      <c r="V569" s="87">
        <f>G569/F569</f>
        <v>1</v>
      </c>
      <c r="W569" s="87">
        <f>E569/D569</f>
        <v>0.88888888888888884</v>
      </c>
      <c r="X569" s="87">
        <f>H569/$C569</f>
        <v>0.91666666666666663</v>
      </c>
      <c r="Y569" s="87">
        <f>J569/I569</f>
        <v>1</v>
      </c>
      <c r="Z569" s="87">
        <f>K569/$C569</f>
        <v>1</v>
      </c>
      <c r="AA569" s="87">
        <f>L569/$C569</f>
        <v>1</v>
      </c>
      <c r="AB569" s="87">
        <f>N569/M569</f>
        <v>1</v>
      </c>
      <c r="AC569" s="87">
        <f>O569/$C569</f>
        <v>1</v>
      </c>
      <c r="AD569" s="87">
        <f>P569/$C569</f>
        <v>0.91666666666666663</v>
      </c>
      <c r="AE569" s="87">
        <f>Q569/$C569</f>
        <v>1</v>
      </c>
    </row>
    <row r="570" spans="1:31" x14ac:dyDescent="0.2">
      <c r="A570" s="46">
        <f>'бланки '!D574</f>
        <v>569</v>
      </c>
      <c r="B570" s="82" t="str">
        <f>'бланки '!C574</f>
        <v>МКОУ "Хининская НОШ"</v>
      </c>
      <c r="C570" s="79">
        <v>8</v>
      </c>
      <c r="D570" s="79">
        <v>8</v>
      </c>
      <c r="E570" s="79">
        <v>8</v>
      </c>
      <c r="F570" s="79">
        <v>8</v>
      </c>
      <c r="G570" s="79">
        <v>8</v>
      </c>
      <c r="H570" s="79">
        <v>8</v>
      </c>
      <c r="I570" s="79">
        <v>1</v>
      </c>
      <c r="J570" s="79">
        <v>1</v>
      </c>
      <c r="K570" s="79">
        <v>8</v>
      </c>
      <c r="L570" s="79">
        <v>8</v>
      </c>
      <c r="M570" s="79">
        <v>7</v>
      </c>
      <c r="N570" s="79">
        <v>7</v>
      </c>
      <c r="O570" s="79">
        <v>8</v>
      </c>
      <c r="P570" s="79">
        <v>8</v>
      </c>
      <c r="Q570" s="79">
        <v>8</v>
      </c>
      <c r="T570" s="86">
        <f>A570</f>
        <v>569</v>
      </c>
      <c r="U570" s="86" t="str">
        <f>B570</f>
        <v>МКОУ "Хининская НОШ"</v>
      </c>
      <c r="V570" s="87">
        <f>G570/F570</f>
        <v>1</v>
      </c>
      <c r="W570" s="87">
        <f>E570/D570</f>
        <v>1</v>
      </c>
      <c r="X570" s="87">
        <f>H570/$C570</f>
        <v>1</v>
      </c>
      <c r="Y570" s="87">
        <f>J570/I570</f>
        <v>1</v>
      </c>
      <c r="Z570" s="87">
        <f>K570/$C570</f>
        <v>1</v>
      </c>
      <c r="AA570" s="87">
        <f>L570/$C570</f>
        <v>1</v>
      </c>
      <c r="AB570" s="87">
        <f>N570/M570</f>
        <v>1</v>
      </c>
      <c r="AC570" s="87">
        <f>O570/$C570</f>
        <v>1</v>
      </c>
      <c r="AD570" s="87">
        <f>P570/$C570</f>
        <v>1</v>
      </c>
      <c r="AE570" s="87">
        <f>Q570/$C570</f>
        <v>1</v>
      </c>
    </row>
    <row r="571" spans="1:31" x14ac:dyDescent="0.2">
      <c r="A571" s="46">
        <f>'бланки '!D575</f>
        <v>570</v>
      </c>
      <c r="B571" s="82" t="str">
        <f>'бланки '!C575</f>
        <v>МКОУ "Чондотлинская НОШ"</v>
      </c>
      <c r="C571" s="79">
        <v>4</v>
      </c>
      <c r="D571" s="79">
        <v>4</v>
      </c>
      <c r="E571" s="79">
        <v>4</v>
      </c>
      <c r="F571" s="79">
        <v>4</v>
      </c>
      <c r="G571" s="79">
        <v>4</v>
      </c>
      <c r="H571" s="79">
        <v>4</v>
      </c>
      <c r="I571" s="79">
        <v>1</v>
      </c>
      <c r="J571" s="79">
        <v>1</v>
      </c>
      <c r="K571" s="79">
        <v>4</v>
      </c>
      <c r="L571" s="79">
        <v>4</v>
      </c>
      <c r="M571" s="79">
        <v>3</v>
      </c>
      <c r="N571" s="79">
        <v>3</v>
      </c>
      <c r="O571" s="79">
        <v>4</v>
      </c>
      <c r="P571" s="79">
        <v>4</v>
      </c>
      <c r="Q571" s="79">
        <v>4</v>
      </c>
      <c r="T571" s="86">
        <f>A571</f>
        <v>570</v>
      </c>
      <c r="U571" s="86" t="str">
        <f>B571</f>
        <v>МКОУ "Чондотлинская НОШ"</v>
      </c>
      <c r="V571" s="87">
        <f>G571/F571</f>
        <v>1</v>
      </c>
      <c r="W571" s="87">
        <f>E571/D571</f>
        <v>1</v>
      </c>
      <c r="X571" s="87">
        <f>H571/$C571</f>
        <v>1</v>
      </c>
      <c r="Y571" s="87">
        <f>J571/I571</f>
        <v>1</v>
      </c>
      <c r="Z571" s="87">
        <f>K571/$C571</f>
        <v>1</v>
      </c>
      <c r="AA571" s="87">
        <f>L571/$C571</f>
        <v>1</v>
      </c>
      <c r="AB571" s="87">
        <f>N571/M571</f>
        <v>1</v>
      </c>
      <c r="AC571" s="87">
        <f>O571/$C571</f>
        <v>1</v>
      </c>
      <c r="AD571" s="87">
        <f>P571/$C571</f>
        <v>1</v>
      </c>
      <c r="AE571" s="87">
        <f>Q571/$C571</f>
        <v>1</v>
      </c>
    </row>
    <row r="572" spans="1:31" x14ac:dyDescent="0.2">
      <c r="A572" s="46">
        <f>'бланки '!D576</f>
        <v>571</v>
      </c>
      <c r="B572" s="82" t="str">
        <f>'бланки '!C576</f>
        <v>МКОУ "Эбутинская НОШ"</v>
      </c>
      <c r="C572" s="79">
        <v>4</v>
      </c>
      <c r="D572" s="79">
        <v>4</v>
      </c>
      <c r="E572" s="79">
        <v>4</v>
      </c>
      <c r="F572" s="79">
        <v>4</v>
      </c>
      <c r="G572" s="79">
        <v>3</v>
      </c>
      <c r="H572" s="79">
        <v>4</v>
      </c>
      <c r="I572" s="79">
        <v>1</v>
      </c>
      <c r="J572" s="79">
        <v>1</v>
      </c>
      <c r="K572" s="79">
        <v>4</v>
      </c>
      <c r="L572" s="79">
        <v>4</v>
      </c>
      <c r="M572" s="79">
        <v>3</v>
      </c>
      <c r="N572" s="79">
        <v>3</v>
      </c>
      <c r="O572" s="79">
        <v>4</v>
      </c>
      <c r="P572" s="79">
        <v>4</v>
      </c>
      <c r="Q572" s="79">
        <v>4</v>
      </c>
      <c r="T572" s="86">
        <f>A572</f>
        <v>571</v>
      </c>
      <c r="U572" s="86" t="str">
        <f>B572</f>
        <v>МКОУ "Эбутинская НОШ"</v>
      </c>
      <c r="V572" s="87">
        <f>G572/F572</f>
        <v>0.75</v>
      </c>
      <c r="W572" s="87">
        <f>E572/D572</f>
        <v>1</v>
      </c>
      <c r="X572" s="87">
        <f>H572/$C572</f>
        <v>1</v>
      </c>
      <c r="Y572" s="87">
        <f>J572/I572</f>
        <v>1</v>
      </c>
      <c r="Z572" s="87">
        <f>K572/$C572</f>
        <v>1</v>
      </c>
      <c r="AA572" s="87">
        <f>L572/$C572</f>
        <v>1</v>
      </c>
      <c r="AB572" s="87">
        <f>N572/M572</f>
        <v>1</v>
      </c>
      <c r="AC572" s="87">
        <f>O572/$C572</f>
        <v>1</v>
      </c>
      <c r="AD572" s="87">
        <f>P572/$C572</f>
        <v>1</v>
      </c>
      <c r="AE572" s="87">
        <f>Q572/$C572</f>
        <v>1</v>
      </c>
    </row>
    <row r="573" spans="1:31" x14ac:dyDescent="0.2">
      <c r="A573" s="46">
        <f>'бланки '!D577</f>
        <v>572</v>
      </c>
      <c r="B573" s="82" t="str">
        <f>'бланки '!C577</f>
        <v>МКДОУ "Детский Сад""Жаворонок" Селение Буцра</v>
      </c>
      <c r="C573" s="79">
        <v>10</v>
      </c>
      <c r="D573" s="79">
        <v>6</v>
      </c>
      <c r="E573" s="79">
        <v>6</v>
      </c>
      <c r="F573" s="79">
        <v>4</v>
      </c>
      <c r="G573" s="79">
        <v>4</v>
      </c>
      <c r="H573" s="79">
        <v>8</v>
      </c>
      <c r="I573" s="79">
        <v>1</v>
      </c>
      <c r="J573" s="79">
        <v>1</v>
      </c>
      <c r="K573" s="79">
        <v>10</v>
      </c>
      <c r="L573" s="79">
        <v>10</v>
      </c>
      <c r="M573" s="79">
        <v>2</v>
      </c>
      <c r="N573" s="79">
        <v>2</v>
      </c>
      <c r="O573" s="79">
        <v>9</v>
      </c>
      <c r="P573" s="79">
        <v>10</v>
      </c>
      <c r="Q573" s="79">
        <v>10</v>
      </c>
      <c r="T573" s="86">
        <f>A573</f>
        <v>572</v>
      </c>
      <c r="U573" s="86" t="str">
        <f>B573</f>
        <v>МКДОУ "Детский Сад""Жаворонок" Селение Буцра</v>
      </c>
      <c r="V573" s="87">
        <f>G573/F573</f>
        <v>1</v>
      </c>
      <c r="W573" s="87">
        <f>E573/D573</f>
        <v>1</v>
      </c>
      <c r="X573" s="87">
        <f>H573/$C573</f>
        <v>0.8</v>
      </c>
      <c r="Y573" s="87">
        <f>J573/I573</f>
        <v>1</v>
      </c>
      <c r="Z573" s="87">
        <f>K573/$C573</f>
        <v>1</v>
      </c>
      <c r="AA573" s="87">
        <f>L573/$C573</f>
        <v>1</v>
      </c>
      <c r="AB573" s="87">
        <f>N573/M573</f>
        <v>1</v>
      </c>
      <c r="AC573" s="87">
        <f>O573/$C573</f>
        <v>0.9</v>
      </c>
      <c r="AD573" s="87">
        <f>P573/$C573</f>
        <v>1</v>
      </c>
      <c r="AE573" s="87">
        <f>Q573/$C573</f>
        <v>1</v>
      </c>
    </row>
    <row r="574" spans="1:31" x14ac:dyDescent="0.2">
      <c r="A574" s="46">
        <f>'бланки '!D578</f>
        <v>573</v>
      </c>
      <c r="B574" s="82" t="str">
        <f>'бланки '!C578</f>
        <v>МКДОУ  "Детский сад" " Ручеек" с.Гортколо</v>
      </c>
      <c r="C574" s="79">
        <v>4</v>
      </c>
      <c r="D574" s="79">
        <v>4</v>
      </c>
      <c r="E574" s="79">
        <v>4</v>
      </c>
      <c r="F574" s="79">
        <v>2</v>
      </c>
      <c r="G574" s="79">
        <v>2</v>
      </c>
      <c r="H574" s="79">
        <v>4</v>
      </c>
      <c r="I574" s="79">
        <v>1</v>
      </c>
      <c r="J574" s="79">
        <v>1</v>
      </c>
      <c r="K574" s="79">
        <v>3</v>
      </c>
      <c r="L574" s="79">
        <v>4</v>
      </c>
      <c r="M574" s="79">
        <v>3</v>
      </c>
      <c r="N574" s="79">
        <v>3</v>
      </c>
      <c r="O574" s="79">
        <v>3</v>
      </c>
      <c r="P574" s="79">
        <v>3</v>
      </c>
      <c r="Q574" s="79">
        <v>4</v>
      </c>
      <c r="T574" s="86">
        <f>A574</f>
        <v>573</v>
      </c>
      <c r="U574" s="86" t="str">
        <f>B574</f>
        <v>МКДОУ  "Детский сад" " Ручеек" с.Гортколо</v>
      </c>
      <c r="V574" s="87">
        <f>G574/F574</f>
        <v>1</v>
      </c>
      <c r="W574" s="87">
        <f>E574/D574</f>
        <v>1</v>
      </c>
      <c r="X574" s="87">
        <f>H574/$C574</f>
        <v>1</v>
      </c>
      <c r="Y574" s="87">
        <f>J574/I574</f>
        <v>1</v>
      </c>
      <c r="Z574" s="87">
        <f>K574/$C574</f>
        <v>0.75</v>
      </c>
      <c r="AA574" s="87">
        <f>L574/$C574</f>
        <v>1</v>
      </c>
      <c r="AB574" s="87">
        <f>N574/M574</f>
        <v>1</v>
      </c>
      <c r="AC574" s="87">
        <f>O574/$C574</f>
        <v>0.75</v>
      </c>
      <c r="AD574" s="87">
        <f>P574/$C574</f>
        <v>0.75</v>
      </c>
      <c r="AE574" s="87">
        <f>Q574/$C574</f>
        <v>1</v>
      </c>
    </row>
    <row r="575" spans="1:31" x14ac:dyDescent="0.2">
      <c r="A575" s="46">
        <f>'бланки '!D579</f>
        <v>574</v>
      </c>
      <c r="B575" s="82" t="str">
        <f>'бланки '!C579</f>
        <v>МКДОУ "Детский Сад" №1"Аленушка" Селение Гоцатль</v>
      </c>
      <c r="C575" s="79">
        <v>37</v>
      </c>
      <c r="D575" s="79">
        <v>26</v>
      </c>
      <c r="E575" s="79">
        <v>26</v>
      </c>
      <c r="F575" s="79">
        <v>21</v>
      </c>
      <c r="G575" s="79">
        <v>21</v>
      </c>
      <c r="H575" s="79">
        <v>35</v>
      </c>
      <c r="I575" s="79">
        <v>3</v>
      </c>
      <c r="J575" s="79">
        <v>3</v>
      </c>
      <c r="K575" s="79">
        <v>35</v>
      </c>
      <c r="L575" s="79">
        <v>35</v>
      </c>
      <c r="M575" s="79">
        <v>20</v>
      </c>
      <c r="N575" s="79">
        <v>20</v>
      </c>
      <c r="O575" s="79">
        <v>36</v>
      </c>
      <c r="P575" s="79">
        <v>33</v>
      </c>
      <c r="Q575" s="79">
        <v>36</v>
      </c>
      <c r="T575" s="86">
        <f>A575</f>
        <v>574</v>
      </c>
      <c r="U575" s="86" t="str">
        <f>B575</f>
        <v>МКДОУ "Детский Сад" №1"Аленушка" Селение Гоцатль</v>
      </c>
      <c r="V575" s="87">
        <f>G575/F575</f>
        <v>1</v>
      </c>
      <c r="W575" s="87">
        <f>E575/D575</f>
        <v>1</v>
      </c>
      <c r="X575" s="87">
        <f>H575/$C575</f>
        <v>0.94594594594594594</v>
      </c>
      <c r="Y575" s="87">
        <f>J575/I575</f>
        <v>1</v>
      </c>
      <c r="Z575" s="87">
        <f>K575/$C575</f>
        <v>0.94594594594594594</v>
      </c>
      <c r="AA575" s="87">
        <f>L575/$C575</f>
        <v>0.94594594594594594</v>
      </c>
      <c r="AB575" s="87">
        <f>N575/M575</f>
        <v>1</v>
      </c>
      <c r="AC575" s="87">
        <f>O575/$C575</f>
        <v>0.97297297297297303</v>
      </c>
      <c r="AD575" s="87">
        <f>P575/$C575</f>
        <v>0.89189189189189189</v>
      </c>
      <c r="AE575" s="87">
        <f>Q575/$C575</f>
        <v>0.97297297297297303</v>
      </c>
    </row>
    <row r="576" spans="1:31" x14ac:dyDescent="0.2">
      <c r="A576" s="46">
        <f>'бланки '!D580</f>
        <v>575</v>
      </c>
      <c r="B576" s="82" t="str">
        <f>'бланки '!C580</f>
        <v>МКДОУ "Детский Сад № 2 "Ивушка"</v>
      </c>
      <c r="C576" s="79">
        <v>23</v>
      </c>
      <c r="D576" s="79">
        <v>10</v>
      </c>
      <c r="E576" s="79">
        <v>9</v>
      </c>
      <c r="F576" s="79">
        <v>9</v>
      </c>
      <c r="G576" s="79">
        <v>9</v>
      </c>
      <c r="H576" s="79">
        <v>18</v>
      </c>
      <c r="I576" s="79">
        <v>1</v>
      </c>
      <c r="J576" s="79">
        <v>1</v>
      </c>
      <c r="K576" s="79">
        <v>21</v>
      </c>
      <c r="L576" s="79">
        <v>21</v>
      </c>
      <c r="M576" s="79">
        <v>13</v>
      </c>
      <c r="N576" s="79">
        <v>12</v>
      </c>
      <c r="O576" s="79">
        <v>18</v>
      </c>
      <c r="P576" s="79">
        <v>20</v>
      </c>
      <c r="Q576" s="79">
        <v>21</v>
      </c>
      <c r="T576" s="86">
        <f>A576</f>
        <v>575</v>
      </c>
      <c r="U576" s="86" t="str">
        <f>B576</f>
        <v>МКДОУ "Детский Сад № 2 "Ивушка"</v>
      </c>
      <c r="V576" s="87">
        <f>G576/F576</f>
        <v>1</v>
      </c>
      <c r="W576" s="87">
        <f>E576/D576</f>
        <v>0.9</v>
      </c>
      <c r="X576" s="87">
        <f>H576/$C576</f>
        <v>0.78260869565217395</v>
      </c>
      <c r="Y576" s="87">
        <f>J576/I576</f>
        <v>1</v>
      </c>
      <c r="Z576" s="87">
        <f>K576/$C576</f>
        <v>0.91304347826086951</v>
      </c>
      <c r="AA576" s="87">
        <f>L576/$C576</f>
        <v>0.91304347826086951</v>
      </c>
      <c r="AB576" s="87">
        <f>N576/M576</f>
        <v>0.92307692307692313</v>
      </c>
      <c r="AC576" s="87">
        <f>O576/$C576</f>
        <v>0.78260869565217395</v>
      </c>
      <c r="AD576" s="87">
        <f>P576/$C576</f>
        <v>0.86956521739130432</v>
      </c>
      <c r="AE576" s="87">
        <f>Q576/$C576</f>
        <v>0.91304347826086951</v>
      </c>
    </row>
    <row r="577" spans="1:31" x14ac:dyDescent="0.2">
      <c r="A577" s="46">
        <f>'бланки '!D581</f>
        <v>576</v>
      </c>
      <c r="B577" s="82" t="str">
        <f>'бланки '!C581</f>
        <v>МКДОУ "Детский Сад""Зайчонок" с.Заиб</v>
      </c>
      <c r="C577" s="79">
        <v>6</v>
      </c>
      <c r="D577" s="79">
        <v>3</v>
      </c>
      <c r="E577" s="79">
        <v>3</v>
      </c>
      <c r="F577" s="79">
        <v>2</v>
      </c>
      <c r="G577" s="79">
        <v>2</v>
      </c>
      <c r="H577" s="79">
        <v>5</v>
      </c>
      <c r="I577" s="79">
        <v>1</v>
      </c>
      <c r="J577" s="79">
        <v>1</v>
      </c>
      <c r="K577" s="79">
        <v>6</v>
      </c>
      <c r="L577" s="79">
        <v>5</v>
      </c>
      <c r="M577" s="79">
        <v>4</v>
      </c>
      <c r="N577" s="79">
        <v>4</v>
      </c>
      <c r="O577" s="79">
        <v>5</v>
      </c>
      <c r="P577" s="79">
        <v>5</v>
      </c>
      <c r="Q577" s="79">
        <v>5</v>
      </c>
      <c r="T577" s="86">
        <f>A577</f>
        <v>576</v>
      </c>
      <c r="U577" s="86" t="str">
        <f>B577</f>
        <v>МКДОУ "Детский Сад""Зайчонок" с.Заиб</v>
      </c>
      <c r="V577" s="87">
        <f>G577/F577</f>
        <v>1</v>
      </c>
      <c r="W577" s="87">
        <f>E577/D577</f>
        <v>1</v>
      </c>
      <c r="X577" s="87">
        <f>H577/$C577</f>
        <v>0.83333333333333337</v>
      </c>
      <c r="Y577" s="87">
        <f>J577/I577</f>
        <v>1</v>
      </c>
      <c r="Z577" s="87">
        <f>K577/$C577</f>
        <v>1</v>
      </c>
      <c r="AA577" s="87">
        <f>L577/$C577</f>
        <v>0.83333333333333337</v>
      </c>
      <c r="AB577" s="87">
        <f>N577/M577</f>
        <v>1</v>
      </c>
      <c r="AC577" s="87">
        <f>O577/$C577</f>
        <v>0.83333333333333337</v>
      </c>
      <c r="AD577" s="87">
        <f>P577/$C577</f>
        <v>0.83333333333333337</v>
      </c>
      <c r="AE577" s="87">
        <f>Q577/$C577</f>
        <v>0.83333333333333337</v>
      </c>
    </row>
    <row r="578" spans="1:31" x14ac:dyDescent="0.2">
      <c r="A578" s="46">
        <f>'бланки '!D582</f>
        <v>577</v>
      </c>
      <c r="B578" s="82" t="str">
        <f>'бланки '!C582</f>
        <v>МКДОУ "Детский Сад" "Капелька" Селение Малый Гоцатль</v>
      </c>
      <c r="C578" s="79">
        <v>57</v>
      </c>
      <c r="D578" s="79">
        <v>43</v>
      </c>
      <c r="E578" s="79">
        <v>43</v>
      </c>
      <c r="F578" s="79">
        <v>42</v>
      </c>
      <c r="G578" s="79">
        <v>42</v>
      </c>
      <c r="H578" s="79">
        <v>56</v>
      </c>
      <c r="I578" s="79">
        <v>8</v>
      </c>
      <c r="J578" s="79">
        <v>6</v>
      </c>
      <c r="K578" s="79">
        <v>55</v>
      </c>
      <c r="L578" s="79">
        <v>56</v>
      </c>
      <c r="M578" s="79">
        <v>32</v>
      </c>
      <c r="N578" s="79">
        <v>31</v>
      </c>
      <c r="O578" s="79">
        <v>55</v>
      </c>
      <c r="P578" s="79">
        <v>56</v>
      </c>
      <c r="Q578" s="79">
        <v>56</v>
      </c>
      <c r="T578" s="86">
        <f>A578</f>
        <v>577</v>
      </c>
      <c r="U578" s="86" t="str">
        <f>B578</f>
        <v>МКДОУ "Детский Сад" "Капелька" Селение Малый Гоцатль</v>
      </c>
      <c r="V578" s="87">
        <f>G578/F578</f>
        <v>1</v>
      </c>
      <c r="W578" s="87">
        <f>E578/D578</f>
        <v>1</v>
      </c>
      <c r="X578" s="87">
        <f>H578/$C578</f>
        <v>0.98245614035087714</v>
      </c>
      <c r="Y578" s="87">
        <f>J578/I578</f>
        <v>0.75</v>
      </c>
      <c r="Z578" s="87">
        <f>K578/$C578</f>
        <v>0.96491228070175439</v>
      </c>
      <c r="AA578" s="87">
        <f>L578/$C578</f>
        <v>0.98245614035087714</v>
      </c>
      <c r="AB578" s="87">
        <f>N578/M578</f>
        <v>0.96875</v>
      </c>
      <c r="AC578" s="87">
        <f>O578/$C578</f>
        <v>0.96491228070175439</v>
      </c>
      <c r="AD578" s="87">
        <f>P578/$C578</f>
        <v>0.98245614035087714</v>
      </c>
      <c r="AE578" s="87">
        <f>Q578/$C578</f>
        <v>0.98245614035087714</v>
      </c>
    </row>
    <row r="579" spans="1:31" x14ac:dyDescent="0.2">
      <c r="A579" s="46">
        <f>'бланки '!D583</f>
        <v>578</v>
      </c>
      <c r="B579" s="82" t="str">
        <f>'бланки '!C583</f>
        <v>МКДОУ Детский Сад "Родничок" Селение Новобуцра</v>
      </c>
      <c r="C579" s="79">
        <v>16</v>
      </c>
      <c r="D579" s="79">
        <v>7</v>
      </c>
      <c r="E579" s="79">
        <v>7</v>
      </c>
      <c r="F579" s="79">
        <v>5</v>
      </c>
      <c r="G579" s="79">
        <v>5</v>
      </c>
      <c r="H579" s="79">
        <v>13</v>
      </c>
      <c r="I579" s="79">
        <v>3</v>
      </c>
      <c r="J579" s="79">
        <v>2</v>
      </c>
      <c r="K579" s="79">
        <v>12</v>
      </c>
      <c r="L579" s="79">
        <v>14</v>
      </c>
      <c r="M579" s="79">
        <v>4</v>
      </c>
      <c r="N579" s="79">
        <v>3</v>
      </c>
      <c r="O579" s="79">
        <v>15</v>
      </c>
      <c r="P579" s="79">
        <v>15</v>
      </c>
      <c r="Q579" s="79">
        <v>14</v>
      </c>
      <c r="T579" s="86">
        <f>A579</f>
        <v>578</v>
      </c>
      <c r="U579" s="86" t="str">
        <f>B579</f>
        <v>МКДОУ Детский Сад "Родничок" Селение Новобуцра</v>
      </c>
      <c r="V579" s="87">
        <f>G579/F579</f>
        <v>1</v>
      </c>
      <c r="W579" s="87">
        <f>E579/D579</f>
        <v>1</v>
      </c>
      <c r="X579" s="87">
        <f>H579/$C579</f>
        <v>0.8125</v>
      </c>
      <c r="Y579" s="87">
        <f>J579/I579</f>
        <v>0.66666666666666663</v>
      </c>
      <c r="Z579" s="87">
        <f>K579/$C579</f>
        <v>0.75</v>
      </c>
      <c r="AA579" s="87">
        <f>L579/$C579</f>
        <v>0.875</v>
      </c>
      <c r="AB579" s="87">
        <f>N579/M579</f>
        <v>0.75</v>
      </c>
      <c r="AC579" s="87">
        <f>O579/$C579</f>
        <v>0.9375</v>
      </c>
      <c r="AD579" s="87">
        <f>P579/$C579</f>
        <v>0.9375</v>
      </c>
      <c r="AE579" s="87">
        <f>Q579/$C579</f>
        <v>0.875</v>
      </c>
    </row>
    <row r="580" spans="1:31" x14ac:dyDescent="0.2">
      <c r="A580" s="46">
        <f>'бланки '!D584</f>
        <v>579</v>
      </c>
      <c r="B580" s="82" t="str">
        <f>'бланки '!C584</f>
        <v>МКДОУ "Детский Сад" "Чебурашка" с.Тагада</v>
      </c>
      <c r="C580" s="79">
        <v>18</v>
      </c>
      <c r="D580" s="79">
        <v>9</v>
      </c>
      <c r="E580" s="79">
        <v>9</v>
      </c>
      <c r="F580" s="79">
        <v>6</v>
      </c>
      <c r="G580" s="79">
        <v>6</v>
      </c>
      <c r="H580" s="79">
        <v>14</v>
      </c>
      <c r="I580" s="79">
        <v>3</v>
      </c>
      <c r="J580" s="79">
        <v>2</v>
      </c>
      <c r="K580" s="79">
        <v>16</v>
      </c>
      <c r="L580" s="79">
        <v>16</v>
      </c>
      <c r="M580" s="79">
        <v>12</v>
      </c>
      <c r="N580" s="79">
        <v>12</v>
      </c>
      <c r="O580" s="79">
        <v>14</v>
      </c>
      <c r="P580" s="79">
        <v>16</v>
      </c>
      <c r="Q580" s="79">
        <v>14</v>
      </c>
      <c r="T580" s="86">
        <f>A580</f>
        <v>579</v>
      </c>
      <c r="U580" s="86" t="str">
        <f>B580</f>
        <v>МКДОУ "Детский Сад" "Чебурашка" с.Тагада</v>
      </c>
      <c r="V580" s="87">
        <f>G580/F580</f>
        <v>1</v>
      </c>
      <c r="W580" s="87">
        <f>E580/D580</f>
        <v>1</v>
      </c>
      <c r="X580" s="87">
        <f>H580/$C580</f>
        <v>0.77777777777777779</v>
      </c>
      <c r="Y580" s="87">
        <f>J580/I580</f>
        <v>0.66666666666666663</v>
      </c>
      <c r="Z580" s="87">
        <f>K580/$C580</f>
        <v>0.88888888888888884</v>
      </c>
      <c r="AA580" s="87">
        <f>L580/$C580</f>
        <v>0.88888888888888884</v>
      </c>
      <c r="AB580" s="87">
        <f>N580/M580</f>
        <v>1</v>
      </c>
      <c r="AC580" s="87">
        <f>O580/$C580</f>
        <v>0.77777777777777779</v>
      </c>
      <c r="AD580" s="87">
        <f>P580/$C580</f>
        <v>0.88888888888888884</v>
      </c>
      <c r="AE580" s="87">
        <f>Q580/$C580</f>
        <v>0.77777777777777779</v>
      </c>
    </row>
    <row r="581" spans="1:31" x14ac:dyDescent="0.2">
      <c r="A581" s="46">
        <f>'бланки '!D585</f>
        <v>580</v>
      </c>
      <c r="B581" s="82" t="str">
        <f>'бланки '!C585</f>
        <v>МКДОУ "Детский Сад""Росинка" С. Тануси</v>
      </c>
      <c r="C581" s="79">
        <v>5</v>
      </c>
      <c r="D581" s="79">
        <v>5</v>
      </c>
      <c r="E581" s="79">
        <v>5</v>
      </c>
      <c r="F581" s="79">
        <v>3</v>
      </c>
      <c r="G581" s="79">
        <v>3</v>
      </c>
      <c r="H581" s="79">
        <v>4</v>
      </c>
      <c r="I581" s="79">
        <v>1</v>
      </c>
      <c r="J581" s="79">
        <v>1</v>
      </c>
      <c r="K581" s="79">
        <v>5</v>
      </c>
      <c r="L581" s="79">
        <v>5</v>
      </c>
      <c r="M581" s="79">
        <v>5</v>
      </c>
      <c r="N581" s="79">
        <v>4</v>
      </c>
      <c r="O581" s="79">
        <v>5</v>
      </c>
      <c r="P581" s="79">
        <v>5</v>
      </c>
      <c r="Q581" s="79">
        <v>5</v>
      </c>
      <c r="T581" s="86">
        <f>A581</f>
        <v>580</v>
      </c>
      <c r="U581" s="86" t="str">
        <f>B581</f>
        <v>МКДОУ "Детский Сад""Росинка" С. Тануси</v>
      </c>
      <c r="V581" s="87">
        <f>G581/F581</f>
        <v>1</v>
      </c>
      <c r="W581" s="87">
        <f>E581/D581</f>
        <v>1</v>
      </c>
      <c r="X581" s="87">
        <f>H581/$C581</f>
        <v>0.8</v>
      </c>
      <c r="Y581" s="87">
        <f>J581/I581</f>
        <v>1</v>
      </c>
      <c r="Z581" s="87">
        <f>K581/$C581</f>
        <v>1</v>
      </c>
      <c r="AA581" s="87">
        <f>L581/$C581</f>
        <v>1</v>
      </c>
      <c r="AB581" s="87">
        <f>N581/M581</f>
        <v>0.8</v>
      </c>
      <c r="AC581" s="87">
        <f>O581/$C581</f>
        <v>1</v>
      </c>
      <c r="AD581" s="87">
        <f>P581/$C581</f>
        <v>1</v>
      </c>
      <c r="AE581" s="87">
        <f>Q581/$C581</f>
        <v>1</v>
      </c>
    </row>
    <row r="582" spans="1:31" x14ac:dyDescent="0.2">
      <c r="A582" s="46">
        <f>'бланки '!D586</f>
        <v>581</v>
      </c>
      <c r="B582" s="82" t="str">
        <f>'бланки '!C586</f>
        <v>МКДОУ "Детский Сад""Елочка" Селение Тлайлух</v>
      </c>
      <c r="C582" s="79">
        <v>10</v>
      </c>
      <c r="D582" s="79">
        <v>7</v>
      </c>
      <c r="E582" s="79">
        <v>7</v>
      </c>
      <c r="F582" s="79">
        <v>2</v>
      </c>
      <c r="G582" s="79">
        <v>2</v>
      </c>
      <c r="H582" s="79">
        <v>8</v>
      </c>
      <c r="I582" s="79">
        <v>3</v>
      </c>
      <c r="J582" s="79">
        <v>2</v>
      </c>
      <c r="K582" s="79">
        <v>10</v>
      </c>
      <c r="L582" s="79">
        <v>8</v>
      </c>
      <c r="M582" s="79">
        <v>4</v>
      </c>
      <c r="N582" s="79">
        <v>4</v>
      </c>
      <c r="O582" s="79">
        <v>9</v>
      </c>
      <c r="P582" s="79">
        <v>10</v>
      </c>
      <c r="Q582" s="79">
        <v>10</v>
      </c>
      <c r="T582" s="86">
        <f>A582</f>
        <v>581</v>
      </c>
      <c r="U582" s="86" t="str">
        <f>B582</f>
        <v>МКДОУ "Детский Сад""Елочка" Селение Тлайлух</v>
      </c>
      <c r="V582" s="87">
        <f>G582/F582</f>
        <v>1</v>
      </c>
      <c r="W582" s="87">
        <f>E582/D582</f>
        <v>1</v>
      </c>
      <c r="X582" s="87">
        <f>H582/$C582</f>
        <v>0.8</v>
      </c>
      <c r="Y582" s="87">
        <f>J582/I582</f>
        <v>0.66666666666666663</v>
      </c>
      <c r="Z582" s="87">
        <f>K582/$C582</f>
        <v>1</v>
      </c>
      <c r="AA582" s="87">
        <f>L582/$C582</f>
        <v>0.8</v>
      </c>
      <c r="AB582" s="87">
        <f>N582/M582</f>
        <v>1</v>
      </c>
      <c r="AC582" s="87">
        <f>O582/$C582</f>
        <v>0.9</v>
      </c>
      <c r="AD582" s="87">
        <f>P582/$C582</f>
        <v>1</v>
      </c>
      <c r="AE582" s="87">
        <f>Q582/$C582</f>
        <v>1</v>
      </c>
    </row>
    <row r="583" spans="1:31" x14ac:dyDescent="0.2">
      <c r="A583" s="46">
        <f>'бланки '!D587</f>
        <v>582</v>
      </c>
      <c r="B583" s="82" t="str">
        <f>'бланки '!C587</f>
        <v>МКДОУ "Детский сад"  "Олененок" с.Харахи</v>
      </c>
      <c r="C583" s="79">
        <v>22</v>
      </c>
      <c r="D583" s="79">
        <v>10</v>
      </c>
      <c r="E583" s="79">
        <v>10</v>
      </c>
      <c r="F583" s="79">
        <v>8</v>
      </c>
      <c r="G583" s="79">
        <v>8</v>
      </c>
      <c r="H583" s="79">
        <v>18</v>
      </c>
      <c r="I583" s="79">
        <v>1</v>
      </c>
      <c r="J583" s="79">
        <v>1</v>
      </c>
      <c r="K583" s="79">
        <v>20</v>
      </c>
      <c r="L583" s="79">
        <v>19</v>
      </c>
      <c r="M583" s="79">
        <v>12</v>
      </c>
      <c r="N583" s="79">
        <v>11</v>
      </c>
      <c r="O583" s="79">
        <v>19</v>
      </c>
      <c r="P583" s="79">
        <v>20</v>
      </c>
      <c r="Q583" s="79">
        <v>20</v>
      </c>
      <c r="T583" s="86">
        <f>A583</f>
        <v>582</v>
      </c>
      <c r="U583" s="86" t="str">
        <f>B583</f>
        <v>МКДОУ "Детский сад"  "Олененок" с.Харахи</v>
      </c>
      <c r="V583" s="87">
        <f>G583/F583</f>
        <v>1</v>
      </c>
      <c r="W583" s="87">
        <f>E583/D583</f>
        <v>1</v>
      </c>
      <c r="X583" s="87">
        <f>H583/$C583</f>
        <v>0.81818181818181823</v>
      </c>
      <c r="Y583" s="87">
        <f>J583/I583</f>
        <v>1</v>
      </c>
      <c r="Z583" s="87">
        <f>K583/$C583</f>
        <v>0.90909090909090906</v>
      </c>
      <c r="AA583" s="87">
        <f>L583/$C583</f>
        <v>0.86363636363636365</v>
      </c>
      <c r="AB583" s="87">
        <f>N583/M583</f>
        <v>0.91666666666666663</v>
      </c>
      <c r="AC583" s="87">
        <f>O583/$C583</f>
        <v>0.86363636363636365</v>
      </c>
      <c r="AD583" s="87">
        <f>P583/$C583</f>
        <v>0.90909090909090906</v>
      </c>
      <c r="AE583" s="87">
        <f>Q583/$C583</f>
        <v>0.90909090909090906</v>
      </c>
    </row>
    <row r="584" spans="1:31" x14ac:dyDescent="0.2">
      <c r="A584" s="46">
        <f>'бланки '!D588</f>
        <v>583</v>
      </c>
      <c r="B584" s="82" t="str">
        <f>'бланки '!C588</f>
        <v>МКДОУ "Детский Сад""Журавушка" Селение Хариколо</v>
      </c>
      <c r="C584" s="79">
        <v>10</v>
      </c>
      <c r="D584" s="79">
        <v>6</v>
      </c>
      <c r="E584" s="79">
        <v>6</v>
      </c>
      <c r="F584" s="79">
        <v>3</v>
      </c>
      <c r="G584" s="79">
        <v>3</v>
      </c>
      <c r="H584" s="79">
        <v>10</v>
      </c>
      <c r="I584" s="79">
        <v>1</v>
      </c>
      <c r="J584" s="79">
        <v>1</v>
      </c>
      <c r="K584" s="79">
        <v>10</v>
      </c>
      <c r="L584" s="79">
        <v>9</v>
      </c>
      <c r="M584" s="79">
        <v>4</v>
      </c>
      <c r="N584" s="79">
        <v>4</v>
      </c>
      <c r="O584" s="79">
        <v>9</v>
      </c>
      <c r="P584" s="79">
        <v>8</v>
      </c>
      <c r="Q584" s="79">
        <v>9</v>
      </c>
      <c r="T584" s="86">
        <f>A584</f>
        <v>583</v>
      </c>
      <c r="U584" s="86" t="str">
        <f>B584</f>
        <v>МКДОУ "Детский Сад""Журавушка" Селение Хариколо</v>
      </c>
      <c r="V584" s="87">
        <f>G584/F584</f>
        <v>1</v>
      </c>
      <c r="W584" s="87">
        <f>E584/D584</f>
        <v>1</v>
      </c>
      <c r="X584" s="87">
        <f>H584/$C584</f>
        <v>1</v>
      </c>
      <c r="Y584" s="87">
        <f>J584/I584</f>
        <v>1</v>
      </c>
      <c r="Z584" s="87">
        <f>K584/$C584</f>
        <v>1</v>
      </c>
      <c r="AA584" s="87">
        <f>L584/$C584</f>
        <v>0.9</v>
      </c>
      <c r="AB584" s="87">
        <f>N584/M584</f>
        <v>1</v>
      </c>
      <c r="AC584" s="87">
        <f>O584/$C584</f>
        <v>0.9</v>
      </c>
      <c r="AD584" s="87">
        <f>P584/$C584</f>
        <v>0.8</v>
      </c>
      <c r="AE584" s="87">
        <f>Q584/$C584</f>
        <v>0.9</v>
      </c>
    </row>
    <row r="585" spans="1:31" x14ac:dyDescent="0.2">
      <c r="A585" s="46">
        <f>'бланки '!D589</f>
        <v>584</v>
      </c>
      <c r="B585" s="82" t="str">
        <f>'бланки '!C589</f>
        <v>МКДОУ  "Детский сад"  "Радость " с.Хини</v>
      </c>
      <c r="C585" s="79">
        <v>5</v>
      </c>
      <c r="D585" s="79">
        <v>2</v>
      </c>
      <c r="E585" s="79">
        <v>2</v>
      </c>
      <c r="F585" s="79">
        <v>1</v>
      </c>
      <c r="G585" s="79">
        <v>1</v>
      </c>
      <c r="H585" s="79">
        <v>5</v>
      </c>
      <c r="I585" s="79">
        <v>1</v>
      </c>
      <c r="J585" s="79">
        <v>1</v>
      </c>
      <c r="K585" s="79">
        <v>5</v>
      </c>
      <c r="L585" s="79">
        <v>5</v>
      </c>
      <c r="M585" s="79">
        <v>3</v>
      </c>
      <c r="N585" s="79">
        <v>3</v>
      </c>
      <c r="O585" s="79">
        <v>5</v>
      </c>
      <c r="P585" s="79">
        <v>5</v>
      </c>
      <c r="Q585" s="79">
        <v>5</v>
      </c>
      <c r="T585" s="86">
        <f>A585</f>
        <v>584</v>
      </c>
      <c r="U585" s="86" t="str">
        <f>B585</f>
        <v>МКДОУ  "Детский сад"  "Радость " с.Хини</v>
      </c>
      <c r="V585" s="87">
        <f>G585/F585</f>
        <v>1</v>
      </c>
      <c r="W585" s="87">
        <f>E585/D585</f>
        <v>1</v>
      </c>
      <c r="X585" s="87">
        <f>H585/$C585</f>
        <v>1</v>
      </c>
      <c r="Y585" s="87">
        <f>J585/I585</f>
        <v>1</v>
      </c>
      <c r="Z585" s="87">
        <f>K585/$C585</f>
        <v>1</v>
      </c>
      <c r="AA585" s="87">
        <f>L585/$C585</f>
        <v>1</v>
      </c>
      <c r="AB585" s="87">
        <f>N585/M585</f>
        <v>1</v>
      </c>
      <c r="AC585" s="87">
        <f>O585/$C585</f>
        <v>1</v>
      </c>
      <c r="AD585" s="87">
        <f>P585/$C585</f>
        <v>1</v>
      </c>
      <c r="AE585" s="87">
        <f>Q585/$C585</f>
        <v>1</v>
      </c>
    </row>
    <row r="586" spans="1:31" x14ac:dyDescent="0.2">
      <c r="A586" s="46">
        <f>'бланки '!D590</f>
        <v>585</v>
      </c>
      <c r="B586" s="82" t="str">
        <f>'бланки '!C590</f>
        <v>МКДОУ "Детский Сад""Огонек"С. Ках</v>
      </c>
      <c r="C586" s="79">
        <v>5</v>
      </c>
      <c r="D586" s="79">
        <v>4</v>
      </c>
      <c r="E586" s="79">
        <v>4</v>
      </c>
      <c r="F586" s="79">
        <v>2</v>
      </c>
      <c r="G586" s="79">
        <v>2</v>
      </c>
      <c r="H586" s="79">
        <v>4</v>
      </c>
      <c r="I586" s="79">
        <v>1</v>
      </c>
      <c r="J586" s="79">
        <v>1</v>
      </c>
      <c r="K586" s="79">
        <v>4</v>
      </c>
      <c r="L586" s="79">
        <v>5</v>
      </c>
      <c r="M586" s="79">
        <v>4</v>
      </c>
      <c r="N586" s="79">
        <v>4</v>
      </c>
      <c r="O586" s="79">
        <v>5</v>
      </c>
      <c r="P586" s="79">
        <v>5</v>
      </c>
      <c r="Q586" s="79">
        <v>5</v>
      </c>
      <c r="T586" s="86">
        <f>A586</f>
        <v>585</v>
      </c>
      <c r="U586" s="86" t="str">
        <f>B586</f>
        <v>МКДОУ "Детский Сад""Огонек"С. Ках</v>
      </c>
      <c r="V586" s="87">
        <f>G586/F586</f>
        <v>1</v>
      </c>
      <c r="W586" s="87">
        <f>E586/D586</f>
        <v>1</v>
      </c>
      <c r="X586" s="87">
        <f>H586/$C586</f>
        <v>0.8</v>
      </c>
      <c r="Y586" s="87">
        <f>J586/I586</f>
        <v>1</v>
      </c>
      <c r="Z586" s="87">
        <f>K586/$C586</f>
        <v>0.8</v>
      </c>
      <c r="AA586" s="87">
        <f>L586/$C586</f>
        <v>1</v>
      </c>
      <c r="AB586" s="87">
        <f>N586/M586</f>
        <v>1</v>
      </c>
      <c r="AC586" s="87">
        <f>O586/$C586</f>
        <v>1</v>
      </c>
      <c r="AD586" s="87">
        <f>P586/$C586</f>
        <v>1</v>
      </c>
      <c r="AE586" s="87">
        <f>Q586/$C586</f>
        <v>1</v>
      </c>
    </row>
    <row r="587" spans="1:31" x14ac:dyDescent="0.2">
      <c r="A587" s="46">
        <f>'бланки '!D591</f>
        <v>586</v>
      </c>
      <c r="B587" s="82" t="str">
        <f>'бланки '!C591</f>
        <v>МКДОУ "Детский сад" "Сказка" с.Чондотль</v>
      </c>
      <c r="C587" s="79">
        <v>18</v>
      </c>
      <c r="D587" s="79">
        <v>13</v>
      </c>
      <c r="E587" s="79">
        <v>10</v>
      </c>
      <c r="F587" s="79">
        <v>11</v>
      </c>
      <c r="G587" s="79">
        <v>10</v>
      </c>
      <c r="H587" s="79">
        <v>15</v>
      </c>
      <c r="I587" s="79">
        <v>1</v>
      </c>
      <c r="J587" s="79">
        <v>1</v>
      </c>
      <c r="K587" s="79">
        <v>18</v>
      </c>
      <c r="L587" s="79">
        <v>17</v>
      </c>
      <c r="M587" s="79">
        <v>13</v>
      </c>
      <c r="N587" s="79">
        <v>13</v>
      </c>
      <c r="O587" s="79">
        <v>17</v>
      </c>
      <c r="P587" s="79">
        <v>17</v>
      </c>
      <c r="Q587" s="79">
        <v>18</v>
      </c>
      <c r="T587" s="86">
        <f>A587</f>
        <v>586</v>
      </c>
      <c r="U587" s="86" t="str">
        <f>B587</f>
        <v>МКДОУ "Детский сад" "Сказка" с.Чондотль</v>
      </c>
      <c r="V587" s="87">
        <f>G587/F587</f>
        <v>0.90909090909090906</v>
      </c>
      <c r="W587" s="87">
        <f>E587/D587</f>
        <v>0.76923076923076927</v>
      </c>
      <c r="X587" s="87">
        <f>H587/$C587</f>
        <v>0.83333333333333337</v>
      </c>
      <c r="Y587" s="87">
        <f>J587/I587</f>
        <v>1</v>
      </c>
      <c r="Z587" s="87">
        <f>K587/$C587</f>
        <v>1</v>
      </c>
      <c r="AA587" s="87">
        <f>L587/$C587</f>
        <v>0.94444444444444442</v>
      </c>
      <c r="AB587" s="87">
        <f>N587/M587</f>
        <v>1</v>
      </c>
      <c r="AC587" s="87">
        <f>O587/$C587</f>
        <v>0.94444444444444442</v>
      </c>
      <c r="AD587" s="87">
        <f>P587/$C587</f>
        <v>0.94444444444444442</v>
      </c>
      <c r="AE587" s="87">
        <f>Q587/$C587</f>
        <v>1</v>
      </c>
    </row>
    <row r="588" spans="1:31" x14ac:dyDescent="0.2">
      <c r="A588" s="46">
        <f>'бланки '!D592</f>
        <v>587</v>
      </c>
      <c r="B588" s="82" t="str">
        <f>'бланки '!C592</f>
        <v>МБУ "Детская школа исскуств" с.Хунзах</v>
      </c>
      <c r="C588" s="79">
        <v>32</v>
      </c>
      <c r="D588" s="79">
        <v>32</v>
      </c>
      <c r="E588" s="79">
        <v>31</v>
      </c>
      <c r="F588" s="79">
        <v>31</v>
      </c>
      <c r="G588" s="79">
        <v>31</v>
      </c>
      <c r="H588" s="79">
        <v>24</v>
      </c>
      <c r="I588" s="79">
        <v>1</v>
      </c>
      <c r="J588" s="79">
        <v>1</v>
      </c>
      <c r="K588" s="79">
        <v>32</v>
      </c>
      <c r="L588" s="79">
        <v>32</v>
      </c>
      <c r="M588" s="79">
        <v>32</v>
      </c>
      <c r="N588" s="79">
        <v>32</v>
      </c>
      <c r="O588" s="79">
        <v>32</v>
      </c>
      <c r="P588" s="79">
        <v>24</v>
      </c>
      <c r="Q588" s="79">
        <v>31</v>
      </c>
      <c r="T588" s="86">
        <f>A588</f>
        <v>587</v>
      </c>
      <c r="U588" s="86" t="str">
        <f>B588</f>
        <v>МБУ "Детская школа исскуств" с.Хунзах</v>
      </c>
      <c r="V588" s="87">
        <f>G588/F588</f>
        <v>1</v>
      </c>
      <c r="W588" s="87">
        <f>E588/D588</f>
        <v>0.96875</v>
      </c>
      <c r="X588" s="87">
        <f>H588/$C588</f>
        <v>0.75</v>
      </c>
      <c r="Y588" s="87">
        <f>J588/I588</f>
        <v>1</v>
      </c>
      <c r="Z588" s="87">
        <f>K588/$C588</f>
        <v>1</v>
      </c>
      <c r="AA588" s="87">
        <f>L588/$C588</f>
        <v>1</v>
      </c>
      <c r="AB588" s="87">
        <f>N588/M588</f>
        <v>1</v>
      </c>
      <c r="AC588" s="87">
        <f>O588/$C588</f>
        <v>1</v>
      </c>
      <c r="AD588" s="87">
        <f>P588/$C588</f>
        <v>0.75</v>
      </c>
      <c r="AE588" s="87">
        <f>Q588/$C588</f>
        <v>0.96875</v>
      </c>
    </row>
    <row r="589" spans="1:31" x14ac:dyDescent="0.2">
      <c r="A589" s="46">
        <f>'бланки '!D593</f>
        <v>588</v>
      </c>
      <c r="B589" s="82" t="str">
        <f>'бланки '!C593</f>
        <v>МКУДО "Детская школа искусств" Хивского района</v>
      </c>
      <c r="C589" s="79">
        <v>38</v>
      </c>
      <c r="D589" s="79">
        <v>38</v>
      </c>
      <c r="E589" s="79">
        <v>38</v>
      </c>
      <c r="F589" s="79">
        <v>38</v>
      </c>
      <c r="G589" s="79">
        <v>38</v>
      </c>
      <c r="H589" s="79">
        <v>29</v>
      </c>
      <c r="I589" s="79">
        <v>1</v>
      </c>
      <c r="J589" s="79">
        <v>1</v>
      </c>
      <c r="K589" s="79">
        <v>38</v>
      </c>
      <c r="L589" s="79">
        <v>38</v>
      </c>
      <c r="M589" s="79">
        <v>38</v>
      </c>
      <c r="N589" s="79">
        <v>37</v>
      </c>
      <c r="O589" s="79">
        <v>38</v>
      </c>
      <c r="P589" s="79">
        <v>29</v>
      </c>
      <c r="Q589" s="79">
        <v>38</v>
      </c>
      <c r="T589" s="86">
        <f>A589</f>
        <v>588</v>
      </c>
      <c r="U589" s="86" t="str">
        <f>B589</f>
        <v>МКУДО "Детская школа искусств" Хивского района</v>
      </c>
      <c r="V589" s="87">
        <f>G589/F589</f>
        <v>1</v>
      </c>
      <c r="W589" s="87">
        <f>E589/D589</f>
        <v>1</v>
      </c>
      <c r="X589" s="87">
        <f>H589/$C589</f>
        <v>0.76315789473684215</v>
      </c>
      <c r="Y589" s="87">
        <f>J589/I589</f>
        <v>1</v>
      </c>
      <c r="Z589" s="87">
        <f>K589/$C589</f>
        <v>1</v>
      </c>
      <c r="AA589" s="87">
        <f>L589/$C589</f>
        <v>1</v>
      </c>
      <c r="AB589" s="87">
        <f>N589/M589</f>
        <v>0.97368421052631582</v>
      </c>
      <c r="AC589" s="87">
        <f>O589/$C589</f>
        <v>1</v>
      </c>
      <c r="AD589" s="87">
        <f>P589/$C589</f>
        <v>0.76315789473684215</v>
      </c>
      <c r="AE589" s="87">
        <f>Q589/$C589</f>
        <v>1</v>
      </c>
    </row>
    <row r="590" spans="1:31" x14ac:dyDescent="0.2">
      <c r="A590" s="46">
        <f>'бланки '!D594</f>
        <v>589</v>
      </c>
      <c r="B590" s="82" t="str">
        <f>'бланки '!C594</f>
        <v>МКУДО "Дом детского творчества" Хивского района</v>
      </c>
      <c r="C590" s="79">
        <v>39</v>
      </c>
      <c r="D590" s="79">
        <v>38</v>
      </c>
      <c r="E590" s="79">
        <v>38</v>
      </c>
      <c r="F590" s="79">
        <v>37</v>
      </c>
      <c r="G590" s="79">
        <v>37</v>
      </c>
      <c r="H590" s="79">
        <v>29</v>
      </c>
      <c r="I590" s="79">
        <v>1</v>
      </c>
      <c r="J590" s="79">
        <v>1</v>
      </c>
      <c r="K590" s="79">
        <v>39</v>
      </c>
      <c r="L590" s="79">
        <v>39</v>
      </c>
      <c r="M590" s="79">
        <v>39</v>
      </c>
      <c r="N590" s="79">
        <v>39</v>
      </c>
      <c r="O590" s="79">
        <v>35</v>
      </c>
      <c r="P590" s="79">
        <v>29</v>
      </c>
      <c r="Q590" s="79">
        <v>37</v>
      </c>
      <c r="T590" s="86">
        <f>A590</f>
        <v>589</v>
      </c>
      <c r="U590" s="86" t="str">
        <f>B590</f>
        <v>МКУДО "Дом детского творчества" Хивского района</v>
      </c>
      <c r="V590" s="87">
        <f>G590/F590</f>
        <v>1</v>
      </c>
      <c r="W590" s="87">
        <f>E590/D590</f>
        <v>1</v>
      </c>
      <c r="X590" s="87">
        <f>H590/$C590</f>
        <v>0.74358974358974361</v>
      </c>
      <c r="Y590" s="87">
        <f>J590/I590</f>
        <v>1</v>
      </c>
      <c r="Z590" s="87">
        <f>K590/$C590</f>
        <v>1</v>
      </c>
      <c r="AA590" s="87">
        <f>L590/$C590</f>
        <v>1</v>
      </c>
      <c r="AB590" s="87">
        <f>N590/M590</f>
        <v>1</v>
      </c>
      <c r="AC590" s="87">
        <f>O590/$C590</f>
        <v>0.89743589743589747</v>
      </c>
      <c r="AD590" s="87">
        <f>P590/$C590</f>
        <v>0.74358974358974361</v>
      </c>
      <c r="AE590" s="87">
        <f>Q590/$C590</f>
        <v>0.94871794871794868</v>
      </c>
    </row>
    <row r="591" spans="1:31" x14ac:dyDescent="0.2">
      <c r="A591" s="46">
        <f>'бланки '!D595</f>
        <v>590</v>
      </c>
      <c r="B591" s="82" t="str">
        <f>'бланки '!C595</f>
        <v>МКДОУ "КАНДИКСКИЙ ДЕТСКИЙ САД "ЧЕБУРАШКА"</v>
      </c>
      <c r="C591" s="79">
        <v>8</v>
      </c>
      <c r="D591" s="79">
        <v>4</v>
      </c>
      <c r="E591" s="79">
        <v>4</v>
      </c>
      <c r="F591" s="79">
        <v>6</v>
      </c>
      <c r="G591" s="79">
        <v>6</v>
      </c>
      <c r="H591" s="79">
        <v>7</v>
      </c>
      <c r="I591" s="79">
        <v>1</v>
      </c>
      <c r="J591" s="79">
        <v>1</v>
      </c>
      <c r="K591" s="79">
        <v>7</v>
      </c>
      <c r="L591" s="79">
        <v>8</v>
      </c>
      <c r="M591" s="79">
        <v>5</v>
      </c>
      <c r="N591" s="79">
        <v>4</v>
      </c>
      <c r="O591" s="79">
        <v>8</v>
      </c>
      <c r="P591" s="79">
        <v>8</v>
      </c>
      <c r="Q591" s="79">
        <v>8</v>
      </c>
      <c r="T591" s="86">
        <f>A591</f>
        <v>590</v>
      </c>
      <c r="U591" s="86" t="str">
        <f>B591</f>
        <v>МКДОУ "КАНДИКСКИЙ ДЕТСКИЙ САД "ЧЕБУРАШКА"</v>
      </c>
      <c r="V591" s="87">
        <f>G591/F591</f>
        <v>1</v>
      </c>
      <c r="W591" s="87">
        <f>E591/D591</f>
        <v>1</v>
      </c>
      <c r="X591" s="87">
        <f>H591/$C591</f>
        <v>0.875</v>
      </c>
      <c r="Y591" s="87">
        <f>J591/I591</f>
        <v>1</v>
      </c>
      <c r="Z591" s="87">
        <f>K591/$C591</f>
        <v>0.875</v>
      </c>
      <c r="AA591" s="87">
        <f>L591/$C591</f>
        <v>1</v>
      </c>
      <c r="AB591" s="87">
        <f>N591/M591</f>
        <v>0.8</v>
      </c>
      <c r="AC591" s="87">
        <f>O591/$C591</f>
        <v>1</v>
      </c>
      <c r="AD591" s="87">
        <f>P591/$C591</f>
        <v>1</v>
      </c>
      <c r="AE591" s="87">
        <f>Q591/$C591</f>
        <v>1</v>
      </c>
    </row>
    <row r="592" spans="1:31" x14ac:dyDescent="0.2">
      <c r="A592" s="46">
        <f>'бланки '!D596</f>
        <v>591</v>
      </c>
      <c r="B592" s="82" t="str">
        <f>'бланки '!C596</f>
        <v>МКУ ДО "Ново-Фригская ДЮСШ"</v>
      </c>
      <c r="C592" s="79">
        <v>135</v>
      </c>
      <c r="D592" s="79">
        <v>116</v>
      </c>
      <c r="E592" s="79">
        <v>110</v>
      </c>
      <c r="F592" s="79">
        <v>113</v>
      </c>
      <c r="G592" s="79">
        <v>108</v>
      </c>
      <c r="H592" s="79">
        <v>106</v>
      </c>
      <c r="I592" s="79">
        <v>7</v>
      </c>
      <c r="J592" s="79">
        <v>7</v>
      </c>
      <c r="K592" s="79">
        <v>127</v>
      </c>
      <c r="L592" s="79">
        <v>129</v>
      </c>
      <c r="M592" s="79">
        <v>101</v>
      </c>
      <c r="N592" s="79">
        <v>98</v>
      </c>
      <c r="O592" s="79">
        <v>126</v>
      </c>
      <c r="P592" s="79">
        <v>126</v>
      </c>
      <c r="Q592" s="79">
        <v>124</v>
      </c>
      <c r="T592" s="86">
        <f>A592</f>
        <v>591</v>
      </c>
      <c r="U592" s="86" t="str">
        <f>B592</f>
        <v>МКУ ДО "Ново-Фригская ДЮСШ"</v>
      </c>
      <c r="V592" s="87">
        <f>G592/F592</f>
        <v>0.95575221238938057</v>
      </c>
      <c r="W592" s="87">
        <f>E592/D592</f>
        <v>0.94827586206896552</v>
      </c>
      <c r="X592" s="87">
        <f>H592/$C592</f>
        <v>0.78518518518518521</v>
      </c>
      <c r="Y592" s="87">
        <f>J592/I592</f>
        <v>1</v>
      </c>
      <c r="Z592" s="87">
        <f>K592/$C592</f>
        <v>0.94074074074074077</v>
      </c>
      <c r="AA592" s="87">
        <f>L592/$C592</f>
        <v>0.9555555555555556</v>
      </c>
      <c r="AB592" s="87">
        <f>N592/M592</f>
        <v>0.97029702970297027</v>
      </c>
      <c r="AC592" s="87">
        <f>O592/$C592</f>
        <v>0.93333333333333335</v>
      </c>
      <c r="AD592" s="87">
        <f>P592/$C592</f>
        <v>0.93333333333333335</v>
      </c>
      <c r="AE592" s="87">
        <f>Q592/$C592</f>
        <v>0.91851851851851851</v>
      </c>
    </row>
    <row r="593" spans="1:31" x14ac:dyDescent="0.2">
      <c r="A593" s="46">
        <f>'бланки '!D597</f>
        <v>592</v>
      </c>
      <c r="B593" s="82" t="str">
        <f>'бланки '!C597</f>
        <v>МКДОУ "НОВО-ФРИГСКИЙ ДЕТСКИЙ САД "ЛАСТОЧКА"</v>
      </c>
      <c r="C593" s="79">
        <v>30</v>
      </c>
      <c r="D593" s="79">
        <v>16</v>
      </c>
      <c r="E593" s="79">
        <v>15</v>
      </c>
      <c r="F593" s="79">
        <v>14</v>
      </c>
      <c r="G593" s="79">
        <v>13</v>
      </c>
      <c r="H593" s="79">
        <v>23</v>
      </c>
      <c r="I593" s="79">
        <v>1</v>
      </c>
      <c r="J593" s="79">
        <v>1</v>
      </c>
      <c r="K593" s="79">
        <v>26</v>
      </c>
      <c r="L593" s="79">
        <v>29</v>
      </c>
      <c r="M593" s="79">
        <v>22</v>
      </c>
      <c r="N593" s="79">
        <v>19</v>
      </c>
      <c r="O593" s="79">
        <v>26</v>
      </c>
      <c r="P593" s="79">
        <v>28</v>
      </c>
      <c r="Q593" s="79">
        <v>28</v>
      </c>
      <c r="T593" s="86">
        <f>A593</f>
        <v>592</v>
      </c>
      <c r="U593" s="86" t="str">
        <f>B593</f>
        <v>МКДОУ "НОВО-ФРИГСКИЙ ДЕТСКИЙ САД "ЛАСТОЧКА"</v>
      </c>
      <c r="V593" s="87">
        <f>G593/F593</f>
        <v>0.9285714285714286</v>
      </c>
      <c r="W593" s="87">
        <f>E593/D593</f>
        <v>0.9375</v>
      </c>
      <c r="X593" s="87">
        <f>H593/$C593</f>
        <v>0.76666666666666672</v>
      </c>
      <c r="Y593" s="87">
        <f>J593/I593</f>
        <v>1</v>
      </c>
      <c r="Z593" s="87">
        <f>K593/$C593</f>
        <v>0.8666666666666667</v>
      </c>
      <c r="AA593" s="87">
        <f>L593/$C593</f>
        <v>0.96666666666666667</v>
      </c>
      <c r="AB593" s="87">
        <f>N593/M593</f>
        <v>0.86363636363636365</v>
      </c>
      <c r="AC593" s="87">
        <f>O593/$C593</f>
        <v>0.8666666666666667</v>
      </c>
      <c r="AD593" s="87">
        <f>P593/$C593</f>
        <v>0.93333333333333335</v>
      </c>
      <c r="AE593" s="87">
        <f>Q593/$C593</f>
        <v>0.93333333333333335</v>
      </c>
    </row>
    <row r="594" spans="1:31" x14ac:dyDescent="0.2">
      <c r="A594" s="46">
        <f>'бланки '!D598</f>
        <v>593</v>
      </c>
      <c r="B594" s="82" t="str">
        <f>'бланки '!C598</f>
        <v>МКДОУ "АРХИТСКИЙ ДЕТСКИЙ САД "УЛЫБКА"</v>
      </c>
      <c r="C594" s="79">
        <v>20</v>
      </c>
      <c r="D594" s="79">
        <v>15</v>
      </c>
      <c r="E594" s="79">
        <v>13</v>
      </c>
      <c r="F594" s="79">
        <v>14</v>
      </c>
      <c r="G594" s="79">
        <v>13</v>
      </c>
      <c r="H594" s="79">
        <v>16</v>
      </c>
      <c r="I594" s="79">
        <v>1</v>
      </c>
      <c r="J594" s="79">
        <v>1</v>
      </c>
      <c r="K594" s="79">
        <v>18</v>
      </c>
      <c r="L594" s="79">
        <v>19</v>
      </c>
      <c r="M594" s="79">
        <v>14</v>
      </c>
      <c r="N594" s="79">
        <v>13</v>
      </c>
      <c r="O594" s="79">
        <v>20</v>
      </c>
      <c r="P594" s="79">
        <v>17</v>
      </c>
      <c r="Q594" s="79">
        <v>17</v>
      </c>
      <c r="T594" s="86">
        <f>A594</f>
        <v>593</v>
      </c>
      <c r="U594" s="86" t="str">
        <f>B594</f>
        <v>МКДОУ "АРХИТСКИЙ ДЕТСКИЙ САД "УЛЫБКА"</v>
      </c>
      <c r="V594" s="87">
        <f>G594/F594</f>
        <v>0.9285714285714286</v>
      </c>
      <c r="W594" s="87">
        <f>E594/D594</f>
        <v>0.8666666666666667</v>
      </c>
      <c r="X594" s="87">
        <f>H594/$C594</f>
        <v>0.8</v>
      </c>
      <c r="Y594" s="87">
        <f>J594/I594</f>
        <v>1</v>
      </c>
      <c r="Z594" s="87">
        <f>K594/$C594</f>
        <v>0.9</v>
      </c>
      <c r="AA594" s="87">
        <f>L594/$C594</f>
        <v>0.95</v>
      </c>
      <c r="AB594" s="87">
        <f>N594/M594</f>
        <v>0.9285714285714286</v>
      </c>
      <c r="AC594" s="87">
        <f>O594/$C594</f>
        <v>1</v>
      </c>
      <c r="AD594" s="87">
        <f>P594/$C594</f>
        <v>0.85</v>
      </c>
      <c r="AE594" s="87">
        <f>Q594/$C594</f>
        <v>0.85</v>
      </c>
    </row>
    <row r="595" spans="1:31" x14ac:dyDescent="0.2">
      <c r="A595" s="46">
        <f>'бланки '!D599</f>
        <v>594</v>
      </c>
      <c r="B595" s="82" t="str">
        <f>'бланки '!C599</f>
        <v>МКДОУ "Ашага-Яракский детский сад "Радуга"</v>
      </c>
      <c r="C595" s="79">
        <v>16</v>
      </c>
      <c r="D595" s="79">
        <v>10</v>
      </c>
      <c r="E595" s="79">
        <v>8</v>
      </c>
      <c r="F595" s="79">
        <v>10</v>
      </c>
      <c r="G595" s="79">
        <v>8</v>
      </c>
      <c r="H595" s="79">
        <v>12</v>
      </c>
      <c r="I595" s="79">
        <v>3</v>
      </c>
      <c r="J595" s="79">
        <v>2</v>
      </c>
      <c r="K595" s="79">
        <v>12</v>
      </c>
      <c r="L595" s="79">
        <v>12</v>
      </c>
      <c r="M595" s="79">
        <v>11</v>
      </c>
      <c r="N595" s="79">
        <v>10</v>
      </c>
      <c r="O595" s="79">
        <v>12</v>
      </c>
      <c r="P595" s="79">
        <v>13</v>
      </c>
      <c r="Q595" s="79">
        <v>12</v>
      </c>
      <c r="T595" s="86">
        <f>A595</f>
        <v>594</v>
      </c>
      <c r="U595" s="86" t="str">
        <f>B595</f>
        <v>МКДОУ "Ашага-Яракский детский сад "Радуга"</v>
      </c>
      <c r="V595" s="87">
        <f>G595/F595</f>
        <v>0.8</v>
      </c>
      <c r="W595" s="87">
        <f>E595/D595</f>
        <v>0.8</v>
      </c>
      <c r="X595" s="87">
        <f>H595/$C595</f>
        <v>0.75</v>
      </c>
      <c r="Y595" s="87">
        <f>J595/I595</f>
        <v>0.66666666666666663</v>
      </c>
      <c r="Z595" s="87">
        <f>K595/$C595</f>
        <v>0.75</v>
      </c>
      <c r="AA595" s="87">
        <f>L595/$C595</f>
        <v>0.75</v>
      </c>
      <c r="AB595" s="87">
        <f>N595/M595</f>
        <v>0.90909090909090906</v>
      </c>
      <c r="AC595" s="87">
        <f>O595/$C595</f>
        <v>0.75</v>
      </c>
      <c r="AD595" s="87">
        <f>P595/$C595</f>
        <v>0.8125</v>
      </c>
      <c r="AE595" s="87">
        <f>Q595/$C595</f>
        <v>0.75</v>
      </c>
    </row>
    <row r="596" spans="1:31" x14ac:dyDescent="0.2">
      <c r="A596" s="46">
        <f>'бланки '!D600</f>
        <v>595</v>
      </c>
      <c r="B596" s="82" t="str">
        <f>'бланки '!C600</f>
        <v>МКДОУ "ЛЯХЛИНСКИЙ ДЕТСКИЙ САД "ТЮЛЬПАН</v>
      </c>
      <c r="C596" s="79">
        <v>8</v>
      </c>
      <c r="D596" s="79">
        <v>3</v>
      </c>
      <c r="E596" s="79">
        <v>3</v>
      </c>
      <c r="F596" s="79">
        <v>3</v>
      </c>
      <c r="G596" s="79">
        <v>3</v>
      </c>
      <c r="H596" s="79">
        <v>6</v>
      </c>
      <c r="I596" s="79">
        <v>3</v>
      </c>
      <c r="J596" s="79">
        <v>2</v>
      </c>
      <c r="K596" s="79">
        <v>7</v>
      </c>
      <c r="L596" s="79">
        <v>7</v>
      </c>
      <c r="M596" s="79">
        <v>3</v>
      </c>
      <c r="N596" s="79">
        <v>3</v>
      </c>
      <c r="O596" s="79">
        <v>7</v>
      </c>
      <c r="P596" s="79">
        <v>7</v>
      </c>
      <c r="Q596" s="79">
        <v>8</v>
      </c>
      <c r="T596" s="86">
        <f>A596</f>
        <v>595</v>
      </c>
      <c r="U596" s="86" t="str">
        <f>B596</f>
        <v>МКДОУ "ЛЯХЛИНСКИЙ ДЕТСКИЙ САД "ТЮЛЬПАН</v>
      </c>
      <c r="V596" s="87">
        <f>G596/F596</f>
        <v>1</v>
      </c>
      <c r="W596" s="87">
        <f>E596/D596</f>
        <v>1</v>
      </c>
      <c r="X596" s="87">
        <f>H596/$C596</f>
        <v>0.75</v>
      </c>
      <c r="Y596" s="87">
        <f>J596/I596</f>
        <v>0.66666666666666663</v>
      </c>
      <c r="Z596" s="87">
        <f>K596/$C596</f>
        <v>0.875</v>
      </c>
      <c r="AA596" s="87">
        <f>L596/$C596</f>
        <v>0.875</v>
      </c>
      <c r="AB596" s="87">
        <f>N596/M596</f>
        <v>1</v>
      </c>
      <c r="AC596" s="87">
        <f>O596/$C596</f>
        <v>0.875</v>
      </c>
      <c r="AD596" s="87">
        <f>P596/$C596</f>
        <v>0.875</v>
      </c>
      <c r="AE596" s="87">
        <f>Q596/$C596</f>
        <v>1</v>
      </c>
    </row>
    <row r="597" spans="1:31" x14ac:dyDescent="0.2">
      <c r="A597" s="46">
        <f>'бланки '!D601</f>
        <v>596</v>
      </c>
      <c r="B597" s="82" t="str">
        <f>'бланки '!C601</f>
        <v>МКДОУ "Межгюльский д/с "Родничок"</v>
      </c>
      <c r="C597" s="79">
        <v>16</v>
      </c>
      <c r="D597" s="79">
        <v>10</v>
      </c>
      <c r="E597" s="79">
        <v>9</v>
      </c>
      <c r="F597" s="79">
        <v>8</v>
      </c>
      <c r="G597" s="79">
        <v>8</v>
      </c>
      <c r="H597" s="79">
        <v>13</v>
      </c>
      <c r="I597" s="79">
        <v>1</v>
      </c>
      <c r="J597" s="79">
        <v>1</v>
      </c>
      <c r="K597" s="79">
        <v>13</v>
      </c>
      <c r="L597" s="79">
        <v>15</v>
      </c>
      <c r="M597" s="79">
        <v>10</v>
      </c>
      <c r="N597" s="79">
        <v>10</v>
      </c>
      <c r="O597" s="79">
        <v>14</v>
      </c>
      <c r="P597" s="79">
        <v>16</v>
      </c>
      <c r="Q597" s="79">
        <v>15</v>
      </c>
      <c r="T597" s="86">
        <f>A597</f>
        <v>596</v>
      </c>
      <c r="U597" s="86" t="str">
        <f>B597</f>
        <v>МКДОУ "Межгюльский д/с "Родничок"</v>
      </c>
      <c r="V597" s="87">
        <f>G597/F597</f>
        <v>1</v>
      </c>
      <c r="W597" s="87">
        <f>E597/D597</f>
        <v>0.9</v>
      </c>
      <c r="X597" s="87">
        <f>H597/$C597</f>
        <v>0.8125</v>
      </c>
      <c r="Y597" s="87">
        <f>J597/I597</f>
        <v>1</v>
      </c>
      <c r="Z597" s="87">
        <f>K597/$C597</f>
        <v>0.8125</v>
      </c>
      <c r="AA597" s="87">
        <f>L597/$C597</f>
        <v>0.9375</v>
      </c>
      <c r="AB597" s="87">
        <f>N597/M597</f>
        <v>1</v>
      </c>
      <c r="AC597" s="87">
        <f>O597/$C597</f>
        <v>0.875</v>
      </c>
      <c r="AD597" s="87">
        <f>P597/$C597</f>
        <v>1</v>
      </c>
      <c r="AE597" s="87">
        <f>Q597/$C597</f>
        <v>0.9375</v>
      </c>
    </row>
    <row r="598" spans="1:31" x14ac:dyDescent="0.2">
      <c r="A598" s="46">
        <f>'бланки '!D602</f>
        <v>597</v>
      </c>
      <c r="B598" s="82" t="str">
        <f>'бланки '!C602</f>
        <v>МКДОУ "ЗАХИТСКИЙ ДЕТСКИЙ САД "ЯГОДКА</v>
      </c>
      <c r="C598" s="79">
        <v>23</v>
      </c>
      <c r="D598" s="79">
        <v>15</v>
      </c>
      <c r="E598" s="79">
        <v>14</v>
      </c>
      <c r="F598" s="79">
        <v>16</v>
      </c>
      <c r="G598" s="79">
        <v>15</v>
      </c>
      <c r="H598" s="79">
        <v>18</v>
      </c>
      <c r="I598" s="79">
        <v>2</v>
      </c>
      <c r="J598" s="79">
        <v>2</v>
      </c>
      <c r="K598" s="79">
        <v>19</v>
      </c>
      <c r="L598" s="79">
        <v>21</v>
      </c>
      <c r="M598" s="79">
        <v>17</v>
      </c>
      <c r="N598" s="79">
        <v>16</v>
      </c>
      <c r="O598" s="79">
        <v>18</v>
      </c>
      <c r="P598" s="79">
        <v>21</v>
      </c>
      <c r="Q598" s="79">
        <v>21</v>
      </c>
      <c r="T598" s="86">
        <f>A598</f>
        <v>597</v>
      </c>
      <c r="U598" s="86" t="str">
        <f>B598</f>
        <v>МКДОУ "ЗАХИТСКИЙ ДЕТСКИЙ САД "ЯГОДКА</v>
      </c>
      <c r="V598" s="87">
        <f>G598/F598</f>
        <v>0.9375</v>
      </c>
      <c r="W598" s="87">
        <f>E598/D598</f>
        <v>0.93333333333333335</v>
      </c>
      <c r="X598" s="87">
        <f>H598/$C598</f>
        <v>0.78260869565217395</v>
      </c>
      <c r="Y598" s="87">
        <f>J598/I598</f>
        <v>1</v>
      </c>
      <c r="Z598" s="87">
        <f>K598/$C598</f>
        <v>0.82608695652173914</v>
      </c>
      <c r="AA598" s="87">
        <f>L598/$C598</f>
        <v>0.91304347826086951</v>
      </c>
      <c r="AB598" s="87">
        <f>N598/M598</f>
        <v>0.94117647058823528</v>
      </c>
      <c r="AC598" s="87">
        <f>O598/$C598</f>
        <v>0.78260869565217395</v>
      </c>
      <c r="AD598" s="87">
        <f>P598/$C598</f>
        <v>0.91304347826086951</v>
      </c>
      <c r="AE598" s="87">
        <f>Q598/$C598</f>
        <v>0.91304347826086951</v>
      </c>
    </row>
    <row r="599" spans="1:31" x14ac:dyDescent="0.2">
      <c r="A599" s="46">
        <f>'бланки '!D603</f>
        <v>598</v>
      </c>
      <c r="B599" s="82" t="str">
        <f>'бланки '!C603</f>
        <v>МКУ ДО "ХИВСКАЯ СПОРТИВНАЯ ШКОЛА"</v>
      </c>
      <c r="C599" s="79">
        <v>144</v>
      </c>
      <c r="D599" s="79">
        <v>100</v>
      </c>
      <c r="E599" s="79">
        <v>93</v>
      </c>
      <c r="F599" s="79">
        <v>104</v>
      </c>
      <c r="G599" s="79">
        <v>91</v>
      </c>
      <c r="H599" s="79">
        <v>117</v>
      </c>
      <c r="I599" s="79">
        <v>9</v>
      </c>
      <c r="J599" s="79">
        <v>6</v>
      </c>
      <c r="K599" s="79">
        <v>126</v>
      </c>
      <c r="L599" s="79">
        <v>132</v>
      </c>
      <c r="M599" s="79">
        <v>96</v>
      </c>
      <c r="N599" s="79">
        <v>92</v>
      </c>
      <c r="O599" s="79">
        <v>126</v>
      </c>
      <c r="P599" s="79">
        <v>135</v>
      </c>
      <c r="Q599" s="79">
        <v>133</v>
      </c>
      <c r="T599" s="86">
        <f>A599</f>
        <v>598</v>
      </c>
      <c r="U599" s="86" t="str">
        <f>B599</f>
        <v>МКУ ДО "ХИВСКАЯ СПОРТИВНАЯ ШКОЛА"</v>
      </c>
      <c r="V599" s="87">
        <f>G599/F599</f>
        <v>0.875</v>
      </c>
      <c r="W599" s="87">
        <f>E599/D599</f>
        <v>0.93</v>
      </c>
      <c r="X599" s="87">
        <f>H599/$C599</f>
        <v>0.8125</v>
      </c>
      <c r="Y599" s="87">
        <f>J599/I599</f>
        <v>0.66666666666666663</v>
      </c>
      <c r="Z599" s="87">
        <f>K599/$C599</f>
        <v>0.875</v>
      </c>
      <c r="AA599" s="87">
        <f>L599/$C599</f>
        <v>0.91666666666666663</v>
      </c>
      <c r="AB599" s="87">
        <f>N599/M599</f>
        <v>0.95833333333333337</v>
      </c>
      <c r="AC599" s="87">
        <f>O599/$C599</f>
        <v>0.875</v>
      </c>
      <c r="AD599" s="87">
        <f>P599/$C599</f>
        <v>0.9375</v>
      </c>
      <c r="AE599" s="87">
        <f>Q599/$C599</f>
        <v>0.92361111111111116</v>
      </c>
    </row>
    <row r="600" spans="1:31" x14ac:dyDescent="0.2">
      <c r="A600" s="46">
        <f>'бланки '!D604</f>
        <v>599</v>
      </c>
      <c r="B600" s="82" t="str">
        <f>'бланки '!C604</f>
        <v>МБОУ "Нижнегакваринская СОШ-Сад"</v>
      </c>
      <c r="C600" s="79">
        <v>39</v>
      </c>
      <c r="D600" s="79">
        <v>30</v>
      </c>
      <c r="E600" s="79">
        <v>28</v>
      </c>
      <c r="F600" s="79">
        <v>22</v>
      </c>
      <c r="G600" s="79">
        <v>22</v>
      </c>
      <c r="H600" s="79">
        <v>37</v>
      </c>
      <c r="I600" s="79">
        <v>2</v>
      </c>
      <c r="J600" s="79">
        <v>2</v>
      </c>
      <c r="K600" s="79">
        <v>36</v>
      </c>
      <c r="L600" s="79">
        <v>37</v>
      </c>
      <c r="M600" s="79">
        <v>29</v>
      </c>
      <c r="N600" s="79">
        <v>27</v>
      </c>
      <c r="O600" s="79">
        <v>38</v>
      </c>
      <c r="P600" s="79">
        <v>36</v>
      </c>
      <c r="Q600" s="79">
        <v>39</v>
      </c>
      <c r="T600" s="86">
        <f>A600</f>
        <v>599</v>
      </c>
      <c r="U600" s="86" t="str">
        <f>B600</f>
        <v>МБОУ "Нижнегакваринская СОШ-Сад"</v>
      </c>
      <c r="V600" s="87">
        <f>G600/F600</f>
        <v>1</v>
      </c>
      <c r="W600" s="87">
        <f>E600/D600</f>
        <v>0.93333333333333335</v>
      </c>
      <c r="X600" s="87">
        <f>H600/$C600</f>
        <v>0.94871794871794868</v>
      </c>
      <c r="Y600" s="87">
        <f>J600/I600</f>
        <v>1</v>
      </c>
      <c r="Z600" s="87">
        <f>K600/$C600</f>
        <v>0.92307692307692313</v>
      </c>
      <c r="AA600" s="87">
        <f>L600/$C600</f>
        <v>0.94871794871794868</v>
      </c>
      <c r="AB600" s="87">
        <f>N600/M600</f>
        <v>0.93103448275862066</v>
      </c>
      <c r="AC600" s="87">
        <f>O600/$C600</f>
        <v>0.97435897435897434</v>
      </c>
      <c r="AD600" s="87">
        <f>P600/$C600</f>
        <v>0.92307692307692313</v>
      </c>
      <c r="AE600" s="87">
        <f>Q600/$C600</f>
        <v>1</v>
      </c>
    </row>
    <row r="601" spans="1:31" x14ac:dyDescent="0.2">
      <c r="A601" s="46">
        <f>'бланки '!D605</f>
        <v>600</v>
      </c>
      <c r="B601" s="82" t="str">
        <f>'бланки '!C605</f>
        <v>МКОУ "Тиссинская СОШ"</v>
      </c>
      <c r="C601" s="79">
        <v>22</v>
      </c>
      <c r="D601" s="79">
        <v>17</v>
      </c>
      <c r="E601" s="79">
        <v>17</v>
      </c>
      <c r="F601" s="79">
        <v>16</v>
      </c>
      <c r="G601" s="79">
        <v>16</v>
      </c>
      <c r="H601" s="79">
        <v>17</v>
      </c>
      <c r="I601" s="79">
        <v>2</v>
      </c>
      <c r="J601" s="79">
        <v>2</v>
      </c>
      <c r="K601" s="79">
        <v>22</v>
      </c>
      <c r="L601" s="79">
        <v>22</v>
      </c>
      <c r="M601" s="79">
        <v>16</v>
      </c>
      <c r="N601" s="79">
        <v>16</v>
      </c>
      <c r="O601" s="79">
        <v>22</v>
      </c>
      <c r="P601" s="79">
        <v>20</v>
      </c>
      <c r="Q601" s="79">
        <v>22</v>
      </c>
      <c r="T601" s="86">
        <f>A601</f>
        <v>600</v>
      </c>
      <c r="U601" s="86" t="str">
        <f>B601</f>
        <v>МКОУ "Тиссинская СОШ"</v>
      </c>
      <c r="V601" s="87">
        <f>G601/F601</f>
        <v>1</v>
      </c>
      <c r="W601" s="87">
        <f>E601/D601</f>
        <v>1</v>
      </c>
      <c r="X601" s="87">
        <f>H601/$C601</f>
        <v>0.77272727272727271</v>
      </c>
      <c r="Y601" s="87">
        <f>J601/I601</f>
        <v>1</v>
      </c>
      <c r="Z601" s="87">
        <f>K601/$C601</f>
        <v>1</v>
      </c>
      <c r="AA601" s="87">
        <f>L601/$C601</f>
        <v>1</v>
      </c>
      <c r="AB601" s="87">
        <f>N601/M601</f>
        <v>1</v>
      </c>
      <c r="AC601" s="87">
        <f>O601/$C601</f>
        <v>1</v>
      </c>
      <c r="AD601" s="87">
        <f>P601/$C601</f>
        <v>0.90909090909090906</v>
      </c>
      <c r="AE601" s="87">
        <f>Q601/$C601</f>
        <v>1</v>
      </c>
    </row>
    <row r="602" spans="1:31" x14ac:dyDescent="0.2">
      <c r="A602" s="46">
        <f>'бланки '!D606</f>
        <v>601</v>
      </c>
      <c r="B602" s="82" t="str">
        <f>'бланки '!C606</f>
        <v>МБОУ "Эчединская Школа-Сад"</v>
      </c>
      <c r="C602" s="79">
        <v>33</v>
      </c>
      <c r="D602" s="79">
        <v>26</v>
      </c>
      <c r="E602" s="79">
        <v>26</v>
      </c>
      <c r="F602" s="79">
        <v>26</v>
      </c>
      <c r="G602" s="79">
        <v>26</v>
      </c>
      <c r="H602" s="79">
        <v>25</v>
      </c>
      <c r="I602" s="79">
        <v>1</v>
      </c>
      <c r="J602" s="79">
        <v>1</v>
      </c>
      <c r="K602" s="79">
        <v>31</v>
      </c>
      <c r="L602" s="79">
        <v>31</v>
      </c>
      <c r="M602" s="79">
        <v>26</v>
      </c>
      <c r="N602" s="79">
        <v>24</v>
      </c>
      <c r="O602" s="79">
        <v>30</v>
      </c>
      <c r="P602" s="79">
        <v>32</v>
      </c>
      <c r="Q602" s="79">
        <v>29</v>
      </c>
      <c r="T602" s="86">
        <f>A602</f>
        <v>601</v>
      </c>
      <c r="U602" s="86" t="str">
        <f>B602</f>
        <v>МБОУ "Эчединская Школа-Сад"</v>
      </c>
      <c r="V602" s="87">
        <f>G602/F602</f>
        <v>1</v>
      </c>
      <c r="W602" s="87">
        <f>E602/D602</f>
        <v>1</v>
      </c>
      <c r="X602" s="87">
        <f>H602/$C602</f>
        <v>0.75757575757575757</v>
      </c>
      <c r="Y602" s="87">
        <f>J602/I602</f>
        <v>1</v>
      </c>
      <c r="Z602" s="87">
        <f>K602/$C602</f>
        <v>0.93939393939393945</v>
      </c>
      <c r="AA602" s="87">
        <f>L602/$C602</f>
        <v>0.93939393939393945</v>
      </c>
      <c r="AB602" s="87">
        <f>N602/M602</f>
        <v>0.92307692307692313</v>
      </c>
      <c r="AC602" s="87">
        <f>O602/$C602</f>
        <v>0.90909090909090906</v>
      </c>
      <c r="AD602" s="87">
        <f>P602/$C602</f>
        <v>0.96969696969696972</v>
      </c>
      <c r="AE602" s="87">
        <f>Q602/$C602</f>
        <v>0.87878787878787878</v>
      </c>
    </row>
    <row r="603" spans="1:31" x14ac:dyDescent="0.2">
      <c r="A603" s="46">
        <f>'бланки '!D607</f>
        <v>602</v>
      </c>
      <c r="B603" s="82" t="str">
        <f>'бланки '!C607</f>
        <v>МКОУ "Саситлинская СОШ"</v>
      </c>
      <c r="C603" s="79">
        <v>15</v>
      </c>
      <c r="D603" s="79">
        <v>13</v>
      </c>
      <c r="E603" s="79">
        <v>13</v>
      </c>
      <c r="F603" s="79">
        <v>12</v>
      </c>
      <c r="G603" s="79">
        <v>11</v>
      </c>
      <c r="H603" s="79">
        <v>14</v>
      </c>
      <c r="I603" s="79">
        <v>3</v>
      </c>
      <c r="J603" s="79">
        <v>2</v>
      </c>
      <c r="K603" s="79">
        <v>15</v>
      </c>
      <c r="L603" s="79">
        <v>15</v>
      </c>
      <c r="M603" s="79">
        <v>12</v>
      </c>
      <c r="N603" s="79">
        <v>12</v>
      </c>
      <c r="O603" s="79">
        <v>15</v>
      </c>
      <c r="P603" s="79">
        <v>14</v>
      </c>
      <c r="Q603" s="79">
        <v>15</v>
      </c>
      <c r="T603" s="86">
        <f>A603</f>
        <v>602</v>
      </c>
      <c r="U603" s="86" t="str">
        <f>B603</f>
        <v>МКОУ "Саситлинская СОШ"</v>
      </c>
      <c r="V603" s="87">
        <f>G603/F603</f>
        <v>0.91666666666666663</v>
      </c>
      <c r="W603" s="87">
        <f>E603/D603</f>
        <v>1</v>
      </c>
      <c r="X603" s="87">
        <f>H603/$C603</f>
        <v>0.93333333333333335</v>
      </c>
      <c r="Y603" s="87">
        <f>J603/I603</f>
        <v>0.66666666666666663</v>
      </c>
      <c r="Z603" s="87">
        <f>K603/$C603</f>
        <v>1</v>
      </c>
      <c r="AA603" s="87">
        <f>L603/$C603</f>
        <v>1</v>
      </c>
      <c r="AB603" s="87">
        <f>N603/M603</f>
        <v>1</v>
      </c>
      <c r="AC603" s="87">
        <f>O603/$C603</f>
        <v>1</v>
      </c>
      <c r="AD603" s="87">
        <f>P603/$C603</f>
        <v>0.93333333333333335</v>
      </c>
      <c r="AE603" s="87">
        <f>Q603/$C603</f>
        <v>1</v>
      </c>
    </row>
    <row r="604" spans="1:31" x14ac:dyDescent="0.2">
      <c r="A604" s="46">
        <f>'бланки '!D608</f>
        <v>603</v>
      </c>
      <c r="B604" s="82" t="str">
        <f>'бланки '!C608</f>
        <v>МКОУ "Хонохская Школа-Сад"</v>
      </c>
      <c r="C604" s="79">
        <v>26</v>
      </c>
      <c r="D604" s="79">
        <v>17</v>
      </c>
      <c r="E604" s="79">
        <v>16</v>
      </c>
      <c r="F604" s="79">
        <v>18</v>
      </c>
      <c r="G604" s="79">
        <v>18</v>
      </c>
      <c r="H604" s="79">
        <v>26</v>
      </c>
      <c r="I604" s="79">
        <v>2</v>
      </c>
      <c r="J604" s="79">
        <v>2</v>
      </c>
      <c r="K604" s="79">
        <v>25</v>
      </c>
      <c r="L604" s="79">
        <v>25</v>
      </c>
      <c r="M604" s="79">
        <v>23</v>
      </c>
      <c r="N604" s="79">
        <v>22</v>
      </c>
      <c r="O604" s="79">
        <v>24</v>
      </c>
      <c r="P604" s="79">
        <v>26</v>
      </c>
      <c r="Q604" s="79">
        <v>25</v>
      </c>
      <c r="T604" s="86">
        <f>A604</f>
        <v>603</v>
      </c>
      <c r="U604" s="86" t="str">
        <f>B604</f>
        <v>МКОУ "Хонохская Школа-Сад"</v>
      </c>
      <c r="V604" s="87">
        <f>G604/F604</f>
        <v>1</v>
      </c>
      <c r="W604" s="87">
        <f>E604/D604</f>
        <v>0.94117647058823528</v>
      </c>
      <c r="X604" s="87">
        <f>H604/$C604</f>
        <v>1</v>
      </c>
      <c r="Y604" s="87">
        <f>J604/I604</f>
        <v>1</v>
      </c>
      <c r="Z604" s="87">
        <f>K604/$C604</f>
        <v>0.96153846153846156</v>
      </c>
      <c r="AA604" s="87">
        <f>L604/$C604</f>
        <v>0.96153846153846156</v>
      </c>
      <c r="AB604" s="87">
        <f>N604/M604</f>
        <v>0.95652173913043481</v>
      </c>
      <c r="AC604" s="87">
        <f>O604/$C604</f>
        <v>0.92307692307692313</v>
      </c>
      <c r="AD604" s="87">
        <f>P604/$C604</f>
        <v>1</v>
      </c>
      <c r="AE604" s="87">
        <f>Q604/$C604</f>
        <v>0.96153846153846156</v>
      </c>
    </row>
    <row r="605" spans="1:31" x14ac:dyDescent="0.2">
      <c r="A605" s="46">
        <f>'бланки '!D609</f>
        <v>604</v>
      </c>
      <c r="B605" s="82" t="str">
        <f>'бланки '!C609</f>
        <v>МКОУ "Хушетская СОШ"</v>
      </c>
      <c r="C605" s="79">
        <v>15</v>
      </c>
      <c r="D605" s="79">
        <v>11</v>
      </c>
      <c r="E605" s="79">
        <v>9</v>
      </c>
      <c r="F605" s="79">
        <v>8</v>
      </c>
      <c r="G605" s="79">
        <v>7</v>
      </c>
      <c r="H605" s="79">
        <v>12</v>
      </c>
      <c r="I605" s="79">
        <v>1</v>
      </c>
      <c r="J605" s="79">
        <v>1</v>
      </c>
      <c r="K605" s="79">
        <v>13</v>
      </c>
      <c r="L605" s="79">
        <v>13</v>
      </c>
      <c r="M605" s="79">
        <v>8</v>
      </c>
      <c r="N605" s="79">
        <v>8</v>
      </c>
      <c r="O605" s="79">
        <v>13</v>
      </c>
      <c r="P605" s="79">
        <v>14</v>
      </c>
      <c r="Q605" s="79">
        <v>12</v>
      </c>
      <c r="T605" s="86">
        <f>A605</f>
        <v>604</v>
      </c>
      <c r="U605" s="86" t="str">
        <f>B605</f>
        <v>МКОУ "Хушетская СОШ"</v>
      </c>
      <c r="V605" s="87">
        <f>G605/F605</f>
        <v>0.875</v>
      </c>
      <c r="W605" s="87">
        <f>E605/D605</f>
        <v>0.81818181818181823</v>
      </c>
      <c r="X605" s="87">
        <f>H605/$C605</f>
        <v>0.8</v>
      </c>
      <c r="Y605" s="87">
        <f>J605/I605</f>
        <v>1</v>
      </c>
      <c r="Z605" s="87">
        <f>K605/$C605</f>
        <v>0.8666666666666667</v>
      </c>
      <c r="AA605" s="87">
        <f>L605/$C605</f>
        <v>0.8666666666666667</v>
      </c>
      <c r="AB605" s="87">
        <f>N605/M605</f>
        <v>1</v>
      </c>
      <c r="AC605" s="87">
        <f>O605/$C605</f>
        <v>0.8666666666666667</v>
      </c>
      <c r="AD605" s="87">
        <f>P605/$C605</f>
        <v>0.93333333333333335</v>
      </c>
      <c r="AE605" s="87">
        <f>Q605/$C605</f>
        <v>0.8</v>
      </c>
    </row>
    <row r="606" spans="1:31" x14ac:dyDescent="0.2">
      <c r="A606" s="46">
        <f>'бланки '!D610</f>
        <v>605</v>
      </c>
      <c r="B606" s="82" t="str">
        <f>'бланки '!C610</f>
        <v>МБОУ "Сильдинская СОШ"</v>
      </c>
      <c r="C606" s="79">
        <v>15</v>
      </c>
      <c r="D606" s="79">
        <v>12</v>
      </c>
      <c r="E606" s="79">
        <v>10</v>
      </c>
      <c r="F606" s="79">
        <v>9</v>
      </c>
      <c r="G606" s="79">
        <v>9</v>
      </c>
      <c r="H606" s="79">
        <v>12</v>
      </c>
      <c r="I606" s="79">
        <v>1</v>
      </c>
      <c r="J606" s="79">
        <v>1</v>
      </c>
      <c r="K606" s="79">
        <v>14</v>
      </c>
      <c r="L606" s="79">
        <v>15</v>
      </c>
      <c r="M606" s="79">
        <v>10</v>
      </c>
      <c r="N606" s="79">
        <v>10</v>
      </c>
      <c r="O606" s="79">
        <v>15</v>
      </c>
      <c r="P606" s="79">
        <v>15</v>
      </c>
      <c r="Q606" s="79">
        <v>14</v>
      </c>
      <c r="T606" s="86">
        <f>A606</f>
        <v>605</v>
      </c>
      <c r="U606" s="86" t="str">
        <f>B606</f>
        <v>МБОУ "Сильдинская СОШ"</v>
      </c>
      <c r="V606" s="87">
        <f>G606/F606</f>
        <v>1</v>
      </c>
      <c r="W606" s="87">
        <f>E606/D606</f>
        <v>0.83333333333333337</v>
      </c>
      <c r="X606" s="87">
        <f>H606/$C606</f>
        <v>0.8</v>
      </c>
      <c r="Y606" s="87">
        <f>J606/I606</f>
        <v>1</v>
      </c>
      <c r="Z606" s="87">
        <f>K606/$C606</f>
        <v>0.93333333333333335</v>
      </c>
      <c r="AA606" s="87">
        <f>L606/$C606</f>
        <v>1</v>
      </c>
      <c r="AB606" s="87">
        <f>N606/M606</f>
        <v>1</v>
      </c>
      <c r="AC606" s="87">
        <f>O606/$C606</f>
        <v>1</v>
      </c>
      <c r="AD606" s="87">
        <f>P606/$C606</f>
        <v>1</v>
      </c>
      <c r="AE606" s="87">
        <f>Q606/$C606</f>
        <v>0.93333333333333335</v>
      </c>
    </row>
    <row r="607" spans="1:31" x14ac:dyDescent="0.2">
      <c r="A607" s="46">
        <f>'бланки '!D611</f>
        <v>606</v>
      </c>
      <c r="B607" s="82" t="str">
        <f>'бланки '!C611</f>
        <v>МБОУ "Гимерсинская СОШ"</v>
      </c>
      <c r="C607" s="79">
        <v>26</v>
      </c>
      <c r="D607" s="79">
        <v>23</v>
      </c>
      <c r="E607" s="79">
        <v>23</v>
      </c>
      <c r="F607" s="79">
        <v>23</v>
      </c>
      <c r="G607" s="79">
        <v>23</v>
      </c>
      <c r="H607" s="79">
        <v>21</v>
      </c>
      <c r="I607" s="79">
        <v>3</v>
      </c>
      <c r="J607" s="79">
        <v>3</v>
      </c>
      <c r="K607" s="79">
        <v>24</v>
      </c>
      <c r="L607" s="79">
        <v>24</v>
      </c>
      <c r="M607" s="79">
        <v>19</v>
      </c>
      <c r="N607" s="79">
        <v>17</v>
      </c>
      <c r="O607" s="79">
        <v>23</v>
      </c>
      <c r="P607" s="79">
        <v>24</v>
      </c>
      <c r="Q607" s="79">
        <v>24</v>
      </c>
      <c r="T607" s="86">
        <f>A607</f>
        <v>606</v>
      </c>
      <c r="U607" s="86" t="str">
        <f>B607</f>
        <v>МБОУ "Гимерсинская СОШ"</v>
      </c>
      <c r="V607" s="87">
        <f>G607/F607</f>
        <v>1</v>
      </c>
      <c r="W607" s="87">
        <f>E607/D607</f>
        <v>1</v>
      </c>
      <c r="X607" s="87">
        <f>H607/$C607</f>
        <v>0.80769230769230771</v>
      </c>
      <c r="Y607" s="87">
        <f>J607/I607</f>
        <v>1</v>
      </c>
      <c r="Z607" s="87">
        <f>K607/$C607</f>
        <v>0.92307692307692313</v>
      </c>
      <c r="AA607" s="87">
        <f>L607/$C607</f>
        <v>0.92307692307692313</v>
      </c>
      <c r="AB607" s="87">
        <f>N607/M607</f>
        <v>0.89473684210526316</v>
      </c>
      <c r="AC607" s="87">
        <f>O607/$C607</f>
        <v>0.88461538461538458</v>
      </c>
      <c r="AD607" s="87">
        <f>P607/$C607</f>
        <v>0.92307692307692313</v>
      </c>
      <c r="AE607" s="87">
        <f>Q607/$C607</f>
        <v>0.92307692307692313</v>
      </c>
    </row>
    <row r="608" spans="1:31" x14ac:dyDescent="0.2">
      <c r="A608" s="46">
        <f>'бланки '!D612</f>
        <v>607</v>
      </c>
      <c r="B608" s="82" t="str">
        <f>'бланки '!C612</f>
        <v>МБДОУ "Кочалинский Детский Сад"</v>
      </c>
      <c r="C608" s="79">
        <v>36</v>
      </c>
      <c r="D608" s="79">
        <v>35</v>
      </c>
      <c r="E608" s="79">
        <v>35</v>
      </c>
      <c r="F608" s="79">
        <v>22</v>
      </c>
      <c r="G608" s="79">
        <v>22</v>
      </c>
      <c r="H608" s="79">
        <v>34</v>
      </c>
      <c r="I608" s="79">
        <v>10</v>
      </c>
      <c r="J608" s="79">
        <v>10</v>
      </c>
      <c r="K608" s="79">
        <v>36</v>
      </c>
      <c r="L608" s="79">
        <v>36</v>
      </c>
      <c r="M608" s="79">
        <v>34</v>
      </c>
      <c r="N608" s="79">
        <v>34</v>
      </c>
      <c r="O608" s="79">
        <v>36</v>
      </c>
      <c r="P608" s="79">
        <v>36</v>
      </c>
      <c r="Q608" s="79">
        <v>36</v>
      </c>
      <c r="T608" s="86">
        <f>A608</f>
        <v>607</v>
      </c>
      <c r="U608" s="86" t="str">
        <f>B608</f>
        <v>МБДОУ "Кочалинский Детский Сад"</v>
      </c>
      <c r="V608" s="87">
        <f>G608/F608</f>
        <v>1</v>
      </c>
      <c r="W608" s="87">
        <f>E608/D608</f>
        <v>1</v>
      </c>
      <c r="X608" s="87">
        <f>H608/$C608</f>
        <v>0.94444444444444442</v>
      </c>
      <c r="Y608" s="87">
        <f>J608/I608</f>
        <v>1</v>
      </c>
      <c r="Z608" s="87">
        <f>K608/$C608</f>
        <v>1</v>
      </c>
      <c r="AA608" s="87">
        <f>L608/$C608</f>
        <v>1</v>
      </c>
      <c r="AB608" s="87">
        <f>N608/M608</f>
        <v>1</v>
      </c>
      <c r="AC608" s="87">
        <f>O608/$C608</f>
        <v>1</v>
      </c>
      <c r="AD608" s="87">
        <f>P608/$C608</f>
        <v>1</v>
      </c>
      <c r="AE608" s="87">
        <f>Q608/$C608</f>
        <v>1</v>
      </c>
    </row>
    <row r="609" spans="1:31" x14ac:dyDescent="0.2">
      <c r="A609" s="46">
        <f>'бланки '!D613</f>
        <v>608</v>
      </c>
      <c r="B609" s="82" t="str">
        <f>'бланки '!C613</f>
        <v>МБДОУ "Тиндинский Детский сад"</v>
      </c>
      <c r="C609" s="79">
        <v>18</v>
      </c>
      <c r="D609" s="79">
        <v>14</v>
      </c>
      <c r="E609" s="79">
        <v>12</v>
      </c>
      <c r="F609" s="79">
        <v>11</v>
      </c>
      <c r="G609" s="79">
        <v>9</v>
      </c>
      <c r="H609" s="79">
        <v>16</v>
      </c>
      <c r="I609" s="79">
        <v>6</v>
      </c>
      <c r="J609" s="79">
        <v>5</v>
      </c>
      <c r="K609" s="79">
        <v>17</v>
      </c>
      <c r="L609" s="79">
        <v>16</v>
      </c>
      <c r="M609" s="79">
        <v>16</v>
      </c>
      <c r="N609" s="79">
        <v>15</v>
      </c>
      <c r="O609" s="79">
        <v>16</v>
      </c>
      <c r="P609" s="79">
        <v>15</v>
      </c>
      <c r="Q609" s="79">
        <v>16</v>
      </c>
      <c r="T609" s="86">
        <f>A609</f>
        <v>608</v>
      </c>
      <c r="U609" s="86" t="str">
        <f>B609</f>
        <v>МБДОУ "Тиндинский Детский сад"</v>
      </c>
      <c r="V609" s="87">
        <f>G609/F609</f>
        <v>0.81818181818181823</v>
      </c>
      <c r="W609" s="87">
        <f>E609/D609</f>
        <v>0.8571428571428571</v>
      </c>
      <c r="X609" s="87">
        <f>H609/$C609</f>
        <v>0.88888888888888884</v>
      </c>
      <c r="Y609" s="87">
        <f>J609/I609</f>
        <v>0.83333333333333337</v>
      </c>
      <c r="Z609" s="87">
        <f>K609/$C609</f>
        <v>0.94444444444444442</v>
      </c>
      <c r="AA609" s="87">
        <f>L609/$C609</f>
        <v>0.88888888888888884</v>
      </c>
      <c r="AB609" s="87">
        <f>N609/M609</f>
        <v>0.9375</v>
      </c>
      <c r="AC609" s="87">
        <f>O609/$C609</f>
        <v>0.88888888888888884</v>
      </c>
      <c r="AD609" s="87">
        <f>P609/$C609</f>
        <v>0.83333333333333337</v>
      </c>
      <c r="AE609" s="87">
        <f>Q609/$C609</f>
        <v>0.88888888888888884</v>
      </c>
    </row>
    <row r="610" spans="1:31" x14ac:dyDescent="0.2">
      <c r="A610" s="46">
        <f>'бланки '!D614</f>
        <v>609</v>
      </c>
      <c r="B610" s="82" t="str">
        <f>'бланки '!C614</f>
        <v>МКОУ «Ретлобская СОШ»</v>
      </c>
      <c r="C610" s="79">
        <v>56</v>
      </c>
      <c r="D610" s="79">
        <v>51</v>
      </c>
      <c r="E610" s="79">
        <v>48</v>
      </c>
      <c r="F610" s="79">
        <v>48</v>
      </c>
      <c r="G610" s="79">
        <v>47</v>
      </c>
      <c r="H610" s="79">
        <v>48</v>
      </c>
      <c r="I610" s="79">
        <v>4</v>
      </c>
      <c r="J610" s="79">
        <v>3</v>
      </c>
      <c r="K610" s="79">
        <v>55</v>
      </c>
      <c r="L610" s="79">
        <v>55</v>
      </c>
      <c r="M610" s="79">
        <v>51</v>
      </c>
      <c r="N610" s="79">
        <v>50</v>
      </c>
      <c r="O610" s="79">
        <v>54</v>
      </c>
      <c r="P610" s="79">
        <v>55</v>
      </c>
      <c r="Q610" s="79">
        <v>56</v>
      </c>
      <c r="T610" s="86">
        <f>A610</f>
        <v>609</v>
      </c>
      <c r="U610" s="86" t="str">
        <f>B610</f>
        <v>МКОУ «Ретлобская СОШ»</v>
      </c>
      <c r="V610" s="87">
        <f>G610/F610</f>
        <v>0.97916666666666663</v>
      </c>
      <c r="W610" s="87">
        <f>E610/D610</f>
        <v>0.94117647058823528</v>
      </c>
      <c r="X610" s="87">
        <f>H610/$C610</f>
        <v>0.8571428571428571</v>
      </c>
      <c r="Y610" s="87">
        <f>J610/I610</f>
        <v>0.75</v>
      </c>
      <c r="Z610" s="87">
        <f>K610/$C610</f>
        <v>0.9821428571428571</v>
      </c>
      <c r="AA610" s="87">
        <f>L610/$C610</f>
        <v>0.9821428571428571</v>
      </c>
      <c r="AB610" s="87">
        <f>N610/M610</f>
        <v>0.98039215686274506</v>
      </c>
      <c r="AC610" s="87">
        <f>O610/$C610</f>
        <v>0.9642857142857143</v>
      </c>
      <c r="AD610" s="87">
        <f>P610/$C610</f>
        <v>0.9821428571428571</v>
      </c>
      <c r="AE610" s="87">
        <f>Q610/$C610</f>
        <v>1</v>
      </c>
    </row>
    <row r="611" spans="1:31" x14ac:dyDescent="0.2">
      <c r="A611" s="46">
        <f>'бланки '!D615</f>
        <v>610</v>
      </c>
      <c r="B611" s="82" t="str">
        <f>'бланки '!C615</f>
        <v>МКОУ «Хупринская СОШ»</v>
      </c>
      <c r="C611" s="79">
        <v>41</v>
      </c>
      <c r="D611" s="79">
        <v>33</v>
      </c>
      <c r="E611" s="79">
        <v>33</v>
      </c>
      <c r="F611" s="79">
        <v>35</v>
      </c>
      <c r="G611" s="79">
        <v>32</v>
      </c>
      <c r="H611" s="79">
        <v>33</v>
      </c>
      <c r="I611" s="79">
        <v>5</v>
      </c>
      <c r="J611" s="79">
        <v>5</v>
      </c>
      <c r="K611" s="79">
        <v>37</v>
      </c>
      <c r="L611" s="79">
        <v>39</v>
      </c>
      <c r="M611" s="79">
        <v>30</v>
      </c>
      <c r="N611" s="79">
        <v>30</v>
      </c>
      <c r="O611" s="79">
        <v>37</v>
      </c>
      <c r="P611" s="79">
        <v>38</v>
      </c>
      <c r="Q611" s="79">
        <v>39</v>
      </c>
      <c r="T611" s="86">
        <f>A611</f>
        <v>610</v>
      </c>
      <c r="U611" s="86" t="str">
        <f>B611</f>
        <v>МКОУ «Хупринская СОШ»</v>
      </c>
      <c r="V611" s="87">
        <f>G611/F611</f>
        <v>0.91428571428571426</v>
      </c>
      <c r="W611" s="87">
        <f>E611/D611</f>
        <v>1</v>
      </c>
      <c r="X611" s="87">
        <f>H611/$C611</f>
        <v>0.80487804878048785</v>
      </c>
      <c r="Y611" s="87">
        <f>J611/I611</f>
        <v>1</v>
      </c>
      <c r="Z611" s="87">
        <f>K611/$C611</f>
        <v>0.90243902439024393</v>
      </c>
      <c r="AA611" s="87">
        <f>L611/$C611</f>
        <v>0.95121951219512191</v>
      </c>
      <c r="AB611" s="87">
        <f>N611/M611</f>
        <v>1</v>
      </c>
      <c r="AC611" s="87">
        <f>O611/$C611</f>
        <v>0.90243902439024393</v>
      </c>
      <c r="AD611" s="87">
        <f>P611/$C611</f>
        <v>0.92682926829268297</v>
      </c>
      <c r="AE611" s="87">
        <f>Q611/$C611</f>
        <v>0.95121951219512191</v>
      </c>
    </row>
    <row r="612" spans="1:31" x14ac:dyDescent="0.2">
      <c r="A612" s="46">
        <f>'бланки '!D616</f>
        <v>611</v>
      </c>
      <c r="B612" s="82" t="str">
        <f>'бланки '!C616</f>
        <v>МКОУ «Цебаринская СОШ»</v>
      </c>
      <c r="C612" s="79">
        <v>11</v>
      </c>
      <c r="D612" s="79">
        <v>10</v>
      </c>
      <c r="E612" s="79">
        <v>10</v>
      </c>
      <c r="F612" s="79">
        <v>10</v>
      </c>
      <c r="G612" s="79">
        <v>10</v>
      </c>
      <c r="H612" s="79">
        <v>11</v>
      </c>
      <c r="I612" s="79">
        <v>9</v>
      </c>
      <c r="J612" s="79">
        <v>9</v>
      </c>
      <c r="K612" s="79">
        <v>11</v>
      </c>
      <c r="L612" s="79">
        <v>11</v>
      </c>
      <c r="M612" s="79">
        <v>11</v>
      </c>
      <c r="N612" s="79">
        <v>10</v>
      </c>
      <c r="O612" s="79">
        <v>11</v>
      </c>
      <c r="P612" s="79">
        <v>11</v>
      </c>
      <c r="Q612" s="79">
        <v>11</v>
      </c>
      <c r="T612" s="86">
        <f>A612</f>
        <v>611</v>
      </c>
      <c r="U612" s="86" t="str">
        <f>B612</f>
        <v>МКОУ «Цебаринская СОШ»</v>
      </c>
      <c r="V612" s="87">
        <f>G612/F612</f>
        <v>1</v>
      </c>
      <c r="W612" s="87">
        <f>E612/D612</f>
        <v>1</v>
      </c>
      <c r="X612" s="87">
        <f>H612/$C612</f>
        <v>1</v>
      </c>
      <c r="Y612" s="87">
        <f>J612/I612</f>
        <v>1</v>
      </c>
      <c r="Z612" s="87">
        <f>K612/$C612</f>
        <v>1</v>
      </c>
      <c r="AA612" s="87">
        <f>L612/$C612</f>
        <v>1</v>
      </c>
      <c r="AB612" s="87">
        <f>N612/M612</f>
        <v>0.90909090909090906</v>
      </c>
      <c r="AC612" s="87">
        <f>O612/$C612</f>
        <v>1</v>
      </c>
      <c r="AD612" s="87">
        <f>P612/$C612</f>
        <v>1</v>
      </c>
      <c r="AE612" s="87">
        <f>Q612/$C612</f>
        <v>1</v>
      </c>
    </row>
    <row r="613" spans="1:31" x14ac:dyDescent="0.2">
      <c r="A613" s="46">
        <f>'бланки '!D617</f>
        <v>612</v>
      </c>
      <c r="B613" s="82" t="str">
        <f>'бланки '!C617</f>
        <v>МКОУ «Шауринская СОШ»</v>
      </c>
      <c r="C613" s="79">
        <v>50</v>
      </c>
      <c r="D613" s="79">
        <v>44</v>
      </c>
      <c r="E613" s="79">
        <v>43</v>
      </c>
      <c r="F613" s="79">
        <v>38</v>
      </c>
      <c r="G613" s="79">
        <v>37</v>
      </c>
      <c r="H613" s="79">
        <v>38</v>
      </c>
      <c r="I613" s="79">
        <v>3</v>
      </c>
      <c r="J613" s="79">
        <v>3</v>
      </c>
      <c r="K613" s="79">
        <v>48</v>
      </c>
      <c r="L613" s="79">
        <v>49</v>
      </c>
      <c r="M613" s="79">
        <v>39</v>
      </c>
      <c r="N613" s="79">
        <v>37</v>
      </c>
      <c r="O613" s="79">
        <v>49</v>
      </c>
      <c r="P613" s="79">
        <v>49</v>
      </c>
      <c r="Q613" s="79">
        <v>48</v>
      </c>
      <c r="T613" s="86">
        <f>A613</f>
        <v>612</v>
      </c>
      <c r="U613" s="86" t="str">
        <f>B613</f>
        <v>МКОУ «Шауринская СОШ»</v>
      </c>
      <c r="V613" s="87">
        <f>G613/F613</f>
        <v>0.97368421052631582</v>
      </c>
      <c r="W613" s="87">
        <f>E613/D613</f>
        <v>0.97727272727272729</v>
      </c>
      <c r="X613" s="87">
        <f>H613/$C613</f>
        <v>0.76</v>
      </c>
      <c r="Y613" s="87">
        <f>J613/I613</f>
        <v>1</v>
      </c>
      <c r="Z613" s="87">
        <f>K613/$C613</f>
        <v>0.96</v>
      </c>
      <c r="AA613" s="87">
        <f>L613/$C613</f>
        <v>0.98</v>
      </c>
      <c r="AB613" s="87">
        <f>N613/M613</f>
        <v>0.94871794871794868</v>
      </c>
      <c r="AC613" s="87">
        <f>O613/$C613</f>
        <v>0.98</v>
      </c>
      <c r="AD613" s="87">
        <f>P613/$C613</f>
        <v>0.98</v>
      </c>
      <c r="AE613" s="87">
        <f>Q613/$C613</f>
        <v>0.96</v>
      </c>
    </row>
    <row r="614" spans="1:31" x14ac:dyDescent="0.2">
      <c r="A614" s="46">
        <f>'бланки '!D618</f>
        <v>613</v>
      </c>
      <c r="B614" s="82" t="str">
        <f>'бланки '!C618</f>
        <v>МКОУ «Шапихская СОШ»</v>
      </c>
      <c r="C614" s="79">
        <v>37</v>
      </c>
      <c r="D614" s="79">
        <v>31</v>
      </c>
      <c r="E614" s="79">
        <v>31</v>
      </c>
      <c r="F614" s="79">
        <v>31</v>
      </c>
      <c r="G614" s="79">
        <v>28</v>
      </c>
      <c r="H614" s="79">
        <v>32</v>
      </c>
      <c r="I614" s="79">
        <v>2</v>
      </c>
      <c r="J614" s="79">
        <v>2</v>
      </c>
      <c r="K614" s="79">
        <v>35</v>
      </c>
      <c r="L614" s="79">
        <v>36</v>
      </c>
      <c r="M614" s="79">
        <v>29</v>
      </c>
      <c r="N614" s="79">
        <v>29</v>
      </c>
      <c r="O614" s="79">
        <v>34</v>
      </c>
      <c r="P614" s="79">
        <v>35</v>
      </c>
      <c r="Q614" s="79">
        <v>37</v>
      </c>
      <c r="T614" s="86">
        <f>A614</f>
        <v>613</v>
      </c>
      <c r="U614" s="86" t="str">
        <f>B614</f>
        <v>МКОУ «Шапихская СОШ»</v>
      </c>
      <c r="V614" s="87">
        <f>G614/F614</f>
        <v>0.90322580645161288</v>
      </c>
      <c r="W614" s="87">
        <f>E614/D614</f>
        <v>1</v>
      </c>
      <c r="X614" s="87">
        <f>H614/$C614</f>
        <v>0.86486486486486491</v>
      </c>
      <c r="Y614" s="87">
        <f>J614/I614</f>
        <v>1</v>
      </c>
      <c r="Z614" s="87">
        <f>K614/$C614</f>
        <v>0.94594594594594594</v>
      </c>
      <c r="AA614" s="87">
        <f>L614/$C614</f>
        <v>0.97297297297297303</v>
      </c>
      <c r="AB614" s="87">
        <f>N614/M614</f>
        <v>1</v>
      </c>
      <c r="AC614" s="87">
        <f>O614/$C614</f>
        <v>0.91891891891891897</v>
      </c>
      <c r="AD614" s="87">
        <f>P614/$C614</f>
        <v>0.94594594594594594</v>
      </c>
      <c r="AE614" s="87">
        <f>Q614/$C614</f>
        <v>1</v>
      </c>
    </row>
    <row r="615" spans="1:31" x14ac:dyDescent="0.2">
      <c r="A615" s="46">
        <f>'бланки '!D619</f>
        <v>614</v>
      </c>
      <c r="B615" s="82" t="str">
        <f>'бланки '!C619</f>
        <v>МКОУ «Шаитлинская СОШ»</v>
      </c>
      <c r="C615" s="79">
        <v>48</v>
      </c>
      <c r="D615" s="79">
        <v>40</v>
      </c>
      <c r="E615" s="79">
        <v>40</v>
      </c>
      <c r="F615" s="79">
        <v>38</v>
      </c>
      <c r="G615" s="79">
        <v>37</v>
      </c>
      <c r="H615" s="79">
        <v>40</v>
      </c>
      <c r="I615" s="79">
        <v>3</v>
      </c>
      <c r="J615" s="79">
        <v>3</v>
      </c>
      <c r="K615" s="79">
        <v>46</v>
      </c>
      <c r="L615" s="79">
        <v>46</v>
      </c>
      <c r="M615" s="79">
        <v>36</v>
      </c>
      <c r="N615" s="79">
        <v>35</v>
      </c>
      <c r="O615" s="79">
        <v>47</v>
      </c>
      <c r="P615" s="79">
        <v>45</v>
      </c>
      <c r="Q615" s="79">
        <v>47</v>
      </c>
      <c r="T615" s="86">
        <f>A615</f>
        <v>614</v>
      </c>
      <c r="U615" s="86" t="str">
        <f>B615</f>
        <v>МКОУ «Шаитлинская СОШ»</v>
      </c>
      <c r="V615" s="87">
        <f>G615/F615</f>
        <v>0.97368421052631582</v>
      </c>
      <c r="W615" s="87">
        <f>E615/D615</f>
        <v>1</v>
      </c>
      <c r="X615" s="87">
        <f>H615/$C615</f>
        <v>0.83333333333333337</v>
      </c>
      <c r="Y615" s="87">
        <f>J615/I615</f>
        <v>1</v>
      </c>
      <c r="Z615" s="87">
        <f>K615/$C615</f>
        <v>0.95833333333333337</v>
      </c>
      <c r="AA615" s="87">
        <f>L615/$C615</f>
        <v>0.95833333333333337</v>
      </c>
      <c r="AB615" s="87">
        <f>N615/M615</f>
        <v>0.97222222222222221</v>
      </c>
      <c r="AC615" s="87">
        <f>O615/$C615</f>
        <v>0.97916666666666663</v>
      </c>
      <c r="AD615" s="87">
        <f>P615/$C615</f>
        <v>0.9375</v>
      </c>
      <c r="AE615" s="87">
        <f>Q615/$C615</f>
        <v>0.97916666666666663</v>
      </c>
    </row>
    <row r="616" spans="1:31" x14ac:dyDescent="0.2">
      <c r="A616" s="46">
        <f>'бланки '!D620</f>
        <v>615</v>
      </c>
      <c r="B616" s="82" t="str">
        <f>'бланки '!C620</f>
        <v>МКДОУ «Ласточка» № 4 с. Цунта</v>
      </c>
      <c r="C616" s="79">
        <v>13</v>
      </c>
      <c r="D616" s="79">
        <v>11</v>
      </c>
      <c r="E616" s="79">
        <v>11</v>
      </c>
      <c r="F616" s="79">
        <v>12</v>
      </c>
      <c r="G616" s="79">
        <v>12</v>
      </c>
      <c r="H616" s="79">
        <v>13</v>
      </c>
      <c r="I616" s="79">
        <v>6</v>
      </c>
      <c r="J616" s="79">
        <v>6</v>
      </c>
      <c r="K616" s="79">
        <v>13</v>
      </c>
      <c r="L616" s="79">
        <v>13</v>
      </c>
      <c r="M616" s="79">
        <v>10</v>
      </c>
      <c r="N616" s="79">
        <v>8</v>
      </c>
      <c r="O616" s="79">
        <v>12</v>
      </c>
      <c r="P616" s="79">
        <v>13</v>
      </c>
      <c r="Q616" s="79">
        <v>13</v>
      </c>
      <c r="T616" s="86">
        <f>A616</f>
        <v>615</v>
      </c>
      <c r="U616" s="86" t="str">
        <f>B616</f>
        <v>МКДОУ «Ласточка» № 4 с. Цунта</v>
      </c>
      <c r="V616" s="87">
        <f>G616/F616</f>
        <v>1</v>
      </c>
      <c r="W616" s="87">
        <f>E616/D616</f>
        <v>1</v>
      </c>
      <c r="X616" s="87">
        <f>H616/$C616</f>
        <v>1</v>
      </c>
      <c r="Y616" s="87">
        <f>J616/I616</f>
        <v>1</v>
      </c>
      <c r="Z616" s="87">
        <f>K616/$C616</f>
        <v>1</v>
      </c>
      <c r="AA616" s="87">
        <f>L616/$C616</f>
        <v>1</v>
      </c>
      <c r="AB616" s="87">
        <f>N616/M616</f>
        <v>0.8</v>
      </c>
      <c r="AC616" s="87">
        <f>O616/$C616</f>
        <v>0.92307692307692313</v>
      </c>
      <c r="AD616" s="87">
        <f>P616/$C616</f>
        <v>1</v>
      </c>
      <c r="AE616" s="87">
        <f>Q616/$C616</f>
        <v>1</v>
      </c>
    </row>
    <row r="617" spans="1:31" x14ac:dyDescent="0.2">
      <c r="A617" s="46">
        <f>'бланки '!D621</f>
        <v>616</v>
      </c>
      <c r="B617" s="82" t="str">
        <f>'бланки '!C621</f>
        <v>МКОУ «Магарская СОШ»</v>
      </c>
      <c r="C617" s="79">
        <v>22</v>
      </c>
      <c r="D617" s="79">
        <v>20</v>
      </c>
      <c r="E617" s="79">
        <v>19</v>
      </c>
      <c r="F617" s="79">
        <v>19</v>
      </c>
      <c r="G617" s="79">
        <v>18</v>
      </c>
      <c r="H617" s="79">
        <v>19</v>
      </c>
      <c r="I617" s="79">
        <v>1</v>
      </c>
      <c r="J617" s="79">
        <v>1</v>
      </c>
      <c r="K617" s="79">
        <v>20</v>
      </c>
      <c r="L617" s="79">
        <v>18</v>
      </c>
      <c r="M617" s="79">
        <v>19</v>
      </c>
      <c r="N617" s="79">
        <v>17</v>
      </c>
      <c r="O617" s="79">
        <v>19</v>
      </c>
      <c r="P617" s="79">
        <v>18</v>
      </c>
      <c r="Q617" s="79">
        <v>20</v>
      </c>
      <c r="T617" s="86">
        <f>A617</f>
        <v>616</v>
      </c>
      <c r="U617" s="86" t="str">
        <f>B617</f>
        <v>МКОУ «Магарская СОШ»</v>
      </c>
      <c r="V617" s="87">
        <f>G617/F617</f>
        <v>0.94736842105263153</v>
      </c>
      <c r="W617" s="87">
        <f>E617/D617</f>
        <v>0.95</v>
      </c>
      <c r="X617" s="87">
        <f>H617/$C617</f>
        <v>0.86363636363636365</v>
      </c>
      <c r="Y617" s="87">
        <f>J617/I617</f>
        <v>1</v>
      </c>
      <c r="Z617" s="87">
        <f>K617/$C617</f>
        <v>0.90909090909090906</v>
      </c>
      <c r="AA617" s="87">
        <f>L617/$C617</f>
        <v>0.81818181818181823</v>
      </c>
      <c r="AB617" s="87">
        <f>N617/M617</f>
        <v>0.89473684210526316</v>
      </c>
      <c r="AC617" s="87">
        <f>O617/$C617</f>
        <v>0.86363636363636365</v>
      </c>
      <c r="AD617" s="87">
        <f>P617/$C617</f>
        <v>0.81818181818181823</v>
      </c>
      <c r="AE617" s="87">
        <f>Q617/$C617</f>
        <v>0.90909090909090906</v>
      </c>
    </row>
    <row r="618" spans="1:31" x14ac:dyDescent="0.2">
      <c r="A618" s="46">
        <f>'бланки '!D622</f>
        <v>617</v>
      </c>
      <c r="B618" s="82" t="str">
        <f>'бланки '!C622</f>
        <v>МКОУ «Цурибская СОШ»</v>
      </c>
      <c r="C618" s="79">
        <v>148</v>
      </c>
      <c r="D618" s="79">
        <v>128</v>
      </c>
      <c r="E618" s="79">
        <v>126</v>
      </c>
      <c r="F618" s="79">
        <v>119</v>
      </c>
      <c r="G618" s="79">
        <v>112</v>
      </c>
      <c r="H618" s="79">
        <v>125</v>
      </c>
      <c r="I618" s="79">
        <v>10</v>
      </c>
      <c r="J618" s="79">
        <v>9</v>
      </c>
      <c r="K618" s="79">
        <v>146</v>
      </c>
      <c r="L618" s="79">
        <v>146</v>
      </c>
      <c r="M618" s="79">
        <v>117</v>
      </c>
      <c r="N618" s="79">
        <v>117</v>
      </c>
      <c r="O618" s="79">
        <v>143</v>
      </c>
      <c r="P618" s="79">
        <v>141</v>
      </c>
      <c r="Q618" s="79">
        <v>143</v>
      </c>
      <c r="T618" s="86">
        <f>A618</f>
        <v>617</v>
      </c>
      <c r="U618" s="86" t="str">
        <f>B618</f>
        <v>МКОУ «Цурибская СОШ»</v>
      </c>
      <c r="V618" s="87">
        <f>G618/F618</f>
        <v>0.94117647058823528</v>
      </c>
      <c r="W618" s="87">
        <f>E618/D618</f>
        <v>0.984375</v>
      </c>
      <c r="X618" s="87">
        <f>H618/$C618</f>
        <v>0.84459459459459463</v>
      </c>
      <c r="Y618" s="87">
        <f>J618/I618</f>
        <v>0.9</v>
      </c>
      <c r="Z618" s="87">
        <f>K618/$C618</f>
        <v>0.98648648648648651</v>
      </c>
      <c r="AA618" s="87">
        <f>L618/$C618</f>
        <v>0.98648648648648651</v>
      </c>
      <c r="AB618" s="87">
        <f>N618/M618</f>
        <v>1</v>
      </c>
      <c r="AC618" s="87">
        <f>O618/$C618</f>
        <v>0.96621621621621623</v>
      </c>
      <c r="AD618" s="87">
        <f>P618/$C618</f>
        <v>0.95270270270270274</v>
      </c>
      <c r="AE618" s="87">
        <f>Q618/$C618</f>
        <v>0.96621621621621623</v>
      </c>
    </row>
    <row r="619" spans="1:31" x14ac:dyDescent="0.2">
      <c r="A619" s="46">
        <f>'бланки '!D623</f>
        <v>618</v>
      </c>
      <c r="B619" s="82" t="str">
        <f>'бланки '!C623</f>
        <v>МКОУ «Цулдинская  ООШ»</v>
      </c>
      <c r="C619" s="79">
        <v>11</v>
      </c>
      <c r="D619" s="79">
        <v>9</v>
      </c>
      <c r="E619" s="79">
        <v>9</v>
      </c>
      <c r="F619" s="79">
        <v>10</v>
      </c>
      <c r="G619" s="79">
        <v>10</v>
      </c>
      <c r="H619" s="79">
        <v>11</v>
      </c>
      <c r="I619" s="79">
        <v>1</v>
      </c>
      <c r="J619" s="79">
        <v>1</v>
      </c>
      <c r="K619" s="79">
        <v>11</v>
      </c>
      <c r="L619" s="79">
        <v>11</v>
      </c>
      <c r="M619" s="79">
        <v>7</v>
      </c>
      <c r="N619" s="79">
        <v>7</v>
      </c>
      <c r="O619" s="79">
        <v>11</v>
      </c>
      <c r="P619" s="79">
        <v>11</v>
      </c>
      <c r="Q619" s="79">
        <v>11</v>
      </c>
      <c r="T619" s="86">
        <f>A619</f>
        <v>618</v>
      </c>
      <c r="U619" s="86" t="str">
        <f>B619</f>
        <v>МКОУ «Цулдинская  ООШ»</v>
      </c>
      <c r="V619" s="87">
        <f>G619/F619</f>
        <v>1</v>
      </c>
      <c r="W619" s="87">
        <f>E619/D619</f>
        <v>1</v>
      </c>
      <c r="X619" s="87">
        <f>H619/$C619</f>
        <v>1</v>
      </c>
      <c r="Y619" s="87">
        <f>J619/I619</f>
        <v>1</v>
      </c>
      <c r="Z619" s="87">
        <f>K619/$C619</f>
        <v>1</v>
      </c>
      <c r="AA619" s="87">
        <f>L619/$C619</f>
        <v>1</v>
      </c>
      <c r="AB619" s="87">
        <f>N619/M619</f>
        <v>1</v>
      </c>
      <c r="AC619" s="87">
        <f>O619/$C619</f>
        <v>1</v>
      </c>
      <c r="AD619" s="87">
        <f>P619/$C619</f>
        <v>1</v>
      </c>
      <c r="AE619" s="87">
        <f>Q619/$C619</f>
        <v>1</v>
      </c>
    </row>
    <row r="620" spans="1:31" x14ac:dyDescent="0.2">
      <c r="A620" s="46">
        <f>'бланки '!D624</f>
        <v>619</v>
      </c>
      <c r="B620" s="82" t="str">
        <f>'бланки '!C624</f>
        <v>МКОУ «Андыхская СОШ»</v>
      </c>
      <c r="C620" s="79">
        <v>30</v>
      </c>
      <c r="D620" s="79">
        <v>27</v>
      </c>
      <c r="E620" s="79">
        <v>26</v>
      </c>
      <c r="F620" s="79">
        <v>24</v>
      </c>
      <c r="G620" s="79">
        <v>22</v>
      </c>
      <c r="H620" s="79">
        <v>26</v>
      </c>
      <c r="I620" s="79">
        <v>4</v>
      </c>
      <c r="J620" s="79">
        <v>3</v>
      </c>
      <c r="K620" s="79">
        <v>29</v>
      </c>
      <c r="L620" s="79">
        <v>29</v>
      </c>
      <c r="M620" s="79">
        <v>24</v>
      </c>
      <c r="N620" s="79">
        <v>23</v>
      </c>
      <c r="O620" s="79">
        <v>29</v>
      </c>
      <c r="P620" s="79">
        <v>28</v>
      </c>
      <c r="Q620" s="79">
        <v>29</v>
      </c>
      <c r="T620" s="86">
        <f>A620</f>
        <v>619</v>
      </c>
      <c r="U620" s="86" t="str">
        <f>B620</f>
        <v>МКОУ «Андыхская СОШ»</v>
      </c>
      <c r="V620" s="87">
        <f>G620/F620</f>
        <v>0.91666666666666663</v>
      </c>
      <c r="W620" s="87">
        <f>E620/D620</f>
        <v>0.96296296296296291</v>
      </c>
      <c r="X620" s="87">
        <f>H620/$C620</f>
        <v>0.8666666666666667</v>
      </c>
      <c r="Y620" s="87">
        <f>J620/I620</f>
        <v>0.75</v>
      </c>
      <c r="Z620" s="87">
        <f>K620/$C620</f>
        <v>0.96666666666666667</v>
      </c>
      <c r="AA620" s="87">
        <f>L620/$C620</f>
        <v>0.96666666666666667</v>
      </c>
      <c r="AB620" s="87">
        <f>N620/M620</f>
        <v>0.95833333333333337</v>
      </c>
      <c r="AC620" s="87">
        <f>O620/$C620</f>
        <v>0.96666666666666667</v>
      </c>
      <c r="AD620" s="87">
        <f>P620/$C620</f>
        <v>0.93333333333333335</v>
      </c>
      <c r="AE620" s="87">
        <f>Q620/$C620</f>
        <v>0.96666666666666667</v>
      </c>
    </row>
    <row r="621" spans="1:31" x14ac:dyDescent="0.2">
      <c r="A621" s="46">
        <f>'бланки '!D625</f>
        <v>620</v>
      </c>
      <c r="B621" s="82" t="str">
        <f>'бланки '!C625</f>
        <v>МКОУ «Гентинская СОШ»</v>
      </c>
      <c r="C621" s="79">
        <v>24</v>
      </c>
      <c r="D621" s="79">
        <v>20</v>
      </c>
      <c r="E621" s="79">
        <v>20</v>
      </c>
      <c r="F621" s="79">
        <v>15</v>
      </c>
      <c r="G621" s="79">
        <v>15</v>
      </c>
      <c r="H621" s="79">
        <v>19</v>
      </c>
      <c r="I621" s="79">
        <v>4</v>
      </c>
      <c r="J621" s="79">
        <v>3</v>
      </c>
      <c r="K621" s="79">
        <v>24</v>
      </c>
      <c r="L621" s="79">
        <v>22</v>
      </c>
      <c r="M621" s="79">
        <v>14</v>
      </c>
      <c r="N621" s="79">
        <v>14</v>
      </c>
      <c r="O621" s="79">
        <v>24</v>
      </c>
      <c r="P621" s="79">
        <v>24</v>
      </c>
      <c r="Q621" s="79">
        <v>23</v>
      </c>
      <c r="T621" s="86">
        <f>A621</f>
        <v>620</v>
      </c>
      <c r="U621" s="86" t="str">
        <f>B621</f>
        <v>МКОУ «Гентинская СОШ»</v>
      </c>
      <c r="V621" s="87">
        <f>G621/F621</f>
        <v>1</v>
      </c>
      <c r="W621" s="87">
        <f>E621/D621</f>
        <v>1</v>
      </c>
      <c r="X621" s="87">
        <f>H621/$C621</f>
        <v>0.79166666666666663</v>
      </c>
      <c r="Y621" s="87">
        <f>J621/I621</f>
        <v>0.75</v>
      </c>
      <c r="Z621" s="87">
        <f>K621/$C621</f>
        <v>1</v>
      </c>
      <c r="AA621" s="87">
        <f>L621/$C621</f>
        <v>0.91666666666666663</v>
      </c>
      <c r="AB621" s="87">
        <f>N621/M621</f>
        <v>1</v>
      </c>
      <c r="AC621" s="87">
        <f>O621/$C621</f>
        <v>1</v>
      </c>
      <c r="AD621" s="87">
        <f>P621/$C621</f>
        <v>1</v>
      </c>
      <c r="AE621" s="87">
        <f>Q621/$C621</f>
        <v>0.95833333333333337</v>
      </c>
    </row>
    <row r="622" spans="1:31" x14ac:dyDescent="0.2">
      <c r="A622" s="46">
        <f>'бланки '!D626</f>
        <v>621</v>
      </c>
      <c r="B622" s="82" t="str">
        <f>'бланки '!C626</f>
        <v>МКОУ «Гоорская СОШ»</v>
      </c>
      <c r="C622" s="79">
        <v>29</v>
      </c>
      <c r="D622" s="79">
        <v>24</v>
      </c>
      <c r="E622" s="79">
        <v>24</v>
      </c>
      <c r="F622" s="79">
        <v>21</v>
      </c>
      <c r="G622" s="79">
        <v>21</v>
      </c>
      <c r="H622" s="79">
        <v>26</v>
      </c>
      <c r="I622" s="79">
        <v>3</v>
      </c>
      <c r="J622" s="79">
        <v>3</v>
      </c>
      <c r="K622" s="79">
        <v>26</v>
      </c>
      <c r="L622" s="79">
        <v>28</v>
      </c>
      <c r="M622" s="79">
        <v>22</v>
      </c>
      <c r="N622" s="79">
        <v>22</v>
      </c>
      <c r="O622" s="79">
        <v>28</v>
      </c>
      <c r="P622" s="79">
        <v>27</v>
      </c>
      <c r="Q622" s="79">
        <v>27</v>
      </c>
      <c r="T622" s="86">
        <f>A622</f>
        <v>621</v>
      </c>
      <c r="U622" s="86" t="str">
        <f>B622</f>
        <v>МКОУ «Гоорская СОШ»</v>
      </c>
      <c r="V622" s="87">
        <f>G622/F622</f>
        <v>1</v>
      </c>
      <c r="W622" s="87">
        <f>E622/D622</f>
        <v>1</v>
      </c>
      <c r="X622" s="87">
        <f>H622/$C622</f>
        <v>0.89655172413793105</v>
      </c>
      <c r="Y622" s="87">
        <f>J622/I622</f>
        <v>1</v>
      </c>
      <c r="Z622" s="87">
        <f>K622/$C622</f>
        <v>0.89655172413793105</v>
      </c>
      <c r="AA622" s="87">
        <f>L622/$C622</f>
        <v>0.96551724137931039</v>
      </c>
      <c r="AB622" s="87">
        <f>N622/M622</f>
        <v>1</v>
      </c>
      <c r="AC622" s="87">
        <f>O622/$C622</f>
        <v>0.96551724137931039</v>
      </c>
      <c r="AD622" s="87">
        <f>P622/$C622</f>
        <v>0.93103448275862066</v>
      </c>
      <c r="AE622" s="87">
        <f>Q622/$C622</f>
        <v>0.93103448275862066</v>
      </c>
    </row>
    <row r="623" spans="1:31" x14ac:dyDescent="0.2">
      <c r="A623" s="46">
        <f>'бланки '!D627</f>
        <v>622</v>
      </c>
      <c r="B623" s="82" t="str">
        <f>'бланки '!C627</f>
        <v>МКОУ «Мачадинская СОШ»</v>
      </c>
      <c r="C623" s="79">
        <v>29</v>
      </c>
      <c r="D623" s="79">
        <v>20</v>
      </c>
      <c r="E623" s="79">
        <v>19</v>
      </c>
      <c r="F623" s="79">
        <v>21</v>
      </c>
      <c r="G623" s="79">
        <v>20</v>
      </c>
      <c r="H623" s="79">
        <v>24</v>
      </c>
      <c r="I623" s="79">
        <v>1</v>
      </c>
      <c r="J623" s="79">
        <v>1</v>
      </c>
      <c r="K623" s="79">
        <v>28</v>
      </c>
      <c r="L623" s="79">
        <v>28</v>
      </c>
      <c r="M623" s="79">
        <v>23</v>
      </c>
      <c r="N623" s="79">
        <v>22</v>
      </c>
      <c r="O623" s="79">
        <v>26</v>
      </c>
      <c r="P623" s="79">
        <v>24</v>
      </c>
      <c r="Q623" s="79">
        <v>28</v>
      </c>
      <c r="T623" s="86">
        <f>A623</f>
        <v>622</v>
      </c>
      <c r="U623" s="86" t="str">
        <f>B623</f>
        <v>МКОУ «Мачадинская СОШ»</v>
      </c>
      <c r="V623" s="87">
        <f>G623/F623</f>
        <v>0.95238095238095233</v>
      </c>
      <c r="W623" s="87">
        <f>E623/D623</f>
        <v>0.95</v>
      </c>
      <c r="X623" s="87">
        <f>H623/$C623</f>
        <v>0.82758620689655171</v>
      </c>
      <c r="Y623" s="87">
        <f>J623/I623</f>
        <v>1</v>
      </c>
      <c r="Z623" s="87">
        <f>K623/$C623</f>
        <v>0.96551724137931039</v>
      </c>
      <c r="AA623" s="87">
        <f>L623/$C623</f>
        <v>0.96551724137931039</v>
      </c>
      <c r="AB623" s="87">
        <f>N623/M623</f>
        <v>0.95652173913043481</v>
      </c>
      <c r="AC623" s="87">
        <f>O623/$C623</f>
        <v>0.89655172413793105</v>
      </c>
      <c r="AD623" s="87">
        <f>P623/$C623</f>
        <v>0.82758620689655171</v>
      </c>
      <c r="AE623" s="87">
        <f>Q623/$C623</f>
        <v>0.96551724137931039</v>
      </c>
    </row>
    <row r="624" spans="1:31" x14ac:dyDescent="0.2">
      <c r="A624" s="46">
        <f>'бланки '!D628</f>
        <v>623</v>
      </c>
      <c r="B624" s="82" t="str">
        <f>'бланки '!C628</f>
        <v>МКОУ «Тидибская СОШ»</v>
      </c>
      <c r="C624" s="79">
        <v>64</v>
      </c>
      <c r="D624" s="79">
        <v>50</v>
      </c>
      <c r="E624" s="79">
        <v>49</v>
      </c>
      <c r="F624" s="79">
        <v>53</v>
      </c>
      <c r="G624" s="79">
        <v>50</v>
      </c>
      <c r="H624" s="79">
        <v>60</v>
      </c>
      <c r="I624" s="79">
        <v>9</v>
      </c>
      <c r="J624" s="79">
        <v>9</v>
      </c>
      <c r="K624" s="79">
        <v>62</v>
      </c>
      <c r="L624" s="79">
        <v>64</v>
      </c>
      <c r="M624" s="79">
        <v>49</v>
      </c>
      <c r="N624" s="79">
        <v>49</v>
      </c>
      <c r="O624" s="79">
        <v>62</v>
      </c>
      <c r="P624" s="79">
        <v>62</v>
      </c>
      <c r="Q624" s="79">
        <v>61</v>
      </c>
      <c r="T624" s="86">
        <f>A624</f>
        <v>623</v>
      </c>
      <c r="U624" s="86" t="str">
        <f>B624</f>
        <v>МКОУ «Тидибская СОШ»</v>
      </c>
      <c r="V624" s="87">
        <f>G624/F624</f>
        <v>0.94339622641509435</v>
      </c>
      <c r="W624" s="87">
        <f>E624/D624</f>
        <v>0.98</v>
      </c>
      <c r="X624" s="87">
        <f>H624/$C624</f>
        <v>0.9375</v>
      </c>
      <c r="Y624" s="87">
        <f>J624/I624</f>
        <v>1</v>
      </c>
      <c r="Z624" s="87">
        <f>K624/$C624</f>
        <v>0.96875</v>
      </c>
      <c r="AA624" s="87">
        <f>L624/$C624</f>
        <v>1</v>
      </c>
      <c r="AB624" s="87">
        <f>N624/M624</f>
        <v>1</v>
      </c>
      <c r="AC624" s="87">
        <f>O624/$C624</f>
        <v>0.96875</v>
      </c>
      <c r="AD624" s="87">
        <f>P624/$C624</f>
        <v>0.96875</v>
      </c>
      <c r="AE624" s="87">
        <f>Q624/$C624</f>
        <v>0.953125</v>
      </c>
    </row>
    <row r="625" spans="1:31" x14ac:dyDescent="0.2">
      <c r="A625" s="46">
        <f>'бланки '!D629</f>
        <v>624</v>
      </c>
      <c r="B625" s="82" t="str">
        <f>'бланки '!C629</f>
        <v>МКОУ «Тляхская СОШ»</v>
      </c>
      <c r="C625" s="79">
        <v>18</v>
      </c>
      <c r="D625" s="79">
        <v>11</v>
      </c>
      <c r="E625" s="79">
        <v>11</v>
      </c>
      <c r="F625" s="79">
        <v>10</v>
      </c>
      <c r="G625" s="79">
        <v>8</v>
      </c>
      <c r="H625" s="79">
        <v>14</v>
      </c>
      <c r="I625" s="79">
        <v>1</v>
      </c>
      <c r="J625" s="79">
        <v>1</v>
      </c>
      <c r="K625" s="79">
        <v>17</v>
      </c>
      <c r="L625" s="79">
        <v>16</v>
      </c>
      <c r="M625" s="79">
        <v>11</v>
      </c>
      <c r="N625" s="79">
        <v>11</v>
      </c>
      <c r="O625" s="79">
        <v>17</v>
      </c>
      <c r="P625" s="79">
        <v>18</v>
      </c>
      <c r="Q625" s="79">
        <v>14</v>
      </c>
      <c r="T625" s="86">
        <f>A625</f>
        <v>624</v>
      </c>
      <c r="U625" s="86" t="str">
        <f>B625</f>
        <v>МКОУ «Тляхская СОШ»</v>
      </c>
      <c r="V625" s="87">
        <f>G625/F625</f>
        <v>0.8</v>
      </c>
      <c r="W625" s="87">
        <f>E625/D625</f>
        <v>1</v>
      </c>
      <c r="X625" s="87">
        <f>H625/$C625</f>
        <v>0.77777777777777779</v>
      </c>
      <c r="Y625" s="87">
        <f>J625/I625</f>
        <v>1</v>
      </c>
      <c r="Z625" s="87">
        <f>K625/$C625</f>
        <v>0.94444444444444442</v>
      </c>
      <c r="AA625" s="87">
        <f>L625/$C625</f>
        <v>0.88888888888888884</v>
      </c>
      <c r="AB625" s="87">
        <f>N625/M625</f>
        <v>1</v>
      </c>
      <c r="AC625" s="87">
        <f>O625/$C625</f>
        <v>0.94444444444444442</v>
      </c>
      <c r="AD625" s="87">
        <f>P625/$C625</f>
        <v>1</v>
      </c>
      <c r="AE625" s="87">
        <f>Q625/$C625</f>
        <v>0.77777777777777779</v>
      </c>
    </row>
    <row r="626" spans="1:31" x14ac:dyDescent="0.2">
      <c r="A626" s="46">
        <f>'бланки '!D630</f>
        <v>625</v>
      </c>
      <c r="B626" s="82" t="str">
        <f>'бланки '!C630</f>
        <v>МКОУ «Тогохская СОШ»</v>
      </c>
      <c r="C626" s="79">
        <v>9</v>
      </c>
      <c r="D626" s="79">
        <v>5</v>
      </c>
      <c r="E626" s="79">
        <v>5</v>
      </c>
      <c r="F626" s="79">
        <v>4</v>
      </c>
      <c r="G626" s="79">
        <v>3</v>
      </c>
      <c r="H626" s="79">
        <v>7</v>
      </c>
      <c r="I626" s="79">
        <v>1</v>
      </c>
      <c r="J626" s="79">
        <v>1</v>
      </c>
      <c r="K626" s="79">
        <v>8</v>
      </c>
      <c r="L626" s="79">
        <v>7</v>
      </c>
      <c r="M626" s="79">
        <v>2</v>
      </c>
      <c r="N626" s="79">
        <v>2</v>
      </c>
      <c r="O626" s="79">
        <v>7</v>
      </c>
      <c r="P626" s="79">
        <v>9</v>
      </c>
      <c r="Q626" s="79">
        <v>7</v>
      </c>
      <c r="T626" s="86">
        <f>A626</f>
        <v>625</v>
      </c>
      <c r="U626" s="86" t="str">
        <f>B626</f>
        <v>МКОУ «Тогохская СОШ»</v>
      </c>
      <c r="V626" s="87">
        <f>G626/F626</f>
        <v>0.75</v>
      </c>
      <c r="W626" s="87">
        <f>E626/D626</f>
        <v>1</v>
      </c>
      <c r="X626" s="87">
        <f>H626/$C626</f>
        <v>0.77777777777777779</v>
      </c>
      <c r="Y626" s="87">
        <f>J626/I626</f>
        <v>1</v>
      </c>
      <c r="Z626" s="87">
        <f>K626/$C626</f>
        <v>0.88888888888888884</v>
      </c>
      <c r="AA626" s="87">
        <f>L626/$C626</f>
        <v>0.77777777777777779</v>
      </c>
      <c r="AB626" s="87">
        <f>N626/M626</f>
        <v>1</v>
      </c>
      <c r="AC626" s="87">
        <f>O626/$C626</f>
        <v>0.77777777777777779</v>
      </c>
      <c r="AD626" s="87">
        <f>P626/$C626</f>
        <v>1</v>
      </c>
      <c r="AE626" s="87">
        <f>Q626/$C626</f>
        <v>0.77777777777777779</v>
      </c>
    </row>
    <row r="627" spans="1:31" x14ac:dyDescent="0.2">
      <c r="A627" s="46">
        <f>'бланки '!D631</f>
        <v>626</v>
      </c>
      <c r="B627" s="82" t="str">
        <f>'бланки '!C631</f>
        <v>МКОУ «Урадинская СОШ»</v>
      </c>
      <c r="C627" s="79">
        <v>26</v>
      </c>
      <c r="D627" s="79">
        <v>17</v>
      </c>
      <c r="E627" s="79">
        <v>15</v>
      </c>
      <c r="F627" s="79">
        <v>16</v>
      </c>
      <c r="G627" s="79">
        <v>14</v>
      </c>
      <c r="H627" s="79">
        <v>22</v>
      </c>
      <c r="I627" s="79">
        <v>5</v>
      </c>
      <c r="J627" s="79">
        <v>4</v>
      </c>
      <c r="K627" s="79">
        <v>22</v>
      </c>
      <c r="L627" s="79">
        <v>24</v>
      </c>
      <c r="M627" s="79">
        <v>13</v>
      </c>
      <c r="N627" s="79">
        <v>11</v>
      </c>
      <c r="O627" s="79">
        <v>25</v>
      </c>
      <c r="P627" s="79">
        <v>23</v>
      </c>
      <c r="Q627" s="79">
        <v>25</v>
      </c>
      <c r="T627" s="86">
        <f>A627</f>
        <v>626</v>
      </c>
      <c r="U627" s="86" t="str">
        <f>B627</f>
        <v>МКОУ «Урадинская СОШ»</v>
      </c>
      <c r="V627" s="87">
        <f>G627/F627</f>
        <v>0.875</v>
      </c>
      <c r="W627" s="87">
        <f>E627/D627</f>
        <v>0.88235294117647056</v>
      </c>
      <c r="X627" s="87">
        <f>H627/$C627</f>
        <v>0.84615384615384615</v>
      </c>
      <c r="Y627" s="87">
        <f>J627/I627</f>
        <v>0.8</v>
      </c>
      <c r="Z627" s="87">
        <f>K627/$C627</f>
        <v>0.84615384615384615</v>
      </c>
      <c r="AA627" s="87">
        <f>L627/$C627</f>
        <v>0.92307692307692313</v>
      </c>
      <c r="AB627" s="87">
        <f>N627/M627</f>
        <v>0.84615384615384615</v>
      </c>
      <c r="AC627" s="87">
        <f>O627/$C627</f>
        <v>0.96153846153846156</v>
      </c>
      <c r="AD627" s="87">
        <f>P627/$C627</f>
        <v>0.88461538461538458</v>
      </c>
      <c r="AE627" s="87">
        <f>Q627/$C627</f>
        <v>0.96153846153846156</v>
      </c>
    </row>
    <row r="628" spans="1:31" x14ac:dyDescent="0.2">
      <c r="A628" s="46">
        <f>'бланки '!D632</f>
        <v>627</v>
      </c>
      <c r="B628" s="82" t="str">
        <f>'бланки '!C632</f>
        <v>МКОУ «В/Колобская СОШ»</v>
      </c>
      <c r="C628" s="79">
        <v>11</v>
      </c>
      <c r="D628" s="79">
        <v>7</v>
      </c>
      <c r="E628" s="79">
        <v>6</v>
      </c>
      <c r="F628" s="79">
        <v>2</v>
      </c>
      <c r="G628" s="79">
        <v>2</v>
      </c>
      <c r="H628" s="79">
        <v>9</v>
      </c>
      <c r="I628" s="79">
        <v>1</v>
      </c>
      <c r="J628" s="79">
        <v>1</v>
      </c>
      <c r="K628" s="79">
        <v>9</v>
      </c>
      <c r="L628" s="79">
        <v>11</v>
      </c>
      <c r="M628" s="79">
        <v>7</v>
      </c>
      <c r="N628" s="79">
        <v>7</v>
      </c>
      <c r="O628" s="79">
        <v>11</v>
      </c>
      <c r="P628" s="79">
        <v>9</v>
      </c>
      <c r="Q628" s="79">
        <v>9</v>
      </c>
      <c r="T628" s="86">
        <f>A628</f>
        <v>627</v>
      </c>
      <c r="U628" s="86" t="str">
        <f>B628</f>
        <v>МКОУ «В/Колобская СОШ»</v>
      </c>
      <c r="V628" s="87">
        <f>G628/F628</f>
        <v>1</v>
      </c>
      <c r="W628" s="87">
        <f>E628/D628</f>
        <v>0.8571428571428571</v>
      </c>
      <c r="X628" s="87">
        <f>H628/$C628</f>
        <v>0.81818181818181823</v>
      </c>
      <c r="Y628" s="87">
        <f>J628/I628</f>
        <v>1</v>
      </c>
      <c r="Z628" s="87">
        <f>K628/$C628</f>
        <v>0.81818181818181823</v>
      </c>
      <c r="AA628" s="87">
        <f>L628/$C628</f>
        <v>1</v>
      </c>
      <c r="AB628" s="87">
        <f>N628/M628</f>
        <v>1</v>
      </c>
      <c r="AC628" s="87">
        <f>O628/$C628</f>
        <v>1</v>
      </c>
      <c r="AD628" s="87">
        <f>P628/$C628</f>
        <v>0.81818181818181823</v>
      </c>
      <c r="AE628" s="87">
        <f>Q628/$C628</f>
        <v>0.81818181818181823</v>
      </c>
    </row>
    <row r="629" spans="1:31" x14ac:dyDescent="0.2">
      <c r="A629" s="46">
        <f>'бланки '!D633</f>
        <v>628</v>
      </c>
      <c r="B629" s="82" t="str">
        <f>'бланки '!C633</f>
        <v>МКОУ «Дагбашская ООШ»</v>
      </c>
      <c r="C629" s="79">
        <v>18</v>
      </c>
      <c r="D629" s="79">
        <v>10</v>
      </c>
      <c r="E629" s="79">
        <v>8</v>
      </c>
      <c r="F629" s="79">
        <v>8</v>
      </c>
      <c r="G629" s="79">
        <v>6</v>
      </c>
      <c r="H629" s="79">
        <v>14</v>
      </c>
      <c r="I629" s="79">
        <v>1</v>
      </c>
      <c r="J629" s="79">
        <v>1</v>
      </c>
      <c r="K629" s="79">
        <v>16</v>
      </c>
      <c r="L629" s="79">
        <v>17</v>
      </c>
      <c r="M629" s="79">
        <v>10</v>
      </c>
      <c r="N629" s="79">
        <v>8</v>
      </c>
      <c r="O629" s="79">
        <v>16</v>
      </c>
      <c r="P629" s="79">
        <v>14</v>
      </c>
      <c r="Q629" s="79">
        <v>15</v>
      </c>
      <c r="T629" s="86">
        <f>A629</f>
        <v>628</v>
      </c>
      <c r="U629" s="86" t="str">
        <f>B629</f>
        <v>МКОУ «Дагбашская ООШ»</v>
      </c>
      <c r="V629" s="87">
        <f>G629/F629</f>
        <v>0.75</v>
      </c>
      <c r="W629" s="87">
        <f>E629/D629</f>
        <v>0.8</v>
      </c>
      <c r="X629" s="87">
        <f>H629/$C629</f>
        <v>0.77777777777777779</v>
      </c>
      <c r="Y629" s="87">
        <f>J629/I629</f>
        <v>1</v>
      </c>
      <c r="Z629" s="87">
        <f>K629/$C629</f>
        <v>0.88888888888888884</v>
      </c>
      <c r="AA629" s="87">
        <f>L629/$C629</f>
        <v>0.94444444444444442</v>
      </c>
      <c r="AB629" s="87">
        <f>N629/M629</f>
        <v>0.8</v>
      </c>
      <c r="AC629" s="87">
        <f>O629/$C629</f>
        <v>0.88888888888888884</v>
      </c>
      <c r="AD629" s="87">
        <f>P629/$C629</f>
        <v>0.77777777777777779</v>
      </c>
      <c r="AE629" s="87">
        <f>Q629/$C629</f>
        <v>0.83333333333333337</v>
      </c>
    </row>
    <row r="630" spans="1:31" x14ac:dyDescent="0.2">
      <c r="A630" s="46">
        <f>'бланки '!D634</f>
        <v>629</v>
      </c>
      <c r="B630" s="82" t="str">
        <f>'бланки '!C634</f>
        <v>МКОУ «Куанибская ООШ»</v>
      </c>
      <c r="C630" s="79">
        <v>28</v>
      </c>
      <c r="D630" s="79">
        <v>19</v>
      </c>
      <c r="E630" s="79">
        <v>17</v>
      </c>
      <c r="F630" s="79">
        <v>10</v>
      </c>
      <c r="G630" s="79">
        <v>9</v>
      </c>
      <c r="H630" s="79">
        <v>21</v>
      </c>
      <c r="I630" s="79">
        <v>4</v>
      </c>
      <c r="J630" s="79">
        <v>3</v>
      </c>
      <c r="K630" s="79">
        <v>24</v>
      </c>
      <c r="L630" s="79">
        <v>27</v>
      </c>
      <c r="M630" s="79">
        <v>13</v>
      </c>
      <c r="N630" s="79">
        <v>11</v>
      </c>
      <c r="O630" s="79">
        <v>24</v>
      </c>
      <c r="P630" s="79">
        <v>24</v>
      </c>
      <c r="Q630" s="79">
        <v>24</v>
      </c>
      <c r="T630" s="86">
        <f>A630</f>
        <v>629</v>
      </c>
      <c r="U630" s="86" t="str">
        <f>B630</f>
        <v>МКОУ «Куанибская ООШ»</v>
      </c>
      <c r="V630" s="87">
        <f>G630/F630</f>
        <v>0.9</v>
      </c>
      <c r="W630" s="87">
        <f>E630/D630</f>
        <v>0.89473684210526316</v>
      </c>
      <c r="X630" s="87">
        <f>H630/$C630</f>
        <v>0.75</v>
      </c>
      <c r="Y630" s="87">
        <f>J630/I630</f>
        <v>0.75</v>
      </c>
      <c r="Z630" s="87">
        <f>K630/$C630</f>
        <v>0.8571428571428571</v>
      </c>
      <c r="AA630" s="87">
        <f>L630/$C630</f>
        <v>0.9642857142857143</v>
      </c>
      <c r="AB630" s="87">
        <f>N630/M630</f>
        <v>0.84615384615384615</v>
      </c>
      <c r="AC630" s="87">
        <f>O630/$C630</f>
        <v>0.8571428571428571</v>
      </c>
      <c r="AD630" s="87">
        <f>P630/$C630</f>
        <v>0.8571428571428571</v>
      </c>
      <c r="AE630" s="87">
        <f>Q630/$C630</f>
        <v>0.8571428571428571</v>
      </c>
    </row>
    <row r="631" spans="1:31" x14ac:dyDescent="0.2">
      <c r="A631" s="46">
        <f>'бланки '!D635</f>
        <v>630</v>
      </c>
      <c r="B631" s="82" t="str">
        <f>'бланки '!C635</f>
        <v>МКОУ «Зиурибская ООШ»</v>
      </c>
      <c r="C631" s="79">
        <v>10</v>
      </c>
      <c r="D631" s="79">
        <v>2</v>
      </c>
      <c r="E631" s="79">
        <v>2</v>
      </c>
      <c r="F631" s="79">
        <v>2</v>
      </c>
      <c r="G631" s="79">
        <v>2</v>
      </c>
      <c r="H631" s="79">
        <v>8</v>
      </c>
      <c r="I631" s="79">
        <v>2</v>
      </c>
      <c r="J631" s="79">
        <v>2</v>
      </c>
      <c r="K631" s="79">
        <v>9</v>
      </c>
      <c r="L631" s="79">
        <v>10</v>
      </c>
      <c r="M631" s="79">
        <v>2</v>
      </c>
      <c r="N631" s="79">
        <v>2</v>
      </c>
      <c r="O631" s="79">
        <v>10</v>
      </c>
      <c r="P631" s="79">
        <v>10</v>
      </c>
      <c r="Q631" s="79">
        <v>9</v>
      </c>
      <c r="T631" s="86">
        <f>A631</f>
        <v>630</v>
      </c>
      <c r="U631" s="86" t="str">
        <f>B631</f>
        <v>МКОУ «Зиурибская ООШ»</v>
      </c>
      <c r="V631" s="87">
        <f>G631/F631</f>
        <v>1</v>
      </c>
      <c r="W631" s="87">
        <f>E631/D631</f>
        <v>1</v>
      </c>
      <c r="X631" s="87">
        <f>H631/$C631</f>
        <v>0.8</v>
      </c>
      <c r="Y631" s="87">
        <f>J631/I631</f>
        <v>1</v>
      </c>
      <c r="Z631" s="87">
        <f>K631/$C631</f>
        <v>0.9</v>
      </c>
      <c r="AA631" s="87">
        <f>L631/$C631</f>
        <v>1</v>
      </c>
      <c r="AB631" s="87">
        <f>N631/M631</f>
        <v>1</v>
      </c>
      <c r="AC631" s="87">
        <f>O631/$C631</f>
        <v>1</v>
      </c>
      <c r="AD631" s="87">
        <f>P631/$C631</f>
        <v>1</v>
      </c>
      <c r="AE631" s="87">
        <f>Q631/$C631</f>
        <v>0.9</v>
      </c>
    </row>
    <row r="632" spans="1:31" x14ac:dyDescent="0.2">
      <c r="A632" s="46">
        <f>'бланки '!D636</f>
        <v>631</v>
      </c>
      <c r="B632" s="82" t="str">
        <f>'бланки '!C636</f>
        <v>МКОУ «Могохская ООШ»</v>
      </c>
      <c r="C632" s="79">
        <v>23</v>
      </c>
      <c r="D632" s="79">
        <v>15</v>
      </c>
      <c r="E632" s="79">
        <v>12</v>
      </c>
      <c r="F632" s="79">
        <v>8</v>
      </c>
      <c r="G632" s="79">
        <v>6</v>
      </c>
      <c r="H632" s="79">
        <v>18</v>
      </c>
      <c r="I632" s="79">
        <v>4</v>
      </c>
      <c r="J632" s="79">
        <v>3</v>
      </c>
      <c r="K632" s="79">
        <v>20</v>
      </c>
      <c r="L632" s="79">
        <v>20</v>
      </c>
      <c r="M632" s="79">
        <v>11</v>
      </c>
      <c r="N632" s="79">
        <v>9</v>
      </c>
      <c r="O632" s="79">
        <v>18</v>
      </c>
      <c r="P632" s="79">
        <v>22</v>
      </c>
      <c r="Q632" s="79">
        <v>21</v>
      </c>
      <c r="T632" s="86">
        <f>A632</f>
        <v>631</v>
      </c>
      <c r="U632" s="86" t="str">
        <f>B632</f>
        <v>МКОУ «Могохская ООШ»</v>
      </c>
      <c r="V632" s="87">
        <f>G632/F632</f>
        <v>0.75</v>
      </c>
      <c r="W632" s="87">
        <f>E632/D632</f>
        <v>0.8</v>
      </c>
      <c r="X632" s="87">
        <f>H632/$C632</f>
        <v>0.78260869565217395</v>
      </c>
      <c r="Y632" s="87">
        <f>J632/I632</f>
        <v>0.75</v>
      </c>
      <c r="Z632" s="87">
        <f>K632/$C632</f>
        <v>0.86956521739130432</v>
      </c>
      <c r="AA632" s="87">
        <f>L632/$C632</f>
        <v>0.86956521739130432</v>
      </c>
      <c r="AB632" s="87">
        <f>N632/M632</f>
        <v>0.81818181818181823</v>
      </c>
      <c r="AC632" s="87">
        <f>O632/$C632</f>
        <v>0.78260869565217395</v>
      </c>
      <c r="AD632" s="87">
        <f>P632/$C632</f>
        <v>0.95652173913043481</v>
      </c>
      <c r="AE632" s="87">
        <f>Q632/$C632</f>
        <v>0.91304347826086951</v>
      </c>
    </row>
    <row r="633" spans="1:31" x14ac:dyDescent="0.2">
      <c r="A633" s="46">
        <f>'бланки '!D637</f>
        <v>632</v>
      </c>
      <c r="B633" s="82" t="str">
        <f>'бланки '!C637</f>
        <v>МКОУ «Тлянубская ООШ»</v>
      </c>
      <c r="C633" s="79">
        <v>13</v>
      </c>
      <c r="D633" s="79">
        <v>10</v>
      </c>
      <c r="E633" s="79">
        <v>9</v>
      </c>
      <c r="F633" s="79">
        <v>4</v>
      </c>
      <c r="G633" s="79">
        <v>4</v>
      </c>
      <c r="H633" s="79">
        <v>12</v>
      </c>
      <c r="I633" s="79">
        <v>1</v>
      </c>
      <c r="J633" s="79">
        <v>1</v>
      </c>
      <c r="K633" s="79">
        <v>13</v>
      </c>
      <c r="L633" s="79">
        <v>13</v>
      </c>
      <c r="M633" s="79">
        <v>10</v>
      </c>
      <c r="N633" s="79">
        <v>10</v>
      </c>
      <c r="O633" s="79">
        <v>13</v>
      </c>
      <c r="P633" s="79">
        <v>13</v>
      </c>
      <c r="Q633" s="79">
        <v>13</v>
      </c>
      <c r="T633" s="86">
        <f>A633</f>
        <v>632</v>
      </c>
      <c r="U633" s="86" t="str">
        <f>B633</f>
        <v>МКОУ «Тлянубская ООШ»</v>
      </c>
      <c r="V633" s="87">
        <f>G633/F633</f>
        <v>1</v>
      </c>
      <c r="W633" s="87">
        <f>E633/D633</f>
        <v>0.9</v>
      </c>
      <c r="X633" s="87">
        <f>H633/$C633</f>
        <v>0.92307692307692313</v>
      </c>
      <c r="Y633" s="87">
        <f>J633/I633</f>
        <v>1</v>
      </c>
      <c r="Z633" s="87">
        <f>K633/$C633</f>
        <v>1</v>
      </c>
      <c r="AA633" s="87">
        <f>L633/$C633</f>
        <v>1</v>
      </c>
      <c r="AB633" s="87">
        <f>N633/M633</f>
        <v>1</v>
      </c>
      <c r="AC633" s="87">
        <f>O633/$C633</f>
        <v>1</v>
      </c>
      <c r="AD633" s="87">
        <f>P633/$C633</f>
        <v>1</v>
      </c>
      <c r="AE633" s="87">
        <f>Q633/$C633</f>
        <v>1</v>
      </c>
    </row>
    <row r="634" spans="1:31" x14ac:dyDescent="0.2">
      <c r="A634" s="46">
        <f>'бланки '!D638</f>
        <v>633</v>
      </c>
      <c r="B634" s="82" t="str">
        <f>'бланки '!C638</f>
        <v xml:space="preserve"> Ругельдинский сад</v>
      </c>
      <c r="C634" s="79">
        <v>6</v>
      </c>
      <c r="D634" s="79">
        <v>6</v>
      </c>
      <c r="E634" s="79">
        <v>6</v>
      </c>
      <c r="F634" s="79">
        <v>6</v>
      </c>
      <c r="G634" s="79">
        <v>6</v>
      </c>
      <c r="H634" s="79">
        <v>6</v>
      </c>
      <c r="I634" s="79">
        <v>1</v>
      </c>
      <c r="J634" s="79">
        <v>1</v>
      </c>
      <c r="K634" s="79">
        <v>6</v>
      </c>
      <c r="L634" s="79">
        <v>6</v>
      </c>
      <c r="M634" s="79">
        <v>6</v>
      </c>
      <c r="N634" s="79">
        <v>6</v>
      </c>
      <c r="O634" s="79">
        <v>6</v>
      </c>
      <c r="P634" s="79">
        <v>6</v>
      </c>
      <c r="Q634" s="79">
        <v>6</v>
      </c>
      <c r="T634" s="86">
        <f>A634</f>
        <v>633</v>
      </c>
      <c r="U634" s="86" t="str">
        <f>B634</f>
        <v xml:space="preserve"> Ругельдинский сад</v>
      </c>
      <c r="V634" s="87">
        <f>G634/F634</f>
        <v>1</v>
      </c>
      <c r="W634" s="87">
        <f>E634/D634</f>
        <v>1</v>
      </c>
      <c r="X634" s="87">
        <f>H634/$C634</f>
        <v>1</v>
      </c>
      <c r="Y634" s="87">
        <f>J634/I634</f>
        <v>1</v>
      </c>
      <c r="Z634" s="87">
        <f>K634/$C634</f>
        <v>1</v>
      </c>
      <c r="AA634" s="87">
        <f>L634/$C634</f>
        <v>1</v>
      </c>
      <c r="AB634" s="87">
        <f>N634/M634</f>
        <v>1</v>
      </c>
      <c r="AC634" s="87">
        <f>O634/$C634</f>
        <v>1</v>
      </c>
      <c r="AD634" s="87">
        <f>P634/$C634</f>
        <v>1</v>
      </c>
      <c r="AE634" s="87">
        <f>Q634/$C634</f>
        <v>1</v>
      </c>
    </row>
    <row r="635" spans="1:31" x14ac:dyDescent="0.2">
      <c r="A635" s="46">
        <f>'бланки '!D639</f>
        <v>634</v>
      </c>
      <c r="B635" s="82" t="str">
        <f>'бланки '!C639</f>
        <v xml:space="preserve"> Сомодинский д/сад</v>
      </c>
      <c r="C635" s="79">
        <v>4</v>
      </c>
      <c r="D635" s="79">
        <v>4</v>
      </c>
      <c r="E635" s="79">
        <v>4</v>
      </c>
      <c r="F635" s="79">
        <v>3</v>
      </c>
      <c r="G635" s="79">
        <v>3</v>
      </c>
      <c r="H635" s="79">
        <v>3</v>
      </c>
      <c r="I635" s="79">
        <v>1</v>
      </c>
      <c r="J635" s="79">
        <v>1</v>
      </c>
      <c r="K635" s="79">
        <v>3</v>
      </c>
      <c r="L635" s="79">
        <v>3</v>
      </c>
      <c r="M635" s="79">
        <v>3</v>
      </c>
      <c r="N635" s="79">
        <v>3</v>
      </c>
      <c r="O635" s="79">
        <v>3</v>
      </c>
      <c r="P635" s="79">
        <v>3</v>
      </c>
      <c r="Q635" s="79">
        <v>3</v>
      </c>
      <c r="T635" s="86">
        <f>A635</f>
        <v>634</v>
      </c>
      <c r="U635" s="86" t="str">
        <f>B635</f>
        <v xml:space="preserve"> Сомодинский д/сад</v>
      </c>
      <c r="V635" s="87">
        <f>G635/F635</f>
        <v>1</v>
      </c>
      <c r="W635" s="87">
        <f>E635/D635</f>
        <v>1</v>
      </c>
      <c r="X635" s="87">
        <f>H635/$C635</f>
        <v>0.75</v>
      </c>
      <c r="Y635" s="87">
        <f>J635/I635</f>
        <v>1</v>
      </c>
      <c r="Z635" s="87">
        <f>K635/$C635</f>
        <v>0.75</v>
      </c>
      <c r="AA635" s="87">
        <f>L635/$C635</f>
        <v>0.75</v>
      </c>
      <c r="AB635" s="87">
        <f>N635/M635</f>
        <v>1</v>
      </c>
      <c r="AC635" s="87">
        <f>O635/$C635</f>
        <v>0.75</v>
      </c>
      <c r="AD635" s="87">
        <f>P635/$C635</f>
        <v>0.75</v>
      </c>
      <c r="AE635" s="87">
        <f>Q635/$C635</f>
        <v>0.75</v>
      </c>
    </row>
    <row r="636" spans="1:31" x14ac:dyDescent="0.2">
      <c r="A636" s="46">
        <f>'бланки '!D640</f>
        <v>635</v>
      </c>
      <c r="B636" s="82" t="str">
        <f>'бланки '!C640</f>
        <v xml:space="preserve"> Урадинский д/сад</v>
      </c>
      <c r="C636" s="79">
        <v>12</v>
      </c>
      <c r="D636" s="79">
        <v>9</v>
      </c>
      <c r="E636" s="79">
        <v>7</v>
      </c>
      <c r="F636" s="79">
        <v>8</v>
      </c>
      <c r="G636" s="79">
        <v>8</v>
      </c>
      <c r="H636" s="79">
        <v>10</v>
      </c>
      <c r="I636" s="79">
        <v>2</v>
      </c>
      <c r="J636" s="79">
        <v>2</v>
      </c>
      <c r="K636" s="79">
        <v>11</v>
      </c>
      <c r="L636" s="79">
        <v>10</v>
      </c>
      <c r="M636" s="79">
        <v>10</v>
      </c>
      <c r="N636" s="79">
        <v>10</v>
      </c>
      <c r="O636" s="79">
        <v>9</v>
      </c>
      <c r="P636" s="79">
        <v>9</v>
      </c>
      <c r="Q636" s="79">
        <v>9</v>
      </c>
      <c r="T636" s="86">
        <f>A636</f>
        <v>635</v>
      </c>
      <c r="U636" s="86" t="str">
        <f>B636</f>
        <v xml:space="preserve"> Урадинский д/сад</v>
      </c>
      <c r="V636" s="87">
        <f>G636/F636</f>
        <v>1</v>
      </c>
      <c r="W636" s="87">
        <f>E636/D636</f>
        <v>0.77777777777777779</v>
      </c>
      <c r="X636" s="87">
        <f>H636/$C636</f>
        <v>0.83333333333333337</v>
      </c>
      <c r="Y636" s="87">
        <f>J636/I636</f>
        <v>1</v>
      </c>
      <c r="Z636" s="87">
        <f>K636/$C636</f>
        <v>0.91666666666666663</v>
      </c>
      <c r="AA636" s="87">
        <f>L636/$C636</f>
        <v>0.83333333333333337</v>
      </c>
      <c r="AB636" s="87">
        <f>N636/M636</f>
        <v>1</v>
      </c>
      <c r="AC636" s="87">
        <f>O636/$C636</f>
        <v>0.75</v>
      </c>
      <c r="AD636" s="87">
        <f>P636/$C636</f>
        <v>0.75</v>
      </c>
      <c r="AE636" s="87">
        <f>Q636/$C636</f>
        <v>0.75</v>
      </c>
    </row>
    <row r="637" spans="1:31" x14ac:dyDescent="0.2">
      <c r="A637" s="46">
        <f>'бланки '!D641</f>
        <v>636</v>
      </c>
      <c r="B637" s="82" t="str">
        <f>'бланки '!C641</f>
        <v xml:space="preserve"> Гентинский д/сад</v>
      </c>
      <c r="C637" s="79">
        <v>8</v>
      </c>
      <c r="D637" s="79">
        <v>5</v>
      </c>
      <c r="E637" s="79">
        <v>4</v>
      </c>
      <c r="F637" s="79">
        <v>5</v>
      </c>
      <c r="G637" s="79">
        <v>4</v>
      </c>
      <c r="H637" s="79">
        <v>6</v>
      </c>
      <c r="I637" s="79">
        <v>1</v>
      </c>
      <c r="J637" s="79">
        <v>1</v>
      </c>
      <c r="K637" s="79">
        <v>6</v>
      </c>
      <c r="L637" s="79">
        <v>6</v>
      </c>
      <c r="M637" s="79">
        <v>4</v>
      </c>
      <c r="N637" s="79">
        <v>3</v>
      </c>
      <c r="O637" s="79">
        <v>6</v>
      </c>
      <c r="P637" s="79">
        <v>6</v>
      </c>
      <c r="Q637" s="79">
        <v>6</v>
      </c>
      <c r="T637" s="86">
        <f>A637</f>
        <v>636</v>
      </c>
      <c r="U637" s="86" t="str">
        <f>B637</f>
        <v xml:space="preserve"> Гентинский д/сад</v>
      </c>
      <c r="V637" s="87">
        <f>G637/F637</f>
        <v>0.8</v>
      </c>
      <c r="W637" s="87">
        <f>E637/D637</f>
        <v>0.8</v>
      </c>
      <c r="X637" s="87">
        <f>H637/$C637</f>
        <v>0.75</v>
      </c>
      <c r="Y637" s="87">
        <f>J637/I637</f>
        <v>1</v>
      </c>
      <c r="Z637" s="87">
        <f>K637/$C637</f>
        <v>0.75</v>
      </c>
      <c r="AA637" s="87">
        <f>L637/$C637</f>
        <v>0.75</v>
      </c>
      <c r="AB637" s="87">
        <f>N637/M637</f>
        <v>0.75</v>
      </c>
      <c r="AC637" s="87">
        <f>O637/$C637</f>
        <v>0.75</v>
      </c>
      <c r="AD637" s="87">
        <f>P637/$C637</f>
        <v>0.75</v>
      </c>
      <c r="AE637" s="87">
        <f>Q637/$C637</f>
        <v>0.75</v>
      </c>
    </row>
    <row r="638" spans="1:31" x14ac:dyDescent="0.2">
      <c r="A638" s="46">
        <f>'бланки '!D642</f>
        <v>637</v>
      </c>
      <c r="B638" s="82" t="str">
        <f>'бланки '!C642</f>
        <v>МКДОУ "Голотлинский детский сад"</v>
      </c>
      <c r="C638" s="79">
        <v>32</v>
      </c>
      <c r="D638" s="79">
        <v>12</v>
      </c>
      <c r="E638" s="79">
        <v>9</v>
      </c>
      <c r="F638" s="79">
        <v>12</v>
      </c>
      <c r="G638" s="79">
        <v>9</v>
      </c>
      <c r="H638" s="79">
        <v>24</v>
      </c>
      <c r="I638" s="79">
        <v>3</v>
      </c>
      <c r="J638" s="79">
        <v>2</v>
      </c>
      <c r="K638" s="79">
        <v>24</v>
      </c>
      <c r="L638" s="79">
        <v>24</v>
      </c>
      <c r="M638" s="79">
        <v>17</v>
      </c>
      <c r="N638" s="79">
        <v>13</v>
      </c>
      <c r="O638" s="79">
        <v>24</v>
      </c>
      <c r="P638" s="79">
        <v>24</v>
      </c>
      <c r="Q638" s="79">
        <v>24</v>
      </c>
      <c r="T638" s="86">
        <f>A638</f>
        <v>637</v>
      </c>
      <c r="U638" s="86" t="str">
        <f>B638</f>
        <v>МКДОУ "Голотлинский детский сад"</v>
      </c>
      <c r="V638" s="87">
        <f>G638/F638</f>
        <v>0.75</v>
      </c>
      <c r="W638" s="87">
        <f>E638/D638</f>
        <v>0.75</v>
      </c>
      <c r="X638" s="87">
        <f>H638/$C638</f>
        <v>0.75</v>
      </c>
      <c r="Y638" s="87">
        <f>J638/I638</f>
        <v>0.66666666666666663</v>
      </c>
      <c r="Z638" s="87">
        <f>K638/$C638</f>
        <v>0.75</v>
      </c>
      <c r="AA638" s="87">
        <f>L638/$C638</f>
        <v>0.75</v>
      </c>
      <c r="AB638" s="87">
        <f>N638/M638</f>
        <v>0.76470588235294112</v>
      </c>
      <c r="AC638" s="87">
        <f>O638/$C638</f>
        <v>0.75</v>
      </c>
      <c r="AD638" s="87">
        <f>P638/$C638</f>
        <v>0.75</v>
      </c>
      <c r="AE638" s="87">
        <f>Q638/$C638</f>
        <v>0.75</v>
      </c>
    </row>
    <row r="639" spans="1:31" x14ac:dyDescent="0.2">
      <c r="A639" s="46">
        <f>'бланки '!D643</f>
        <v>638</v>
      </c>
      <c r="B639" s="82" t="str">
        <f>'бланки '!C643</f>
        <v>МКДОУ "Телетлинский детский  сад"</v>
      </c>
      <c r="C639" s="79">
        <v>13</v>
      </c>
      <c r="D639" s="79">
        <v>12</v>
      </c>
      <c r="E639" s="79">
        <v>12</v>
      </c>
      <c r="F639" s="79">
        <v>12</v>
      </c>
      <c r="G639" s="79">
        <v>11</v>
      </c>
      <c r="H639" s="79">
        <v>11</v>
      </c>
      <c r="I639" s="79">
        <v>1</v>
      </c>
      <c r="J639" s="79">
        <v>1</v>
      </c>
      <c r="K639" s="79">
        <v>13</v>
      </c>
      <c r="L639" s="79">
        <v>13</v>
      </c>
      <c r="M639" s="79">
        <v>12</v>
      </c>
      <c r="N639" s="79">
        <v>12</v>
      </c>
      <c r="O639" s="79">
        <v>11</v>
      </c>
      <c r="P639" s="79">
        <v>13</v>
      </c>
      <c r="Q639" s="79">
        <v>12</v>
      </c>
      <c r="T639" s="86">
        <f>A639</f>
        <v>638</v>
      </c>
      <c r="U639" s="86" t="str">
        <f>B639</f>
        <v>МКДОУ "Телетлинский детский  сад"</v>
      </c>
      <c r="V639" s="87">
        <f>G639/F639</f>
        <v>0.91666666666666663</v>
      </c>
      <c r="W639" s="87">
        <f>E639/D639</f>
        <v>1</v>
      </c>
      <c r="X639" s="87">
        <f>H639/$C639</f>
        <v>0.84615384615384615</v>
      </c>
      <c r="Y639" s="87">
        <f>J639/I639</f>
        <v>1</v>
      </c>
      <c r="Z639" s="87">
        <f>K639/$C639</f>
        <v>1</v>
      </c>
      <c r="AA639" s="87">
        <f>L639/$C639</f>
        <v>1</v>
      </c>
      <c r="AB639" s="87">
        <f>N639/M639</f>
        <v>1</v>
      </c>
      <c r="AC639" s="87">
        <f>O639/$C639</f>
        <v>0.84615384615384615</v>
      </c>
      <c r="AD639" s="87">
        <f>P639/$C639</f>
        <v>1</v>
      </c>
      <c r="AE639" s="87">
        <f>Q639/$C639</f>
        <v>0.92307692307692313</v>
      </c>
    </row>
    <row r="640" spans="1:31" x14ac:dyDescent="0.2">
      <c r="A640" s="46">
        <f>'бланки '!D644</f>
        <v>639</v>
      </c>
      <c r="B640" s="82" t="str">
        <f>'бланки '!C644</f>
        <v>МКДОУ "Верхне-Батлухский детский сад"</v>
      </c>
      <c r="C640" s="79">
        <v>8</v>
      </c>
      <c r="D640" s="79">
        <v>5</v>
      </c>
      <c r="E640" s="79">
        <v>4</v>
      </c>
      <c r="F640" s="79">
        <v>4</v>
      </c>
      <c r="G640" s="79">
        <v>3</v>
      </c>
      <c r="H640" s="79">
        <v>6</v>
      </c>
      <c r="I640" s="79">
        <v>1</v>
      </c>
      <c r="J640" s="79">
        <v>1</v>
      </c>
      <c r="K640" s="79">
        <v>8</v>
      </c>
      <c r="L640" s="79">
        <v>8</v>
      </c>
      <c r="M640" s="79">
        <v>2</v>
      </c>
      <c r="N640" s="79">
        <v>2</v>
      </c>
      <c r="O640" s="79">
        <v>6</v>
      </c>
      <c r="P640" s="79">
        <v>7</v>
      </c>
      <c r="Q640" s="79">
        <v>6</v>
      </c>
      <c r="T640" s="86">
        <f>A640</f>
        <v>639</v>
      </c>
      <c r="U640" s="86" t="str">
        <f>B640</f>
        <v>МКДОУ "Верхне-Батлухский детский сад"</v>
      </c>
      <c r="V640" s="87">
        <f>G640/F640</f>
        <v>0.75</v>
      </c>
      <c r="W640" s="87">
        <f>E640/D640</f>
        <v>0.8</v>
      </c>
      <c r="X640" s="87">
        <f>H640/$C640</f>
        <v>0.75</v>
      </c>
      <c r="Y640" s="87">
        <f>J640/I640</f>
        <v>1</v>
      </c>
      <c r="Z640" s="87">
        <f>K640/$C640</f>
        <v>1</v>
      </c>
      <c r="AA640" s="87">
        <f>L640/$C640</f>
        <v>1</v>
      </c>
      <c r="AB640" s="87">
        <f>N640/M640</f>
        <v>1</v>
      </c>
      <c r="AC640" s="87">
        <f>O640/$C640</f>
        <v>0.75</v>
      </c>
      <c r="AD640" s="87">
        <f>P640/$C640</f>
        <v>0.875</v>
      </c>
      <c r="AE640" s="87">
        <f>Q640/$C640</f>
        <v>0.75</v>
      </c>
    </row>
    <row r="641" spans="1:31" x14ac:dyDescent="0.2">
      <c r="A641" s="46">
        <f>'бланки '!D645</f>
        <v>640</v>
      </c>
      <c r="B641" s="82" t="str">
        <f>'бланки '!C645</f>
        <v>МКУ ДО "Телетлинская ДЮСШ"</v>
      </c>
      <c r="C641" s="79">
        <v>104</v>
      </c>
      <c r="D641" s="79">
        <v>73</v>
      </c>
      <c r="E641" s="79">
        <v>73</v>
      </c>
      <c r="F641" s="79">
        <v>59</v>
      </c>
      <c r="G641" s="79">
        <v>56</v>
      </c>
      <c r="H641" s="79">
        <v>82</v>
      </c>
      <c r="I641" s="79">
        <v>6</v>
      </c>
      <c r="J641" s="79">
        <v>5</v>
      </c>
      <c r="K641" s="79">
        <v>96</v>
      </c>
      <c r="L641" s="79">
        <v>95</v>
      </c>
      <c r="M641" s="79">
        <v>62</v>
      </c>
      <c r="N641" s="79">
        <v>60</v>
      </c>
      <c r="O641" s="79">
        <v>93</v>
      </c>
      <c r="P641" s="79">
        <v>93</v>
      </c>
      <c r="Q641" s="79">
        <v>89</v>
      </c>
      <c r="T641" s="86">
        <f>A641</f>
        <v>640</v>
      </c>
      <c r="U641" s="86" t="str">
        <f>B641</f>
        <v>МКУ ДО "Телетлинская ДЮСШ"</v>
      </c>
      <c r="V641" s="87">
        <f>G641/F641</f>
        <v>0.94915254237288138</v>
      </c>
      <c r="W641" s="87">
        <f>E641/D641</f>
        <v>1</v>
      </c>
      <c r="X641" s="87">
        <f>H641/$C641</f>
        <v>0.78846153846153844</v>
      </c>
      <c r="Y641" s="87">
        <f>J641/I641</f>
        <v>0.83333333333333337</v>
      </c>
      <c r="Z641" s="87">
        <f>K641/$C641</f>
        <v>0.92307692307692313</v>
      </c>
      <c r="AA641" s="87">
        <f>L641/$C641</f>
        <v>0.91346153846153844</v>
      </c>
      <c r="AB641" s="87">
        <f>N641/M641</f>
        <v>0.967741935483871</v>
      </c>
      <c r="AC641" s="87">
        <f>O641/$C641</f>
        <v>0.89423076923076927</v>
      </c>
      <c r="AD641" s="87">
        <f>P641/$C641</f>
        <v>0.89423076923076927</v>
      </c>
      <c r="AE641" s="87">
        <f>Q641/$C641</f>
        <v>0.85576923076923073</v>
      </c>
    </row>
    <row r="642" spans="1:31" x14ac:dyDescent="0.2">
      <c r="A642" s="46">
        <f>'бланки '!D646</f>
        <v>641</v>
      </c>
      <c r="B642" s="82" t="str">
        <f>'бланки '!C646</f>
        <v>МКУ ДО "Школа искусств"</v>
      </c>
      <c r="C642" s="79">
        <v>124</v>
      </c>
      <c r="D642" s="79">
        <v>112</v>
      </c>
      <c r="E642" s="79">
        <v>111</v>
      </c>
      <c r="F642" s="79">
        <v>97</v>
      </c>
      <c r="G642" s="79">
        <v>93</v>
      </c>
      <c r="H642" s="79">
        <v>105</v>
      </c>
      <c r="I642" s="79">
        <v>5</v>
      </c>
      <c r="J642" s="79">
        <v>4</v>
      </c>
      <c r="K642" s="79">
        <v>119</v>
      </c>
      <c r="L642" s="79">
        <v>121</v>
      </c>
      <c r="M642" s="79">
        <v>97</v>
      </c>
      <c r="N642" s="79">
        <v>95</v>
      </c>
      <c r="O642" s="79">
        <v>119</v>
      </c>
      <c r="P642" s="79">
        <v>120</v>
      </c>
      <c r="Q642" s="79">
        <v>121</v>
      </c>
      <c r="T642" s="86">
        <f>A642</f>
        <v>641</v>
      </c>
      <c r="U642" s="86" t="str">
        <f>B642</f>
        <v>МКУ ДО "Школа искусств"</v>
      </c>
      <c r="V642" s="87">
        <f>G642/F642</f>
        <v>0.95876288659793818</v>
      </c>
      <c r="W642" s="87">
        <f>E642/D642</f>
        <v>0.9910714285714286</v>
      </c>
      <c r="X642" s="87">
        <f>H642/$C642</f>
        <v>0.84677419354838712</v>
      </c>
      <c r="Y642" s="87">
        <f>J642/I642</f>
        <v>0.8</v>
      </c>
      <c r="Z642" s="87">
        <f>K642/$C642</f>
        <v>0.95967741935483875</v>
      </c>
      <c r="AA642" s="87">
        <f>L642/$C642</f>
        <v>0.97580645161290325</v>
      </c>
      <c r="AB642" s="87">
        <f>N642/M642</f>
        <v>0.97938144329896903</v>
      </c>
      <c r="AC642" s="87">
        <f>O642/$C642</f>
        <v>0.95967741935483875</v>
      </c>
      <c r="AD642" s="87">
        <f>P642/$C642</f>
        <v>0.967741935483871</v>
      </c>
      <c r="AE642" s="87">
        <f>Q642/$C642</f>
        <v>0.97580645161290325</v>
      </c>
    </row>
    <row r="643" spans="1:31" x14ac:dyDescent="0.2">
      <c r="A643" s="46">
        <f>'бланки '!D647</f>
        <v>642</v>
      </c>
      <c r="B643" s="82" t="str">
        <f>'бланки '!C647</f>
        <v>МКДОУ "Ясли-сад №2 "Надежда"</v>
      </c>
      <c r="C643" s="79">
        <v>8</v>
      </c>
      <c r="D643" s="79">
        <v>3</v>
      </c>
      <c r="E643" s="79">
        <v>3</v>
      </c>
      <c r="F643" s="79">
        <v>4</v>
      </c>
      <c r="G643" s="79">
        <v>3</v>
      </c>
      <c r="H643" s="79">
        <v>6</v>
      </c>
      <c r="I643" s="79">
        <v>1</v>
      </c>
      <c r="J643" s="79">
        <v>1</v>
      </c>
      <c r="K643" s="79">
        <v>7</v>
      </c>
      <c r="L643" s="79">
        <v>6</v>
      </c>
      <c r="M643" s="79">
        <v>5</v>
      </c>
      <c r="N643" s="79">
        <v>4</v>
      </c>
      <c r="O643" s="79">
        <v>6</v>
      </c>
      <c r="P643" s="79">
        <v>7</v>
      </c>
      <c r="Q643" s="79">
        <v>6</v>
      </c>
      <c r="T643" s="86">
        <f>A643</f>
        <v>642</v>
      </c>
      <c r="U643" s="86" t="str">
        <f>B643</f>
        <v>МКДОУ "Ясли-сад №2 "Надежда"</v>
      </c>
      <c r="V643" s="87">
        <f>G643/F643</f>
        <v>0.75</v>
      </c>
      <c r="W643" s="87">
        <f>E643/D643</f>
        <v>1</v>
      </c>
      <c r="X643" s="87">
        <f>H643/$C643</f>
        <v>0.75</v>
      </c>
      <c r="Y643" s="87">
        <f>J643/I643</f>
        <v>1</v>
      </c>
      <c r="Z643" s="87">
        <f>K643/$C643</f>
        <v>0.875</v>
      </c>
      <c r="AA643" s="87">
        <f>L643/$C643</f>
        <v>0.75</v>
      </c>
      <c r="AB643" s="87">
        <f>N643/M643</f>
        <v>0.8</v>
      </c>
      <c r="AC643" s="87">
        <f>O643/$C643</f>
        <v>0.75</v>
      </c>
      <c r="AD643" s="87">
        <f>P643/$C643</f>
        <v>0.875</v>
      </c>
      <c r="AE643" s="87">
        <f>Q643/$C643</f>
        <v>0.75</v>
      </c>
    </row>
    <row r="644" spans="1:31" x14ac:dyDescent="0.2">
      <c r="A644" s="46">
        <f>'бланки '!D648</f>
        <v>643</v>
      </c>
      <c r="B644" s="82" t="str">
        <f>'бланки '!C648</f>
        <v>МБДОУ  "ДС №9 комбинированного вида"</v>
      </c>
      <c r="C644" s="79">
        <v>104</v>
      </c>
      <c r="D644" s="79">
        <v>69</v>
      </c>
      <c r="E644" s="79">
        <v>67</v>
      </c>
      <c r="F644" s="79">
        <v>61</v>
      </c>
      <c r="G644" s="79">
        <v>59</v>
      </c>
      <c r="H644" s="79">
        <v>77</v>
      </c>
      <c r="I644" s="79">
        <v>8</v>
      </c>
      <c r="J644" s="79">
        <v>7</v>
      </c>
      <c r="K644" s="79">
        <v>78</v>
      </c>
      <c r="L644" s="79">
        <v>85</v>
      </c>
      <c r="M644" s="79">
        <v>67</v>
      </c>
      <c r="N644" s="79">
        <v>58</v>
      </c>
      <c r="O644" s="79">
        <v>81</v>
      </c>
      <c r="P644" s="79">
        <v>79</v>
      </c>
      <c r="Q644" s="79">
        <v>83</v>
      </c>
      <c r="T644" s="86">
        <f>A644</f>
        <v>643</v>
      </c>
      <c r="U644" s="86" t="str">
        <f>B644</f>
        <v>МБДОУ  "ДС №9 комбинированного вида"</v>
      </c>
      <c r="V644" s="87">
        <f>G644/F644</f>
        <v>0.96721311475409832</v>
      </c>
      <c r="W644" s="87">
        <f>E644/D644</f>
        <v>0.97101449275362317</v>
      </c>
      <c r="X644" s="87">
        <f>H644/$C644</f>
        <v>0.74038461538461542</v>
      </c>
      <c r="Y644" s="87">
        <f>J644/I644</f>
        <v>0.875</v>
      </c>
      <c r="Z644" s="87">
        <f>K644/$C644</f>
        <v>0.75</v>
      </c>
      <c r="AA644" s="87">
        <f>L644/$C644</f>
        <v>0.81730769230769229</v>
      </c>
      <c r="AB644" s="87">
        <f>N644/M644</f>
        <v>0.86567164179104472</v>
      </c>
      <c r="AC644" s="87">
        <f>O644/$C644</f>
        <v>0.77884615384615385</v>
      </c>
      <c r="AD644" s="87">
        <f>P644/$C644</f>
        <v>0.75961538461538458</v>
      </c>
      <c r="AE644" s="87">
        <f>Q644/$C644</f>
        <v>0.79807692307692313</v>
      </c>
    </row>
    <row r="645" spans="1:31" x14ac:dyDescent="0.2">
      <c r="A645" s="46">
        <f>'бланки '!D649</f>
        <v>644</v>
      </c>
      <c r="B645" s="82" t="str">
        <f>'бланки '!C649</f>
        <v>МБДОУ "ДС №11 "ЧЕБУРАШКА"</v>
      </c>
      <c r="C645" s="79">
        <v>77</v>
      </c>
      <c r="D645" s="79">
        <v>73</v>
      </c>
      <c r="E645" s="79">
        <v>73</v>
      </c>
      <c r="F645" s="79">
        <v>70</v>
      </c>
      <c r="G645" s="79">
        <v>69</v>
      </c>
      <c r="H645" s="79">
        <v>76</v>
      </c>
      <c r="I645" s="79">
        <v>5</v>
      </c>
      <c r="J645" s="79">
        <v>4</v>
      </c>
      <c r="K645" s="79">
        <v>76</v>
      </c>
      <c r="L645" s="79">
        <v>75</v>
      </c>
      <c r="M645" s="79">
        <v>69</v>
      </c>
      <c r="N645" s="79">
        <v>69</v>
      </c>
      <c r="O645" s="79">
        <v>74</v>
      </c>
      <c r="P645" s="79">
        <v>75</v>
      </c>
      <c r="Q645" s="79">
        <v>76</v>
      </c>
      <c r="T645" s="86">
        <f>A645</f>
        <v>644</v>
      </c>
      <c r="U645" s="86" t="str">
        <f>B645</f>
        <v>МБДОУ "ДС №11 "ЧЕБУРАШКА"</v>
      </c>
      <c r="V645" s="87">
        <f>G645/F645</f>
        <v>0.98571428571428577</v>
      </c>
      <c r="W645" s="87">
        <f>E645/D645</f>
        <v>1</v>
      </c>
      <c r="X645" s="87">
        <f>H645/$C645</f>
        <v>0.98701298701298701</v>
      </c>
      <c r="Y645" s="87">
        <f>J645/I645</f>
        <v>0.8</v>
      </c>
      <c r="Z645" s="87">
        <f>K645/$C645</f>
        <v>0.98701298701298701</v>
      </c>
      <c r="AA645" s="87">
        <f>L645/$C645</f>
        <v>0.97402597402597402</v>
      </c>
      <c r="AB645" s="87">
        <f>N645/M645</f>
        <v>1</v>
      </c>
      <c r="AC645" s="87">
        <f>O645/$C645</f>
        <v>0.96103896103896103</v>
      </c>
      <c r="AD645" s="87">
        <f>P645/$C645</f>
        <v>0.97402597402597402</v>
      </c>
      <c r="AE645" s="87">
        <f>Q645/$C645</f>
        <v>0.98701298701298701</v>
      </c>
    </row>
    <row r="646" spans="1:31" x14ac:dyDescent="0.2">
      <c r="A646" s="46">
        <f>'бланки '!D650</f>
        <v>645</v>
      </c>
      <c r="B646" s="82" t="str">
        <f>'бланки '!C650</f>
        <v>МБДОУ «ДС № 12 присмотра и оздоровления для детей с туберкулезной интоксикацией»</v>
      </c>
      <c r="C646" s="79">
        <v>51</v>
      </c>
      <c r="D646" s="79">
        <v>47</v>
      </c>
      <c r="E646" s="79">
        <v>46</v>
      </c>
      <c r="F646" s="79">
        <v>30</v>
      </c>
      <c r="G646" s="79">
        <v>30</v>
      </c>
      <c r="H646" s="79">
        <v>48</v>
      </c>
      <c r="I646" s="79">
        <v>3</v>
      </c>
      <c r="J646" s="79">
        <v>3</v>
      </c>
      <c r="K646" s="79">
        <v>51</v>
      </c>
      <c r="L646" s="79">
        <v>51</v>
      </c>
      <c r="M646" s="79">
        <v>27</v>
      </c>
      <c r="N646" s="79">
        <v>27</v>
      </c>
      <c r="O646" s="79">
        <v>50</v>
      </c>
      <c r="P646" s="79">
        <v>51</v>
      </c>
      <c r="Q646" s="79">
        <v>49</v>
      </c>
      <c r="T646" s="86">
        <f>A646</f>
        <v>645</v>
      </c>
      <c r="U646" s="86" t="str">
        <f>B646</f>
        <v>МБДОУ «ДС № 12 присмотра и оздоровления для детей с туберкулезной интоксикацией»</v>
      </c>
      <c r="V646" s="87">
        <f>G646/F646</f>
        <v>1</v>
      </c>
      <c r="W646" s="87">
        <f>E646/D646</f>
        <v>0.97872340425531912</v>
      </c>
      <c r="X646" s="87">
        <f>H646/$C646</f>
        <v>0.94117647058823528</v>
      </c>
      <c r="Y646" s="87">
        <f>J646/I646</f>
        <v>1</v>
      </c>
      <c r="Z646" s="87">
        <f>K646/$C646</f>
        <v>1</v>
      </c>
      <c r="AA646" s="87">
        <f>L646/$C646</f>
        <v>1</v>
      </c>
      <c r="AB646" s="87">
        <f>N646/M646</f>
        <v>1</v>
      </c>
      <c r="AC646" s="87">
        <f>O646/$C646</f>
        <v>0.98039215686274506</v>
      </c>
      <c r="AD646" s="87">
        <f>P646/$C646</f>
        <v>1</v>
      </c>
      <c r="AE646" s="87">
        <f>Q646/$C646</f>
        <v>0.96078431372549022</v>
      </c>
    </row>
    <row r="647" spans="1:31" x14ac:dyDescent="0.2">
      <c r="A647" s="46">
        <f>'бланки '!D651</f>
        <v>646</v>
      </c>
      <c r="B647" s="82" t="str">
        <f>'бланки '!C651</f>
        <v>МБДОУ "ДС №29"</v>
      </c>
      <c r="C647" s="79">
        <v>69</v>
      </c>
      <c r="D647" s="79">
        <v>67</v>
      </c>
      <c r="E647" s="79">
        <v>67</v>
      </c>
      <c r="F647" s="79">
        <v>68</v>
      </c>
      <c r="G647" s="79">
        <v>68</v>
      </c>
      <c r="H647" s="79">
        <v>68</v>
      </c>
      <c r="I647" s="79">
        <v>9</v>
      </c>
      <c r="J647" s="79">
        <v>9</v>
      </c>
      <c r="K647" s="79">
        <v>68</v>
      </c>
      <c r="L647" s="79">
        <v>69</v>
      </c>
      <c r="M647" s="79">
        <v>67</v>
      </c>
      <c r="N647" s="79">
        <v>67</v>
      </c>
      <c r="O647" s="79">
        <v>69</v>
      </c>
      <c r="P647" s="79">
        <v>69</v>
      </c>
      <c r="Q647" s="79">
        <v>69</v>
      </c>
      <c r="T647" s="86">
        <f>A647</f>
        <v>646</v>
      </c>
      <c r="U647" s="86" t="str">
        <f>B647</f>
        <v>МБДОУ "ДС №29"</v>
      </c>
      <c r="V647" s="87">
        <f>G647/F647</f>
        <v>1</v>
      </c>
      <c r="W647" s="87">
        <f>E647/D647</f>
        <v>1</v>
      </c>
      <c r="X647" s="87">
        <f>H647/$C647</f>
        <v>0.98550724637681164</v>
      </c>
      <c r="Y647" s="87">
        <f>J647/I647</f>
        <v>1</v>
      </c>
      <c r="Z647" s="87">
        <f>K647/$C647</f>
        <v>0.98550724637681164</v>
      </c>
      <c r="AA647" s="87">
        <f>L647/$C647</f>
        <v>1</v>
      </c>
      <c r="AB647" s="87">
        <f>N647/M647</f>
        <v>1</v>
      </c>
      <c r="AC647" s="87">
        <f>O647/$C647</f>
        <v>1</v>
      </c>
      <c r="AD647" s="87">
        <f>P647/$C647</f>
        <v>1</v>
      </c>
      <c r="AE647" s="87">
        <f>Q647/$C647</f>
        <v>1</v>
      </c>
    </row>
    <row r="648" spans="1:31" x14ac:dyDescent="0.2">
      <c r="A648" s="46">
        <f>'бланки '!D652</f>
        <v>647</v>
      </c>
      <c r="B648" s="82" t="str">
        <f>'бланки '!C652</f>
        <v>МБДОУ " ДС № 40 "</v>
      </c>
      <c r="C648" s="79">
        <v>110</v>
      </c>
      <c r="D648" s="79">
        <v>87</v>
      </c>
      <c r="E648" s="79">
        <v>87</v>
      </c>
      <c r="F648" s="79">
        <v>69</v>
      </c>
      <c r="G648" s="79">
        <v>68</v>
      </c>
      <c r="H648" s="79">
        <v>104</v>
      </c>
      <c r="I648" s="79">
        <v>5</v>
      </c>
      <c r="J648" s="79">
        <v>5</v>
      </c>
      <c r="K648" s="79">
        <v>109</v>
      </c>
      <c r="L648" s="79">
        <v>107</v>
      </c>
      <c r="M648" s="79">
        <v>65</v>
      </c>
      <c r="N648" s="79">
        <v>65</v>
      </c>
      <c r="O648" s="79">
        <v>106</v>
      </c>
      <c r="P648" s="79">
        <v>109</v>
      </c>
      <c r="Q648" s="79">
        <v>105</v>
      </c>
      <c r="T648" s="86">
        <f>A648</f>
        <v>647</v>
      </c>
      <c r="U648" s="86" t="str">
        <f>B648</f>
        <v>МБДОУ " ДС № 40 "</v>
      </c>
      <c r="V648" s="87">
        <f>G648/F648</f>
        <v>0.98550724637681164</v>
      </c>
      <c r="W648" s="87">
        <f>E648/D648</f>
        <v>1</v>
      </c>
      <c r="X648" s="87">
        <f>H648/$C648</f>
        <v>0.94545454545454544</v>
      </c>
      <c r="Y648" s="87">
        <f>J648/I648</f>
        <v>1</v>
      </c>
      <c r="Z648" s="87">
        <f>K648/$C648</f>
        <v>0.99090909090909096</v>
      </c>
      <c r="AA648" s="87">
        <f>L648/$C648</f>
        <v>0.97272727272727277</v>
      </c>
      <c r="AB648" s="87">
        <f>N648/M648</f>
        <v>1</v>
      </c>
      <c r="AC648" s="87">
        <f>O648/$C648</f>
        <v>0.96363636363636362</v>
      </c>
      <c r="AD648" s="87">
        <f>P648/$C648</f>
        <v>0.99090909090909096</v>
      </c>
      <c r="AE648" s="87">
        <f>Q648/$C648</f>
        <v>0.95454545454545459</v>
      </c>
    </row>
    <row r="649" spans="1:31" x14ac:dyDescent="0.2">
      <c r="A649" s="46">
        <f>'бланки '!D653</f>
        <v>648</v>
      </c>
      <c r="B649" s="82" t="str">
        <f>'бланки '!C653</f>
        <v>МБДОУ "Центр развития ребенка - ДС № 43"</v>
      </c>
      <c r="C649" s="79">
        <v>241</v>
      </c>
      <c r="D649" s="79">
        <v>157</v>
      </c>
      <c r="E649" s="79">
        <v>153</v>
      </c>
      <c r="F649" s="79">
        <v>136</v>
      </c>
      <c r="G649" s="79">
        <v>129</v>
      </c>
      <c r="H649" s="79">
        <v>215</v>
      </c>
      <c r="I649" s="79">
        <v>17</v>
      </c>
      <c r="J649" s="79">
        <v>16</v>
      </c>
      <c r="K649" s="79">
        <v>222</v>
      </c>
      <c r="L649" s="79">
        <v>229</v>
      </c>
      <c r="M649" s="79">
        <v>110</v>
      </c>
      <c r="N649" s="79">
        <v>108</v>
      </c>
      <c r="O649" s="79">
        <v>222</v>
      </c>
      <c r="P649" s="79">
        <v>218</v>
      </c>
      <c r="Q649" s="79">
        <v>229</v>
      </c>
      <c r="T649" s="86">
        <f>A649</f>
        <v>648</v>
      </c>
      <c r="U649" s="86" t="str">
        <f>B649</f>
        <v>МБДОУ "Центр развития ребенка - ДС № 43"</v>
      </c>
      <c r="V649" s="87">
        <f>G649/F649</f>
        <v>0.94852941176470584</v>
      </c>
      <c r="W649" s="87">
        <f>E649/D649</f>
        <v>0.97452229299363058</v>
      </c>
      <c r="X649" s="87">
        <f>H649/$C649</f>
        <v>0.89211618257261416</v>
      </c>
      <c r="Y649" s="87">
        <f>J649/I649</f>
        <v>0.94117647058823528</v>
      </c>
      <c r="Z649" s="87">
        <f>K649/$C649</f>
        <v>0.92116182572614103</v>
      </c>
      <c r="AA649" s="87">
        <f>L649/$C649</f>
        <v>0.950207468879668</v>
      </c>
      <c r="AB649" s="87">
        <f>N649/M649</f>
        <v>0.98181818181818181</v>
      </c>
      <c r="AC649" s="87">
        <f>O649/$C649</f>
        <v>0.92116182572614103</v>
      </c>
      <c r="AD649" s="87">
        <f>P649/$C649</f>
        <v>0.9045643153526971</v>
      </c>
      <c r="AE649" s="87">
        <f>Q649/$C649</f>
        <v>0.950207468879668</v>
      </c>
    </row>
    <row r="650" spans="1:31" x14ac:dyDescent="0.2">
      <c r="A650" s="46">
        <f>'бланки '!D654</f>
        <v>649</v>
      </c>
      <c r="B650" s="82" t="str">
        <f>'бланки '!C654</f>
        <v>МБДОУ "ДС № 47" комбинированного вида</v>
      </c>
      <c r="C650" s="79">
        <v>264</v>
      </c>
      <c r="D650" s="79">
        <v>222</v>
      </c>
      <c r="E650" s="79">
        <v>218</v>
      </c>
      <c r="F650" s="79">
        <v>209</v>
      </c>
      <c r="G650" s="79">
        <v>203</v>
      </c>
      <c r="H650" s="79">
        <v>239</v>
      </c>
      <c r="I650" s="79">
        <v>52</v>
      </c>
      <c r="J650" s="79">
        <v>46</v>
      </c>
      <c r="K650" s="79">
        <v>257</v>
      </c>
      <c r="L650" s="79">
        <v>255</v>
      </c>
      <c r="M650" s="79">
        <v>168</v>
      </c>
      <c r="N650" s="79">
        <v>167</v>
      </c>
      <c r="O650" s="79">
        <v>246</v>
      </c>
      <c r="P650" s="79">
        <v>257</v>
      </c>
      <c r="Q650" s="79">
        <v>252</v>
      </c>
      <c r="T650" s="86">
        <f>A650</f>
        <v>649</v>
      </c>
      <c r="U650" s="86" t="str">
        <f>B650</f>
        <v>МБДОУ "ДС № 47" комбинированного вида</v>
      </c>
      <c r="V650" s="87">
        <f>G650/F650</f>
        <v>0.9712918660287081</v>
      </c>
      <c r="W650" s="87">
        <f>E650/D650</f>
        <v>0.98198198198198194</v>
      </c>
      <c r="X650" s="87">
        <f>H650/$C650</f>
        <v>0.90530303030303028</v>
      </c>
      <c r="Y650" s="87">
        <f>J650/I650</f>
        <v>0.88461538461538458</v>
      </c>
      <c r="Z650" s="87">
        <f>K650/$C650</f>
        <v>0.97348484848484851</v>
      </c>
      <c r="AA650" s="87">
        <f>L650/$C650</f>
        <v>0.96590909090909094</v>
      </c>
      <c r="AB650" s="87">
        <f>N650/M650</f>
        <v>0.99404761904761907</v>
      </c>
      <c r="AC650" s="87">
        <f>O650/$C650</f>
        <v>0.93181818181818177</v>
      </c>
      <c r="AD650" s="87">
        <f>P650/$C650</f>
        <v>0.97348484848484851</v>
      </c>
      <c r="AE650" s="87">
        <f>Q650/$C650</f>
        <v>0.95454545454545459</v>
      </c>
    </row>
    <row r="651" spans="1:31" x14ac:dyDescent="0.2">
      <c r="A651" s="46">
        <f>'бланки '!D655</f>
        <v>650</v>
      </c>
      <c r="B651" s="82" t="str">
        <f>'бланки '!C655</f>
        <v>МБДОУ "ДС №53 общеразвивающего вида"</v>
      </c>
      <c r="C651" s="79">
        <v>164</v>
      </c>
      <c r="D651" s="79">
        <v>137</v>
      </c>
      <c r="E651" s="79">
        <v>135</v>
      </c>
      <c r="F651" s="79">
        <v>114</v>
      </c>
      <c r="G651" s="79">
        <v>112</v>
      </c>
      <c r="H651" s="79">
        <v>160</v>
      </c>
      <c r="I651" s="79">
        <v>6</v>
      </c>
      <c r="J651" s="79">
        <v>4</v>
      </c>
      <c r="K651" s="79">
        <v>162</v>
      </c>
      <c r="L651" s="79">
        <v>160</v>
      </c>
      <c r="M651" s="79">
        <v>110</v>
      </c>
      <c r="N651" s="79">
        <v>108</v>
      </c>
      <c r="O651" s="79">
        <v>161</v>
      </c>
      <c r="P651" s="79">
        <v>161</v>
      </c>
      <c r="Q651" s="79">
        <v>161</v>
      </c>
      <c r="T651" s="86">
        <f>A651</f>
        <v>650</v>
      </c>
      <c r="U651" s="86" t="str">
        <f>B651</f>
        <v>МБДОУ "ДС №53 общеразвивающего вида"</v>
      </c>
      <c r="V651" s="87">
        <f>G651/F651</f>
        <v>0.98245614035087714</v>
      </c>
      <c r="W651" s="87">
        <f>E651/D651</f>
        <v>0.98540145985401462</v>
      </c>
      <c r="X651" s="87">
        <f>H651/$C651</f>
        <v>0.97560975609756095</v>
      </c>
      <c r="Y651" s="87">
        <f>J651/I651</f>
        <v>0.66666666666666663</v>
      </c>
      <c r="Z651" s="87">
        <f>K651/$C651</f>
        <v>0.98780487804878048</v>
      </c>
      <c r="AA651" s="87">
        <f>L651/$C651</f>
        <v>0.97560975609756095</v>
      </c>
      <c r="AB651" s="87">
        <f>N651/M651</f>
        <v>0.98181818181818181</v>
      </c>
      <c r="AC651" s="87">
        <f>O651/$C651</f>
        <v>0.98170731707317072</v>
      </c>
      <c r="AD651" s="87">
        <f>P651/$C651</f>
        <v>0.98170731707317072</v>
      </c>
      <c r="AE651" s="87">
        <f>Q651/$C651</f>
        <v>0.98170731707317072</v>
      </c>
    </row>
    <row r="652" spans="1:31" x14ac:dyDescent="0.2">
      <c r="A652" s="46">
        <f>'бланки '!D656</f>
        <v>651</v>
      </c>
      <c r="B652" s="82" t="str">
        <f>'бланки '!C656</f>
        <v>МБДОУ "ДС № 56"</v>
      </c>
      <c r="C652" s="79">
        <v>228</v>
      </c>
      <c r="D652" s="79">
        <v>184</v>
      </c>
      <c r="E652" s="79">
        <v>182</v>
      </c>
      <c r="F652" s="79">
        <v>166</v>
      </c>
      <c r="G652" s="79">
        <v>163</v>
      </c>
      <c r="H652" s="79">
        <v>222</v>
      </c>
      <c r="I652" s="79">
        <v>23</v>
      </c>
      <c r="J652" s="79">
        <v>18</v>
      </c>
      <c r="K652" s="79">
        <v>223</v>
      </c>
      <c r="L652" s="79">
        <v>224</v>
      </c>
      <c r="M652" s="79">
        <v>146</v>
      </c>
      <c r="N652" s="79">
        <v>146</v>
      </c>
      <c r="O652" s="79">
        <v>224</v>
      </c>
      <c r="P652" s="79">
        <v>225</v>
      </c>
      <c r="Q652" s="79">
        <v>226</v>
      </c>
      <c r="T652" s="86">
        <f>A652</f>
        <v>651</v>
      </c>
      <c r="U652" s="86" t="str">
        <f>B652</f>
        <v>МБДОУ "ДС № 56"</v>
      </c>
      <c r="V652" s="87">
        <f>G652/F652</f>
        <v>0.98192771084337349</v>
      </c>
      <c r="W652" s="87">
        <f>E652/D652</f>
        <v>0.98913043478260865</v>
      </c>
      <c r="X652" s="87">
        <f>H652/$C652</f>
        <v>0.97368421052631582</v>
      </c>
      <c r="Y652" s="87">
        <f>J652/I652</f>
        <v>0.78260869565217395</v>
      </c>
      <c r="Z652" s="87">
        <f>K652/$C652</f>
        <v>0.97807017543859653</v>
      </c>
      <c r="AA652" s="87">
        <f>L652/$C652</f>
        <v>0.98245614035087714</v>
      </c>
      <c r="AB652" s="87">
        <f>N652/M652</f>
        <v>1</v>
      </c>
      <c r="AC652" s="87">
        <f>O652/$C652</f>
        <v>0.98245614035087714</v>
      </c>
      <c r="AD652" s="87">
        <f>P652/$C652</f>
        <v>0.98684210526315785</v>
      </c>
      <c r="AE652" s="87">
        <f>Q652/$C652</f>
        <v>0.99122807017543857</v>
      </c>
    </row>
    <row r="653" spans="1:31" x14ac:dyDescent="0.2">
      <c r="A653" s="46">
        <f>'бланки '!D657</f>
        <v>652</v>
      </c>
      <c r="B653" s="82" t="str">
        <f>'бланки '!C657</f>
        <v>МБДОУ " Центр развития ребенка - ДС № 62 "</v>
      </c>
      <c r="C653" s="79">
        <v>156</v>
      </c>
      <c r="D653" s="79">
        <v>138</v>
      </c>
      <c r="E653" s="79">
        <v>132</v>
      </c>
      <c r="F653" s="79">
        <v>131</v>
      </c>
      <c r="G653" s="79">
        <v>128</v>
      </c>
      <c r="H653" s="79">
        <v>126</v>
      </c>
      <c r="I653" s="79">
        <v>32</v>
      </c>
      <c r="J653" s="79">
        <v>32</v>
      </c>
      <c r="K653" s="79">
        <v>145</v>
      </c>
      <c r="L653" s="79">
        <v>146</v>
      </c>
      <c r="M653" s="79">
        <v>119</v>
      </c>
      <c r="N653" s="79">
        <v>115</v>
      </c>
      <c r="O653" s="79">
        <v>146</v>
      </c>
      <c r="P653" s="79">
        <v>144</v>
      </c>
      <c r="Q653" s="79">
        <v>144</v>
      </c>
      <c r="T653" s="86">
        <f>A653</f>
        <v>652</v>
      </c>
      <c r="U653" s="86" t="str">
        <f>B653</f>
        <v>МБДОУ " Центр развития ребенка - ДС № 62 "</v>
      </c>
      <c r="V653" s="87">
        <f>G653/F653</f>
        <v>0.97709923664122134</v>
      </c>
      <c r="W653" s="87">
        <f>E653/D653</f>
        <v>0.95652173913043481</v>
      </c>
      <c r="X653" s="87">
        <f>H653/$C653</f>
        <v>0.80769230769230771</v>
      </c>
      <c r="Y653" s="87">
        <f>J653/I653</f>
        <v>1</v>
      </c>
      <c r="Z653" s="87">
        <f>K653/$C653</f>
        <v>0.92948717948717952</v>
      </c>
      <c r="AA653" s="87">
        <f>L653/$C653</f>
        <v>0.9358974358974359</v>
      </c>
      <c r="AB653" s="87">
        <f>N653/M653</f>
        <v>0.96638655462184875</v>
      </c>
      <c r="AC653" s="87">
        <f>O653/$C653</f>
        <v>0.9358974358974359</v>
      </c>
      <c r="AD653" s="87">
        <f>P653/$C653</f>
        <v>0.92307692307692313</v>
      </c>
      <c r="AE653" s="87">
        <f>Q653/$C653</f>
        <v>0.92307692307692313</v>
      </c>
    </row>
    <row r="654" spans="1:31" x14ac:dyDescent="0.2">
      <c r="A654" s="46">
        <f>'бланки '!D658</f>
        <v>653</v>
      </c>
      <c r="B654" s="82" t="str">
        <f>'бланки '!C658</f>
        <v>МБДОУ «ДС № 63»</v>
      </c>
      <c r="C654" s="79">
        <v>200</v>
      </c>
      <c r="D654" s="79">
        <v>195</v>
      </c>
      <c r="E654" s="79">
        <v>194</v>
      </c>
      <c r="F654" s="79">
        <v>188</v>
      </c>
      <c r="G654" s="79">
        <v>187</v>
      </c>
      <c r="H654" s="79">
        <v>196</v>
      </c>
      <c r="I654" s="79">
        <v>20</v>
      </c>
      <c r="J654" s="79">
        <v>19</v>
      </c>
      <c r="K654" s="79">
        <v>200</v>
      </c>
      <c r="L654" s="79">
        <v>200</v>
      </c>
      <c r="M654" s="79">
        <v>182</v>
      </c>
      <c r="N654" s="79">
        <v>182</v>
      </c>
      <c r="O654" s="79">
        <v>199</v>
      </c>
      <c r="P654" s="79">
        <v>200</v>
      </c>
      <c r="Q654" s="79">
        <v>199</v>
      </c>
      <c r="T654" s="86">
        <f>A654</f>
        <v>653</v>
      </c>
      <c r="U654" s="86" t="str">
        <f>B654</f>
        <v>МБДОУ «ДС № 63»</v>
      </c>
      <c r="V654" s="87">
        <f>G654/F654</f>
        <v>0.99468085106382975</v>
      </c>
      <c r="W654" s="87">
        <f>E654/D654</f>
        <v>0.99487179487179489</v>
      </c>
      <c r="X654" s="87">
        <f>H654/$C654</f>
        <v>0.98</v>
      </c>
      <c r="Y654" s="87">
        <f>J654/I654</f>
        <v>0.95</v>
      </c>
      <c r="Z654" s="87">
        <f>K654/$C654</f>
        <v>1</v>
      </c>
      <c r="AA654" s="87">
        <f>L654/$C654</f>
        <v>1</v>
      </c>
      <c r="AB654" s="87">
        <f>N654/M654</f>
        <v>1</v>
      </c>
      <c r="AC654" s="87">
        <f>O654/$C654</f>
        <v>0.995</v>
      </c>
      <c r="AD654" s="87">
        <f>P654/$C654</f>
        <v>1</v>
      </c>
      <c r="AE654" s="87">
        <f>Q654/$C654</f>
        <v>0.995</v>
      </c>
    </row>
    <row r="655" spans="1:31" x14ac:dyDescent="0.2">
      <c r="A655" s="46">
        <f>'бланки '!D659</f>
        <v>654</v>
      </c>
      <c r="B655" s="82" t="str">
        <f>'бланки '!C659</f>
        <v>МБДОУ "ДС №65 комбинированного вида"</v>
      </c>
      <c r="C655" s="79">
        <v>100</v>
      </c>
      <c r="D655" s="79">
        <v>80</v>
      </c>
      <c r="E655" s="79">
        <v>80</v>
      </c>
      <c r="F655" s="79">
        <v>83</v>
      </c>
      <c r="G655" s="79">
        <v>80</v>
      </c>
      <c r="H655" s="79">
        <v>91</v>
      </c>
      <c r="I655" s="79">
        <v>39</v>
      </c>
      <c r="J655" s="79">
        <v>38</v>
      </c>
      <c r="K655" s="79">
        <v>96</v>
      </c>
      <c r="L655" s="79">
        <v>97</v>
      </c>
      <c r="M655" s="79">
        <v>85</v>
      </c>
      <c r="N655" s="79">
        <v>82</v>
      </c>
      <c r="O655" s="79">
        <v>95</v>
      </c>
      <c r="P655" s="79">
        <v>95</v>
      </c>
      <c r="Q655" s="79">
        <v>94</v>
      </c>
      <c r="T655" s="86">
        <f>A655</f>
        <v>654</v>
      </c>
      <c r="U655" s="86" t="str">
        <f>B655</f>
        <v>МБДОУ "ДС №65 комбинированного вида"</v>
      </c>
      <c r="V655" s="87">
        <f>G655/F655</f>
        <v>0.96385542168674698</v>
      </c>
      <c r="W655" s="87">
        <f>E655/D655</f>
        <v>1</v>
      </c>
      <c r="X655" s="87">
        <f>H655/$C655</f>
        <v>0.91</v>
      </c>
      <c r="Y655" s="87">
        <f>J655/I655</f>
        <v>0.97435897435897434</v>
      </c>
      <c r="Z655" s="87">
        <f>K655/$C655</f>
        <v>0.96</v>
      </c>
      <c r="AA655" s="87">
        <f>L655/$C655</f>
        <v>0.97</v>
      </c>
      <c r="AB655" s="87">
        <f>N655/M655</f>
        <v>0.96470588235294119</v>
      </c>
      <c r="AC655" s="87">
        <f>O655/$C655</f>
        <v>0.95</v>
      </c>
      <c r="AD655" s="87">
        <f>P655/$C655</f>
        <v>0.95</v>
      </c>
      <c r="AE655" s="87">
        <f>Q655/$C655</f>
        <v>0.94</v>
      </c>
    </row>
    <row r="656" spans="1:31" x14ac:dyDescent="0.2">
      <c r="A656" s="46">
        <f>'бланки '!D660</f>
        <v>655</v>
      </c>
      <c r="B656" s="82" t="str">
        <f>'бланки '!C660</f>
        <v>МБДОУ "Центр развития ребенка - ДС №69 "СВЕТОФОРИК"</v>
      </c>
      <c r="C656" s="79">
        <v>154</v>
      </c>
      <c r="D656" s="79">
        <v>78</v>
      </c>
      <c r="E656" s="79">
        <v>66</v>
      </c>
      <c r="F656" s="79">
        <v>54</v>
      </c>
      <c r="G656" s="79">
        <v>46</v>
      </c>
      <c r="H656" s="79">
        <v>114</v>
      </c>
      <c r="I656" s="79">
        <v>7</v>
      </c>
      <c r="J656" s="79">
        <v>6</v>
      </c>
      <c r="K656" s="79">
        <v>135</v>
      </c>
      <c r="L656" s="79">
        <v>132</v>
      </c>
      <c r="M656" s="79">
        <v>42</v>
      </c>
      <c r="N656" s="79">
        <v>42</v>
      </c>
      <c r="O656" s="79">
        <v>114</v>
      </c>
      <c r="P656" s="79">
        <v>133</v>
      </c>
      <c r="Q656" s="79">
        <v>114</v>
      </c>
      <c r="T656" s="86">
        <f>A656</f>
        <v>655</v>
      </c>
      <c r="U656" s="86" t="str">
        <f>B656</f>
        <v>МБДОУ "Центр развития ребенка - ДС №69 "СВЕТОФОРИК"</v>
      </c>
      <c r="V656" s="87">
        <f>G656/F656</f>
        <v>0.85185185185185186</v>
      </c>
      <c r="W656" s="87">
        <f>E656/D656</f>
        <v>0.84615384615384615</v>
      </c>
      <c r="X656" s="87">
        <f>H656/$C656</f>
        <v>0.74025974025974028</v>
      </c>
      <c r="Y656" s="87">
        <f>J656/I656</f>
        <v>0.8571428571428571</v>
      </c>
      <c r="Z656" s="87">
        <f>K656/$C656</f>
        <v>0.87662337662337664</v>
      </c>
      <c r="AA656" s="87">
        <f>L656/$C656</f>
        <v>0.8571428571428571</v>
      </c>
      <c r="AB656" s="87">
        <f>N656/M656</f>
        <v>1</v>
      </c>
      <c r="AC656" s="87">
        <f>O656/$C656</f>
        <v>0.74025974025974028</v>
      </c>
      <c r="AD656" s="87">
        <f>P656/$C656</f>
        <v>0.86363636363636365</v>
      </c>
      <c r="AE656" s="87">
        <f>Q656/$C656</f>
        <v>0.74025974025974028</v>
      </c>
    </row>
    <row r="657" spans="1:31" x14ac:dyDescent="0.2">
      <c r="A657" s="46">
        <f>'бланки '!D661</f>
        <v>656</v>
      </c>
      <c r="B657" s="82" t="str">
        <f>'бланки '!C661</f>
        <v>МБДОУ «НШДС № 71»</v>
      </c>
      <c r="C657" s="79">
        <v>460</v>
      </c>
      <c r="D657" s="79">
        <v>277</v>
      </c>
      <c r="E657" s="79">
        <v>265</v>
      </c>
      <c r="F657" s="79">
        <v>213</v>
      </c>
      <c r="G657" s="79">
        <v>199</v>
      </c>
      <c r="H657" s="79">
        <v>413</v>
      </c>
      <c r="I657" s="79">
        <v>20</v>
      </c>
      <c r="J657" s="79">
        <v>18</v>
      </c>
      <c r="K657" s="79">
        <v>448</v>
      </c>
      <c r="L657" s="79">
        <v>451</v>
      </c>
      <c r="M657" s="79">
        <v>209</v>
      </c>
      <c r="N657" s="79">
        <v>204</v>
      </c>
      <c r="O657" s="79">
        <v>442</v>
      </c>
      <c r="P657" s="79">
        <v>448</v>
      </c>
      <c r="Q657" s="79">
        <v>447</v>
      </c>
      <c r="T657" s="86">
        <f>A657</f>
        <v>656</v>
      </c>
      <c r="U657" s="86" t="str">
        <f>B657</f>
        <v>МБДОУ «НШДС № 71»</v>
      </c>
      <c r="V657" s="87">
        <f>G657/F657</f>
        <v>0.93427230046948362</v>
      </c>
      <c r="W657" s="87">
        <f>E657/D657</f>
        <v>0.95667870036101088</v>
      </c>
      <c r="X657" s="87">
        <f>H657/$C657</f>
        <v>0.89782608695652177</v>
      </c>
      <c r="Y657" s="87">
        <f>J657/I657</f>
        <v>0.9</v>
      </c>
      <c r="Z657" s="87">
        <f>K657/$C657</f>
        <v>0.97391304347826091</v>
      </c>
      <c r="AA657" s="87">
        <f>L657/$C657</f>
        <v>0.98043478260869565</v>
      </c>
      <c r="AB657" s="87">
        <f>N657/M657</f>
        <v>0.97607655502392343</v>
      </c>
      <c r="AC657" s="87">
        <f>O657/$C657</f>
        <v>0.96086956521739131</v>
      </c>
      <c r="AD657" s="87">
        <f>P657/$C657</f>
        <v>0.97391304347826091</v>
      </c>
      <c r="AE657" s="87">
        <f>Q657/$C657</f>
        <v>0.97173913043478266</v>
      </c>
    </row>
    <row r="658" spans="1:31" x14ac:dyDescent="0.2">
      <c r="A658" s="46">
        <f>'бланки '!D662</f>
        <v>657</v>
      </c>
      <c r="B658" s="82" t="str">
        <f>'бланки '!C662</f>
        <v>МБДОУ "ДС № 72"</v>
      </c>
      <c r="C658" s="79">
        <v>240</v>
      </c>
      <c r="D658" s="79">
        <v>237</v>
      </c>
      <c r="E658" s="79">
        <v>237</v>
      </c>
      <c r="F658" s="79">
        <v>236</v>
      </c>
      <c r="G658" s="79">
        <v>233</v>
      </c>
      <c r="H658" s="79">
        <v>239</v>
      </c>
      <c r="I658" s="79">
        <v>68</v>
      </c>
      <c r="J658" s="79">
        <v>66</v>
      </c>
      <c r="K658" s="79">
        <v>239</v>
      </c>
      <c r="L658" s="79">
        <v>240</v>
      </c>
      <c r="M658" s="79">
        <v>240</v>
      </c>
      <c r="N658" s="79">
        <v>239</v>
      </c>
      <c r="O658" s="79">
        <v>240</v>
      </c>
      <c r="P658" s="79">
        <v>240</v>
      </c>
      <c r="Q658" s="79">
        <v>238</v>
      </c>
      <c r="T658" s="86">
        <f>A658</f>
        <v>657</v>
      </c>
      <c r="U658" s="86" t="str">
        <f>B658</f>
        <v>МБДОУ "ДС № 72"</v>
      </c>
      <c r="V658" s="87">
        <f>G658/F658</f>
        <v>0.98728813559322037</v>
      </c>
      <c r="W658" s="87">
        <f>E658/D658</f>
        <v>1</v>
      </c>
      <c r="X658" s="87">
        <f>H658/$C658</f>
        <v>0.99583333333333335</v>
      </c>
      <c r="Y658" s="87">
        <f>J658/I658</f>
        <v>0.97058823529411764</v>
      </c>
      <c r="Z658" s="87">
        <f>K658/$C658</f>
        <v>0.99583333333333335</v>
      </c>
      <c r="AA658" s="87">
        <f>L658/$C658</f>
        <v>1</v>
      </c>
      <c r="AB658" s="87">
        <f>N658/M658</f>
        <v>0.99583333333333335</v>
      </c>
      <c r="AC658" s="87">
        <f>O658/$C658</f>
        <v>1</v>
      </c>
      <c r="AD658" s="87">
        <f>P658/$C658</f>
        <v>1</v>
      </c>
      <c r="AE658" s="87">
        <f>Q658/$C658</f>
        <v>0.9916666666666667</v>
      </c>
    </row>
    <row r="659" spans="1:31" x14ac:dyDescent="0.2">
      <c r="A659" s="46">
        <f>'бланки '!D663</f>
        <v>658</v>
      </c>
      <c r="B659" s="82" t="str">
        <f>'бланки '!C663</f>
        <v>МБДОУ «ДС № 76 комбинированного вида»</v>
      </c>
      <c r="C659" s="79">
        <v>129</v>
      </c>
      <c r="D659" s="79">
        <v>127</v>
      </c>
      <c r="E659" s="79">
        <v>127</v>
      </c>
      <c r="F659" s="79">
        <v>125</v>
      </c>
      <c r="G659" s="79">
        <v>125</v>
      </c>
      <c r="H659" s="79">
        <v>128</v>
      </c>
      <c r="I659" s="79">
        <v>39</v>
      </c>
      <c r="J659" s="79">
        <v>39</v>
      </c>
      <c r="K659" s="79">
        <v>129</v>
      </c>
      <c r="L659" s="79">
        <v>126</v>
      </c>
      <c r="M659" s="79">
        <v>119</v>
      </c>
      <c r="N659" s="79">
        <v>118</v>
      </c>
      <c r="O659" s="79">
        <v>127</v>
      </c>
      <c r="P659" s="79">
        <v>128</v>
      </c>
      <c r="Q659" s="79">
        <v>128</v>
      </c>
      <c r="T659" s="86">
        <f>A659</f>
        <v>658</v>
      </c>
      <c r="U659" s="86" t="str">
        <f>B659</f>
        <v>МБДОУ «ДС № 76 комбинированного вида»</v>
      </c>
      <c r="V659" s="87">
        <f>G659/F659</f>
        <v>1</v>
      </c>
      <c r="W659" s="87">
        <f>E659/D659</f>
        <v>1</v>
      </c>
      <c r="X659" s="87">
        <f>H659/$C659</f>
        <v>0.99224806201550386</v>
      </c>
      <c r="Y659" s="87">
        <f>J659/I659</f>
        <v>1</v>
      </c>
      <c r="Z659" s="87">
        <f>K659/$C659</f>
        <v>1</v>
      </c>
      <c r="AA659" s="87">
        <f>L659/$C659</f>
        <v>0.97674418604651159</v>
      </c>
      <c r="AB659" s="87">
        <f>N659/M659</f>
        <v>0.99159663865546221</v>
      </c>
      <c r="AC659" s="87">
        <f>O659/$C659</f>
        <v>0.98449612403100772</v>
      </c>
      <c r="AD659" s="87">
        <f>P659/$C659</f>
        <v>0.99224806201550386</v>
      </c>
      <c r="AE659" s="87">
        <f>Q659/$C659</f>
        <v>0.99224806201550386</v>
      </c>
    </row>
    <row r="660" spans="1:31" x14ac:dyDescent="0.2">
      <c r="A660" s="46">
        <f>'бланки '!D664</f>
        <v>659</v>
      </c>
      <c r="B660" s="82" t="str">
        <f>'бланки '!C664</f>
        <v>МБДОУ «Центр развития ребенка-ДС № 81»</v>
      </c>
      <c r="C660" s="79">
        <v>196</v>
      </c>
      <c r="D660" s="79">
        <v>180</v>
      </c>
      <c r="E660" s="79">
        <v>175</v>
      </c>
      <c r="F660" s="79">
        <v>180</v>
      </c>
      <c r="G660" s="79">
        <v>175</v>
      </c>
      <c r="H660" s="79">
        <v>171</v>
      </c>
      <c r="I660" s="79">
        <v>76</v>
      </c>
      <c r="J660" s="79">
        <v>67</v>
      </c>
      <c r="K660" s="79">
        <v>183</v>
      </c>
      <c r="L660" s="79">
        <v>185</v>
      </c>
      <c r="M660" s="79">
        <v>167</v>
      </c>
      <c r="N660" s="79">
        <v>159</v>
      </c>
      <c r="O660" s="79">
        <v>175</v>
      </c>
      <c r="P660" s="79">
        <v>181</v>
      </c>
      <c r="Q660" s="79">
        <v>178</v>
      </c>
      <c r="T660" s="86">
        <f>A660</f>
        <v>659</v>
      </c>
      <c r="U660" s="86" t="str">
        <f>B660</f>
        <v>МБДОУ «Центр развития ребенка-ДС № 81»</v>
      </c>
      <c r="V660" s="87">
        <f>G660/F660</f>
        <v>0.97222222222222221</v>
      </c>
      <c r="W660" s="87">
        <f>E660/D660</f>
        <v>0.97222222222222221</v>
      </c>
      <c r="X660" s="87">
        <f>H660/$C660</f>
        <v>0.87244897959183676</v>
      </c>
      <c r="Y660" s="87">
        <f>J660/I660</f>
        <v>0.88157894736842102</v>
      </c>
      <c r="Z660" s="87">
        <f>K660/$C660</f>
        <v>0.93367346938775508</v>
      </c>
      <c r="AA660" s="87">
        <f>L660/$C660</f>
        <v>0.94387755102040816</v>
      </c>
      <c r="AB660" s="87">
        <f>N660/M660</f>
        <v>0.95209580838323349</v>
      </c>
      <c r="AC660" s="87">
        <f>O660/$C660</f>
        <v>0.8928571428571429</v>
      </c>
      <c r="AD660" s="87">
        <f>P660/$C660</f>
        <v>0.92346938775510201</v>
      </c>
      <c r="AE660" s="87">
        <f>Q660/$C660</f>
        <v>0.90816326530612246</v>
      </c>
    </row>
    <row r="661" spans="1:31" x14ac:dyDescent="0.2">
      <c r="A661" s="46">
        <f>'бланки '!D665</f>
        <v>660</v>
      </c>
      <c r="B661" s="82" t="str">
        <f>'бланки '!C665</f>
        <v>МБДОУ  «Центр развития ребенка-ДС № 84»</v>
      </c>
      <c r="C661" s="79">
        <v>183</v>
      </c>
      <c r="D661" s="79">
        <v>152</v>
      </c>
      <c r="E661" s="79">
        <v>146</v>
      </c>
      <c r="F661" s="79">
        <v>117</v>
      </c>
      <c r="G661" s="79">
        <v>113</v>
      </c>
      <c r="H661" s="79">
        <v>167</v>
      </c>
      <c r="I661" s="79">
        <v>8</v>
      </c>
      <c r="J661" s="79">
        <v>8</v>
      </c>
      <c r="K661" s="79">
        <v>181</v>
      </c>
      <c r="L661" s="79">
        <v>182</v>
      </c>
      <c r="M661" s="79">
        <v>110</v>
      </c>
      <c r="N661" s="79">
        <v>109</v>
      </c>
      <c r="O661" s="79">
        <v>176</v>
      </c>
      <c r="P661" s="79">
        <v>177</v>
      </c>
      <c r="Q661" s="79">
        <v>176</v>
      </c>
      <c r="T661" s="86">
        <f>A661</f>
        <v>660</v>
      </c>
      <c r="U661" s="86" t="str">
        <f>B661</f>
        <v>МБДОУ  «Центр развития ребенка-ДС № 84»</v>
      </c>
      <c r="V661" s="87">
        <f>G661/F661</f>
        <v>0.96581196581196582</v>
      </c>
      <c r="W661" s="87">
        <f>E661/D661</f>
        <v>0.96052631578947367</v>
      </c>
      <c r="X661" s="87">
        <f>H661/$C661</f>
        <v>0.91256830601092898</v>
      </c>
      <c r="Y661" s="87">
        <f>J661/I661</f>
        <v>1</v>
      </c>
      <c r="Z661" s="87">
        <f>K661/$C661</f>
        <v>0.98907103825136611</v>
      </c>
      <c r="AA661" s="87">
        <f>L661/$C661</f>
        <v>0.99453551912568305</v>
      </c>
      <c r="AB661" s="87">
        <f>N661/M661</f>
        <v>0.99090909090909096</v>
      </c>
      <c r="AC661" s="87">
        <f>O661/$C661</f>
        <v>0.96174863387978138</v>
      </c>
      <c r="AD661" s="87">
        <f>P661/$C661</f>
        <v>0.96721311475409832</v>
      </c>
      <c r="AE661" s="87">
        <f>Q661/$C661</f>
        <v>0.96174863387978138</v>
      </c>
    </row>
    <row r="662" spans="1:31" x14ac:dyDescent="0.2">
      <c r="A662" s="46">
        <f>'бланки '!D666</f>
        <v>661</v>
      </c>
      <c r="B662" s="82" t="str">
        <f>'бланки '!C666</f>
        <v>МБДОУ "ДС № 88" комбинированного вида</v>
      </c>
      <c r="C662" s="79">
        <v>102</v>
      </c>
      <c r="D662" s="79">
        <v>98</v>
      </c>
      <c r="E662" s="79">
        <v>98</v>
      </c>
      <c r="F662" s="79">
        <v>96</v>
      </c>
      <c r="G662" s="79">
        <v>96</v>
      </c>
      <c r="H662" s="79">
        <v>91</v>
      </c>
      <c r="I662" s="79">
        <v>23</v>
      </c>
      <c r="J662" s="79">
        <v>23</v>
      </c>
      <c r="K662" s="79">
        <v>100</v>
      </c>
      <c r="L662" s="79">
        <v>102</v>
      </c>
      <c r="M662" s="79">
        <v>83</v>
      </c>
      <c r="N662" s="79">
        <v>82</v>
      </c>
      <c r="O662" s="79">
        <v>98</v>
      </c>
      <c r="P662" s="79">
        <v>101</v>
      </c>
      <c r="Q662" s="79">
        <v>101</v>
      </c>
      <c r="T662" s="86">
        <f>A662</f>
        <v>661</v>
      </c>
      <c r="U662" s="86" t="str">
        <f>B662</f>
        <v>МБДОУ "ДС № 88" комбинированного вида</v>
      </c>
      <c r="V662" s="87">
        <f>G662/F662</f>
        <v>1</v>
      </c>
      <c r="W662" s="87">
        <f>E662/D662</f>
        <v>1</v>
      </c>
      <c r="X662" s="87">
        <f>H662/$C662</f>
        <v>0.89215686274509809</v>
      </c>
      <c r="Y662" s="87">
        <f>J662/I662</f>
        <v>1</v>
      </c>
      <c r="Z662" s="87">
        <f>K662/$C662</f>
        <v>0.98039215686274506</v>
      </c>
      <c r="AA662" s="87">
        <f>L662/$C662</f>
        <v>1</v>
      </c>
      <c r="AB662" s="87">
        <f>N662/M662</f>
        <v>0.98795180722891562</v>
      </c>
      <c r="AC662" s="87">
        <f>O662/$C662</f>
        <v>0.96078431372549022</v>
      </c>
      <c r="AD662" s="87">
        <f>P662/$C662</f>
        <v>0.99019607843137258</v>
      </c>
      <c r="AE662" s="87">
        <f>Q662/$C662</f>
        <v>0.99019607843137258</v>
      </c>
    </row>
    <row r="663" spans="1:31" x14ac:dyDescent="0.2">
      <c r="A663" s="46">
        <f>'бланки '!D667</f>
        <v>662</v>
      </c>
      <c r="B663" s="82" t="str">
        <f>'бланки '!C667</f>
        <v>МБДОУ "ДС № 91"</v>
      </c>
      <c r="C663" s="79">
        <v>218</v>
      </c>
      <c r="D663" s="79">
        <v>203</v>
      </c>
      <c r="E663" s="79">
        <v>203</v>
      </c>
      <c r="F663" s="79">
        <v>208</v>
      </c>
      <c r="G663" s="79">
        <v>207</v>
      </c>
      <c r="H663" s="79">
        <v>217</v>
      </c>
      <c r="I663" s="79">
        <v>23</v>
      </c>
      <c r="J663" s="79">
        <v>22</v>
      </c>
      <c r="K663" s="79">
        <v>218</v>
      </c>
      <c r="L663" s="79">
        <v>218</v>
      </c>
      <c r="M663" s="79">
        <v>206</v>
      </c>
      <c r="N663" s="79">
        <v>205</v>
      </c>
      <c r="O663" s="79">
        <v>217</v>
      </c>
      <c r="P663" s="79">
        <v>217</v>
      </c>
      <c r="Q663" s="79">
        <v>218</v>
      </c>
      <c r="T663" s="86">
        <f>A663</f>
        <v>662</v>
      </c>
      <c r="U663" s="86" t="str">
        <f>B663</f>
        <v>МБДОУ "ДС № 91"</v>
      </c>
      <c r="V663" s="87">
        <f>G663/F663</f>
        <v>0.99519230769230771</v>
      </c>
      <c r="W663" s="87">
        <f>E663/D663</f>
        <v>1</v>
      </c>
      <c r="X663" s="87">
        <f>H663/$C663</f>
        <v>0.99541284403669728</v>
      </c>
      <c r="Y663" s="87">
        <f>J663/I663</f>
        <v>0.95652173913043481</v>
      </c>
      <c r="Z663" s="87">
        <f>K663/$C663</f>
        <v>1</v>
      </c>
      <c r="AA663" s="87">
        <f>L663/$C663</f>
        <v>1</v>
      </c>
      <c r="AB663" s="87">
        <f>N663/M663</f>
        <v>0.99514563106796117</v>
      </c>
      <c r="AC663" s="87">
        <f>O663/$C663</f>
        <v>0.99541284403669728</v>
      </c>
      <c r="AD663" s="87">
        <f>P663/$C663</f>
        <v>0.99541284403669728</v>
      </c>
      <c r="AE663" s="87">
        <f>Q663/$C663</f>
        <v>1</v>
      </c>
    </row>
    <row r="664" spans="1:31" x14ac:dyDescent="0.2">
      <c r="A664" s="46">
        <f>'бланки '!D668</f>
        <v>663</v>
      </c>
      <c r="B664" s="82" t="str">
        <f>'бланки '!C668</f>
        <v>МБДОУ "Центр коррекции - ДС № 95</v>
      </c>
      <c r="C664" s="79">
        <v>112</v>
      </c>
      <c r="D664" s="79">
        <v>94</v>
      </c>
      <c r="E664" s="79">
        <v>92</v>
      </c>
      <c r="F664" s="79">
        <v>83</v>
      </c>
      <c r="G664" s="79">
        <v>80</v>
      </c>
      <c r="H664" s="79">
        <v>111</v>
      </c>
      <c r="I664" s="79">
        <v>18</v>
      </c>
      <c r="J664" s="79">
        <v>18</v>
      </c>
      <c r="K664" s="79">
        <v>112</v>
      </c>
      <c r="L664" s="79">
        <v>112</v>
      </c>
      <c r="M664" s="79">
        <v>81</v>
      </c>
      <c r="N664" s="79">
        <v>81</v>
      </c>
      <c r="O664" s="79">
        <v>112</v>
      </c>
      <c r="P664" s="79">
        <v>112</v>
      </c>
      <c r="Q664" s="79">
        <v>112</v>
      </c>
      <c r="T664" s="86">
        <f>A664</f>
        <v>663</v>
      </c>
      <c r="U664" s="86" t="str">
        <f>B664</f>
        <v>МБДОУ "Центр коррекции - ДС № 95</v>
      </c>
      <c r="V664" s="87">
        <f>G664/F664</f>
        <v>0.96385542168674698</v>
      </c>
      <c r="W664" s="87">
        <f>E664/D664</f>
        <v>0.97872340425531912</v>
      </c>
      <c r="X664" s="87">
        <f>H664/$C664</f>
        <v>0.9910714285714286</v>
      </c>
      <c r="Y664" s="87">
        <f>J664/I664</f>
        <v>1</v>
      </c>
      <c r="Z664" s="87">
        <f>K664/$C664</f>
        <v>1</v>
      </c>
      <c r="AA664" s="87">
        <f>L664/$C664</f>
        <v>1</v>
      </c>
      <c r="AB664" s="87">
        <f>N664/M664</f>
        <v>1</v>
      </c>
      <c r="AC664" s="87">
        <f>O664/$C664</f>
        <v>1</v>
      </c>
      <c r="AD664" s="87">
        <f>P664/$C664</f>
        <v>1</v>
      </c>
      <c r="AE664" s="87">
        <f>Q664/$C664</f>
        <v>1</v>
      </c>
    </row>
    <row r="665" spans="1:31" x14ac:dyDescent="0.2">
      <c r="A665" s="46">
        <f>'бланки '!D669</f>
        <v>664</v>
      </c>
      <c r="B665" s="82" t="str">
        <f>'бланки '!C669</f>
        <v>МБОУ "ЛИЦЕЙ № 8"</v>
      </c>
      <c r="C665" s="79">
        <v>701</v>
      </c>
      <c r="D665" s="79">
        <v>460</v>
      </c>
      <c r="E665" s="79">
        <v>431</v>
      </c>
      <c r="F665" s="79">
        <v>359</v>
      </c>
      <c r="G665" s="79">
        <v>337</v>
      </c>
      <c r="H665" s="79">
        <v>593</v>
      </c>
      <c r="I665" s="79">
        <v>81</v>
      </c>
      <c r="J665" s="79">
        <v>70</v>
      </c>
      <c r="K665" s="79">
        <v>697</v>
      </c>
      <c r="L665" s="79">
        <v>732</v>
      </c>
      <c r="M665" s="79">
        <v>436</v>
      </c>
      <c r="N665" s="79">
        <v>385</v>
      </c>
      <c r="O665" s="79">
        <v>636</v>
      </c>
      <c r="P665" s="79">
        <v>691</v>
      </c>
      <c r="Q665" s="79">
        <v>692</v>
      </c>
      <c r="T665" s="86">
        <f>A665</f>
        <v>664</v>
      </c>
      <c r="U665" s="86" t="str">
        <f>B665</f>
        <v>МБОУ "ЛИЦЕЙ № 8"</v>
      </c>
      <c r="V665" s="87">
        <f>G665/F665</f>
        <v>0.93871866295264628</v>
      </c>
      <c r="W665" s="87">
        <f>E665/D665</f>
        <v>0.93695652173913047</v>
      </c>
      <c r="X665" s="87">
        <f>H665/$C665</f>
        <v>0.84593437945791727</v>
      </c>
      <c r="Y665" s="87">
        <f>J665/I665</f>
        <v>0.86419753086419748</v>
      </c>
      <c r="Z665" s="87">
        <f>K665/$C665</f>
        <v>0.99429386590584878</v>
      </c>
      <c r="AA665" s="87">
        <f>L665/$C665</f>
        <v>1.0442225392296718</v>
      </c>
      <c r="AB665" s="87">
        <f>N665/M665</f>
        <v>0.8830275229357798</v>
      </c>
      <c r="AC665" s="87">
        <f>O665/$C665</f>
        <v>0.90727532097004282</v>
      </c>
      <c r="AD665" s="87">
        <f>P665/$C665</f>
        <v>0.98573466476462202</v>
      </c>
      <c r="AE665" s="87">
        <f>Q665/$C665</f>
        <v>0.98716119828815974</v>
      </c>
    </row>
    <row r="666" spans="1:31" x14ac:dyDescent="0.2">
      <c r="A666" s="46">
        <f>'бланки '!D670</f>
        <v>665</v>
      </c>
      <c r="B666" s="82" t="str">
        <f>'бланки '!C670</f>
        <v>МБОУ "ОСНОВНАЯ ОБЩЕОБРАЗОВАТЕЛЬНАЯ ШКОЛА № 23"</v>
      </c>
      <c r="C666" s="79">
        <v>6</v>
      </c>
      <c r="D666" s="79">
        <v>3</v>
      </c>
      <c r="E666" s="79">
        <v>3</v>
      </c>
      <c r="F666" s="79">
        <v>1</v>
      </c>
      <c r="G666" s="79">
        <v>1</v>
      </c>
      <c r="H666" s="79">
        <v>5</v>
      </c>
      <c r="I666" s="79">
        <v>1</v>
      </c>
      <c r="J666" s="79">
        <v>1</v>
      </c>
      <c r="K666" s="79">
        <v>5</v>
      </c>
      <c r="L666" s="79">
        <v>5</v>
      </c>
      <c r="M666" s="79">
        <v>3</v>
      </c>
      <c r="N666" s="79">
        <v>3</v>
      </c>
      <c r="O666" s="79">
        <v>5</v>
      </c>
      <c r="P666" s="79">
        <v>5</v>
      </c>
      <c r="Q666" s="79">
        <v>6</v>
      </c>
      <c r="T666" s="86">
        <f>A666</f>
        <v>665</v>
      </c>
      <c r="U666" s="86" t="str">
        <f>B666</f>
        <v>МБОУ "ОСНОВНАЯ ОБЩЕОБРАЗОВАТЕЛЬНАЯ ШКОЛА № 23"</v>
      </c>
      <c r="V666" s="87">
        <f>G666/F666</f>
        <v>1</v>
      </c>
      <c r="W666" s="87">
        <f>E666/D666</f>
        <v>1</v>
      </c>
      <c r="X666" s="87">
        <f>H666/$C666</f>
        <v>0.83333333333333337</v>
      </c>
      <c r="Y666" s="87">
        <f>J666/I666</f>
        <v>1</v>
      </c>
      <c r="Z666" s="87">
        <f>K666/$C666</f>
        <v>0.83333333333333337</v>
      </c>
      <c r="AA666" s="87">
        <f>L666/$C666</f>
        <v>0.83333333333333337</v>
      </c>
      <c r="AB666" s="87">
        <f>N666/M666</f>
        <v>1</v>
      </c>
      <c r="AC666" s="87">
        <f>O666/$C666</f>
        <v>0.83333333333333337</v>
      </c>
      <c r="AD666" s="87">
        <f>P666/$C666</f>
        <v>0.83333333333333337</v>
      </c>
      <c r="AE666" s="87">
        <f>Q666/$C666</f>
        <v>1</v>
      </c>
    </row>
    <row r="667" spans="1:31" x14ac:dyDescent="0.2">
      <c r="A667" s="46">
        <f>'бланки '!D671</f>
        <v>666</v>
      </c>
      <c r="B667" s="82" t="str">
        <f>'бланки '!C671</f>
        <v>МБОУ "СОШ №24"</v>
      </c>
      <c r="C667" s="79">
        <v>189</v>
      </c>
      <c r="D667" s="79">
        <v>103</v>
      </c>
      <c r="E667" s="79">
        <v>96</v>
      </c>
      <c r="F667" s="79">
        <v>90</v>
      </c>
      <c r="G667" s="79">
        <v>77</v>
      </c>
      <c r="H667" s="79">
        <v>161</v>
      </c>
      <c r="I667" s="79">
        <v>13</v>
      </c>
      <c r="J667" s="79">
        <v>11</v>
      </c>
      <c r="K667" s="79">
        <v>175</v>
      </c>
      <c r="L667" s="79">
        <v>174</v>
      </c>
      <c r="M667" s="79">
        <v>107</v>
      </c>
      <c r="N667" s="79">
        <v>102</v>
      </c>
      <c r="O667" s="79">
        <v>160</v>
      </c>
      <c r="P667" s="79">
        <v>164</v>
      </c>
      <c r="Q667" s="79">
        <v>166</v>
      </c>
      <c r="T667" s="86">
        <f>A667</f>
        <v>666</v>
      </c>
      <c r="U667" s="86" t="str">
        <f>B667</f>
        <v>МБОУ "СОШ №24"</v>
      </c>
      <c r="V667" s="87">
        <f>G667/F667</f>
        <v>0.85555555555555551</v>
      </c>
      <c r="W667" s="87">
        <f>E667/D667</f>
        <v>0.93203883495145634</v>
      </c>
      <c r="X667" s="87">
        <f>H667/$C667</f>
        <v>0.85185185185185186</v>
      </c>
      <c r="Y667" s="87">
        <f>J667/I667</f>
        <v>0.84615384615384615</v>
      </c>
      <c r="Z667" s="87">
        <f>K667/$C667</f>
        <v>0.92592592592592593</v>
      </c>
      <c r="AA667" s="87">
        <f>L667/$C667</f>
        <v>0.92063492063492058</v>
      </c>
      <c r="AB667" s="87">
        <f>N667/M667</f>
        <v>0.95327102803738317</v>
      </c>
      <c r="AC667" s="87">
        <f>O667/$C667</f>
        <v>0.84656084656084651</v>
      </c>
      <c r="AD667" s="87">
        <f>P667/$C667</f>
        <v>0.86772486772486768</v>
      </c>
      <c r="AE667" s="87">
        <f>Q667/$C667</f>
        <v>0.87830687830687826</v>
      </c>
    </row>
    <row r="668" spans="1:31" x14ac:dyDescent="0.2">
      <c r="A668" s="46">
        <f>'бланки '!D672</f>
        <v>667</v>
      </c>
      <c r="B668" s="82" t="str">
        <f>'бланки '!C672</f>
        <v>МБОУ "СОШ № 27"</v>
      </c>
      <c r="C668" s="79">
        <v>599</v>
      </c>
      <c r="D668" s="79">
        <v>327</v>
      </c>
      <c r="E668" s="79">
        <v>290</v>
      </c>
      <c r="F668" s="79">
        <v>264</v>
      </c>
      <c r="G668" s="79">
        <v>233</v>
      </c>
      <c r="H668" s="79">
        <v>444</v>
      </c>
      <c r="I668" s="79">
        <v>46</v>
      </c>
      <c r="J668" s="79">
        <v>35</v>
      </c>
      <c r="K668" s="79">
        <v>519</v>
      </c>
      <c r="L668" s="79">
        <v>526</v>
      </c>
      <c r="M668" s="79">
        <v>341</v>
      </c>
      <c r="N668" s="79">
        <v>305</v>
      </c>
      <c r="O668" s="79">
        <v>473</v>
      </c>
      <c r="P668" s="79">
        <v>461</v>
      </c>
      <c r="Q668" s="79">
        <v>482</v>
      </c>
      <c r="T668" s="86">
        <f>A668</f>
        <v>667</v>
      </c>
      <c r="U668" s="86" t="str">
        <f>B668</f>
        <v>МБОУ "СОШ № 27"</v>
      </c>
      <c r="V668" s="87">
        <f>G668/F668</f>
        <v>0.88257575757575757</v>
      </c>
      <c r="W668" s="87">
        <f>E668/D668</f>
        <v>0.88685015290519875</v>
      </c>
      <c r="X668" s="87">
        <f>H668/$C668</f>
        <v>0.74123539232053426</v>
      </c>
      <c r="Y668" s="87">
        <f>J668/I668</f>
        <v>0.76086956521739135</v>
      </c>
      <c r="Z668" s="87">
        <f>K668/$C668</f>
        <v>0.86644407345575958</v>
      </c>
      <c r="AA668" s="87">
        <f>L668/$C668</f>
        <v>0.87813021702838068</v>
      </c>
      <c r="AB668" s="87">
        <f>N668/M668</f>
        <v>0.8944281524926686</v>
      </c>
      <c r="AC668" s="87">
        <f>O668/$C668</f>
        <v>0.78964941569282132</v>
      </c>
      <c r="AD668" s="87">
        <f>P668/$C668</f>
        <v>0.76961602671118534</v>
      </c>
      <c r="AE668" s="87">
        <f>Q668/$C668</f>
        <v>0.80467445742904842</v>
      </c>
    </row>
    <row r="669" spans="1:31" x14ac:dyDescent="0.2">
      <c r="A669" s="46">
        <f>'бланки '!D673</f>
        <v>668</v>
      </c>
      <c r="B669" s="82" t="str">
        <f>'бланки '!C673</f>
        <v>МБОУ "СОШ № 29"</v>
      </c>
      <c r="C669" s="79">
        <v>772</v>
      </c>
      <c r="D669" s="79">
        <v>422</v>
      </c>
      <c r="E669" s="79">
        <v>393</v>
      </c>
      <c r="F669" s="79">
        <v>319</v>
      </c>
      <c r="G669" s="79">
        <v>293</v>
      </c>
      <c r="H669" s="79">
        <v>572</v>
      </c>
      <c r="I669" s="79">
        <v>85</v>
      </c>
      <c r="J669" s="79">
        <v>63</v>
      </c>
      <c r="K669" s="79">
        <v>661</v>
      </c>
      <c r="L669" s="79">
        <v>690</v>
      </c>
      <c r="M669" s="79">
        <v>432</v>
      </c>
      <c r="N669" s="79">
        <v>376</v>
      </c>
      <c r="O669" s="79">
        <v>620</v>
      </c>
      <c r="P669" s="79">
        <v>671</v>
      </c>
      <c r="Q669" s="79">
        <v>653</v>
      </c>
      <c r="T669" s="86">
        <f>A669</f>
        <v>668</v>
      </c>
      <c r="U669" s="86" t="str">
        <f>B669</f>
        <v>МБОУ "СОШ № 29"</v>
      </c>
      <c r="V669" s="87">
        <f>G669/F669</f>
        <v>0.91849529780564265</v>
      </c>
      <c r="W669" s="87">
        <f>E669/D669</f>
        <v>0.93127962085308058</v>
      </c>
      <c r="X669" s="87">
        <f>H669/$C669</f>
        <v>0.7409326424870466</v>
      </c>
      <c r="Y669" s="87">
        <f>J669/I669</f>
        <v>0.74117647058823533</v>
      </c>
      <c r="Z669" s="87">
        <f>K669/$C669</f>
        <v>0.85621761658031093</v>
      </c>
      <c r="AA669" s="87">
        <f>L669/$C669</f>
        <v>0.89378238341968907</v>
      </c>
      <c r="AB669" s="87">
        <f>N669/M669</f>
        <v>0.87037037037037035</v>
      </c>
      <c r="AC669" s="87">
        <f>O669/$C669</f>
        <v>0.80310880829015541</v>
      </c>
      <c r="AD669" s="87">
        <f>P669/$C669</f>
        <v>0.86917098445595853</v>
      </c>
      <c r="AE669" s="87">
        <f>Q669/$C669</f>
        <v>0.84585492227979275</v>
      </c>
    </row>
    <row r="670" spans="1:31" x14ac:dyDescent="0.2">
      <c r="A670" s="46">
        <f>'бланки '!D674</f>
        <v>669</v>
      </c>
      <c r="B670" s="82" t="str">
        <f>'бланки '!C674</f>
        <v>МБОУ "СОШ № 32"</v>
      </c>
      <c r="C670" s="79">
        <v>300</v>
      </c>
      <c r="D670" s="79">
        <v>190</v>
      </c>
      <c r="E670" s="79">
        <v>180</v>
      </c>
      <c r="F670" s="79">
        <v>164</v>
      </c>
      <c r="G670" s="79">
        <v>150</v>
      </c>
      <c r="H670" s="79">
        <v>251</v>
      </c>
      <c r="I670" s="79">
        <v>29</v>
      </c>
      <c r="J670" s="79">
        <v>22</v>
      </c>
      <c r="K670" s="79">
        <v>280</v>
      </c>
      <c r="L670" s="79">
        <v>283</v>
      </c>
      <c r="M670" s="79">
        <v>184</v>
      </c>
      <c r="N670" s="79">
        <v>172</v>
      </c>
      <c r="O670" s="79">
        <v>275</v>
      </c>
      <c r="P670" s="79">
        <v>268</v>
      </c>
      <c r="Q670" s="79">
        <v>277</v>
      </c>
      <c r="T670" s="86">
        <f>A670</f>
        <v>669</v>
      </c>
      <c r="U670" s="86" t="str">
        <f>B670</f>
        <v>МБОУ "СОШ № 32"</v>
      </c>
      <c r="V670" s="87">
        <f>G670/F670</f>
        <v>0.91463414634146345</v>
      </c>
      <c r="W670" s="87">
        <f>E670/D670</f>
        <v>0.94736842105263153</v>
      </c>
      <c r="X670" s="87">
        <f>H670/$C670</f>
        <v>0.83666666666666667</v>
      </c>
      <c r="Y670" s="87">
        <f>J670/I670</f>
        <v>0.75862068965517238</v>
      </c>
      <c r="Z670" s="87">
        <f>K670/$C670</f>
        <v>0.93333333333333335</v>
      </c>
      <c r="AA670" s="87">
        <f>L670/$C670</f>
        <v>0.94333333333333336</v>
      </c>
      <c r="AB670" s="87">
        <f>N670/M670</f>
        <v>0.93478260869565222</v>
      </c>
      <c r="AC670" s="87">
        <f>O670/$C670</f>
        <v>0.91666666666666663</v>
      </c>
      <c r="AD670" s="87">
        <f>P670/$C670</f>
        <v>0.89333333333333331</v>
      </c>
      <c r="AE670" s="87">
        <f>Q670/$C670</f>
        <v>0.92333333333333334</v>
      </c>
    </row>
    <row r="671" spans="1:31" x14ac:dyDescent="0.2">
      <c r="A671" s="46">
        <f>'бланки '!D675</f>
        <v>670</v>
      </c>
      <c r="B671" s="82" t="str">
        <f>'бланки '!C675</f>
        <v>МБОУ "СОШ № 36"</v>
      </c>
      <c r="C671" s="79">
        <v>481</v>
      </c>
      <c r="D671" s="79">
        <v>340</v>
      </c>
      <c r="E671" s="79">
        <v>326</v>
      </c>
      <c r="F671" s="79">
        <v>287</v>
      </c>
      <c r="G671" s="79">
        <v>278</v>
      </c>
      <c r="H671" s="79">
        <v>382</v>
      </c>
      <c r="I671" s="79">
        <v>45</v>
      </c>
      <c r="J671" s="79">
        <v>43</v>
      </c>
      <c r="K671" s="79">
        <v>457</v>
      </c>
      <c r="L671" s="79">
        <v>457</v>
      </c>
      <c r="M671" s="79">
        <v>310</v>
      </c>
      <c r="N671" s="79">
        <v>298</v>
      </c>
      <c r="O671" s="79">
        <v>434</v>
      </c>
      <c r="P671" s="79">
        <v>455</v>
      </c>
      <c r="Q671" s="79">
        <v>448</v>
      </c>
      <c r="T671" s="86">
        <f>A671</f>
        <v>670</v>
      </c>
      <c r="U671" s="86" t="str">
        <f>B671</f>
        <v>МБОУ "СОШ № 36"</v>
      </c>
      <c r="V671" s="87">
        <f>G671/F671</f>
        <v>0.96864111498257843</v>
      </c>
      <c r="W671" s="87">
        <f>E671/D671</f>
        <v>0.95882352941176474</v>
      </c>
      <c r="X671" s="87">
        <f>H671/$C671</f>
        <v>0.79417879417879422</v>
      </c>
      <c r="Y671" s="87">
        <f>J671/I671</f>
        <v>0.9555555555555556</v>
      </c>
      <c r="Z671" s="87">
        <f>K671/$C671</f>
        <v>0.9501039501039501</v>
      </c>
      <c r="AA671" s="87">
        <f>L671/$C671</f>
        <v>0.9501039501039501</v>
      </c>
      <c r="AB671" s="87">
        <f>N671/M671</f>
        <v>0.96129032258064517</v>
      </c>
      <c r="AC671" s="87">
        <f>O671/$C671</f>
        <v>0.90228690228690234</v>
      </c>
      <c r="AD671" s="87">
        <f>P671/$C671</f>
        <v>0.94594594594594594</v>
      </c>
      <c r="AE671" s="87">
        <f>Q671/$C671</f>
        <v>0.93139293139293144</v>
      </c>
    </row>
    <row r="672" spans="1:31" x14ac:dyDescent="0.2">
      <c r="A672" s="46">
        <f>'бланки '!D676</f>
        <v>671</v>
      </c>
      <c r="B672" s="82" t="str">
        <f>'бланки '!C676</f>
        <v>МБОУ "Многопрофильная гимназия № 38"</v>
      </c>
      <c r="C672" s="79">
        <v>844</v>
      </c>
      <c r="D672" s="79">
        <v>746</v>
      </c>
      <c r="E672" s="79">
        <v>733</v>
      </c>
      <c r="F672" s="79">
        <v>677</v>
      </c>
      <c r="G672" s="79">
        <v>663</v>
      </c>
      <c r="H672" s="79">
        <v>836</v>
      </c>
      <c r="I672" s="79">
        <v>76</v>
      </c>
      <c r="J672" s="79">
        <v>75</v>
      </c>
      <c r="K672" s="79">
        <v>838</v>
      </c>
      <c r="L672" s="79">
        <v>831</v>
      </c>
      <c r="M672" s="79">
        <v>696</v>
      </c>
      <c r="N672" s="79">
        <v>689</v>
      </c>
      <c r="O672" s="79">
        <v>824</v>
      </c>
      <c r="P672" s="79">
        <v>823</v>
      </c>
      <c r="Q672" s="79">
        <v>828</v>
      </c>
      <c r="T672" s="86">
        <f>A672</f>
        <v>671</v>
      </c>
      <c r="U672" s="86" t="str">
        <f>B672</f>
        <v>МБОУ "Многопрофильная гимназия № 38"</v>
      </c>
      <c r="V672" s="87">
        <f>G672/F672</f>
        <v>0.9793205317577548</v>
      </c>
      <c r="W672" s="87">
        <f>E672/D672</f>
        <v>0.98257372654155495</v>
      </c>
      <c r="X672" s="87">
        <f>H672/$C672</f>
        <v>0.99052132701421802</v>
      </c>
      <c r="Y672" s="87">
        <f>J672/I672</f>
        <v>0.98684210526315785</v>
      </c>
      <c r="Z672" s="87">
        <f>K672/$C672</f>
        <v>0.99289099526066349</v>
      </c>
      <c r="AA672" s="87">
        <f>L672/$C672</f>
        <v>0.9845971563981043</v>
      </c>
      <c r="AB672" s="87">
        <f>N672/M672</f>
        <v>0.98994252873563215</v>
      </c>
      <c r="AC672" s="87">
        <f>O672/$C672</f>
        <v>0.976303317535545</v>
      </c>
      <c r="AD672" s="87">
        <f>P672/$C672</f>
        <v>0.97511848341232232</v>
      </c>
      <c r="AE672" s="87">
        <f>Q672/$C672</f>
        <v>0.98104265402843605</v>
      </c>
    </row>
    <row r="673" spans="1:31" x14ac:dyDescent="0.2">
      <c r="A673" s="46">
        <f>'бланки '!D677</f>
        <v>672</v>
      </c>
      <c r="B673" s="82" t="str">
        <f>'бланки '!C677</f>
        <v>МБОУ "Махачкалинский многопрофильный лицей № 39 ИМ. Б. Астемирова"</v>
      </c>
      <c r="C673" s="79">
        <v>674</v>
      </c>
      <c r="D673" s="79">
        <v>382</v>
      </c>
      <c r="E673" s="79">
        <v>378</v>
      </c>
      <c r="F673" s="79">
        <v>284</v>
      </c>
      <c r="G673" s="79">
        <v>277</v>
      </c>
      <c r="H673" s="79">
        <v>655</v>
      </c>
      <c r="I673" s="79">
        <v>66</v>
      </c>
      <c r="J673" s="79">
        <v>64</v>
      </c>
      <c r="K673" s="79">
        <v>658</v>
      </c>
      <c r="L673" s="79">
        <v>660</v>
      </c>
      <c r="M673" s="79">
        <v>383</v>
      </c>
      <c r="N673" s="79">
        <v>380</v>
      </c>
      <c r="O673" s="79">
        <v>669</v>
      </c>
      <c r="P673" s="79">
        <v>663</v>
      </c>
      <c r="Q673" s="79">
        <v>666</v>
      </c>
      <c r="T673" s="86">
        <f>A673</f>
        <v>672</v>
      </c>
      <c r="U673" s="86" t="str">
        <f>B673</f>
        <v>МБОУ "Махачкалинский многопрофильный лицей № 39 ИМ. Б. Астемирова"</v>
      </c>
      <c r="V673" s="87">
        <f>G673/F673</f>
        <v>0.97535211267605637</v>
      </c>
      <c r="W673" s="87">
        <f>E673/D673</f>
        <v>0.98952879581151831</v>
      </c>
      <c r="X673" s="87">
        <f>H673/$C673</f>
        <v>0.97181008902077148</v>
      </c>
      <c r="Y673" s="87">
        <f>J673/I673</f>
        <v>0.96969696969696972</v>
      </c>
      <c r="Z673" s="87">
        <f>K673/$C673</f>
        <v>0.97626112759643913</v>
      </c>
      <c r="AA673" s="87">
        <f>L673/$C673</f>
        <v>0.97922848664688422</v>
      </c>
      <c r="AB673" s="87">
        <f>N673/M673</f>
        <v>0.9921671018276762</v>
      </c>
      <c r="AC673" s="87">
        <f>O673/$C673</f>
        <v>0.99258160237388726</v>
      </c>
      <c r="AD673" s="87">
        <f>P673/$C673</f>
        <v>0.98367952522255198</v>
      </c>
      <c r="AE673" s="87">
        <f>Q673/$C673</f>
        <v>0.98813056379821962</v>
      </c>
    </row>
    <row r="674" spans="1:31" x14ac:dyDescent="0.2">
      <c r="A674" s="46">
        <f>'бланки '!D678</f>
        <v>673</v>
      </c>
      <c r="B674" s="82" t="str">
        <f>'бланки '!C678</f>
        <v>МБОУ "СОШ № 40"</v>
      </c>
      <c r="C674" s="79">
        <v>688</v>
      </c>
      <c r="D674" s="79">
        <v>309</v>
      </c>
      <c r="E674" s="79">
        <v>275</v>
      </c>
      <c r="F674" s="79">
        <v>242</v>
      </c>
      <c r="G674" s="79">
        <v>204</v>
      </c>
      <c r="H674" s="79">
        <v>510</v>
      </c>
      <c r="I674" s="79">
        <v>59</v>
      </c>
      <c r="J674" s="79">
        <v>44</v>
      </c>
      <c r="K674" s="79">
        <v>593</v>
      </c>
      <c r="L674" s="79">
        <v>615</v>
      </c>
      <c r="M674" s="79">
        <v>380</v>
      </c>
      <c r="N674" s="79">
        <v>347</v>
      </c>
      <c r="O674" s="79">
        <v>520</v>
      </c>
      <c r="P674" s="79">
        <v>576</v>
      </c>
      <c r="Q674" s="79">
        <v>556</v>
      </c>
      <c r="T674" s="86">
        <f>A674</f>
        <v>673</v>
      </c>
      <c r="U674" s="86" t="str">
        <f>B674</f>
        <v>МБОУ "СОШ № 40"</v>
      </c>
      <c r="V674" s="87">
        <f>G674/F674</f>
        <v>0.84297520661157022</v>
      </c>
      <c r="W674" s="87">
        <f>E674/D674</f>
        <v>0.88996763754045305</v>
      </c>
      <c r="X674" s="87">
        <f>H674/$C674</f>
        <v>0.74127906976744184</v>
      </c>
      <c r="Y674" s="87">
        <f>J674/I674</f>
        <v>0.74576271186440679</v>
      </c>
      <c r="Z674" s="87">
        <f>K674/$C674</f>
        <v>0.86191860465116277</v>
      </c>
      <c r="AA674" s="87">
        <f>L674/$C674</f>
        <v>0.89389534883720934</v>
      </c>
      <c r="AB674" s="87">
        <f>N674/M674</f>
        <v>0.91315789473684206</v>
      </c>
      <c r="AC674" s="87">
        <f>O674/$C674</f>
        <v>0.7558139534883721</v>
      </c>
      <c r="AD674" s="87">
        <f>P674/$C674</f>
        <v>0.83720930232558144</v>
      </c>
      <c r="AE674" s="87">
        <f>Q674/$C674</f>
        <v>0.80813953488372092</v>
      </c>
    </row>
    <row r="675" spans="1:31" x14ac:dyDescent="0.2">
      <c r="A675" s="46">
        <f>'бланки '!D679</f>
        <v>674</v>
      </c>
      <c r="B675" s="82" t="str">
        <f>'бланки '!C679</f>
        <v>МБОУ "СОШ № 42"</v>
      </c>
      <c r="C675" s="79">
        <v>925</v>
      </c>
      <c r="D675" s="79">
        <v>447</v>
      </c>
      <c r="E675" s="79">
        <v>395</v>
      </c>
      <c r="F675" s="79">
        <v>334</v>
      </c>
      <c r="G675" s="79">
        <v>288</v>
      </c>
      <c r="H675" s="79">
        <v>685</v>
      </c>
      <c r="I675" s="79">
        <v>84</v>
      </c>
      <c r="J675" s="79">
        <v>63</v>
      </c>
      <c r="K675" s="79">
        <v>743</v>
      </c>
      <c r="L675" s="79">
        <v>790</v>
      </c>
      <c r="M675" s="79">
        <v>468</v>
      </c>
      <c r="N675" s="79">
        <v>416</v>
      </c>
      <c r="O675" s="79">
        <v>710</v>
      </c>
      <c r="P675" s="79">
        <v>744</v>
      </c>
      <c r="Q675" s="79">
        <v>736</v>
      </c>
      <c r="T675" s="86">
        <f>A675</f>
        <v>674</v>
      </c>
      <c r="U675" s="86" t="str">
        <f>B675</f>
        <v>МБОУ "СОШ № 42"</v>
      </c>
      <c r="V675" s="87">
        <f>G675/F675</f>
        <v>0.86227544910179643</v>
      </c>
      <c r="W675" s="87">
        <f>E675/D675</f>
        <v>0.88366890380313201</v>
      </c>
      <c r="X675" s="87">
        <f>H675/$C675</f>
        <v>0.74054054054054053</v>
      </c>
      <c r="Y675" s="87">
        <f>J675/I675</f>
        <v>0.75</v>
      </c>
      <c r="Z675" s="87">
        <f>K675/$C675</f>
        <v>0.80324324324324325</v>
      </c>
      <c r="AA675" s="87">
        <f>L675/$C675</f>
        <v>0.8540540540540541</v>
      </c>
      <c r="AB675" s="87">
        <f>N675/M675</f>
        <v>0.88888888888888884</v>
      </c>
      <c r="AC675" s="87">
        <f>O675/$C675</f>
        <v>0.76756756756756761</v>
      </c>
      <c r="AD675" s="87">
        <f>P675/$C675</f>
        <v>0.80432432432432432</v>
      </c>
      <c r="AE675" s="87">
        <f>Q675/$C675</f>
        <v>0.79567567567567565</v>
      </c>
    </row>
    <row r="676" spans="1:31" x14ac:dyDescent="0.2">
      <c r="A676" s="46">
        <f>'бланки '!D680</f>
        <v>675</v>
      </c>
      <c r="B676" s="82" t="str">
        <f>'бланки '!C680</f>
        <v>МБОУ "СОШ № 45"</v>
      </c>
      <c r="C676" s="79">
        <v>628</v>
      </c>
      <c r="D676" s="79">
        <v>477</v>
      </c>
      <c r="E676" s="79">
        <v>460</v>
      </c>
      <c r="F676" s="79">
        <v>418</v>
      </c>
      <c r="G676" s="79">
        <v>398</v>
      </c>
      <c r="H676" s="79">
        <v>493</v>
      </c>
      <c r="I676" s="79">
        <v>108</v>
      </c>
      <c r="J676" s="79">
        <v>94</v>
      </c>
      <c r="K676" s="79">
        <v>583</v>
      </c>
      <c r="L676" s="79">
        <v>594</v>
      </c>
      <c r="M676" s="79">
        <v>475</v>
      </c>
      <c r="N676" s="79">
        <v>455</v>
      </c>
      <c r="O676" s="79">
        <v>555</v>
      </c>
      <c r="P676" s="79">
        <v>565</v>
      </c>
      <c r="Q676" s="79">
        <v>562</v>
      </c>
      <c r="T676" s="86">
        <f>A676</f>
        <v>675</v>
      </c>
      <c r="U676" s="86" t="str">
        <f>B676</f>
        <v>МБОУ "СОШ № 45"</v>
      </c>
      <c r="V676" s="87">
        <f>G676/F676</f>
        <v>0.95215311004784686</v>
      </c>
      <c r="W676" s="87">
        <f>E676/D676</f>
        <v>0.96436058700209648</v>
      </c>
      <c r="X676" s="87">
        <f>H676/$C676</f>
        <v>0.78503184713375795</v>
      </c>
      <c r="Y676" s="87">
        <f>J676/I676</f>
        <v>0.87037037037037035</v>
      </c>
      <c r="Z676" s="87">
        <f>K676/$C676</f>
        <v>0.92834394904458595</v>
      </c>
      <c r="AA676" s="87">
        <f>L676/$C676</f>
        <v>0.94585987261146498</v>
      </c>
      <c r="AB676" s="87">
        <f>N676/M676</f>
        <v>0.95789473684210524</v>
      </c>
      <c r="AC676" s="87">
        <f>O676/$C676</f>
        <v>0.88375796178343946</v>
      </c>
      <c r="AD676" s="87">
        <f>P676/$C676</f>
        <v>0.89968152866242035</v>
      </c>
      <c r="AE676" s="87">
        <f>Q676/$C676</f>
        <v>0.89490445859872614</v>
      </c>
    </row>
    <row r="677" spans="1:31" x14ac:dyDescent="0.2">
      <c r="A677" s="46">
        <f>'бланки '!D681</f>
        <v>676</v>
      </c>
      <c r="B677" s="82" t="str">
        <f>'бланки '!C681</f>
        <v>МБОУ "СОШ № 47"</v>
      </c>
      <c r="C677" s="79">
        <v>216</v>
      </c>
      <c r="D677" s="79">
        <v>178</v>
      </c>
      <c r="E677" s="79">
        <v>175</v>
      </c>
      <c r="F677" s="79">
        <v>173</v>
      </c>
      <c r="G677" s="79">
        <v>167</v>
      </c>
      <c r="H677" s="79">
        <v>189</v>
      </c>
      <c r="I677" s="79">
        <v>13</v>
      </c>
      <c r="J677" s="79">
        <v>11</v>
      </c>
      <c r="K677" s="79">
        <v>212</v>
      </c>
      <c r="L677" s="79">
        <v>214</v>
      </c>
      <c r="M677" s="79">
        <v>173</v>
      </c>
      <c r="N677" s="79">
        <v>170</v>
      </c>
      <c r="O677" s="79">
        <v>210</v>
      </c>
      <c r="P677" s="79">
        <v>211</v>
      </c>
      <c r="Q677" s="79">
        <v>211</v>
      </c>
      <c r="T677" s="86">
        <f>A677</f>
        <v>676</v>
      </c>
      <c r="U677" s="86" t="str">
        <f>B677</f>
        <v>МБОУ "СОШ № 47"</v>
      </c>
      <c r="V677" s="87">
        <f>G677/F677</f>
        <v>0.96531791907514453</v>
      </c>
      <c r="W677" s="87">
        <f>E677/D677</f>
        <v>0.9831460674157303</v>
      </c>
      <c r="X677" s="87">
        <f>H677/$C677</f>
        <v>0.875</v>
      </c>
      <c r="Y677" s="87">
        <f>J677/I677</f>
        <v>0.84615384615384615</v>
      </c>
      <c r="Z677" s="87">
        <f>K677/$C677</f>
        <v>0.98148148148148151</v>
      </c>
      <c r="AA677" s="87">
        <f>L677/$C677</f>
        <v>0.9907407407407407</v>
      </c>
      <c r="AB677" s="87">
        <f>N677/M677</f>
        <v>0.98265895953757221</v>
      </c>
      <c r="AC677" s="87">
        <f>O677/$C677</f>
        <v>0.97222222222222221</v>
      </c>
      <c r="AD677" s="87">
        <f>P677/$C677</f>
        <v>0.97685185185185186</v>
      </c>
      <c r="AE677" s="87">
        <f>Q677/$C677</f>
        <v>0.97685185185185186</v>
      </c>
    </row>
    <row r="678" spans="1:31" x14ac:dyDescent="0.2">
      <c r="A678" s="46">
        <f>'бланки '!D682</f>
        <v>677</v>
      </c>
      <c r="B678" s="82" t="str">
        <f>'бланки '!C682</f>
        <v>МБОУ "ЛИЦЕЙ №51"</v>
      </c>
      <c r="C678" s="79">
        <v>451</v>
      </c>
      <c r="D678" s="79">
        <v>239</v>
      </c>
      <c r="E678" s="79">
        <v>216</v>
      </c>
      <c r="F678" s="79">
        <v>153</v>
      </c>
      <c r="G678" s="79">
        <v>134</v>
      </c>
      <c r="H678" s="79">
        <v>434</v>
      </c>
      <c r="I678" s="79">
        <v>64</v>
      </c>
      <c r="J678" s="79">
        <v>58</v>
      </c>
      <c r="K678" s="79">
        <v>373</v>
      </c>
      <c r="L678" s="79">
        <v>419</v>
      </c>
      <c r="M678" s="79">
        <v>222</v>
      </c>
      <c r="N678" s="79">
        <v>198</v>
      </c>
      <c r="O678" s="79">
        <v>334</v>
      </c>
      <c r="P678" s="79">
        <v>373</v>
      </c>
      <c r="Q678" s="79">
        <v>358</v>
      </c>
      <c r="T678" s="86">
        <f>A678</f>
        <v>677</v>
      </c>
      <c r="U678" s="86" t="str">
        <f>B678</f>
        <v>МБОУ "ЛИЦЕЙ №51"</v>
      </c>
      <c r="V678" s="87">
        <f>G678/F678</f>
        <v>0.87581699346405228</v>
      </c>
      <c r="W678" s="87">
        <f>E678/D678</f>
        <v>0.90376569037656906</v>
      </c>
      <c r="X678" s="87">
        <f>H678/$C678</f>
        <v>0.96230598669623058</v>
      </c>
      <c r="Y678" s="87">
        <f>J678/I678</f>
        <v>0.90625</v>
      </c>
      <c r="Z678" s="87">
        <f>K678/$C678</f>
        <v>0.82705099778270508</v>
      </c>
      <c r="AA678" s="87">
        <f>L678/$C678</f>
        <v>0.92904656319290468</v>
      </c>
      <c r="AB678" s="87">
        <f>N678/M678</f>
        <v>0.89189189189189189</v>
      </c>
      <c r="AC678" s="87">
        <f>O678/$C678</f>
        <v>0.74057649667405767</v>
      </c>
      <c r="AD678" s="87">
        <f>P678/$C678</f>
        <v>0.82705099778270508</v>
      </c>
      <c r="AE678" s="87">
        <f>Q678/$C678</f>
        <v>0.79379157427937919</v>
      </c>
    </row>
    <row r="679" spans="1:31" x14ac:dyDescent="0.2">
      <c r="A679" s="46">
        <f>'бланки '!D683</f>
        <v>678</v>
      </c>
      <c r="B679" s="82" t="str">
        <f>'бланки '!C683</f>
        <v>МБОУ "ЛИЦЕЙ №52"</v>
      </c>
      <c r="C679" s="79">
        <v>594</v>
      </c>
      <c r="D679" s="79">
        <v>335</v>
      </c>
      <c r="E679" s="79">
        <v>310</v>
      </c>
      <c r="F679" s="79">
        <v>234</v>
      </c>
      <c r="G679" s="79">
        <v>210</v>
      </c>
      <c r="H679" s="79">
        <v>540</v>
      </c>
      <c r="I679" s="79">
        <v>74</v>
      </c>
      <c r="J679" s="79">
        <v>64</v>
      </c>
      <c r="K679" s="79">
        <v>511</v>
      </c>
      <c r="L679" s="79">
        <v>549</v>
      </c>
      <c r="M679" s="79">
        <v>317</v>
      </c>
      <c r="N679" s="79">
        <v>280</v>
      </c>
      <c r="O679" s="79">
        <v>471</v>
      </c>
      <c r="P679" s="79">
        <v>508</v>
      </c>
      <c r="Q679" s="79">
        <v>505</v>
      </c>
      <c r="T679" s="86">
        <f>A679</f>
        <v>678</v>
      </c>
      <c r="U679" s="86" t="str">
        <f>B679</f>
        <v>МБОУ "ЛИЦЕЙ №52"</v>
      </c>
      <c r="V679" s="87">
        <f>G679/F679</f>
        <v>0.89743589743589747</v>
      </c>
      <c r="W679" s="87">
        <f>E679/D679</f>
        <v>0.92537313432835822</v>
      </c>
      <c r="X679" s="87">
        <f>H679/$C679</f>
        <v>0.90909090909090906</v>
      </c>
      <c r="Y679" s="87">
        <f>J679/I679</f>
        <v>0.86486486486486491</v>
      </c>
      <c r="Z679" s="87">
        <f>K679/$C679</f>
        <v>0.86026936026936029</v>
      </c>
      <c r="AA679" s="87">
        <f>L679/$C679</f>
        <v>0.9242424242424242</v>
      </c>
      <c r="AB679" s="87">
        <f>N679/M679</f>
        <v>0.88328075709779175</v>
      </c>
      <c r="AC679" s="87">
        <f>O679/$C679</f>
        <v>0.79292929292929293</v>
      </c>
      <c r="AD679" s="87">
        <f>P679/$C679</f>
        <v>0.85521885521885521</v>
      </c>
      <c r="AE679" s="87">
        <f>Q679/$C679</f>
        <v>0.85016835016835013</v>
      </c>
    </row>
    <row r="680" spans="1:31" x14ac:dyDescent="0.2">
      <c r="A680" s="46">
        <f>'бланки '!D684</f>
        <v>679</v>
      </c>
      <c r="B680" s="82" t="str">
        <f>'бланки '!C684</f>
        <v>МБОУ "СОШ № 60"</v>
      </c>
      <c r="C680" s="79">
        <v>578</v>
      </c>
      <c r="D680" s="79">
        <v>383</v>
      </c>
      <c r="E680" s="79">
        <v>376</v>
      </c>
      <c r="F680" s="79">
        <v>328</v>
      </c>
      <c r="G680" s="79">
        <v>323</v>
      </c>
      <c r="H680" s="79">
        <v>526</v>
      </c>
      <c r="I680" s="79">
        <v>37</v>
      </c>
      <c r="J680" s="79">
        <v>32</v>
      </c>
      <c r="K680" s="79">
        <v>546</v>
      </c>
      <c r="L680" s="79">
        <v>555</v>
      </c>
      <c r="M680" s="79">
        <v>331</v>
      </c>
      <c r="N680" s="79">
        <v>325</v>
      </c>
      <c r="O680" s="79">
        <v>542</v>
      </c>
      <c r="P680" s="79">
        <v>555</v>
      </c>
      <c r="Q680" s="79">
        <v>555</v>
      </c>
      <c r="T680" s="86">
        <f>A680</f>
        <v>679</v>
      </c>
      <c r="U680" s="86" t="str">
        <f>B680</f>
        <v>МБОУ "СОШ № 60"</v>
      </c>
      <c r="V680" s="87">
        <f>G680/F680</f>
        <v>0.9847560975609756</v>
      </c>
      <c r="W680" s="87">
        <f>E680/D680</f>
        <v>0.98172323759791125</v>
      </c>
      <c r="X680" s="87">
        <f>H680/$C680</f>
        <v>0.91003460207612452</v>
      </c>
      <c r="Y680" s="87">
        <f>J680/I680</f>
        <v>0.86486486486486491</v>
      </c>
      <c r="Z680" s="87">
        <f>K680/$C680</f>
        <v>0.94463667820069208</v>
      </c>
      <c r="AA680" s="87">
        <f>L680/$C680</f>
        <v>0.96020761245674735</v>
      </c>
      <c r="AB680" s="87">
        <f>N680/M680</f>
        <v>0.98187311178247738</v>
      </c>
      <c r="AC680" s="87">
        <f>O680/$C680</f>
        <v>0.93771626297577859</v>
      </c>
      <c r="AD680" s="87">
        <f>P680/$C680</f>
        <v>0.96020761245674735</v>
      </c>
      <c r="AE680" s="87">
        <f>Q680/$C680</f>
        <v>0.96020761245674735</v>
      </c>
    </row>
    <row r="681" spans="1:31" x14ac:dyDescent="0.2">
      <c r="A681" s="46">
        <f>'бланки '!D685</f>
        <v>680</v>
      </c>
      <c r="B681" s="82" t="str">
        <f>'бланки '!C685</f>
        <v>МБОУ "СОШ № 61"</v>
      </c>
      <c r="C681" s="79">
        <v>546</v>
      </c>
      <c r="D681" s="79">
        <v>378</v>
      </c>
      <c r="E681" s="79">
        <v>362</v>
      </c>
      <c r="F681" s="79">
        <v>299</v>
      </c>
      <c r="G681" s="79">
        <v>285</v>
      </c>
      <c r="H681" s="79">
        <v>458</v>
      </c>
      <c r="I681" s="79">
        <v>67</v>
      </c>
      <c r="J681" s="79">
        <v>58</v>
      </c>
      <c r="K681" s="79">
        <v>507</v>
      </c>
      <c r="L681" s="79">
        <v>518</v>
      </c>
      <c r="M681" s="79">
        <v>327</v>
      </c>
      <c r="N681" s="79">
        <v>308</v>
      </c>
      <c r="O681" s="79">
        <v>499</v>
      </c>
      <c r="P681" s="79">
        <v>498</v>
      </c>
      <c r="Q681" s="79">
        <v>499</v>
      </c>
      <c r="T681" s="86">
        <f>A681</f>
        <v>680</v>
      </c>
      <c r="U681" s="86" t="str">
        <f>B681</f>
        <v>МБОУ "СОШ № 61"</v>
      </c>
      <c r="V681" s="87">
        <f>G681/F681</f>
        <v>0.95317725752508364</v>
      </c>
      <c r="W681" s="87">
        <f>E681/D681</f>
        <v>0.95767195767195767</v>
      </c>
      <c r="X681" s="87">
        <f>H681/$C681</f>
        <v>0.83882783882783885</v>
      </c>
      <c r="Y681" s="87">
        <f>J681/I681</f>
        <v>0.86567164179104472</v>
      </c>
      <c r="Z681" s="87">
        <f>K681/$C681</f>
        <v>0.9285714285714286</v>
      </c>
      <c r="AA681" s="87">
        <f>L681/$C681</f>
        <v>0.94871794871794868</v>
      </c>
      <c r="AB681" s="87">
        <f>N681/M681</f>
        <v>0.94189602446483178</v>
      </c>
      <c r="AC681" s="87">
        <f>O681/$C681</f>
        <v>0.91391941391941389</v>
      </c>
      <c r="AD681" s="87">
        <f>P681/$C681</f>
        <v>0.91208791208791207</v>
      </c>
      <c r="AE681" s="87">
        <f>Q681/$C681</f>
        <v>0.91391941391941389</v>
      </c>
    </row>
    <row r="682" spans="1:31" x14ac:dyDescent="0.2">
      <c r="A682" s="46">
        <f>'бланки '!D686</f>
        <v>681</v>
      </c>
      <c r="B682" s="82" t="str">
        <f>'бланки '!C686</f>
        <v>МБОУ "Специальная (коррекционная) общеобразовательная школа ИНТЕРНАТ I ВИДА"</v>
      </c>
      <c r="C682" s="79">
        <v>230</v>
      </c>
      <c r="D682" s="79">
        <v>182</v>
      </c>
      <c r="E682" s="79">
        <v>180</v>
      </c>
      <c r="F682" s="79">
        <v>130</v>
      </c>
      <c r="G682" s="79">
        <v>125</v>
      </c>
      <c r="H682" s="79">
        <v>225</v>
      </c>
      <c r="I682" s="79">
        <v>210</v>
      </c>
      <c r="J682" s="79">
        <v>201</v>
      </c>
      <c r="K682" s="79">
        <v>227</v>
      </c>
      <c r="L682" s="79">
        <v>228</v>
      </c>
      <c r="M682" s="79">
        <v>128</v>
      </c>
      <c r="N682" s="79">
        <v>127</v>
      </c>
      <c r="O682" s="79">
        <v>222</v>
      </c>
      <c r="P682" s="79">
        <v>215</v>
      </c>
      <c r="Q682" s="79">
        <v>223</v>
      </c>
      <c r="T682" s="86">
        <f>A682</f>
        <v>681</v>
      </c>
      <c r="U682" s="86" t="str">
        <f>B682</f>
        <v>МБОУ "Специальная (коррекционная) общеобразовательная школа ИНТЕРНАТ I ВИДА"</v>
      </c>
      <c r="V682" s="87">
        <f>G682/F682</f>
        <v>0.96153846153846156</v>
      </c>
      <c r="W682" s="87">
        <f>E682/D682</f>
        <v>0.98901098901098905</v>
      </c>
      <c r="X682" s="87">
        <f>H682/$C682</f>
        <v>0.97826086956521741</v>
      </c>
      <c r="Y682" s="87">
        <f>J682/I682</f>
        <v>0.95714285714285718</v>
      </c>
      <c r="Z682" s="87">
        <f>K682/$C682</f>
        <v>0.9869565217391304</v>
      </c>
      <c r="AA682" s="87">
        <f>L682/$C682</f>
        <v>0.99130434782608701</v>
      </c>
      <c r="AB682" s="87">
        <f>N682/M682</f>
        <v>0.9921875</v>
      </c>
      <c r="AC682" s="87">
        <f>O682/$C682</f>
        <v>0.9652173913043478</v>
      </c>
      <c r="AD682" s="87">
        <f>P682/$C682</f>
        <v>0.93478260869565222</v>
      </c>
      <c r="AE682" s="87">
        <f>Q682/$C682</f>
        <v>0.9695652173913043</v>
      </c>
    </row>
    <row r="683" spans="1:31" x14ac:dyDescent="0.2">
      <c r="A683" s="46">
        <f>'бланки '!D687</f>
        <v>682</v>
      </c>
      <c r="B683" s="82" t="str">
        <f>'бланки '!C687</f>
        <v>МБОУ "Специальная (коррекционная) общеобразовательная школа ИНТЕРНАТ II ВИДА"</v>
      </c>
      <c r="C683" s="79">
        <v>79</v>
      </c>
      <c r="D683" s="79">
        <v>55</v>
      </c>
      <c r="E683" s="79">
        <v>52</v>
      </c>
      <c r="F683" s="79">
        <v>47</v>
      </c>
      <c r="G683" s="79">
        <v>45</v>
      </c>
      <c r="H683" s="79">
        <v>65</v>
      </c>
      <c r="I683" s="79">
        <v>36</v>
      </c>
      <c r="J683" s="79">
        <v>32</v>
      </c>
      <c r="K683" s="79">
        <v>78</v>
      </c>
      <c r="L683" s="79">
        <v>76</v>
      </c>
      <c r="M683" s="79">
        <v>50</v>
      </c>
      <c r="N683" s="79">
        <v>49</v>
      </c>
      <c r="O683" s="79">
        <v>74</v>
      </c>
      <c r="P683" s="79">
        <v>74</v>
      </c>
      <c r="Q683" s="79">
        <v>74</v>
      </c>
      <c r="T683" s="86">
        <f>A683</f>
        <v>682</v>
      </c>
      <c r="U683" s="86" t="str">
        <f>B683</f>
        <v>МБОУ "Специальная (коррекционная) общеобразовательная школа ИНТЕРНАТ II ВИДА"</v>
      </c>
      <c r="V683" s="87">
        <f>G683/F683</f>
        <v>0.95744680851063835</v>
      </c>
      <c r="W683" s="87">
        <f>E683/D683</f>
        <v>0.94545454545454544</v>
      </c>
      <c r="X683" s="87">
        <f>H683/$C683</f>
        <v>0.82278481012658233</v>
      </c>
      <c r="Y683" s="87">
        <f>J683/I683</f>
        <v>0.88888888888888884</v>
      </c>
      <c r="Z683" s="87">
        <f>K683/$C683</f>
        <v>0.98734177215189878</v>
      </c>
      <c r="AA683" s="87">
        <f>L683/$C683</f>
        <v>0.96202531645569622</v>
      </c>
      <c r="AB683" s="87">
        <f>N683/M683</f>
        <v>0.98</v>
      </c>
      <c r="AC683" s="87">
        <f>O683/$C683</f>
        <v>0.93670886075949367</v>
      </c>
      <c r="AD683" s="87">
        <f>P683/$C683</f>
        <v>0.93670886075949367</v>
      </c>
      <c r="AE683" s="87">
        <f>Q683/$C683</f>
        <v>0.93670886075949367</v>
      </c>
    </row>
    <row r="684" spans="1:31" x14ac:dyDescent="0.2">
      <c r="A684" s="46">
        <f>'бланки '!D688</f>
        <v>683</v>
      </c>
      <c r="B684" s="82" t="str">
        <f>'бланки '!C688</f>
        <v>МБОУ "Специальная (коррекционная) общеобразовательная школа ИНТЕРНАТ IV ВИДА"</v>
      </c>
      <c r="C684" s="79">
        <v>97</v>
      </c>
      <c r="D684" s="79">
        <v>59</v>
      </c>
      <c r="E684" s="79">
        <v>58</v>
      </c>
      <c r="F684" s="79">
        <v>44</v>
      </c>
      <c r="G684" s="79">
        <v>42</v>
      </c>
      <c r="H684" s="79">
        <v>82</v>
      </c>
      <c r="I684" s="79">
        <v>45</v>
      </c>
      <c r="J684" s="79">
        <v>43</v>
      </c>
      <c r="K684" s="79">
        <v>91</v>
      </c>
      <c r="L684" s="79">
        <v>90</v>
      </c>
      <c r="M684" s="79">
        <v>58</v>
      </c>
      <c r="N684" s="79">
        <v>55</v>
      </c>
      <c r="O684" s="79">
        <v>80</v>
      </c>
      <c r="P684" s="79">
        <v>90</v>
      </c>
      <c r="Q684" s="79">
        <v>83</v>
      </c>
      <c r="T684" s="86">
        <f>A684</f>
        <v>683</v>
      </c>
      <c r="U684" s="86" t="str">
        <f>B684</f>
        <v>МБОУ "Специальная (коррекционная) общеобразовательная школа ИНТЕРНАТ IV ВИДА"</v>
      </c>
      <c r="V684" s="87">
        <f>G684/F684</f>
        <v>0.95454545454545459</v>
      </c>
      <c r="W684" s="87">
        <f>E684/D684</f>
        <v>0.98305084745762716</v>
      </c>
      <c r="X684" s="87">
        <f>H684/$C684</f>
        <v>0.84536082474226804</v>
      </c>
      <c r="Y684" s="87">
        <f>J684/I684</f>
        <v>0.9555555555555556</v>
      </c>
      <c r="Z684" s="87">
        <f>K684/$C684</f>
        <v>0.93814432989690721</v>
      </c>
      <c r="AA684" s="87">
        <f>L684/$C684</f>
        <v>0.92783505154639179</v>
      </c>
      <c r="AB684" s="87">
        <f>N684/M684</f>
        <v>0.94827586206896552</v>
      </c>
      <c r="AC684" s="87">
        <f>O684/$C684</f>
        <v>0.82474226804123707</v>
      </c>
      <c r="AD684" s="87">
        <f>P684/$C684</f>
        <v>0.92783505154639179</v>
      </c>
      <c r="AE684" s="87">
        <f>Q684/$C684</f>
        <v>0.85567010309278346</v>
      </c>
    </row>
    <row r="685" spans="1:31" x14ac:dyDescent="0.2">
      <c r="A685" s="46">
        <f>'бланки '!D689</f>
        <v>684</v>
      </c>
      <c r="B685" s="82" t="str">
        <f>'бланки '!C689</f>
        <v>МБУДО «ЦЭВ  «Радуга»</v>
      </c>
      <c r="C685" s="79">
        <v>1666</v>
      </c>
      <c r="D685" s="79">
        <v>1664</v>
      </c>
      <c r="E685" s="79">
        <v>1662</v>
      </c>
      <c r="F685" s="79">
        <v>1664</v>
      </c>
      <c r="G685" s="79">
        <v>1663</v>
      </c>
      <c r="H685" s="79">
        <v>1663</v>
      </c>
      <c r="I685" s="79">
        <v>76</v>
      </c>
      <c r="J685" s="79">
        <v>74</v>
      </c>
      <c r="K685" s="79">
        <v>1664</v>
      </c>
      <c r="L685" s="79">
        <v>1665</v>
      </c>
      <c r="M685" s="79">
        <v>1662</v>
      </c>
      <c r="N685" s="79">
        <v>1662</v>
      </c>
      <c r="O685" s="79">
        <v>1663</v>
      </c>
      <c r="P685" s="79">
        <v>1661</v>
      </c>
      <c r="Q685" s="79">
        <v>1664</v>
      </c>
      <c r="T685" s="86">
        <f>A685</f>
        <v>684</v>
      </c>
      <c r="U685" s="86" t="str">
        <f>B685</f>
        <v>МБУДО «ЦЭВ  «Радуга»</v>
      </c>
      <c r="V685" s="87">
        <f>G685/F685</f>
        <v>0.99939903846153844</v>
      </c>
      <c r="W685" s="87">
        <f>E685/D685</f>
        <v>0.99879807692307687</v>
      </c>
      <c r="X685" s="87">
        <f>H685/$C685</f>
        <v>0.99819927971188471</v>
      </c>
      <c r="Y685" s="87">
        <f>J685/I685</f>
        <v>0.97368421052631582</v>
      </c>
      <c r="Z685" s="87">
        <f>K685/$C685</f>
        <v>0.99879951980792314</v>
      </c>
      <c r="AA685" s="87">
        <f>L685/$C685</f>
        <v>0.99939975990396157</v>
      </c>
      <c r="AB685" s="87">
        <f>N685/M685</f>
        <v>1</v>
      </c>
      <c r="AC685" s="87">
        <f>O685/$C685</f>
        <v>0.99819927971188471</v>
      </c>
      <c r="AD685" s="87">
        <f>P685/$C685</f>
        <v>0.99699879951980797</v>
      </c>
      <c r="AE685" s="87">
        <f>Q685/$C685</f>
        <v>0.99879951980792314</v>
      </c>
    </row>
    <row r="686" spans="1:31" x14ac:dyDescent="0.2">
      <c r="A686" s="46">
        <f>'бланки '!D690</f>
        <v>685</v>
      </c>
      <c r="B686" s="82" t="str">
        <f>'бланки '!C690</f>
        <v>МБУДО «Станция юных натуралистов»</v>
      </c>
      <c r="C686" s="79">
        <v>600</v>
      </c>
      <c r="D686" s="79">
        <v>557</v>
      </c>
      <c r="E686" s="79">
        <v>526</v>
      </c>
      <c r="F686" s="79">
        <v>513</v>
      </c>
      <c r="G686" s="79">
        <v>499</v>
      </c>
      <c r="H686" s="79">
        <v>521</v>
      </c>
      <c r="I686" s="79">
        <v>105</v>
      </c>
      <c r="J686" s="79">
        <v>87</v>
      </c>
      <c r="K686" s="79">
        <v>581</v>
      </c>
      <c r="L686" s="79">
        <v>586</v>
      </c>
      <c r="M686" s="79">
        <v>516</v>
      </c>
      <c r="N686" s="79">
        <v>504</v>
      </c>
      <c r="O686" s="79">
        <v>578</v>
      </c>
      <c r="P686" s="79">
        <v>574</v>
      </c>
      <c r="Q686" s="79">
        <v>546</v>
      </c>
      <c r="T686" s="86">
        <f>A686</f>
        <v>685</v>
      </c>
      <c r="U686" s="86" t="str">
        <f>B686</f>
        <v>МБУДО «Станция юных натуралистов»</v>
      </c>
      <c r="V686" s="87">
        <f>G686/F686</f>
        <v>0.97270955165692008</v>
      </c>
      <c r="W686" s="87">
        <f>E686/D686</f>
        <v>0.94434470377019752</v>
      </c>
      <c r="X686" s="87">
        <f>H686/$C686</f>
        <v>0.86833333333333329</v>
      </c>
      <c r="Y686" s="87">
        <f>J686/I686</f>
        <v>0.82857142857142863</v>
      </c>
      <c r="Z686" s="87">
        <f>K686/$C686</f>
        <v>0.96833333333333338</v>
      </c>
      <c r="AA686" s="87">
        <f>L686/$C686</f>
        <v>0.97666666666666668</v>
      </c>
      <c r="AB686" s="87">
        <f>N686/M686</f>
        <v>0.97674418604651159</v>
      </c>
      <c r="AC686" s="87">
        <f>O686/$C686</f>
        <v>0.96333333333333337</v>
      </c>
      <c r="AD686" s="87">
        <f>P686/$C686</f>
        <v>0.95666666666666667</v>
      </c>
      <c r="AE686" s="87">
        <f>Q686/$C686</f>
        <v>0.91</v>
      </c>
    </row>
    <row r="687" spans="1:31" x14ac:dyDescent="0.2">
      <c r="A687" s="46">
        <f>'бланки '!D691</f>
        <v>686</v>
      </c>
      <c r="B687" s="82" t="str">
        <f>'бланки '!C691</f>
        <v>МБУДО «Станция юных техников»</v>
      </c>
      <c r="C687" s="79">
        <v>438</v>
      </c>
      <c r="D687" s="79">
        <v>299</v>
      </c>
      <c r="E687" s="79">
        <v>296</v>
      </c>
      <c r="F687" s="79">
        <v>265</v>
      </c>
      <c r="G687" s="79">
        <v>257</v>
      </c>
      <c r="H687" s="79">
        <v>392</v>
      </c>
      <c r="I687" s="79">
        <v>28</v>
      </c>
      <c r="J687" s="79">
        <v>26</v>
      </c>
      <c r="K687" s="79">
        <v>426</v>
      </c>
      <c r="L687" s="79">
        <v>428</v>
      </c>
      <c r="M687" s="79">
        <v>286</v>
      </c>
      <c r="N687" s="79">
        <v>278</v>
      </c>
      <c r="O687" s="79">
        <v>413</v>
      </c>
      <c r="P687" s="79">
        <v>425</v>
      </c>
      <c r="Q687" s="79">
        <v>421</v>
      </c>
      <c r="T687" s="86">
        <f>A687</f>
        <v>686</v>
      </c>
      <c r="U687" s="86" t="str">
        <f>B687</f>
        <v>МБУДО «Станция юных техников»</v>
      </c>
      <c r="V687" s="87">
        <f>G687/F687</f>
        <v>0.96981132075471699</v>
      </c>
      <c r="W687" s="87">
        <f>E687/D687</f>
        <v>0.98996655518394649</v>
      </c>
      <c r="X687" s="87">
        <f>H687/$C687</f>
        <v>0.89497716894977164</v>
      </c>
      <c r="Y687" s="87">
        <f>J687/I687</f>
        <v>0.9285714285714286</v>
      </c>
      <c r="Z687" s="87">
        <f>K687/$C687</f>
        <v>0.9726027397260274</v>
      </c>
      <c r="AA687" s="87">
        <f>L687/$C687</f>
        <v>0.97716894977168944</v>
      </c>
      <c r="AB687" s="87">
        <f>N687/M687</f>
        <v>0.97202797202797198</v>
      </c>
      <c r="AC687" s="87">
        <f>O687/$C687</f>
        <v>0.94292237442922378</v>
      </c>
      <c r="AD687" s="87">
        <f>P687/$C687</f>
        <v>0.97031963470319638</v>
      </c>
      <c r="AE687" s="87">
        <f>Q687/$C687</f>
        <v>0.96118721461187218</v>
      </c>
    </row>
    <row r="688" spans="1:31" x14ac:dyDescent="0.2">
      <c r="A688" s="46">
        <f>'бланки '!D692</f>
        <v>687</v>
      </c>
      <c r="B688" s="82" t="str">
        <f>'бланки '!C692</f>
        <v>МБУДО «Центр детского творчества»</v>
      </c>
      <c r="C688" s="79">
        <v>600</v>
      </c>
      <c r="D688" s="79">
        <v>456</v>
      </c>
      <c r="E688" s="79">
        <v>440</v>
      </c>
      <c r="F688" s="79">
        <v>402</v>
      </c>
      <c r="G688" s="79">
        <v>388</v>
      </c>
      <c r="H688" s="79">
        <v>499</v>
      </c>
      <c r="I688" s="79">
        <v>63</v>
      </c>
      <c r="J688" s="79">
        <v>57</v>
      </c>
      <c r="K688" s="79">
        <v>572</v>
      </c>
      <c r="L688" s="79">
        <v>578</v>
      </c>
      <c r="M688" s="79">
        <v>436</v>
      </c>
      <c r="N688" s="79">
        <v>422</v>
      </c>
      <c r="O688" s="79">
        <v>560</v>
      </c>
      <c r="P688" s="79">
        <v>574</v>
      </c>
      <c r="Q688" s="79">
        <v>563</v>
      </c>
      <c r="T688" s="86">
        <f>A688</f>
        <v>687</v>
      </c>
      <c r="U688" s="86" t="str">
        <f>B688</f>
        <v>МБУДО «Центр детского творчества»</v>
      </c>
      <c r="V688" s="87">
        <f>G688/F688</f>
        <v>0.96517412935323388</v>
      </c>
      <c r="W688" s="87">
        <f>E688/D688</f>
        <v>0.96491228070175439</v>
      </c>
      <c r="X688" s="87">
        <f>H688/$C688</f>
        <v>0.83166666666666667</v>
      </c>
      <c r="Y688" s="87">
        <f>J688/I688</f>
        <v>0.90476190476190477</v>
      </c>
      <c r="Z688" s="87">
        <f>K688/$C688</f>
        <v>0.95333333333333337</v>
      </c>
      <c r="AA688" s="87">
        <f>L688/$C688</f>
        <v>0.96333333333333337</v>
      </c>
      <c r="AB688" s="87">
        <f>N688/M688</f>
        <v>0.9678899082568807</v>
      </c>
      <c r="AC688" s="87">
        <f>O688/$C688</f>
        <v>0.93333333333333335</v>
      </c>
      <c r="AD688" s="87">
        <f>P688/$C688</f>
        <v>0.95666666666666667</v>
      </c>
      <c r="AE688" s="87">
        <f>Q688/$C688</f>
        <v>0.93833333333333335</v>
      </c>
    </row>
    <row r="689" spans="1:31" x14ac:dyDescent="0.2">
      <c r="A689" s="46">
        <f>'бланки '!D693</f>
        <v>688</v>
      </c>
      <c r="B689" s="82" t="str">
        <f>'бланки '!C693</f>
        <v xml:space="preserve"> Муниципальное козенное образовательное учреждение "СОШ №8"</v>
      </c>
      <c r="C689" s="79">
        <v>161</v>
      </c>
      <c r="D689" s="79">
        <v>105</v>
      </c>
      <c r="E689" s="79">
        <v>99</v>
      </c>
      <c r="F689" s="79">
        <v>78</v>
      </c>
      <c r="G689" s="79">
        <v>73</v>
      </c>
      <c r="H689" s="79">
        <v>135</v>
      </c>
      <c r="I689" s="79">
        <v>16</v>
      </c>
      <c r="J689" s="79">
        <v>12</v>
      </c>
      <c r="K689" s="79">
        <v>151</v>
      </c>
      <c r="L689" s="79">
        <v>155</v>
      </c>
      <c r="M689" s="79">
        <v>95</v>
      </c>
      <c r="N689" s="79">
        <v>94</v>
      </c>
      <c r="O689" s="79">
        <v>150</v>
      </c>
      <c r="P689" s="79">
        <v>156</v>
      </c>
      <c r="Q689" s="79">
        <v>147</v>
      </c>
      <c r="T689" s="86">
        <f>A689</f>
        <v>688</v>
      </c>
      <c r="U689" s="86" t="str">
        <f>B689</f>
        <v xml:space="preserve"> Муниципальное козенное образовательное учреждение "СОШ №8"</v>
      </c>
      <c r="V689" s="87">
        <f>G689/F689</f>
        <v>0.9358974358974359</v>
      </c>
      <c r="W689" s="87">
        <f>E689/D689</f>
        <v>0.94285714285714284</v>
      </c>
      <c r="X689" s="87">
        <f>H689/$C689</f>
        <v>0.83850931677018636</v>
      </c>
      <c r="Y689" s="87">
        <f>J689/I689</f>
        <v>0.75</v>
      </c>
      <c r="Z689" s="87">
        <f>K689/$C689</f>
        <v>0.93788819875776397</v>
      </c>
      <c r="AA689" s="87">
        <f>L689/$C689</f>
        <v>0.96273291925465843</v>
      </c>
      <c r="AB689" s="87">
        <f>N689/M689</f>
        <v>0.98947368421052628</v>
      </c>
      <c r="AC689" s="87">
        <f>O689/$C689</f>
        <v>0.93167701863354035</v>
      </c>
      <c r="AD689" s="87">
        <f>P689/$C689</f>
        <v>0.96894409937888204</v>
      </c>
      <c r="AE689" s="87">
        <f>Q689/$C689</f>
        <v>0.91304347826086951</v>
      </c>
    </row>
    <row r="690" spans="1:31" x14ac:dyDescent="0.2">
      <c r="A690" s="46">
        <f>'бланки '!D694</f>
        <v>689</v>
      </c>
      <c r="B690" s="82" t="str">
        <f>'бланки '!C694</f>
        <v xml:space="preserve"> Муниципальное бюджетное образовательное учреждение "СОШ №9"</v>
      </c>
      <c r="C690" s="79">
        <v>568</v>
      </c>
      <c r="D690" s="79">
        <v>481</v>
      </c>
      <c r="E690" s="79">
        <v>471</v>
      </c>
      <c r="F690" s="79">
        <v>423</v>
      </c>
      <c r="G690" s="79">
        <v>414</v>
      </c>
      <c r="H690" s="79">
        <v>521</v>
      </c>
      <c r="I690" s="79">
        <v>93</v>
      </c>
      <c r="J690" s="79">
        <v>89</v>
      </c>
      <c r="K690" s="79">
        <v>555</v>
      </c>
      <c r="L690" s="79">
        <v>557</v>
      </c>
      <c r="M690" s="79">
        <v>457</v>
      </c>
      <c r="N690" s="79">
        <v>443</v>
      </c>
      <c r="O690" s="79">
        <v>550</v>
      </c>
      <c r="P690" s="79">
        <v>544</v>
      </c>
      <c r="Q690" s="79">
        <v>548</v>
      </c>
      <c r="T690" s="86">
        <f>A690</f>
        <v>689</v>
      </c>
      <c r="U690" s="86" t="str">
        <f>B690</f>
        <v xml:space="preserve"> Муниципальное бюджетное образовательное учреждение "СОШ №9"</v>
      </c>
      <c r="V690" s="87">
        <f>G690/F690</f>
        <v>0.97872340425531912</v>
      </c>
      <c r="W690" s="87">
        <f>E690/D690</f>
        <v>0.97920997920997921</v>
      </c>
      <c r="X690" s="87">
        <f>H690/$C690</f>
        <v>0.91725352112676062</v>
      </c>
      <c r="Y690" s="87">
        <f>J690/I690</f>
        <v>0.956989247311828</v>
      </c>
      <c r="Z690" s="87">
        <f>K690/$C690</f>
        <v>0.977112676056338</v>
      </c>
      <c r="AA690" s="87">
        <f>L690/$C690</f>
        <v>0.98063380281690138</v>
      </c>
      <c r="AB690" s="87">
        <f>N690/M690</f>
        <v>0.96936542669584247</v>
      </c>
      <c r="AC690" s="87">
        <f>O690/$C690</f>
        <v>0.96830985915492962</v>
      </c>
      <c r="AD690" s="87">
        <f>P690/$C690</f>
        <v>0.95774647887323938</v>
      </c>
      <c r="AE690" s="87">
        <f>Q690/$C690</f>
        <v>0.96478873239436624</v>
      </c>
    </row>
    <row r="691" spans="1:31" x14ac:dyDescent="0.2">
      <c r="A691" s="46">
        <f>'бланки '!D695</f>
        <v>690</v>
      </c>
      <c r="B691" s="82" t="str">
        <f>'бланки '!C695</f>
        <v xml:space="preserve"> Муниципальное козенное образовательное учреждение "СОШ №11"</v>
      </c>
      <c r="C691" s="79">
        <v>105</v>
      </c>
      <c r="D691" s="79">
        <v>86</v>
      </c>
      <c r="E691" s="79">
        <v>85</v>
      </c>
      <c r="F691" s="79">
        <v>81</v>
      </c>
      <c r="G691" s="79">
        <v>78</v>
      </c>
      <c r="H691" s="79">
        <v>96</v>
      </c>
      <c r="I691" s="79">
        <v>6</v>
      </c>
      <c r="J691" s="79">
        <v>5</v>
      </c>
      <c r="K691" s="79">
        <v>104</v>
      </c>
      <c r="L691" s="79">
        <v>102</v>
      </c>
      <c r="M691" s="79">
        <v>81</v>
      </c>
      <c r="N691" s="79">
        <v>79</v>
      </c>
      <c r="O691" s="79">
        <v>100</v>
      </c>
      <c r="P691" s="79">
        <v>100</v>
      </c>
      <c r="Q691" s="79">
        <v>103</v>
      </c>
      <c r="T691" s="86">
        <f>A691</f>
        <v>690</v>
      </c>
      <c r="U691" s="86" t="str">
        <f>B691</f>
        <v xml:space="preserve"> Муниципальное козенное образовательное учреждение "СОШ №11"</v>
      </c>
      <c r="V691" s="87">
        <f>G691/F691</f>
        <v>0.96296296296296291</v>
      </c>
      <c r="W691" s="87">
        <f>E691/D691</f>
        <v>0.98837209302325579</v>
      </c>
      <c r="X691" s="87">
        <f>H691/$C691</f>
        <v>0.91428571428571426</v>
      </c>
      <c r="Y691" s="87">
        <f>J691/I691</f>
        <v>0.83333333333333337</v>
      </c>
      <c r="Z691" s="87">
        <f>K691/$C691</f>
        <v>0.99047619047619051</v>
      </c>
      <c r="AA691" s="87">
        <f>L691/$C691</f>
        <v>0.97142857142857142</v>
      </c>
      <c r="AB691" s="87">
        <f>N691/M691</f>
        <v>0.97530864197530864</v>
      </c>
      <c r="AC691" s="87">
        <f>O691/$C691</f>
        <v>0.95238095238095233</v>
      </c>
      <c r="AD691" s="87">
        <f>P691/$C691</f>
        <v>0.95238095238095233</v>
      </c>
      <c r="AE691" s="87">
        <f>Q691/$C691</f>
        <v>0.98095238095238091</v>
      </c>
    </row>
    <row r="692" spans="1:31" x14ac:dyDescent="0.2">
      <c r="A692" s="46">
        <f>'бланки '!D696</f>
        <v>691</v>
      </c>
      <c r="B692" s="82" t="str">
        <f>'бланки '!C696</f>
        <v>МКДОУ "ЦРР-Детский сад №8 города Буйнакска"</v>
      </c>
      <c r="C692" s="79">
        <v>117</v>
      </c>
      <c r="D692" s="79">
        <v>104</v>
      </c>
      <c r="E692" s="79">
        <v>100</v>
      </c>
      <c r="F692" s="79">
        <v>95</v>
      </c>
      <c r="G692" s="79">
        <v>94</v>
      </c>
      <c r="H692" s="79">
        <v>99</v>
      </c>
      <c r="I692" s="79">
        <v>14</v>
      </c>
      <c r="J692" s="79">
        <v>13</v>
      </c>
      <c r="K692" s="79">
        <v>108</v>
      </c>
      <c r="L692" s="79">
        <v>105</v>
      </c>
      <c r="M692" s="79">
        <v>99</v>
      </c>
      <c r="N692" s="79">
        <v>98</v>
      </c>
      <c r="O692" s="79">
        <v>104</v>
      </c>
      <c r="P692" s="79">
        <v>105</v>
      </c>
      <c r="Q692" s="79">
        <v>103</v>
      </c>
      <c r="T692" s="86">
        <f>A692</f>
        <v>691</v>
      </c>
      <c r="U692" s="86" t="str">
        <f>B692</f>
        <v>МКДОУ "ЦРР-Детский сад №8 города Буйнакска"</v>
      </c>
      <c r="V692" s="87">
        <f>G692/F692</f>
        <v>0.98947368421052628</v>
      </c>
      <c r="W692" s="87">
        <f>E692/D692</f>
        <v>0.96153846153846156</v>
      </c>
      <c r="X692" s="87">
        <f>H692/$C692</f>
        <v>0.84615384615384615</v>
      </c>
      <c r="Y692" s="87">
        <f>J692/I692</f>
        <v>0.9285714285714286</v>
      </c>
      <c r="Z692" s="87">
        <f>K692/$C692</f>
        <v>0.92307692307692313</v>
      </c>
      <c r="AA692" s="87">
        <f>L692/$C692</f>
        <v>0.89743589743589747</v>
      </c>
      <c r="AB692" s="87">
        <f>N692/M692</f>
        <v>0.98989898989898994</v>
      </c>
      <c r="AC692" s="87">
        <f>O692/$C692</f>
        <v>0.88888888888888884</v>
      </c>
      <c r="AD692" s="87">
        <f>P692/$C692</f>
        <v>0.89743589743589747</v>
      </c>
      <c r="AE692" s="87">
        <f>Q692/$C692</f>
        <v>0.88034188034188032</v>
      </c>
    </row>
    <row r="693" spans="1:31" x14ac:dyDescent="0.2">
      <c r="A693" s="46">
        <f>'бланки '!D697</f>
        <v>692</v>
      </c>
      <c r="B693" s="82" t="str">
        <f>'бланки '!C697</f>
        <v>МКДОУ "Детский сад №9 города Буйнакска"</v>
      </c>
      <c r="C693" s="79">
        <v>35</v>
      </c>
      <c r="D693" s="79">
        <v>28</v>
      </c>
      <c r="E693" s="79">
        <v>28</v>
      </c>
      <c r="F693" s="79">
        <v>27</v>
      </c>
      <c r="G693" s="79">
        <v>27</v>
      </c>
      <c r="H693" s="79">
        <v>33</v>
      </c>
      <c r="I693" s="79">
        <v>3</v>
      </c>
      <c r="J693" s="79">
        <v>2</v>
      </c>
      <c r="K693" s="79">
        <v>35</v>
      </c>
      <c r="L693" s="79">
        <v>35</v>
      </c>
      <c r="M693" s="79">
        <v>28</v>
      </c>
      <c r="N693" s="79">
        <v>28</v>
      </c>
      <c r="O693" s="79">
        <v>33</v>
      </c>
      <c r="P693" s="79">
        <v>34</v>
      </c>
      <c r="Q693" s="79">
        <v>34</v>
      </c>
      <c r="T693" s="86">
        <f>A693</f>
        <v>692</v>
      </c>
      <c r="U693" s="86" t="str">
        <f>B693</f>
        <v>МКДОУ "Детский сад №9 города Буйнакска"</v>
      </c>
      <c r="V693" s="87">
        <f>G693/F693</f>
        <v>1</v>
      </c>
      <c r="W693" s="87">
        <f>E693/D693</f>
        <v>1</v>
      </c>
      <c r="X693" s="87">
        <f>H693/$C693</f>
        <v>0.94285714285714284</v>
      </c>
      <c r="Y693" s="87">
        <f>J693/I693</f>
        <v>0.66666666666666663</v>
      </c>
      <c r="Z693" s="87">
        <f>K693/$C693</f>
        <v>1</v>
      </c>
      <c r="AA693" s="87">
        <f>L693/$C693</f>
        <v>1</v>
      </c>
      <c r="AB693" s="87">
        <f>N693/M693</f>
        <v>1</v>
      </c>
      <c r="AC693" s="87">
        <f>O693/$C693</f>
        <v>0.94285714285714284</v>
      </c>
      <c r="AD693" s="87">
        <f>P693/$C693</f>
        <v>0.97142857142857142</v>
      </c>
      <c r="AE693" s="87">
        <f>Q693/$C693</f>
        <v>0.97142857142857142</v>
      </c>
    </row>
    <row r="694" spans="1:31" x14ac:dyDescent="0.2">
      <c r="A694" s="46">
        <f>'бланки '!D698</f>
        <v>693</v>
      </c>
      <c r="B694" s="82" t="str">
        <f>'бланки '!C698</f>
        <v>МК ДОУ "Детский сад №10 города Буйнакска"</v>
      </c>
      <c r="C694" s="79">
        <v>26</v>
      </c>
      <c r="D694" s="79">
        <v>19</v>
      </c>
      <c r="E694" s="79">
        <v>19</v>
      </c>
      <c r="F694" s="79">
        <v>20</v>
      </c>
      <c r="G694" s="79">
        <v>18</v>
      </c>
      <c r="H694" s="79">
        <v>22</v>
      </c>
      <c r="I694" s="79">
        <v>3</v>
      </c>
      <c r="J694" s="79">
        <v>2</v>
      </c>
      <c r="K694" s="79">
        <v>24</v>
      </c>
      <c r="L694" s="79">
        <v>25</v>
      </c>
      <c r="M694" s="79">
        <v>14</v>
      </c>
      <c r="N694" s="79">
        <v>14</v>
      </c>
      <c r="O694" s="79">
        <v>24</v>
      </c>
      <c r="P694" s="79">
        <v>25</v>
      </c>
      <c r="Q694" s="79">
        <v>26</v>
      </c>
      <c r="T694" s="86">
        <f>A694</f>
        <v>693</v>
      </c>
      <c r="U694" s="86" t="str">
        <f>B694</f>
        <v>МК ДОУ "Детский сад №10 города Буйнакска"</v>
      </c>
      <c r="V694" s="87">
        <f>G694/F694</f>
        <v>0.9</v>
      </c>
      <c r="W694" s="87">
        <f>E694/D694</f>
        <v>1</v>
      </c>
      <c r="X694" s="87">
        <f>H694/$C694</f>
        <v>0.84615384615384615</v>
      </c>
      <c r="Y694" s="87">
        <f>J694/I694</f>
        <v>0.66666666666666663</v>
      </c>
      <c r="Z694" s="87">
        <f>K694/$C694</f>
        <v>0.92307692307692313</v>
      </c>
      <c r="AA694" s="87">
        <f>L694/$C694</f>
        <v>0.96153846153846156</v>
      </c>
      <c r="AB694" s="87">
        <f>N694/M694</f>
        <v>1</v>
      </c>
      <c r="AC694" s="87">
        <f>O694/$C694</f>
        <v>0.92307692307692313</v>
      </c>
      <c r="AD694" s="87">
        <f>P694/$C694</f>
        <v>0.96153846153846156</v>
      </c>
      <c r="AE694" s="87">
        <f>Q694/$C694</f>
        <v>1</v>
      </c>
    </row>
    <row r="695" spans="1:31" x14ac:dyDescent="0.2">
      <c r="A695" s="46">
        <f>'бланки '!D699</f>
        <v>694</v>
      </c>
      <c r="B695" s="82" t="str">
        <f>'бланки '!C699</f>
        <v xml:space="preserve"> Муниципальное казенное дошкольное образовательное учреждение "Детский сад №11 города Буйнакска"</v>
      </c>
      <c r="C695" s="79">
        <v>158</v>
      </c>
      <c r="D695" s="79">
        <v>101</v>
      </c>
      <c r="E695" s="79">
        <v>96</v>
      </c>
      <c r="F695" s="79">
        <v>107</v>
      </c>
      <c r="G695" s="79">
        <v>100</v>
      </c>
      <c r="H695" s="79">
        <v>139</v>
      </c>
      <c r="I695" s="79">
        <v>10</v>
      </c>
      <c r="J695" s="79">
        <v>8</v>
      </c>
      <c r="K695" s="79">
        <v>144</v>
      </c>
      <c r="L695" s="79">
        <v>151</v>
      </c>
      <c r="M695" s="79">
        <v>117</v>
      </c>
      <c r="N695" s="79">
        <v>112</v>
      </c>
      <c r="O695" s="79">
        <v>138</v>
      </c>
      <c r="P695" s="79">
        <v>147</v>
      </c>
      <c r="Q695" s="79">
        <v>144</v>
      </c>
      <c r="T695" s="86">
        <f>A695</f>
        <v>694</v>
      </c>
      <c r="U695" s="86" t="str">
        <f>B695</f>
        <v xml:space="preserve"> Муниципальное казенное дошкольное образовательное учреждение "Детский сад №11 города Буйнакска"</v>
      </c>
      <c r="V695" s="87">
        <f>G695/F695</f>
        <v>0.93457943925233644</v>
      </c>
      <c r="W695" s="87">
        <f>E695/D695</f>
        <v>0.95049504950495045</v>
      </c>
      <c r="X695" s="87">
        <f>H695/$C695</f>
        <v>0.879746835443038</v>
      </c>
      <c r="Y695" s="87">
        <f>J695/I695</f>
        <v>0.8</v>
      </c>
      <c r="Z695" s="87">
        <f>K695/$C695</f>
        <v>0.91139240506329111</v>
      </c>
      <c r="AA695" s="87">
        <f>L695/$C695</f>
        <v>0.95569620253164556</v>
      </c>
      <c r="AB695" s="87">
        <f>N695/M695</f>
        <v>0.95726495726495731</v>
      </c>
      <c r="AC695" s="87">
        <f>O695/$C695</f>
        <v>0.87341772151898733</v>
      </c>
      <c r="AD695" s="87">
        <f>P695/$C695</f>
        <v>0.930379746835443</v>
      </c>
      <c r="AE695" s="87">
        <f>Q695/$C695</f>
        <v>0.91139240506329111</v>
      </c>
    </row>
    <row r="696" spans="1:31" x14ac:dyDescent="0.2">
      <c r="A696" s="46">
        <f>'бланки '!D700</f>
        <v>695</v>
      </c>
      <c r="B696" s="82" t="str">
        <f>'бланки '!C700</f>
        <v xml:space="preserve"> Муниципальное казенное дошкольное образовательное учреждение "Детский сад №15города Буйнакска"</v>
      </c>
      <c r="C696" s="79">
        <v>39</v>
      </c>
      <c r="D696" s="79">
        <v>29</v>
      </c>
      <c r="E696" s="79">
        <v>29</v>
      </c>
      <c r="F696" s="79">
        <v>30</v>
      </c>
      <c r="G696" s="79">
        <v>27</v>
      </c>
      <c r="H696" s="79">
        <v>32</v>
      </c>
      <c r="I696" s="79">
        <v>5</v>
      </c>
      <c r="J696" s="79">
        <v>4</v>
      </c>
      <c r="K696" s="79">
        <v>37</v>
      </c>
      <c r="L696" s="79">
        <v>36</v>
      </c>
      <c r="M696" s="79">
        <v>20</v>
      </c>
      <c r="N696" s="79">
        <v>19</v>
      </c>
      <c r="O696" s="79">
        <v>37</v>
      </c>
      <c r="P696" s="79">
        <v>38</v>
      </c>
      <c r="Q696" s="79">
        <v>38</v>
      </c>
      <c r="T696" s="86">
        <f>A696</f>
        <v>695</v>
      </c>
      <c r="U696" s="86" t="str">
        <f>B696</f>
        <v xml:space="preserve"> Муниципальное казенное дошкольное образовательное учреждение "Детский сад №15города Буйнакска"</v>
      </c>
      <c r="V696" s="87">
        <f>G696/F696</f>
        <v>0.9</v>
      </c>
      <c r="W696" s="87">
        <f>E696/D696</f>
        <v>1</v>
      </c>
      <c r="X696" s="87">
        <f>H696/$C696</f>
        <v>0.82051282051282048</v>
      </c>
      <c r="Y696" s="87">
        <f>J696/I696</f>
        <v>0.8</v>
      </c>
      <c r="Z696" s="87">
        <f>K696/$C696</f>
        <v>0.94871794871794868</v>
      </c>
      <c r="AA696" s="87">
        <f>L696/$C696</f>
        <v>0.92307692307692313</v>
      </c>
      <c r="AB696" s="87">
        <f>N696/M696</f>
        <v>0.95</v>
      </c>
      <c r="AC696" s="87">
        <f>O696/$C696</f>
        <v>0.94871794871794868</v>
      </c>
      <c r="AD696" s="87">
        <f>P696/$C696</f>
        <v>0.97435897435897434</v>
      </c>
      <c r="AE696" s="87">
        <f>Q696/$C696</f>
        <v>0.97435897435897434</v>
      </c>
    </row>
    <row r="697" spans="1:31" x14ac:dyDescent="0.2">
      <c r="A697" s="46">
        <f>'бланки '!D701</f>
        <v>696</v>
      </c>
      <c r="B697" s="82" t="str">
        <f>'бланки '!C701</f>
        <v>МБДОО "Центр развития ребенка - детский сад  № 20 "Мир детства" г.Буйнакска</v>
      </c>
      <c r="C697" s="79">
        <v>122</v>
      </c>
      <c r="D697" s="79">
        <v>107</v>
      </c>
      <c r="E697" s="79">
        <v>106</v>
      </c>
      <c r="F697" s="79">
        <v>104</v>
      </c>
      <c r="G697" s="79">
        <v>99</v>
      </c>
      <c r="H697" s="79">
        <v>94</v>
      </c>
      <c r="I697" s="79">
        <v>35</v>
      </c>
      <c r="J697" s="79">
        <v>30</v>
      </c>
      <c r="K697" s="79">
        <v>117</v>
      </c>
      <c r="L697" s="79">
        <v>118</v>
      </c>
      <c r="M697" s="79">
        <v>103</v>
      </c>
      <c r="N697" s="79">
        <v>96</v>
      </c>
      <c r="O697" s="79">
        <v>107</v>
      </c>
      <c r="P697" s="79">
        <v>105</v>
      </c>
      <c r="Q697" s="79">
        <v>107</v>
      </c>
      <c r="T697" s="86">
        <f>A697</f>
        <v>696</v>
      </c>
      <c r="U697" s="86" t="str">
        <f>B697</f>
        <v>МБДОО "Центр развития ребенка - детский сад  № 20 "Мир детства" г.Буйнакска</v>
      </c>
      <c r="V697" s="87">
        <f>G697/F697</f>
        <v>0.95192307692307687</v>
      </c>
      <c r="W697" s="87">
        <f>E697/D697</f>
        <v>0.99065420560747663</v>
      </c>
      <c r="X697" s="87">
        <f>H697/$C697</f>
        <v>0.77049180327868849</v>
      </c>
      <c r="Y697" s="87">
        <f>J697/I697</f>
        <v>0.8571428571428571</v>
      </c>
      <c r="Z697" s="87">
        <f>K697/$C697</f>
        <v>0.95901639344262291</v>
      </c>
      <c r="AA697" s="87">
        <f>L697/$C697</f>
        <v>0.96721311475409832</v>
      </c>
      <c r="AB697" s="87">
        <f>N697/M697</f>
        <v>0.93203883495145634</v>
      </c>
      <c r="AC697" s="87">
        <f>O697/$C697</f>
        <v>0.87704918032786883</v>
      </c>
      <c r="AD697" s="87">
        <f>P697/$C697</f>
        <v>0.86065573770491799</v>
      </c>
      <c r="AE697" s="87">
        <f>Q697/$C697</f>
        <v>0.87704918032786883</v>
      </c>
    </row>
    <row r="698" spans="1:31" x14ac:dyDescent="0.2">
      <c r="A698" s="46">
        <f>'бланки '!D702</f>
        <v>697</v>
      </c>
      <c r="B698" s="82" t="str">
        <f>'бланки '!C702</f>
        <v xml:space="preserve"> Муниципальное бюджетное учреждение дополнительного образования "Детская музыкальная школа города Буйнакска"</v>
      </c>
      <c r="C698" s="79">
        <v>158</v>
      </c>
      <c r="D698" s="79">
        <v>106</v>
      </c>
      <c r="E698" s="79">
        <v>103</v>
      </c>
      <c r="F698" s="79">
        <v>79</v>
      </c>
      <c r="G698" s="79">
        <v>77</v>
      </c>
      <c r="H698" s="79">
        <v>126</v>
      </c>
      <c r="I698" s="79">
        <v>13</v>
      </c>
      <c r="J698" s="79">
        <v>10</v>
      </c>
      <c r="K698" s="79">
        <v>148</v>
      </c>
      <c r="L698" s="79">
        <v>150</v>
      </c>
      <c r="M698" s="79">
        <v>99</v>
      </c>
      <c r="N698" s="79">
        <v>92</v>
      </c>
      <c r="O698" s="79">
        <v>144</v>
      </c>
      <c r="P698" s="79">
        <v>150</v>
      </c>
      <c r="Q698" s="79">
        <v>148</v>
      </c>
      <c r="T698" s="86">
        <f>A698</f>
        <v>697</v>
      </c>
      <c r="U698" s="86" t="str">
        <f>B698</f>
        <v xml:space="preserve"> Муниципальное бюджетное учреждение дополнительного образования "Детская музыкальная школа города Буйнакска"</v>
      </c>
      <c r="V698" s="87">
        <f>G698/F698</f>
        <v>0.97468354430379744</v>
      </c>
      <c r="W698" s="87">
        <f>E698/D698</f>
        <v>0.97169811320754718</v>
      </c>
      <c r="X698" s="87">
        <f>H698/$C698</f>
        <v>0.79746835443037978</v>
      </c>
      <c r="Y698" s="87">
        <f>J698/I698</f>
        <v>0.76923076923076927</v>
      </c>
      <c r="Z698" s="87">
        <f>K698/$C698</f>
        <v>0.93670886075949367</v>
      </c>
      <c r="AA698" s="87">
        <f>L698/$C698</f>
        <v>0.94936708860759489</v>
      </c>
      <c r="AB698" s="87">
        <f>N698/M698</f>
        <v>0.92929292929292928</v>
      </c>
      <c r="AC698" s="87">
        <f>O698/$C698</f>
        <v>0.91139240506329111</v>
      </c>
      <c r="AD698" s="87">
        <f>P698/$C698</f>
        <v>0.94936708860759489</v>
      </c>
      <c r="AE698" s="87">
        <f>Q698/$C698</f>
        <v>0.93670886075949367</v>
      </c>
    </row>
    <row r="699" spans="1:31" x14ac:dyDescent="0.2">
      <c r="A699" s="46">
        <f>'бланки '!D703</f>
        <v>698</v>
      </c>
      <c r="B699" s="82" t="str">
        <f>'бланки '!C703</f>
        <v>МБУ ДО "Дворец детского творчества города Буйнакска"</v>
      </c>
      <c r="C699" s="79">
        <v>600</v>
      </c>
      <c r="D699" s="79">
        <v>467</v>
      </c>
      <c r="E699" s="79">
        <v>456</v>
      </c>
      <c r="F699" s="79">
        <v>421</v>
      </c>
      <c r="G699" s="79">
        <v>408</v>
      </c>
      <c r="H699" s="79">
        <v>528</v>
      </c>
      <c r="I699" s="79">
        <v>38</v>
      </c>
      <c r="J699" s="79">
        <v>29</v>
      </c>
      <c r="K699" s="79">
        <v>565</v>
      </c>
      <c r="L699" s="79">
        <v>574</v>
      </c>
      <c r="M699" s="79">
        <v>463</v>
      </c>
      <c r="N699" s="79">
        <v>450</v>
      </c>
      <c r="O699" s="79">
        <v>568</v>
      </c>
      <c r="P699" s="79">
        <v>571</v>
      </c>
      <c r="Q699" s="79">
        <v>573</v>
      </c>
      <c r="T699" s="86">
        <f>A699</f>
        <v>698</v>
      </c>
      <c r="U699" s="86" t="str">
        <f>B699</f>
        <v>МБУ ДО "Дворец детского творчества города Буйнакска"</v>
      </c>
      <c r="V699" s="87">
        <f>G699/F699</f>
        <v>0.96912114014251782</v>
      </c>
      <c r="W699" s="87">
        <f>E699/D699</f>
        <v>0.97644539614561032</v>
      </c>
      <c r="X699" s="87">
        <f>H699/$C699</f>
        <v>0.88</v>
      </c>
      <c r="Y699" s="87">
        <f>J699/I699</f>
        <v>0.76315789473684215</v>
      </c>
      <c r="Z699" s="87">
        <f>K699/$C699</f>
        <v>0.94166666666666665</v>
      </c>
      <c r="AA699" s="87">
        <f>L699/$C699</f>
        <v>0.95666666666666667</v>
      </c>
      <c r="AB699" s="87">
        <f>N699/M699</f>
        <v>0.97192224622030232</v>
      </c>
      <c r="AC699" s="87">
        <f>O699/$C699</f>
        <v>0.94666666666666666</v>
      </c>
      <c r="AD699" s="87">
        <f>P699/$C699</f>
        <v>0.95166666666666666</v>
      </c>
      <c r="AE699" s="87">
        <f>Q699/$C699</f>
        <v>0.95499999999999996</v>
      </c>
    </row>
    <row r="700" spans="1:31" x14ac:dyDescent="0.2">
      <c r="A700" s="46">
        <f>'бланки '!D704</f>
        <v>699</v>
      </c>
      <c r="B700" s="82" t="str">
        <f>'бланки '!C704</f>
        <v>МКУ ДО"Специализированная детско-юношеская спортивная школа олимпийского резерва по боксу города Буйнакска "</v>
      </c>
      <c r="C700" s="79">
        <v>549</v>
      </c>
      <c r="D700" s="79">
        <v>473</v>
      </c>
      <c r="E700" s="79">
        <v>456</v>
      </c>
      <c r="F700" s="79">
        <v>434</v>
      </c>
      <c r="G700" s="79">
        <v>418</v>
      </c>
      <c r="H700" s="79">
        <v>420</v>
      </c>
      <c r="I700" s="79">
        <v>22</v>
      </c>
      <c r="J700" s="79">
        <v>21</v>
      </c>
      <c r="K700" s="79">
        <v>514</v>
      </c>
      <c r="L700" s="79">
        <v>520</v>
      </c>
      <c r="M700" s="79">
        <v>422</v>
      </c>
      <c r="N700" s="79">
        <v>414</v>
      </c>
      <c r="O700" s="79">
        <v>511</v>
      </c>
      <c r="P700" s="79">
        <v>515</v>
      </c>
      <c r="Q700" s="79">
        <v>525</v>
      </c>
      <c r="T700" s="86">
        <f>A700</f>
        <v>699</v>
      </c>
      <c r="U700" s="86" t="str">
        <f>B700</f>
        <v>МКУ ДО"Специализированная детско-юношеская спортивная школа олимпийского резерва по боксу города Буйнакска "</v>
      </c>
      <c r="V700" s="87">
        <f>G700/F700</f>
        <v>0.96313364055299544</v>
      </c>
      <c r="W700" s="87">
        <f>E700/D700</f>
        <v>0.96405919661733619</v>
      </c>
      <c r="X700" s="87">
        <f>H700/$C700</f>
        <v>0.76502732240437155</v>
      </c>
      <c r="Y700" s="87">
        <f>J700/I700</f>
        <v>0.95454545454545459</v>
      </c>
      <c r="Z700" s="87">
        <f>K700/$C700</f>
        <v>0.936247723132969</v>
      </c>
      <c r="AA700" s="87">
        <f>L700/$C700</f>
        <v>0.94717668488160289</v>
      </c>
      <c r="AB700" s="87">
        <f>N700/M700</f>
        <v>0.98104265402843605</v>
      </c>
      <c r="AC700" s="87">
        <f>O700/$C700</f>
        <v>0.93078324225865205</v>
      </c>
      <c r="AD700" s="87">
        <f>P700/$C700</f>
        <v>0.93806921675774135</v>
      </c>
      <c r="AE700" s="87">
        <f>Q700/$C700</f>
        <v>0.95628415300546443</v>
      </c>
    </row>
    <row r="701" spans="1:31" x14ac:dyDescent="0.2">
      <c r="A701" s="46">
        <f>'бланки '!D705</f>
        <v>700</v>
      </c>
      <c r="B701" s="82" t="str">
        <f>'бланки '!C705</f>
        <v>МБДОУ  ГОРОДСКОГО ОКРУГА "ГОРОД ДЕРБЕНТ" "ДЕТСКИЙ САД №23"</v>
      </c>
      <c r="C701" s="79">
        <v>8</v>
      </c>
      <c r="D701" s="79">
        <v>5</v>
      </c>
      <c r="E701" s="79">
        <v>5</v>
      </c>
      <c r="F701" s="79">
        <v>4</v>
      </c>
      <c r="G701" s="79">
        <v>4</v>
      </c>
      <c r="H701" s="79">
        <v>8</v>
      </c>
      <c r="I701" s="79">
        <v>1</v>
      </c>
      <c r="J701" s="79">
        <v>1</v>
      </c>
      <c r="K701" s="79">
        <v>8</v>
      </c>
      <c r="L701" s="79">
        <v>8</v>
      </c>
      <c r="M701" s="79">
        <v>7</v>
      </c>
      <c r="N701" s="79">
        <v>7</v>
      </c>
      <c r="O701" s="79">
        <v>8</v>
      </c>
      <c r="P701" s="79">
        <v>8</v>
      </c>
      <c r="Q701" s="79">
        <v>8</v>
      </c>
      <c r="T701" s="86">
        <f>A701</f>
        <v>700</v>
      </c>
      <c r="U701" s="86" t="str">
        <f>B701</f>
        <v>МБДОУ  ГОРОДСКОГО ОКРУГА "ГОРОД ДЕРБЕНТ" "ДЕТСКИЙ САД №23"</v>
      </c>
      <c r="V701" s="87">
        <f>G701/F701</f>
        <v>1</v>
      </c>
      <c r="W701" s="87">
        <f>E701/D701</f>
        <v>1</v>
      </c>
      <c r="X701" s="87">
        <f>H701/$C701</f>
        <v>1</v>
      </c>
      <c r="Y701" s="87">
        <f>J701/I701</f>
        <v>1</v>
      </c>
      <c r="Z701" s="87">
        <f>K701/$C701</f>
        <v>1</v>
      </c>
      <c r="AA701" s="87">
        <f>L701/$C701</f>
        <v>1</v>
      </c>
      <c r="AB701" s="87">
        <f>N701/M701</f>
        <v>1</v>
      </c>
      <c r="AC701" s="87">
        <f>O701/$C701</f>
        <v>1</v>
      </c>
      <c r="AD701" s="87">
        <f>P701/$C701</f>
        <v>1</v>
      </c>
      <c r="AE701" s="87">
        <f>Q701/$C701</f>
        <v>1</v>
      </c>
    </row>
    <row r="702" spans="1:31" x14ac:dyDescent="0.2">
      <c r="A702" s="46">
        <f>'бланки '!D706</f>
        <v>701</v>
      </c>
      <c r="B702" s="82" t="str">
        <f>'бланки '!C706</f>
        <v>МБДОУ "ДЕТСКИЙ САД №24 "ПЧЁЛКА""</v>
      </c>
      <c r="C702" s="79">
        <v>26</v>
      </c>
      <c r="D702" s="79">
        <v>24</v>
      </c>
      <c r="E702" s="79">
        <v>24</v>
      </c>
      <c r="F702" s="79">
        <v>22</v>
      </c>
      <c r="G702" s="79">
        <v>21</v>
      </c>
      <c r="H702" s="79">
        <v>25</v>
      </c>
      <c r="I702" s="79">
        <v>2</v>
      </c>
      <c r="J702" s="79">
        <v>2</v>
      </c>
      <c r="K702" s="79">
        <v>25</v>
      </c>
      <c r="L702" s="79">
        <v>23</v>
      </c>
      <c r="M702" s="79">
        <v>21</v>
      </c>
      <c r="N702" s="79">
        <v>21</v>
      </c>
      <c r="O702" s="79">
        <v>25</v>
      </c>
      <c r="P702" s="79">
        <v>26</v>
      </c>
      <c r="Q702" s="79">
        <v>24</v>
      </c>
      <c r="T702" s="86">
        <f>A702</f>
        <v>701</v>
      </c>
      <c r="U702" s="86" t="str">
        <f>B702</f>
        <v>МБДОУ "ДЕТСКИЙ САД №24 "ПЧЁЛКА""</v>
      </c>
      <c r="V702" s="87">
        <f>G702/F702</f>
        <v>0.95454545454545459</v>
      </c>
      <c r="W702" s="87">
        <f>E702/D702</f>
        <v>1</v>
      </c>
      <c r="X702" s="87">
        <f>H702/$C702</f>
        <v>0.96153846153846156</v>
      </c>
      <c r="Y702" s="87">
        <f>J702/I702</f>
        <v>1</v>
      </c>
      <c r="Z702" s="87">
        <f>K702/$C702</f>
        <v>0.96153846153846156</v>
      </c>
      <c r="AA702" s="87">
        <f>L702/$C702</f>
        <v>0.88461538461538458</v>
      </c>
      <c r="AB702" s="87">
        <f>N702/M702</f>
        <v>1</v>
      </c>
      <c r="AC702" s="87">
        <f>O702/$C702</f>
        <v>0.96153846153846156</v>
      </c>
      <c r="AD702" s="87">
        <f>P702/$C702</f>
        <v>1</v>
      </c>
      <c r="AE702" s="87">
        <f>Q702/$C702</f>
        <v>0.92307692307692313</v>
      </c>
    </row>
    <row r="703" spans="1:31" x14ac:dyDescent="0.2">
      <c r="A703" s="46">
        <f>'бланки '!D707</f>
        <v>702</v>
      </c>
      <c r="B703" s="82" t="str">
        <f>'бланки '!C707</f>
        <v>МБДОУ "ДЕТСКИЙ САД № 25 "ЗОЛУШКА""</v>
      </c>
      <c r="C703" s="79">
        <v>169</v>
      </c>
      <c r="D703" s="79">
        <v>124</v>
      </c>
      <c r="E703" s="79">
        <v>123</v>
      </c>
      <c r="F703" s="79">
        <v>96</v>
      </c>
      <c r="G703" s="79">
        <v>92</v>
      </c>
      <c r="H703" s="79">
        <v>164</v>
      </c>
      <c r="I703" s="79">
        <v>7</v>
      </c>
      <c r="J703" s="79">
        <v>7</v>
      </c>
      <c r="K703" s="79">
        <v>165</v>
      </c>
      <c r="L703" s="79">
        <v>165</v>
      </c>
      <c r="M703" s="79">
        <v>74</v>
      </c>
      <c r="N703" s="79">
        <v>74</v>
      </c>
      <c r="O703" s="79">
        <v>163</v>
      </c>
      <c r="P703" s="79">
        <v>167</v>
      </c>
      <c r="Q703" s="79">
        <v>166</v>
      </c>
      <c r="T703" s="86">
        <f>A703</f>
        <v>702</v>
      </c>
      <c r="U703" s="86" t="str">
        <f>B703</f>
        <v>МБДОУ "ДЕТСКИЙ САД № 25 "ЗОЛУШКА""</v>
      </c>
      <c r="V703" s="87">
        <f>G703/F703</f>
        <v>0.95833333333333337</v>
      </c>
      <c r="W703" s="87">
        <f>E703/D703</f>
        <v>0.99193548387096775</v>
      </c>
      <c r="X703" s="87">
        <f>H703/$C703</f>
        <v>0.97041420118343191</v>
      </c>
      <c r="Y703" s="87">
        <f>J703/I703</f>
        <v>1</v>
      </c>
      <c r="Z703" s="87">
        <f>K703/$C703</f>
        <v>0.97633136094674555</v>
      </c>
      <c r="AA703" s="87">
        <f>L703/$C703</f>
        <v>0.97633136094674555</v>
      </c>
      <c r="AB703" s="87">
        <f>N703/M703</f>
        <v>1</v>
      </c>
      <c r="AC703" s="87">
        <f>O703/$C703</f>
        <v>0.96449704142011838</v>
      </c>
      <c r="AD703" s="87">
        <f>P703/$C703</f>
        <v>0.98816568047337283</v>
      </c>
      <c r="AE703" s="87">
        <f>Q703/$C703</f>
        <v>0.98224852071005919</v>
      </c>
    </row>
    <row r="704" spans="1:31" x14ac:dyDescent="0.2">
      <c r="A704" s="46">
        <f>'бланки '!D708</f>
        <v>703</v>
      </c>
      <c r="B704" s="82" t="str">
        <f>'бланки '!C708</f>
        <v>МБДОУ "ЦЕНТР РАЗВИТИЯ РЕБЁНКА - ДЕТСКИЙ САД № 28 "ДЕЛЬФИН"</v>
      </c>
      <c r="C704" s="79">
        <v>86</v>
      </c>
      <c r="D704" s="79">
        <v>64</v>
      </c>
      <c r="E704" s="79">
        <v>59</v>
      </c>
      <c r="F704" s="79">
        <v>59</v>
      </c>
      <c r="G704" s="79">
        <v>59</v>
      </c>
      <c r="H704" s="79">
        <v>67</v>
      </c>
      <c r="I704" s="79">
        <v>6</v>
      </c>
      <c r="J704" s="79">
        <v>6</v>
      </c>
      <c r="K704" s="79">
        <v>84</v>
      </c>
      <c r="L704" s="79">
        <v>80</v>
      </c>
      <c r="M704" s="79">
        <v>79</v>
      </c>
      <c r="N704" s="79">
        <v>74</v>
      </c>
      <c r="O704" s="79">
        <v>78</v>
      </c>
      <c r="P704" s="79">
        <v>82</v>
      </c>
      <c r="Q704" s="79">
        <v>82</v>
      </c>
      <c r="T704" s="86">
        <f>A704</f>
        <v>703</v>
      </c>
      <c r="U704" s="86" t="str">
        <f>B704</f>
        <v>МБДОУ "ЦЕНТР РАЗВИТИЯ РЕБЁНКА - ДЕТСКИЙ САД № 28 "ДЕЛЬФИН"</v>
      </c>
      <c r="V704" s="87">
        <f>G704/F704</f>
        <v>1</v>
      </c>
      <c r="W704" s="87">
        <f>E704/D704</f>
        <v>0.921875</v>
      </c>
      <c r="X704" s="87">
        <f>H704/$C704</f>
        <v>0.77906976744186052</v>
      </c>
      <c r="Y704" s="87">
        <f>J704/I704</f>
        <v>1</v>
      </c>
      <c r="Z704" s="87">
        <f>K704/$C704</f>
        <v>0.97674418604651159</v>
      </c>
      <c r="AA704" s="87">
        <f>L704/$C704</f>
        <v>0.93023255813953487</v>
      </c>
      <c r="AB704" s="87">
        <f>N704/M704</f>
        <v>0.93670886075949367</v>
      </c>
      <c r="AC704" s="87">
        <f>O704/$C704</f>
        <v>0.90697674418604646</v>
      </c>
      <c r="AD704" s="87">
        <f>P704/$C704</f>
        <v>0.95348837209302328</v>
      </c>
      <c r="AE704" s="87">
        <f>Q704/$C704</f>
        <v>0.95348837209302328</v>
      </c>
    </row>
    <row r="705" spans="1:31" x14ac:dyDescent="0.2">
      <c r="A705" s="46">
        <f>'бланки '!D709</f>
        <v>704</v>
      </c>
      <c r="B705" s="82" t="str">
        <f>'бланки '!C709</f>
        <v>МБДОУ ГОРОДСКОГО ОКРУГА "ГОРОД ДЕРБЕНТ" "ДЕТСКИЙ САД №29 "КОЛОКОЛЬЧИК""</v>
      </c>
      <c r="C705" s="79">
        <v>50</v>
      </c>
      <c r="D705" s="79">
        <v>31</v>
      </c>
      <c r="E705" s="79">
        <v>27</v>
      </c>
      <c r="F705" s="79">
        <v>37</v>
      </c>
      <c r="G705" s="79">
        <v>35</v>
      </c>
      <c r="H705" s="79">
        <v>43</v>
      </c>
      <c r="I705" s="79">
        <v>3</v>
      </c>
      <c r="J705" s="79">
        <v>3</v>
      </c>
      <c r="K705" s="79">
        <v>44</v>
      </c>
      <c r="L705" s="79">
        <v>45</v>
      </c>
      <c r="M705" s="79">
        <v>39</v>
      </c>
      <c r="N705" s="79">
        <v>36</v>
      </c>
      <c r="O705" s="79">
        <v>44</v>
      </c>
      <c r="P705" s="79">
        <v>41</v>
      </c>
      <c r="Q705" s="79">
        <v>47</v>
      </c>
      <c r="T705" s="86">
        <f>A705</f>
        <v>704</v>
      </c>
      <c r="U705" s="86" t="str">
        <f>B705</f>
        <v>МБДОУ ГОРОДСКОГО ОКРУГА "ГОРОД ДЕРБЕНТ" "ДЕТСКИЙ САД №29 "КОЛОКОЛЬЧИК""</v>
      </c>
      <c r="V705" s="87">
        <f>G705/F705</f>
        <v>0.94594594594594594</v>
      </c>
      <c r="W705" s="87">
        <f>E705/D705</f>
        <v>0.87096774193548387</v>
      </c>
      <c r="X705" s="87">
        <f>H705/$C705</f>
        <v>0.86</v>
      </c>
      <c r="Y705" s="87">
        <f>J705/I705</f>
        <v>1</v>
      </c>
      <c r="Z705" s="87">
        <f>K705/$C705</f>
        <v>0.88</v>
      </c>
      <c r="AA705" s="87">
        <f>L705/$C705</f>
        <v>0.9</v>
      </c>
      <c r="AB705" s="87">
        <f>N705/M705</f>
        <v>0.92307692307692313</v>
      </c>
      <c r="AC705" s="87">
        <f>O705/$C705</f>
        <v>0.88</v>
      </c>
      <c r="AD705" s="87">
        <f>P705/$C705</f>
        <v>0.82</v>
      </c>
      <c r="AE705" s="87">
        <f>Q705/$C705</f>
        <v>0.94</v>
      </c>
    </row>
    <row r="706" spans="1:31" x14ac:dyDescent="0.2">
      <c r="A706" s="46">
        <f>'бланки '!D710</f>
        <v>705</v>
      </c>
      <c r="B706" s="82" t="str">
        <f>'бланки '!C710</f>
        <v>МБДОУ ГОРОДСКОГО ОКРУГА "ГОРОД ДЕРБЕНТ" "ЦЕНТР РАЗВИТИЯ РЕБЕНКА - ДЕТСКИЙ САД №30 "УЛЫБКА""</v>
      </c>
      <c r="C706" s="79">
        <v>306</v>
      </c>
      <c r="D706" s="79">
        <v>213</v>
      </c>
      <c r="E706" s="79">
        <v>211</v>
      </c>
      <c r="F706" s="79">
        <v>160</v>
      </c>
      <c r="G706" s="79">
        <v>159</v>
      </c>
      <c r="H706" s="79">
        <v>298</v>
      </c>
      <c r="I706" s="79">
        <v>13</v>
      </c>
      <c r="J706" s="79">
        <v>12</v>
      </c>
      <c r="K706" s="79">
        <v>300</v>
      </c>
      <c r="L706" s="79">
        <v>301</v>
      </c>
      <c r="M706" s="79">
        <v>131</v>
      </c>
      <c r="N706" s="79">
        <v>131</v>
      </c>
      <c r="O706" s="79">
        <v>301</v>
      </c>
      <c r="P706" s="79">
        <v>305</v>
      </c>
      <c r="Q706" s="79">
        <v>303</v>
      </c>
      <c r="T706" s="86">
        <f>A706</f>
        <v>705</v>
      </c>
      <c r="U706" s="86" t="str">
        <f>B706</f>
        <v>МБДОУ ГОРОДСКОГО ОКРУГА "ГОРОД ДЕРБЕНТ" "ЦЕНТР РАЗВИТИЯ РЕБЕНКА - ДЕТСКИЙ САД №30 "УЛЫБКА""</v>
      </c>
      <c r="V706" s="87">
        <f>G706/F706</f>
        <v>0.99375000000000002</v>
      </c>
      <c r="W706" s="87">
        <f>E706/D706</f>
        <v>0.99061032863849763</v>
      </c>
      <c r="X706" s="87">
        <f>H706/$C706</f>
        <v>0.97385620915032678</v>
      </c>
      <c r="Y706" s="87">
        <f>J706/I706</f>
        <v>0.92307692307692313</v>
      </c>
      <c r="Z706" s="87">
        <f>K706/$C706</f>
        <v>0.98039215686274506</v>
      </c>
      <c r="AA706" s="87">
        <f>L706/$C706</f>
        <v>0.9836601307189542</v>
      </c>
      <c r="AB706" s="87">
        <f>N706/M706</f>
        <v>1</v>
      </c>
      <c r="AC706" s="87">
        <f>O706/$C706</f>
        <v>0.9836601307189542</v>
      </c>
      <c r="AD706" s="87">
        <f>P706/$C706</f>
        <v>0.99673202614379086</v>
      </c>
      <c r="AE706" s="87">
        <f>Q706/$C706</f>
        <v>0.99019607843137258</v>
      </c>
    </row>
    <row r="707" spans="1:31" x14ac:dyDescent="0.2">
      <c r="A707" s="46">
        <f>'бланки '!D711</f>
        <v>706</v>
      </c>
      <c r="B707" s="82" t="str">
        <f>'бланки '!C711</f>
        <v>МБДОУ "ЦЕНТР РАЗВИТИЯ РЕБЕНКА - ДЕТСКИЙ САД №33 "РУСАЛОЧКА" ГОРОДСКОГО ОКРУГА "ГОРОД ДЕРБЕНТ"</v>
      </c>
      <c r="C707" s="79">
        <v>127</v>
      </c>
      <c r="D707" s="79">
        <v>87</v>
      </c>
      <c r="E707" s="79">
        <v>86</v>
      </c>
      <c r="F707" s="79">
        <v>59</v>
      </c>
      <c r="G707" s="79">
        <v>56</v>
      </c>
      <c r="H707" s="79">
        <v>123</v>
      </c>
      <c r="I707" s="79">
        <v>1</v>
      </c>
      <c r="J707" s="79">
        <v>1</v>
      </c>
      <c r="K707" s="79">
        <v>127</v>
      </c>
      <c r="L707" s="79">
        <v>127</v>
      </c>
      <c r="M707" s="79">
        <v>56</v>
      </c>
      <c r="N707" s="79">
        <v>56</v>
      </c>
      <c r="O707" s="79">
        <v>123</v>
      </c>
      <c r="P707" s="79">
        <v>119</v>
      </c>
      <c r="Q707" s="79">
        <v>127</v>
      </c>
      <c r="T707" s="86">
        <f>A707</f>
        <v>706</v>
      </c>
      <c r="U707" s="86" t="str">
        <f>B707</f>
        <v>МБДОУ "ЦЕНТР РАЗВИТИЯ РЕБЕНКА - ДЕТСКИЙ САД №33 "РУСАЛОЧКА" ГОРОДСКОГО ОКРУГА "ГОРОД ДЕРБЕНТ"</v>
      </c>
      <c r="V707" s="87">
        <f>G707/F707</f>
        <v>0.94915254237288138</v>
      </c>
      <c r="W707" s="87">
        <f>E707/D707</f>
        <v>0.9885057471264368</v>
      </c>
      <c r="X707" s="87">
        <f>H707/$C707</f>
        <v>0.96850393700787396</v>
      </c>
      <c r="Y707" s="87">
        <f>J707/I707</f>
        <v>1</v>
      </c>
      <c r="Z707" s="87">
        <f>K707/$C707</f>
        <v>1</v>
      </c>
      <c r="AA707" s="87">
        <f>L707/$C707</f>
        <v>1</v>
      </c>
      <c r="AB707" s="87">
        <f>N707/M707</f>
        <v>1</v>
      </c>
      <c r="AC707" s="87">
        <f>O707/$C707</f>
        <v>0.96850393700787396</v>
      </c>
      <c r="AD707" s="87">
        <f>P707/$C707</f>
        <v>0.93700787401574803</v>
      </c>
      <c r="AE707" s="87">
        <f>Q707/$C707</f>
        <v>1</v>
      </c>
    </row>
    <row r="708" spans="1:31" x14ac:dyDescent="0.2">
      <c r="A708" s="46">
        <f>'бланки '!D712</f>
        <v>707</v>
      </c>
      <c r="B708" s="82" t="str">
        <f>'бланки '!C712</f>
        <v>МБОУ  "ДЕРБЕНТСКИЙ КАДЕТСКИЙ КОРПУС(ШКОЛА-ИНТЕРНАТ)" ИМЕНИ В.А.ЭМИРОВА</v>
      </c>
      <c r="C708" s="79">
        <v>144</v>
      </c>
      <c r="D708" s="79">
        <v>96</v>
      </c>
      <c r="E708" s="79">
        <v>89</v>
      </c>
      <c r="F708" s="79">
        <v>74</v>
      </c>
      <c r="G708" s="79">
        <v>67</v>
      </c>
      <c r="H708" s="79">
        <v>132</v>
      </c>
      <c r="I708" s="79">
        <v>9</v>
      </c>
      <c r="J708" s="79">
        <v>8</v>
      </c>
      <c r="K708" s="79">
        <v>136</v>
      </c>
      <c r="L708" s="79">
        <v>137</v>
      </c>
      <c r="M708" s="79">
        <v>91</v>
      </c>
      <c r="N708" s="79">
        <v>83</v>
      </c>
      <c r="O708" s="79">
        <v>133</v>
      </c>
      <c r="P708" s="79">
        <v>133</v>
      </c>
      <c r="Q708" s="79">
        <v>134</v>
      </c>
      <c r="T708" s="86">
        <f>A708</f>
        <v>707</v>
      </c>
      <c r="U708" s="86" t="str">
        <f>B708</f>
        <v>МБОУ  "ДЕРБЕНТСКИЙ КАДЕТСКИЙ КОРПУС(ШКОЛА-ИНТЕРНАТ)" ИМЕНИ В.А.ЭМИРОВА</v>
      </c>
      <c r="V708" s="87">
        <f>G708/F708</f>
        <v>0.90540540540540537</v>
      </c>
      <c r="W708" s="87">
        <f>E708/D708</f>
        <v>0.92708333333333337</v>
      </c>
      <c r="X708" s="87">
        <f>H708/$C708</f>
        <v>0.91666666666666663</v>
      </c>
      <c r="Y708" s="87">
        <f>J708/I708</f>
        <v>0.88888888888888884</v>
      </c>
      <c r="Z708" s="87">
        <f>K708/$C708</f>
        <v>0.94444444444444442</v>
      </c>
      <c r="AA708" s="87">
        <f>L708/$C708</f>
        <v>0.95138888888888884</v>
      </c>
      <c r="AB708" s="87">
        <f>N708/M708</f>
        <v>0.91208791208791207</v>
      </c>
      <c r="AC708" s="87">
        <f>O708/$C708</f>
        <v>0.92361111111111116</v>
      </c>
      <c r="AD708" s="87">
        <f>P708/$C708</f>
        <v>0.92361111111111116</v>
      </c>
      <c r="AE708" s="87">
        <f>Q708/$C708</f>
        <v>0.93055555555555558</v>
      </c>
    </row>
    <row r="709" spans="1:31" x14ac:dyDescent="0.2">
      <c r="A709" s="46">
        <f>'бланки '!D713</f>
        <v>708</v>
      </c>
      <c r="B709" s="82" t="str">
        <f>'бланки '!C713</f>
        <v>МБДОУ ДЛЯ ДЕТЕЙ ДОШКОЛЬНОГО И МЛАДШЕГО ШКОЛЬНОГО ВОЗРАСТА "ПРОГИМНАЗИЯ "ПРЕЗИДЕНТ" Г. ДЕРБЕНТ РД</v>
      </c>
      <c r="C709" s="79">
        <v>111</v>
      </c>
      <c r="D709" s="79">
        <v>103</v>
      </c>
      <c r="E709" s="79">
        <v>101</v>
      </c>
      <c r="F709" s="79">
        <v>101</v>
      </c>
      <c r="G709" s="79">
        <v>96</v>
      </c>
      <c r="H709" s="79">
        <v>98</v>
      </c>
      <c r="I709" s="79">
        <v>36</v>
      </c>
      <c r="J709" s="79">
        <v>33</v>
      </c>
      <c r="K709" s="79">
        <v>94</v>
      </c>
      <c r="L709" s="79">
        <v>98</v>
      </c>
      <c r="M709" s="79">
        <v>98</v>
      </c>
      <c r="N709" s="79">
        <v>92</v>
      </c>
      <c r="O709" s="79">
        <v>98</v>
      </c>
      <c r="P709" s="79">
        <v>98</v>
      </c>
      <c r="Q709" s="79">
        <v>102</v>
      </c>
      <c r="T709" s="86">
        <f>A709</f>
        <v>708</v>
      </c>
      <c r="U709" s="86" t="str">
        <f>B709</f>
        <v>МБДОУ ДЛЯ ДЕТЕЙ ДОШКОЛЬНОГО И МЛАДШЕГО ШКОЛЬНОГО ВОЗРАСТА "ПРОГИМНАЗИЯ "ПРЕЗИДЕНТ" Г. ДЕРБЕНТ РД</v>
      </c>
      <c r="V709" s="87">
        <f>G709/F709</f>
        <v>0.95049504950495045</v>
      </c>
      <c r="W709" s="87">
        <f>E709/D709</f>
        <v>0.98058252427184467</v>
      </c>
      <c r="X709" s="87">
        <f>H709/$C709</f>
        <v>0.88288288288288286</v>
      </c>
      <c r="Y709" s="87">
        <f>J709/I709</f>
        <v>0.91666666666666663</v>
      </c>
      <c r="Z709" s="87">
        <f>K709/$C709</f>
        <v>0.84684684684684686</v>
      </c>
      <c r="AA709" s="87">
        <f>L709/$C709</f>
        <v>0.88288288288288286</v>
      </c>
      <c r="AB709" s="87">
        <f>N709/M709</f>
        <v>0.93877551020408168</v>
      </c>
      <c r="AC709" s="87">
        <f>O709/$C709</f>
        <v>0.88288288288288286</v>
      </c>
      <c r="AD709" s="87">
        <f>P709/$C709</f>
        <v>0.88288288288288286</v>
      </c>
      <c r="AE709" s="87">
        <f>Q709/$C709</f>
        <v>0.91891891891891897</v>
      </c>
    </row>
    <row r="710" spans="1:31" x14ac:dyDescent="0.2">
      <c r="A710" s="46">
        <f>'бланки '!D714</f>
        <v>709</v>
      </c>
      <c r="B710" s="82" t="str">
        <f>'бланки '!C714</f>
        <v>МБУ ДО  ГОРОДСКОГО ОКРУГА "ГОРОД ДЕРБЕНТ" "ДВОРЕЦ ДЕТСКОГО (ЮНОШЕСКОГО) ТВОРЧЕСТВА"</v>
      </c>
      <c r="C710" s="79">
        <v>599</v>
      </c>
      <c r="D710" s="79">
        <v>476</v>
      </c>
      <c r="E710" s="79">
        <v>459</v>
      </c>
      <c r="F710" s="79">
        <v>325</v>
      </c>
      <c r="G710" s="79">
        <v>314</v>
      </c>
      <c r="H710" s="79">
        <v>532</v>
      </c>
      <c r="I710" s="79">
        <v>22</v>
      </c>
      <c r="J710" s="79">
        <v>18</v>
      </c>
      <c r="K710" s="79">
        <v>581</v>
      </c>
      <c r="L710" s="79">
        <v>595</v>
      </c>
      <c r="M710" s="79">
        <v>298</v>
      </c>
      <c r="N710" s="79">
        <v>293</v>
      </c>
      <c r="O710" s="79">
        <v>585</v>
      </c>
      <c r="P710" s="79">
        <v>579</v>
      </c>
      <c r="Q710" s="79">
        <v>587</v>
      </c>
      <c r="T710" s="86">
        <f>A710</f>
        <v>709</v>
      </c>
      <c r="U710" s="86" t="str">
        <f>B710</f>
        <v>МБУ ДО  ГОРОДСКОГО ОКРУГА "ГОРОД ДЕРБЕНТ" "ДВОРЕЦ ДЕТСКОГО (ЮНОШЕСКОГО) ТВОРЧЕСТВА"</v>
      </c>
      <c r="V710" s="87">
        <f>G710/F710</f>
        <v>0.96615384615384614</v>
      </c>
      <c r="W710" s="87">
        <f>E710/D710</f>
        <v>0.9642857142857143</v>
      </c>
      <c r="X710" s="87">
        <f>H710/$C710</f>
        <v>0.88814691151919867</v>
      </c>
      <c r="Y710" s="87">
        <f>J710/I710</f>
        <v>0.81818181818181823</v>
      </c>
      <c r="Z710" s="87">
        <f>K710/$C710</f>
        <v>0.96994991652754592</v>
      </c>
      <c r="AA710" s="87">
        <f>L710/$C710</f>
        <v>0.99332220367278801</v>
      </c>
      <c r="AB710" s="87">
        <f>N710/M710</f>
        <v>0.98322147651006708</v>
      </c>
      <c r="AC710" s="87">
        <f>O710/$C710</f>
        <v>0.97662771285475791</v>
      </c>
      <c r="AD710" s="87">
        <f>P710/$C710</f>
        <v>0.96661101836393992</v>
      </c>
      <c r="AE710" s="87">
        <f>Q710/$C710</f>
        <v>0.97996661101836391</v>
      </c>
    </row>
    <row r="711" spans="1:31" x14ac:dyDescent="0.2">
      <c r="A711" s="46">
        <f>'бланки '!D715</f>
        <v>710</v>
      </c>
      <c r="B711" s="82" t="str">
        <f>'бланки '!C715</f>
        <v>МБУ ДО  "ДЕТСКАЯ ШКОЛА ИСКУССТВ № 2"</v>
      </c>
      <c r="C711" s="79">
        <v>257</v>
      </c>
      <c r="D711" s="79">
        <v>210</v>
      </c>
      <c r="E711" s="79">
        <v>204</v>
      </c>
      <c r="F711" s="79">
        <v>182</v>
      </c>
      <c r="G711" s="79">
        <v>173</v>
      </c>
      <c r="H711" s="79">
        <v>198</v>
      </c>
      <c r="I711" s="79">
        <v>13</v>
      </c>
      <c r="J711" s="79">
        <v>10</v>
      </c>
      <c r="K711" s="79">
        <v>224</v>
      </c>
      <c r="L711" s="79">
        <v>235</v>
      </c>
      <c r="M711" s="79">
        <v>191</v>
      </c>
      <c r="N711" s="79">
        <v>177</v>
      </c>
      <c r="O711" s="79">
        <v>224</v>
      </c>
      <c r="P711" s="79">
        <v>236</v>
      </c>
      <c r="Q711" s="79">
        <v>239</v>
      </c>
      <c r="T711" s="86">
        <f>A711</f>
        <v>710</v>
      </c>
      <c r="U711" s="86" t="str">
        <f>B711</f>
        <v>МБУ ДО  "ДЕТСКАЯ ШКОЛА ИСКУССТВ № 2"</v>
      </c>
      <c r="V711" s="87">
        <f>G711/F711</f>
        <v>0.9505494505494505</v>
      </c>
      <c r="W711" s="87">
        <f>E711/D711</f>
        <v>0.97142857142857142</v>
      </c>
      <c r="X711" s="87">
        <f>H711/$C711</f>
        <v>0.77042801556420237</v>
      </c>
      <c r="Y711" s="87">
        <f>J711/I711</f>
        <v>0.76923076923076927</v>
      </c>
      <c r="Z711" s="87">
        <f>K711/$C711</f>
        <v>0.87159533073929962</v>
      </c>
      <c r="AA711" s="87">
        <f>L711/$C711</f>
        <v>0.91439688715953304</v>
      </c>
      <c r="AB711" s="87">
        <f>N711/M711</f>
        <v>0.92670157068062831</v>
      </c>
      <c r="AC711" s="87">
        <f>O711/$C711</f>
        <v>0.87159533073929962</v>
      </c>
      <c r="AD711" s="87">
        <f>P711/$C711</f>
        <v>0.91828793774319062</v>
      </c>
      <c r="AE711" s="87">
        <f>Q711/$C711</f>
        <v>0.92996108949416345</v>
      </c>
    </row>
    <row r="712" spans="1:31" x14ac:dyDescent="0.2">
      <c r="A712" s="46">
        <f>'бланки '!D716</f>
        <v>711</v>
      </c>
      <c r="B712" s="82" t="str">
        <f>'бланки '!C716</f>
        <v>МБУ "СПОРТИВНАЯ ШКОЛА ПО ФУТБОЛУ И ЛЕГКОЙ АТЛЕТИКЕ" ГОРОДСКОГО ОКРУГА "ГОРОД ДЕРБЕНТ"</v>
      </c>
      <c r="C712" s="79">
        <v>359</v>
      </c>
      <c r="D712" s="79">
        <v>297</v>
      </c>
      <c r="E712" s="79">
        <v>287</v>
      </c>
      <c r="F712" s="79">
        <v>279</v>
      </c>
      <c r="G712" s="79">
        <v>261</v>
      </c>
      <c r="H712" s="79">
        <v>279</v>
      </c>
      <c r="I712" s="79">
        <v>37</v>
      </c>
      <c r="J712" s="79">
        <v>31</v>
      </c>
      <c r="K712" s="79">
        <v>320</v>
      </c>
      <c r="L712" s="79">
        <v>328</v>
      </c>
      <c r="M712" s="79">
        <v>262</v>
      </c>
      <c r="N712" s="79">
        <v>247</v>
      </c>
      <c r="O712" s="79">
        <v>312</v>
      </c>
      <c r="P712" s="79">
        <v>321</v>
      </c>
      <c r="Q712" s="79">
        <v>319</v>
      </c>
      <c r="T712" s="86">
        <f>A712</f>
        <v>711</v>
      </c>
      <c r="U712" s="86" t="str">
        <f>B712</f>
        <v>МБУ "СПОРТИВНАЯ ШКОЛА ПО ФУТБОЛУ И ЛЕГКОЙ АТЛЕТИКЕ" ГОРОДСКОГО ОКРУГА "ГОРОД ДЕРБЕНТ"</v>
      </c>
      <c r="V712" s="87">
        <f>G712/F712</f>
        <v>0.93548387096774188</v>
      </c>
      <c r="W712" s="87">
        <f>E712/D712</f>
        <v>0.96632996632996637</v>
      </c>
      <c r="X712" s="87">
        <f>H712/$C712</f>
        <v>0.77715877437325909</v>
      </c>
      <c r="Y712" s="87">
        <f>J712/I712</f>
        <v>0.83783783783783783</v>
      </c>
      <c r="Z712" s="87">
        <f>K712/$C712</f>
        <v>0.89136490250696376</v>
      </c>
      <c r="AA712" s="87">
        <f>L712/$C712</f>
        <v>0.91364902506963785</v>
      </c>
      <c r="AB712" s="87">
        <f>N712/M712</f>
        <v>0.9427480916030534</v>
      </c>
      <c r="AC712" s="87">
        <f>O712/$C712</f>
        <v>0.86908077994428967</v>
      </c>
      <c r="AD712" s="87">
        <f>P712/$C712</f>
        <v>0.89415041782729809</v>
      </c>
      <c r="AE712" s="87">
        <f>Q712/$C712</f>
        <v>0.88857938718662954</v>
      </c>
    </row>
    <row r="713" spans="1:31" x14ac:dyDescent="0.2">
      <c r="A713" s="46">
        <f>'бланки '!D717</f>
        <v>712</v>
      </c>
      <c r="B713" s="82" t="str">
        <f>'бланки '!C717</f>
        <v>МБО ДО  ГОРОДСКОГО ОКРУГА "ГОРОД ДЕРБЕНТ" "ДЕТСКО-ЮНОШЕСКАЯ СПОРТИВНАЯ ШКОЛА №3"</v>
      </c>
      <c r="C713" s="79">
        <v>150</v>
      </c>
      <c r="D713" s="79">
        <v>125</v>
      </c>
      <c r="E713" s="79">
        <v>120</v>
      </c>
      <c r="F713" s="79">
        <v>119</v>
      </c>
      <c r="G713" s="79">
        <v>114</v>
      </c>
      <c r="H713" s="79">
        <v>132</v>
      </c>
      <c r="I713" s="79">
        <v>8</v>
      </c>
      <c r="J713" s="79">
        <v>6</v>
      </c>
      <c r="K713" s="79">
        <v>141</v>
      </c>
      <c r="L713" s="79">
        <v>142</v>
      </c>
      <c r="M713" s="79">
        <v>110</v>
      </c>
      <c r="N713" s="79">
        <v>106</v>
      </c>
      <c r="O713" s="79">
        <v>139</v>
      </c>
      <c r="P713" s="79">
        <v>143</v>
      </c>
      <c r="Q713" s="79">
        <v>139</v>
      </c>
      <c r="T713" s="86">
        <f>A713</f>
        <v>712</v>
      </c>
      <c r="U713" s="86" t="str">
        <f>B713</f>
        <v>МБО ДО  ГОРОДСКОГО ОКРУГА "ГОРОД ДЕРБЕНТ" "ДЕТСКО-ЮНОШЕСКАЯ СПОРТИВНАЯ ШКОЛА №3"</v>
      </c>
      <c r="V713" s="87">
        <f>G713/F713</f>
        <v>0.95798319327731096</v>
      </c>
      <c r="W713" s="87">
        <f>E713/D713</f>
        <v>0.96</v>
      </c>
      <c r="X713" s="87">
        <f>H713/$C713</f>
        <v>0.88</v>
      </c>
      <c r="Y713" s="87">
        <f>J713/I713</f>
        <v>0.75</v>
      </c>
      <c r="Z713" s="87">
        <f>K713/$C713</f>
        <v>0.94</v>
      </c>
      <c r="AA713" s="87">
        <f>L713/$C713</f>
        <v>0.94666666666666666</v>
      </c>
      <c r="AB713" s="87">
        <f>N713/M713</f>
        <v>0.96363636363636362</v>
      </c>
      <c r="AC713" s="87">
        <f>O713/$C713</f>
        <v>0.92666666666666664</v>
      </c>
      <c r="AD713" s="87">
        <f>P713/$C713</f>
        <v>0.95333333333333337</v>
      </c>
      <c r="AE713" s="87">
        <f>Q713/$C713</f>
        <v>0.92666666666666664</v>
      </c>
    </row>
    <row r="714" spans="1:31" x14ac:dyDescent="0.2">
      <c r="A714" s="46">
        <f>'бланки '!D718</f>
        <v>713</v>
      </c>
      <c r="B714" s="82" t="str">
        <f>'бланки '!C718</f>
        <v>МБУ  ГОРОДСКОГО ОКРУГА "ГОРОД ДЕРБЕНТ" "ДЕТСКО-ЮНОШЕСКАЯ СПОРТИВНАЯ ШКОЛА №5"</v>
      </c>
      <c r="C714" s="79">
        <v>184</v>
      </c>
      <c r="D714" s="79">
        <v>154</v>
      </c>
      <c r="E714" s="79">
        <v>148</v>
      </c>
      <c r="F714" s="79">
        <v>132</v>
      </c>
      <c r="G714" s="79">
        <v>125</v>
      </c>
      <c r="H714" s="79">
        <v>146</v>
      </c>
      <c r="I714" s="79">
        <v>15</v>
      </c>
      <c r="J714" s="79">
        <v>14</v>
      </c>
      <c r="K714" s="79">
        <v>174</v>
      </c>
      <c r="L714" s="79">
        <v>177</v>
      </c>
      <c r="M714" s="79">
        <v>131</v>
      </c>
      <c r="N714" s="79">
        <v>126</v>
      </c>
      <c r="O714" s="79">
        <v>170</v>
      </c>
      <c r="P714" s="79">
        <v>171</v>
      </c>
      <c r="Q714" s="79">
        <v>173</v>
      </c>
      <c r="T714" s="86">
        <f>A714</f>
        <v>713</v>
      </c>
      <c r="U714" s="86" t="str">
        <f>B714</f>
        <v>МБУ  ГОРОДСКОГО ОКРУГА "ГОРОД ДЕРБЕНТ" "ДЕТСКО-ЮНОШЕСКАЯ СПОРТИВНАЯ ШКОЛА №5"</v>
      </c>
      <c r="V714" s="87">
        <f>G714/F714</f>
        <v>0.94696969696969702</v>
      </c>
      <c r="W714" s="87">
        <f>E714/D714</f>
        <v>0.96103896103896103</v>
      </c>
      <c r="X714" s="87">
        <f>H714/$C714</f>
        <v>0.79347826086956519</v>
      </c>
      <c r="Y714" s="87">
        <f>J714/I714</f>
        <v>0.93333333333333335</v>
      </c>
      <c r="Z714" s="87">
        <f>K714/$C714</f>
        <v>0.94565217391304346</v>
      </c>
      <c r="AA714" s="87">
        <f>L714/$C714</f>
        <v>0.96195652173913049</v>
      </c>
      <c r="AB714" s="87">
        <f>N714/M714</f>
        <v>0.96183206106870234</v>
      </c>
      <c r="AC714" s="87">
        <f>O714/$C714</f>
        <v>0.92391304347826086</v>
      </c>
      <c r="AD714" s="87">
        <f>P714/$C714</f>
        <v>0.92934782608695654</v>
      </c>
      <c r="AE714" s="87">
        <f>Q714/$C714</f>
        <v>0.94021739130434778</v>
      </c>
    </row>
    <row r="715" spans="1:31" x14ac:dyDescent="0.2">
      <c r="A715" s="46">
        <f>'бланки '!D719</f>
        <v>714</v>
      </c>
      <c r="B715" s="82" t="str">
        <f>'бланки '!C719</f>
        <v xml:space="preserve"> МУНИЦИПАЛЬНОЕ БЮДЖЕТНОЕ УЧРЕЖДЕНИЕ ГОРОДСКОГО ОКРУГА "ГОРОД ДЕРБЕНТ""ДЕТСКО-ЮНОШЕСКАЯ СПОРТИВНАЯ ШКОЛА № 6 "</v>
      </c>
      <c r="C715" s="79">
        <v>321</v>
      </c>
      <c r="D715" s="79">
        <v>263</v>
      </c>
      <c r="E715" s="79">
        <v>256</v>
      </c>
      <c r="F715" s="79">
        <v>253</v>
      </c>
      <c r="G715" s="79">
        <v>237</v>
      </c>
      <c r="H715" s="79">
        <v>272</v>
      </c>
      <c r="I715" s="79">
        <v>24</v>
      </c>
      <c r="J715" s="79">
        <v>21</v>
      </c>
      <c r="K715" s="79">
        <v>304</v>
      </c>
      <c r="L715" s="79">
        <v>307</v>
      </c>
      <c r="M715" s="79">
        <v>250</v>
      </c>
      <c r="N715" s="79">
        <v>241</v>
      </c>
      <c r="O715" s="79">
        <v>303</v>
      </c>
      <c r="P715" s="79">
        <v>302</v>
      </c>
      <c r="Q715" s="79">
        <v>303</v>
      </c>
      <c r="T715" s="86">
        <f>A715</f>
        <v>714</v>
      </c>
      <c r="U715" s="86" t="str">
        <f>B715</f>
        <v xml:space="preserve"> МУНИЦИПАЛЬНОЕ БЮДЖЕТНОЕ УЧРЕЖДЕНИЕ ГОРОДСКОГО ОКРУГА "ГОРОД ДЕРБЕНТ""ДЕТСКО-ЮНОШЕСКАЯ СПОРТИВНАЯ ШКОЛА № 6 "</v>
      </c>
      <c r="V715" s="87">
        <f>G715/F715</f>
        <v>0.93675889328063244</v>
      </c>
      <c r="W715" s="87">
        <f>E715/D715</f>
        <v>0.97338403041825095</v>
      </c>
      <c r="X715" s="87">
        <f>H715/$C715</f>
        <v>0.84735202492211836</v>
      </c>
      <c r="Y715" s="87">
        <f>J715/I715</f>
        <v>0.875</v>
      </c>
      <c r="Z715" s="87">
        <f>K715/$C715</f>
        <v>0.9470404984423676</v>
      </c>
      <c r="AA715" s="87">
        <f>L715/$C715</f>
        <v>0.95638629283489096</v>
      </c>
      <c r="AB715" s="87">
        <f>N715/M715</f>
        <v>0.96399999999999997</v>
      </c>
      <c r="AC715" s="87">
        <f>O715/$C715</f>
        <v>0.94392523364485981</v>
      </c>
      <c r="AD715" s="87">
        <f>P715/$C715</f>
        <v>0.94080996884735202</v>
      </c>
      <c r="AE715" s="87">
        <f>Q715/$C715</f>
        <v>0.94392523364485981</v>
      </c>
    </row>
    <row r="716" spans="1:31" x14ac:dyDescent="0.2">
      <c r="A716" s="46">
        <f>'бланки '!D720</f>
        <v>715</v>
      </c>
      <c r="B716" s="82" t="str">
        <f>'бланки '!C720</f>
        <v>МБУ  ГОРОДСКОГО ОКРУГА "ГОРОД ДЕРБЕНТ""ДЕТСКО-ЮНОШЕСКАЯ СПОРТИВНАЯ ШКОЛА № 7"</v>
      </c>
      <c r="C716" s="79">
        <v>211</v>
      </c>
      <c r="D716" s="79">
        <v>169</v>
      </c>
      <c r="E716" s="79">
        <v>165</v>
      </c>
      <c r="F716" s="79">
        <v>148</v>
      </c>
      <c r="G716" s="79">
        <v>144</v>
      </c>
      <c r="H716" s="79">
        <v>180</v>
      </c>
      <c r="I716" s="79">
        <v>10</v>
      </c>
      <c r="J716" s="79">
        <v>9</v>
      </c>
      <c r="K716" s="79">
        <v>202</v>
      </c>
      <c r="L716" s="79">
        <v>202</v>
      </c>
      <c r="M716" s="79">
        <v>155</v>
      </c>
      <c r="N716" s="79">
        <v>148</v>
      </c>
      <c r="O716" s="79">
        <v>203</v>
      </c>
      <c r="P716" s="79">
        <v>202</v>
      </c>
      <c r="Q716" s="79">
        <v>205</v>
      </c>
      <c r="T716" s="86">
        <f>A716</f>
        <v>715</v>
      </c>
      <c r="U716" s="86" t="str">
        <f>B716</f>
        <v>МБУ  ГОРОДСКОГО ОКРУГА "ГОРОД ДЕРБЕНТ""ДЕТСКО-ЮНОШЕСКАЯ СПОРТИВНАЯ ШКОЛА № 7"</v>
      </c>
      <c r="V716" s="87">
        <f>G716/F716</f>
        <v>0.97297297297297303</v>
      </c>
      <c r="W716" s="87">
        <f>E716/D716</f>
        <v>0.97633136094674555</v>
      </c>
      <c r="X716" s="87">
        <f>H716/$C716</f>
        <v>0.85308056872037918</v>
      </c>
      <c r="Y716" s="87">
        <f>J716/I716</f>
        <v>0.9</v>
      </c>
      <c r="Z716" s="87">
        <f>K716/$C716</f>
        <v>0.95734597156398105</v>
      </c>
      <c r="AA716" s="87">
        <f>L716/$C716</f>
        <v>0.95734597156398105</v>
      </c>
      <c r="AB716" s="87">
        <f>N716/M716</f>
        <v>0.95483870967741935</v>
      </c>
      <c r="AC716" s="87">
        <f>O716/$C716</f>
        <v>0.96208530805687209</v>
      </c>
      <c r="AD716" s="87">
        <f>P716/$C716</f>
        <v>0.95734597156398105</v>
      </c>
      <c r="AE716" s="87">
        <f>Q716/$C716</f>
        <v>0.97156398104265407</v>
      </c>
    </row>
    <row r="717" spans="1:31" x14ac:dyDescent="0.2">
      <c r="A717" s="46">
        <f>'бланки '!D721</f>
        <v>716</v>
      </c>
      <c r="B717" s="82" t="str">
        <f>'бланки '!C721</f>
        <v>МБУ ДО "ДЕТСКО-ЮНОШЕСКАЯ СПОРТИВНАЯ ШКОЛА №10 "КОМПРОМИСС""</v>
      </c>
      <c r="C717" s="79">
        <v>214</v>
      </c>
      <c r="D717" s="79">
        <v>179</v>
      </c>
      <c r="E717" s="79">
        <v>170</v>
      </c>
      <c r="F717" s="79">
        <v>163</v>
      </c>
      <c r="G717" s="79">
        <v>159</v>
      </c>
      <c r="H717" s="79">
        <v>179</v>
      </c>
      <c r="I717" s="79">
        <v>11</v>
      </c>
      <c r="J717" s="79">
        <v>9</v>
      </c>
      <c r="K717" s="79">
        <v>201</v>
      </c>
      <c r="L717" s="79">
        <v>206</v>
      </c>
      <c r="M717" s="79">
        <v>168</v>
      </c>
      <c r="N717" s="79">
        <v>164</v>
      </c>
      <c r="O717" s="79">
        <v>200</v>
      </c>
      <c r="P717" s="79">
        <v>204</v>
      </c>
      <c r="Q717" s="79">
        <v>205</v>
      </c>
      <c r="T717" s="86">
        <f>A717</f>
        <v>716</v>
      </c>
      <c r="U717" s="86" t="str">
        <f>B717</f>
        <v>МБУ ДО "ДЕТСКО-ЮНОШЕСКАЯ СПОРТИВНАЯ ШКОЛА №10 "КОМПРОМИСС""</v>
      </c>
      <c r="V717" s="87">
        <f>G717/F717</f>
        <v>0.97546012269938653</v>
      </c>
      <c r="W717" s="87">
        <f>E717/D717</f>
        <v>0.94972067039106145</v>
      </c>
      <c r="X717" s="87">
        <f>H717/$C717</f>
        <v>0.83644859813084116</v>
      </c>
      <c r="Y717" s="87">
        <f>J717/I717</f>
        <v>0.81818181818181823</v>
      </c>
      <c r="Z717" s="87">
        <f>K717/$C717</f>
        <v>0.93925233644859818</v>
      </c>
      <c r="AA717" s="87">
        <f>L717/$C717</f>
        <v>0.96261682242990654</v>
      </c>
      <c r="AB717" s="87">
        <f>N717/M717</f>
        <v>0.97619047619047616</v>
      </c>
      <c r="AC717" s="87">
        <f>O717/$C717</f>
        <v>0.93457943925233644</v>
      </c>
      <c r="AD717" s="87">
        <f>P717/$C717</f>
        <v>0.95327102803738317</v>
      </c>
      <c r="AE717" s="87">
        <f>Q717/$C717</f>
        <v>0.95794392523364491</v>
      </c>
    </row>
    <row r="718" spans="1:31" x14ac:dyDescent="0.2">
      <c r="A718" s="46">
        <f>'бланки '!D722</f>
        <v>717</v>
      </c>
      <c r="B718" s="82" t="str">
        <f>'бланки '!C722</f>
        <v>МБУ ДО ГОРОДСКОГО ОКРУГА "ГОРОД ДЕРБЕНТ""ДЕТСКО-ЮНОШЕСКАЯ СПОРТИВНАЯ ШКОЛА №11"</v>
      </c>
      <c r="C718" s="79">
        <v>198</v>
      </c>
      <c r="D718" s="79">
        <v>174</v>
      </c>
      <c r="E718" s="79">
        <v>171</v>
      </c>
      <c r="F718" s="79">
        <v>165</v>
      </c>
      <c r="G718" s="79">
        <v>160</v>
      </c>
      <c r="H718" s="79">
        <v>162</v>
      </c>
      <c r="I718" s="79">
        <v>23</v>
      </c>
      <c r="J718" s="79">
        <v>23</v>
      </c>
      <c r="K718" s="79">
        <v>192</v>
      </c>
      <c r="L718" s="79">
        <v>194</v>
      </c>
      <c r="M718" s="79">
        <v>159</v>
      </c>
      <c r="N718" s="79">
        <v>155</v>
      </c>
      <c r="O718" s="79">
        <v>191</v>
      </c>
      <c r="P718" s="79">
        <v>190</v>
      </c>
      <c r="Q718" s="79">
        <v>193</v>
      </c>
      <c r="T718" s="86">
        <f>A718</f>
        <v>717</v>
      </c>
      <c r="U718" s="86" t="str">
        <f>B718</f>
        <v>МБУ ДО ГОРОДСКОГО ОКРУГА "ГОРОД ДЕРБЕНТ""ДЕТСКО-ЮНОШЕСКАЯ СПОРТИВНАЯ ШКОЛА №11"</v>
      </c>
      <c r="V718" s="87">
        <f>G718/F718</f>
        <v>0.96969696969696972</v>
      </c>
      <c r="W718" s="87">
        <f>E718/D718</f>
        <v>0.98275862068965514</v>
      </c>
      <c r="X718" s="87">
        <f>H718/$C718</f>
        <v>0.81818181818181823</v>
      </c>
      <c r="Y718" s="87">
        <f>J718/I718</f>
        <v>1</v>
      </c>
      <c r="Z718" s="87">
        <f>K718/$C718</f>
        <v>0.96969696969696972</v>
      </c>
      <c r="AA718" s="87">
        <f>L718/$C718</f>
        <v>0.97979797979797978</v>
      </c>
      <c r="AB718" s="87">
        <f>N718/M718</f>
        <v>0.97484276729559749</v>
      </c>
      <c r="AC718" s="87">
        <f>O718/$C718</f>
        <v>0.96464646464646464</v>
      </c>
      <c r="AD718" s="87">
        <f>P718/$C718</f>
        <v>0.95959595959595956</v>
      </c>
      <c r="AE718" s="87">
        <f>Q718/$C718</f>
        <v>0.9747474747474747</v>
      </c>
    </row>
    <row r="719" spans="1:31" x14ac:dyDescent="0.2">
      <c r="A719" s="46">
        <f>'бланки '!D723</f>
        <v>718</v>
      </c>
      <c r="B719" s="82" t="str">
        <f>'бланки '!C723</f>
        <v xml:space="preserve"> МУНИЦИПАЛЬНОЕ БЮДЖЕТНОЕ УЧРЕЖДЕНИЕ ДОПОЛНИТЕЛЬНОГО ОБРАЗОВАНИЯ "ДЕТСКАЯ МУЗЫКАЛЬНАЯ ШКОЛА № 1"</v>
      </c>
      <c r="C719" s="79">
        <v>134</v>
      </c>
      <c r="D719" s="79">
        <v>113</v>
      </c>
      <c r="E719" s="79">
        <v>113</v>
      </c>
      <c r="F719" s="79">
        <v>92</v>
      </c>
      <c r="G719" s="79">
        <v>90</v>
      </c>
      <c r="H719" s="79">
        <v>113</v>
      </c>
      <c r="I719" s="79">
        <v>6</v>
      </c>
      <c r="J719" s="79">
        <v>6</v>
      </c>
      <c r="K719" s="79">
        <v>132</v>
      </c>
      <c r="L719" s="79">
        <v>134</v>
      </c>
      <c r="M719" s="79">
        <v>97</v>
      </c>
      <c r="N719" s="79">
        <v>97</v>
      </c>
      <c r="O719" s="79">
        <v>132</v>
      </c>
      <c r="P719" s="79">
        <v>132</v>
      </c>
      <c r="Q719" s="79">
        <v>131</v>
      </c>
      <c r="T719" s="86">
        <f>A719</f>
        <v>718</v>
      </c>
      <c r="U719" s="86" t="str">
        <f>B719</f>
        <v xml:space="preserve"> МУНИЦИПАЛЬНОЕ БЮДЖЕТНОЕ УЧРЕЖДЕНИЕ ДОПОЛНИТЕЛЬНОГО ОБРАЗОВАНИЯ "ДЕТСКАЯ МУЗЫКАЛЬНАЯ ШКОЛА № 1"</v>
      </c>
      <c r="V719" s="87">
        <f>G719/F719</f>
        <v>0.97826086956521741</v>
      </c>
      <c r="W719" s="87">
        <f>E719/D719</f>
        <v>1</v>
      </c>
      <c r="X719" s="87">
        <f>H719/$C719</f>
        <v>0.84328358208955223</v>
      </c>
      <c r="Y719" s="87">
        <f>J719/I719</f>
        <v>1</v>
      </c>
      <c r="Z719" s="87">
        <f>K719/$C719</f>
        <v>0.9850746268656716</v>
      </c>
      <c r="AA719" s="87">
        <f>L719/$C719</f>
        <v>1</v>
      </c>
      <c r="AB719" s="87">
        <f>N719/M719</f>
        <v>1</v>
      </c>
      <c r="AC719" s="87">
        <f>O719/$C719</f>
        <v>0.9850746268656716</v>
      </c>
      <c r="AD719" s="87">
        <f>P719/$C719</f>
        <v>0.9850746268656716</v>
      </c>
      <c r="AE719" s="87">
        <f>Q719/$C719</f>
        <v>0.97761194029850751</v>
      </c>
    </row>
    <row r="720" spans="1:31" x14ac:dyDescent="0.2">
      <c r="A720" s="46">
        <f>'бланки '!D724</f>
        <v>719</v>
      </c>
      <c r="B720" s="82" t="str">
        <f>'бланки '!C724</f>
        <v>МБУ ДО  "ДЕТСКАЯ МУЗЫКАЛЬНАЯ ШКОЛА №2"</v>
      </c>
      <c r="C720" s="79">
        <v>96</v>
      </c>
      <c r="D720" s="79">
        <v>86</v>
      </c>
      <c r="E720" s="79">
        <v>85</v>
      </c>
      <c r="F720" s="79">
        <v>77</v>
      </c>
      <c r="G720" s="79">
        <v>75</v>
      </c>
      <c r="H720" s="79">
        <v>77</v>
      </c>
      <c r="I720" s="79">
        <v>3</v>
      </c>
      <c r="J720" s="79">
        <v>2</v>
      </c>
      <c r="K720" s="79">
        <v>92</v>
      </c>
      <c r="L720" s="79">
        <v>94</v>
      </c>
      <c r="M720" s="79">
        <v>80</v>
      </c>
      <c r="N720" s="79">
        <v>79</v>
      </c>
      <c r="O720" s="79">
        <v>94</v>
      </c>
      <c r="P720" s="79">
        <v>92</v>
      </c>
      <c r="Q720" s="79">
        <v>93</v>
      </c>
      <c r="T720" s="86">
        <f>A720</f>
        <v>719</v>
      </c>
      <c r="U720" s="86" t="str">
        <f>B720</f>
        <v>МБУ ДО  "ДЕТСКАЯ МУЗЫКАЛЬНАЯ ШКОЛА №2"</v>
      </c>
      <c r="V720" s="87">
        <f>G720/F720</f>
        <v>0.97402597402597402</v>
      </c>
      <c r="W720" s="87">
        <f>E720/D720</f>
        <v>0.98837209302325579</v>
      </c>
      <c r="X720" s="87">
        <f>H720/$C720</f>
        <v>0.80208333333333337</v>
      </c>
      <c r="Y720" s="87">
        <f>J720/I720</f>
        <v>0.66666666666666663</v>
      </c>
      <c r="Z720" s="87">
        <f>K720/$C720</f>
        <v>0.95833333333333337</v>
      </c>
      <c r="AA720" s="87">
        <f>L720/$C720</f>
        <v>0.97916666666666663</v>
      </c>
      <c r="AB720" s="87">
        <f>N720/M720</f>
        <v>0.98750000000000004</v>
      </c>
      <c r="AC720" s="87">
        <f>O720/$C720</f>
        <v>0.97916666666666663</v>
      </c>
      <c r="AD720" s="87">
        <f>P720/$C720</f>
        <v>0.95833333333333337</v>
      </c>
      <c r="AE720" s="87">
        <f>Q720/$C720</f>
        <v>0.96875</v>
      </c>
    </row>
    <row r="721" spans="1:31" x14ac:dyDescent="0.2">
      <c r="A721" s="46">
        <f>'бланки '!D725</f>
        <v>720</v>
      </c>
      <c r="B721" s="82" t="str">
        <f>'бланки '!C725</f>
        <v>МБОУ , РЕАЛИЗУЮЩЕЕ АДАПТИРОВАННЫЕ ОСНОВНЫЕ ОБЩЕОБРАЗОВАТЕЛЬНЫЕ ПРОГРАММЫ "ШКОЛА-ИНТЕРНАТ № 7"</v>
      </c>
      <c r="C721" s="79">
        <v>140</v>
      </c>
      <c r="D721" s="79">
        <v>108</v>
      </c>
      <c r="E721" s="79">
        <v>104</v>
      </c>
      <c r="F721" s="79">
        <v>83</v>
      </c>
      <c r="G721" s="79">
        <v>78</v>
      </c>
      <c r="H721" s="79">
        <v>128</v>
      </c>
      <c r="I721" s="79">
        <v>94</v>
      </c>
      <c r="J721" s="79">
        <v>91</v>
      </c>
      <c r="K721" s="79">
        <v>131</v>
      </c>
      <c r="L721" s="79">
        <v>133</v>
      </c>
      <c r="M721" s="79">
        <v>93</v>
      </c>
      <c r="N721" s="79">
        <v>91</v>
      </c>
      <c r="O721" s="79">
        <v>136</v>
      </c>
      <c r="P721" s="79">
        <v>128</v>
      </c>
      <c r="Q721" s="79">
        <v>131</v>
      </c>
      <c r="T721" s="86">
        <f>A721</f>
        <v>720</v>
      </c>
      <c r="U721" s="86" t="str">
        <f>B721</f>
        <v>МБОУ , РЕАЛИЗУЮЩЕЕ АДАПТИРОВАННЫЕ ОСНОВНЫЕ ОБЩЕОБРАЗОВАТЕЛЬНЫЕ ПРОГРАММЫ "ШКОЛА-ИНТЕРНАТ № 7"</v>
      </c>
      <c r="V721" s="87">
        <f>G721/F721</f>
        <v>0.93975903614457834</v>
      </c>
      <c r="W721" s="87">
        <f>E721/D721</f>
        <v>0.96296296296296291</v>
      </c>
      <c r="X721" s="87">
        <f>H721/$C721</f>
        <v>0.91428571428571426</v>
      </c>
      <c r="Y721" s="87">
        <f>J721/I721</f>
        <v>0.96808510638297873</v>
      </c>
      <c r="Z721" s="87">
        <f>K721/$C721</f>
        <v>0.93571428571428572</v>
      </c>
      <c r="AA721" s="87">
        <f>L721/$C721</f>
        <v>0.95</v>
      </c>
      <c r="AB721" s="87">
        <f>N721/M721</f>
        <v>0.978494623655914</v>
      </c>
      <c r="AC721" s="87">
        <f>O721/$C721</f>
        <v>0.97142857142857142</v>
      </c>
      <c r="AD721" s="87">
        <f>P721/$C721</f>
        <v>0.91428571428571426</v>
      </c>
      <c r="AE721" s="87">
        <f>Q721/$C721</f>
        <v>0.93571428571428572</v>
      </c>
    </row>
    <row r="722" spans="1:31" x14ac:dyDescent="0.2">
      <c r="A722" s="46">
        <f>'бланки '!D726</f>
        <v>721</v>
      </c>
      <c r="B722" s="82" t="str">
        <f>'бланки '!C726</f>
        <v>МБОУ  "СРЕДНЯЯ ОБЩЕОБРАЗОВАТЕЛЬНАЯ ШКОЛА №7" ГОРОДСКОГО ОКРУГА" ГОРОД ДАГЕСТАНСКИЕ ОГНИ"</v>
      </c>
      <c r="C722" s="79">
        <v>304</v>
      </c>
      <c r="D722" s="79">
        <v>180</v>
      </c>
      <c r="E722" s="79">
        <v>168</v>
      </c>
      <c r="F722" s="79">
        <v>142</v>
      </c>
      <c r="G722" s="79">
        <v>126</v>
      </c>
      <c r="H722" s="79">
        <v>225</v>
      </c>
      <c r="I722" s="79">
        <v>30</v>
      </c>
      <c r="J722" s="79">
        <v>24</v>
      </c>
      <c r="K722" s="79">
        <v>269</v>
      </c>
      <c r="L722" s="79">
        <v>279</v>
      </c>
      <c r="M722" s="79">
        <v>168</v>
      </c>
      <c r="N722" s="79">
        <v>159</v>
      </c>
      <c r="O722" s="79">
        <v>258</v>
      </c>
      <c r="P722" s="79">
        <v>264</v>
      </c>
      <c r="Q722" s="79">
        <v>262</v>
      </c>
      <c r="T722" s="86">
        <f>A722</f>
        <v>721</v>
      </c>
      <c r="U722" s="86" t="str">
        <f>B722</f>
        <v>МБОУ  "СРЕДНЯЯ ОБЩЕОБРАЗОВАТЕЛЬНАЯ ШКОЛА №7" ГОРОДСКОГО ОКРУГА" ГОРОД ДАГЕСТАНСКИЕ ОГНИ"</v>
      </c>
      <c r="V722" s="87">
        <f>G722/F722</f>
        <v>0.88732394366197187</v>
      </c>
      <c r="W722" s="87">
        <f>E722/D722</f>
        <v>0.93333333333333335</v>
      </c>
      <c r="X722" s="87">
        <f>H722/$C722</f>
        <v>0.74013157894736847</v>
      </c>
      <c r="Y722" s="87">
        <f>J722/I722</f>
        <v>0.8</v>
      </c>
      <c r="Z722" s="87">
        <f>K722/$C722</f>
        <v>0.88486842105263153</v>
      </c>
      <c r="AA722" s="87">
        <f>L722/$C722</f>
        <v>0.91776315789473684</v>
      </c>
      <c r="AB722" s="87">
        <f>N722/M722</f>
        <v>0.9464285714285714</v>
      </c>
      <c r="AC722" s="87">
        <f>O722/$C722</f>
        <v>0.84868421052631582</v>
      </c>
      <c r="AD722" s="87">
        <f>P722/$C722</f>
        <v>0.86842105263157898</v>
      </c>
      <c r="AE722" s="87">
        <f>Q722/$C722</f>
        <v>0.86184210526315785</v>
      </c>
    </row>
    <row r="723" spans="1:31" x14ac:dyDescent="0.2">
      <c r="A723" s="46">
        <f>'бланки '!D727</f>
        <v>722</v>
      </c>
      <c r="B723" s="82" t="str">
        <f>'бланки '!C727</f>
        <v>МБОУ "СРЕДНЯЯ ОБЩЕОБРАЗОВАТЕЛЬНАЯ ШКОЛА №8" ГОРОДСКОГО ОКРУГА" ГОРОД ДАГЕСТАНСКИЕ ОГНИ"</v>
      </c>
      <c r="C723" s="79">
        <v>88</v>
      </c>
      <c r="D723" s="79">
        <v>56</v>
      </c>
      <c r="E723" s="79">
        <v>53</v>
      </c>
      <c r="F723" s="79">
        <v>50</v>
      </c>
      <c r="G723" s="79">
        <v>45</v>
      </c>
      <c r="H723" s="79">
        <v>66</v>
      </c>
      <c r="I723" s="79">
        <v>10</v>
      </c>
      <c r="J723" s="79">
        <v>7</v>
      </c>
      <c r="K723" s="79">
        <v>78</v>
      </c>
      <c r="L723" s="79">
        <v>79</v>
      </c>
      <c r="M723" s="79">
        <v>62</v>
      </c>
      <c r="N723" s="79">
        <v>56</v>
      </c>
      <c r="O723" s="79">
        <v>72</v>
      </c>
      <c r="P723" s="79">
        <v>79</v>
      </c>
      <c r="Q723" s="79">
        <v>74</v>
      </c>
      <c r="T723" s="86">
        <f>A723</f>
        <v>722</v>
      </c>
      <c r="U723" s="86" t="str">
        <f>B723</f>
        <v>МБОУ "СРЕДНЯЯ ОБЩЕОБРАЗОВАТЕЛЬНАЯ ШКОЛА №8" ГОРОДСКОГО ОКРУГА" ГОРОД ДАГЕСТАНСКИЕ ОГНИ"</v>
      </c>
      <c r="V723" s="87">
        <f>G723/F723</f>
        <v>0.9</v>
      </c>
      <c r="W723" s="87">
        <f>E723/D723</f>
        <v>0.9464285714285714</v>
      </c>
      <c r="X723" s="87">
        <f>H723/$C723</f>
        <v>0.75</v>
      </c>
      <c r="Y723" s="87">
        <f>J723/I723</f>
        <v>0.7</v>
      </c>
      <c r="Z723" s="87">
        <f>K723/$C723</f>
        <v>0.88636363636363635</v>
      </c>
      <c r="AA723" s="87">
        <f>L723/$C723</f>
        <v>0.89772727272727271</v>
      </c>
      <c r="AB723" s="87">
        <f>N723/M723</f>
        <v>0.90322580645161288</v>
      </c>
      <c r="AC723" s="87">
        <f>O723/$C723</f>
        <v>0.81818181818181823</v>
      </c>
      <c r="AD723" s="87">
        <f>P723/$C723</f>
        <v>0.89772727272727271</v>
      </c>
      <c r="AE723" s="87">
        <f>Q723/$C723</f>
        <v>0.84090909090909094</v>
      </c>
    </row>
    <row r="724" spans="1:31" x14ac:dyDescent="0.2">
      <c r="A724" s="46">
        <f>'бланки '!D728</f>
        <v>723</v>
      </c>
      <c r="B724" s="82" t="str">
        <f>'бланки '!C728</f>
        <v>МБДОУ "ДЕТСКИЙ САД №5"ДРУЖБА" ГОРОДСКОГО ОКРУГА "ГОРОД ДАГЕСТАНСКИЕ ОГНИ"</v>
      </c>
      <c r="C724" s="79">
        <v>93</v>
      </c>
      <c r="D724" s="79">
        <v>87</v>
      </c>
      <c r="E724" s="79">
        <v>83</v>
      </c>
      <c r="F724" s="79">
        <v>88</v>
      </c>
      <c r="G724" s="79">
        <v>86</v>
      </c>
      <c r="H724" s="79">
        <v>86</v>
      </c>
      <c r="I724" s="79">
        <v>20</v>
      </c>
      <c r="J724" s="79">
        <v>18</v>
      </c>
      <c r="K724" s="79">
        <v>90</v>
      </c>
      <c r="L724" s="79">
        <v>88</v>
      </c>
      <c r="M724" s="79">
        <v>86</v>
      </c>
      <c r="N724" s="79">
        <v>80</v>
      </c>
      <c r="O724" s="79">
        <v>89</v>
      </c>
      <c r="P724" s="79">
        <v>87</v>
      </c>
      <c r="Q724" s="79">
        <v>89</v>
      </c>
      <c r="T724" s="86">
        <f>A724</f>
        <v>723</v>
      </c>
      <c r="U724" s="86" t="str">
        <f>B724</f>
        <v>МБДОУ "ДЕТСКИЙ САД №5"ДРУЖБА" ГОРОДСКОГО ОКРУГА "ГОРОД ДАГЕСТАНСКИЕ ОГНИ"</v>
      </c>
      <c r="V724" s="87">
        <f>G724/F724</f>
        <v>0.97727272727272729</v>
      </c>
      <c r="W724" s="87">
        <f>E724/D724</f>
        <v>0.95402298850574707</v>
      </c>
      <c r="X724" s="87">
        <f>H724/$C724</f>
        <v>0.92473118279569888</v>
      </c>
      <c r="Y724" s="87">
        <f>J724/I724</f>
        <v>0.9</v>
      </c>
      <c r="Z724" s="87">
        <f>K724/$C724</f>
        <v>0.967741935483871</v>
      </c>
      <c r="AA724" s="87">
        <f>L724/$C724</f>
        <v>0.94623655913978499</v>
      </c>
      <c r="AB724" s="87">
        <f>N724/M724</f>
        <v>0.93023255813953487</v>
      </c>
      <c r="AC724" s="87">
        <f>O724/$C724</f>
        <v>0.956989247311828</v>
      </c>
      <c r="AD724" s="87">
        <f>P724/$C724</f>
        <v>0.93548387096774188</v>
      </c>
      <c r="AE724" s="87">
        <f>Q724/$C724</f>
        <v>0.956989247311828</v>
      </c>
    </row>
    <row r="725" spans="1:31" x14ac:dyDescent="0.2">
      <c r="A725" s="46">
        <f>'бланки '!D729</f>
        <v>724</v>
      </c>
      <c r="B725" s="82" t="str">
        <f>'бланки '!C729</f>
        <v>МБДОУ "ДЕТСКИЙ САД №6 "ОРЛЕНОК" ГОРОДСКОГО ОКРУГА "ГОРОД ДАГЕСТАНСКИЕ ОГНИ"</v>
      </c>
      <c r="C725" s="79">
        <v>93</v>
      </c>
      <c r="D725" s="79">
        <v>51</v>
      </c>
      <c r="E725" s="79">
        <v>50</v>
      </c>
      <c r="F725" s="79">
        <v>49</v>
      </c>
      <c r="G725" s="79">
        <v>44</v>
      </c>
      <c r="H725" s="79">
        <v>83</v>
      </c>
      <c r="I725" s="79">
        <v>3</v>
      </c>
      <c r="J725" s="79">
        <v>2</v>
      </c>
      <c r="K725" s="79">
        <v>89</v>
      </c>
      <c r="L725" s="79">
        <v>90</v>
      </c>
      <c r="M725" s="79">
        <v>44</v>
      </c>
      <c r="N725" s="79">
        <v>42</v>
      </c>
      <c r="O725" s="79">
        <v>89</v>
      </c>
      <c r="P725" s="79">
        <v>85</v>
      </c>
      <c r="Q725" s="79">
        <v>87</v>
      </c>
      <c r="T725" s="86">
        <f>A725</f>
        <v>724</v>
      </c>
      <c r="U725" s="86" t="str">
        <f>B725</f>
        <v>МБДОУ "ДЕТСКИЙ САД №6 "ОРЛЕНОК" ГОРОДСКОГО ОКРУГА "ГОРОД ДАГЕСТАНСКИЕ ОГНИ"</v>
      </c>
      <c r="V725" s="87">
        <f>G725/F725</f>
        <v>0.89795918367346939</v>
      </c>
      <c r="W725" s="87">
        <f>E725/D725</f>
        <v>0.98039215686274506</v>
      </c>
      <c r="X725" s="87">
        <f>H725/$C725</f>
        <v>0.89247311827956988</v>
      </c>
      <c r="Y725" s="87">
        <f>J725/I725</f>
        <v>0.66666666666666663</v>
      </c>
      <c r="Z725" s="87">
        <f>K725/$C725</f>
        <v>0.956989247311828</v>
      </c>
      <c r="AA725" s="87">
        <f>L725/$C725</f>
        <v>0.967741935483871</v>
      </c>
      <c r="AB725" s="87">
        <f>N725/M725</f>
        <v>0.95454545454545459</v>
      </c>
      <c r="AC725" s="87">
        <f>O725/$C725</f>
        <v>0.956989247311828</v>
      </c>
      <c r="AD725" s="87">
        <f>P725/$C725</f>
        <v>0.91397849462365588</v>
      </c>
      <c r="AE725" s="87">
        <f>Q725/$C725</f>
        <v>0.93548387096774188</v>
      </c>
    </row>
    <row r="726" spans="1:31" x14ac:dyDescent="0.2">
      <c r="A726" s="46">
        <f>'бланки '!D730</f>
        <v>725</v>
      </c>
      <c r="B726" s="82" t="str">
        <f>'бланки '!C730</f>
        <v xml:space="preserve"> ГБУ ДО РД "Республиканская школа циркового искусства"</v>
      </c>
      <c r="C726" s="79">
        <v>120</v>
      </c>
      <c r="D726" s="79">
        <v>88</v>
      </c>
      <c r="E726" s="79">
        <v>87</v>
      </c>
      <c r="F726" s="79">
        <v>67</v>
      </c>
      <c r="G726" s="79">
        <v>65</v>
      </c>
      <c r="H726" s="79">
        <v>112</v>
      </c>
      <c r="I726" s="79">
        <v>3</v>
      </c>
      <c r="J726" s="79">
        <v>3</v>
      </c>
      <c r="K726" s="79">
        <v>117</v>
      </c>
      <c r="L726" s="79">
        <v>120</v>
      </c>
      <c r="M726" s="79">
        <v>59</v>
      </c>
      <c r="N726" s="79">
        <v>59</v>
      </c>
      <c r="O726" s="79">
        <v>119</v>
      </c>
      <c r="P726" s="79">
        <v>119</v>
      </c>
      <c r="Q726" s="79">
        <v>118</v>
      </c>
      <c r="T726" s="86">
        <f>A726</f>
        <v>725</v>
      </c>
      <c r="U726" s="86" t="str">
        <f>B726</f>
        <v xml:space="preserve"> ГБУ ДО РД "Республиканская школа циркового искусства"</v>
      </c>
      <c r="V726" s="87">
        <f>G726/F726</f>
        <v>0.97014925373134331</v>
      </c>
      <c r="W726" s="87">
        <f>E726/D726</f>
        <v>0.98863636363636365</v>
      </c>
      <c r="X726" s="87">
        <f>H726/$C726</f>
        <v>0.93333333333333335</v>
      </c>
      <c r="Y726" s="87">
        <f>J726/I726</f>
        <v>1</v>
      </c>
      <c r="Z726" s="87">
        <f>K726/$C726</f>
        <v>0.97499999999999998</v>
      </c>
      <c r="AA726" s="87">
        <f>L726/$C726</f>
        <v>1</v>
      </c>
      <c r="AB726" s="87">
        <f>N726/M726</f>
        <v>1</v>
      </c>
      <c r="AC726" s="87">
        <f>O726/$C726</f>
        <v>0.9916666666666667</v>
      </c>
      <c r="AD726" s="87">
        <f>P726/$C726</f>
        <v>0.9916666666666667</v>
      </c>
      <c r="AE726" s="87">
        <f>Q726/$C726</f>
        <v>0.98333333333333328</v>
      </c>
    </row>
    <row r="727" spans="1:31" x14ac:dyDescent="0.2">
      <c r="A727" s="46">
        <f>'бланки '!D731</f>
        <v>726</v>
      </c>
      <c r="B727" s="82" t="str">
        <f>'бланки '!C731</f>
        <v>МБОУ "Каспийская гимназия №11"</v>
      </c>
      <c r="C727" s="79">
        <v>626</v>
      </c>
      <c r="D727" s="79">
        <v>493</v>
      </c>
      <c r="E727" s="79">
        <v>481</v>
      </c>
      <c r="F727" s="79">
        <v>466</v>
      </c>
      <c r="G727" s="79">
        <v>448</v>
      </c>
      <c r="H727" s="79">
        <v>528</v>
      </c>
      <c r="I727" s="79">
        <v>56</v>
      </c>
      <c r="J727" s="79">
        <v>55</v>
      </c>
      <c r="K727" s="79">
        <v>592</v>
      </c>
      <c r="L727" s="79">
        <v>600</v>
      </c>
      <c r="M727" s="79">
        <v>446</v>
      </c>
      <c r="N727" s="79">
        <v>434</v>
      </c>
      <c r="O727" s="79">
        <v>594</v>
      </c>
      <c r="P727" s="79">
        <v>593</v>
      </c>
      <c r="Q727" s="79">
        <v>600</v>
      </c>
      <c r="T727" s="86">
        <f>A727</f>
        <v>726</v>
      </c>
      <c r="U727" s="86" t="str">
        <f>B727</f>
        <v>МБОУ "Каспийская гимназия №11"</v>
      </c>
      <c r="V727" s="87">
        <f>G727/F727</f>
        <v>0.96137339055793991</v>
      </c>
      <c r="W727" s="87">
        <f>E727/D727</f>
        <v>0.97565922920892489</v>
      </c>
      <c r="X727" s="87">
        <f>H727/$C727</f>
        <v>0.8434504792332268</v>
      </c>
      <c r="Y727" s="87">
        <f>J727/I727</f>
        <v>0.9821428571428571</v>
      </c>
      <c r="Z727" s="87">
        <f>K727/$C727</f>
        <v>0.94568690095846641</v>
      </c>
      <c r="AA727" s="87">
        <f>L727/$C727</f>
        <v>0.95846645367412142</v>
      </c>
      <c r="AB727" s="87">
        <f>N727/M727</f>
        <v>0.97309417040358748</v>
      </c>
      <c r="AC727" s="87">
        <f>O727/$C727</f>
        <v>0.94888178913738019</v>
      </c>
      <c r="AD727" s="87">
        <f>P727/$C727</f>
        <v>0.94728434504792336</v>
      </c>
      <c r="AE727" s="87">
        <f>Q727/$C727</f>
        <v>0.95846645367412142</v>
      </c>
    </row>
    <row r="728" spans="1:31" x14ac:dyDescent="0.2">
      <c r="A728" s="46">
        <f>'бланки '!D732</f>
        <v>727</v>
      </c>
      <c r="B728" s="82" t="str">
        <f>'бланки '!C732</f>
        <v>МБОУ "СОШ №12"</v>
      </c>
      <c r="C728" s="79">
        <v>560</v>
      </c>
      <c r="D728" s="79">
        <v>484</v>
      </c>
      <c r="E728" s="79">
        <v>467</v>
      </c>
      <c r="F728" s="79">
        <v>429</v>
      </c>
      <c r="G728" s="79">
        <v>417</v>
      </c>
      <c r="H728" s="79">
        <v>493</v>
      </c>
      <c r="I728" s="79">
        <v>48</v>
      </c>
      <c r="J728" s="79">
        <v>43</v>
      </c>
      <c r="K728" s="79">
        <v>542</v>
      </c>
      <c r="L728" s="79">
        <v>546</v>
      </c>
      <c r="M728" s="79">
        <v>435</v>
      </c>
      <c r="N728" s="79">
        <v>423</v>
      </c>
      <c r="O728" s="79">
        <v>528</v>
      </c>
      <c r="P728" s="79">
        <v>540</v>
      </c>
      <c r="Q728" s="79">
        <v>539</v>
      </c>
      <c r="T728" s="86">
        <f>A728</f>
        <v>727</v>
      </c>
      <c r="U728" s="86" t="str">
        <f>B728</f>
        <v>МБОУ "СОШ №12"</v>
      </c>
      <c r="V728" s="87">
        <f>G728/F728</f>
        <v>0.97202797202797198</v>
      </c>
      <c r="W728" s="87">
        <f>E728/D728</f>
        <v>0.96487603305785119</v>
      </c>
      <c r="X728" s="87">
        <f>H728/$C728</f>
        <v>0.88035714285714284</v>
      </c>
      <c r="Y728" s="87">
        <f>J728/I728</f>
        <v>0.89583333333333337</v>
      </c>
      <c r="Z728" s="87">
        <f>K728/$C728</f>
        <v>0.96785714285714286</v>
      </c>
      <c r="AA728" s="87">
        <f>L728/$C728</f>
        <v>0.97499999999999998</v>
      </c>
      <c r="AB728" s="87">
        <f>N728/M728</f>
        <v>0.97241379310344822</v>
      </c>
      <c r="AC728" s="87">
        <f>O728/$C728</f>
        <v>0.94285714285714284</v>
      </c>
      <c r="AD728" s="87">
        <f>P728/$C728</f>
        <v>0.9642857142857143</v>
      </c>
      <c r="AE728" s="87">
        <f>Q728/$C728</f>
        <v>0.96250000000000002</v>
      </c>
    </row>
    <row r="729" spans="1:31" x14ac:dyDescent="0.2">
      <c r="A729" s="46">
        <f>'бланки '!D733</f>
        <v>728</v>
      </c>
      <c r="B729" s="82" t="str">
        <f>'бланки '!C733</f>
        <v>МБОУ ГО "г. Каспийск" РД"СОШ №13"</v>
      </c>
      <c r="C729" s="79">
        <v>486</v>
      </c>
      <c r="D729" s="79">
        <v>346</v>
      </c>
      <c r="E729" s="79">
        <v>332</v>
      </c>
      <c r="F729" s="79">
        <v>324</v>
      </c>
      <c r="G729" s="79">
        <v>308</v>
      </c>
      <c r="H729" s="79">
        <v>439</v>
      </c>
      <c r="I729" s="79">
        <v>39</v>
      </c>
      <c r="J729" s="79">
        <v>34</v>
      </c>
      <c r="K729" s="79">
        <v>466</v>
      </c>
      <c r="L729" s="79">
        <v>461</v>
      </c>
      <c r="M729" s="79">
        <v>345</v>
      </c>
      <c r="N729" s="79">
        <v>336</v>
      </c>
      <c r="O729" s="79">
        <v>426</v>
      </c>
      <c r="P729" s="79">
        <v>467</v>
      </c>
      <c r="Q729" s="79">
        <v>453</v>
      </c>
      <c r="T729" s="86">
        <f>A729</f>
        <v>728</v>
      </c>
      <c r="U729" s="86" t="str">
        <f>B729</f>
        <v>МБОУ ГО "г. Каспийск" РД"СОШ №13"</v>
      </c>
      <c r="V729" s="87">
        <f>G729/F729</f>
        <v>0.95061728395061729</v>
      </c>
      <c r="W729" s="87">
        <f>E729/D729</f>
        <v>0.95953757225433522</v>
      </c>
      <c r="X729" s="87">
        <f>H729/$C729</f>
        <v>0.9032921810699589</v>
      </c>
      <c r="Y729" s="87">
        <f>J729/I729</f>
        <v>0.87179487179487181</v>
      </c>
      <c r="Z729" s="87">
        <f>K729/$C729</f>
        <v>0.95884773662551437</v>
      </c>
      <c r="AA729" s="87">
        <f>L729/$C729</f>
        <v>0.94855967078189296</v>
      </c>
      <c r="AB729" s="87">
        <f>N729/M729</f>
        <v>0.97391304347826091</v>
      </c>
      <c r="AC729" s="87">
        <f>O729/$C729</f>
        <v>0.87654320987654322</v>
      </c>
      <c r="AD729" s="87">
        <f>P729/$C729</f>
        <v>0.96090534979423869</v>
      </c>
      <c r="AE729" s="87">
        <f>Q729/$C729</f>
        <v>0.9320987654320988</v>
      </c>
    </row>
    <row r="730" spans="1:31" x14ac:dyDescent="0.2">
      <c r="A730" s="46">
        <f>'бланки '!D734</f>
        <v>729</v>
      </c>
      <c r="B730" s="82" t="str">
        <f>'бланки '!C734</f>
        <v>МБУ ДО МО ГО "г.Каспийск" РД "ДШЭП"</v>
      </c>
      <c r="C730" s="79">
        <v>250</v>
      </c>
      <c r="D730" s="79">
        <v>219</v>
      </c>
      <c r="E730" s="79">
        <v>213</v>
      </c>
      <c r="F730" s="79">
        <v>209</v>
      </c>
      <c r="G730" s="79">
        <v>205</v>
      </c>
      <c r="H730" s="79">
        <v>223</v>
      </c>
      <c r="I730" s="79">
        <v>20</v>
      </c>
      <c r="J730" s="79">
        <v>19</v>
      </c>
      <c r="K730" s="79">
        <v>243</v>
      </c>
      <c r="L730" s="79">
        <v>247</v>
      </c>
      <c r="M730" s="79">
        <v>196</v>
      </c>
      <c r="N730" s="79">
        <v>194</v>
      </c>
      <c r="O730" s="79">
        <v>245</v>
      </c>
      <c r="P730" s="79">
        <v>245</v>
      </c>
      <c r="Q730" s="79">
        <v>244</v>
      </c>
      <c r="T730" s="86">
        <f>A730</f>
        <v>729</v>
      </c>
      <c r="U730" s="86" t="str">
        <f>B730</f>
        <v>МБУ ДО МО ГО "г.Каспийск" РД "ДШЭП"</v>
      </c>
      <c r="V730" s="87">
        <f>G730/F730</f>
        <v>0.98086124401913877</v>
      </c>
      <c r="W730" s="87">
        <f>E730/D730</f>
        <v>0.9726027397260274</v>
      </c>
      <c r="X730" s="87">
        <f>H730/$C730</f>
        <v>0.89200000000000002</v>
      </c>
      <c r="Y730" s="87">
        <f>J730/I730</f>
        <v>0.95</v>
      </c>
      <c r="Z730" s="87">
        <f>K730/$C730</f>
        <v>0.97199999999999998</v>
      </c>
      <c r="AA730" s="87">
        <f>L730/$C730</f>
        <v>0.98799999999999999</v>
      </c>
      <c r="AB730" s="87">
        <f>N730/M730</f>
        <v>0.98979591836734693</v>
      </c>
      <c r="AC730" s="87">
        <f>O730/$C730</f>
        <v>0.98</v>
      </c>
      <c r="AD730" s="87">
        <f>P730/$C730</f>
        <v>0.98</v>
      </c>
      <c r="AE730" s="87">
        <f>Q730/$C730</f>
        <v>0.97599999999999998</v>
      </c>
    </row>
    <row r="731" spans="1:31" x14ac:dyDescent="0.2">
      <c r="A731" s="46">
        <f>'бланки '!D735</f>
        <v>730</v>
      </c>
      <c r="B731" s="82" t="str">
        <f>'бланки '!C735</f>
        <v>МБО ДО "ЦДТТ г. Каспийска"</v>
      </c>
      <c r="C731" s="79">
        <v>595</v>
      </c>
      <c r="D731" s="79">
        <v>509</v>
      </c>
      <c r="E731" s="79">
        <v>501</v>
      </c>
      <c r="F731" s="79">
        <v>477</v>
      </c>
      <c r="G731" s="79">
        <v>459</v>
      </c>
      <c r="H731" s="79">
        <v>520</v>
      </c>
      <c r="I731" s="79">
        <v>41</v>
      </c>
      <c r="J731" s="79">
        <v>37</v>
      </c>
      <c r="K731" s="79">
        <v>580</v>
      </c>
      <c r="L731" s="79">
        <v>579</v>
      </c>
      <c r="M731" s="79">
        <v>446</v>
      </c>
      <c r="N731" s="79">
        <v>439</v>
      </c>
      <c r="O731" s="79">
        <v>577</v>
      </c>
      <c r="P731" s="79">
        <v>566</v>
      </c>
      <c r="Q731" s="79">
        <v>580</v>
      </c>
      <c r="T731" s="86">
        <f>A731</f>
        <v>730</v>
      </c>
      <c r="U731" s="86" t="str">
        <f>B731</f>
        <v>МБО ДО "ЦДТТ г. Каспийска"</v>
      </c>
      <c r="V731" s="87">
        <f>G731/F731</f>
        <v>0.96226415094339623</v>
      </c>
      <c r="W731" s="87">
        <f>E731/D731</f>
        <v>0.98428290766208248</v>
      </c>
      <c r="X731" s="87">
        <f>H731/$C731</f>
        <v>0.87394957983193278</v>
      </c>
      <c r="Y731" s="87">
        <f>J731/I731</f>
        <v>0.90243902439024393</v>
      </c>
      <c r="Z731" s="87">
        <f>K731/$C731</f>
        <v>0.97478991596638653</v>
      </c>
      <c r="AA731" s="87">
        <f>L731/$C731</f>
        <v>0.97310924369747898</v>
      </c>
      <c r="AB731" s="87">
        <f>N731/M731</f>
        <v>0.98430493273542596</v>
      </c>
      <c r="AC731" s="87">
        <f>O731/$C731</f>
        <v>0.96974789915966386</v>
      </c>
      <c r="AD731" s="87">
        <f>P731/$C731</f>
        <v>0.95126050420168062</v>
      </c>
      <c r="AE731" s="87">
        <f>Q731/$C731</f>
        <v>0.97478991596638653</v>
      </c>
    </row>
    <row r="732" spans="1:31" x14ac:dyDescent="0.2">
      <c r="A732" s="46">
        <f>'бланки '!D736</f>
        <v>731</v>
      </c>
      <c r="B732" s="82" t="str">
        <f>'бланки '!C736</f>
        <v>МБУ ДО "Станция юных натуралистов"</v>
      </c>
      <c r="C732" s="79">
        <v>538</v>
      </c>
      <c r="D732" s="79">
        <v>336</v>
      </c>
      <c r="E732" s="79">
        <v>307</v>
      </c>
      <c r="F732" s="79">
        <v>245</v>
      </c>
      <c r="G732" s="79">
        <v>226</v>
      </c>
      <c r="H732" s="79">
        <v>432</v>
      </c>
      <c r="I732" s="79">
        <v>59</v>
      </c>
      <c r="J732" s="79">
        <v>46</v>
      </c>
      <c r="K732" s="79">
        <v>485</v>
      </c>
      <c r="L732" s="79">
        <v>505</v>
      </c>
      <c r="M732" s="79">
        <v>296</v>
      </c>
      <c r="N732" s="79">
        <v>265</v>
      </c>
      <c r="O732" s="79">
        <v>484</v>
      </c>
      <c r="P732" s="79">
        <v>467</v>
      </c>
      <c r="Q732" s="79">
        <v>488</v>
      </c>
      <c r="T732" s="86">
        <f>A732</f>
        <v>731</v>
      </c>
      <c r="U732" s="86" t="str">
        <f>B732</f>
        <v>МБУ ДО "Станция юных натуралистов"</v>
      </c>
      <c r="V732" s="87">
        <f>G732/F732</f>
        <v>0.92244897959183669</v>
      </c>
      <c r="W732" s="87">
        <f>E732/D732</f>
        <v>0.91369047619047616</v>
      </c>
      <c r="X732" s="87">
        <f>H732/$C732</f>
        <v>0.80297397769516732</v>
      </c>
      <c r="Y732" s="87">
        <f>J732/I732</f>
        <v>0.77966101694915257</v>
      </c>
      <c r="Z732" s="87">
        <f>K732/$C732</f>
        <v>0.9014869888475836</v>
      </c>
      <c r="AA732" s="87">
        <f>L732/$C732</f>
        <v>0.93866171003717469</v>
      </c>
      <c r="AB732" s="87">
        <f>N732/M732</f>
        <v>0.89527027027027029</v>
      </c>
      <c r="AC732" s="87">
        <f>O732/$C732</f>
        <v>0.8996282527881041</v>
      </c>
      <c r="AD732" s="87">
        <f>P732/$C732</f>
        <v>0.86802973977695164</v>
      </c>
      <c r="AE732" s="87">
        <f>Q732/$C732</f>
        <v>0.90706319702602234</v>
      </c>
    </row>
    <row r="733" spans="1:31" x14ac:dyDescent="0.2">
      <c r="A733" s="46">
        <f>'бланки '!D737</f>
        <v>732</v>
      </c>
      <c r="B733" s="82" t="str">
        <f>'бланки '!C737</f>
        <v>МБО ДО "ДДТ г.Каспийск"</v>
      </c>
      <c r="C733" s="79">
        <v>518</v>
      </c>
      <c r="D733" s="79">
        <v>332</v>
      </c>
      <c r="E733" s="79">
        <v>316</v>
      </c>
      <c r="F733" s="79">
        <v>280</v>
      </c>
      <c r="G733" s="79">
        <v>265</v>
      </c>
      <c r="H733" s="79">
        <v>401</v>
      </c>
      <c r="I733" s="79">
        <v>66</v>
      </c>
      <c r="J733" s="79">
        <v>54</v>
      </c>
      <c r="K733" s="79">
        <v>471</v>
      </c>
      <c r="L733" s="79">
        <v>484</v>
      </c>
      <c r="M733" s="79">
        <v>320</v>
      </c>
      <c r="N733" s="79">
        <v>290</v>
      </c>
      <c r="O733" s="79">
        <v>442</v>
      </c>
      <c r="P733" s="79">
        <v>454</v>
      </c>
      <c r="Q733" s="79">
        <v>468</v>
      </c>
      <c r="T733" s="86">
        <f>A733</f>
        <v>732</v>
      </c>
      <c r="U733" s="86" t="str">
        <f>B733</f>
        <v>МБО ДО "ДДТ г.Каспийск"</v>
      </c>
      <c r="V733" s="87">
        <f>G733/F733</f>
        <v>0.9464285714285714</v>
      </c>
      <c r="W733" s="87">
        <f>E733/D733</f>
        <v>0.95180722891566261</v>
      </c>
      <c r="X733" s="87">
        <f>H733/$C733</f>
        <v>0.77413127413127414</v>
      </c>
      <c r="Y733" s="87">
        <f>J733/I733</f>
        <v>0.81818181818181823</v>
      </c>
      <c r="Z733" s="87">
        <f>K733/$C733</f>
        <v>0.90926640926640923</v>
      </c>
      <c r="AA733" s="87">
        <f>L733/$C733</f>
        <v>0.93436293436293438</v>
      </c>
      <c r="AB733" s="87">
        <f>N733/M733</f>
        <v>0.90625</v>
      </c>
      <c r="AC733" s="87">
        <f>O733/$C733</f>
        <v>0.85328185328185324</v>
      </c>
      <c r="AD733" s="87">
        <f>P733/$C733</f>
        <v>0.87644787644787647</v>
      </c>
      <c r="AE733" s="87">
        <f>Q733/$C733</f>
        <v>0.90347490347490345</v>
      </c>
    </row>
    <row r="734" spans="1:31" x14ac:dyDescent="0.2">
      <c r="A734" s="46">
        <f>'бланки '!D738</f>
        <v>733</v>
      </c>
      <c r="B734" s="82" t="str">
        <f>'бланки '!C738</f>
        <v>МБДОУ "Детский сад № 32 "Соколенок"</v>
      </c>
      <c r="C734" s="79">
        <v>52</v>
      </c>
      <c r="D734" s="79">
        <v>50</v>
      </c>
      <c r="E734" s="79">
        <v>47</v>
      </c>
      <c r="F734" s="79">
        <v>47</v>
      </c>
      <c r="G734" s="79">
        <v>45</v>
      </c>
      <c r="H734" s="79">
        <v>49</v>
      </c>
      <c r="I734" s="79">
        <v>16</v>
      </c>
      <c r="J734" s="79">
        <v>16</v>
      </c>
      <c r="K734" s="79">
        <v>46</v>
      </c>
      <c r="L734" s="79">
        <v>48</v>
      </c>
      <c r="M734" s="79">
        <v>47</v>
      </c>
      <c r="N734" s="79">
        <v>46</v>
      </c>
      <c r="O734" s="79">
        <v>46</v>
      </c>
      <c r="P734" s="79">
        <v>50</v>
      </c>
      <c r="Q734" s="79">
        <v>46</v>
      </c>
      <c r="T734" s="86">
        <f>A734</f>
        <v>733</v>
      </c>
      <c r="U734" s="86" t="str">
        <f>B734</f>
        <v>МБДОУ "Детский сад № 32 "Соколенок"</v>
      </c>
      <c r="V734" s="87">
        <f>G734/F734</f>
        <v>0.95744680851063835</v>
      </c>
      <c r="W734" s="87">
        <f>E734/D734</f>
        <v>0.94</v>
      </c>
      <c r="X734" s="87">
        <f>H734/$C734</f>
        <v>0.94230769230769229</v>
      </c>
      <c r="Y734" s="87">
        <f>J734/I734</f>
        <v>1</v>
      </c>
      <c r="Z734" s="87">
        <f>K734/$C734</f>
        <v>0.88461538461538458</v>
      </c>
      <c r="AA734" s="87">
        <f>L734/$C734</f>
        <v>0.92307692307692313</v>
      </c>
      <c r="AB734" s="87">
        <f>N734/M734</f>
        <v>0.97872340425531912</v>
      </c>
      <c r="AC734" s="87">
        <f>O734/$C734</f>
        <v>0.88461538461538458</v>
      </c>
      <c r="AD734" s="87">
        <f>P734/$C734</f>
        <v>0.96153846153846156</v>
      </c>
      <c r="AE734" s="87">
        <f>Q734/$C734</f>
        <v>0.88461538461538458</v>
      </c>
    </row>
    <row r="735" spans="1:31" x14ac:dyDescent="0.2">
      <c r="A735" s="46">
        <f>'бланки '!D739</f>
        <v>734</v>
      </c>
      <c r="B735" s="82" t="str">
        <f>'бланки '!C739</f>
        <v>МБУ ДО "Детско-юношеская спортивная школа"</v>
      </c>
      <c r="C735" s="79">
        <v>596</v>
      </c>
      <c r="D735" s="79">
        <v>296</v>
      </c>
      <c r="E735" s="79">
        <v>266</v>
      </c>
      <c r="F735" s="79">
        <v>228</v>
      </c>
      <c r="G735" s="79">
        <v>209</v>
      </c>
      <c r="H735" s="79">
        <v>442</v>
      </c>
      <c r="I735" s="79">
        <v>61</v>
      </c>
      <c r="J735" s="79">
        <v>46</v>
      </c>
      <c r="K735" s="79">
        <v>502</v>
      </c>
      <c r="L735" s="79">
        <v>531</v>
      </c>
      <c r="M735" s="79">
        <v>320</v>
      </c>
      <c r="N735" s="79">
        <v>268</v>
      </c>
      <c r="O735" s="79">
        <v>442</v>
      </c>
      <c r="P735" s="79">
        <v>506</v>
      </c>
      <c r="Q735" s="79">
        <v>491</v>
      </c>
      <c r="T735" s="86">
        <f>A735</f>
        <v>734</v>
      </c>
      <c r="U735" s="86" t="str">
        <f>B735</f>
        <v>МБУ ДО "Детско-юношеская спортивная школа"</v>
      </c>
      <c r="V735" s="87">
        <f>G735/F735</f>
        <v>0.91666666666666663</v>
      </c>
      <c r="W735" s="87">
        <f>E735/D735</f>
        <v>0.89864864864864868</v>
      </c>
      <c r="X735" s="87">
        <f>H735/$C735</f>
        <v>0.74161073825503354</v>
      </c>
      <c r="Y735" s="87">
        <f>J735/I735</f>
        <v>0.75409836065573765</v>
      </c>
      <c r="Z735" s="87">
        <f>K735/$C735</f>
        <v>0.84228187919463082</v>
      </c>
      <c r="AA735" s="87">
        <f>L735/$C735</f>
        <v>0.89093959731543626</v>
      </c>
      <c r="AB735" s="87">
        <f>N735/M735</f>
        <v>0.83750000000000002</v>
      </c>
      <c r="AC735" s="87">
        <f>O735/$C735</f>
        <v>0.74161073825503354</v>
      </c>
      <c r="AD735" s="87">
        <f>P735/$C735</f>
        <v>0.84899328859060408</v>
      </c>
      <c r="AE735" s="87">
        <f>Q735/$C735</f>
        <v>0.8238255033557047</v>
      </c>
    </row>
    <row r="736" spans="1:31" x14ac:dyDescent="0.2">
      <c r="A736" s="46">
        <f>'бланки '!D740</f>
        <v>735</v>
      </c>
      <c r="B736" s="82" t="str">
        <f>'бланки '!C740</f>
        <v>МБУ ДО "Специализированная детская юношеская спортивная школа им. В. Юмина"</v>
      </c>
      <c r="C736" s="79">
        <v>431</v>
      </c>
      <c r="D736" s="79">
        <v>241</v>
      </c>
      <c r="E736" s="79">
        <v>214</v>
      </c>
      <c r="F736" s="79">
        <v>189</v>
      </c>
      <c r="G736" s="79">
        <v>167</v>
      </c>
      <c r="H736" s="79">
        <v>319</v>
      </c>
      <c r="I736" s="79">
        <v>42</v>
      </c>
      <c r="J736" s="79">
        <v>32</v>
      </c>
      <c r="K736" s="79">
        <v>370</v>
      </c>
      <c r="L736" s="79">
        <v>376</v>
      </c>
      <c r="M736" s="79">
        <v>239</v>
      </c>
      <c r="N736" s="79">
        <v>213</v>
      </c>
      <c r="O736" s="79">
        <v>337</v>
      </c>
      <c r="P736" s="79">
        <v>351</v>
      </c>
      <c r="Q736" s="79">
        <v>358</v>
      </c>
      <c r="T736" s="86">
        <f>A736</f>
        <v>735</v>
      </c>
      <c r="U736" s="86" t="str">
        <f>B736</f>
        <v>МБУ ДО "Специализированная детская юношеская спортивная школа им. В. Юмина"</v>
      </c>
      <c r="V736" s="87">
        <f>G736/F736</f>
        <v>0.8835978835978836</v>
      </c>
      <c r="W736" s="87">
        <f>E736/D736</f>
        <v>0.88796680497925307</v>
      </c>
      <c r="X736" s="87">
        <f>H736/$C736</f>
        <v>0.74013921113689096</v>
      </c>
      <c r="Y736" s="87">
        <f>J736/I736</f>
        <v>0.76190476190476186</v>
      </c>
      <c r="Z736" s="87">
        <f>K736/$C736</f>
        <v>0.85846867749419953</v>
      </c>
      <c r="AA736" s="87">
        <f>L736/$C736</f>
        <v>0.87238979118329463</v>
      </c>
      <c r="AB736" s="87">
        <f>N736/M736</f>
        <v>0.89121338912133896</v>
      </c>
      <c r="AC736" s="87">
        <f>O736/$C736</f>
        <v>0.78190255220417637</v>
      </c>
      <c r="AD736" s="87">
        <f>P736/$C736</f>
        <v>0.81438515081206497</v>
      </c>
      <c r="AE736" s="87">
        <f>Q736/$C736</f>
        <v>0.83062645011600933</v>
      </c>
    </row>
    <row r="737" spans="1:31" x14ac:dyDescent="0.2">
      <c r="A737" s="46">
        <f>'бланки '!D741</f>
        <v>736</v>
      </c>
      <c r="B737" s="82" t="str">
        <f>'бланки '!C741</f>
        <v>МБУ ДО "Детская школа искусств им. С. Агабабова"</v>
      </c>
      <c r="C737" s="79">
        <v>363</v>
      </c>
      <c r="D737" s="79">
        <v>205</v>
      </c>
      <c r="E737" s="79">
        <v>192</v>
      </c>
      <c r="F737" s="79">
        <v>159</v>
      </c>
      <c r="G737" s="79">
        <v>143</v>
      </c>
      <c r="H737" s="79">
        <v>269</v>
      </c>
      <c r="I737" s="79">
        <v>38</v>
      </c>
      <c r="J737" s="79">
        <v>29</v>
      </c>
      <c r="K737" s="79">
        <v>321</v>
      </c>
      <c r="L737" s="79">
        <v>331</v>
      </c>
      <c r="M737" s="79">
        <v>202</v>
      </c>
      <c r="N737" s="79">
        <v>173</v>
      </c>
      <c r="O737" s="79">
        <v>296</v>
      </c>
      <c r="P737" s="79">
        <v>321</v>
      </c>
      <c r="Q737" s="79">
        <v>312</v>
      </c>
      <c r="T737" s="86">
        <f>A737</f>
        <v>736</v>
      </c>
      <c r="U737" s="86" t="str">
        <f>B737</f>
        <v>МБУ ДО "Детская школа искусств им. С. Агабабова"</v>
      </c>
      <c r="V737" s="87">
        <f>G737/F737</f>
        <v>0.89937106918238996</v>
      </c>
      <c r="W737" s="87">
        <f>E737/D737</f>
        <v>0.93658536585365859</v>
      </c>
      <c r="X737" s="87">
        <f>H737/$C737</f>
        <v>0.74104683195592291</v>
      </c>
      <c r="Y737" s="87">
        <f>J737/I737</f>
        <v>0.76315789473684215</v>
      </c>
      <c r="Z737" s="87">
        <f>K737/$C737</f>
        <v>0.88429752066115708</v>
      </c>
      <c r="AA737" s="87">
        <f>L737/$C737</f>
        <v>0.91184573002754821</v>
      </c>
      <c r="AB737" s="87">
        <f>N737/M737</f>
        <v>0.85643564356435642</v>
      </c>
      <c r="AC737" s="87">
        <f>O737/$C737</f>
        <v>0.81542699724517909</v>
      </c>
      <c r="AD737" s="87">
        <f>P737/$C737</f>
        <v>0.88429752066115708</v>
      </c>
      <c r="AE737" s="87">
        <f>Q737/$C737</f>
        <v>0.85950413223140498</v>
      </c>
    </row>
    <row r="738" spans="1:31" x14ac:dyDescent="0.2">
      <c r="A738" s="46">
        <f>'бланки '!D742</f>
        <v>737</v>
      </c>
      <c r="B738" s="82" t="str">
        <f>'бланки '!C742</f>
        <v>МБУ ДО "Детская художественная школа"</v>
      </c>
      <c r="C738" s="79">
        <v>464</v>
      </c>
      <c r="D738" s="79">
        <v>283</v>
      </c>
      <c r="E738" s="79">
        <v>266</v>
      </c>
      <c r="F738" s="79">
        <v>200</v>
      </c>
      <c r="G738" s="79">
        <v>187</v>
      </c>
      <c r="H738" s="79">
        <v>344</v>
      </c>
      <c r="I738" s="79">
        <v>51</v>
      </c>
      <c r="J738" s="79">
        <v>34</v>
      </c>
      <c r="K738" s="79">
        <v>419</v>
      </c>
      <c r="L738" s="79">
        <v>428</v>
      </c>
      <c r="M738" s="79">
        <v>266</v>
      </c>
      <c r="N738" s="79">
        <v>238</v>
      </c>
      <c r="O738" s="79">
        <v>408</v>
      </c>
      <c r="P738" s="79">
        <v>408</v>
      </c>
      <c r="Q738" s="79">
        <v>414</v>
      </c>
      <c r="T738" s="86">
        <f>A738</f>
        <v>737</v>
      </c>
      <c r="U738" s="86" t="str">
        <f>B738</f>
        <v>МБУ ДО "Детская художественная школа"</v>
      </c>
      <c r="V738" s="87">
        <f>G738/F738</f>
        <v>0.93500000000000005</v>
      </c>
      <c r="W738" s="87">
        <f>E738/D738</f>
        <v>0.93992932862190814</v>
      </c>
      <c r="X738" s="87">
        <f>H738/$C738</f>
        <v>0.74137931034482762</v>
      </c>
      <c r="Y738" s="87">
        <f>J738/I738</f>
        <v>0.66666666666666663</v>
      </c>
      <c r="Z738" s="87">
        <f>K738/$C738</f>
        <v>0.90301724137931039</v>
      </c>
      <c r="AA738" s="87">
        <f>L738/$C738</f>
        <v>0.92241379310344829</v>
      </c>
      <c r="AB738" s="87">
        <f>N738/M738</f>
        <v>0.89473684210526316</v>
      </c>
      <c r="AC738" s="87">
        <f>O738/$C738</f>
        <v>0.87931034482758619</v>
      </c>
      <c r="AD738" s="87">
        <f>P738/$C738</f>
        <v>0.87931034482758619</v>
      </c>
      <c r="AE738" s="87">
        <f>Q738/$C738</f>
        <v>0.89224137931034486</v>
      </c>
    </row>
    <row r="739" spans="1:31" x14ac:dyDescent="0.2">
      <c r="A739" s="46">
        <f>'бланки '!D743</f>
        <v>738</v>
      </c>
      <c r="B739" s="82" t="str">
        <f>'бланки '!C743</f>
        <v>МБОУ "Гимназия №1"</v>
      </c>
      <c r="C739" s="79">
        <v>558</v>
      </c>
      <c r="D739" s="79">
        <v>491</v>
      </c>
      <c r="E739" s="79">
        <v>477</v>
      </c>
      <c r="F739" s="79">
        <v>457</v>
      </c>
      <c r="G739" s="79">
        <v>441</v>
      </c>
      <c r="H739" s="79">
        <v>499</v>
      </c>
      <c r="I739" s="79">
        <v>68</v>
      </c>
      <c r="J739" s="79">
        <v>67</v>
      </c>
      <c r="K739" s="79">
        <v>537</v>
      </c>
      <c r="L739" s="79">
        <v>542</v>
      </c>
      <c r="M739" s="79">
        <v>455</v>
      </c>
      <c r="N739" s="79">
        <v>443</v>
      </c>
      <c r="O739" s="79">
        <v>540</v>
      </c>
      <c r="P739" s="79">
        <v>535</v>
      </c>
      <c r="Q739" s="79">
        <v>542</v>
      </c>
      <c r="T739" s="86">
        <f>A739</f>
        <v>738</v>
      </c>
      <c r="U739" s="86" t="str">
        <f>B739</f>
        <v>МБОУ "Гимназия №1"</v>
      </c>
      <c r="V739" s="87">
        <f>G739/F739</f>
        <v>0.96498905908096277</v>
      </c>
      <c r="W739" s="87">
        <f>E739/D739</f>
        <v>0.97148676171079429</v>
      </c>
      <c r="X739" s="87">
        <f>H739/$C739</f>
        <v>0.89426523297491034</v>
      </c>
      <c r="Y739" s="87">
        <f>J739/I739</f>
        <v>0.98529411764705888</v>
      </c>
      <c r="Z739" s="87">
        <f>K739/$C739</f>
        <v>0.9623655913978495</v>
      </c>
      <c r="AA739" s="87">
        <f>L739/$C739</f>
        <v>0.97132616487455192</v>
      </c>
      <c r="AB739" s="87">
        <f>N739/M739</f>
        <v>0.97362637362637361</v>
      </c>
      <c r="AC739" s="87">
        <f>O739/$C739</f>
        <v>0.967741935483871</v>
      </c>
      <c r="AD739" s="87">
        <f>P739/$C739</f>
        <v>0.95878136200716846</v>
      </c>
      <c r="AE739" s="87">
        <f>Q739/$C739</f>
        <v>0.97132616487455192</v>
      </c>
    </row>
    <row r="740" spans="1:31" x14ac:dyDescent="0.2">
      <c r="A740" s="46">
        <f>'бланки '!D744</f>
        <v>739</v>
      </c>
      <c r="B740" s="82" t="str">
        <f>'бланки '!C744</f>
        <v>МБОУ "СОШ №2"</v>
      </c>
      <c r="C740" s="79">
        <v>218</v>
      </c>
      <c r="D740" s="79">
        <v>185</v>
      </c>
      <c r="E740" s="79">
        <v>177</v>
      </c>
      <c r="F740" s="79">
        <v>182</v>
      </c>
      <c r="G740" s="79">
        <v>175</v>
      </c>
      <c r="H740" s="79">
        <v>178</v>
      </c>
      <c r="I740" s="79">
        <v>15</v>
      </c>
      <c r="J740" s="79">
        <v>11</v>
      </c>
      <c r="K740" s="79">
        <v>206</v>
      </c>
      <c r="L740" s="79">
        <v>209</v>
      </c>
      <c r="M740" s="79">
        <v>177</v>
      </c>
      <c r="N740" s="79">
        <v>173</v>
      </c>
      <c r="O740" s="79">
        <v>207</v>
      </c>
      <c r="P740" s="79">
        <v>206</v>
      </c>
      <c r="Q740" s="79">
        <v>206</v>
      </c>
      <c r="T740" s="86">
        <f>A740</f>
        <v>739</v>
      </c>
      <c r="U740" s="86" t="str">
        <f>B740</f>
        <v>МБОУ "СОШ №2"</v>
      </c>
      <c r="V740" s="87">
        <f>G740/F740</f>
        <v>0.96153846153846156</v>
      </c>
      <c r="W740" s="87">
        <f>E740/D740</f>
        <v>0.95675675675675675</v>
      </c>
      <c r="X740" s="87">
        <f>H740/$C740</f>
        <v>0.8165137614678899</v>
      </c>
      <c r="Y740" s="87">
        <f>J740/I740</f>
        <v>0.73333333333333328</v>
      </c>
      <c r="Z740" s="87">
        <f>K740/$C740</f>
        <v>0.94495412844036697</v>
      </c>
      <c r="AA740" s="87">
        <f>L740/$C740</f>
        <v>0.95871559633027525</v>
      </c>
      <c r="AB740" s="87">
        <f>N740/M740</f>
        <v>0.97740112994350281</v>
      </c>
      <c r="AC740" s="87">
        <f>O740/$C740</f>
        <v>0.94954128440366969</v>
      </c>
      <c r="AD740" s="87">
        <f>P740/$C740</f>
        <v>0.94495412844036697</v>
      </c>
      <c r="AE740" s="87">
        <f>Q740/$C740</f>
        <v>0.94495412844036697</v>
      </c>
    </row>
    <row r="741" spans="1:31" x14ac:dyDescent="0.2">
      <c r="A741" s="46">
        <f>'бланки '!D745</f>
        <v>740</v>
      </c>
      <c r="B741" s="82" t="str">
        <f>'бланки '!C745</f>
        <v>МБОУ "СОШ №3"</v>
      </c>
      <c r="C741" s="79">
        <v>86</v>
      </c>
      <c r="D741" s="79">
        <v>36</v>
      </c>
      <c r="E741" s="79">
        <v>31</v>
      </c>
      <c r="F741" s="79">
        <v>18</v>
      </c>
      <c r="G741" s="79">
        <v>16</v>
      </c>
      <c r="H741" s="79">
        <v>64</v>
      </c>
      <c r="I741" s="79">
        <v>11</v>
      </c>
      <c r="J741" s="79">
        <v>8</v>
      </c>
      <c r="K741" s="79">
        <v>72</v>
      </c>
      <c r="L741" s="79">
        <v>81</v>
      </c>
      <c r="M741" s="79">
        <v>50</v>
      </c>
      <c r="N741" s="79">
        <v>42</v>
      </c>
      <c r="O741" s="79">
        <v>64</v>
      </c>
      <c r="P741" s="79">
        <v>64</v>
      </c>
      <c r="Q741" s="79">
        <v>64</v>
      </c>
      <c r="T741" s="86">
        <f>A741</f>
        <v>740</v>
      </c>
      <c r="U741" s="86" t="str">
        <f>B741</f>
        <v>МБОУ "СОШ №3"</v>
      </c>
      <c r="V741" s="87">
        <f>G741/F741</f>
        <v>0.88888888888888884</v>
      </c>
      <c r="W741" s="87">
        <f>E741/D741</f>
        <v>0.86111111111111116</v>
      </c>
      <c r="X741" s="87">
        <f>H741/$C741</f>
        <v>0.7441860465116279</v>
      </c>
      <c r="Y741" s="87">
        <f>J741/I741</f>
        <v>0.72727272727272729</v>
      </c>
      <c r="Z741" s="87">
        <f>K741/$C741</f>
        <v>0.83720930232558144</v>
      </c>
      <c r="AA741" s="87">
        <f>L741/$C741</f>
        <v>0.94186046511627908</v>
      </c>
      <c r="AB741" s="87">
        <f>N741/M741</f>
        <v>0.84</v>
      </c>
      <c r="AC741" s="87">
        <f>O741/$C741</f>
        <v>0.7441860465116279</v>
      </c>
      <c r="AD741" s="87">
        <f>P741/$C741</f>
        <v>0.7441860465116279</v>
      </c>
      <c r="AE741" s="87">
        <f>Q741/$C741</f>
        <v>0.7441860465116279</v>
      </c>
    </row>
    <row r="742" spans="1:31" x14ac:dyDescent="0.2">
      <c r="A742" s="46">
        <f>'бланки '!D746</f>
        <v>741</v>
      </c>
      <c r="B742" s="82" t="str">
        <f>'бланки '!C746</f>
        <v>МБОУ "СОШ №4"</v>
      </c>
      <c r="C742" s="79">
        <v>243</v>
      </c>
      <c r="D742" s="79">
        <v>182</v>
      </c>
      <c r="E742" s="79">
        <v>176</v>
      </c>
      <c r="F742" s="79">
        <v>155</v>
      </c>
      <c r="G742" s="79">
        <v>147</v>
      </c>
      <c r="H742" s="79">
        <v>180</v>
      </c>
      <c r="I742" s="79">
        <v>18</v>
      </c>
      <c r="J742" s="79">
        <v>14</v>
      </c>
      <c r="K742" s="79">
        <v>217</v>
      </c>
      <c r="L742" s="79">
        <v>226</v>
      </c>
      <c r="M742" s="79">
        <v>166</v>
      </c>
      <c r="N742" s="79">
        <v>154</v>
      </c>
      <c r="O742" s="79">
        <v>198</v>
      </c>
      <c r="P742" s="79">
        <v>207</v>
      </c>
      <c r="Q742" s="79">
        <v>211</v>
      </c>
      <c r="T742" s="86">
        <f>A742</f>
        <v>741</v>
      </c>
      <c r="U742" s="86" t="str">
        <f>B742</f>
        <v>МБОУ "СОШ №4"</v>
      </c>
      <c r="V742" s="87">
        <f>G742/F742</f>
        <v>0.94838709677419353</v>
      </c>
      <c r="W742" s="87">
        <f>E742/D742</f>
        <v>0.96703296703296704</v>
      </c>
      <c r="X742" s="87">
        <f>H742/$C742</f>
        <v>0.7407407407407407</v>
      </c>
      <c r="Y742" s="87">
        <f>J742/I742</f>
        <v>0.77777777777777779</v>
      </c>
      <c r="Z742" s="87">
        <f>K742/$C742</f>
        <v>0.89300411522633749</v>
      </c>
      <c r="AA742" s="87">
        <f>L742/$C742</f>
        <v>0.93004115226337447</v>
      </c>
      <c r="AB742" s="87">
        <f>N742/M742</f>
        <v>0.92771084337349397</v>
      </c>
      <c r="AC742" s="87">
        <f>O742/$C742</f>
        <v>0.81481481481481477</v>
      </c>
      <c r="AD742" s="87">
        <f>P742/$C742</f>
        <v>0.85185185185185186</v>
      </c>
      <c r="AE742" s="87">
        <f>Q742/$C742</f>
        <v>0.86831275720164613</v>
      </c>
    </row>
    <row r="743" spans="1:31" x14ac:dyDescent="0.2">
      <c r="A743" s="46">
        <f>'бланки '!D747</f>
        <v>742</v>
      </c>
      <c r="B743" s="82" t="str">
        <f>'бланки '!C747</f>
        <v>МБОУ "Гимназия №5"</v>
      </c>
      <c r="C743" s="79">
        <v>572</v>
      </c>
      <c r="D743" s="79">
        <v>416</v>
      </c>
      <c r="E743" s="79">
        <v>401</v>
      </c>
      <c r="F743" s="79">
        <v>340</v>
      </c>
      <c r="G743" s="79">
        <v>313</v>
      </c>
      <c r="H743" s="79">
        <v>524</v>
      </c>
      <c r="I743" s="79">
        <v>43</v>
      </c>
      <c r="J743" s="79">
        <v>41</v>
      </c>
      <c r="K743" s="79">
        <v>542</v>
      </c>
      <c r="L743" s="79">
        <v>554</v>
      </c>
      <c r="M743" s="79">
        <v>369</v>
      </c>
      <c r="N743" s="79">
        <v>345</v>
      </c>
      <c r="O743" s="79">
        <v>530</v>
      </c>
      <c r="P743" s="79">
        <v>520</v>
      </c>
      <c r="Q743" s="79">
        <v>540</v>
      </c>
      <c r="T743" s="86">
        <f>A743</f>
        <v>742</v>
      </c>
      <c r="U743" s="86" t="str">
        <f>B743</f>
        <v>МБОУ "Гимназия №5"</v>
      </c>
      <c r="V743" s="87">
        <f>G743/F743</f>
        <v>0.9205882352941176</v>
      </c>
      <c r="W743" s="87">
        <f>E743/D743</f>
        <v>0.96394230769230771</v>
      </c>
      <c r="X743" s="87">
        <f>H743/$C743</f>
        <v>0.91608391608391604</v>
      </c>
      <c r="Y743" s="87">
        <f>J743/I743</f>
        <v>0.95348837209302328</v>
      </c>
      <c r="Z743" s="87">
        <f>K743/$C743</f>
        <v>0.94755244755244761</v>
      </c>
      <c r="AA743" s="87">
        <f>L743/$C743</f>
        <v>0.96853146853146854</v>
      </c>
      <c r="AB743" s="87">
        <f>N743/M743</f>
        <v>0.93495934959349591</v>
      </c>
      <c r="AC743" s="87">
        <f>O743/$C743</f>
        <v>0.92657342657342656</v>
      </c>
      <c r="AD743" s="87">
        <f>P743/$C743</f>
        <v>0.90909090909090906</v>
      </c>
      <c r="AE743" s="87">
        <f>Q743/$C743</f>
        <v>0.94405594405594406</v>
      </c>
    </row>
    <row r="744" spans="1:31" x14ac:dyDescent="0.2">
      <c r="A744" s="46">
        <f>'бланки '!D748</f>
        <v>743</v>
      </c>
      <c r="B744" s="82" t="str">
        <f>'бланки '!C748</f>
        <v>МБОУ "СОШ №7"</v>
      </c>
      <c r="C744" s="79">
        <v>567</v>
      </c>
      <c r="D744" s="79">
        <v>402</v>
      </c>
      <c r="E744" s="79">
        <v>380</v>
      </c>
      <c r="F744" s="79">
        <v>295</v>
      </c>
      <c r="G744" s="79">
        <v>274</v>
      </c>
      <c r="H744" s="79">
        <v>420</v>
      </c>
      <c r="I744" s="79">
        <v>38</v>
      </c>
      <c r="J744" s="79">
        <v>27</v>
      </c>
      <c r="K744" s="79">
        <v>522</v>
      </c>
      <c r="L744" s="79">
        <v>539</v>
      </c>
      <c r="M744" s="79">
        <v>400</v>
      </c>
      <c r="N744" s="79">
        <v>375</v>
      </c>
      <c r="O744" s="79">
        <v>501</v>
      </c>
      <c r="P744" s="79">
        <v>506</v>
      </c>
      <c r="Q744" s="79">
        <v>513</v>
      </c>
      <c r="T744" s="86">
        <f>A744</f>
        <v>743</v>
      </c>
      <c r="U744" s="86" t="str">
        <f>B744</f>
        <v>МБОУ "СОШ №7"</v>
      </c>
      <c r="V744" s="87">
        <f>G744/F744</f>
        <v>0.92881355932203391</v>
      </c>
      <c r="W744" s="87">
        <f>E744/D744</f>
        <v>0.94527363184079605</v>
      </c>
      <c r="X744" s="87">
        <f>H744/$C744</f>
        <v>0.7407407407407407</v>
      </c>
      <c r="Y744" s="87">
        <f>J744/I744</f>
        <v>0.71052631578947367</v>
      </c>
      <c r="Z744" s="87">
        <f>K744/$C744</f>
        <v>0.92063492063492058</v>
      </c>
      <c r="AA744" s="87">
        <f>L744/$C744</f>
        <v>0.95061728395061729</v>
      </c>
      <c r="AB744" s="87">
        <f>N744/M744</f>
        <v>0.9375</v>
      </c>
      <c r="AC744" s="87">
        <f>O744/$C744</f>
        <v>0.8835978835978836</v>
      </c>
      <c r="AD744" s="87">
        <f>P744/$C744</f>
        <v>0.89241622574955903</v>
      </c>
      <c r="AE744" s="87">
        <f>Q744/$C744</f>
        <v>0.90476190476190477</v>
      </c>
    </row>
    <row r="745" spans="1:31" x14ac:dyDescent="0.2">
      <c r="A745" s="46">
        <f>'бланки '!D749</f>
        <v>744</v>
      </c>
      <c r="B745" s="82" t="str">
        <f>'бланки '!C749</f>
        <v>МБОУ "СОШ №8"</v>
      </c>
      <c r="C745" s="79">
        <v>566</v>
      </c>
      <c r="D745" s="79">
        <v>443</v>
      </c>
      <c r="E745" s="79">
        <v>418</v>
      </c>
      <c r="F745" s="79">
        <v>338</v>
      </c>
      <c r="G745" s="79">
        <v>322</v>
      </c>
      <c r="H745" s="79">
        <v>419</v>
      </c>
      <c r="I745" s="79">
        <v>53</v>
      </c>
      <c r="J745" s="79">
        <v>43</v>
      </c>
      <c r="K745" s="79">
        <v>515</v>
      </c>
      <c r="L745" s="79">
        <v>529</v>
      </c>
      <c r="M745" s="79">
        <v>404</v>
      </c>
      <c r="N745" s="79">
        <v>388</v>
      </c>
      <c r="O745" s="79">
        <v>500</v>
      </c>
      <c r="P745" s="79">
        <v>505</v>
      </c>
      <c r="Q745" s="79">
        <v>528</v>
      </c>
      <c r="T745" s="86">
        <f>A745</f>
        <v>744</v>
      </c>
      <c r="U745" s="86" t="str">
        <f>B745</f>
        <v>МБОУ "СОШ №8"</v>
      </c>
      <c r="V745" s="87">
        <f>G745/F745</f>
        <v>0.9526627218934911</v>
      </c>
      <c r="W745" s="87">
        <f>E745/D745</f>
        <v>0.94356659142212185</v>
      </c>
      <c r="X745" s="87">
        <f>H745/$C745</f>
        <v>0.74028268551236753</v>
      </c>
      <c r="Y745" s="87">
        <f>J745/I745</f>
        <v>0.81132075471698117</v>
      </c>
      <c r="Z745" s="87">
        <f>K745/$C745</f>
        <v>0.90989399293286222</v>
      </c>
      <c r="AA745" s="87">
        <f>L745/$C745</f>
        <v>0.93462897526501765</v>
      </c>
      <c r="AB745" s="87">
        <f>N745/M745</f>
        <v>0.96039603960396036</v>
      </c>
      <c r="AC745" s="87">
        <f>O745/$C745</f>
        <v>0.88339222614840984</v>
      </c>
      <c r="AD745" s="87">
        <f>P745/$C745</f>
        <v>0.892226148409894</v>
      </c>
      <c r="AE745" s="87">
        <f>Q745/$C745</f>
        <v>0.93286219081272082</v>
      </c>
    </row>
    <row r="746" spans="1:31" x14ac:dyDescent="0.2">
      <c r="A746" s="46">
        <f>'бланки '!D750</f>
        <v>745</v>
      </c>
      <c r="B746" s="82" t="str">
        <f>'бланки '!C750</f>
        <v>МБОУ "СОШ №9"</v>
      </c>
      <c r="C746" s="79">
        <v>161</v>
      </c>
      <c r="D746" s="79">
        <v>150</v>
      </c>
      <c r="E746" s="79">
        <v>148</v>
      </c>
      <c r="F746" s="79">
        <v>141</v>
      </c>
      <c r="G746" s="79">
        <v>137</v>
      </c>
      <c r="H746" s="79">
        <v>141</v>
      </c>
      <c r="I746" s="79">
        <v>15</v>
      </c>
      <c r="J746" s="79">
        <v>15</v>
      </c>
      <c r="K746" s="79">
        <v>158</v>
      </c>
      <c r="L746" s="79">
        <v>158</v>
      </c>
      <c r="M746" s="79">
        <v>139</v>
      </c>
      <c r="N746" s="79">
        <v>138</v>
      </c>
      <c r="O746" s="79">
        <v>157</v>
      </c>
      <c r="P746" s="79">
        <v>157</v>
      </c>
      <c r="Q746" s="79">
        <v>157</v>
      </c>
      <c r="T746" s="86">
        <f>A746</f>
        <v>745</v>
      </c>
      <c r="U746" s="86" t="str">
        <f>B746</f>
        <v>МБОУ "СОШ №9"</v>
      </c>
      <c r="V746" s="87">
        <f>G746/F746</f>
        <v>0.97163120567375882</v>
      </c>
      <c r="W746" s="87">
        <f>E746/D746</f>
        <v>0.98666666666666669</v>
      </c>
      <c r="X746" s="87">
        <f>H746/$C746</f>
        <v>0.87577639751552794</v>
      </c>
      <c r="Y746" s="87">
        <f>J746/I746</f>
        <v>1</v>
      </c>
      <c r="Z746" s="87">
        <f>K746/$C746</f>
        <v>0.98136645962732916</v>
      </c>
      <c r="AA746" s="87">
        <f>L746/$C746</f>
        <v>0.98136645962732916</v>
      </c>
      <c r="AB746" s="87">
        <f>N746/M746</f>
        <v>0.9928057553956835</v>
      </c>
      <c r="AC746" s="87">
        <f>O746/$C746</f>
        <v>0.97515527950310554</v>
      </c>
      <c r="AD746" s="87">
        <f>P746/$C746</f>
        <v>0.97515527950310554</v>
      </c>
      <c r="AE746" s="87">
        <f>Q746/$C746</f>
        <v>0.97515527950310554</v>
      </c>
    </row>
    <row r="747" spans="1:31" x14ac:dyDescent="0.2">
      <c r="A747" s="46">
        <f>'бланки '!D751</f>
        <v>746</v>
      </c>
      <c r="B747" s="82" t="str">
        <f>'бланки '!C751</f>
        <v>МКДОУ "Детский сад №9 ""Колосок""</v>
      </c>
      <c r="C747" s="79">
        <v>49</v>
      </c>
      <c r="D747" s="79">
        <v>46</v>
      </c>
      <c r="E747" s="79">
        <v>46</v>
      </c>
      <c r="F747" s="79">
        <v>46</v>
      </c>
      <c r="G747" s="79">
        <v>45</v>
      </c>
      <c r="H747" s="79">
        <v>47</v>
      </c>
      <c r="I747" s="79">
        <v>5</v>
      </c>
      <c r="J747" s="79">
        <v>5</v>
      </c>
      <c r="K747" s="79">
        <v>47</v>
      </c>
      <c r="L747" s="79">
        <v>49</v>
      </c>
      <c r="M747" s="79">
        <v>46</v>
      </c>
      <c r="N747" s="79">
        <v>46</v>
      </c>
      <c r="O747" s="79">
        <v>46</v>
      </c>
      <c r="P747" s="79">
        <v>49</v>
      </c>
      <c r="Q747" s="79">
        <v>45</v>
      </c>
      <c r="T747" s="86">
        <f>A747</f>
        <v>746</v>
      </c>
      <c r="U747" s="86" t="str">
        <f>B747</f>
        <v>МКДОУ "Детский сад №9 ""Колосок""</v>
      </c>
      <c r="V747" s="87">
        <f>G747/F747</f>
        <v>0.97826086956521741</v>
      </c>
      <c r="W747" s="87">
        <f>E747/D747</f>
        <v>1</v>
      </c>
      <c r="X747" s="87">
        <f>H747/$C747</f>
        <v>0.95918367346938771</v>
      </c>
      <c r="Y747" s="87">
        <f>J747/I747</f>
        <v>1</v>
      </c>
      <c r="Z747" s="87">
        <f>K747/$C747</f>
        <v>0.95918367346938771</v>
      </c>
      <c r="AA747" s="87">
        <f>L747/$C747</f>
        <v>1</v>
      </c>
      <c r="AB747" s="87">
        <f>N747/M747</f>
        <v>1</v>
      </c>
      <c r="AC747" s="87">
        <f>O747/$C747</f>
        <v>0.93877551020408168</v>
      </c>
      <c r="AD747" s="87">
        <f>P747/$C747</f>
        <v>1</v>
      </c>
      <c r="AE747" s="87">
        <f>Q747/$C747</f>
        <v>0.91836734693877553</v>
      </c>
    </row>
    <row r="748" spans="1:31" x14ac:dyDescent="0.2">
      <c r="A748" s="46">
        <f>'бланки '!D752</f>
        <v>747</v>
      </c>
      <c r="B748" s="82" t="str">
        <f>'бланки '!C752</f>
        <v>МКДОУ "Детский сад №10""Энергетик""</v>
      </c>
      <c r="C748" s="79">
        <v>54</v>
      </c>
      <c r="D748" s="79">
        <v>52</v>
      </c>
      <c r="E748" s="79">
        <v>49</v>
      </c>
      <c r="F748" s="79">
        <v>50</v>
      </c>
      <c r="G748" s="79">
        <v>45</v>
      </c>
      <c r="H748" s="79">
        <v>51</v>
      </c>
      <c r="I748" s="79">
        <v>12</v>
      </c>
      <c r="J748" s="79">
        <v>12</v>
      </c>
      <c r="K748" s="79">
        <v>51</v>
      </c>
      <c r="L748" s="79">
        <v>49</v>
      </c>
      <c r="M748" s="79">
        <v>51</v>
      </c>
      <c r="N748" s="79">
        <v>49</v>
      </c>
      <c r="O748" s="79">
        <v>50</v>
      </c>
      <c r="P748" s="79">
        <v>50</v>
      </c>
      <c r="Q748" s="79">
        <v>51</v>
      </c>
      <c r="T748" s="86">
        <f>A748</f>
        <v>747</v>
      </c>
      <c r="U748" s="86" t="str">
        <f>B748</f>
        <v>МКДОУ "Детский сад №10""Энергетик""</v>
      </c>
      <c r="V748" s="87">
        <f>G748/F748</f>
        <v>0.9</v>
      </c>
      <c r="W748" s="87">
        <f>E748/D748</f>
        <v>0.94230769230769229</v>
      </c>
      <c r="X748" s="87">
        <f>H748/$C748</f>
        <v>0.94444444444444442</v>
      </c>
      <c r="Y748" s="87">
        <f>J748/I748</f>
        <v>1</v>
      </c>
      <c r="Z748" s="87">
        <f>K748/$C748</f>
        <v>0.94444444444444442</v>
      </c>
      <c r="AA748" s="87">
        <f>L748/$C748</f>
        <v>0.90740740740740744</v>
      </c>
      <c r="AB748" s="87">
        <f>N748/M748</f>
        <v>0.96078431372549022</v>
      </c>
      <c r="AC748" s="87">
        <f>O748/$C748</f>
        <v>0.92592592592592593</v>
      </c>
      <c r="AD748" s="87">
        <f>P748/$C748</f>
        <v>0.92592592592592593</v>
      </c>
      <c r="AE748" s="87">
        <f>Q748/$C748</f>
        <v>0.94444444444444442</v>
      </c>
    </row>
    <row r="749" spans="1:31" x14ac:dyDescent="0.2">
      <c r="A749" s="46">
        <f>'бланки '!D753</f>
        <v>748</v>
      </c>
      <c r="B749" s="82" t="str">
        <f>'бланки '!C753</f>
        <v>МКДОУ "Детский сад №11 ""Колокольчик""</v>
      </c>
      <c r="C749" s="79">
        <v>83</v>
      </c>
      <c r="D749" s="79">
        <v>78</v>
      </c>
      <c r="E749" s="79">
        <v>77</v>
      </c>
      <c r="F749" s="79">
        <v>79</v>
      </c>
      <c r="G749" s="79">
        <v>77</v>
      </c>
      <c r="H749" s="79">
        <v>78</v>
      </c>
      <c r="I749" s="79">
        <v>11</v>
      </c>
      <c r="J749" s="79">
        <v>9</v>
      </c>
      <c r="K749" s="79">
        <v>81</v>
      </c>
      <c r="L749" s="79">
        <v>82</v>
      </c>
      <c r="M749" s="79">
        <v>79</v>
      </c>
      <c r="N749" s="79">
        <v>79</v>
      </c>
      <c r="O749" s="79">
        <v>79</v>
      </c>
      <c r="P749" s="79">
        <v>78</v>
      </c>
      <c r="Q749" s="79">
        <v>81</v>
      </c>
      <c r="T749" s="86">
        <f>A749</f>
        <v>748</v>
      </c>
      <c r="U749" s="86" t="str">
        <f>B749</f>
        <v>МКДОУ "Детский сад №11 ""Колокольчик""</v>
      </c>
      <c r="V749" s="87">
        <f>G749/F749</f>
        <v>0.97468354430379744</v>
      </c>
      <c r="W749" s="87">
        <f>E749/D749</f>
        <v>0.98717948717948723</v>
      </c>
      <c r="X749" s="87">
        <f>H749/$C749</f>
        <v>0.93975903614457834</v>
      </c>
      <c r="Y749" s="87">
        <f>J749/I749</f>
        <v>0.81818181818181823</v>
      </c>
      <c r="Z749" s="87">
        <f>K749/$C749</f>
        <v>0.97590361445783136</v>
      </c>
      <c r="AA749" s="87">
        <f>L749/$C749</f>
        <v>0.98795180722891562</v>
      </c>
      <c r="AB749" s="87">
        <f>N749/M749</f>
        <v>1</v>
      </c>
      <c r="AC749" s="87">
        <f>O749/$C749</f>
        <v>0.95180722891566261</v>
      </c>
      <c r="AD749" s="87">
        <f>P749/$C749</f>
        <v>0.93975903614457834</v>
      </c>
      <c r="AE749" s="87">
        <f>Q749/$C749</f>
        <v>0.97590361445783136</v>
      </c>
    </row>
    <row r="750" spans="1:31" x14ac:dyDescent="0.2">
      <c r="A750" s="46">
        <f>'бланки '!D754</f>
        <v>749</v>
      </c>
      <c r="B750" s="82" t="str">
        <f>'бланки '!C754</f>
        <v>МКОУ ДО «Академия единоборств»</v>
      </c>
      <c r="C750" s="79">
        <v>166</v>
      </c>
      <c r="D750" s="79">
        <v>152</v>
      </c>
      <c r="E750" s="79">
        <v>151</v>
      </c>
      <c r="F750" s="79">
        <v>129</v>
      </c>
      <c r="G750" s="79">
        <v>127</v>
      </c>
      <c r="H750" s="79">
        <v>150</v>
      </c>
      <c r="I750" s="79">
        <v>13</v>
      </c>
      <c r="J750" s="79">
        <v>12</v>
      </c>
      <c r="K750" s="79">
        <v>163</v>
      </c>
      <c r="L750" s="79">
        <v>159</v>
      </c>
      <c r="M750" s="79">
        <v>145</v>
      </c>
      <c r="N750" s="79">
        <v>143</v>
      </c>
      <c r="O750" s="79">
        <v>159</v>
      </c>
      <c r="P750" s="79">
        <v>154</v>
      </c>
      <c r="Q750" s="79">
        <v>157</v>
      </c>
      <c r="T750" s="86">
        <f>A750</f>
        <v>749</v>
      </c>
      <c r="U750" s="86" t="str">
        <f>B750</f>
        <v>МКОУ ДО «Академия единоборств»</v>
      </c>
      <c r="V750" s="87">
        <f>G750/F750</f>
        <v>0.98449612403100772</v>
      </c>
      <c r="W750" s="87">
        <f>E750/D750</f>
        <v>0.99342105263157898</v>
      </c>
      <c r="X750" s="87">
        <f>H750/$C750</f>
        <v>0.90361445783132532</v>
      </c>
      <c r="Y750" s="87">
        <f>J750/I750</f>
        <v>0.92307692307692313</v>
      </c>
      <c r="Z750" s="87">
        <f>K750/$C750</f>
        <v>0.98192771084337349</v>
      </c>
      <c r="AA750" s="87">
        <f>L750/$C750</f>
        <v>0.95783132530120485</v>
      </c>
      <c r="AB750" s="87">
        <f>N750/M750</f>
        <v>0.98620689655172411</v>
      </c>
      <c r="AC750" s="87">
        <f>O750/$C750</f>
        <v>0.95783132530120485</v>
      </c>
      <c r="AD750" s="87">
        <f>P750/$C750</f>
        <v>0.92771084337349397</v>
      </c>
      <c r="AE750" s="87">
        <f>Q750/$C750</f>
        <v>0.94578313253012047</v>
      </c>
    </row>
    <row r="751" spans="1:31" x14ac:dyDescent="0.2">
      <c r="A751" s="46">
        <f>'бланки '!D755</f>
        <v>750</v>
      </c>
      <c r="B751" s="82" t="str">
        <f>'бланки '!C755</f>
        <v>МКДОУ "Детский сад №13г.Избербаш РД</v>
      </c>
      <c r="C751" s="79">
        <v>75</v>
      </c>
      <c r="D751" s="79">
        <v>54</v>
      </c>
      <c r="E751" s="79">
        <v>52</v>
      </c>
      <c r="F751" s="79">
        <v>46</v>
      </c>
      <c r="G751" s="79">
        <v>44</v>
      </c>
      <c r="H751" s="79">
        <v>57</v>
      </c>
      <c r="I751" s="79">
        <v>6</v>
      </c>
      <c r="J751" s="79">
        <v>5</v>
      </c>
      <c r="K751" s="79">
        <v>70</v>
      </c>
      <c r="L751" s="79">
        <v>70</v>
      </c>
      <c r="M751" s="79">
        <v>41</v>
      </c>
      <c r="N751" s="79">
        <v>41</v>
      </c>
      <c r="O751" s="79">
        <v>66</v>
      </c>
      <c r="P751" s="79">
        <v>72</v>
      </c>
      <c r="Q751" s="79">
        <v>66</v>
      </c>
      <c r="T751" s="86">
        <f>A751</f>
        <v>750</v>
      </c>
      <c r="U751" s="86" t="str">
        <f>B751</f>
        <v>МКДОУ "Детский сад №13г.Избербаш РД</v>
      </c>
      <c r="V751" s="87">
        <f>G751/F751</f>
        <v>0.95652173913043481</v>
      </c>
      <c r="W751" s="87">
        <f>E751/D751</f>
        <v>0.96296296296296291</v>
      </c>
      <c r="X751" s="87">
        <f>H751/$C751</f>
        <v>0.76</v>
      </c>
      <c r="Y751" s="87">
        <f>J751/I751</f>
        <v>0.83333333333333337</v>
      </c>
      <c r="Z751" s="87">
        <f>K751/$C751</f>
        <v>0.93333333333333335</v>
      </c>
      <c r="AA751" s="87">
        <f>L751/$C751</f>
        <v>0.93333333333333335</v>
      </c>
      <c r="AB751" s="87">
        <f>N751/M751</f>
        <v>1</v>
      </c>
      <c r="AC751" s="87">
        <f>O751/$C751</f>
        <v>0.88</v>
      </c>
      <c r="AD751" s="87">
        <f>P751/$C751</f>
        <v>0.96</v>
      </c>
      <c r="AE751" s="87">
        <f>Q751/$C751</f>
        <v>0.88</v>
      </c>
    </row>
    <row r="752" spans="1:31" x14ac:dyDescent="0.2">
      <c r="A752" s="46">
        <f>'бланки '!D756</f>
        <v>751</v>
      </c>
      <c r="B752" s="82" t="str">
        <f>'бланки '!C756</f>
        <v>МКДОУ  "Центр развития ребенка -детский сад №12"</v>
      </c>
      <c r="C752" s="79">
        <v>164</v>
      </c>
      <c r="D752" s="79">
        <v>137</v>
      </c>
      <c r="E752" s="79">
        <v>131</v>
      </c>
      <c r="F752" s="79">
        <v>124</v>
      </c>
      <c r="G752" s="79">
        <v>119</v>
      </c>
      <c r="H752" s="79">
        <v>144</v>
      </c>
      <c r="I752" s="79">
        <v>33</v>
      </c>
      <c r="J752" s="79">
        <v>28</v>
      </c>
      <c r="K752" s="79">
        <v>154</v>
      </c>
      <c r="L752" s="79">
        <v>158</v>
      </c>
      <c r="M752" s="79">
        <v>129</v>
      </c>
      <c r="N752" s="79">
        <v>128</v>
      </c>
      <c r="O752" s="79">
        <v>149</v>
      </c>
      <c r="P752" s="79">
        <v>148</v>
      </c>
      <c r="Q752" s="79">
        <v>146</v>
      </c>
      <c r="T752" s="86">
        <f>A752</f>
        <v>751</v>
      </c>
      <c r="U752" s="86" t="str">
        <f>B752</f>
        <v>МКДОУ  "Центр развития ребенка -детский сад №12"</v>
      </c>
      <c r="V752" s="87">
        <f>G752/F752</f>
        <v>0.95967741935483875</v>
      </c>
      <c r="W752" s="87">
        <f>E752/D752</f>
        <v>0.95620437956204385</v>
      </c>
      <c r="X752" s="87">
        <f>H752/$C752</f>
        <v>0.87804878048780488</v>
      </c>
      <c r="Y752" s="87">
        <f>J752/I752</f>
        <v>0.84848484848484851</v>
      </c>
      <c r="Z752" s="87">
        <f>K752/$C752</f>
        <v>0.93902439024390238</v>
      </c>
      <c r="AA752" s="87">
        <f>L752/$C752</f>
        <v>0.96341463414634143</v>
      </c>
      <c r="AB752" s="87">
        <f>N752/M752</f>
        <v>0.99224806201550386</v>
      </c>
      <c r="AC752" s="87">
        <f>O752/$C752</f>
        <v>0.90853658536585369</v>
      </c>
      <c r="AD752" s="87">
        <f>P752/$C752</f>
        <v>0.90243902439024393</v>
      </c>
      <c r="AE752" s="87">
        <f>Q752/$C752</f>
        <v>0.8902439024390244</v>
      </c>
    </row>
    <row r="753" spans="1:31" x14ac:dyDescent="0.2">
      <c r="A753" s="46">
        <f>'бланки '!D757</f>
        <v>752</v>
      </c>
      <c r="B753" s="82" t="str">
        <f>'бланки '!C757</f>
        <v>МКДОУ"Детский сад №14"</v>
      </c>
      <c r="C753" s="79">
        <v>71</v>
      </c>
      <c r="D753" s="79">
        <v>52</v>
      </c>
      <c r="E753" s="79">
        <v>52</v>
      </c>
      <c r="F753" s="79">
        <v>44</v>
      </c>
      <c r="G753" s="79">
        <v>42</v>
      </c>
      <c r="H753" s="79">
        <v>67</v>
      </c>
      <c r="I753" s="79">
        <v>4</v>
      </c>
      <c r="J753" s="79">
        <v>4</v>
      </c>
      <c r="K753" s="79">
        <v>68</v>
      </c>
      <c r="L753" s="79">
        <v>67</v>
      </c>
      <c r="M753" s="79">
        <v>46</v>
      </c>
      <c r="N753" s="79">
        <v>46</v>
      </c>
      <c r="O753" s="79">
        <v>69</v>
      </c>
      <c r="P753" s="79">
        <v>67</v>
      </c>
      <c r="Q753" s="79">
        <v>68</v>
      </c>
      <c r="T753" s="86">
        <f>A753</f>
        <v>752</v>
      </c>
      <c r="U753" s="86" t="str">
        <f>B753</f>
        <v>МКДОУ"Детский сад №14"</v>
      </c>
      <c r="V753" s="87">
        <f>G753/F753</f>
        <v>0.95454545454545459</v>
      </c>
      <c r="W753" s="87">
        <f>E753/D753</f>
        <v>1</v>
      </c>
      <c r="X753" s="87">
        <f>H753/$C753</f>
        <v>0.94366197183098588</v>
      </c>
      <c r="Y753" s="87">
        <f>J753/I753</f>
        <v>1</v>
      </c>
      <c r="Z753" s="87">
        <f>K753/$C753</f>
        <v>0.95774647887323938</v>
      </c>
      <c r="AA753" s="87">
        <f>L753/$C753</f>
        <v>0.94366197183098588</v>
      </c>
      <c r="AB753" s="87">
        <f>N753/M753</f>
        <v>1</v>
      </c>
      <c r="AC753" s="87">
        <f>O753/$C753</f>
        <v>0.971830985915493</v>
      </c>
      <c r="AD753" s="87">
        <f>P753/$C753</f>
        <v>0.94366197183098588</v>
      </c>
      <c r="AE753" s="87">
        <f>Q753/$C753</f>
        <v>0.95774647887323938</v>
      </c>
    </row>
    <row r="754" spans="1:31" x14ac:dyDescent="0.2">
      <c r="A754" s="46">
        <f>'бланки '!D758</f>
        <v>753</v>
      </c>
      <c r="B754" s="82" t="str">
        <f>'бланки '!C758</f>
        <v>МКДОУ "Центр развития ребенка-детский сад№8"</v>
      </c>
      <c r="C754" s="79">
        <v>150</v>
      </c>
      <c r="D754" s="79">
        <v>105</v>
      </c>
      <c r="E754" s="79">
        <v>100</v>
      </c>
      <c r="F754" s="79">
        <v>84</v>
      </c>
      <c r="G754" s="79">
        <v>79</v>
      </c>
      <c r="H754" s="79">
        <v>119</v>
      </c>
      <c r="I754" s="79">
        <v>20</v>
      </c>
      <c r="J754" s="79">
        <v>15</v>
      </c>
      <c r="K754" s="79">
        <v>137</v>
      </c>
      <c r="L754" s="79">
        <v>139</v>
      </c>
      <c r="M754" s="79">
        <v>121</v>
      </c>
      <c r="N754" s="79">
        <v>103</v>
      </c>
      <c r="O754" s="79">
        <v>129</v>
      </c>
      <c r="P754" s="79">
        <v>137</v>
      </c>
      <c r="Q754" s="79">
        <v>135</v>
      </c>
      <c r="T754" s="86">
        <f>A754</f>
        <v>753</v>
      </c>
      <c r="U754" s="86" t="str">
        <f>B754</f>
        <v>МКДОУ "Центр развития ребенка-детский сад№8"</v>
      </c>
      <c r="V754" s="87">
        <f>G754/F754</f>
        <v>0.94047619047619047</v>
      </c>
      <c r="W754" s="87">
        <f>E754/D754</f>
        <v>0.95238095238095233</v>
      </c>
      <c r="X754" s="87">
        <f>H754/$C754</f>
        <v>0.79333333333333333</v>
      </c>
      <c r="Y754" s="87">
        <f>J754/I754</f>
        <v>0.75</v>
      </c>
      <c r="Z754" s="87">
        <f>K754/$C754</f>
        <v>0.91333333333333333</v>
      </c>
      <c r="AA754" s="87">
        <f>L754/$C754</f>
        <v>0.92666666666666664</v>
      </c>
      <c r="AB754" s="87">
        <f>N754/M754</f>
        <v>0.85123966942148765</v>
      </c>
      <c r="AC754" s="87">
        <f>O754/$C754</f>
        <v>0.86</v>
      </c>
      <c r="AD754" s="87">
        <f>P754/$C754</f>
        <v>0.91333333333333333</v>
      </c>
      <c r="AE754" s="87">
        <f>Q754/$C754</f>
        <v>0.9</v>
      </c>
    </row>
    <row r="755" spans="1:31" x14ac:dyDescent="0.2">
      <c r="A755" s="46">
        <f>'бланки '!D759</f>
        <v>754</v>
      </c>
      <c r="B755" s="82" t="str">
        <f>'бланки '!C759</f>
        <v>МКДОУ "Детский сад №10"</v>
      </c>
      <c r="C755" s="79">
        <v>192</v>
      </c>
      <c r="D755" s="79">
        <v>163</v>
      </c>
      <c r="E755" s="79">
        <v>154</v>
      </c>
      <c r="F755" s="79">
        <v>146</v>
      </c>
      <c r="G755" s="79">
        <v>138</v>
      </c>
      <c r="H755" s="79">
        <v>160</v>
      </c>
      <c r="I755" s="79">
        <v>26</v>
      </c>
      <c r="J755" s="79">
        <v>22</v>
      </c>
      <c r="K755" s="79">
        <v>181</v>
      </c>
      <c r="L755" s="79">
        <v>183</v>
      </c>
      <c r="M755" s="79">
        <v>156</v>
      </c>
      <c r="N755" s="79">
        <v>154</v>
      </c>
      <c r="O755" s="79">
        <v>182</v>
      </c>
      <c r="P755" s="79">
        <v>186</v>
      </c>
      <c r="Q755" s="79">
        <v>185</v>
      </c>
      <c r="T755" s="86">
        <f>A755</f>
        <v>754</v>
      </c>
      <c r="U755" s="86" t="str">
        <f>B755</f>
        <v>МКДОУ "Детский сад №10"</v>
      </c>
      <c r="V755" s="87">
        <f>G755/F755</f>
        <v>0.9452054794520548</v>
      </c>
      <c r="W755" s="87">
        <f>E755/D755</f>
        <v>0.94478527607361962</v>
      </c>
      <c r="X755" s="87">
        <f>H755/$C755</f>
        <v>0.83333333333333337</v>
      </c>
      <c r="Y755" s="87">
        <f>J755/I755</f>
        <v>0.84615384615384615</v>
      </c>
      <c r="Z755" s="87">
        <f>K755/$C755</f>
        <v>0.94270833333333337</v>
      </c>
      <c r="AA755" s="87">
        <f>L755/$C755</f>
        <v>0.953125</v>
      </c>
      <c r="AB755" s="87">
        <f>N755/M755</f>
        <v>0.98717948717948723</v>
      </c>
      <c r="AC755" s="87">
        <f>O755/$C755</f>
        <v>0.94791666666666663</v>
      </c>
      <c r="AD755" s="87">
        <f>P755/$C755</f>
        <v>0.96875</v>
      </c>
      <c r="AE755" s="87">
        <f>Q755/$C755</f>
        <v>0.96354166666666663</v>
      </c>
    </row>
    <row r="756" spans="1:31" x14ac:dyDescent="0.2">
      <c r="A756" s="46">
        <f>'бланки '!D760</f>
        <v>755</v>
      </c>
      <c r="B756" s="82" t="str">
        <f>'бланки '!C760</f>
        <v>МКДОУ  "Центр развития ребенка-детский сад №11"</v>
      </c>
      <c r="C756" s="79">
        <v>175</v>
      </c>
      <c r="D756" s="79">
        <v>116</v>
      </c>
      <c r="E756" s="79">
        <v>114</v>
      </c>
      <c r="F756" s="79">
        <v>102</v>
      </c>
      <c r="G756" s="79">
        <v>101</v>
      </c>
      <c r="H756" s="79">
        <v>149</v>
      </c>
      <c r="I756" s="79">
        <v>7</v>
      </c>
      <c r="J756" s="79">
        <v>5</v>
      </c>
      <c r="K756" s="79">
        <v>172</v>
      </c>
      <c r="L756" s="79">
        <v>171</v>
      </c>
      <c r="M756" s="79">
        <v>95</v>
      </c>
      <c r="N756" s="79">
        <v>94</v>
      </c>
      <c r="O756" s="79">
        <v>168</v>
      </c>
      <c r="P756" s="79">
        <v>172</v>
      </c>
      <c r="Q756" s="79">
        <v>170</v>
      </c>
      <c r="T756" s="86">
        <f>A756</f>
        <v>755</v>
      </c>
      <c r="U756" s="86" t="str">
        <f>B756</f>
        <v>МКДОУ  "Центр развития ребенка-детский сад №11"</v>
      </c>
      <c r="V756" s="87">
        <f>G756/F756</f>
        <v>0.99019607843137258</v>
      </c>
      <c r="W756" s="87">
        <f>E756/D756</f>
        <v>0.98275862068965514</v>
      </c>
      <c r="X756" s="87">
        <f>H756/$C756</f>
        <v>0.85142857142857142</v>
      </c>
      <c r="Y756" s="87">
        <f>J756/I756</f>
        <v>0.7142857142857143</v>
      </c>
      <c r="Z756" s="87">
        <f>K756/$C756</f>
        <v>0.98285714285714287</v>
      </c>
      <c r="AA756" s="87">
        <f>L756/$C756</f>
        <v>0.97714285714285709</v>
      </c>
      <c r="AB756" s="87">
        <f>N756/M756</f>
        <v>0.98947368421052628</v>
      </c>
      <c r="AC756" s="87">
        <f>O756/$C756</f>
        <v>0.96</v>
      </c>
      <c r="AD756" s="87">
        <f>P756/$C756</f>
        <v>0.98285714285714287</v>
      </c>
      <c r="AE756" s="87">
        <f>Q756/$C756</f>
        <v>0.97142857142857142</v>
      </c>
    </row>
    <row r="757" spans="1:31" x14ac:dyDescent="0.2">
      <c r="A757" s="46">
        <f>'бланки '!D761</f>
        <v>756</v>
      </c>
      <c r="B757" s="82" t="str">
        <f>'бланки '!C761</f>
        <v>МБУ ДО «Дом детского творчества»</v>
      </c>
      <c r="C757" s="79">
        <v>591</v>
      </c>
      <c r="D757" s="79">
        <v>341</v>
      </c>
      <c r="E757" s="79">
        <v>323</v>
      </c>
      <c r="F757" s="79">
        <v>281</v>
      </c>
      <c r="G757" s="79">
        <v>260</v>
      </c>
      <c r="H757" s="79">
        <v>490</v>
      </c>
      <c r="I757" s="79">
        <v>52</v>
      </c>
      <c r="J757" s="79">
        <v>44</v>
      </c>
      <c r="K757" s="79">
        <v>533</v>
      </c>
      <c r="L757" s="79">
        <v>550</v>
      </c>
      <c r="M757" s="79">
        <v>336</v>
      </c>
      <c r="N757" s="79">
        <v>320</v>
      </c>
      <c r="O757" s="79">
        <v>539</v>
      </c>
      <c r="P757" s="79">
        <v>534</v>
      </c>
      <c r="Q757" s="79">
        <v>553</v>
      </c>
      <c r="T757" s="86">
        <f>A757</f>
        <v>756</v>
      </c>
      <c r="U757" s="86" t="str">
        <f>B757</f>
        <v>МБУ ДО «Дом детского творчества»</v>
      </c>
      <c r="V757" s="87">
        <f>G757/F757</f>
        <v>0.92526690391459077</v>
      </c>
      <c r="W757" s="87">
        <f>E757/D757</f>
        <v>0.94721407624633436</v>
      </c>
      <c r="X757" s="87">
        <f>H757/$C757</f>
        <v>0.82910321489001693</v>
      </c>
      <c r="Y757" s="87">
        <f>J757/I757</f>
        <v>0.84615384615384615</v>
      </c>
      <c r="Z757" s="87">
        <f>K757/$C757</f>
        <v>0.90186125211505919</v>
      </c>
      <c r="AA757" s="87">
        <f>L757/$C757</f>
        <v>0.93062605752961081</v>
      </c>
      <c r="AB757" s="87">
        <f>N757/M757</f>
        <v>0.95238095238095233</v>
      </c>
      <c r="AC757" s="87">
        <f>O757/$C757</f>
        <v>0.91201353637901861</v>
      </c>
      <c r="AD757" s="87">
        <f>P757/$C757</f>
        <v>0.90355329949238583</v>
      </c>
      <c r="AE757" s="87">
        <f>Q757/$C757</f>
        <v>0.93570219966159052</v>
      </c>
    </row>
    <row r="758" spans="1:31" x14ac:dyDescent="0.2">
      <c r="A758" s="46">
        <f>'бланки '!D762</f>
        <v>757</v>
      </c>
      <c r="B758" s="82" t="str">
        <f>'бланки '!C762</f>
        <v>МКУ ДО"СПЕЦИАЛИЗИРОВАННАЯ ДЕТСКО-ЮНОШЕСКАЯ СПОРТИВНАЯ ШКОЛА"</v>
      </c>
      <c r="C758" s="79">
        <v>329</v>
      </c>
      <c r="D758" s="79">
        <v>171</v>
      </c>
      <c r="E758" s="79">
        <v>159</v>
      </c>
      <c r="F758" s="79">
        <v>120</v>
      </c>
      <c r="G758" s="79">
        <v>106</v>
      </c>
      <c r="H758" s="79">
        <v>244</v>
      </c>
      <c r="I758" s="79">
        <v>40</v>
      </c>
      <c r="J758" s="79">
        <v>27</v>
      </c>
      <c r="K758" s="79">
        <v>294</v>
      </c>
      <c r="L758" s="79">
        <v>305</v>
      </c>
      <c r="M758" s="79">
        <v>189</v>
      </c>
      <c r="N758" s="79">
        <v>178</v>
      </c>
      <c r="O758" s="79">
        <v>278</v>
      </c>
      <c r="P758" s="79">
        <v>271</v>
      </c>
      <c r="Q758" s="79">
        <v>288</v>
      </c>
      <c r="T758" s="86">
        <f>A758</f>
        <v>757</v>
      </c>
      <c r="U758" s="86" t="str">
        <f>B758</f>
        <v>МКУ ДО"СПЕЦИАЛИЗИРОВАННАЯ ДЕТСКО-ЮНОШЕСКАЯ СПОРТИВНАЯ ШКОЛА"</v>
      </c>
      <c r="V758" s="87">
        <f>G758/F758</f>
        <v>0.8833333333333333</v>
      </c>
      <c r="W758" s="87">
        <f>E758/D758</f>
        <v>0.92982456140350878</v>
      </c>
      <c r="X758" s="87">
        <f>H758/$C758</f>
        <v>0.74164133738601823</v>
      </c>
      <c r="Y758" s="87">
        <f>J758/I758</f>
        <v>0.67500000000000004</v>
      </c>
      <c r="Z758" s="87">
        <f>K758/$C758</f>
        <v>0.8936170212765957</v>
      </c>
      <c r="AA758" s="87">
        <f>L758/$C758</f>
        <v>0.92705167173252279</v>
      </c>
      <c r="AB758" s="87">
        <f>N758/M758</f>
        <v>0.94179894179894175</v>
      </c>
      <c r="AC758" s="87">
        <f>O758/$C758</f>
        <v>0.84498480243161089</v>
      </c>
      <c r="AD758" s="87">
        <f>P758/$C758</f>
        <v>0.82370820668693012</v>
      </c>
      <c r="AE758" s="87">
        <f>Q758/$C758</f>
        <v>0.87537993920972645</v>
      </c>
    </row>
    <row r="759" spans="1:31" x14ac:dyDescent="0.2">
      <c r="A759" s="46">
        <f>'бланки '!D763</f>
        <v>758</v>
      </c>
      <c r="B759" s="82" t="str">
        <f>'бланки '!C763</f>
        <v>МКУ ДО "ДЕТСКО-ЮНОШЕСКАЯ СПОРТИВНАЯ ШКОЛА ИГРОВЫХ ВИДОВ" Г. ИЗБЕРБАШ</v>
      </c>
      <c r="C759" s="79">
        <v>284</v>
      </c>
      <c r="D759" s="79">
        <v>121</v>
      </c>
      <c r="E759" s="79">
        <v>106</v>
      </c>
      <c r="F759" s="79">
        <v>102</v>
      </c>
      <c r="G759" s="79">
        <v>87</v>
      </c>
      <c r="H759" s="79">
        <v>211</v>
      </c>
      <c r="I759" s="79">
        <v>26</v>
      </c>
      <c r="J759" s="79">
        <v>20</v>
      </c>
      <c r="K759" s="79">
        <v>252</v>
      </c>
      <c r="L759" s="79">
        <v>262</v>
      </c>
      <c r="M759" s="79">
        <v>156</v>
      </c>
      <c r="N759" s="79">
        <v>141</v>
      </c>
      <c r="O759" s="79">
        <v>223</v>
      </c>
      <c r="P759" s="79">
        <v>242</v>
      </c>
      <c r="Q759" s="79">
        <v>247</v>
      </c>
      <c r="T759" s="86">
        <f>A759</f>
        <v>758</v>
      </c>
      <c r="U759" s="86" t="str">
        <f>B759</f>
        <v>МКУ ДО "ДЕТСКО-ЮНОШЕСКАЯ СПОРТИВНАЯ ШКОЛА ИГРОВЫХ ВИДОВ" Г. ИЗБЕРБАШ</v>
      </c>
      <c r="V759" s="87">
        <f>G759/F759</f>
        <v>0.8529411764705882</v>
      </c>
      <c r="W759" s="87">
        <f>E759/D759</f>
        <v>0.87603305785123964</v>
      </c>
      <c r="X759" s="87">
        <f>H759/$C759</f>
        <v>0.74295774647887325</v>
      </c>
      <c r="Y759" s="87">
        <f>J759/I759</f>
        <v>0.76923076923076927</v>
      </c>
      <c r="Z759" s="87">
        <f>K759/$C759</f>
        <v>0.88732394366197187</v>
      </c>
      <c r="AA759" s="87">
        <f>L759/$C759</f>
        <v>0.92253521126760563</v>
      </c>
      <c r="AB759" s="87">
        <f>N759/M759</f>
        <v>0.90384615384615385</v>
      </c>
      <c r="AC759" s="87">
        <f>O759/$C759</f>
        <v>0.78521126760563376</v>
      </c>
      <c r="AD759" s="87">
        <f>P759/$C759</f>
        <v>0.852112676056338</v>
      </c>
      <c r="AE759" s="87">
        <f>Q759/$C759</f>
        <v>0.86971830985915488</v>
      </c>
    </row>
    <row r="760" spans="1:31" x14ac:dyDescent="0.2">
      <c r="A760" s="46">
        <f>'бланки '!D764</f>
        <v>759</v>
      </c>
      <c r="B760" s="82" t="str">
        <f>'бланки '!C764</f>
        <v>МКУ ДО "ДЮСШ ПО ШАХМАТАМ ИМ. БАГАНДАЛИЕВА М.Б.".</v>
      </c>
      <c r="C760" s="79">
        <v>40</v>
      </c>
      <c r="D760" s="79">
        <v>23</v>
      </c>
      <c r="E760" s="79">
        <v>21</v>
      </c>
      <c r="F760" s="79">
        <v>20</v>
      </c>
      <c r="G760" s="79">
        <v>16</v>
      </c>
      <c r="H760" s="79">
        <v>30</v>
      </c>
      <c r="I760" s="79">
        <v>3</v>
      </c>
      <c r="J760" s="79">
        <v>2</v>
      </c>
      <c r="K760" s="79">
        <v>30</v>
      </c>
      <c r="L760" s="79">
        <v>34</v>
      </c>
      <c r="M760" s="79">
        <v>21</v>
      </c>
      <c r="N760" s="79">
        <v>20</v>
      </c>
      <c r="O760" s="79">
        <v>30</v>
      </c>
      <c r="P760" s="79">
        <v>36</v>
      </c>
      <c r="Q760" s="79">
        <v>34</v>
      </c>
      <c r="T760" s="86">
        <f>A760</f>
        <v>759</v>
      </c>
      <c r="U760" s="86" t="str">
        <f>B760</f>
        <v>МКУ ДО "ДЮСШ ПО ШАХМАТАМ ИМ. БАГАНДАЛИЕВА М.Б.".</v>
      </c>
      <c r="V760" s="87">
        <f>G760/F760</f>
        <v>0.8</v>
      </c>
      <c r="W760" s="87">
        <f>E760/D760</f>
        <v>0.91304347826086951</v>
      </c>
      <c r="X760" s="87">
        <f>H760/$C760</f>
        <v>0.75</v>
      </c>
      <c r="Y760" s="87">
        <f>J760/I760</f>
        <v>0.66666666666666663</v>
      </c>
      <c r="Z760" s="87">
        <f>K760/$C760</f>
        <v>0.75</v>
      </c>
      <c r="AA760" s="87">
        <f>L760/$C760</f>
        <v>0.85</v>
      </c>
      <c r="AB760" s="87">
        <f>N760/M760</f>
        <v>0.95238095238095233</v>
      </c>
      <c r="AC760" s="87">
        <f>O760/$C760</f>
        <v>0.75</v>
      </c>
      <c r="AD760" s="87">
        <f>P760/$C760</f>
        <v>0.9</v>
      </c>
      <c r="AE760" s="87">
        <f>Q760/$C760</f>
        <v>0.85</v>
      </c>
    </row>
    <row r="761" spans="1:31" x14ac:dyDescent="0.2">
      <c r="A761" s="46">
        <f>'бланки '!D765</f>
        <v>760</v>
      </c>
      <c r="B761" s="82" t="str">
        <f>'бланки '!C765</f>
        <v>МКОУ "ПРОГИМНАЗИЯ "ЛАСТОЧКА"</v>
      </c>
      <c r="C761" s="79">
        <v>83</v>
      </c>
      <c r="D761" s="79">
        <v>43</v>
      </c>
      <c r="E761" s="79">
        <v>41</v>
      </c>
      <c r="F761" s="79">
        <v>30</v>
      </c>
      <c r="G761" s="79">
        <v>27</v>
      </c>
      <c r="H761" s="79">
        <v>73</v>
      </c>
      <c r="I761" s="79">
        <v>7</v>
      </c>
      <c r="J761" s="79">
        <v>6</v>
      </c>
      <c r="K761" s="79">
        <v>79</v>
      </c>
      <c r="L761" s="79">
        <v>78</v>
      </c>
      <c r="M761" s="79">
        <v>33</v>
      </c>
      <c r="N761" s="79">
        <v>31</v>
      </c>
      <c r="O761" s="79">
        <v>77</v>
      </c>
      <c r="P761" s="79">
        <v>78</v>
      </c>
      <c r="Q761" s="79">
        <v>76</v>
      </c>
      <c r="T761" s="86">
        <f>A761</f>
        <v>760</v>
      </c>
      <c r="U761" s="86" t="str">
        <f>B761</f>
        <v>МКОУ "ПРОГИМНАЗИЯ "ЛАСТОЧКА"</v>
      </c>
      <c r="V761" s="87">
        <f>G761/F761</f>
        <v>0.9</v>
      </c>
      <c r="W761" s="87">
        <f>E761/D761</f>
        <v>0.95348837209302328</v>
      </c>
      <c r="X761" s="87">
        <f>H761/$C761</f>
        <v>0.87951807228915657</v>
      </c>
      <c r="Y761" s="87">
        <f>J761/I761</f>
        <v>0.8571428571428571</v>
      </c>
      <c r="Z761" s="87">
        <f>K761/$C761</f>
        <v>0.95180722891566261</v>
      </c>
      <c r="AA761" s="87">
        <f>L761/$C761</f>
        <v>0.93975903614457834</v>
      </c>
      <c r="AB761" s="87">
        <f>N761/M761</f>
        <v>0.93939393939393945</v>
      </c>
      <c r="AC761" s="87">
        <f>O761/$C761</f>
        <v>0.92771084337349397</v>
      </c>
      <c r="AD761" s="87">
        <f>P761/$C761</f>
        <v>0.93975903614457834</v>
      </c>
      <c r="AE761" s="87">
        <f>Q761/$C761</f>
        <v>0.91566265060240959</v>
      </c>
    </row>
    <row r="762" spans="1:31" x14ac:dyDescent="0.2">
      <c r="A762" s="46">
        <f>'бланки '!D766</f>
        <v>761</v>
      </c>
      <c r="B762" s="82" t="str">
        <f>'бланки '!C766</f>
        <v>МКДОУ д/с№8 " Репка"</v>
      </c>
      <c r="C762" s="79">
        <v>40</v>
      </c>
      <c r="D762" s="79">
        <v>31</v>
      </c>
      <c r="E762" s="79">
        <v>31</v>
      </c>
      <c r="F762" s="79">
        <v>29</v>
      </c>
      <c r="G762" s="79">
        <v>28</v>
      </c>
      <c r="H762" s="79">
        <v>39</v>
      </c>
      <c r="I762" s="79">
        <v>5</v>
      </c>
      <c r="J762" s="79">
        <v>4</v>
      </c>
      <c r="K762" s="79">
        <v>40</v>
      </c>
      <c r="L762" s="79">
        <v>40</v>
      </c>
      <c r="M762" s="79">
        <v>24</v>
      </c>
      <c r="N762" s="79">
        <v>24</v>
      </c>
      <c r="O762" s="79">
        <v>39</v>
      </c>
      <c r="P762" s="79">
        <v>39</v>
      </c>
      <c r="Q762" s="79">
        <v>39</v>
      </c>
      <c r="T762" s="86">
        <f>A762</f>
        <v>761</v>
      </c>
      <c r="U762" s="86" t="str">
        <f>B762</f>
        <v>МКДОУ д/с№8 " Репка"</v>
      </c>
      <c r="V762" s="87">
        <f>G762/F762</f>
        <v>0.96551724137931039</v>
      </c>
      <c r="W762" s="87">
        <f>E762/D762</f>
        <v>1</v>
      </c>
      <c r="X762" s="87">
        <f>H762/$C762</f>
        <v>0.97499999999999998</v>
      </c>
      <c r="Y762" s="87">
        <f>J762/I762</f>
        <v>0.8</v>
      </c>
      <c r="Z762" s="87">
        <f>K762/$C762</f>
        <v>1</v>
      </c>
      <c r="AA762" s="87">
        <f>L762/$C762</f>
        <v>1</v>
      </c>
      <c r="AB762" s="87">
        <f>N762/M762</f>
        <v>1</v>
      </c>
      <c r="AC762" s="87">
        <f>O762/$C762</f>
        <v>0.97499999999999998</v>
      </c>
      <c r="AD762" s="87">
        <f>P762/$C762</f>
        <v>0.97499999999999998</v>
      </c>
      <c r="AE762" s="87">
        <f>Q762/$C762</f>
        <v>0.97499999999999998</v>
      </c>
    </row>
    <row r="763" spans="1:31" x14ac:dyDescent="0.2">
      <c r="A763" s="46">
        <f>'бланки '!D767</f>
        <v>762</v>
      </c>
      <c r="B763" s="82" t="str">
        <f>'бланки '!C767</f>
        <v>МКДОУ Д/С 9 "Красная шапочка"</v>
      </c>
      <c r="C763" s="79">
        <v>42</v>
      </c>
      <c r="D763" s="79">
        <v>25</v>
      </c>
      <c r="E763" s="79">
        <v>25</v>
      </c>
      <c r="F763" s="79">
        <v>31</v>
      </c>
      <c r="G763" s="79">
        <v>30</v>
      </c>
      <c r="H763" s="79">
        <v>32</v>
      </c>
      <c r="I763" s="79">
        <v>6</v>
      </c>
      <c r="J763" s="79">
        <v>6</v>
      </c>
      <c r="K763" s="79">
        <v>39</v>
      </c>
      <c r="L763" s="79">
        <v>42</v>
      </c>
      <c r="M763" s="79">
        <v>31</v>
      </c>
      <c r="N763" s="79">
        <v>30</v>
      </c>
      <c r="O763" s="79">
        <v>40</v>
      </c>
      <c r="P763" s="79">
        <v>38</v>
      </c>
      <c r="Q763" s="79">
        <v>36</v>
      </c>
      <c r="T763" s="86">
        <f>A763</f>
        <v>762</v>
      </c>
      <c r="U763" s="86" t="str">
        <f>B763</f>
        <v>МКДОУ Д/С 9 "Красная шапочка"</v>
      </c>
      <c r="V763" s="87">
        <f>G763/F763</f>
        <v>0.967741935483871</v>
      </c>
      <c r="W763" s="87">
        <f>E763/D763</f>
        <v>1</v>
      </c>
      <c r="X763" s="87">
        <f>H763/$C763</f>
        <v>0.76190476190476186</v>
      </c>
      <c r="Y763" s="87">
        <f>J763/I763</f>
        <v>1</v>
      </c>
      <c r="Z763" s="87">
        <f>K763/$C763</f>
        <v>0.9285714285714286</v>
      </c>
      <c r="AA763" s="87">
        <f>L763/$C763</f>
        <v>1</v>
      </c>
      <c r="AB763" s="87">
        <f>N763/M763</f>
        <v>0.967741935483871</v>
      </c>
      <c r="AC763" s="87">
        <f>O763/$C763</f>
        <v>0.95238095238095233</v>
      </c>
      <c r="AD763" s="87">
        <f>P763/$C763</f>
        <v>0.90476190476190477</v>
      </c>
      <c r="AE763" s="87">
        <f>Q763/$C763</f>
        <v>0.8571428571428571</v>
      </c>
    </row>
    <row r="764" spans="1:31" x14ac:dyDescent="0.2">
      <c r="A764" s="46">
        <f>'бланки '!D768</f>
        <v>763</v>
      </c>
      <c r="B764" s="82" t="str">
        <f>'бланки '!C768</f>
        <v>МКДОУ  "Детский сад №10 "Золотой ключик"</v>
      </c>
      <c r="C764" s="79">
        <v>62</v>
      </c>
      <c r="D764" s="79">
        <v>35</v>
      </c>
      <c r="E764" s="79">
        <v>35</v>
      </c>
      <c r="F764" s="79">
        <v>30</v>
      </c>
      <c r="G764" s="79">
        <v>29</v>
      </c>
      <c r="H764" s="79">
        <v>49</v>
      </c>
      <c r="I764" s="79">
        <v>7</v>
      </c>
      <c r="J764" s="79">
        <v>5</v>
      </c>
      <c r="K764" s="79">
        <v>54</v>
      </c>
      <c r="L764" s="79">
        <v>55</v>
      </c>
      <c r="M764" s="79">
        <v>41</v>
      </c>
      <c r="N764" s="79">
        <v>34</v>
      </c>
      <c r="O764" s="79">
        <v>57</v>
      </c>
      <c r="P764" s="79">
        <v>57</v>
      </c>
      <c r="Q764" s="79">
        <v>56</v>
      </c>
      <c r="T764" s="86">
        <f>A764</f>
        <v>763</v>
      </c>
      <c r="U764" s="86" t="str">
        <f>B764</f>
        <v>МКДОУ  "Детский сад №10 "Золотой ключик"</v>
      </c>
      <c r="V764" s="87">
        <f>G764/F764</f>
        <v>0.96666666666666667</v>
      </c>
      <c r="W764" s="87">
        <f>E764/D764</f>
        <v>1</v>
      </c>
      <c r="X764" s="87">
        <f>H764/$C764</f>
        <v>0.79032258064516125</v>
      </c>
      <c r="Y764" s="87">
        <f>J764/I764</f>
        <v>0.7142857142857143</v>
      </c>
      <c r="Z764" s="87">
        <f>K764/$C764</f>
        <v>0.87096774193548387</v>
      </c>
      <c r="AA764" s="87">
        <f>L764/$C764</f>
        <v>0.88709677419354838</v>
      </c>
      <c r="AB764" s="87">
        <f>N764/M764</f>
        <v>0.82926829268292679</v>
      </c>
      <c r="AC764" s="87">
        <f>O764/$C764</f>
        <v>0.91935483870967738</v>
      </c>
      <c r="AD764" s="87">
        <f>P764/$C764</f>
        <v>0.91935483870967738</v>
      </c>
      <c r="AE764" s="87">
        <f>Q764/$C764</f>
        <v>0.90322580645161288</v>
      </c>
    </row>
    <row r="765" spans="1:31" x14ac:dyDescent="0.2">
      <c r="A765" s="46">
        <f>'бланки '!D769</f>
        <v>764</v>
      </c>
      <c r="B765" s="82" t="str">
        <f>'бланки '!C769</f>
        <v>МКДОУ д/с№11 "Олимпийский мишка"</v>
      </c>
      <c r="C765" s="79">
        <v>129</v>
      </c>
      <c r="D765" s="79">
        <v>86</v>
      </c>
      <c r="E765" s="79">
        <v>84</v>
      </c>
      <c r="F765" s="79">
        <v>78</v>
      </c>
      <c r="G765" s="79">
        <v>73</v>
      </c>
      <c r="H765" s="79">
        <v>107</v>
      </c>
      <c r="I765" s="79">
        <v>12</v>
      </c>
      <c r="J765" s="79">
        <v>9</v>
      </c>
      <c r="K765" s="79">
        <v>121</v>
      </c>
      <c r="L765" s="79">
        <v>125</v>
      </c>
      <c r="M765" s="79">
        <v>89</v>
      </c>
      <c r="N765" s="79">
        <v>85</v>
      </c>
      <c r="O765" s="79">
        <v>118</v>
      </c>
      <c r="P765" s="79">
        <v>119</v>
      </c>
      <c r="Q765" s="79">
        <v>119</v>
      </c>
      <c r="T765" s="86">
        <f>A765</f>
        <v>764</v>
      </c>
      <c r="U765" s="86" t="str">
        <f>B765</f>
        <v>МКДОУ д/с№11 "Олимпийский мишка"</v>
      </c>
      <c r="V765" s="87">
        <f>G765/F765</f>
        <v>0.9358974358974359</v>
      </c>
      <c r="W765" s="87">
        <f>E765/D765</f>
        <v>0.97674418604651159</v>
      </c>
      <c r="X765" s="87">
        <f>H765/$C765</f>
        <v>0.8294573643410853</v>
      </c>
      <c r="Y765" s="87">
        <f>J765/I765</f>
        <v>0.75</v>
      </c>
      <c r="Z765" s="87">
        <f>K765/$C765</f>
        <v>0.93798449612403101</v>
      </c>
      <c r="AA765" s="87">
        <f>L765/$C765</f>
        <v>0.96899224806201545</v>
      </c>
      <c r="AB765" s="87">
        <f>N765/M765</f>
        <v>0.9550561797752809</v>
      </c>
      <c r="AC765" s="87">
        <f>O765/$C765</f>
        <v>0.9147286821705426</v>
      </c>
      <c r="AD765" s="87">
        <f>P765/$C765</f>
        <v>0.92248062015503873</v>
      </c>
      <c r="AE765" s="87">
        <f>Q765/$C765</f>
        <v>0.92248062015503873</v>
      </c>
    </row>
    <row r="766" spans="1:31" x14ac:dyDescent="0.2">
      <c r="A766" s="46">
        <f>'бланки '!D770</f>
        <v>765</v>
      </c>
      <c r="B766" s="82" t="str">
        <f>'бланки '!C770</f>
        <v>МКДОУ д\с№12 "Буратино"</v>
      </c>
      <c r="C766" s="79">
        <v>65</v>
      </c>
      <c r="D766" s="79">
        <v>31</v>
      </c>
      <c r="E766" s="79">
        <v>30</v>
      </c>
      <c r="F766" s="79">
        <v>18</v>
      </c>
      <c r="G766" s="79">
        <v>14</v>
      </c>
      <c r="H766" s="79">
        <v>49</v>
      </c>
      <c r="I766" s="79">
        <v>6</v>
      </c>
      <c r="J766" s="79">
        <v>5</v>
      </c>
      <c r="K766" s="79">
        <v>54</v>
      </c>
      <c r="L766" s="79">
        <v>59</v>
      </c>
      <c r="M766" s="79">
        <v>37</v>
      </c>
      <c r="N766" s="79">
        <v>32</v>
      </c>
      <c r="O766" s="79">
        <v>49</v>
      </c>
      <c r="P766" s="79">
        <v>57</v>
      </c>
      <c r="Q766" s="79">
        <v>55</v>
      </c>
      <c r="T766" s="86">
        <f>A766</f>
        <v>765</v>
      </c>
      <c r="U766" s="86" t="str">
        <f>B766</f>
        <v>МКДОУ д\с№12 "Буратино"</v>
      </c>
      <c r="V766" s="87">
        <f>G766/F766</f>
        <v>0.77777777777777779</v>
      </c>
      <c r="W766" s="87">
        <f>E766/D766</f>
        <v>0.967741935483871</v>
      </c>
      <c r="X766" s="87">
        <f>H766/$C766</f>
        <v>0.75384615384615383</v>
      </c>
      <c r="Y766" s="87">
        <f>J766/I766</f>
        <v>0.83333333333333337</v>
      </c>
      <c r="Z766" s="87">
        <f>K766/$C766</f>
        <v>0.83076923076923082</v>
      </c>
      <c r="AA766" s="87">
        <f>L766/$C766</f>
        <v>0.90769230769230769</v>
      </c>
      <c r="AB766" s="87">
        <f>N766/M766</f>
        <v>0.86486486486486491</v>
      </c>
      <c r="AC766" s="87">
        <f>O766/$C766</f>
        <v>0.75384615384615383</v>
      </c>
      <c r="AD766" s="87">
        <f>P766/$C766</f>
        <v>0.87692307692307692</v>
      </c>
      <c r="AE766" s="87">
        <f>Q766/$C766</f>
        <v>0.84615384615384615</v>
      </c>
    </row>
    <row r="767" spans="1:31" x14ac:dyDescent="0.2">
      <c r="A767" s="46">
        <f>'бланки '!D771</f>
        <v>766</v>
      </c>
      <c r="B767" s="82" t="str">
        <f>'бланки '!C771</f>
        <v>МКДОУ "Детский сад№13 "Светлячок"</v>
      </c>
      <c r="C767" s="79">
        <v>70</v>
      </c>
      <c r="D767" s="79">
        <v>59</v>
      </c>
      <c r="E767" s="79">
        <v>56</v>
      </c>
      <c r="F767" s="79">
        <v>61</v>
      </c>
      <c r="G767" s="79">
        <v>58</v>
      </c>
      <c r="H767" s="79">
        <v>64</v>
      </c>
      <c r="I767" s="79">
        <v>5</v>
      </c>
      <c r="J767" s="79">
        <v>4</v>
      </c>
      <c r="K767" s="79">
        <v>65</v>
      </c>
      <c r="L767" s="79">
        <v>64</v>
      </c>
      <c r="M767" s="79">
        <v>50</v>
      </c>
      <c r="N767" s="79">
        <v>47</v>
      </c>
      <c r="O767" s="79">
        <v>66</v>
      </c>
      <c r="P767" s="79">
        <v>66</v>
      </c>
      <c r="Q767" s="79">
        <v>65</v>
      </c>
      <c r="T767" s="86">
        <f>A767</f>
        <v>766</v>
      </c>
      <c r="U767" s="86" t="str">
        <f>B767</f>
        <v>МКДОУ "Детский сад№13 "Светлячок"</v>
      </c>
      <c r="V767" s="87">
        <f>G767/F767</f>
        <v>0.95081967213114749</v>
      </c>
      <c r="W767" s="87">
        <f>E767/D767</f>
        <v>0.94915254237288138</v>
      </c>
      <c r="X767" s="87">
        <f>H767/$C767</f>
        <v>0.91428571428571426</v>
      </c>
      <c r="Y767" s="87">
        <f>J767/I767</f>
        <v>0.8</v>
      </c>
      <c r="Z767" s="87">
        <f>K767/$C767</f>
        <v>0.9285714285714286</v>
      </c>
      <c r="AA767" s="87">
        <f>L767/$C767</f>
        <v>0.91428571428571426</v>
      </c>
      <c r="AB767" s="87">
        <f>N767/M767</f>
        <v>0.94</v>
      </c>
      <c r="AC767" s="87">
        <f>O767/$C767</f>
        <v>0.94285714285714284</v>
      </c>
      <c r="AD767" s="87">
        <f>P767/$C767</f>
        <v>0.94285714285714284</v>
      </c>
      <c r="AE767" s="87">
        <f>Q767/$C767</f>
        <v>0.9285714285714286</v>
      </c>
    </row>
    <row r="768" spans="1:31" x14ac:dyDescent="0.2">
      <c r="A768" s="46">
        <f>'бланки '!D772</f>
        <v>767</v>
      </c>
      <c r="B768" s="82" t="str">
        <f>'бланки '!C772</f>
        <v>МКДОУ д/с№14 "Радуга"</v>
      </c>
      <c r="C768" s="79">
        <v>158</v>
      </c>
      <c r="D768" s="79">
        <v>104</v>
      </c>
      <c r="E768" s="79">
        <v>104</v>
      </c>
      <c r="F768" s="79">
        <v>76</v>
      </c>
      <c r="G768" s="79">
        <v>70</v>
      </c>
      <c r="H768" s="79">
        <v>149</v>
      </c>
      <c r="I768" s="79">
        <v>10</v>
      </c>
      <c r="J768" s="79">
        <v>8</v>
      </c>
      <c r="K768" s="79">
        <v>156</v>
      </c>
      <c r="L768" s="79">
        <v>155</v>
      </c>
      <c r="M768" s="79">
        <v>57</v>
      </c>
      <c r="N768" s="79">
        <v>57</v>
      </c>
      <c r="O768" s="79">
        <v>152</v>
      </c>
      <c r="P768" s="79">
        <v>153</v>
      </c>
      <c r="Q768" s="79">
        <v>153</v>
      </c>
      <c r="T768" s="86">
        <f>A768</f>
        <v>767</v>
      </c>
      <c r="U768" s="86" t="str">
        <f>B768</f>
        <v>МКДОУ д/с№14 "Радуга"</v>
      </c>
      <c r="V768" s="87">
        <f>G768/F768</f>
        <v>0.92105263157894735</v>
      </c>
      <c r="W768" s="87">
        <f>E768/D768</f>
        <v>1</v>
      </c>
      <c r="X768" s="87">
        <f>H768/$C768</f>
        <v>0.94303797468354433</v>
      </c>
      <c r="Y768" s="87">
        <f>J768/I768</f>
        <v>0.8</v>
      </c>
      <c r="Z768" s="87">
        <f>K768/$C768</f>
        <v>0.98734177215189878</v>
      </c>
      <c r="AA768" s="87">
        <f>L768/$C768</f>
        <v>0.98101265822784811</v>
      </c>
      <c r="AB768" s="87">
        <f>N768/M768</f>
        <v>1</v>
      </c>
      <c r="AC768" s="87">
        <f>O768/$C768</f>
        <v>0.96202531645569622</v>
      </c>
      <c r="AD768" s="87">
        <f>P768/$C768</f>
        <v>0.96835443037974689</v>
      </c>
      <c r="AE768" s="87">
        <f>Q768/$C768</f>
        <v>0.96835443037974689</v>
      </c>
    </row>
    <row r="769" spans="1:31" x14ac:dyDescent="0.2">
      <c r="A769" s="46">
        <f>'бланки '!D773</f>
        <v>768</v>
      </c>
      <c r="B769" s="82" t="str">
        <f>'бланки '!C773</f>
        <v>МБУ ДО "Станция юных натуралистов"</v>
      </c>
      <c r="C769" s="79">
        <v>343</v>
      </c>
      <c r="D769" s="79">
        <v>154</v>
      </c>
      <c r="E769" s="79">
        <v>140</v>
      </c>
      <c r="F769" s="79">
        <v>120</v>
      </c>
      <c r="G769" s="79">
        <v>109</v>
      </c>
      <c r="H769" s="79">
        <v>254</v>
      </c>
      <c r="I769" s="79">
        <v>39</v>
      </c>
      <c r="J769" s="79">
        <v>29</v>
      </c>
      <c r="K769" s="79">
        <v>272</v>
      </c>
      <c r="L769" s="79">
        <v>290</v>
      </c>
      <c r="M769" s="79">
        <v>163</v>
      </c>
      <c r="N769" s="79">
        <v>145</v>
      </c>
      <c r="O769" s="79">
        <v>254</v>
      </c>
      <c r="P769" s="79">
        <v>283</v>
      </c>
      <c r="Q769" s="79">
        <v>277</v>
      </c>
      <c r="T769" s="86">
        <f>A769</f>
        <v>768</v>
      </c>
      <c r="U769" s="86" t="str">
        <f>B769</f>
        <v>МБУ ДО "Станция юных натуралистов"</v>
      </c>
      <c r="V769" s="87">
        <f>G769/F769</f>
        <v>0.90833333333333333</v>
      </c>
      <c r="W769" s="87">
        <f>E769/D769</f>
        <v>0.90909090909090906</v>
      </c>
      <c r="X769" s="87">
        <f>H769/$C769</f>
        <v>0.74052478134110788</v>
      </c>
      <c r="Y769" s="87">
        <f>J769/I769</f>
        <v>0.74358974358974361</v>
      </c>
      <c r="Z769" s="87">
        <f>K769/$C769</f>
        <v>0.79300291545189505</v>
      </c>
      <c r="AA769" s="87">
        <f>L769/$C769</f>
        <v>0.84548104956268222</v>
      </c>
      <c r="AB769" s="87">
        <f>N769/M769</f>
        <v>0.88957055214723924</v>
      </c>
      <c r="AC769" s="87">
        <f>O769/$C769</f>
        <v>0.74052478134110788</v>
      </c>
      <c r="AD769" s="87">
        <f>P769/$C769</f>
        <v>0.82507288629737607</v>
      </c>
      <c r="AE769" s="87">
        <f>Q769/$C769</f>
        <v>0.80758017492711365</v>
      </c>
    </row>
    <row r="770" spans="1:31" x14ac:dyDescent="0.2">
      <c r="A770" s="46">
        <f>'бланки '!D774</f>
        <v>769</v>
      </c>
      <c r="B770" s="82" t="str">
        <f>'бланки '!C774</f>
        <v>МБУ ДО "ДЮСШ"</v>
      </c>
      <c r="C770" s="79">
        <v>188</v>
      </c>
      <c r="D770" s="79">
        <v>121</v>
      </c>
      <c r="E770" s="79">
        <v>116</v>
      </c>
      <c r="F770" s="79">
        <v>104</v>
      </c>
      <c r="G770" s="79">
        <v>97</v>
      </c>
      <c r="H770" s="79">
        <v>140</v>
      </c>
      <c r="I770" s="79">
        <v>20</v>
      </c>
      <c r="J770" s="79">
        <v>16</v>
      </c>
      <c r="K770" s="79">
        <v>170</v>
      </c>
      <c r="L770" s="79">
        <v>176</v>
      </c>
      <c r="M770" s="79">
        <v>118</v>
      </c>
      <c r="N770" s="79">
        <v>115</v>
      </c>
      <c r="O770" s="79">
        <v>157</v>
      </c>
      <c r="P770" s="79">
        <v>170</v>
      </c>
      <c r="Q770" s="79">
        <v>158</v>
      </c>
      <c r="T770" s="86">
        <f>A770</f>
        <v>769</v>
      </c>
      <c r="U770" s="86" t="str">
        <f>B770</f>
        <v>МБУ ДО "ДЮСШ"</v>
      </c>
      <c r="V770" s="87">
        <f>G770/F770</f>
        <v>0.93269230769230771</v>
      </c>
      <c r="W770" s="87">
        <f>E770/D770</f>
        <v>0.95867768595041325</v>
      </c>
      <c r="X770" s="87">
        <f>H770/$C770</f>
        <v>0.74468085106382975</v>
      </c>
      <c r="Y770" s="87">
        <f>J770/I770</f>
        <v>0.8</v>
      </c>
      <c r="Z770" s="87">
        <f>K770/$C770</f>
        <v>0.9042553191489362</v>
      </c>
      <c r="AA770" s="87">
        <f>L770/$C770</f>
        <v>0.93617021276595747</v>
      </c>
      <c r="AB770" s="87">
        <f>N770/M770</f>
        <v>0.97457627118644063</v>
      </c>
      <c r="AC770" s="87">
        <f>O770/$C770</f>
        <v>0.83510638297872342</v>
      </c>
      <c r="AD770" s="87">
        <f>P770/$C770</f>
        <v>0.9042553191489362</v>
      </c>
      <c r="AE770" s="87">
        <f>Q770/$C770</f>
        <v>0.84042553191489366</v>
      </c>
    </row>
    <row r="771" spans="1:31" x14ac:dyDescent="0.2">
      <c r="A771" s="46">
        <f>'бланки '!D775</f>
        <v>770</v>
      </c>
      <c r="B771" s="82" t="str">
        <f>'бланки '!C775</f>
        <v>МБОУ ДО "ДШИ №2"</v>
      </c>
      <c r="C771" s="79">
        <v>173</v>
      </c>
      <c r="D771" s="79">
        <v>156</v>
      </c>
      <c r="E771" s="79">
        <v>154</v>
      </c>
      <c r="F771" s="79">
        <v>153</v>
      </c>
      <c r="G771" s="79">
        <v>149</v>
      </c>
      <c r="H771" s="79">
        <v>158</v>
      </c>
      <c r="I771" s="79">
        <v>42</v>
      </c>
      <c r="J771" s="79">
        <v>39</v>
      </c>
      <c r="K771" s="79">
        <v>167</v>
      </c>
      <c r="L771" s="79">
        <v>166</v>
      </c>
      <c r="M771" s="79">
        <v>157</v>
      </c>
      <c r="N771" s="79">
        <v>154</v>
      </c>
      <c r="O771" s="79">
        <v>161</v>
      </c>
      <c r="P771" s="79">
        <v>170</v>
      </c>
      <c r="Q771" s="79">
        <v>166</v>
      </c>
      <c r="T771" s="86">
        <f>A771</f>
        <v>770</v>
      </c>
      <c r="U771" s="86" t="str">
        <f>B771</f>
        <v>МБОУ ДО "ДШИ №2"</v>
      </c>
      <c r="V771" s="87">
        <f>G771/F771</f>
        <v>0.97385620915032678</v>
      </c>
      <c r="W771" s="87">
        <f>E771/D771</f>
        <v>0.98717948717948723</v>
      </c>
      <c r="X771" s="87">
        <f>H771/$C771</f>
        <v>0.91329479768786126</v>
      </c>
      <c r="Y771" s="87">
        <f>J771/I771</f>
        <v>0.9285714285714286</v>
      </c>
      <c r="Z771" s="87">
        <f>K771/$C771</f>
        <v>0.96531791907514453</v>
      </c>
      <c r="AA771" s="87">
        <f>L771/$C771</f>
        <v>0.95953757225433522</v>
      </c>
      <c r="AB771" s="87">
        <f>N771/M771</f>
        <v>0.98089171974522293</v>
      </c>
      <c r="AC771" s="87">
        <f>O771/$C771</f>
        <v>0.93063583815028905</v>
      </c>
      <c r="AD771" s="87">
        <f>P771/$C771</f>
        <v>0.98265895953757221</v>
      </c>
      <c r="AE771" s="87">
        <f>Q771/$C771</f>
        <v>0.95953757225433522</v>
      </c>
    </row>
    <row r="772" spans="1:31" x14ac:dyDescent="0.2">
      <c r="A772" s="46">
        <f>'бланки '!D776</f>
        <v>771</v>
      </c>
      <c r="B772" s="82" t="str">
        <f>'бланки '!C776</f>
        <v>МБУ ДО "Дом детского творчества”</v>
      </c>
      <c r="C772" s="79">
        <v>256</v>
      </c>
      <c r="D772" s="79">
        <v>148</v>
      </c>
      <c r="E772" s="79">
        <v>137</v>
      </c>
      <c r="F772" s="79">
        <v>95</v>
      </c>
      <c r="G772" s="79">
        <v>85</v>
      </c>
      <c r="H772" s="79">
        <v>190</v>
      </c>
      <c r="I772" s="79">
        <v>37</v>
      </c>
      <c r="J772" s="79">
        <v>27</v>
      </c>
      <c r="K772" s="79">
        <v>222</v>
      </c>
      <c r="L772" s="79">
        <v>235</v>
      </c>
      <c r="M772" s="79">
        <v>138</v>
      </c>
      <c r="N772" s="79">
        <v>125</v>
      </c>
      <c r="O772" s="79">
        <v>208</v>
      </c>
      <c r="P772" s="79">
        <v>206</v>
      </c>
      <c r="Q772" s="79">
        <v>208</v>
      </c>
      <c r="T772" s="86">
        <f>A772</f>
        <v>771</v>
      </c>
      <c r="U772" s="86" t="str">
        <f>B772</f>
        <v>МБУ ДО "Дом детского творчества”</v>
      </c>
      <c r="V772" s="87">
        <f>G772/F772</f>
        <v>0.89473684210526316</v>
      </c>
      <c r="W772" s="87">
        <f>E772/D772</f>
        <v>0.92567567567567566</v>
      </c>
      <c r="X772" s="87">
        <f>H772/$C772</f>
        <v>0.7421875</v>
      </c>
      <c r="Y772" s="87">
        <f>J772/I772</f>
        <v>0.72972972972972971</v>
      </c>
      <c r="Z772" s="87">
        <f>K772/$C772</f>
        <v>0.8671875</v>
      </c>
      <c r="AA772" s="87">
        <f>L772/$C772</f>
        <v>0.91796875</v>
      </c>
      <c r="AB772" s="87">
        <f>N772/M772</f>
        <v>0.90579710144927539</v>
      </c>
      <c r="AC772" s="87">
        <f>O772/$C772</f>
        <v>0.8125</v>
      </c>
      <c r="AD772" s="87">
        <f>P772/$C772</f>
        <v>0.8046875</v>
      </c>
      <c r="AE772" s="87">
        <f>Q772/$C772</f>
        <v>0.8125</v>
      </c>
    </row>
    <row r="773" spans="1:31" x14ac:dyDescent="0.2">
      <c r="A773" s="46">
        <f>'бланки '!D777</f>
        <v>772</v>
      </c>
      <c r="B773" s="82" t="str">
        <f>'бланки '!C777</f>
        <v>МКОУ «Средняя общеобразовательная школа №19»</v>
      </c>
      <c r="C773" s="79">
        <v>593</v>
      </c>
      <c r="D773" s="79">
        <v>273</v>
      </c>
      <c r="E773" s="79">
        <v>236</v>
      </c>
      <c r="F773" s="79">
        <v>183</v>
      </c>
      <c r="G773" s="79">
        <v>158</v>
      </c>
      <c r="H773" s="79">
        <v>439</v>
      </c>
      <c r="I773" s="79">
        <v>93</v>
      </c>
      <c r="J773" s="79">
        <v>69</v>
      </c>
      <c r="K773" s="79">
        <v>472</v>
      </c>
      <c r="L773" s="79">
        <v>514</v>
      </c>
      <c r="M773" s="79">
        <v>307</v>
      </c>
      <c r="N773" s="79">
        <v>254</v>
      </c>
      <c r="O773" s="79">
        <v>448</v>
      </c>
      <c r="P773" s="79">
        <v>487</v>
      </c>
      <c r="Q773" s="79">
        <v>473</v>
      </c>
      <c r="T773" s="86">
        <f>A773</f>
        <v>772</v>
      </c>
      <c r="U773" s="86" t="str">
        <f>B773</f>
        <v>МКОУ «Средняя общеобразовательная школа №19»</v>
      </c>
      <c r="V773" s="87">
        <f>G773/F773</f>
        <v>0.86338797814207646</v>
      </c>
      <c r="W773" s="87">
        <f>E773/D773</f>
        <v>0.86446886446886451</v>
      </c>
      <c r="X773" s="87">
        <f>H773/$C773</f>
        <v>0.7403035413153457</v>
      </c>
      <c r="Y773" s="87">
        <f>J773/I773</f>
        <v>0.74193548387096775</v>
      </c>
      <c r="Z773" s="87">
        <f>K773/$C773</f>
        <v>0.79595278246205736</v>
      </c>
      <c r="AA773" s="87">
        <f>L773/$C773</f>
        <v>0.86677908937605397</v>
      </c>
      <c r="AB773" s="87">
        <f>N773/M773</f>
        <v>0.82736156351791534</v>
      </c>
      <c r="AC773" s="87">
        <f>O773/$C773</f>
        <v>0.75548060708263065</v>
      </c>
      <c r="AD773" s="87">
        <f>P773/$C773</f>
        <v>0.82124789207419902</v>
      </c>
      <c r="AE773" s="87">
        <f>Q773/$C773</f>
        <v>0.79763912310286678</v>
      </c>
    </row>
    <row r="774" spans="1:31" x14ac:dyDescent="0.2">
      <c r="A774" s="46">
        <f>'бланки '!D778</f>
        <v>773</v>
      </c>
      <c r="B774" s="82" t="str">
        <f>'бланки '!C778</f>
        <v>МКДОУ  Детский сад №5 «Алёнушка»</v>
      </c>
      <c r="C774" s="79">
        <v>98</v>
      </c>
      <c r="D774" s="79">
        <v>83</v>
      </c>
      <c r="E774" s="79">
        <v>83</v>
      </c>
      <c r="F774" s="79">
        <v>80</v>
      </c>
      <c r="G774" s="79">
        <v>78</v>
      </c>
      <c r="H774" s="79">
        <v>91</v>
      </c>
      <c r="I774" s="79">
        <v>4</v>
      </c>
      <c r="J774" s="79">
        <v>3</v>
      </c>
      <c r="K774" s="79">
        <v>90</v>
      </c>
      <c r="L774" s="79">
        <v>94</v>
      </c>
      <c r="M774" s="79">
        <v>86</v>
      </c>
      <c r="N774" s="79">
        <v>85</v>
      </c>
      <c r="O774" s="79">
        <v>94</v>
      </c>
      <c r="P774" s="79">
        <v>95</v>
      </c>
      <c r="Q774" s="79">
        <v>94</v>
      </c>
      <c r="T774" s="86">
        <f>A774</f>
        <v>773</v>
      </c>
      <c r="U774" s="86" t="str">
        <f>B774</f>
        <v>МКДОУ  Детский сад №5 «Алёнушка»</v>
      </c>
      <c r="V774" s="87">
        <f>G774/F774</f>
        <v>0.97499999999999998</v>
      </c>
      <c r="W774" s="87">
        <f>E774/D774</f>
        <v>1</v>
      </c>
      <c r="X774" s="87">
        <f>H774/$C774</f>
        <v>0.9285714285714286</v>
      </c>
      <c r="Y774" s="87">
        <f>J774/I774</f>
        <v>0.75</v>
      </c>
      <c r="Z774" s="87">
        <f>K774/$C774</f>
        <v>0.91836734693877553</v>
      </c>
      <c r="AA774" s="87">
        <f>L774/$C774</f>
        <v>0.95918367346938771</v>
      </c>
      <c r="AB774" s="87">
        <f>N774/M774</f>
        <v>0.98837209302325579</v>
      </c>
      <c r="AC774" s="87">
        <f>O774/$C774</f>
        <v>0.95918367346938771</v>
      </c>
      <c r="AD774" s="87">
        <f>P774/$C774</f>
        <v>0.96938775510204078</v>
      </c>
      <c r="AE774" s="87">
        <f>Q774/$C774</f>
        <v>0.95918367346938771</v>
      </c>
    </row>
    <row r="775" spans="1:31" x14ac:dyDescent="0.2">
      <c r="A775" s="46">
        <f>'бланки '!D779</f>
        <v>774</v>
      </c>
      <c r="B775" s="82" t="str">
        <f>'бланки '!C779</f>
        <v>МКДОУ  Детский сад №7 «Улыбка»</v>
      </c>
      <c r="C775" s="79">
        <v>157</v>
      </c>
      <c r="D775" s="79">
        <v>119</v>
      </c>
      <c r="E775" s="79">
        <v>116</v>
      </c>
      <c r="F775" s="79">
        <v>106</v>
      </c>
      <c r="G775" s="79">
        <v>103</v>
      </c>
      <c r="H775" s="79">
        <v>131</v>
      </c>
      <c r="I775" s="79">
        <v>14</v>
      </c>
      <c r="J775" s="79">
        <v>13</v>
      </c>
      <c r="K775" s="79">
        <v>145</v>
      </c>
      <c r="L775" s="79">
        <v>149</v>
      </c>
      <c r="M775" s="79">
        <v>123</v>
      </c>
      <c r="N775" s="79">
        <v>116</v>
      </c>
      <c r="O775" s="79">
        <v>145</v>
      </c>
      <c r="P775" s="79">
        <v>144</v>
      </c>
      <c r="Q775" s="79">
        <v>148</v>
      </c>
      <c r="T775" s="86">
        <f>A775</f>
        <v>774</v>
      </c>
      <c r="U775" s="86" t="str">
        <f>B775</f>
        <v>МКДОУ  Детский сад №7 «Улыбка»</v>
      </c>
      <c r="V775" s="87">
        <f>G775/F775</f>
        <v>0.97169811320754718</v>
      </c>
      <c r="W775" s="87">
        <f>E775/D775</f>
        <v>0.97478991596638653</v>
      </c>
      <c r="X775" s="87">
        <f>H775/$C775</f>
        <v>0.83439490445859876</v>
      </c>
      <c r="Y775" s="87">
        <f>J775/I775</f>
        <v>0.9285714285714286</v>
      </c>
      <c r="Z775" s="87">
        <f>K775/$C775</f>
        <v>0.92356687898089174</v>
      </c>
      <c r="AA775" s="87">
        <f>L775/$C775</f>
        <v>0.94904458598726116</v>
      </c>
      <c r="AB775" s="87">
        <f>N775/M775</f>
        <v>0.94308943089430897</v>
      </c>
      <c r="AC775" s="87">
        <f>O775/$C775</f>
        <v>0.92356687898089174</v>
      </c>
      <c r="AD775" s="87">
        <f>P775/$C775</f>
        <v>0.91719745222929938</v>
      </c>
      <c r="AE775" s="87">
        <f>Q775/$C775</f>
        <v>0.9426751592356688</v>
      </c>
    </row>
    <row r="776" spans="1:31" x14ac:dyDescent="0.2">
      <c r="A776" s="46">
        <f>'бланки '!D780</f>
        <v>775</v>
      </c>
      <c r="B776" s="82" t="str">
        <f>'бланки '!C780</f>
        <v>МКДОУ  "Центр развития ребёнка - детский сад №8 «Крепыш»</v>
      </c>
      <c r="C776" s="79">
        <v>90</v>
      </c>
      <c r="D776" s="79">
        <v>65</v>
      </c>
      <c r="E776" s="79">
        <v>63</v>
      </c>
      <c r="F776" s="79">
        <v>56</v>
      </c>
      <c r="G776" s="79">
        <v>52</v>
      </c>
      <c r="H776" s="79">
        <v>80</v>
      </c>
      <c r="I776" s="79">
        <v>12</v>
      </c>
      <c r="J776" s="79">
        <v>11</v>
      </c>
      <c r="K776" s="79">
        <v>87</v>
      </c>
      <c r="L776" s="79">
        <v>88</v>
      </c>
      <c r="M776" s="79">
        <v>46</v>
      </c>
      <c r="N776" s="79">
        <v>43</v>
      </c>
      <c r="O776" s="79">
        <v>87</v>
      </c>
      <c r="P776" s="79">
        <v>81</v>
      </c>
      <c r="Q776" s="79">
        <v>85</v>
      </c>
      <c r="T776" s="86">
        <f>A776</f>
        <v>775</v>
      </c>
      <c r="U776" s="86" t="str">
        <f>B776</f>
        <v>МКДОУ  "Центр развития ребёнка - детский сад №8 «Крепыш»</v>
      </c>
      <c r="V776" s="87">
        <f>G776/F776</f>
        <v>0.9285714285714286</v>
      </c>
      <c r="W776" s="87">
        <f>E776/D776</f>
        <v>0.96923076923076923</v>
      </c>
      <c r="X776" s="87">
        <f>H776/$C776</f>
        <v>0.88888888888888884</v>
      </c>
      <c r="Y776" s="87">
        <f>J776/I776</f>
        <v>0.91666666666666663</v>
      </c>
      <c r="Z776" s="87">
        <f>K776/$C776</f>
        <v>0.96666666666666667</v>
      </c>
      <c r="AA776" s="87">
        <f>L776/$C776</f>
        <v>0.97777777777777775</v>
      </c>
      <c r="AB776" s="87">
        <f>N776/M776</f>
        <v>0.93478260869565222</v>
      </c>
      <c r="AC776" s="87">
        <f>O776/$C776</f>
        <v>0.96666666666666667</v>
      </c>
      <c r="AD776" s="87">
        <f>P776/$C776</f>
        <v>0.9</v>
      </c>
      <c r="AE776" s="87">
        <f>Q776/$C776</f>
        <v>0.94444444444444442</v>
      </c>
    </row>
    <row r="777" spans="1:31" x14ac:dyDescent="0.2">
      <c r="A777" s="46">
        <f>'бланки '!D781</f>
        <v>776</v>
      </c>
      <c r="B777" s="82" t="str">
        <f>'бланки '!C781</f>
        <v>МКДОУ  Детский сад №11 «Светлячок»</v>
      </c>
      <c r="C777" s="79">
        <v>169</v>
      </c>
      <c r="D777" s="79">
        <v>118</v>
      </c>
      <c r="E777" s="79">
        <v>114</v>
      </c>
      <c r="F777" s="79">
        <v>78</v>
      </c>
      <c r="G777" s="79">
        <v>75</v>
      </c>
      <c r="H777" s="79">
        <v>153</v>
      </c>
      <c r="I777" s="79">
        <v>13</v>
      </c>
      <c r="J777" s="79">
        <v>12</v>
      </c>
      <c r="K777" s="79">
        <v>161</v>
      </c>
      <c r="L777" s="79">
        <v>161</v>
      </c>
      <c r="M777" s="79">
        <v>71</v>
      </c>
      <c r="N777" s="79">
        <v>68</v>
      </c>
      <c r="O777" s="79">
        <v>160</v>
      </c>
      <c r="P777" s="79">
        <v>161</v>
      </c>
      <c r="Q777" s="79">
        <v>161</v>
      </c>
      <c r="T777" s="86">
        <f>A777</f>
        <v>776</v>
      </c>
      <c r="U777" s="86" t="str">
        <f>B777</f>
        <v>МКДОУ  Детский сад №11 «Светлячок»</v>
      </c>
      <c r="V777" s="87">
        <f>G777/F777</f>
        <v>0.96153846153846156</v>
      </c>
      <c r="W777" s="87">
        <f>E777/D777</f>
        <v>0.96610169491525422</v>
      </c>
      <c r="X777" s="87">
        <f>H777/$C777</f>
        <v>0.90532544378698221</v>
      </c>
      <c r="Y777" s="87">
        <f>J777/I777</f>
        <v>0.92307692307692313</v>
      </c>
      <c r="Z777" s="87">
        <f>K777/$C777</f>
        <v>0.9526627218934911</v>
      </c>
      <c r="AA777" s="87">
        <f>L777/$C777</f>
        <v>0.9526627218934911</v>
      </c>
      <c r="AB777" s="87">
        <f>N777/M777</f>
        <v>0.95774647887323938</v>
      </c>
      <c r="AC777" s="87">
        <f>O777/$C777</f>
        <v>0.94674556213017746</v>
      </c>
      <c r="AD777" s="87">
        <f>P777/$C777</f>
        <v>0.9526627218934911</v>
      </c>
      <c r="AE777" s="87">
        <f>Q777/$C777</f>
        <v>0.9526627218934911</v>
      </c>
    </row>
    <row r="778" spans="1:31" x14ac:dyDescent="0.2">
      <c r="A778" s="46">
        <f>'бланки '!D782</f>
        <v>777</v>
      </c>
      <c r="B778" s="82" t="str">
        <f>'бланки '!C782</f>
        <v>МКОУ ДО " Центр технического творчества"</v>
      </c>
      <c r="C778" s="79">
        <v>477</v>
      </c>
      <c r="D778" s="79">
        <v>411</v>
      </c>
      <c r="E778" s="79">
        <v>407</v>
      </c>
      <c r="F778" s="79">
        <v>395</v>
      </c>
      <c r="G778" s="79">
        <v>389</v>
      </c>
      <c r="H778" s="79">
        <v>447</v>
      </c>
      <c r="I778" s="79">
        <v>33</v>
      </c>
      <c r="J778" s="79">
        <v>29</v>
      </c>
      <c r="K778" s="79">
        <v>468</v>
      </c>
      <c r="L778" s="79">
        <v>474</v>
      </c>
      <c r="M778" s="79">
        <v>406</v>
      </c>
      <c r="N778" s="79">
        <v>403</v>
      </c>
      <c r="O778" s="79">
        <v>468</v>
      </c>
      <c r="P778" s="79">
        <v>463</v>
      </c>
      <c r="Q778" s="79">
        <v>472</v>
      </c>
      <c r="T778" s="86">
        <f>A778</f>
        <v>777</v>
      </c>
      <c r="U778" s="86" t="str">
        <f>B778</f>
        <v>МКОУ ДО " Центр технического творчества"</v>
      </c>
      <c r="V778" s="87">
        <f>G778/F778</f>
        <v>0.98481012658227851</v>
      </c>
      <c r="W778" s="87">
        <f>E778/D778</f>
        <v>0.99026763990267641</v>
      </c>
      <c r="X778" s="87">
        <f>H778/$C778</f>
        <v>0.93710691823899372</v>
      </c>
      <c r="Y778" s="87">
        <f>J778/I778</f>
        <v>0.87878787878787878</v>
      </c>
      <c r="Z778" s="87">
        <f>K778/$C778</f>
        <v>0.98113207547169812</v>
      </c>
      <c r="AA778" s="87">
        <f>L778/$C778</f>
        <v>0.99371069182389937</v>
      </c>
      <c r="AB778" s="87">
        <f>N778/M778</f>
        <v>0.9926108374384236</v>
      </c>
      <c r="AC778" s="87">
        <f>O778/$C778</f>
        <v>0.98113207547169812</v>
      </c>
      <c r="AD778" s="87">
        <f>P778/$C778</f>
        <v>0.97064989517819711</v>
      </c>
      <c r="AE778" s="87">
        <f>Q778/$C778</f>
        <v>0.98951781970649899</v>
      </c>
    </row>
    <row r="779" spans="1:31" x14ac:dyDescent="0.2">
      <c r="A779" s="46">
        <f>'бланки '!D783</f>
        <v>778</v>
      </c>
      <c r="B779" s="82" t="str">
        <f>'бланки '!C783</f>
        <v>МКОУ ДО "Эколого-биологический центр"</v>
      </c>
      <c r="C779" s="79">
        <v>360</v>
      </c>
      <c r="D779" s="79">
        <v>225</v>
      </c>
      <c r="E779" s="79">
        <v>209</v>
      </c>
      <c r="F779" s="79">
        <v>157</v>
      </c>
      <c r="G779" s="79">
        <v>143</v>
      </c>
      <c r="H779" s="79">
        <v>267</v>
      </c>
      <c r="I779" s="79">
        <v>51</v>
      </c>
      <c r="J779" s="79">
        <v>38</v>
      </c>
      <c r="K779" s="79">
        <v>304</v>
      </c>
      <c r="L779" s="79">
        <v>335</v>
      </c>
      <c r="M779" s="79">
        <v>201</v>
      </c>
      <c r="N779" s="79">
        <v>185</v>
      </c>
      <c r="O779" s="79">
        <v>280</v>
      </c>
      <c r="P779" s="79">
        <v>311</v>
      </c>
      <c r="Q779" s="79">
        <v>294</v>
      </c>
      <c r="T779" s="86">
        <f>A779</f>
        <v>778</v>
      </c>
      <c r="U779" s="86" t="str">
        <f>B779</f>
        <v>МКОУ ДО "Эколого-биологический центр"</v>
      </c>
      <c r="V779" s="87">
        <f>G779/F779</f>
        <v>0.91082802547770703</v>
      </c>
      <c r="W779" s="87">
        <f>E779/D779</f>
        <v>0.92888888888888888</v>
      </c>
      <c r="X779" s="87">
        <f>H779/$C779</f>
        <v>0.7416666666666667</v>
      </c>
      <c r="Y779" s="87">
        <f>J779/I779</f>
        <v>0.74509803921568629</v>
      </c>
      <c r="Z779" s="87">
        <f>K779/$C779</f>
        <v>0.84444444444444444</v>
      </c>
      <c r="AA779" s="87">
        <f>L779/$C779</f>
        <v>0.93055555555555558</v>
      </c>
      <c r="AB779" s="87">
        <f>N779/M779</f>
        <v>0.92039800995024879</v>
      </c>
      <c r="AC779" s="87">
        <f>O779/$C779</f>
        <v>0.77777777777777779</v>
      </c>
      <c r="AD779" s="87">
        <f>P779/$C779</f>
        <v>0.86388888888888893</v>
      </c>
      <c r="AE779" s="87">
        <f>Q779/$C779</f>
        <v>0.81666666666666665</v>
      </c>
    </row>
    <row r="780" spans="1:31" x14ac:dyDescent="0.2">
      <c r="A780" s="46">
        <f>'бланки '!D784</f>
        <v>779</v>
      </c>
      <c r="B780" s="82" t="str">
        <f>'бланки '!C784</f>
        <v>МКОУ ДО" Дом детского творчества"</v>
      </c>
      <c r="C780" s="79">
        <v>383</v>
      </c>
      <c r="D780" s="79">
        <v>291</v>
      </c>
      <c r="E780" s="79">
        <v>276</v>
      </c>
      <c r="F780" s="79">
        <v>265</v>
      </c>
      <c r="G780" s="79">
        <v>252</v>
      </c>
      <c r="H780" s="79">
        <v>320</v>
      </c>
      <c r="I780" s="79">
        <v>57</v>
      </c>
      <c r="J780" s="79">
        <v>47</v>
      </c>
      <c r="K780" s="79">
        <v>363</v>
      </c>
      <c r="L780" s="79">
        <v>364</v>
      </c>
      <c r="M780" s="79">
        <v>275</v>
      </c>
      <c r="N780" s="79">
        <v>264</v>
      </c>
      <c r="O780" s="79">
        <v>347</v>
      </c>
      <c r="P780" s="79">
        <v>356</v>
      </c>
      <c r="Q780" s="79">
        <v>351</v>
      </c>
      <c r="T780" s="86">
        <f>A780</f>
        <v>779</v>
      </c>
      <c r="U780" s="86" t="str">
        <f>B780</f>
        <v>МКОУ ДО" Дом детского творчества"</v>
      </c>
      <c r="V780" s="87">
        <f>G780/F780</f>
        <v>0.95094339622641511</v>
      </c>
      <c r="W780" s="87">
        <f>E780/D780</f>
        <v>0.94845360824742264</v>
      </c>
      <c r="X780" s="87">
        <f>H780/$C780</f>
        <v>0.835509138381201</v>
      </c>
      <c r="Y780" s="87">
        <f>J780/I780</f>
        <v>0.82456140350877194</v>
      </c>
      <c r="Z780" s="87">
        <f>K780/$C780</f>
        <v>0.9477806788511749</v>
      </c>
      <c r="AA780" s="87">
        <f>L780/$C780</f>
        <v>0.95039164490861616</v>
      </c>
      <c r="AB780" s="87">
        <f>N780/M780</f>
        <v>0.96</v>
      </c>
      <c r="AC780" s="87">
        <f>O780/$C780</f>
        <v>0.90600522193211486</v>
      </c>
      <c r="AD780" s="87">
        <f>P780/$C780</f>
        <v>0.92950391644908614</v>
      </c>
      <c r="AE780" s="87">
        <f>Q780/$C780</f>
        <v>0.91644908616187992</v>
      </c>
    </row>
    <row r="781" spans="1:31" x14ac:dyDescent="0.2">
      <c r="A781" s="46">
        <f>'бланки '!D785</f>
        <v>780</v>
      </c>
      <c r="B781" s="82" t="str">
        <f>'бланки '!C785</f>
        <v>МКОУ ДО  "Детско-юношеская спортивная школа"</v>
      </c>
      <c r="C781" s="79">
        <v>240</v>
      </c>
      <c r="D781" s="79">
        <v>165</v>
      </c>
      <c r="E781" s="79">
        <v>165</v>
      </c>
      <c r="F781" s="79">
        <v>141</v>
      </c>
      <c r="G781" s="79">
        <v>139</v>
      </c>
      <c r="H781" s="79">
        <v>197</v>
      </c>
      <c r="I781" s="79">
        <v>22</v>
      </c>
      <c r="J781" s="79">
        <v>16</v>
      </c>
      <c r="K781" s="79">
        <v>215</v>
      </c>
      <c r="L781" s="79">
        <v>225</v>
      </c>
      <c r="M781" s="79">
        <v>172</v>
      </c>
      <c r="N781" s="79">
        <v>167</v>
      </c>
      <c r="O781" s="79">
        <v>214</v>
      </c>
      <c r="P781" s="79">
        <v>217</v>
      </c>
      <c r="Q781" s="79">
        <v>222</v>
      </c>
      <c r="T781" s="86">
        <f>A781</f>
        <v>780</v>
      </c>
      <c r="U781" s="86" t="str">
        <f>B781</f>
        <v>МКОУ ДО  "Детско-юношеская спортивная школа"</v>
      </c>
      <c r="V781" s="87">
        <f>G781/F781</f>
        <v>0.98581560283687941</v>
      </c>
      <c r="W781" s="87">
        <f>E781/D781</f>
        <v>1</v>
      </c>
      <c r="X781" s="87">
        <f>H781/$C781</f>
        <v>0.8208333333333333</v>
      </c>
      <c r="Y781" s="87">
        <f>J781/I781</f>
        <v>0.72727272727272729</v>
      </c>
      <c r="Z781" s="87">
        <f>K781/$C781</f>
        <v>0.89583333333333337</v>
      </c>
      <c r="AA781" s="87">
        <f>L781/$C781</f>
        <v>0.9375</v>
      </c>
      <c r="AB781" s="87">
        <f>N781/M781</f>
        <v>0.97093023255813948</v>
      </c>
      <c r="AC781" s="87">
        <f>O781/$C781</f>
        <v>0.89166666666666672</v>
      </c>
      <c r="AD781" s="87">
        <f>P781/$C781</f>
        <v>0.90416666666666667</v>
      </c>
      <c r="AE781" s="87">
        <f>Q781/$C781</f>
        <v>0.92500000000000004</v>
      </c>
    </row>
    <row r="782" spans="1:31" x14ac:dyDescent="0.2">
      <c r="A782" s="46">
        <f>'бланки '!D786</f>
        <v>781</v>
      </c>
      <c r="B782" s="82" t="str">
        <f>'бланки '!C786</f>
        <v>МКОУ "Спортивная  школа олимпийского резерва по боксу"</v>
      </c>
      <c r="C782" s="79">
        <v>600</v>
      </c>
      <c r="D782" s="79">
        <v>335</v>
      </c>
      <c r="E782" s="79">
        <v>311</v>
      </c>
      <c r="F782" s="79">
        <v>236</v>
      </c>
      <c r="G782" s="79">
        <v>209</v>
      </c>
      <c r="H782" s="79">
        <v>444</v>
      </c>
      <c r="I782" s="79">
        <v>71</v>
      </c>
      <c r="J782" s="79">
        <v>49</v>
      </c>
      <c r="K782" s="79">
        <v>518</v>
      </c>
      <c r="L782" s="79">
        <v>554</v>
      </c>
      <c r="M782" s="79">
        <v>319</v>
      </c>
      <c r="N782" s="79">
        <v>283</v>
      </c>
      <c r="O782" s="79">
        <v>474</v>
      </c>
      <c r="P782" s="79">
        <v>514</v>
      </c>
      <c r="Q782" s="79">
        <v>511</v>
      </c>
      <c r="T782" s="86">
        <f>A782</f>
        <v>781</v>
      </c>
      <c r="U782" s="86" t="str">
        <f>B782</f>
        <v>МКОУ "Спортивная  школа олимпийского резерва по боксу"</v>
      </c>
      <c r="V782" s="87">
        <f>G782/F782</f>
        <v>0.88559322033898302</v>
      </c>
      <c r="W782" s="87">
        <f>E782/D782</f>
        <v>0.92835820895522392</v>
      </c>
      <c r="X782" s="87">
        <f>H782/$C782</f>
        <v>0.74</v>
      </c>
      <c r="Y782" s="87">
        <f>J782/I782</f>
        <v>0.6901408450704225</v>
      </c>
      <c r="Z782" s="87">
        <f>K782/$C782</f>
        <v>0.86333333333333329</v>
      </c>
      <c r="AA782" s="87">
        <f>L782/$C782</f>
        <v>0.92333333333333334</v>
      </c>
      <c r="AB782" s="87">
        <f>N782/M782</f>
        <v>0.88714733542319746</v>
      </c>
      <c r="AC782" s="87">
        <f>O782/$C782</f>
        <v>0.79</v>
      </c>
      <c r="AD782" s="87">
        <f>P782/$C782</f>
        <v>0.85666666666666669</v>
      </c>
      <c r="AE782" s="87">
        <f>Q782/$C782</f>
        <v>0.85166666666666668</v>
      </c>
    </row>
    <row r="783" spans="1:31" x14ac:dyDescent="0.2">
      <c r="A783" s="46">
        <f>'бланки '!D787</f>
        <v>782</v>
      </c>
      <c r="B783" s="82" t="str">
        <f>'бланки '!C787</f>
        <v>МКОУ ДО "Спортивная школа олимпийского резерва им.М.Батырова"</v>
      </c>
      <c r="C783" s="79">
        <v>600</v>
      </c>
      <c r="D783" s="79">
        <v>449</v>
      </c>
      <c r="E783" s="79">
        <v>436</v>
      </c>
      <c r="F783" s="79">
        <v>390</v>
      </c>
      <c r="G783" s="79">
        <v>383</v>
      </c>
      <c r="H783" s="79">
        <v>550</v>
      </c>
      <c r="I783" s="79">
        <v>63</v>
      </c>
      <c r="J783" s="79">
        <v>59</v>
      </c>
      <c r="K783" s="79">
        <v>569</v>
      </c>
      <c r="L783" s="79">
        <v>576</v>
      </c>
      <c r="M783" s="79">
        <v>402</v>
      </c>
      <c r="N783" s="79">
        <v>396</v>
      </c>
      <c r="O783" s="79">
        <v>571</v>
      </c>
      <c r="P783" s="79">
        <v>577</v>
      </c>
      <c r="Q783" s="79">
        <v>580</v>
      </c>
      <c r="T783" s="86">
        <f>A783</f>
        <v>782</v>
      </c>
      <c r="U783" s="86" t="str">
        <f>B783</f>
        <v>МКОУ ДО "Спортивная школа олимпийского резерва им.М.Батырова"</v>
      </c>
      <c r="V783" s="87">
        <f>G783/F783</f>
        <v>0.982051282051282</v>
      </c>
      <c r="W783" s="87">
        <f>E783/D783</f>
        <v>0.97104677060133626</v>
      </c>
      <c r="X783" s="87">
        <f>H783/$C783</f>
        <v>0.91666666666666663</v>
      </c>
      <c r="Y783" s="87">
        <f>J783/I783</f>
        <v>0.93650793650793651</v>
      </c>
      <c r="Z783" s="87">
        <f>K783/$C783</f>
        <v>0.94833333333333336</v>
      </c>
      <c r="AA783" s="87">
        <f>L783/$C783</f>
        <v>0.96</v>
      </c>
      <c r="AB783" s="87">
        <f>N783/M783</f>
        <v>0.9850746268656716</v>
      </c>
      <c r="AC783" s="87">
        <f>O783/$C783</f>
        <v>0.95166666666666666</v>
      </c>
      <c r="AD783" s="87">
        <f>P783/$C783</f>
        <v>0.96166666666666667</v>
      </c>
      <c r="AE783" s="87">
        <f>Q783/$C783</f>
        <v>0.96666666666666667</v>
      </c>
    </row>
    <row r="784" spans="1:31" x14ac:dyDescent="0.2">
      <c r="A784" s="46">
        <f>'бланки '!D788</f>
        <v>783</v>
      </c>
      <c r="B784" s="82" t="str">
        <f>'бланки '!C788</f>
        <v>МКОУ ДО "Физкультурно-спортивный клуб по боксу"</v>
      </c>
      <c r="C784" s="79">
        <v>600</v>
      </c>
      <c r="D784" s="79">
        <v>410</v>
      </c>
      <c r="E784" s="79">
        <v>393</v>
      </c>
      <c r="F784" s="79">
        <v>304</v>
      </c>
      <c r="G784" s="79">
        <v>286</v>
      </c>
      <c r="H784" s="79">
        <v>493</v>
      </c>
      <c r="I784" s="79">
        <v>182</v>
      </c>
      <c r="J784" s="79">
        <v>169</v>
      </c>
      <c r="K784" s="79">
        <v>565</v>
      </c>
      <c r="L784" s="79">
        <v>570</v>
      </c>
      <c r="M784" s="79">
        <v>330</v>
      </c>
      <c r="N784" s="79">
        <v>312</v>
      </c>
      <c r="O784" s="79">
        <v>536</v>
      </c>
      <c r="P784" s="79">
        <v>552</v>
      </c>
      <c r="Q784" s="79">
        <v>540</v>
      </c>
      <c r="T784" s="86">
        <f>A784</f>
        <v>783</v>
      </c>
      <c r="U784" s="86" t="str">
        <f>B784</f>
        <v>МКОУ ДО "Физкультурно-спортивный клуб по боксу"</v>
      </c>
      <c r="V784" s="87">
        <f>G784/F784</f>
        <v>0.94078947368421051</v>
      </c>
      <c r="W784" s="87">
        <f>E784/D784</f>
        <v>0.95853658536585362</v>
      </c>
      <c r="X784" s="87">
        <f>H784/$C784</f>
        <v>0.82166666666666666</v>
      </c>
      <c r="Y784" s="87">
        <f>J784/I784</f>
        <v>0.9285714285714286</v>
      </c>
      <c r="Z784" s="87">
        <f>K784/$C784</f>
        <v>0.94166666666666665</v>
      </c>
      <c r="AA784" s="87">
        <f>L784/$C784</f>
        <v>0.95</v>
      </c>
      <c r="AB784" s="87">
        <f>N784/M784</f>
        <v>0.94545454545454544</v>
      </c>
      <c r="AC784" s="87">
        <f>O784/$C784</f>
        <v>0.89333333333333331</v>
      </c>
      <c r="AD784" s="87">
        <f>P784/$C784</f>
        <v>0.92</v>
      </c>
      <c r="AE784" s="87">
        <f>Q784/$C784</f>
        <v>0.9</v>
      </c>
    </row>
    <row r="785" spans="1:31" x14ac:dyDescent="0.2">
      <c r="A785" s="46">
        <f>'бланки '!D789</f>
        <v>784</v>
      </c>
      <c r="B785" s="82" t="str">
        <f>'бланки '!C789</f>
        <v>МКДОУ "Детский сад № 2 "Ивушка"</v>
      </c>
      <c r="C785" s="79">
        <v>71</v>
      </c>
      <c r="D785" s="79">
        <v>53</v>
      </c>
      <c r="E785" s="79">
        <v>50</v>
      </c>
      <c r="F785" s="79">
        <v>36</v>
      </c>
      <c r="G785" s="79">
        <v>33</v>
      </c>
      <c r="H785" s="79">
        <v>61</v>
      </c>
      <c r="I785" s="79">
        <v>7</v>
      </c>
      <c r="J785" s="79">
        <v>6</v>
      </c>
      <c r="K785" s="79">
        <v>68</v>
      </c>
      <c r="L785" s="79">
        <v>69</v>
      </c>
      <c r="M785" s="79">
        <v>38</v>
      </c>
      <c r="N785" s="79">
        <v>36</v>
      </c>
      <c r="O785" s="79">
        <v>65</v>
      </c>
      <c r="P785" s="79">
        <v>66</v>
      </c>
      <c r="Q785" s="79">
        <v>68</v>
      </c>
      <c r="T785" s="86">
        <f>A785</f>
        <v>784</v>
      </c>
      <c r="U785" s="86" t="str">
        <f>B785</f>
        <v>МКДОУ "Детский сад № 2 "Ивушка"</v>
      </c>
      <c r="V785" s="87">
        <f>G785/F785</f>
        <v>0.91666666666666663</v>
      </c>
      <c r="W785" s="87">
        <f>E785/D785</f>
        <v>0.94339622641509435</v>
      </c>
      <c r="X785" s="87">
        <f>H785/$C785</f>
        <v>0.85915492957746475</v>
      </c>
      <c r="Y785" s="87">
        <f>J785/I785</f>
        <v>0.8571428571428571</v>
      </c>
      <c r="Z785" s="87">
        <f>K785/$C785</f>
        <v>0.95774647887323938</v>
      </c>
      <c r="AA785" s="87">
        <f>L785/$C785</f>
        <v>0.971830985915493</v>
      </c>
      <c r="AB785" s="87">
        <f>N785/M785</f>
        <v>0.94736842105263153</v>
      </c>
      <c r="AC785" s="87">
        <f>O785/$C785</f>
        <v>0.91549295774647887</v>
      </c>
      <c r="AD785" s="87">
        <f>P785/$C785</f>
        <v>0.92957746478873238</v>
      </c>
      <c r="AE785" s="87">
        <f>Q785/$C785</f>
        <v>0.95774647887323938</v>
      </c>
    </row>
    <row r="786" spans="1:31" x14ac:dyDescent="0.2">
      <c r="A786" s="46">
        <f>'бланки '!D790</f>
        <v>785</v>
      </c>
      <c r="B786" s="82" t="str">
        <f>'бланки '!C790</f>
        <v>МКДОУ "Детский сад № 3 "Ромашка"</v>
      </c>
      <c r="C786" s="79">
        <v>58</v>
      </c>
      <c r="D786" s="79">
        <v>45</v>
      </c>
      <c r="E786" s="79">
        <v>42</v>
      </c>
      <c r="F786" s="79">
        <v>43</v>
      </c>
      <c r="G786" s="79">
        <v>40</v>
      </c>
      <c r="H786" s="79">
        <v>53</v>
      </c>
      <c r="I786" s="79">
        <v>6</v>
      </c>
      <c r="J786" s="79">
        <v>5</v>
      </c>
      <c r="K786" s="79">
        <v>54</v>
      </c>
      <c r="L786" s="79">
        <v>55</v>
      </c>
      <c r="M786" s="79">
        <v>39</v>
      </c>
      <c r="N786" s="79">
        <v>34</v>
      </c>
      <c r="O786" s="79">
        <v>53</v>
      </c>
      <c r="P786" s="79">
        <v>54</v>
      </c>
      <c r="Q786" s="79">
        <v>52</v>
      </c>
      <c r="T786" s="86">
        <f>A786</f>
        <v>785</v>
      </c>
      <c r="U786" s="86" t="str">
        <f>B786</f>
        <v>МКДОУ "Детский сад № 3 "Ромашка"</v>
      </c>
      <c r="V786" s="87">
        <f>G786/F786</f>
        <v>0.93023255813953487</v>
      </c>
      <c r="W786" s="87">
        <f>E786/D786</f>
        <v>0.93333333333333335</v>
      </c>
      <c r="X786" s="87">
        <f>H786/$C786</f>
        <v>0.91379310344827591</v>
      </c>
      <c r="Y786" s="87">
        <f>J786/I786</f>
        <v>0.83333333333333337</v>
      </c>
      <c r="Z786" s="87">
        <f>K786/$C786</f>
        <v>0.93103448275862066</v>
      </c>
      <c r="AA786" s="87">
        <f>L786/$C786</f>
        <v>0.94827586206896552</v>
      </c>
      <c r="AB786" s="87">
        <f>N786/M786</f>
        <v>0.87179487179487181</v>
      </c>
      <c r="AC786" s="87">
        <f>O786/$C786</f>
        <v>0.91379310344827591</v>
      </c>
      <c r="AD786" s="87">
        <f>P786/$C786</f>
        <v>0.93103448275862066</v>
      </c>
      <c r="AE786" s="87">
        <f>Q786/$C786</f>
        <v>0.89655172413793105</v>
      </c>
    </row>
    <row r="787" spans="1:31" x14ac:dyDescent="0.2">
      <c r="A787" s="46">
        <f>'бланки '!D791</f>
        <v>786</v>
      </c>
      <c r="B787" s="82" t="str">
        <f>'бланки '!C791</f>
        <v>МКДОУ "Детский сад № 5 "Солнышко"</v>
      </c>
      <c r="C787" s="79">
        <v>73</v>
      </c>
      <c r="D787" s="79">
        <v>64</v>
      </c>
      <c r="E787" s="79">
        <v>62</v>
      </c>
      <c r="F787" s="79">
        <v>42</v>
      </c>
      <c r="G787" s="79">
        <v>38</v>
      </c>
      <c r="H787" s="79">
        <v>61</v>
      </c>
      <c r="I787" s="79">
        <v>7</v>
      </c>
      <c r="J787" s="79">
        <v>6</v>
      </c>
      <c r="K787" s="79">
        <v>69</v>
      </c>
      <c r="L787" s="79">
        <v>71</v>
      </c>
      <c r="M787" s="79">
        <v>59</v>
      </c>
      <c r="N787" s="79">
        <v>57</v>
      </c>
      <c r="O787" s="79">
        <v>70</v>
      </c>
      <c r="P787" s="79">
        <v>70</v>
      </c>
      <c r="Q787" s="79">
        <v>66</v>
      </c>
      <c r="T787" s="86">
        <f>A787</f>
        <v>786</v>
      </c>
      <c r="U787" s="86" t="str">
        <f>B787</f>
        <v>МКДОУ "Детский сад № 5 "Солнышко"</v>
      </c>
      <c r="V787" s="87">
        <f>G787/F787</f>
        <v>0.90476190476190477</v>
      </c>
      <c r="W787" s="87">
        <f>E787/D787</f>
        <v>0.96875</v>
      </c>
      <c r="X787" s="87">
        <f>H787/$C787</f>
        <v>0.83561643835616439</v>
      </c>
      <c r="Y787" s="87">
        <f>J787/I787</f>
        <v>0.8571428571428571</v>
      </c>
      <c r="Z787" s="87">
        <f>K787/$C787</f>
        <v>0.9452054794520548</v>
      </c>
      <c r="AA787" s="87">
        <f>L787/$C787</f>
        <v>0.9726027397260274</v>
      </c>
      <c r="AB787" s="87">
        <f>N787/M787</f>
        <v>0.96610169491525422</v>
      </c>
      <c r="AC787" s="87">
        <f>O787/$C787</f>
        <v>0.95890410958904104</v>
      </c>
      <c r="AD787" s="87">
        <f>P787/$C787</f>
        <v>0.95890410958904104</v>
      </c>
      <c r="AE787" s="87">
        <f>Q787/$C787</f>
        <v>0.90410958904109584</v>
      </c>
    </row>
  </sheetData>
  <autoFilter ref="B1:AE787" xr:uid="{00000000-0009-0000-0000-000003000000}"/>
  <sortState xmlns:xlrd2="http://schemas.microsoft.com/office/spreadsheetml/2017/richdata2" ref="B2:Q10">
    <sortCondition ref="B2:B10"/>
  </sortState>
  <conditionalFormatting sqref="V2:AE787">
    <cfRule type="colorScale" priority="31">
      <colorScale>
        <cfvo type="min"/>
        <cfvo type="max"/>
        <color theme="4"/>
        <color theme="0"/>
      </colorScale>
    </cfRule>
    <cfRule type="colorScale" priority="32">
      <colorScale>
        <cfvo type="min"/>
        <cfvo type="max"/>
        <color theme="4"/>
        <color theme="0"/>
      </colorScale>
    </cfRule>
  </conditionalFormatting>
  <pageMargins left="0.7" right="0.7" top="0.75" bottom="0.75" header="0.3" footer="0.3"/>
  <pageSetup paperSize="9" orientation="portrait" horizontalDpi="4294967292"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A42"/>
  <sheetViews>
    <sheetView workbookViewId="0">
      <selection activeCell="F14" sqref="F14"/>
    </sheetView>
  </sheetViews>
  <sheetFormatPr defaultColWidth="9.140625" defaultRowHeight="15" x14ac:dyDescent="0.25"/>
  <cols>
    <col min="1" max="1" width="9.140625" style="30"/>
    <col min="2" max="2" width="127.7109375" style="30" customWidth="1"/>
    <col min="3" max="4" width="8.140625" style="30" customWidth="1"/>
    <col min="5" max="5" width="11.7109375" style="30" bestFit="1" customWidth="1"/>
    <col min="6" max="6" width="9.42578125" style="30" bestFit="1" customWidth="1"/>
    <col min="7" max="8" width="9.42578125" style="30" customWidth="1"/>
    <col min="9" max="10" width="9.42578125" style="30" bestFit="1" customWidth="1"/>
    <col min="11" max="16384" width="9.140625" style="30"/>
  </cols>
  <sheetData>
    <row r="1" spans="1:27" x14ac:dyDescent="0.25">
      <c r="A1" s="34"/>
      <c r="B1" s="34"/>
      <c r="C1" s="34"/>
      <c r="D1" s="34"/>
      <c r="E1" s="34" t="s">
        <v>364</v>
      </c>
      <c r="F1" s="34" t="s">
        <v>365</v>
      </c>
      <c r="G1" s="34"/>
      <c r="H1" s="34"/>
      <c r="I1" s="34" t="s">
        <v>361</v>
      </c>
      <c r="J1" s="34" t="s">
        <v>362</v>
      </c>
      <c r="K1" s="34" t="s">
        <v>363</v>
      </c>
      <c r="L1" s="34"/>
      <c r="M1" s="34" t="s">
        <v>366</v>
      </c>
      <c r="N1" s="34" t="s">
        <v>367</v>
      </c>
      <c r="O1" s="34" t="s">
        <v>368</v>
      </c>
      <c r="P1" s="34" t="s">
        <v>369</v>
      </c>
      <c r="Q1" s="34" t="s">
        <v>370</v>
      </c>
      <c r="R1" s="34" t="s">
        <v>371</v>
      </c>
      <c r="S1" s="34" t="s">
        <v>372</v>
      </c>
      <c r="T1" s="34" t="s">
        <v>373</v>
      </c>
      <c r="U1" s="34" t="s">
        <v>374</v>
      </c>
      <c r="V1" s="34" t="s">
        <v>375</v>
      </c>
      <c r="W1" s="34" t="s">
        <v>376</v>
      </c>
      <c r="X1" s="34" t="s">
        <v>377</v>
      </c>
      <c r="Y1" s="34" t="s">
        <v>378</v>
      </c>
      <c r="Z1" s="34" t="s">
        <v>379</v>
      </c>
      <c r="AA1" s="34" t="s">
        <v>42</v>
      </c>
    </row>
    <row r="2" spans="1:27" x14ac:dyDescent="0.25">
      <c r="A2" s="29">
        <f>'бланки '!D6</f>
        <v>1</v>
      </c>
      <c r="B2" s="29" t="str">
        <f>'Рейтинговая таблица организаций'!B4</f>
        <v>ГКОУ РД «Джугутская ООШ Ботлихского района»</v>
      </c>
      <c r="C2" s="33">
        <f>'Рейтинговая таблица организаций'!M4</f>
        <v>92</v>
      </c>
      <c r="D2" s="33">
        <f>'Рейтинговая таблица организаций'!N4</f>
        <v>87</v>
      </c>
      <c r="E2" s="31">
        <f>'Рейтинговая таблица организаций'!Q4</f>
        <v>89</v>
      </c>
      <c r="F2" s="31">
        <f>'Рейтинговая таблица организаций'!R4</f>
        <v>100</v>
      </c>
      <c r="G2" s="31">
        <f>'Рейтинговая таблица организаций'!O4</f>
        <v>100</v>
      </c>
      <c r="H2" s="31">
        <f>'Рейтинговая таблица организаций'!P4</f>
        <v>100</v>
      </c>
      <c r="I2" s="31">
        <f>'Рейтинговая таблица организаций'!S4</f>
        <v>100</v>
      </c>
      <c r="J2" s="35">
        <f>'Рейтинговая таблица организаций'!T4</f>
        <v>96.7</v>
      </c>
      <c r="K2" s="31">
        <f>'Рейтинговая таблица организаций'!Z4</f>
        <v>100</v>
      </c>
      <c r="L2" s="31">
        <f>N2</f>
        <v>89.5</v>
      </c>
      <c r="M2" s="31">
        <f>'Рейтинговая таблица организаций'!AB4</f>
        <v>79</v>
      </c>
      <c r="N2" s="35">
        <f>'Рейтинговая таблица организаций'!AC4</f>
        <v>89.5</v>
      </c>
      <c r="O2" s="31">
        <f>'Рейтинговая таблица организаций'!AH4</f>
        <v>60</v>
      </c>
      <c r="P2" s="32">
        <f>'Рейтинговая таблица организаций'!AI4</f>
        <v>60</v>
      </c>
      <c r="Q2" s="32">
        <f>'Рейтинговая таблица организаций'!AJ4</f>
        <v>82</v>
      </c>
      <c r="R2" s="35">
        <f>'Рейтинговая таблица организаций'!AK4</f>
        <v>66.599999999999994</v>
      </c>
      <c r="S2" s="31">
        <f>'Рейтинговая таблица организаций'!AR4</f>
        <v>86</v>
      </c>
      <c r="T2" s="31">
        <f>'Рейтинговая таблица организаций'!AS4</f>
        <v>93</v>
      </c>
      <c r="U2" s="31">
        <f>'Рейтинговая таблица организаций'!AT4</f>
        <v>89</v>
      </c>
      <c r="V2" s="35">
        <f>'Рейтинговая таблица организаций'!AU4</f>
        <v>89.4</v>
      </c>
      <c r="W2" s="31">
        <f>'Рейтинговая таблица организаций'!BB4</f>
        <v>82</v>
      </c>
      <c r="X2" s="31">
        <f>'Рейтинговая таблица организаций'!BC4</f>
        <v>93</v>
      </c>
      <c r="Y2" s="31">
        <f>'Рейтинговая таблица организаций'!BD4</f>
        <v>96</v>
      </c>
      <c r="Z2" s="35">
        <f>'Рейтинговая таблица организаций'!BE4</f>
        <v>91.2</v>
      </c>
      <c r="AA2" s="36">
        <f>'Рейтинговая таблица организаций'!BF4</f>
        <v>86.679999999999993</v>
      </c>
    </row>
    <row r="3" spans="1:27" x14ac:dyDescent="0.25">
      <c r="A3" s="33">
        <f>'бланки '!D7</f>
        <v>2</v>
      </c>
      <c r="B3" s="29" t="str">
        <f>'Рейтинговая таблица организаций'!B5</f>
        <v>ГКОУ РД «Свердловская СОШ Тляратинского района»</v>
      </c>
      <c r="C3" s="33">
        <f>'Рейтинговая таблица организаций'!M5</f>
        <v>100</v>
      </c>
      <c r="D3" s="33">
        <f>'Рейтинговая таблица организаций'!N5</f>
        <v>64</v>
      </c>
      <c r="E3" s="31">
        <f>'Рейтинговая таблица организаций'!Q5</f>
        <v>82</v>
      </c>
      <c r="F3" s="31">
        <f>'Рейтинговая таблица организаций'!R5</f>
        <v>90</v>
      </c>
      <c r="G3" s="31">
        <f>'Рейтинговая таблица организаций'!O5</f>
        <v>96</v>
      </c>
      <c r="H3" s="31">
        <f>'Рейтинговая таблица организаций'!P5</f>
        <v>93</v>
      </c>
      <c r="I3" s="31">
        <f>'Рейтинговая таблица организаций'!S5</f>
        <v>94</v>
      </c>
      <c r="J3" s="35">
        <f>'Рейтинговая таблица организаций'!T5</f>
        <v>89.2</v>
      </c>
      <c r="K3" s="31">
        <f>'Рейтинговая таблица организаций'!Z5</f>
        <v>100</v>
      </c>
      <c r="L3" s="31">
        <f t="shared" ref="L3:L41" si="0">N3</f>
        <v>91.5</v>
      </c>
      <c r="M3" s="31">
        <f>'Рейтинговая таблица организаций'!AB5</f>
        <v>83</v>
      </c>
      <c r="N3" s="35">
        <f>'Рейтинговая таблица организаций'!AC5</f>
        <v>91.5</v>
      </c>
      <c r="O3" s="31">
        <f>'Рейтинговая таблица организаций'!AH5</f>
        <v>0</v>
      </c>
      <c r="P3" s="32">
        <f>'Рейтинговая таблица организаций'!AI5</f>
        <v>60</v>
      </c>
      <c r="Q3" s="32">
        <f>'Рейтинговая таблица организаций'!AJ5</f>
        <v>67</v>
      </c>
      <c r="R3" s="35">
        <f>'Рейтинговая таблица организаций'!AK5</f>
        <v>44.1</v>
      </c>
      <c r="S3" s="31">
        <f>'Рейтинговая таблица организаций'!AR5</f>
        <v>96</v>
      </c>
      <c r="T3" s="31">
        <f>'Рейтинговая таблица организаций'!AS5</f>
        <v>98</v>
      </c>
      <c r="U3" s="31">
        <f>'Рейтинговая таблица организаций'!AT5</f>
        <v>97</v>
      </c>
      <c r="V3" s="35">
        <f>'Рейтинговая таблица организаций'!AU5</f>
        <v>97</v>
      </c>
      <c r="W3" s="31">
        <f>'Рейтинговая таблица организаций'!BB5</f>
        <v>91</v>
      </c>
      <c r="X3" s="31">
        <f>'Рейтинговая таблица организаций'!BC5</f>
        <v>96</v>
      </c>
      <c r="Y3" s="31">
        <f>'Рейтинговая таблица организаций'!BD5</f>
        <v>100</v>
      </c>
      <c r="Z3" s="35">
        <f>'Рейтинговая таблица организаций'!BE5</f>
        <v>96.5</v>
      </c>
      <c r="AA3" s="36">
        <f>'Рейтинговая таблица организаций'!BF5</f>
        <v>83.66</v>
      </c>
    </row>
    <row r="4" spans="1:27" x14ac:dyDescent="0.25">
      <c r="A4" s="33">
        <f>'бланки '!D8</f>
        <v>3</v>
      </c>
      <c r="B4" s="29" t="str">
        <f>'Рейтинговая таблица организаций'!B6</f>
        <v>ГКОУ РД «СОШ Ботлихского района»</v>
      </c>
      <c r="C4" s="33">
        <f>'Рейтинговая таблица организаций'!M6</f>
        <v>100</v>
      </c>
      <c r="D4" s="33">
        <f>'Рейтинговая таблица организаций'!N6</f>
        <v>100</v>
      </c>
      <c r="E4" s="31">
        <f>'Рейтинговая таблица организаций'!Q6</f>
        <v>100</v>
      </c>
      <c r="F4" s="31">
        <f>'Рейтинговая таблица организаций'!R6</f>
        <v>100</v>
      </c>
      <c r="G4" s="31">
        <f>'Рейтинговая таблица организаций'!O6</f>
        <v>98</v>
      </c>
      <c r="H4" s="31">
        <f>'Рейтинговая таблица организаций'!P6</f>
        <v>98</v>
      </c>
      <c r="I4" s="31">
        <f>'Рейтинговая таблица организаций'!S6</f>
        <v>98</v>
      </c>
      <c r="J4" s="35">
        <f>'Рейтинговая таблица организаций'!T6</f>
        <v>99.2</v>
      </c>
      <c r="K4" s="31">
        <f>'Рейтинговая таблица организаций'!Z6</f>
        <v>100</v>
      </c>
      <c r="L4" s="31">
        <f t="shared" si="0"/>
        <v>88</v>
      </c>
      <c r="M4" s="31">
        <f>'Рейтинговая таблица организаций'!AB6</f>
        <v>76</v>
      </c>
      <c r="N4" s="35">
        <f>'Рейтинговая таблица организаций'!AC6</f>
        <v>88</v>
      </c>
      <c r="O4" s="31">
        <f>'Рейтинговая таблица организаций'!AH6</f>
        <v>100</v>
      </c>
      <c r="P4" s="32">
        <f>'Рейтинговая таблица организаций'!AI6</f>
        <v>100</v>
      </c>
      <c r="Q4" s="32">
        <f>'Рейтинговая таблица организаций'!AJ6</f>
        <v>100</v>
      </c>
      <c r="R4" s="35">
        <f>'Рейтинговая таблица организаций'!AK6</f>
        <v>100</v>
      </c>
      <c r="S4" s="31">
        <f>'Рейтинговая таблица организаций'!AR6</f>
        <v>94</v>
      </c>
      <c r="T4" s="31">
        <f>'Рейтинговая таблица организаций'!AS6</f>
        <v>94</v>
      </c>
      <c r="U4" s="31">
        <f>'Рейтинговая таблица организаций'!AT6</f>
        <v>98</v>
      </c>
      <c r="V4" s="35">
        <f>'Рейтинговая таблица организаций'!AU6</f>
        <v>94.8</v>
      </c>
      <c r="W4" s="31">
        <f>'Рейтинговая таблица организаций'!BB6</f>
        <v>89</v>
      </c>
      <c r="X4" s="31">
        <f>'Рейтинговая таблица организаций'!BC6</f>
        <v>89</v>
      </c>
      <c r="Y4" s="31">
        <f>'Рейтинговая таблица организаций'!BD6</f>
        <v>91</v>
      </c>
      <c r="Z4" s="35">
        <f>'Рейтинговая таблица организаций'!BE6</f>
        <v>90</v>
      </c>
      <c r="AA4" s="36">
        <f>'Рейтинговая таблица организаций'!BF6</f>
        <v>94.4</v>
      </c>
    </row>
    <row r="5" spans="1:27" x14ac:dyDescent="0.25">
      <c r="A5" s="33">
        <f>'бланки '!D9</f>
        <v>4</v>
      </c>
      <c r="B5" s="29" t="str">
        <f>'Рейтинговая таблица организаций'!B7</f>
        <v>ГКОУ РД "Айтханская СОШ Ботлихского района"</v>
      </c>
      <c r="C5" s="33">
        <f>'Рейтинговая таблица организаций'!M7</f>
        <v>92</v>
      </c>
      <c r="D5" s="33">
        <f>'Рейтинговая таблица организаций'!N7</f>
        <v>92</v>
      </c>
      <c r="E5" s="31">
        <f>'Рейтинговая таблица организаций'!Q7</f>
        <v>92</v>
      </c>
      <c r="F5" s="31">
        <f>'Рейтинговая таблица организаций'!R7</f>
        <v>100</v>
      </c>
      <c r="G5" s="31">
        <f>'Рейтинговая таблица организаций'!O7</f>
        <v>100</v>
      </c>
      <c r="H5" s="31">
        <f>'Рейтинговая таблица организаций'!P7</f>
        <v>97</v>
      </c>
      <c r="I5" s="31">
        <f>'Рейтинговая таблица организаций'!S7</f>
        <v>98</v>
      </c>
      <c r="J5" s="35">
        <f>'Рейтинговая таблица организаций'!T7</f>
        <v>96.8</v>
      </c>
      <c r="K5" s="31">
        <f>'Рейтинговая таблица организаций'!Z7</f>
        <v>100</v>
      </c>
      <c r="L5" s="31">
        <f t="shared" si="0"/>
        <v>92.5</v>
      </c>
      <c r="M5" s="31">
        <f>'Рейтинговая таблица организаций'!AB7</f>
        <v>85</v>
      </c>
      <c r="N5" s="35">
        <f>'Рейтинговая таблица организаций'!AC7</f>
        <v>92.5</v>
      </c>
      <c r="O5" s="31">
        <f>'Рейтинговая таблица организаций'!AH7</f>
        <v>20</v>
      </c>
      <c r="P5" s="32">
        <f>'Рейтинговая таблица организаций'!AI7</f>
        <v>60</v>
      </c>
      <c r="Q5" s="32">
        <f>'Рейтинговая таблица организаций'!AJ7</f>
        <v>100</v>
      </c>
      <c r="R5" s="35">
        <f>'Рейтинговая таблица организаций'!AK7</f>
        <v>60</v>
      </c>
      <c r="S5" s="31">
        <f>'Рейтинговая таблица организаций'!AR7</f>
        <v>96</v>
      </c>
      <c r="T5" s="31">
        <f>'Рейтинговая таблица организаций'!AS7</f>
        <v>94</v>
      </c>
      <c r="U5" s="31">
        <f>'Рейтинговая таблица организаций'!AT7</f>
        <v>94</v>
      </c>
      <c r="V5" s="35">
        <f>'Рейтинговая таблица организаций'!AU7</f>
        <v>94.8</v>
      </c>
      <c r="W5" s="31">
        <f>'Рейтинговая таблица организаций'!BB7</f>
        <v>85</v>
      </c>
      <c r="X5" s="31">
        <f>'Рейтинговая таблица организаций'!BC7</f>
        <v>94</v>
      </c>
      <c r="Y5" s="31">
        <f>'Рейтинговая таблица организаций'!BD7</f>
        <v>92</v>
      </c>
      <c r="Z5" s="35">
        <f>'Рейтинговая таблица организаций'!BE7</f>
        <v>90.3</v>
      </c>
      <c r="AA5" s="36">
        <f>'Рейтинговая таблица организаций'!BF7</f>
        <v>86.88000000000001</v>
      </c>
    </row>
    <row r="6" spans="1:27" x14ac:dyDescent="0.25">
      <c r="A6" s="33">
        <f>'бланки '!D10</f>
        <v>5</v>
      </c>
      <c r="B6" s="29" t="str">
        <f>'Рейтинговая таблица организаций'!B8</f>
        <v>ГКОУ РД «Кубинская сош Лакского района»</v>
      </c>
      <c r="C6" s="33">
        <f>'Рейтинговая таблица организаций'!M8</f>
        <v>92</v>
      </c>
      <c r="D6" s="33">
        <f>'Рейтинговая таблица организаций'!N8</f>
        <v>98</v>
      </c>
      <c r="E6" s="31">
        <f>'Рейтинговая таблица организаций'!Q8</f>
        <v>95</v>
      </c>
      <c r="F6" s="31">
        <f>'Рейтинговая таблица организаций'!R8</f>
        <v>100</v>
      </c>
      <c r="G6" s="31">
        <f>'Рейтинговая таблица организаций'!O8</f>
        <v>95</v>
      </c>
      <c r="H6" s="31">
        <f>'Рейтинговая таблица организаций'!P8</f>
        <v>90</v>
      </c>
      <c r="I6" s="31">
        <f>'Рейтинговая таблица организаций'!S8</f>
        <v>92</v>
      </c>
      <c r="J6" s="35">
        <f>'Рейтинговая таблица организаций'!T8</f>
        <v>95.3</v>
      </c>
      <c r="K6" s="31">
        <f>'Рейтинговая таблица организаций'!Z8</f>
        <v>100</v>
      </c>
      <c r="L6" s="31">
        <f t="shared" si="0"/>
        <v>91</v>
      </c>
      <c r="M6" s="31">
        <f>'Рейтинговая таблица организаций'!AB8</f>
        <v>82</v>
      </c>
      <c r="N6" s="35">
        <f>'Рейтинговая таблица организаций'!AC8</f>
        <v>91</v>
      </c>
      <c r="O6" s="31">
        <f>'Рейтинговая таблица организаций'!AH8</f>
        <v>40</v>
      </c>
      <c r="P6" s="32">
        <f>'Рейтинговая таблица организаций'!AI8</f>
        <v>60</v>
      </c>
      <c r="Q6" s="32">
        <f>'Рейтинговая таблица организаций'!AJ8</f>
        <v>90</v>
      </c>
      <c r="R6" s="35">
        <f>'Рейтинговая таблица организаций'!AK8</f>
        <v>63</v>
      </c>
      <c r="S6" s="31">
        <f>'Рейтинговая таблица организаций'!AR8</f>
        <v>96</v>
      </c>
      <c r="T6" s="31">
        <f>'Рейтинговая таблица организаций'!AS8</f>
        <v>96</v>
      </c>
      <c r="U6" s="31">
        <f>'Рейтинговая таблица организаций'!AT8</f>
        <v>96</v>
      </c>
      <c r="V6" s="35">
        <f>'Рейтинговая таблица организаций'!AU8</f>
        <v>96</v>
      </c>
      <c r="W6" s="31">
        <f>'Рейтинговая таблица организаций'!BB8</f>
        <v>93</v>
      </c>
      <c r="X6" s="31">
        <f>'Рейтинговая таблица организаций'!BC8</f>
        <v>88</v>
      </c>
      <c r="Y6" s="31">
        <f>'Рейтинговая таблица организаций'!BD8</f>
        <v>93</v>
      </c>
      <c r="Z6" s="35">
        <f>'Рейтинговая таблица организаций'!BE8</f>
        <v>92</v>
      </c>
      <c r="AA6" s="36">
        <f>'Рейтинговая таблица организаций'!BF8</f>
        <v>87.460000000000008</v>
      </c>
    </row>
    <row r="7" spans="1:27" x14ac:dyDescent="0.25">
      <c r="A7" s="33">
        <f>'бланки '!D11</f>
        <v>6</v>
      </c>
      <c r="B7" s="29" t="str">
        <f>'Рейтинговая таблица организаций'!B9</f>
        <v>ГКОУ РД «Щедринская  СОШ Тляратинского района»</v>
      </c>
      <c r="C7" s="33">
        <f>'Рейтинговая таблица организаций'!M9</f>
        <v>100</v>
      </c>
      <c r="D7" s="33">
        <f>'Рейтинговая таблица организаций'!N9</f>
        <v>96</v>
      </c>
      <c r="E7" s="31">
        <f>'Рейтинговая таблица организаций'!Q9</f>
        <v>98</v>
      </c>
      <c r="F7" s="31">
        <f>'Рейтинговая таблица организаций'!R9</f>
        <v>100</v>
      </c>
      <c r="G7" s="31">
        <f>'Рейтинговая таблица организаций'!O9</f>
        <v>85</v>
      </c>
      <c r="H7" s="31">
        <f>'Рейтинговая таблица организаций'!P9</f>
        <v>90</v>
      </c>
      <c r="I7" s="31">
        <f>'Рейтинговая таблица организаций'!S9</f>
        <v>87</v>
      </c>
      <c r="J7" s="35">
        <f>'Рейтинговая таблица организаций'!T9</f>
        <v>94.2</v>
      </c>
      <c r="K7" s="31">
        <f>'Рейтинговая таблица организаций'!Z9</f>
        <v>100</v>
      </c>
      <c r="L7" s="31">
        <f t="shared" si="0"/>
        <v>96</v>
      </c>
      <c r="M7" s="31">
        <f>'Рейтинговая таблица организаций'!AB9</f>
        <v>92</v>
      </c>
      <c r="N7" s="35">
        <f>'Рейтинговая таблица организаций'!AC9</f>
        <v>96</v>
      </c>
      <c r="O7" s="31">
        <f>'Рейтинговая таблица организаций'!AH9</f>
        <v>0</v>
      </c>
      <c r="P7" s="32">
        <f>'Рейтинговая таблица организаций'!AI9</f>
        <v>60</v>
      </c>
      <c r="Q7" s="32">
        <f>'Рейтинговая таблица организаций'!AJ9</f>
        <v>83</v>
      </c>
      <c r="R7" s="35">
        <f>'Рейтинговая таблица организаций'!AK9</f>
        <v>48.9</v>
      </c>
      <c r="S7" s="31">
        <f>'Рейтинговая таблица организаций'!AR9</f>
        <v>95</v>
      </c>
      <c r="T7" s="31">
        <f>'Рейтинговая таблица организаций'!AS9</f>
        <v>90</v>
      </c>
      <c r="U7" s="31">
        <f>'Рейтинговая таблица организаций'!AT9</f>
        <v>100</v>
      </c>
      <c r="V7" s="35">
        <f>'Рейтинговая таблица организаций'!AU9</f>
        <v>94</v>
      </c>
      <c r="W7" s="31">
        <f>'Рейтинговая таблица организаций'!BB9</f>
        <v>97</v>
      </c>
      <c r="X7" s="31">
        <f>'Рейтинговая таблица организаций'!BC9</f>
        <v>97</v>
      </c>
      <c r="Y7" s="31">
        <f>'Рейтинговая таблица организаций'!BD9</f>
        <v>95</v>
      </c>
      <c r="Z7" s="35">
        <f>'Рейтинговая таблица организаций'!BE9</f>
        <v>96</v>
      </c>
      <c r="AA7" s="36">
        <f>'Рейтинговая таблица организаций'!BF9</f>
        <v>85.820000000000007</v>
      </c>
    </row>
    <row r="8" spans="1:27" x14ac:dyDescent="0.25">
      <c r="A8" s="33">
        <f>'бланки '!D12</f>
        <v>7</v>
      </c>
      <c r="B8" s="29" t="str">
        <f>'Рейтинговая таблица организаций'!B10</f>
        <v>ГКОУ РД «Новоцатанихская СОШ Унцукульского района»</v>
      </c>
      <c r="C8" s="33">
        <f>'Рейтинговая таблица организаций'!M10</f>
        <v>92</v>
      </c>
      <c r="D8" s="33">
        <f>'Рейтинговая таблица организаций'!N10</f>
        <v>76</v>
      </c>
      <c r="E8" s="31">
        <f>'Рейтинговая таблица организаций'!Q10</f>
        <v>84</v>
      </c>
      <c r="F8" s="31">
        <f>'Рейтинговая таблица организаций'!R10</f>
        <v>100</v>
      </c>
      <c r="G8" s="31">
        <f>'Рейтинговая таблица организаций'!O10</f>
        <v>76</v>
      </c>
      <c r="H8" s="31">
        <f>'Рейтинговая таблица организаций'!P10</f>
        <v>79</v>
      </c>
      <c r="I8" s="31">
        <f>'Рейтинговая таблица организаций'!S10</f>
        <v>77</v>
      </c>
      <c r="J8" s="35">
        <f>'Рейтинговая таблица организаций'!T10</f>
        <v>86</v>
      </c>
      <c r="K8" s="31">
        <f>'Рейтинговая таблица организаций'!Z10</f>
        <v>100</v>
      </c>
      <c r="L8" s="31">
        <f t="shared" si="0"/>
        <v>88</v>
      </c>
      <c r="M8" s="31">
        <f>'Рейтинговая таблица организаций'!AB10</f>
        <v>76</v>
      </c>
      <c r="N8" s="35">
        <f>'Рейтинговая таблица организаций'!AC10</f>
        <v>88</v>
      </c>
      <c r="O8" s="31">
        <f>'Рейтинговая таблица организаций'!AH10</f>
        <v>20</v>
      </c>
      <c r="P8" s="32">
        <f>'Рейтинговая таблица организаций'!AI10</f>
        <v>60</v>
      </c>
      <c r="Q8" s="32">
        <f>'Рейтинговая таблица организаций'!AJ10</f>
        <v>100</v>
      </c>
      <c r="R8" s="35">
        <f>'Рейтинговая таблица организаций'!AK10</f>
        <v>60</v>
      </c>
      <c r="S8" s="31">
        <f>'Рейтинговая таблица организаций'!AR10</f>
        <v>80</v>
      </c>
      <c r="T8" s="31">
        <f>'Рейтинговая таблица организаций'!AS10</f>
        <v>76</v>
      </c>
      <c r="U8" s="31">
        <f>'Рейтинговая таблица организаций'!AT10</f>
        <v>100</v>
      </c>
      <c r="V8" s="35">
        <f>'Рейтинговая таблица организаций'!AU10</f>
        <v>82.4</v>
      </c>
      <c r="W8" s="31">
        <f>'Рейтинговая таблица организаций'!BB10</f>
        <v>76</v>
      </c>
      <c r="X8" s="31">
        <f>'Рейтинговая таблица организаций'!BC10</f>
        <v>76</v>
      </c>
      <c r="Y8" s="31">
        <f>'Рейтинговая таблица организаций'!BD10</f>
        <v>76</v>
      </c>
      <c r="Z8" s="35">
        <f>'Рейтинговая таблица организаций'!BE10</f>
        <v>76</v>
      </c>
      <c r="AA8" s="36">
        <f>'Рейтинговая таблица организаций'!BF10</f>
        <v>78.47999999999999</v>
      </c>
    </row>
    <row r="9" spans="1:27" x14ac:dyDescent="0.25">
      <c r="A9" s="33">
        <f>'бланки '!D13</f>
        <v>8</v>
      </c>
      <c r="B9" s="29" t="str">
        <f>'Рейтинговая таблица организаций'!B11</f>
        <v>ГКОУ РД «Ибрагимотарская  СОШ Тляратинского района»</v>
      </c>
      <c r="C9" s="33">
        <f>'Рейтинговая таблица организаций'!M11</f>
        <v>100</v>
      </c>
      <c r="D9" s="33">
        <f>'Рейтинговая таблица организаций'!N11</f>
        <v>97</v>
      </c>
      <c r="E9" s="31">
        <f>'Рейтинговая таблица организаций'!Q11</f>
        <v>98</v>
      </c>
      <c r="F9" s="31">
        <f>'Рейтинговая таблица организаций'!R11</f>
        <v>100</v>
      </c>
      <c r="G9" s="31">
        <f>'Рейтинговая таблица организаций'!O11</f>
        <v>97</v>
      </c>
      <c r="H9" s="31">
        <f>'Рейтинговая таблица организаций'!P11</f>
        <v>100</v>
      </c>
      <c r="I9" s="31">
        <f>'Рейтинговая таблица организаций'!S11</f>
        <v>98</v>
      </c>
      <c r="J9" s="35">
        <f>'Рейтинговая таблица организаций'!T11</f>
        <v>98.6</v>
      </c>
      <c r="K9" s="31">
        <f>'Рейтинговая таблица организаций'!Z11</f>
        <v>100</v>
      </c>
      <c r="L9" s="31">
        <f t="shared" si="0"/>
        <v>87</v>
      </c>
      <c r="M9" s="31">
        <f>'Рейтинговая таблица организаций'!AB11</f>
        <v>74</v>
      </c>
      <c r="N9" s="35">
        <f>'Рейтинговая таблица организаций'!AC11</f>
        <v>87</v>
      </c>
      <c r="O9" s="31">
        <f>'Рейтинговая таблица организаций'!AH11</f>
        <v>60</v>
      </c>
      <c r="P9" s="32">
        <f>'Рейтинговая таблица организаций'!AI11</f>
        <v>60</v>
      </c>
      <c r="Q9" s="32">
        <f>'Рейтинговая таблица организаций'!AJ11</f>
        <v>80</v>
      </c>
      <c r="R9" s="35">
        <f>'Рейтинговая таблица организаций'!AK11</f>
        <v>66</v>
      </c>
      <c r="S9" s="31">
        <f>'Рейтинговая таблица организаций'!AR11</f>
        <v>87</v>
      </c>
      <c r="T9" s="31">
        <f>'Рейтинговая таблица организаций'!AS11</f>
        <v>83</v>
      </c>
      <c r="U9" s="31">
        <f>'Рейтинговая таблица организаций'!AT11</f>
        <v>83</v>
      </c>
      <c r="V9" s="35">
        <f>'Рейтинговая таблица организаций'!AU11</f>
        <v>84.6</v>
      </c>
      <c r="W9" s="31">
        <f>'Рейтинговая таблица организаций'!BB11</f>
        <v>80</v>
      </c>
      <c r="X9" s="31">
        <f>'Рейтинговая таблица организаций'!BC11</f>
        <v>87</v>
      </c>
      <c r="Y9" s="31">
        <f>'Рейтинговая таблица организаций'!BD11</f>
        <v>89</v>
      </c>
      <c r="Z9" s="35">
        <f>'Рейтинговая таблица организаций'!BE11</f>
        <v>85.9</v>
      </c>
      <c r="AA9" s="36">
        <f>'Рейтинговая таблица организаций'!BF11</f>
        <v>84.42</v>
      </c>
    </row>
    <row r="10" spans="1:27" x14ac:dyDescent="0.25">
      <c r="A10" s="33">
        <f>'бланки '!D14</f>
        <v>9</v>
      </c>
      <c r="B10" s="29" t="str">
        <f>'Рейтинговая таблица организаций'!B12</f>
        <v>ГКОУ РД «Туршунайская ООШ Казбековского района»</v>
      </c>
      <c r="C10" s="33">
        <f>'Рейтинговая таблица организаций'!M12</f>
        <v>100</v>
      </c>
      <c r="D10" s="33">
        <f>'Рейтинговая таблица организаций'!N12</f>
        <v>92</v>
      </c>
      <c r="E10" s="31">
        <f>'Рейтинговая таблица организаций'!Q12</f>
        <v>96</v>
      </c>
      <c r="F10" s="31">
        <f>'Рейтинговая таблица организаций'!R12</f>
        <v>100</v>
      </c>
      <c r="G10" s="31">
        <f>'Рейтинговая таблица организаций'!O12</f>
        <v>100</v>
      </c>
      <c r="H10" s="31">
        <f>'Рейтинговая таблица организаций'!P12</f>
        <v>85</v>
      </c>
      <c r="I10" s="31">
        <f>'Рейтинговая таблица организаций'!S12</f>
        <v>92</v>
      </c>
      <c r="J10" s="35">
        <f>'Рейтинговая таблица организаций'!T12</f>
        <v>95.6</v>
      </c>
      <c r="K10" s="31">
        <f>'Рейтинговая таблица организаций'!Z12</f>
        <v>100</v>
      </c>
      <c r="L10" s="31">
        <f t="shared" si="0"/>
        <v>87.5</v>
      </c>
      <c r="M10" s="31">
        <f>'Рейтинговая таблица организаций'!AB12</f>
        <v>75</v>
      </c>
      <c r="N10" s="35">
        <f>'Рейтинговая таблица организаций'!AC12</f>
        <v>87.5</v>
      </c>
      <c r="O10" s="31">
        <f>'Рейтинговая таблица организаций'!AH12</f>
        <v>40</v>
      </c>
      <c r="P10" s="32">
        <f>'Рейтинговая таблица организаций'!AI12</f>
        <v>60</v>
      </c>
      <c r="Q10" s="32">
        <f>'Рейтинговая таблица организаций'!AJ12</f>
        <v>100</v>
      </c>
      <c r="R10" s="35">
        <f>'Рейтинговая таблица организаций'!AK12</f>
        <v>66</v>
      </c>
      <c r="S10" s="31">
        <f>'Рейтинговая таблица организаций'!AR12</f>
        <v>87</v>
      </c>
      <c r="T10" s="31">
        <f>'Рейтинговая таблица организаций'!AS12</f>
        <v>94</v>
      </c>
      <c r="U10" s="31">
        <f>'Рейтинговая таблица организаций'!AT12</f>
        <v>100</v>
      </c>
      <c r="V10" s="35">
        <f>'Рейтинговая таблица организаций'!AU12</f>
        <v>92.4</v>
      </c>
      <c r="W10" s="31">
        <f>'Рейтинговая таблица организаций'!BB12</f>
        <v>94</v>
      </c>
      <c r="X10" s="31">
        <f>'Рейтинговая таблица организаций'!BC12</f>
        <v>100</v>
      </c>
      <c r="Y10" s="31">
        <f>'Рейтинговая таблица организаций'!BD12</f>
        <v>100</v>
      </c>
      <c r="Z10" s="35">
        <f>'Рейтинговая таблица организаций'!BE12</f>
        <v>98.2</v>
      </c>
      <c r="AA10" s="36">
        <f>'Рейтинговая таблица организаций'!BF12</f>
        <v>87.94</v>
      </c>
    </row>
    <row r="11" spans="1:27" x14ac:dyDescent="0.25">
      <c r="A11" s="33">
        <f>'бланки '!D15</f>
        <v>10</v>
      </c>
      <c r="B11" s="29" t="str">
        <f>'Рейтинговая таблица организаций'!B13</f>
        <v>ГКОУ РД «Аркидинская СОШ Хунзахского района»</v>
      </c>
      <c r="C11" s="33">
        <f>'Рейтинговая таблица организаций'!M13</f>
        <v>92</v>
      </c>
      <c r="D11" s="33">
        <f>'Рейтинговая таблица организаций'!N13</f>
        <v>100</v>
      </c>
      <c r="E11" s="31">
        <f>'Рейтинговая таблица организаций'!Q13</f>
        <v>96</v>
      </c>
      <c r="F11" s="31">
        <f>'Рейтинговая таблица организаций'!R13</f>
        <v>100</v>
      </c>
      <c r="G11" s="31">
        <f>'Рейтинговая таблица организаций'!O13</f>
        <v>94</v>
      </c>
      <c r="H11" s="31">
        <f>'Рейтинговая таблица организаций'!P13</f>
        <v>97</v>
      </c>
      <c r="I11" s="31">
        <f>'Рейтинговая таблица организаций'!S13</f>
        <v>95</v>
      </c>
      <c r="J11" s="35">
        <f>'Рейтинговая таблица организаций'!T13</f>
        <v>96.8</v>
      </c>
      <c r="K11" s="31">
        <f>'Рейтинговая таблица организаций'!Z13</f>
        <v>100</v>
      </c>
      <c r="L11" s="31">
        <f t="shared" si="0"/>
        <v>93.5</v>
      </c>
      <c r="M11" s="31">
        <f>'Рейтинговая таблица организаций'!AB13</f>
        <v>87</v>
      </c>
      <c r="N11" s="35">
        <f>'Рейтинговая таблица организаций'!AC13</f>
        <v>93.5</v>
      </c>
      <c r="O11" s="31">
        <f>'Рейтинговая таблица организаций'!AH13</f>
        <v>40</v>
      </c>
      <c r="P11" s="32">
        <f>'Рейтинговая таблица организаций'!AI13</f>
        <v>100</v>
      </c>
      <c r="Q11" s="32">
        <f>'Рейтинговая таблица организаций'!AJ13</f>
        <v>100</v>
      </c>
      <c r="R11" s="35">
        <f>'Рейтинговая таблица организаций'!AK13</f>
        <v>82</v>
      </c>
      <c r="S11" s="31">
        <f>'Рейтинговая таблица организаций'!AR13</f>
        <v>87</v>
      </c>
      <c r="T11" s="31">
        <f>'Рейтинговая таблица организаций'!AS13</f>
        <v>92</v>
      </c>
      <c r="U11" s="31">
        <f>'Рейтинговая таблица организаций'!AT13</f>
        <v>94</v>
      </c>
      <c r="V11" s="35">
        <f>'Рейтинговая таблица организаций'!AU13</f>
        <v>90.4</v>
      </c>
      <c r="W11" s="31">
        <f>'Рейтинговая таблица организаций'!BB13</f>
        <v>85</v>
      </c>
      <c r="X11" s="31">
        <f>'Рейтинговая таблица организаций'!BC13</f>
        <v>92</v>
      </c>
      <c r="Y11" s="31">
        <f>'Рейтинговая таблица организаций'!BD13</f>
        <v>92</v>
      </c>
      <c r="Z11" s="35">
        <f>'Рейтинговая таблица организаций'!BE13</f>
        <v>89.9</v>
      </c>
      <c r="AA11" s="36">
        <f>'Рейтинговая таблица организаций'!BF13</f>
        <v>90.52000000000001</v>
      </c>
    </row>
    <row r="12" spans="1:27" x14ac:dyDescent="0.25">
      <c r="A12" s="33">
        <f>'бланки '!D16</f>
        <v>11</v>
      </c>
      <c r="B12" s="29" t="str">
        <f>'Рейтинговая таблица организаций'!B14</f>
        <v>ГКОУ РД «Новохуштадинская СОШ Цумадинского района»</v>
      </c>
      <c r="C12" s="33">
        <f>'Рейтинговая таблица организаций'!M14</f>
        <v>100</v>
      </c>
      <c r="D12" s="33">
        <f>'Рейтинговая таблица организаций'!N14</f>
        <v>100</v>
      </c>
      <c r="E12" s="31">
        <f>'Рейтинговая таблица организаций'!Q14</f>
        <v>100</v>
      </c>
      <c r="F12" s="31">
        <f>'Рейтинговая таблица организаций'!R14</f>
        <v>100</v>
      </c>
      <c r="G12" s="31">
        <f>'Рейтинговая таблица организаций'!O14</f>
        <v>98</v>
      </c>
      <c r="H12" s="31">
        <f>'Рейтинговая таблица организаций'!P14</f>
        <v>97</v>
      </c>
      <c r="I12" s="31">
        <f>'Рейтинговая таблица организаций'!S14</f>
        <v>97</v>
      </c>
      <c r="J12" s="35">
        <f>'Рейтинговая таблица организаций'!T14</f>
        <v>98.8</v>
      </c>
      <c r="K12" s="31">
        <f>'Рейтинговая таблица организаций'!Z14</f>
        <v>100</v>
      </c>
      <c r="L12" s="31">
        <f t="shared" si="0"/>
        <v>97.5</v>
      </c>
      <c r="M12" s="31">
        <f>'Рейтинговая таблица организаций'!AB14</f>
        <v>95</v>
      </c>
      <c r="N12" s="35">
        <f>'Рейтинговая таблица организаций'!AC14</f>
        <v>97.5</v>
      </c>
      <c r="O12" s="31">
        <f>'Рейтинговая таблица организаций'!AH14</f>
        <v>60</v>
      </c>
      <c r="P12" s="32">
        <f>'Рейтинговая таблица организаций'!AI14</f>
        <v>100</v>
      </c>
      <c r="Q12" s="32">
        <f>'Рейтинговая таблица организаций'!AJ14</f>
        <v>100</v>
      </c>
      <c r="R12" s="35">
        <f>'Рейтинговая таблица организаций'!AK14</f>
        <v>88</v>
      </c>
      <c r="S12" s="31">
        <f>'Рейтинговая таблица организаций'!AR14</f>
        <v>98</v>
      </c>
      <c r="T12" s="31">
        <f>'Рейтинговая таблица организаций'!AS14</f>
        <v>98</v>
      </c>
      <c r="U12" s="31">
        <f>'Рейтинговая таблица организаций'!AT14</f>
        <v>100</v>
      </c>
      <c r="V12" s="35">
        <f>'Рейтинговая таблица организаций'!AU14</f>
        <v>98.4</v>
      </c>
      <c r="W12" s="31">
        <f>'Рейтинговая таблица организаций'!BB14</f>
        <v>95</v>
      </c>
      <c r="X12" s="31">
        <f>'Рейтинговая таблица организаций'!BC14</f>
        <v>95</v>
      </c>
      <c r="Y12" s="31">
        <f>'Рейтинговая таблица организаций'!BD14</f>
        <v>98</v>
      </c>
      <c r="Z12" s="35">
        <f>'Рейтинговая таблица организаций'!BE14</f>
        <v>96.5</v>
      </c>
      <c r="AA12" s="36">
        <f>'Рейтинговая таблица организаций'!BF14</f>
        <v>95.84</v>
      </c>
    </row>
    <row r="13" spans="1:27" x14ac:dyDescent="0.25">
      <c r="A13" s="33">
        <f>'бланки '!D17</f>
        <v>12</v>
      </c>
      <c r="B13" s="29" t="str">
        <f>'Рейтинговая таблица организаций'!B15</f>
        <v>ГКОУ РД  « Нанибиканская  СОШ  Гумбетовского района»</v>
      </c>
      <c r="C13" s="33">
        <f>'Рейтинговая таблица организаций'!M15</f>
        <v>92</v>
      </c>
      <c r="D13" s="33">
        <f>'Рейтинговая таблица организаций'!N15</f>
        <v>98</v>
      </c>
      <c r="E13" s="31">
        <f>'Рейтинговая таблица организаций'!Q15</f>
        <v>95</v>
      </c>
      <c r="F13" s="31">
        <f>'Рейтинговая таблица организаций'!R15</f>
        <v>100</v>
      </c>
      <c r="G13" s="31">
        <f>'Рейтинговая таблица организаций'!O15</f>
        <v>100</v>
      </c>
      <c r="H13" s="31">
        <f>'Рейтинговая таблица организаций'!P15</f>
        <v>95</v>
      </c>
      <c r="I13" s="31">
        <f>'Рейтинговая таблица организаций'!S15</f>
        <v>97</v>
      </c>
      <c r="J13" s="35">
        <f>'Рейтинговая таблица организаций'!T15</f>
        <v>97.3</v>
      </c>
      <c r="K13" s="31">
        <f>'Рейтинговая таблица организаций'!Z15</f>
        <v>100</v>
      </c>
      <c r="L13" s="31">
        <f t="shared" si="0"/>
        <v>92.5</v>
      </c>
      <c r="M13" s="31">
        <f>'Рейтинговая таблица организаций'!AB15</f>
        <v>85</v>
      </c>
      <c r="N13" s="35">
        <f>'Рейтинговая таблица организаций'!AC15</f>
        <v>92.5</v>
      </c>
      <c r="O13" s="31">
        <f>'Рейтинговая таблица организаций'!AH15</f>
        <v>80</v>
      </c>
      <c r="P13" s="32">
        <f>'Рейтинговая таблица организаций'!AI15</f>
        <v>100</v>
      </c>
      <c r="Q13" s="32">
        <f>'Рейтинговая таблица организаций'!AJ15</f>
        <v>100</v>
      </c>
      <c r="R13" s="35">
        <f>'Рейтинговая таблица организаций'!AK15</f>
        <v>94</v>
      </c>
      <c r="S13" s="31">
        <f>'Рейтинговая таблица организаций'!AR15</f>
        <v>85</v>
      </c>
      <c r="T13" s="31">
        <f>'Рейтинговая таблица организаций'!AS15</f>
        <v>85</v>
      </c>
      <c r="U13" s="31">
        <f>'Рейтинговая таблица организаций'!AT15</f>
        <v>96</v>
      </c>
      <c r="V13" s="35">
        <f>'Рейтинговая таблица организаций'!AU15</f>
        <v>87.2</v>
      </c>
      <c r="W13" s="31">
        <f>'Рейтинговая таблица организаций'!BB15</f>
        <v>81</v>
      </c>
      <c r="X13" s="31">
        <f>'Рейтинговая таблица организаций'!BC15</f>
        <v>81</v>
      </c>
      <c r="Y13" s="31">
        <f>'Рейтинговая таблица организаций'!BD15</f>
        <v>85</v>
      </c>
      <c r="Z13" s="35">
        <f>'Рейтинговая таблица организаций'!BE15</f>
        <v>83</v>
      </c>
      <c r="AA13" s="36">
        <f>'Рейтинговая таблица организаций'!BF15</f>
        <v>90.8</v>
      </c>
    </row>
    <row r="14" spans="1:27" x14ac:dyDescent="0.25">
      <c r="A14" s="33">
        <f>'бланки '!D18</f>
        <v>13</v>
      </c>
      <c r="B14" s="29" t="str">
        <f>'Рейтинговая таблица организаций'!B16</f>
        <v>ГКОУ РД «Львовская НОШ Акушинского  района»</v>
      </c>
      <c r="C14" s="33">
        <f>'Рейтинговая таблица организаций'!M16</f>
        <v>92</v>
      </c>
      <c r="D14" s="33">
        <f>'Рейтинговая таблица организаций'!N16</f>
        <v>98</v>
      </c>
      <c r="E14" s="31">
        <f>'Рейтинговая таблица организаций'!Q16</f>
        <v>95</v>
      </c>
      <c r="F14" s="31">
        <f>'Рейтинговая таблица организаций'!R16</f>
        <v>100</v>
      </c>
      <c r="G14" s="31">
        <f>'Рейтинговая таблица организаций'!O16</f>
        <v>100</v>
      </c>
      <c r="H14" s="31">
        <f>'Рейтинговая таблица организаций'!P16</f>
        <v>80</v>
      </c>
      <c r="I14" s="31">
        <f>'Рейтинговая таблица организаций'!S16</f>
        <v>90</v>
      </c>
      <c r="J14" s="35">
        <f>'Рейтинговая таблица организаций'!T16</f>
        <v>94.5</v>
      </c>
      <c r="K14" s="31">
        <f>'Рейтинговая таблица организаций'!Z16</f>
        <v>100</v>
      </c>
      <c r="L14" s="31">
        <f t="shared" si="0"/>
        <v>91.5</v>
      </c>
      <c r="M14" s="31">
        <f>'Рейтинговая таблица организаций'!AB16</f>
        <v>83</v>
      </c>
      <c r="N14" s="35">
        <f>'Рейтинговая таблица организаций'!AC16</f>
        <v>91.5</v>
      </c>
      <c r="O14" s="31">
        <f>'Рейтинговая таблица организаций'!AH16</f>
        <v>0</v>
      </c>
      <c r="P14" s="32">
        <f>'Рейтинговая таблица организаций'!AI16</f>
        <v>60</v>
      </c>
      <c r="Q14" s="32">
        <f>'Рейтинговая таблица организаций'!AJ16</f>
        <v>100</v>
      </c>
      <c r="R14" s="35">
        <f>'Рейтинговая таблица организаций'!AK16</f>
        <v>54</v>
      </c>
      <c r="S14" s="31">
        <f>'Рейтинговая таблица организаций'!AR16</f>
        <v>83</v>
      </c>
      <c r="T14" s="31">
        <f>'Рейтинговая таблица организаций'!AS16</f>
        <v>83</v>
      </c>
      <c r="U14" s="31">
        <f>'Рейтинговая таблица организаций'!AT16</f>
        <v>100</v>
      </c>
      <c r="V14" s="35">
        <f>'Рейтинговая таблица организаций'!AU16</f>
        <v>86.4</v>
      </c>
      <c r="W14" s="31">
        <f>'Рейтинговая таблица организаций'!BB16</f>
        <v>83</v>
      </c>
      <c r="X14" s="31">
        <f>'Рейтинговая таблица организаций'!BC16</f>
        <v>83</v>
      </c>
      <c r="Y14" s="31">
        <f>'Рейтинговая таблица организаций'!BD16</f>
        <v>83</v>
      </c>
      <c r="Z14" s="35">
        <f>'Рейтинговая таблица организаций'!BE16</f>
        <v>83</v>
      </c>
      <c r="AA14" s="36">
        <f>'Рейтинговая таблица организаций'!BF16</f>
        <v>81.88</v>
      </c>
    </row>
    <row r="15" spans="1:27" x14ac:dyDescent="0.25">
      <c r="A15" s="33">
        <f>'бланки '!D19</f>
        <v>14</v>
      </c>
      <c r="B15" s="29" t="str">
        <f>'Рейтинговая таблица организаций'!B17</f>
        <v>ГКОУ РД «Шангодинско-Шитлибская СОШ Гунибского района»</v>
      </c>
      <c r="C15" s="33">
        <f>'Рейтинговая таблица организаций'!M17</f>
        <v>92</v>
      </c>
      <c r="D15" s="33">
        <f>'Рейтинговая таблица организаций'!N17</f>
        <v>94</v>
      </c>
      <c r="E15" s="31">
        <f>'Рейтинговая таблица организаций'!Q17</f>
        <v>93</v>
      </c>
      <c r="F15" s="31">
        <f>'Рейтинговая таблица организаций'!R17</f>
        <v>100</v>
      </c>
      <c r="G15" s="31">
        <f>'Рейтинговая таблица организаций'!O17</f>
        <v>100</v>
      </c>
      <c r="H15" s="31">
        <f>'Рейтинговая таблица организаций'!P17</f>
        <v>84</v>
      </c>
      <c r="I15" s="31">
        <f>'Рейтинговая таблица организаций'!S17</f>
        <v>92</v>
      </c>
      <c r="J15" s="35">
        <f>'Рейтинговая таблица организаций'!T17</f>
        <v>94.7</v>
      </c>
      <c r="K15" s="31">
        <f>'Рейтинговая таблица организаций'!Z17</f>
        <v>100</v>
      </c>
      <c r="L15" s="31">
        <f t="shared" si="0"/>
        <v>100</v>
      </c>
      <c r="M15" s="31">
        <f>'Рейтинговая таблица организаций'!AB17</f>
        <v>100</v>
      </c>
      <c r="N15" s="35">
        <f>'Рейтинговая таблица организаций'!AC17</f>
        <v>100</v>
      </c>
      <c r="O15" s="31">
        <f>'Рейтинговая таблица организаций'!AH17</f>
        <v>60</v>
      </c>
      <c r="P15" s="32">
        <f>'Рейтинговая таблица организаций'!AI17</f>
        <v>60</v>
      </c>
      <c r="Q15" s="32">
        <f>'Рейтинговая таблица организаций'!AJ17</f>
        <v>100</v>
      </c>
      <c r="R15" s="35">
        <f>'Рейтинговая таблица организаций'!AK17</f>
        <v>72</v>
      </c>
      <c r="S15" s="31">
        <f>'Рейтинговая таблица организаций'!AR17</f>
        <v>100</v>
      </c>
      <c r="T15" s="31">
        <f>'Рейтинговая таблица организаций'!AS17</f>
        <v>100</v>
      </c>
      <c r="U15" s="31">
        <f>'Рейтинговая таблица организаций'!AT17</f>
        <v>100</v>
      </c>
      <c r="V15" s="35">
        <f>'Рейтинговая таблица организаций'!AU17</f>
        <v>100</v>
      </c>
      <c r="W15" s="31">
        <f>'Рейтинговая таблица организаций'!BB17</f>
        <v>100</v>
      </c>
      <c r="X15" s="31">
        <f>'Рейтинговая таблица организаций'!BC17</f>
        <v>100</v>
      </c>
      <c r="Y15" s="31">
        <f>'Рейтинговая таблица организаций'!BD17</f>
        <v>100</v>
      </c>
      <c r="Z15" s="35">
        <f>'Рейтинговая таблица организаций'!BE17</f>
        <v>100</v>
      </c>
      <c r="AA15" s="36">
        <f>'Рейтинговая таблица организаций'!BF17</f>
        <v>93.34</v>
      </c>
    </row>
    <row r="16" spans="1:27" x14ac:dyDescent="0.25">
      <c r="A16" s="33">
        <f>'бланки '!D20</f>
        <v>15</v>
      </c>
      <c r="B16" s="29" t="str">
        <f>'Рейтинговая таблица организаций'!B18</f>
        <v>ГКОУ РД «Нарышская ООШ  Гумбетовского района»</v>
      </c>
      <c r="C16" s="33">
        <f>'Рейтинговая таблица организаций'!M18</f>
        <v>92</v>
      </c>
      <c r="D16" s="33">
        <f>'Рейтинговая таблица организаций'!N18</f>
        <v>94</v>
      </c>
      <c r="E16" s="31">
        <f>'Рейтинговая таблица организаций'!Q18</f>
        <v>93</v>
      </c>
      <c r="F16" s="31">
        <f>'Рейтинговая таблица организаций'!R18</f>
        <v>100</v>
      </c>
      <c r="G16" s="31">
        <f>'Рейтинговая таблица организаций'!O18</f>
        <v>100</v>
      </c>
      <c r="H16" s="31">
        <f>'Рейтинговая таблица организаций'!P18</f>
        <v>94</v>
      </c>
      <c r="I16" s="31">
        <f>'Рейтинговая таблица организаций'!S18</f>
        <v>97</v>
      </c>
      <c r="J16" s="35">
        <f>'Рейтинговая таблица организаций'!T18</f>
        <v>96.7</v>
      </c>
      <c r="K16" s="31">
        <f>'Рейтинговая таблица организаций'!Z18</f>
        <v>100</v>
      </c>
      <c r="L16" s="31">
        <f t="shared" si="0"/>
        <v>95</v>
      </c>
      <c r="M16" s="31">
        <f>'Рейтинговая таблица организаций'!AB18</f>
        <v>90</v>
      </c>
      <c r="N16" s="35">
        <f>'Рейтинговая таблица организаций'!AC18</f>
        <v>95</v>
      </c>
      <c r="O16" s="31">
        <f>'Рейтинговая таблица организаций'!AH18</f>
        <v>0</v>
      </c>
      <c r="P16" s="32">
        <f>'Рейтинговая таблица организаций'!AI18</f>
        <v>60</v>
      </c>
      <c r="Q16" s="32">
        <f>'Рейтинговая таблица организаций'!AJ18</f>
        <v>100</v>
      </c>
      <c r="R16" s="35">
        <f>'Рейтинговая таблица организаций'!AK18</f>
        <v>54</v>
      </c>
      <c r="S16" s="31">
        <f>'Рейтинговая таблица организаций'!AR18</f>
        <v>100</v>
      </c>
      <c r="T16" s="31">
        <f>'Рейтинговая таблица организаций'!AS18</f>
        <v>100</v>
      </c>
      <c r="U16" s="31">
        <f>'Рейтинговая таблица организаций'!AT18</f>
        <v>100</v>
      </c>
      <c r="V16" s="35">
        <f>'Рейтинговая таблица организаций'!AU18</f>
        <v>100</v>
      </c>
      <c r="W16" s="31">
        <f>'Рейтинговая таблица организаций'!BB18</f>
        <v>95</v>
      </c>
      <c r="X16" s="31">
        <f>'Рейтинговая таблица организаций'!BC18</f>
        <v>100</v>
      </c>
      <c r="Y16" s="31">
        <f>'Рейтинговая таблица организаций'!BD18</f>
        <v>100</v>
      </c>
      <c r="Z16" s="35">
        <f>'Рейтинговая таблица организаций'!BE18</f>
        <v>98.5</v>
      </c>
      <c r="AA16" s="36">
        <f>'Рейтинговая таблица организаций'!BF18</f>
        <v>88.84</v>
      </c>
    </row>
    <row r="17" spans="1:27" x14ac:dyDescent="0.25">
      <c r="A17" s="33">
        <f>'бланки '!D21</f>
        <v>16</v>
      </c>
      <c r="B17" s="29" t="str">
        <f>'Рейтинговая таблица организаций'!B19</f>
        <v>ГКОУ РД «Ургулайская ООШ Цумадинского района»</v>
      </c>
      <c r="C17" s="33">
        <f>'Рейтинговая таблица организаций'!M19</f>
        <v>92</v>
      </c>
      <c r="D17" s="33">
        <f>'Рейтинговая таблица организаций'!N19</f>
        <v>96</v>
      </c>
      <c r="E17" s="31">
        <f>'Рейтинговая таблица организаций'!Q19</f>
        <v>94</v>
      </c>
      <c r="F17" s="31">
        <f>'Рейтинговая таблица организаций'!R19</f>
        <v>100</v>
      </c>
      <c r="G17" s="31">
        <f>'Рейтинговая таблица организаций'!O19</f>
        <v>94</v>
      </c>
      <c r="H17" s="31">
        <f>'Рейтинговая таблица организаций'!P19</f>
        <v>100</v>
      </c>
      <c r="I17" s="31">
        <f>'Рейтинговая таблица организаций'!S19</f>
        <v>97</v>
      </c>
      <c r="J17" s="35">
        <f>'Рейтинговая таблица организаций'!T19</f>
        <v>97</v>
      </c>
      <c r="K17" s="31">
        <f>'Рейтинговая таблица организаций'!Z19</f>
        <v>100</v>
      </c>
      <c r="L17" s="31">
        <f t="shared" si="0"/>
        <v>97</v>
      </c>
      <c r="M17" s="31">
        <f>'Рейтинговая таблица организаций'!AB19</f>
        <v>94</v>
      </c>
      <c r="N17" s="35">
        <f>'Рейтинговая таблица организаций'!AC19</f>
        <v>97</v>
      </c>
      <c r="O17" s="31">
        <f>'Рейтинговая таблица организаций'!AH19</f>
        <v>0</v>
      </c>
      <c r="P17" s="32">
        <f>'Рейтинговая таблица организаций'!AI19</f>
        <v>60</v>
      </c>
      <c r="Q17" s="32">
        <f>'Рейтинговая таблица организаций'!AJ19</f>
        <v>100</v>
      </c>
      <c r="R17" s="35">
        <f>'Рейтинговая таблица организаций'!AK19</f>
        <v>54</v>
      </c>
      <c r="S17" s="31">
        <f>'Рейтинговая таблица организаций'!AR19</f>
        <v>94</v>
      </c>
      <c r="T17" s="31">
        <f>'Рейтинговая таблица организаций'!AS19</f>
        <v>94</v>
      </c>
      <c r="U17" s="31">
        <f>'Рейтинговая таблица организаций'!AT19</f>
        <v>94</v>
      </c>
      <c r="V17" s="35">
        <f>'Рейтинговая таблица организаций'!AU19</f>
        <v>94</v>
      </c>
      <c r="W17" s="31">
        <f>'Рейтинговая таблица организаций'!BB19</f>
        <v>94</v>
      </c>
      <c r="X17" s="31">
        <f>'Рейтинговая таблица организаций'!BC19</f>
        <v>94</v>
      </c>
      <c r="Y17" s="31">
        <f>'Рейтинговая таблица организаций'!BD19</f>
        <v>100</v>
      </c>
      <c r="Z17" s="35">
        <f>'Рейтинговая таблица организаций'!BE19</f>
        <v>97</v>
      </c>
      <c r="AA17" s="36">
        <f>'Рейтинговая таблица организаций'!BF19</f>
        <v>87.8</v>
      </c>
    </row>
    <row r="18" spans="1:27" x14ac:dyDescent="0.25">
      <c r="A18" s="33">
        <f>'бланки '!D22</f>
        <v>17</v>
      </c>
      <c r="B18" s="29" t="str">
        <f>'Рейтинговая таблица организаций'!B20</f>
        <v>ГКОУ РД «Ретлобская   СОШ Цунтинского  района»</v>
      </c>
      <c r="C18" s="33">
        <f>'Рейтинговая таблица организаций'!M20</f>
        <v>100</v>
      </c>
      <c r="D18" s="33">
        <f>'Рейтинговая таблица организаций'!N20</f>
        <v>96</v>
      </c>
      <c r="E18" s="31">
        <f>'Рейтинговая таблица организаций'!Q20</f>
        <v>98</v>
      </c>
      <c r="F18" s="31">
        <f>'Рейтинговая таблица организаций'!R20</f>
        <v>100</v>
      </c>
      <c r="G18" s="31">
        <f>'Рейтинговая таблица организаций'!O20</f>
        <v>98</v>
      </c>
      <c r="H18" s="31">
        <f>'Рейтинговая таблица организаций'!P20</f>
        <v>100</v>
      </c>
      <c r="I18" s="31">
        <f>'Рейтинговая таблица организаций'!S20</f>
        <v>99</v>
      </c>
      <c r="J18" s="35">
        <f>'Рейтинговая таблица организаций'!T20</f>
        <v>99</v>
      </c>
      <c r="K18" s="31">
        <f>'Рейтинговая таблица организаций'!Z20</f>
        <v>100</v>
      </c>
      <c r="L18" s="31">
        <f t="shared" si="0"/>
        <v>99</v>
      </c>
      <c r="M18" s="31">
        <f>'Рейтинговая таблица организаций'!AB20</f>
        <v>98</v>
      </c>
      <c r="N18" s="35">
        <f>'Рейтинговая таблица организаций'!AC20</f>
        <v>99</v>
      </c>
      <c r="O18" s="31">
        <f>'Рейтинговая таблица организаций'!AH20</f>
        <v>40</v>
      </c>
      <c r="P18" s="32">
        <f>'Рейтинговая таблица организаций'!AI20</f>
        <v>60</v>
      </c>
      <c r="Q18" s="32">
        <f>'Рейтинговая таблица организаций'!AJ20</f>
        <v>100</v>
      </c>
      <c r="R18" s="35">
        <f>'Рейтинговая таблица организаций'!AK20</f>
        <v>66</v>
      </c>
      <c r="S18" s="31">
        <f>'Рейтинговая таблица организаций'!AR20</f>
        <v>91</v>
      </c>
      <c r="T18" s="31">
        <f>'Рейтинговая таблица организаций'!AS20</f>
        <v>98</v>
      </c>
      <c r="U18" s="31">
        <f>'Рейтинговая таблица организаций'!AT20</f>
        <v>93</v>
      </c>
      <c r="V18" s="35">
        <f>'Рейтинговая таблица организаций'!AU20</f>
        <v>94.2</v>
      </c>
      <c r="W18" s="31">
        <f>'Рейтинговая таблица организаций'!BB20</f>
        <v>96</v>
      </c>
      <c r="X18" s="31">
        <f>'Рейтинговая таблица организаций'!BC20</f>
        <v>98</v>
      </c>
      <c r="Y18" s="31">
        <f>'Рейтинговая таблица организаций'!BD20</f>
        <v>91</v>
      </c>
      <c r="Z18" s="35">
        <f>'Рейтинговая таблица организаций'!BE20</f>
        <v>93.9</v>
      </c>
      <c r="AA18" s="36">
        <f>'Рейтинговая таблица организаций'!BF20</f>
        <v>90.42</v>
      </c>
    </row>
    <row r="19" spans="1:27" x14ac:dyDescent="0.25">
      <c r="A19" s="33">
        <f>'бланки '!D23</f>
        <v>18</v>
      </c>
      <c r="B19" s="29" t="str">
        <f>'Рейтинговая таблица организаций'!B21</f>
        <v>ГКОУ РД «ООШ Ботлихского района»</v>
      </c>
      <c r="C19" s="33">
        <f>'Рейтинговая таблица организаций'!M21</f>
        <v>100</v>
      </c>
      <c r="D19" s="33">
        <f>'Рейтинговая таблица организаций'!N21</f>
        <v>72</v>
      </c>
      <c r="E19" s="31">
        <f>'Рейтинговая таблица организаций'!Q21</f>
        <v>86</v>
      </c>
      <c r="F19" s="31">
        <f>'Рейтинговая таблица организаций'!R21</f>
        <v>100</v>
      </c>
      <c r="G19" s="31">
        <f>'Рейтинговая таблица организаций'!O21</f>
        <v>87</v>
      </c>
      <c r="H19" s="31">
        <f>'Рейтинговая таблица организаций'!P21</f>
        <v>77</v>
      </c>
      <c r="I19" s="31">
        <f>'Рейтинговая таблица организаций'!S21</f>
        <v>82</v>
      </c>
      <c r="J19" s="35">
        <f>'Рейтинговая таблица организаций'!T21</f>
        <v>88.6</v>
      </c>
      <c r="K19" s="31">
        <f>'Рейтинговая таблица организаций'!Z21</f>
        <v>100</v>
      </c>
      <c r="L19" s="31">
        <f t="shared" si="0"/>
        <v>88</v>
      </c>
      <c r="M19" s="31">
        <f>'Рейтинговая таблица организаций'!AB21</f>
        <v>76</v>
      </c>
      <c r="N19" s="35">
        <f>'Рейтинговая таблица организаций'!AC21</f>
        <v>88</v>
      </c>
      <c r="O19" s="31">
        <f>'Рейтинговая таблица организаций'!AH21</f>
        <v>0</v>
      </c>
      <c r="P19" s="32">
        <f>'Рейтинговая таблица организаций'!AI21</f>
        <v>60</v>
      </c>
      <c r="Q19" s="32">
        <f>'Рейтинговая таблица организаций'!AJ21</f>
        <v>67</v>
      </c>
      <c r="R19" s="35">
        <f>'Рейтинговая таблица организаций'!AK21</f>
        <v>44.1</v>
      </c>
      <c r="S19" s="31">
        <f>'Рейтинговая таблица организаций'!AR21</f>
        <v>76</v>
      </c>
      <c r="T19" s="31">
        <f>'Рейтинговая таблица организаций'!AS21</f>
        <v>76</v>
      </c>
      <c r="U19" s="31">
        <f>'Рейтинговая таблица организаций'!AT21</f>
        <v>76</v>
      </c>
      <c r="V19" s="35">
        <f>'Рейтинговая таблица организаций'!AU21</f>
        <v>76</v>
      </c>
      <c r="W19" s="31">
        <f>'Рейтинговая таблица организаций'!BB21</f>
        <v>76</v>
      </c>
      <c r="X19" s="31">
        <f>'Рейтинговая таблица организаций'!BC21</f>
        <v>76</v>
      </c>
      <c r="Y19" s="31">
        <f>'Рейтинговая таблица организаций'!BD21</f>
        <v>76</v>
      </c>
      <c r="Z19" s="35">
        <f>'Рейтинговая таблица организаций'!BE21</f>
        <v>76</v>
      </c>
      <c r="AA19" s="36">
        <f>'Рейтинговая таблица организаций'!BF21</f>
        <v>74.539999999999992</v>
      </c>
    </row>
    <row r="20" spans="1:27" x14ac:dyDescent="0.25">
      <c r="A20" s="33">
        <f>'бланки '!D24</f>
        <v>19</v>
      </c>
      <c r="B20" s="29" t="str">
        <f>'Рейтинговая таблица организаций'!B22</f>
        <v>ГКОУ РД «Новоурадинская  СОШ Шамильского  района».  Им.С.Х.Асиятилова</v>
      </c>
      <c r="C20" s="33">
        <f>'Рейтинговая таблица организаций'!M22</f>
        <v>92</v>
      </c>
      <c r="D20" s="33">
        <f>'Рейтинговая таблица организаций'!N22</f>
        <v>94</v>
      </c>
      <c r="E20" s="31">
        <f>'Рейтинговая таблица организаций'!Q22</f>
        <v>93</v>
      </c>
      <c r="F20" s="31">
        <f>'Рейтинговая таблица организаций'!R22</f>
        <v>100</v>
      </c>
      <c r="G20" s="31">
        <f>'Рейтинговая таблица организаций'!O22</f>
        <v>98</v>
      </c>
      <c r="H20" s="31">
        <f>'Рейтинговая таблица организаций'!P22</f>
        <v>100</v>
      </c>
      <c r="I20" s="31">
        <f>'Рейтинговая таблица организаций'!S22</f>
        <v>99</v>
      </c>
      <c r="J20" s="35">
        <f>'Рейтинговая таблица организаций'!T22</f>
        <v>97.5</v>
      </c>
      <c r="K20" s="31">
        <f>'Рейтинговая таблица организаций'!Z22</f>
        <v>100</v>
      </c>
      <c r="L20" s="31">
        <f t="shared" si="0"/>
        <v>94</v>
      </c>
      <c r="M20" s="31">
        <f>'Рейтинговая таблица организаций'!AB22</f>
        <v>88</v>
      </c>
      <c r="N20" s="35">
        <f>'Рейтинговая таблица организаций'!AC22</f>
        <v>94</v>
      </c>
      <c r="O20" s="31">
        <f>'Рейтинговая таблица организаций'!AH22</f>
        <v>40</v>
      </c>
      <c r="P20" s="32">
        <f>'Рейтинговая таблица организаций'!AI22</f>
        <v>60</v>
      </c>
      <c r="Q20" s="32">
        <f>'Рейтинговая таблица организаций'!AJ22</f>
        <v>100</v>
      </c>
      <c r="R20" s="35">
        <f>'Рейтинговая таблица организаций'!AK22</f>
        <v>66</v>
      </c>
      <c r="S20" s="31">
        <f>'Рейтинговая таблица организаций'!AR22</f>
        <v>89</v>
      </c>
      <c r="T20" s="31">
        <f>'Рейтинговая таблица организаций'!AS22</f>
        <v>86</v>
      </c>
      <c r="U20" s="31">
        <f>'Рейтинговая таблица организаций'!AT22</f>
        <v>100</v>
      </c>
      <c r="V20" s="35">
        <f>'Рейтинговая таблица организаций'!AU22</f>
        <v>90</v>
      </c>
      <c r="W20" s="31">
        <f>'Рейтинговая таблица организаций'!BB22</f>
        <v>89</v>
      </c>
      <c r="X20" s="31">
        <f>'Рейтинговая таблица организаций'!BC22</f>
        <v>88</v>
      </c>
      <c r="Y20" s="31">
        <f>'Рейтинговая таблица организаций'!BD22</f>
        <v>88</v>
      </c>
      <c r="Z20" s="35">
        <f>'Рейтинговая таблица организаций'!BE22</f>
        <v>88.3</v>
      </c>
      <c r="AA20" s="36">
        <f>'Рейтинговая таблица организаций'!BF22</f>
        <v>87.16</v>
      </c>
    </row>
    <row r="21" spans="1:27" x14ac:dyDescent="0.25">
      <c r="A21" s="33">
        <f>'бланки '!D25</f>
        <v>20</v>
      </c>
      <c r="B21" s="29" t="str">
        <f>'Рейтинговая таблица организаций'!B23</f>
        <v>ГКОУ РД «Нагуратлинская СОШ Гунибского района»</v>
      </c>
      <c r="C21" s="33">
        <f>'Рейтинговая таблица организаций'!M23</f>
        <v>100</v>
      </c>
      <c r="D21" s="33">
        <f>'Рейтинговая таблица организаций'!N23</f>
        <v>91</v>
      </c>
      <c r="E21" s="31">
        <f>'Рейтинговая таблица организаций'!Q23</f>
        <v>95</v>
      </c>
      <c r="F21" s="31">
        <f>'Рейтинговая таблица организаций'!R23</f>
        <v>100</v>
      </c>
      <c r="G21" s="31">
        <f>'Рейтинговая таблица организаций'!O23</f>
        <v>96</v>
      </c>
      <c r="H21" s="31">
        <f>'Рейтинговая таблица организаций'!P23</f>
        <v>91</v>
      </c>
      <c r="I21" s="31">
        <f>'Рейтинговая таблица организаций'!S23</f>
        <v>93</v>
      </c>
      <c r="J21" s="35">
        <f>'Рейтинговая таблица организаций'!T23</f>
        <v>95.7</v>
      </c>
      <c r="K21" s="31">
        <f>'Рейтинговая таблица организаций'!Z23</f>
        <v>100</v>
      </c>
      <c r="L21" s="31">
        <f t="shared" si="0"/>
        <v>87.5</v>
      </c>
      <c r="M21" s="31">
        <f>'Рейтинговая таблица организаций'!AB23</f>
        <v>75</v>
      </c>
      <c r="N21" s="35">
        <f>'Рейтинговая таблица организаций'!AC23</f>
        <v>87.5</v>
      </c>
      <c r="O21" s="31">
        <f>'Рейтинговая таблица организаций'!AH23</f>
        <v>0</v>
      </c>
      <c r="P21" s="32">
        <f>'Рейтинговая таблица организаций'!AI23</f>
        <v>60</v>
      </c>
      <c r="Q21" s="32">
        <f>'Рейтинговая таблица организаций'!AJ23</f>
        <v>67</v>
      </c>
      <c r="R21" s="35">
        <f>'Рейтинговая таблица организаций'!AK23</f>
        <v>44.1</v>
      </c>
      <c r="S21" s="31">
        <f>'Рейтинговая таблица организаций'!AR23</f>
        <v>84</v>
      </c>
      <c r="T21" s="31">
        <f>'Рейтинговая таблица организаций'!AS23</f>
        <v>91</v>
      </c>
      <c r="U21" s="31">
        <f>'Рейтинговая таблица организаций'!AT23</f>
        <v>96</v>
      </c>
      <c r="V21" s="35">
        <f>'Рейтинговая таблица организаций'!AU23</f>
        <v>89.2</v>
      </c>
      <c r="W21" s="31">
        <f>'Рейтинговая таблица организаций'!BB23</f>
        <v>81</v>
      </c>
      <c r="X21" s="31">
        <f>'Рейтинговая таблица организаций'!BC23</f>
        <v>84</v>
      </c>
      <c r="Y21" s="31">
        <f>'Рейтинговая таблица организаций'!BD23</f>
        <v>84</v>
      </c>
      <c r="Z21" s="35">
        <f>'Рейтинговая таблица организаций'!BE23</f>
        <v>83.1</v>
      </c>
      <c r="AA21" s="36">
        <f>'Рейтинговая таблица организаций'!BF23</f>
        <v>79.92</v>
      </c>
    </row>
    <row r="22" spans="1:27" x14ac:dyDescent="0.25">
      <c r="A22" s="33">
        <f>'бланки '!D26</f>
        <v>21</v>
      </c>
      <c r="B22" s="29" t="str">
        <f>'Рейтинговая таблица организаций'!B24</f>
        <v>ГКОУ РД «Сафаралинская СОШ Гунибского района»</v>
      </c>
      <c r="C22" s="33">
        <f>'Рейтинговая таблица организаций'!M24</f>
        <v>100</v>
      </c>
      <c r="D22" s="33">
        <f>'Рейтинговая таблица организаций'!N24</f>
        <v>94</v>
      </c>
      <c r="E22" s="31">
        <f>'Рейтинговая таблица организаций'!Q24</f>
        <v>97</v>
      </c>
      <c r="F22" s="31">
        <f>'Рейтинговая таблица организаций'!R24</f>
        <v>100</v>
      </c>
      <c r="G22" s="31">
        <f>'Рейтинговая таблица организаций'!O24</f>
        <v>100</v>
      </c>
      <c r="H22" s="31">
        <f>'Рейтинговая таблица организаций'!P24</f>
        <v>100</v>
      </c>
      <c r="I22" s="31">
        <f>'Рейтинговая таблица организаций'!S24</f>
        <v>100</v>
      </c>
      <c r="J22" s="35">
        <f>'Рейтинговая таблица организаций'!T24</f>
        <v>99.1</v>
      </c>
      <c r="K22" s="31">
        <f>'Рейтинговая таблица организаций'!Z24</f>
        <v>100</v>
      </c>
      <c r="L22" s="31">
        <f t="shared" si="0"/>
        <v>97.5</v>
      </c>
      <c r="M22" s="31">
        <f>'Рейтинговая таблица организаций'!AB24</f>
        <v>95</v>
      </c>
      <c r="N22" s="35">
        <f>'Рейтинговая таблица организаций'!AC24</f>
        <v>97.5</v>
      </c>
      <c r="O22" s="31">
        <f>'Рейтинговая таблица организаций'!AH24</f>
        <v>0</v>
      </c>
      <c r="P22" s="32">
        <f>'Рейтинговая таблица организаций'!AI24</f>
        <v>60</v>
      </c>
      <c r="Q22" s="32">
        <f>'Рейтинговая таблица организаций'!AJ24</f>
        <v>79</v>
      </c>
      <c r="R22" s="35">
        <f>'Рейтинговая таблица организаций'!AK24</f>
        <v>47.7</v>
      </c>
      <c r="S22" s="31">
        <f>'Рейтинговая таблица организаций'!AR24</f>
        <v>91</v>
      </c>
      <c r="T22" s="31">
        <f>'Рейтинговая таблица организаций'!AS24</f>
        <v>100</v>
      </c>
      <c r="U22" s="31">
        <f>'Рейтинговая таблица организаций'!AT24</f>
        <v>93</v>
      </c>
      <c r="V22" s="35">
        <f>'Рейтинговая таблица организаций'!AU24</f>
        <v>95</v>
      </c>
      <c r="W22" s="31">
        <f>'Рейтинговая таблица организаций'!BB24</f>
        <v>91</v>
      </c>
      <c r="X22" s="31">
        <f>'Рейтинговая таблица организаций'!BC24</f>
        <v>93</v>
      </c>
      <c r="Y22" s="31">
        <f>'Рейтинговая таблица организаций'!BD24</f>
        <v>98</v>
      </c>
      <c r="Z22" s="35">
        <f>'Рейтинговая таблица организаций'!BE24</f>
        <v>94.9</v>
      </c>
      <c r="AA22" s="36">
        <f>'Рейтинговая таблица организаций'!BF24</f>
        <v>86.84</v>
      </c>
    </row>
    <row r="23" spans="1:27" x14ac:dyDescent="0.25">
      <c r="A23" s="33">
        <f>'бланки '!D27</f>
        <v>22</v>
      </c>
      <c r="B23" s="29" t="str">
        <f>'Рейтинговая таблица организаций'!B25</f>
        <v>ГКОУ РД «Уллубиевская СОШ Гунибского района»</v>
      </c>
      <c r="C23" s="33">
        <f>'Рейтинговая таблица организаций'!M25</f>
        <v>92</v>
      </c>
      <c r="D23" s="33">
        <f>'Рейтинговая таблица организаций'!N25</f>
        <v>91</v>
      </c>
      <c r="E23" s="31">
        <f>'Рейтинговая таблица организаций'!Q25</f>
        <v>91</v>
      </c>
      <c r="F23" s="31">
        <f>'Рейтинговая таблица организаций'!R25</f>
        <v>100</v>
      </c>
      <c r="G23" s="31">
        <f>'Рейтинговая таблица организаций'!O25</f>
        <v>100</v>
      </c>
      <c r="H23" s="31">
        <f>'Рейтинговая таблица организаций'!P25</f>
        <v>100</v>
      </c>
      <c r="I23" s="31">
        <f>'Рейтинговая таблица организаций'!S25</f>
        <v>100</v>
      </c>
      <c r="J23" s="35">
        <f>'Рейтинговая таблица организаций'!T25</f>
        <v>97.3</v>
      </c>
      <c r="K23" s="31">
        <f>'Рейтинговая таблица организаций'!Z25</f>
        <v>100</v>
      </c>
      <c r="L23" s="31">
        <f t="shared" si="0"/>
        <v>99</v>
      </c>
      <c r="M23" s="31">
        <f>'Рейтинговая таблица организаций'!AB25</f>
        <v>98</v>
      </c>
      <c r="N23" s="35">
        <f>'Рейтинговая таблица организаций'!AC25</f>
        <v>99</v>
      </c>
      <c r="O23" s="31">
        <f>'Рейтинговая таблица организаций'!AH25</f>
        <v>40</v>
      </c>
      <c r="P23" s="32">
        <f>'Рейтинговая таблица организаций'!AI25</f>
        <v>60</v>
      </c>
      <c r="Q23" s="32">
        <f>'Рейтинговая таблица организаций'!AJ25</f>
        <v>100</v>
      </c>
      <c r="R23" s="35">
        <f>'Рейтинговая таблица организаций'!AK25</f>
        <v>66</v>
      </c>
      <c r="S23" s="31">
        <f>'Рейтинговая таблица организаций'!AR25</f>
        <v>100</v>
      </c>
      <c r="T23" s="31">
        <f>'Рейтинговая таблица организаций'!AS25</f>
        <v>100</v>
      </c>
      <c r="U23" s="31">
        <f>'Рейтинговая таблица организаций'!AT25</f>
        <v>100</v>
      </c>
      <c r="V23" s="35">
        <f>'Рейтинговая таблица организаций'!AU25</f>
        <v>100</v>
      </c>
      <c r="W23" s="31">
        <f>'Рейтинговая таблица организаций'!BB25</f>
        <v>100</v>
      </c>
      <c r="X23" s="31">
        <f>'Рейтинговая таблица организаций'!BC25</f>
        <v>100</v>
      </c>
      <c r="Y23" s="31">
        <f>'Рейтинговая таблица организаций'!BD25</f>
        <v>100</v>
      </c>
      <c r="Z23" s="35">
        <f>'Рейтинговая таблица организаций'!BE25</f>
        <v>100</v>
      </c>
      <c r="AA23" s="36">
        <f>'Рейтинговая таблица организаций'!BF25</f>
        <v>92.460000000000008</v>
      </c>
    </row>
    <row r="24" spans="1:27" x14ac:dyDescent="0.25">
      <c r="A24" s="33">
        <f>'бланки '!D28</f>
        <v>23</v>
      </c>
      <c r="B24" s="29" t="str">
        <f>'Рейтинговая таблица организаций'!B26</f>
        <v>ГКОУ РД «Карашинская СОШ Лакского района»</v>
      </c>
      <c r="C24" s="33">
        <f>'Рейтинговая таблица организаций'!M26</f>
        <v>92</v>
      </c>
      <c r="D24" s="33">
        <f>'Рейтинговая таблица организаций'!N26</f>
        <v>94</v>
      </c>
      <c r="E24" s="31">
        <f>'Рейтинговая таблица организаций'!Q26</f>
        <v>93</v>
      </c>
      <c r="F24" s="31">
        <f>'Рейтинговая таблица организаций'!R26</f>
        <v>100</v>
      </c>
      <c r="G24" s="31">
        <f>'Рейтинговая таблица организаций'!O26</f>
        <v>100</v>
      </c>
      <c r="H24" s="31">
        <f>'Рейтинговая таблица организаций'!P26</f>
        <v>94</v>
      </c>
      <c r="I24" s="31">
        <f>'Рейтинговая таблица организаций'!S26</f>
        <v>97</v>
      </c>
      <c r="J24" s="35">
        <f>'Рейтинговая таблица организаций'!T26</f>
        <v>96.7</v>
      </c>
      <c r="K24" s="31">
        <f>'Рейтинговая таблица организаций'!Z26</f>
        <v>100</v>
      </c>
      <c r="L24" s="31">
        <f t="shared" si="0"/>
        <v>89</v>
      </c>
      <c r="M24" s="31">
        <f>'Рейтинговая таблица организаций'!AB26</f>
        <v>78</v>
      </c>
      <c r="N24" s="35">
        <f>'Рейтинговая таблица организаций'!AC26</f>
        <v>89</v>
      </c>
      <c r="O24" s="31">
        <f>'Рейтинговая таблица организаций'!AH26</f>
        <v>20</v>
      </c>
      <c r="P24" s="32">
        <f>'Рейтинговая таблица организаций'!AI26</f>
        <v>60</v>
      </c>
      <c r="Q24" s="32">
        <f>'Рейтинговая таблица организаций'!AJ26</f>
        <v>75</v>
      </c>
      <c r="R24" s="35">
        <f>'Рейтинговая таблица организаций'!AK26</f>
        <v>52.5</v>
      </c>
      <c r="S24" s="31">
        <f>'Рейтинговая таблица организаций'!AR26</f>
        <v>92</v>
      </c>
      <c r="T24" s="31">
        <f>'Рейтинговая таблица организаций'!AS26</f>
        <v>97</v>
      </c>
      <c r="U24" s="31">
        <f>'Рейтинговая таблица организаций'!AT26</f>
        <v>91</v>
      </c>
      <c r="V24" s="35">
        <f>'Рейтинговая таблица организаций'!AU26</f>
        <v>93.8</v>
      </c>
      <c r="W24" s="31">
        <f>'Рейтинговая таблица организаций'!BB26</f>
        <v>83</v>
      </c>
      <c r="X24" s="31">
        <f>'Рейтинговая таблица организаций'!BC26</f>
        <v>83</v>
      </c>
      <c r="Y24" s="31">
        <f>'Рейтинговая таблица организаций'!BD26</f>
        <v>89</v>
      </c>
      <c r="Z24" s="35">
        <f>'Рейтинговая таблица организаций'!BE26</f>
        <v>86</v>
      </c>
      <c r="AA24" s="36">
        <f>'Рейтинговая таблица организаций'!BF26</f>
        <v>83.6</v>
      </c>
    </row>
    <row r="25" spans="1:27" x14ac:dyDescent="0.25">
      <c r="A25" s="33">
        <f>'бланки '!D29</f>
        <v>24</v>
      </c>
      <c r="B25" s="29" t="str">
        <f>'Рейтинговая таблица организаций'!B27</f>
        <v>ГКОУ РД «Шавинская СОШ Цумадинского района»</v>
      </c>
      <c r="C25" s="33">
        <f>'Рейтинговая таблица организаций'!M27</f>
        <v>100</v>
      </c>
      <c r="D25" s="33">
        <f>'Рейтинговая таблица организаций'!N27</f>
        <v>96</v>
      </c>
      <c r="E25" s="31">
        <f>'Рейтинговая таблица организаций'!Q27</f>
        <v>98</v>
      </c>
      <c r="F25" s="31">
        <f>'Рейтинговая таблица организаций'!R27</f>
        <v>100</v>
      </c>
      <c r="G25" s="31">
        <f>'Рейтинговая таблица организаций'!O27</f>
        <v>94</v>
      </c>
      <c r="H25" s="31">
        <f>'Рейтинговая таблица организаций'!P27</f>
        <v>94</v>
      </c>
      <c r="I25" s="31">
        <f>'Рейтинговая таблица организаций'!S27</f>
        <v>94</v>
      </c>
      <c r="J25" s="35">
        <f>'Рейтинговая таблица организаций'!T27</f>
        <v>97</v>
      </c>
      <c r="K25" s="31">
        <f>'Рейтинговая таблица организаций'!Z27</f>
        <v>100</v>
      </c>
      <c r="L25" s="31">
        <f t="shared" si="0"/>
        <v>95</v>
      </c>
      <c r="M25" s="31">
        <f>'Рейтинговая таблица организаций'!AB27</f>
        <v>90</v>
      </c>
      <c r="N25" s="35">
        <f>'Рейтинговая таблица организаций'!AC27</f>
        <v>95</v>
      </c>
      <c r="O25" s="31">
        <f>'Рейтинговая таблица организаций'!AH27</f>
        <v>40</v>
      </c>
      <c r="P25" s="32">
        <f>'Рейтинговая таблица организаций'!AI27</f>
        <v>60</v>
      </c>
      <c r="Q25" s="32">
        <f>'Рейтинговая таблица организаций'!AJ27</f>
        <v>92</v>
      </c>
      <c r="R25" s="35">
        <f>'Рейтинговая таблица организаций'!AK27</f>
        <v>63.6</v>
      </c>
      <c r="S25" s="31">
        <f>'Рейтинговая таблица организаций'!AR27</f>
        <v>94</v>
      </c>
      <c r="T25" s="31">
        <f>'Рейтинговая таблица организаций'!AS27</f>
        <v>91</v>
      </c>
      <c r="U25" s="31">
        <f>'Рейтинговая таблица организаций'!AT27</f>
        <v>96</v>
      </c>
      <c r="V25" s="35">
        <f>'Рейтинговая таблица организаций'!AU27</f>
        <v>93.2</v>
      </c>
      <c r="W25" s="31">
        <f>'Рейтинговая таблица организаций'!BB27</f>
        <v>96</v>
      </c>
      <c r="X25" s="31">
        <f>'Рейтинговая таблица организаций'!BC27</f>
        <v>93</v>
      </c>
      <c r="Y25" s="31">
        <f>'Рейтинговая таблица организаций'!BD27</f>
        <v>93</v>
      </c>
      <c r="Z25" s="35">
        <f>'Рейтинговая таблица организаций'!BE27</f>
        <v>93.9</v>
      </c>
      <c r="AA25" s="36">
        <f>'Рейтинговая таблица организаций'!BF27</f>
        <v>88.54</v>
      </c>
    </row>
    <row r="26" spans="1:27" x14ac:dyDescent="0.25">
      <c r="A26" s="33">
        <f>'бланки '!D30</f>
        <v>25</v>
      </c>
      <c r="B26" s="29" t="str">
        <f>'Рейтинговая таблица организаций'!B28</f>
        <v>ГКОУ РД «Камбулатская СОШ  Рутульского района»</v>
      </c>
      <c r="C26" s="33">
        <f>'Рейтинговая таблица организаций'!M28</f>
        <v>100</v>
      </c>
      <c r="D26" s="33">
        <f>'Рейтинговая таблица организаций'!N28</f>
        <v>81</v>
      </c>
      <c r="E26" s="31">
        <f>'Рейтинговая таблица организаций'!Q28</f>
        <v>90</v>
      </c>
      <c r="F26" s="31">
        <f>'Рейтинговая таблица организаций'!R28</f>
        <v>100</v>
      </c>
      <c r="G26" s="31">
        <f>'Рейтинговая таблица организаций'!O28</f>
        <v>98</v>
      </c>
      <c r="H26" s="31">
        <f>'Рейтинговая таблица организаций'!P28</f>
        <v>98</v>
      </c>
      <c r="I26" s="31">
        <f>'Рейтинговая таблица организаций'!S28</f>
        <v>98</v>
      </c>
      <c r="J26" s="35">
        <f>'Рейтинговая таблица организаций'!T28</f>
        <v>96.2</v>
      </c>
      <c r="K26" s="31">
        <f>'Рейтинговая таблица организаций'!Z28</f>
        <v>100</v>
      </c>
      <c r="L26" s="31">
        <f t="shared" si="0"/>
        <v>93.5</v>
      </c>
      <c r="M26" s="31">
        <f>'Рейтинговая таблица организаций'!AB28</f>
        <v>87</v>
      </c>
      <c r="N26" s="35">
        <f>'Рейтинговая таблица организаций'!AC28</f>
        <v>93.5</v>
      </c>
      <c r="O26" s="31">
        <f>'Рейтинговая таблица организаций'!AH28</f>
        <v>20</v>
      </c>
      <c r="P26" s="32">
        <f>'Рейтинговая таблица организаций'!AI28</f>
        <v>60</v>
      </c>
      <c r="Q26" s="32">
        <f>'Рейтинговая таблица организаций'!AJ28</f>
        <v>80</v>
      </c>
      <c r="R26" s="35">
        <f>'Рейтинговая таблица организаций'!AK28</f>
        <v>54</v>
      </c>
      <c r="S26" s="31">
        <f>'Рейтинговая таблица организаций'!AR28</f>
        <v>100</v>
      </c>
      <c r="T26" s="31">
        <f>'Рейтинговая таблица организаций'!AS28</f>
        <v>100</v>
      </c>
      <c r="U26" s="31">
        <f>'Рейтинговая таблица организаций'!AT28</f>
        <v>99</v>
      </c>
      <c r="V26" s="35">
        <f>'Рейтинговая таблица организаций'!AU28</f>
        <v>99.8</v>
      </c>
      <c r="W26" s="31">
        <f>'Рейтинговая таблица организаций'!BB28</f>
        <v>99</v>
      </c>
      <c r="X26" s="31">
        <f>'Рейтинговая таблица организаций'!BC28</f>
        <v>100</v>
      </c>
      <c r="Y26" s="31">
        <f>'Рейтинговая таблица организаций'!BD28</f>
        <v>97</v>
      </c>
      <c r="Z26" s="35">
        <f>'Рейтинговая таблица организаций'!BE28</f>
        <v>98.2</v>
      </c>
      <c r="AA26" s="36">
        <f>'Рейтинговая таблица организаций'!BF28</f>
        <v>88.34</v>
      </c>
    </row>
    <row r="27" spans="1:27" x14ac:dyDescent="0.25">
      <c r="A27" s="33">
        <f>'бланки '!D31</f>
        <v>26</v>
      </c>
      <c r="B27" s="29" t="str">
        <f>'Рейтинговая таблица организаций'!B29</f>
        <v>ГКОУ РД «Новомуслахская СОШ Рутульского района»</v>
      </c>
      <c r="C27" s="33">
        <f>'Рейтинговая таблица организаций'!M29</f>
        <v>100</v>
      </c>
      <c r="D27" s="33">
        <f>'Рейтинговая таблица организаций'!N29</f>
        <v>100</v>
      </c>
      <c r="E27" s="31">
        <f>'Рейтинговая таблица организаций'!Q29</f>
        <v>100</v>
      </c>
      <c r="F27" s="31">
        <f>'Рейтинговая таблица организаций'!R29</f>
        <v>100</v>
      </c>
      <c r="G27" s="31">
        <f>'Рейтинговая таблица организаций'!O29</f>
        <v>96</v>
      </c>
      <c r="H27" s="31">
        <f>'Рейтинговая таблица организаций'!P29</f>
        <v>92</v>
      </c>
      <c r="I27" s="31">
        <f>'Рейтинговая таблица организаций'!S29</f>
        <v>94</v>
      </c>
      <c r="J27" s="35">
        <f>'Рейтинговая таблица организаций'!T29</f>
        <v>97.6</v>
      </c>
      <c r="K27" s="31">
        <f>'Рейтинговая таблица организаций'!Z29</f>
        <v>100</v>
      </c>
      <c r="L27" s="31">
        <f t="shared" si="0"/>
        <v>92</v>
      </c>
      <c r="M27" s="31">
        <f>'Рейтинговая таблица организаций'!AB29</f>
        <v>84</v>
      </c>
      <c r="N27" s="35">
        <f>'Рейтинговая таблица организаций'!AC29</f>
        <v>92</v>
      </c>
      <c r="O27" s="31">
        <f>'Рейтинговая таблица организаций'!AH29</f>
        <v>0</v>
      </c>
      <c r="P27" s="32">
        <f>'Рейтинговая таблица организаций'!AI29</f>
        <v>60</v>
      </c>
      <c r="Q27" s="32">
        <f>'Рейтинговая таблица организаций'!AJ29</f>
        <v>83</v>
      </c>
      <c r="R27" s="35">
        <f>'Рейтинговая таблица организаций'!AK29</f>
        <v>48.9</v>
      </c>
      <c r="S27" s="31">
        <f>'Рейтинговая таблица организаций'!AR29</f>
        <v>97</v>
      </c>
      <c r="T27" s="31">
        <f>'Рейтинговая таблица организаций'!AS29</f>
        <v>95</v>
      </c>
      <c r="U27" s="31">
        <f>'Рейтинговая таблица организаций'!AT29</f>
        <v>97</v>
      </c>
      <c r="V27" s="35">
        <f>'Рейтинговая таблица организаций'!AU29</f>
        <v>96.2</v>
      </c>
      <c r="W27" s="31">
        <f>'Рейтинговая таблица организаций'!BB29</f>
        <v>97</v>
      </c>
      <c r="X27" s="31">
        <f>'Рейтинговая таблица организаций'!BC29</f>
        <v>100</v>
      </c>
      <c r="Y27" s="31">
        <f>'Рейтинговая таблица организаций'!BD29</f>
        <v>100</v>
      </c>
      <c r="Z27" s="35">
        <f>'Рейтинговая таблица организаций'!BE29</f>
        <v>99.1</v>
      </c>
      <c r="AA27" s="36">
        <f>'Рейтинговая таблица организаций'!BF29</f>
        <v>86.759999999999991</v>
      </c>
    </row>
    <row r="28" spans="1:27" x14ac:dyDescent="0.25">
      <c r="A28" s="33">
        <f>'бланки '!D32</f>
        <v>27</v>
      </c>
      <c r="B28" s="29" t="str">
        <f>'Рейтинговая таблица организаций'!B30</f>
        <v>ГКОУ РД «Новомугурухская СОШ Чародинского района»</v>
      </c>
      <c r="C28" s="33">
        <f>'Рейтинговая таблица организаций'!M30</f>
        <v>100</v>
      </c>
      <c r="D28" s="33">
        <f>'Рейтинговая таблица организаций'!N30</f>
        <v>94</v>
      </c>
      <c r="E28" s="31">
        <f>'Рейтинговая таблица организаций'!Q30</f>
        <v>97</v>
      </c>
      <c r="F28" s="31">
        <f>'Рейтинговая таблица организаций'!R30</f>
        <v>100</v>
      </c>
      <c r="G28" s="31">
        <f>'Рейтинговая таблица организаций'!O30</f>
        <v>100</v>
      </c>
      <c r="H28" s="31">
        <f>'Рейтинговая таблица организаций'!P30</f>
        <v>90</v>
      </c>
      <c r="I28" s="31">
        <f>'Рейтинговая таблица организаций'!S30</f>
        <v>95</v>
      </c>
      <c r="J28" s="35">
        <f>'Рейтинговая таблица организаций'!T30</f>
        <v>97.1</v>
      </c>
      <c r="K28" s="31">
        <f>'Рейтинговая таблица организаций'!Z30</f>
        <v>100</v>
      </c>
      <c r="L28" s="31">
        <f t="shared" si="0"/>
        <v>92</v>
      </c>
      <c r="M28" s="31">
        <f>'Рейтинговая таблица организаций'!AB30</f>
        <v>84</v>
      </c>
      <c r="N28" s="35">
        <f>'Рейтинговая таблица организаций'!AC30</f>
        <v>92</v>
      </c>
      <c r="O28" s="31">
        <f>'Рейтинговая таблица организаций'!AH30</f>
        <v>80</v>
      </c>
      <c r="P28" s="32">
        <f>'Рейтинговая таблица организаций'!AI30</f>
        <v>100</v>
      </c>
      <c r="Q28" s="32">
        <f>'Рейтинговая таблица организаций'!AJ30</f>
        <v>92</v>
      </c>
      <c r="R28" s="35">
        <f>'Рейтинговая таблица организаций'!AK30</f>
        <v>91.6</v>
      </c>
      <c r="S28" s="31">
        <f>'Рейтинговая таблица организаций'!AR30</f>
        <v>89</v>
      </c>
      <c r="T28" s="31">
        <f>'Рейтинговая таблица организаций'!AS30</f>
        <v>95</v>
      </c>
      <c r="U28" s="31">
        <f>'Рейтинговая таблица организаций'!AT30</f>
        <v>90</v>
      </c>
      <c r="V28" s="35">
        <f>'Рейтинговая таблица организаций'!AU30</f>
        <v>91.6</v>
      </c>
      <c r="W28" s="31">
        <f>'Рейтинговая таблица организаций'!BB30</f>
        <v>92</v>
      </c>
      <c r="X28" s="31">
        <f>'Рейтинговая таблица организаций'!BC30</f>
        <v>92</v>
      </c>
      <c r="Y28" s="31">
        <f>'Рейтинговая таблица организаций'!BD30</f>
        <v>89</v>
      </c>
      <c r="Z28" s="35">
        <f>'Рейтинговая таблица организаций'!BE30</f>
        <v>90.5</v>
      </c>
      <c r="AA28" s="36">
        <f>'Рейтинговая таблица организаций'!BF30</f>
        <v>92.559999999999988</v>
      </c>
    </row>
    <row r="29" spans="1:27" x14ac:dyDescent="0.25">
      <c r="A29" s="33">
        <f>'бланки '!D33</f>
        <v>28</v>
      </c>
      <c r="B29" s="29" t="str">
        <f>'Рейтинговая таблица организаций'!B31</f>
        <v>ГКОУ РД «Гондокоринская ООШ Хунзахского района»</v>
      </c>
      <c r="C29" s="33">
        <f>'Рейтинговая таблица организаций'!M31</f>
        <v>92</v>
      </c>
      <c r="D29" s="33">
        <f>'Рейтинговая таблица организаций'!N31</f>
        <v>91</v>
      </c>
      <c r="E29" s="31">
        <f>'Рейтинговая таблица организаций'!Q31</f>
        <v>91</v>
      </c>
      <c r="F29" s="31">
        <f>'Рейтинговая таблица организаций'!R31</f>
        <v>100</v>
      </c>
      <c r="G29" s="31">
        <f>'Рейтинговая таблица организаций'!O31</f>
        <v>96</v>
      </c>
      <c r="H29" s="31">
        <f>'Рейтинговая таблица организаций'!P31</f>
        <v>100</v>
      </c>
      <c r="I29" s="31">
        <f>'Рейтинговая таблица организаций'!S31</f>
        <v>98</v>
      </c>
      <c r="J29" s="35">
        <f>'Рейтинговая таблица организаций'!T31</f>
        <v>96.5</v>
      </c>
      <c r="K29" s="31">
        <f>'Рейтинговая таблица организаций'!Z31</f>
        <v>100</v>
      </c>
      <c r="L29" s="31">
        <f t="shared" si="0"/>
        <v>91.5</v>
      </c>
      <c r="M29" s="31">
        <f>'Рейтинговая таблица организаций'!AB31</f>
        <v>83</v>
      </c>
      <c r="N29" s="35">
        <f>'Рейтинговая таблица организаций'!AC31</f>
        <v>91.5</v>
      </c>
      <c r="O29" s="31">
        <f>'Рейтинговая таблица организаций'!AH31</f>
        <v>60</v>
      </c>
      <c r="P29" s="32">
        <f>'Рейтинговая таблица организаций'!AI31</f>
        <v>80</v>
      </c>
      <c r="Q29" s="32">
        <f>'Рейтинговая таблица организаций'!AJ31</f>
        <v>100</v>
      </c>
      <c r="R29" s="35">
        <f>'Рейтинговая таблица организаций'!AK31</f>
        <v>80</v>
      </c>
      <c r="S29" s="31">
        <f>'Рейтинговая таблица организаций'!AR31</f>
        <v>96</v>
      </c>
      <c r="T29" s="31">
        <f>'Рейтинговая таблица организаций'!AS31</f>
        <v>96</v>
      </c>
      <c r="U29" s="31">
        <f>'Рейтинговая таблица организаций'!AT31</f>
        <v>100</v>
      </c>
      <c r="V29" s="35">
        <f>'Рейтинговая таблица организаций'!AU31</f>
        <v>96.8</v>
      </c>
      <c r="W29" s="31">
        <f>'Рейтинговая таблица организаций'!BB31</f>
        <v>96</v>
      </c>
      <c r="X29" s="31">
        <f>'Рейтинговая таблица организаций'!BC31</f>
        <v>96</v>
      </c>
      <c r="Y29" s="31">
        <f>'Рейтинговая таблица организаций'!BD31</f>
        <v>96</v>
      </c>
      <c r="Z29" s="35">
        <f>'Рейтинговая таблица организаций'!BE31</f>
        <v>96</v>
      </c>
      <c r="AA29" s="36">
        <f>'Рейтинговая таблица организаций'!BF31</f>
        <v>92.16</v>
      </c>
    </row>
    <row r="30" spans="1:27" x14ac:dyDescent="0.25">
      <c r="A30" s="33">
        <f>'бланки '!D34</f>
        <v>29</v>
      </c>
      <c r="B30" s="29" t="str">
        <f>'Рейтинговая таблица организаций'!B32</f>
        <v>ГКОУ РД «Цадахская СОШ Чародинского района»</v>
      </c>
      <c r="C30" s="33">
        <f>'Рейтинговая таблица организаций'!M32</f>
        <v>100</v>
      </c>
      <c r="D30" s="33">
        <f>'Рейтинговая таблица организаций'!N32</f>
        <v>97</v>
      </c>
      <c r="E30" s="31">
        <f>'Рейтинговая таблица организаций'!Q32</f>
        <v>98</v>
      </c>
      <c r="F30" s="31">
        <f>'Рейтинговая таблица организаций'!R32</f>
        <v>100</v>
      </c>
      <c r="G30" s="31">
        <f>'Рейтинговая таблица организаций'!O32</f>
        <v>100</v>
      </c>
      <c r="H30" s="31">
        <f>'Рейтинговая таблица организаций'!P32</f>
        <v>94</v>
      </c>
      <c r="I30" s="31">
        <f>'Рейтинговая таблица организаций'!S32</f>
        <v>97</v>
      </c>
      <c r="J30" s="35">
        <f>'Рейтинговая таблица организаций'!T32</f>
        <v>98.2</v>
      </c>
      <c r="K30" s="31">
        <f>'Рейтинговая таблица организаций'!Z32</f>
        <v>100</v>
      </c>
      <c r="L30" s="31">
        <f t="shared" si="0"/>
        <v>91</v>
      </c>
      <c r="M30" s="31">
        <f>'Рейтинговая таблица организаций'!AB32</f>
        <v>82</v>
      </c>
      <c r="N30" s="35">
        <f>'Рейтинговая таблица организаций'!AC32</f>
        <v>91</v>
      </c>
      <c r="O30" s="31">
        <f>'Рейтинговая таблица организаций'!AH32</f>
        <v>0</v>
      </c>
      <c r="P30" s="32">
        <f>'Рейтинговая таблица организаций'!AI32</f>
        <v>80</v>
      </c>
      <c r="Q30" s="32">
        <f>'Рейтинговая таблица организаций'!AJ32</f>
        <v>100</v>
      </c>
      <c r="R30" s="35">
        <f>'Рейтинговая таблица организаций'!AK32</f>
        <v>62</v>
      </c>
      <c r="S30" s="31">
        <f>'Рейтинговая таблица организаций'!AR32</f>
        <v>97</v>
      </c>
      <c r="T30" s="31">
        <f>'Рейтинговая таблица организаций'!AS32</f>
        <v>97</v>
      </c>
      <c r="U30" s="31">
        <f>'Рейтинговая таблица организаций'!AT32</f>
        <v>95</v>
      </c>
      <c r="V30" s="35">
        <f>'Рейтинговая таблица организаций'!AU32</f>
        <v>96.6</v>
      </c>
      <c r="W30" s="31">
        <f>'Рейтинговая таблица организаций'!BB32</f>
        <v>94</v>
      </c>
      <c r="X30" s="31">
        <f>'Рейтинговая таблица организаций'!BC32</f>
        <v>97</v>
      </c>
      <c r="Y30" s="31">
        <f>'Рейтинговая таблица организаций'!BD32</f>
        <v>91</v>
      </c>
      <c r="Z30" s="35">
        <f>'Рейтинговая таблица организаций'!BE32</f>
        <v>93.1</v>
      </c>
      <c r="AA30" s="36">
        <f>'Рейтинговая таблица организаций'!BF32</f>
        <v>88.179999999999993</v>
      </c>
    </row>
    <row r="31" spans="1:27" x14ac:dyDescent="0.25">
      <c r="A31" s="33">
        <f>'бланки '!D35</f>
        <v>30</v>
      </c>
      <c r="B31" s="29" t="str">
        <f>'Рейтинговая таблица организаций'!B33</f>
        <v>ГКОУ РД «Теречная ООШ Тляратинского района»</v>
      </c>
      <c r="C31" s="33">
        <f>'Рейтинговая таблица организаций'!M33</f>
        <v>100</v>
      </c>
      <c r="D31" s="33">
        <f>'Рейтинговая таблица организаций'!N33</f>
        <v>88</v>
      </c>
      <c r="E31" s="31">
        <f>'Рейтинговая таблица организаций'!Q33</f>
        <v>94</v>
      </c>
      <c r="F31" s="31">
        <f>'Рейтинговая таблица организаций'!R33</f>
        <v>100</v>
      </c>
      <c r="G31" s="31">
        <f>'Рейтинговая таблица организаций'!O33</f>
        <v>100</v>
      </c>
      <c r="H31" s="31">
        <f>'Рейтинговая таблица организаций'!P33</f>
        <v>96</v>
      </c>
      <c r="I31" s="31">
        <f>'Рейтинговая таблица организаций'!S33</f>
        <v>98</v>
      </c>
      <c r="J31" s="35">
        <f>'Рейтинговая таблица организаций'!T33</f>
        <v>97.4</v>
      </c>
      <c r="K31" s="31">
        <f>'Рейтинговая таблица организаций'!Z33</f>
        <v>100</v>
      </c>
      <c r="L31" s="31">
        <f t="shared" si="0"/>
        <v>91</v>
      </c>
      <c r="M31" s="31">
        <f>'Рейтинговая таблица организаций'!AB33</f>
        <v>82</v>
      </c>
      <c r="N31" s="35">
        <f>'Рейтинговая таблица организаций'!AC33</f>
        <v>91</v>
      </c>
      <c r="O31" s="31">
        <f>'Рейтинговая таблица организаций'!AH33</f>
        <v>80</v>
      </c>
      <c r="P31" s="32">
        <f>'Рейтинговая таблица организаций'!AI33</f>
        <v>100</v>
      </c>
      <c r="Q31" s="32">
        <f>'Рейтинговая таблица организаций'!AJ33</f>
        <v>100</v>
      </c>
      <c r="R31" s="35">
        <f>'Рейтинговая таблица организаций'!AK33</f>
        <v>94</v>
      </c>
      <c r="S31" s="31">
        <f>'Рейтинговая таблица организаций'!AR33</f>
        <v>95</v>
      </c>
      <c r="T31" s="31">
        <f>'Рейтинговая таблица организаций'!AS33</f>
        <v>100</v>
      </c>
      <c r="U31" s="31">
        <f>'Рейтинговая таблица организаций'!AT33</f>
        <v>100</v>
      </c>
      <c r="V31" s="35">
        <f>'Рейтинговая таблица организаций'!AU33</f>
        <v>98</v>
      </c>
      <c r="W31" s="31">
        <f>'Рейтинговая таблица организаций'!BB33</f>
        <v>97</v>
      </c>
      <c r="X31" s="31">
        <f>'Рейтинговая таблица организаций'!BC33</f>
        <v>97</v>
      </c>
      <c r="Y31" s="31">
        <f>'Рейтинговая таблица организаций'!BD33</f>
        <v>97</v>
      </c>
      <c r="Z31" s="35">
        <f>'Рейтинговая таблица организаций'!BE33</f>
        <v>97</v>
      </c>
      <c r="AA31" s="36">
        <f>'Рейтинговая таблица организаций'!BF33</f>
        <v>95.47999999999999</v>
      </c>
    </row>
    <row r="32" spans="1:27" x14ac:dyDescent="0.25">
      <c r="A32" s="33">
        <f>'бланки '!D36</f>
        <v>31</v>
      </c>
      <c r="B32" s="29" t="str">
        <f>'Рейтинговая таблица организаций'!B34</f>
        <v>ГКОУ РД «Цумилухская СОШ Тляратинского района»</v>
      </c>
      <c r="C32" s="33">
        <f>'Рейтинговая таблица организаций'!M34</f>
        <v>100</v>
      </c>
      <c r="D32" s="33">
        <f>'Рейтинговая таблица организаций'!N34</f>
        <v>94</v>
      </c>
      <c r="E32" s="31">
        <f>'Рейтинговая таблица организаций'!Q34</f>
        <v>97</v>
      </c>
      <c r="F32" s="31">
        <f>'Рейтинговая таблица организаций'!R34</f>
        <v>100</v>
      </c>
      <c r="G32" s="31">
        <f>'Рейтинговая таблица организаций'!O34</f>
        <v>80</v>
      </c>
      <c r="H32" s="31">
        <f>'Рейтинговая таблица организаций'!P34</f>
        <v>83</v>
      </c>
      <c r="I32" s="31">
        <f>'Рейтинговая таблица организаций'!S34</f>
        <v>81</v>
      </c>
      <c r="J32" s="35">
        <f>'Рейтинговая таблица организаций'!T34</f>
        <v>91.5</v>
      </c>
      <c r="K32" s="31">
        <f>'Рейтинговая таблица организаций'!Z34</f>
        <v>100</v>
      </c>
      <c r="L32" s="31">
        <f t="shared" si="0"/>
        <v>92</v>
      </c>
      <c r="M32" s="31">
        <f>'Рейтинговая таблица организаций'!AB34</f>
        <v>84</v>
      </c>
      <c r="N32" s="35">
        <f>'Рейтинговая таблица организаций'!AC34</f>
        <v>92</v>
      </c>
      <c r="O32" s="31">
        <f>'Рейтинговая таблица организаций'!AH34</f>
        <v>40</v>
      </c>
      <c r="P32" s="32">
        <f>'Рейтинговая таблица организаций'!AI34</f>
        <v>80</v>
      </c>
      <c r="Q32" s="32">
        <f>'Рейтинговая таблица организаций'!AJ34</f>
        <v>78</v>
      </c>
      <c r="R32" s="35">
        <f>'Рейтинговая таблица организаций'!AK34</f>
        <v>67.400000000000006</v>
      </c>
      <c r="S32" s="31">
        <f>'Рейтинговая таблица организаций'!AR34</f>
        <v>91</v>
      </c>
      <c r="T32" s="31">
        <f>'Рейтинговая таблица организаций'!AS34</f>
        <v>88</v>
      </c>
      <c r="U32" s="31">
        <f>'Рейтинговая таблица организаций'!AT34</f>
        <v>95</v>
      </c>
      <c r="V32" s="35">
        <f>'Рейтинговая таблица организаций'!AU34</f>
        <v>90.6</v>
      </c>
      <c r="W32" s="31">
        <f>'Рейтинговая таблица организаций'!BB34</f>
        <v>91</v>
      </c>
      <c r="X32" s="31">
        <f>'Рейтинговая таблица организаций'!BC34</f>
        <v>84</v>
      </c>
      <c r="Y32" s="31">
        <f>'Рейтинговая таблица организаций'!BD34</f>
        <v>86</v>
      </c>
      <c r="Z32" s="35">
        <f>'Рейтинговая таблица организаций'!BE34</f>
        <v>87.1</v>
      </c>
      <c r="AA32" s="36">
        <f>'Рейтинговая таблица организаций'!BF34</f>
        <v>85.72</v>
      </c>
    </row>
    <row r="33" spans="1:27" x14ac:dyDescent="0.25">
      <c r="A33" s="33">
        <f>'бланки '!D37</f>
        <v>32</v>
      </c>
      <c r="B33" s="29" t="str">
        <f>'Рейтинговая таблица организаций'!B35</f>
        <v>ГКОУ РД «Качалайская СОШ Цунтинского района»</v>
      </c>
      <c r="C33" s="33">
        <f>'Рейтинговая таблица организаций'!M35</f>
        <v>100</v>
      </c>
      <c r="D33" s="33">
        <f>'Рейтинговая таблица организаций'!N35</f>
        <v>97</v>
      </c>
      <c r="E33" s="31">
        <f>'Рейтинговая таблица организаций'!Q35</f>
        <v>98</v>
      </c>
      <c r="F33" s="31">
        <f>'Рейтинговая таблица организаций'!R35</f>
        <v>100</v>
      </c>
      <c r="G33" s="31">
        <f>'Рейтинговая таблица организаций'!O35</f>
        <v>91</v>
      </c>
      <c r="H33" s="31">
        <f>'Рейтинговая таблица организаций'!P35</f>
        <v>95</v>
      </c>
      <c r="I33" s="31">
        <f>'Рейтинговая таблица организаций'!S35</f>
        <v>93</v>
      </c>
      <c r="J33" s="35">
        <f>'Рейтинговая таблица организаций'!T35</f>
        <v>96.6</v>
      </c>
      <c r="K33" s="31">
        <f>'Рейтинговая таблица организаций'!Z35</f>
        <v>100</v>
      </c>
      <c r="L33" s="31">
        <f t="shared" si="0"/>
        <v>87</v>
      </c>
      <c r="M33" s="31">
        <f>'Рейтинговая таблица организаций'!AB35</f>
        <v>74</v>
      </c>
      <c r="N33" s="35">
        <f>'Рейтинговая таблица организаций'!AC35</f>
        <v>87</v>
      </c>
      <c r="O33" s="31">
        <f>'Рейтинговая таблица организаций'!AH35</f>
        <v>20</v>
      </c>
      <c r="P33" s="32">
        <f>'Рейтинговая таблица организаций'!AI35</f>
        <v>60</v>
      </c>
      <c r="Q33" s="32">
        <f>'Рейтинговая таблица организаций'!AJ35</f>
        <v>91</v>
      </c>
      <c r="R33" s="35">
        <f>'Рейтинговая таблица организаций'!AK35</f>
        <v>57.3</v>
      </c>
      <c r="S33" s="31">
        <f>'Рейтинговая таблица организаций'!AR35</f>
        <v>93</v>
      </c>
      <c r="T33" s="31">
        <f>'Рейтинговая таблица организаций'!AS35</f>
        <v>95</v>
      </c>
      <c r="U33" s="31">
        <f>'Рейтинговая таблица организаций'!AT35</f>
        <v>89</v>
      </c>
      <c r="V33" s="35">
        <f>'Рейтинговая таблица организаций'!AU35</f>
        <v>93</v>
      </c>
      <c r="W33" s="31">
        <f>'Рейтинговая таблица организаций'!BB35</f>
        <v>74</v>
      </c>
      <c r="X33" s="31">
        <f>'Рейтинговая таблица организаций'!BC35</f>
        <v>92</v>
      </c>
      <c r="Y33" s="31">
        <f>'Рейтинговая таблица организаций'!BD35</f>
        <v>81</v>
      </c>
      <c r="Z33" s="35">
        <f>'Рейтинговая таблица организаций'!BE35</f>
        <v>81.099999999999994</v>
      </c>
      <c r="AA33" s="36">
        <f>'Рейтинговая таблица организаций'!BF35</f>
        <v>83</v>
      </c>
    </row>
    <row r="34" spans="1:27" x14ac:dyDescent="0.25">
      <c r="A34" s="33">
        <f>'бланки '!D38</f>
        <v>33</v>
      </c>
      <c r="B34" s="29" t="str">
        <f>'Рейтинговая таблица организаций'!B36</f>
        <v>ГКОУ РД «Новотанусинская СОШ Хунзахского района»</v>
      </c>
      <c r="C34" s="33">
        <f>'Рейтинговая таблица организаций'!M36</f>
        <v>92</v>
      </c>
      <c r="D34" s="33">
        <f>'Рейтинговая таблица организаций'!N36</f>
        <v>85</v>
      </c>
      <c r="E34" s="31">
        <f>'Рейтинговая таблица организаций'!Q36</f>
        <v>88</v>
      </c>
      <c r="F34" s="31">
        <f>'Рейтинговая таблица организаций'!R36</f>
        <v>100</v>
      </c>
      <c r="G34" s="31">
        <f>'Рейтинговая таблица организаций'!O36</f>
        <v>100</v>
      </c>
      <c r="H34" s="31">
        <f>'Рейтинговая таблица организаций'!P36</f>
        <v>100</v>
      </c>
      <c r="I34" s="31">
        <f>'Рейтинговая таблица организаций'!S36</f>
        <v>100</v>
      </c>
      <c r="J34" s="35">
        <f>'Рейтинговая таблица организаций'!T36</f>
        <v>96.4</v>
      </c>
      <c r="K34" s="31">
        <f>'Рейтинговая таблица организаций'!Z36</f>
        <v>100</v>
      </c>
      <c r="L34" s="31">
        <f t="shared" si="0"/>
        <v>100</v>
      </c>
      <c r="M34" s="31">
        <f>'Рейтинговая таблица организаций'!AB36</f>
        <v>100</v>
      </c>
      <c r="N34" s="35">
        <f>'Рейтинговая таблица организаций'!AC36</f>
        <v>100</v>
      </c>
      <c r="O34" s="31">
        <f>'Рейтинговая таблица организаций'!AH36</f>
        <v>60</v>
      </c>
      <c r="P34" s="32">
        <f>'Рейтинговая таблица организаций'!AI36</f>
        <v>60</v>
      </c>
      <c r="Q34" s="32">
        <f>'Рейтинговая таблица организаций'!AJ36</f>
        <v>83</v>
      </c>
      <c r="R34" s="35">
        <f>'Рейтинговая таблица организаций'!AK36</f>
        <v>66.900000000000006</v>
      </c>
      <c r="S34" s="31">
        <f>'Рейтинговая таблица организаций'!AR36</f>
        <v>100</v>
      </c>
      <c r="T34" s="31">
        <f>'Рейтинговая таблица организаций'!AS36</f>
        <v>100</v>
      </c>
      <c r="U34" s="31">
        <f>'Рейтинговая таблица организаций'!AT36</f>
        <v>100</v>
      </c>
      <c r="V34" s="35">
        <f>'Рейтинговая таблица организаций'!AU36</f>
        <v>100</v>
      </c>
      <c r="W34" s="31">
        <f>'Рейтинговая таблица организаций'!BB36</f>
        <v>100</v>
      </c>
      <c r="X34" s="31">
        <f>'Рейтинговая таблица организаций'!BC36</f>
        <v>100</v>
      </c>
      <c r="Y34" s="31">
        <f>'Рейтинговая таблица организаций'!BD36</f>
        <v>100</v>
      </c>
      <c r="Z34" s="35">
        <f>'Рейтинговая таблица организаций'!BE36</f>
        <v>100</v>
      </c>
      <c r="AA34" s="36">
        <f>'Рейтинговая таблица организаций'!BF36</f>
        <v>92.66</v>
      </c>
    </row>
    <row r="35" spans="1:27" x14ac:dyDescent="0.25">
      <c r="A35" s="33">
        <f>'бланки '!D39</f>
        <v>34</v>
      </c>
      <c r="B35" s="29" t="str">
        <f>'Рейтинговая таблица организаций'!B37</f>
        <v>ГКОУ РД «Красносельская СОШ Хунзахского района»</v>
      </c>
      <c r="C35" s="33">
        <f>'Рейтинговая таблица организаций'!M37</f>
        <v>100</v>
      </c>
      <c r="D35" s="33">
        <f>'Рейтинговая таблица организаций'!N37</f>
        <v>94</v>
      </c>
      <c r="E35" s="31">
        <f>'Рейтинговая таблица организаций'!Q37</f>
        <v>97</v>
      </c>
      <c r="F35" s="31">
        <f>'Рейтинговая таблица организаций'!R37</f>
        <v>100</v>
      </c>
      <c r="G35" s="31">
        <f>'Рейтинговая таблица организаций'!O37</f>
        <v>100</v>
      </c>
      <c r="H35" s="31">
        <f>'Рейтинговая таблица организаций'!P37</f>
        <v>100</v>
      </c>
      <c r="I35" s="31">
        <f>'Рейтинговая таблица организаций'!S37</f>
        <v>100</v>
      </c>
      <c r="J35" s="35">
        <f>'Рейтинговая таблица организаций'!T37</f>
        <v>99.1</v>
      </c>
      <c r="K35" s="31">
        <f>'Рейтинговая таблица организаций'!Z37</f>
        <v>100</v>
      </c>
      <c r="L35" s="31">
        <f t="shared" si="0"/>
        <v>94.5</v>
      </c>
      <c r="M35" s="31">
        <f>'Рейтинговая таблица организаций'!AB37</f>
        <v>89</v>
      </c>
      <c r="N35" s="35">
        <f>'Рейтинговая таблица организаций'!AC37</f>
        <v>94.5</v>
      </c>
      <c r="O35" s="31">
        <f>'Рейтинговая таблица организаций'!AH37</f>
        <v>20</v>
      </c>
      <c r="P35" s="32">
        <f>'Рейтинговая таблица организаций'!AI37</f>
        <v>60</v>
      </c>
      <c r="Q35" s="32">
        <f>'Рейтинговая таблица организаций'!AJ37</f>
        <v>100</v>
      </c>
      <c r="R35" s="35">
        <f>'Рейтинговая таблица организаций'!AK37</f>
        <v>60</v>
      </c>
      <c r="S35" s="31">
        <f>'Рейтинговая таблица организаций'!AR37</f>
        <v>100</v>
      </c>
      <c r="T35" s="31">
        <f>'Рейтинговая таблица организаций'!AS37</f>
        <v>100</v>
      </c>
      <c r="U35" s="31">
        <f>'Рейтинговая таблица организаций'!AT37</f>
        <v>97</v>
      </c>
      <c r="V35" s="35">
        <f>'Рейтинговая таблица организаций'!AU37</f>
        <v>99.4</v>
      </c>
      <c r="W35" s="31">
        <f>'Рейтинговая таблица организаций'!BB37</f>
        <v>98</v>
      </c>
      <c r="X35" s="31">
        <f>'Рейтинговая таблица организаций'!BC37</f>
        <v>98</v>
      </c>
      <c r="Y35" s="31">
        <f>'Рейтинговая таблица организаций'!BD37</f>
        <v>100</v>
      </c>
      <c r="Z35" s="35">
        <f>'Рейтинговая таблица организаций'!BE37</f>
        <v>99</v>
      </c>
      <c r="AA35" s="36">
        <f>'Рейтинговая таблица организаций'!BF37</f>
        <v>90.4</v>
      </c>
    </row>
    <row r="36" spans="1:27" x14ac:dyDescent="0.25">
      <c r="A36" s="33">
        <f>'бланки '!D40</f>
        <v>35</v>
      </c>
      <c r="B36" s="29" t="str">
        <f>'Рейтинговая таблица организаций'!B38</f>
        <v>ГКОУ РД «Ахтининская СОШ Хунзахского района»</v>
      </c>
      <c r="C36" s="33">
        <f>'Рейтинговая таблица организаций'!M38</f>
        <v>92</v>
      </c>
      <c r="D36" s="33">
        <f>'Рейтинговая таблица организаций'!N38</f>
        <v>72</v>
      </c>
      <c r="E36" s="31">
        <f>'Рейтинговая таблица организаций'!Q38</f>
        <v>82</v>
      </c>
      <c r="F36" s="31">
        <f>'Рейтинговая таблица организаций'!R38</f>
        <v>100</v>
      </c>
      <c r="G36" s="31">
        <f>'Рейтинговая таблица организаций'!O38</f>
        <v>100</v>
      </c>
      <c r="H36" s="31">
        <f>'Рейтинговая таблица организаций'!P38</f>
        <v>92</v>
      </c>
      <c r="I36" s="31">
        <f>'Рейтинговая таблица организаций'!S38</f>
        <v>96</v>
      </c>
      <c r="J36" s="35">
        <f>'Рейтинговая таблица организаций'!T38</f>
        <v>93</v>
      </c>
      <c r="K36" s="31">
        <f>'Рейтинговая таблица организаций'!Z38</f>
        <v>100</v>
      </c>
      <c r="L36" s="31">
        <f t="shared" si="0"/>
        <v>88.5</v>
      </c>
      <c r="M36" s="31">
        <f>'Рейтинговая таблица организаций'!AB38</f>
        <v>77</v>
      </c>
      <c r="N36" s="35">
        <f>'Рейтинговая таблица организаций'!AC38</f>
        <v>88.5</v>
      </c>
      <c r="O36" s="31">
        <f>'Рейтинговая таблица организаций'!AH38</f>
        <v>20</v>
      </c>
      <c r="P36" s="32">
        <f>'Рейтинговая таблица организаций'!AI38</f>
        <v>60</v>
      </c>
      <c r="Q36" s="32">
        <f>'Рейтинговая таблица организаций'!AJ38</f>
        <v>83</v>
      </c>
      <c r="R36" s="35">
        <f>'Рейтинговая таблица организаций'!AK38</f>
        <v>54.9</v>
      </c>
      <c r="S36" s="31">
        <f>'Рейтинговая таблица организаций'!AR38</f>
        <v>87</v>
      </c>
      <c r="T36" s="31">
        <f>'Рейтинговая таблица организаций'!AS38</f>
        <v>97</v>
      </c>
      <c r="U36" s="31">
        <f>'Рейтинговая таблица организаций'!AT38</f>
        <v>77</v>
      </c>
      <c r="V36" s="35">
        <f>'Рейтинговая таблица организаций'!AU38</f>
        <v>89</v>
      </c>
      <c r="W36" s="31">
        <f>'Рейтинговая таблица организаций'!BB38</f>
        <v>74</v>
      </c>
      <c r="X36" s="31">
        <f>'Рейтинговая таблица организаций'!BC38</f>
        <v>74</v>
      </c>
      <c r="Y36" s="31">
        <f>'Рейтинговая таблица организаций'!BD38</f>
        <v>90</v>
      </c>
      <c r="Z36" s="35">
        <f>'Рейтинговая таблица организаций'!BE38</f>
        <v>82</v>
      </c>
      <c r="AA36" s="36">
        <f>'Рейтинговая таблица организаций'!BF38</f>
        <v>81.47999999999999</v>
      </c>
    </row>
    <row r="37" spans="1:27" x14ac:dyDescent="0.25">
      <c r="A37" s="33">
        <f>'бланки '!D41</f>
        <v>36</v>
      </c>
      <c r="B37" s="29" t="str">
        <f>'Рейтинговая таблица организаций'!B39</f>
        <v>ГКОУ РД «Самилахская  СОШ Хунзахского района»</v>
      </c>
      <c r="C37" s="33">
        <f>'Рейтинговая таблица организаций'!M39</f>
        <v>92</v>
      </c>
      <c r="D37" s="33">
        <f>'Рейтинговая таблица организаций'!N39</f>
        <v>47</v>
      </c>
      <c r="E37" s="31">
        <f>'Рейтинговая таблица организаций'!Q39</f>
        <v>69</v>
      </c>
      <c r="F37" s="31">
        <f>'Рейтинговая таблица организаций'!R39</f>
        <v>90</v>
      </c>
      <c r="G37" s="31">
        <f>'Рейтинговая таблица организаций'!O39</f>
        <v>99</v>
      </c>
      <c r="H37" s="31">
        <f>'Рейтинговая таблица организаций'!P39</f>
        <v>97</v>
      </c>
      <c r="I37" s="31">
        <f>'Рейтинговая таблица организаций'!S39</f>
        <v>98</v>
      </c>
      <c r="J37" s="35">
        <f>'Рейтинговая таблица организаций'!T39</f>
        <v>86.9</v>
      </c>
      <c r="K37" s="31">
        <f>'Рейтинговая таблица организаций'!Z39</f>
        <v>100</v>
      </c>
      <c r="L37" s="31">
        <f t="shared" si="0"/>
        <v>94</v>
      </c>
      <c r="M37" s="31">
        <f>'Рейтинговая таблица организаций'!AB39</f>
        <v>88</v>
      </c>
      <c r="N37" s="35">
        <f>'Рейтинговая таблица организаций'!AC39</f>
        <v>94</v>
      </c>
      <c r="O37" s="31">
        <f>'Рейтинговая таблица организаций'!AH39</f>
        <v>0</v>
      </c>
      <c r="P37" s="32">
        <f>'Рейтинговая таблица организаций'!AI39</f>
        <v>60</v>
      </c>
      <c r="Q37" s="32">
        <f>'Рейтинговая таблица организаций'!AJ39</f>
        <v>80</v>
      </c>
      <c r="R37" s="35">
        <f>'Рейтинговая таблица организаций'!AK39</f>
        <v>48</v>
      </c>
      <c r="S37" s="31">
        <f>'Рейтинговая таблица организаций'!AR39</f>
        <v>94</v>
      </c>
      <c r="T37" s="31">
        <f>'Рейтинговая таблица организаций'!AS39</f>
        <v>95</v>
      </c>
      <c r="U37" s="31">
        <f>'Рейтинговая таблица организаций'!AT39</f>
        <v>94</v>
      </c>
      <c r="V37" s="35">
        <f>'Рейтинговая таблица организаций'!AU39</f>
        <v>94.4</v>
      </c>
      <c r="W37" s="31">
        <f>'Рейтинговая таблица организаций'!BB39</f>
        <v>96</v>
      </c>
      <c r="X37" s="31">
        <f>'Рейтинговая таблица организаций'!BC39</f>
        <v>95</v>
      </c>
      <c r="Y37" s="31">
        <f>'Рейтинговая таблица организаций'!BD39</f>
        <v>99</v>
      </c>
      <c r="Z37" s="35">
        <f>'Рейтинговая таблица организаций'!BE39</f>
        <v>97.3</v>
      </c>
      <c r="AA37" s="36">
        <f>'Рейтинговая таблица организаций'!BF39</f>
        <v>84.12</v>
      </c>
    </row>
    <row r="38" spans="1:27" x14ac:dyDescent="0.25">
      <c r="A38" s="33">
        <f>'бланки '!D42</f>
        <v>37</v>
      </c>
      <c r="B38" s="29" t="str">
        <f>'Рейтинговая таблица организаций'!B40</f>
        <v>ГКОУ РД «Арадинская  СОШ Хунзахского района»</v>
      </c>
      <c r="C38" s="33">
        <f>'Рейтинговая таблица организаций'!M40</f>
        <v>92</v>
      </c>
      <c r="D38" s="33">
        <f>'Рейтинговая таблица организаций'!N40</f>
        <v>89</v>
      </c>
      <c r="E38" s="31">
        <f>'Рейтинговая таблица организаций'!Q40</f>
        <v>90</v>
      </c>
      <c r="F38" s="31">
        <f>'Рейтинговая таблица организаций'!R40</f>
        <v>100</v>
      </c>
      <c r="G38" s="31">
        <f>'Рейтинговая таблица организаций'!O40</f>
        <v>100</v>
      </c>
      <c r="H38" s="31">
        <f>'Рейтинговая таблица организаций'!P40</f>
        <v>100</v>
      </c>
      <c r="I38" s="31">
        <f>'Рейтинговая таблица организаций'!S40</f>
        <v>100</v>
      </c>
      <c r="J38" s="35">
        <f>'Рейтинговая таблица организаций'!T40</f>
        <v>97</v>
      </c>
      <c r="K38" s="31">
        <f>'Рейтинговая таблица организаций'!Z40</f>
        <v>100</v>
      </c>
      <c r="L38" s="31">
        <f t="shared" si="0"/>
        <v>93</v>
      </c>
      <c r="M38" s="31">
        <f>'Рейтинговая таблица организаций'!AB40</f>
        <v>86</v>
      </c>
      <c r="N38" s="35">
        <f>'Рейтинговая таблица организаций'!AC40</f>
        <v>93</v>
      </c>
      <c r="O38" s="31">
        <f>'Рейтинговая таблица организаций'!AH40</f>
        <v>0</v>
      </c>
      <c r="P38" s="32">
        <f>'Рейтинговая таблица организаций'!AI40</f>
        <v>60</v>
      </c>
      <c r="Q38" s="32">
        <f>'Рейтинговая таблица организаций'!AJ40</f>
        <v>100</v>
      </c>
      <c r="R38" s="35">
        <f>'Рейтинговая таблица организаций'!AK40</f>
        <v>54</v>
      </c>
      <c r="S38" s="31">
        <f>'Рейтинговая таблица организаций'!AR40</f>
        <v>98</v>
      </c>
      <c r="T38" s="31">
        <f>'Рейтинговая таблица организаций'!AS40</f>
        <v>100</v>
      </c>
      <c r="U38" s="31">
        <f>'Рейтинговая таблица организаций'!AT40</f>
        <v>97</v>
      </c>
      <c r="V38" s="35">
        <f>'Рейтинговая таблица организаций'!AU40</f>
        <v>98.6</v>
      </c>
      <c r="W38" s="31">
        <f>'Рейтинговая таблица организаций'!BB40</f>
        <v>98</v>
      </c>
      <c r="X38" s="31">
        <f>'Рейтинговая таблица организаций'!BC40</f>
        <v>100</v>
      </c>
      <c r="Y38" s="31">
        <f>'Рейтинговая таблица организаций'!BD40</f>
        <v>98</v>
      </c>
      <c r="Z38" s="35">
        <f>'Рейтинговая таблица организаций'!BE40</f>
        <v>98.4</v>
      </c>
      <c r="AA38" s="36">
        <f>'Рейтинговая таблица организаций'!BF40</f>
        <v>88.2</v>
      </c>
    </row>
    <row r="39" spans="1:27" x14ac:dyDescent="0.25">
      <c r="A39" s="33">
        <f>'бланки '!D43</f>
        <v>38</v>
      </c>
      <c r="B39" s="29" t="str">
        <f>'Рейтинговая таблица организаций'!B41</f>
        <v>ГКОУ РД «Дарадамурадинский лицей Гергебильского района»</v>
      </c>
      <c r="C39" s="33">
        <f>'Рейтинговая таблица организаций'!M41</f>
        <v>92</v>
      </c>
      <c r="D39" s="33">
        <f>'Рейтинговая таблица организаций'!N41</f>
        <v>81</v>
      </c>
      <c r="E39" s="31">
        <f>'Рейтинговая таблица организаций'!Q41</f>
        <v>86</v>
      </c>
      <c r="F39" s="31">
        <f>'Рейтинговая таблица организаций'!R41</f>
        <v>100</v>
      </c>
      <c r="G39" s="31">
        <f>'Рейтинговая таблица организаций'!O41</f>
        <v>100</v>
      </c>
      <c r="H39" s="31">
        <f>'Рейтинговая таблица организаций'!P41</f>
        <v>93</v>
      </c>
      <c r="I39" s="31">
        <f>'Рейтинговая таблица организаций'!S41</f>
        <v>96</v>
      </c>
      <c r="J39" s="35">
        <f>'Рейтинговая таблица организаций'!T41</f>
        <v>94.2</v>
      </c>
      <c r="K39" s="31">
        <f>'Рейтинговая таблица организаций'!Z41</f>
        <v>100</v>
      </c>
      <c r="L39" s="31">
        <f t="shared" si="0"/>
        <v>93</v>
      </c>
      <c r="M39" s="31">
        <f>'Рейтинговая таблица организаций'!AB41</f>
        <v>86</v>
      </c>
      <c r="N39" s="35">
        <f>'Рейтинговая таблица организаций'!AC41</f>
        <v>93</v>
      </c>
      <c r="O39" s="31">
        <f>'Рейтинговая таблица организаций'!AH41</f>
        <v>80</v>
      </c>
      <c r="P39" s="32">
        <f>'Рейтинговая таблица организаций'!AI41</f>
        <v>60</v>
      </c>
      <c r="Q39" s="32">
        <f>'Рейтинговая таблица организаций'!AJ41</f>
        <v>100</v>
      </c>
      <c r="R39" s="35">
        <f>'Рейтинговая таблица организаций'!AK41</f>
        <v>78</v>
      </c>
      <c r="S39" s="31">
        <f>'Рейтинговая таблица организаций'!AR41</f>
        <v>94</v>
      </c>
      <c r="T39" s="31">
        <f>'Рейтинговая таблица организаций'!AS41</f>
        <v>89</v>
      </c>
      <c r="U39" s="31">
        <f>'Рейтинговая таблица организаций'!AT41</f>
        <v>100</v>
      </c>
      <c r="V39" s="35">
        <f>'Рейтинговая таблица организаций'!AU41</f>
        <v>93.2</v>
      </c>
      <c r="W39" s="31">
        <f>'Рейтинговая таблица организаций'!BB41</f>
        <v>94</v>
      </c>
      <c r="X39" s="31">
        <f>'Рейтинговая таблица организаций'!BC41</f>
        <v>89</v>
      </c>
      <c r="Y39" s="31">
        <f>'Рейтинговая таблица организаций'!BD41</f>
        <v>78</v>
      </c>
      <c r="Z39" s="35">
        <f>'Рейтинговая таблица организаций'!BE41</f>
        <v>85</v>
      </c>
      <c r="AA39" s="36">
        <f>'Рейтинговая таблица организаций'!BF41</f>
        <v>88.679999999999993</v>
      </c>
    </row>
    <row r="40" spans="1:27" x14ac:dyDescent="0.25">
      <c r="A40" s="33">
        <f>'бланки '!D44</f>
        <v>39</v>
      </c>
      <c r="B40" s="29" t="str">
        <f>'Рейтинговая таблица организаций'!B42</f>
        <v>ГКОУ РД «Казиюртовская СОШ Ахвахского района»</v>
      </c>
      <c r="C40" s="33">
        <f>'Рейтинговая таблица организаций'!M42</f>
        <v>100</v>
      </c>
      <c r="D40" s="33">
        <f>'Рейтинговая таблица организаций'!N42</f>
        <v>96</v>
      </c>
      <c r="E40" s="31">
        <f>'Рейтинговая таблица организаций'!Q42</f>
        <v>98</v>
      </c>
      <c r="F40" s="31">
        <f>'Рейтинговая таблица организаций'!R42</f>
        <v>100</v>
      </c>
      <c r="G40" s="31">
        <f>'Рейтинговая таблица организаций'!O42</f>
        <v>98</v>
      </c>
      <c r="H40" s="31">
        <f>'Рейтинговая таблица организаций'!P42</f>
        <v>96</v>
      </c>
      <c r="I40" s="31">
        <f>'Рейтинговая таблица организаций'!S42</f>
        <v>97</v>
      </c>
      <c r="J40" s="35">
        <f>'Рейтинговая таблица организаций'!T42</f>
        <v>98.2</v>
      </c>
      <c r="K40" s="31">
        <f>'Рейтинговая таблица организаций'!Z42</f>
        <v>100</v>
      </c>
      <c r="L40" s="31">
        <f t="shared" si="0"/>
        <v>95</v>
      </c>
      <c r="M40" s="31">
        <f>'Рейтинговая таблица организаций'!AB42</f>
        <v>90</v>
      </c>
      <c r="N40" s="35">
        <f>'Рейтинговая таблица организаций'!AC42</f>
        <v>95</v>
      </c>
      <c r="O40" s="31">
        <f>'Рейтинговая таблица организаций'!AH42</f>
        <v>0</v>
      </c>
      <c r="P40" s="32">
        <f>'Рейтинговая таблица организаций'!AI42</f>
        <v>60</v>
      </c>
      <c r="Q40" s="32">
        <f>'Рейтинговая таблица организаций'!AJ42</f>
        <v>100</v>
      </c>
      <c r="R40" s="35">
        <f>'Рейтинговая таблица организаций'!AK42</f>
        <v>54</v>
      </c>
      <c r="S40" s="31">
        <f>'Рейтинговая таблица организаций'!AR42</f>
        <v>95</v>
      </c>
      <c r="T40" s="31">
        <f>'Рейтинговая таблица организаций'!AS42</f>
        <v>98</v>
      </c>
      <c r="U40" s="31">
        <f>'Рейтинговая таблица организаций'!AT42</f>
        <v>96</v>
      </c>
      <c r="V40" s="35">
        <f>'Рейтинговая таблица организаций'!AU42</f>
        <v>96.4</v>
      </c>
      <c r="W40" s="31">
        <f>'Рейтинговая таблица организаций'!BB42</f>
        <v>97</v>
      </c>
      <c r="X40" s="31">
        <f>'Рейтинговая таблица организаций'!BC42</f>
        <v>97</v>
      </c>
      <c r="Y40" s="31">
        <f>'Рейтинговая таблица организаций'!BD42</f>
        <v>98</v>
      </c>
      <c r="Z40" s="35">
        <f>'Рейтинговая таблица организаций'!BE42</f>
        <v>97.5</v>
      </c>
      <c r="AA40" s="36">
        <f>'Рейтинговая таблица организаций'!BF42</f>
        <v>88.22</v>
      </c>
    </row>
    <row r="41" spans="1:27" x14ac:dyDescent="0.25">
      <c r="A41" s="33">
        <f>'бланки '!D45</f>
        <v>40</v>
      </c>
      <c r="B41" s="29" t="str">
        <f>'Рейтинговая таблица организаций'!B43</f>
        <v>ГКОУ РД «Первомайская СОШ Гумбетовского района»</v>
      </c>
      <c r="C41" s="33">
        <f>'Рейтинговая таблица организаций'!M43</f>
        <v>100</v>
      </c>
      <c r="D41" s="33">
        <f>'Рейтинговая таблица организаций'!N43</f>
        <v>91</v>
      </c>
      <c r="E41" s="31">
        <f>'Рейтинговая таблица организаций'!Q43</f>
        <v>95</v>
      </c>
      <c r="F41" s="31">
        <f>'Рейтинговая таблица организаций'!R43</f>
        <v>100</v>
      </c>
      <c r="G41" s="31">
        <f>'Рейтинговая таблица организаций'!O43</f>
        <v>100</v>
      </c>
      <c r="H41" s="31">
        <f>'Рейтинговая таблица организаций'!P43</f>
        <v>100</v>
      </c>
      <c r="I41" s="31">
        <f>'Рейтинговая таблица организаций'!S43</f>
        <v>100</v>
      </c>
      <c r="J41" s="35">
        <f>'Рейтинговая таблица организаций'!T43</f>
        <v>98.5</v>
      </c>
      <c r="K41" s="31">
        <f>'Рейтинговая таблица организаций'!Z43</f>
        <v>100</v>
      </c>
      <c r="L41" s="31">
        <f t="shared" si="0"/>
        <v>98.5</v>
      </c>
      <c r="M41" s="31">
        <f>'Рейтинговая таблица организаций'!AB43</f>
        <v>97</v>
      </c>
      <c r="N41" s="35">
        <f>'Рейтинговая таблица организаций'!AC43</f>
        <v>98.5</v>
      </c>
      <c r="O41" s="31">
        <f>'Рейтинговая таблица организаций'!AH43</f>
        <v>60</v>
      </c>
      <c r="P41" s="32">
        <f>'Рейтинговая таблица организаций'!AI43</f>
        <v>60</v>
      </c>
      <c r="Q41" s="32">
        <f>'Рейтинговая таблица организаций'!AJ43</f>
        <v>100</v>
      </c>
      <c r="R41" s="35">
        <f>'Рейтинговая таблица организаций'!AK43</f>
        <v>72</v>
      </c>
      <c r="S41" s="31">
        <f>'Рейтинговая таблица организаций'!AR43</f>
        <v>100</v>
      </c>
      <c r="T41" s="31">
        <f>'Рейтинговая таблица организаций'!AS43</f>
        <v>100</v>
      </c>
      <c r="U41" s="31">
        <f>'Рейтинговая таблица организаций'!AT43</f>
        <v>96</v>
      </c>
      <c r="V41" s="35">
        <f>'Рейтинговая таблица организаций'!AU43</f>
        <v>99.2</v>
      </c>
      <c r="W41" s="31">
        <f>'Рейтинговая таблица организаций'!BB43</f>
        <v>100</v>
      </c>
      <c r="X41" s="31">
        <f>'Рейтинговая таблица организаций'!BC43</f>
        <v>100</v>
      </c>
      <c r="Y41" s="31">
        <f>'Рейтинговая таблица организаций'!BD43</f>
        <v>97</v>
      </c>
      <c r="Z41" s="35">
        <f>'Рейтинговая таблица организаций'!BE43</f>
        <v>98.5</v>
      </c>
      <c r="AA41" s="36">
        <f>'Рейтинговая таблица организаций'!BF43</f>
        <v>93.34</v>
      </c>
    </row>
    <row r="42" spans="1:27" x14ac:dyDescent="0.25">
      <c r="B42" s="30" t="s">
        <v>166</v>
      </c>
      <c r="C42" s="92">
        <f>AVERAGE(C2:C41)</f>
        <v>96.2</v>
      </c>
      <c r="D42" s="92">
        <f t="shared" ref="D42:AA42" si="1">AVERAGE(D2:D41)</f>
        <v>90.174999999999997</v>
      </c>
      <c r="E42" s="92">
        <f t="shared" si="1"/>
        <v>93.025000000000006</v>
      </c>
      <c r="F42" s="92">
        <f t="shared" si="1"/>
        <v>99.5</v>
      </c>
      <c r="G42" s="92">
        <f t="shared" si="1"/>
        <v>96.6</v>
      </c>
      <c r="H42" s="92">
        <f t="shared" si="1"/>
        <v>94.025000000000006</v>
      </c>
      <c r="I42" s="92">
        <f t="shared" si="1"/>
        <v>95.15</v>
      </c>
      <c r="J42" s="92">
        <f t="shared" si="1"/>
        <v>95.817499999999967</v>
      </c>
      <c r="K42" s="92">
        <f t="shared" si="1"/>
        <v>100</v>
      </c>
      <c r="L42" s="92">
        <f t="shared" si="1"/>
        <v>92.837500000000006</v>
      </c>
      <c r="M42" s="92">
        <f t="shared" si="1"/>
        <v>85.674999999999997</v>
      </c>
      <c r="N42" s="92">
        <f t="shared" si="1"/>
        <v>92.837500000000006</v>
      </c>
      <c r="O42" s="92">
        <f t="shared" si="1"/>
        <v>32.5</v>
      </c>
      <c r="P42" s="92">
        <f t="shared" si="1"/>
        <v>67.5</v>
      </c>
      <c r="Q42" s="92">
        <f t="shared" si="1"/>
        <v>91.3</v>
      </c>
      <c r="R42" s="92">
        <f t="shared" si="1"/>
        <v>64.14</v>
      </c>
      <c r="S42" s="92">
        <f t="shared" si="1"/>
        <v>92.674999999999997</v>
      </c>
      <c r="T42" s="92">
        <f t="shared" si="1"/>
        <v>93.85</v>
      </c>
      <c r="U42" s="92">
        <f t="shared" si="1"/>
        <v>95.2</v>
      </c>
      <c r="V42" s="92">
        <f t="shared" si="1"/>
        <v>93.649999999999991</v>
      </c>
      <c r="W42" s="92">
        <f t="shared" si="1"/>
        <v>90.724999999999994</v>
      </c>
      <c r="X42" s="92">
        <f t="shared" si="1"/>
        <v>92.275000000000006</v>
      </c>
      <c r="Y42" s="92">
        <f t="shared" si="1"/>
        <v>92.65</v>
      </c>
      <c r="Z42" s="92">
        <f t="shared" si="1"/>
        <v>91.997499999999988</v>
      </c>
      <c r="AA42" s="92">
        <f t="shared" si="1"/>
        <v>87.688499999999976</v>
      </c>
    </row>
  </sheetData>
  <phoneticPr fontId="23" type="noConversion"/>
  <pageMargins left="0.7" right="0.7" top="0.75" bottom="0.75" header="0.3" footer="0.3"/>
  <pageSetup paperSize="9" orientation="portrait" horizontalDpi="4294967292"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DE369-9FE6-4B08-AD18-E49225C346E5}">
  <dimension ref="A1:V42"/>
  <sheetViews>
    <sheetView workbookViewId="0">
      <selection activeCell="C42" sqref="C42:V42"/>
    </sheetView>
  </sheetViews>
  <sheetFormatPr defaultColWidth="9.140625" defaultRowHeight="15" x14ac:dyDescent="0.25"/>
  <cols>
    <col min="1" max="1" width="9.140625" style="30"/>
    <col min="2" max="2" width="127.7109375" style="30" customWidth="1"/>
    <col min="3" max="3" width="11.7109375" style="30" bestFit="1" customWidth="1"/>
    <col min="4" max="6" width="9.42578125" style="30" bestFit="1" customWidth="1"/>
    <col min="7" max="16384" width="9.140625" style="30"/>
  </cols>
  <sheetData>
    <row r="1" spans="1:22" x14ac:dyDescent="0.25">
      <c r="A1" s="34"/>
      <c r="B1" s="34"/>
      <c r="C1" s="34" t="s">
        <v>364</v>
      </c>
      <c r="D1" s="34" t="s">
        <v>365</v>
      </c>
      <c r="E1" s="34" t="s">
        <v>361</v>
      </c>
      <c r="F1" s="34" t="s">
        <v>362</v>
      </c>
      <c r="G1" s="34" t="s">
        <v>363</v>
      </c>
      <c r="H1" s="34" t="s">
        <v>366</v>
      </c>
      <c r="I1" s="34" t="s">
        <v>367</v>
      </c>
      <c r="J1" s="34" t="s">
        <v>368</v>
      </c>
      <c r="K1" s="34" t="s">
        <v>369</v>
      </c>
      <c r="L1" s="34" t="s">
        <v>370</v>
      </c>
      <c r="M1" s="34" t="s">
        <v>371</v>
      </c>
      <c r="N1" s="34" t="s">
        <v>372</v>
      </c>
      <c r="O1" s="34" t="s">
        <v>373</v>
      </c>
      <c r="P1" s="34" t="s">
        <v>374</v>
      </c>
      <c r="Q1" s="34" t="s">
        <v>375</v>
      </c>
      <c r="R1" s="34" t="s">
        <v>376</v>
      </c>
      <c r="S1" s="34" t="s">
        <v>377</v>
      </c>
      <c r="T1" s="34" t="s">
        <v>378</v>
      </c>
      <c r="U1" s="34" t="s">
        <v>379</v>
      </c>
      <c r="V1" s="34" t="s">
        <v>42</v>
      </c>
    </row>
    <row r="2" spans="1:22" x14ac:dyDescent="0.25">
      <c r="A2" s="33">
        <f>'бланки '!D6</f>
        <v>1</v>
      </c>
      <c r="B2" s="33" t="str">
        <f>'Рейтинговая таблица организаций'!B4</f>
        <v>ГКОУ РД «Джугутская ООШ Ботлихского района»</v>
      </c>
      <c r="C2" s="31">
        <f>'Рейтинговая таблица организаций'!Q4</f>
        <v>89</v>
      </c>
      <c r="D2" s="31">
        <f>'Рейтинговая таблица организаций'!R4</f>
        <v>100</v>
      </c>
      <c r="E2" s="31">
        <f>'Рейтинговая таблица организаций'!S4</f>
        <v>100</v>
      </c>
      <c r="F2" s="35">
        <f>'Рейтинговая таблица организаций'!T4</f>
        <v>96.7</v>
      </c>
      <c r="G2" s="31">
        <f>'Рейтинговая таблица организаций'!Z4</f>
        <v>100</v>
      </c>
      <c r="H2" s="31">
        <f>'Рейтинговая таблица организаций'!AB4</f>
        <v>79</v>
      </c>
      <c r="I2" s="35">
        <f>'Рейтинговая таблица организаций'!AC4</f>
        <v>89.5</v>
      </c>
      <c r="J2" s="31">
        <f>'Рейтинговая таблица организаций'!AH4</f>
        <v>60</v>
      </c>
      <c r="K2" s="32">
        <f>'Рейтинговая таблица организаций'!AI4</f>
        <v>60</v>
      </c>
      <c r="L2" s="32">
        <f>'Рейтинговая таблица организаций'!AJ4</f>
        <v>82</v>
      </c>
      <c r="M2" s="35">
        <f>'Рейтинговая таблица организаций'!AK4</f>
        <v>66.599999999999994</v>
      </c>
      <c r="N2" s="31">
        <f>'Рейтинговая таблица организаций'!AR4</f>
        <v>86</v>
      </c>
      <c r="O2" s="31">
        <f>'Рейтинговая таблица организаций'!AS4</f>
        <v>93</v>
      </c>
      <c r="P2" s="31">
        <f>'Рейтинговая таблица организаций'!AT4</f>
        <v>89</v>
      </c>
      <c r="Q2" s="35">
        <f>'Рейтинговая таблица организаций'!AU4</f>
        <v>89.4</v>
      </c>
      <c r="R2" s="31">
        <f>'Рейтинговая таблица организаций'!BB4</f>
        <v>82</v>
      </c>
      <c r="S2" s="31">
        <f>'Рейтинговая таблица организаций'!BC4</f>
        <v>93</v>
      </c>
      <c r="T2" s="31">
        <f>'Рейтинговая таблица организаций'!BD4</f>
        <v>96</v>
      </c>
      <c r="U2" s="35">
        <f>'Рейтинговая таблица организаций'!BE4</f>
        <v>91.2</v>
      </c>
      <c r="V2" s="36">
        <f>'Рейтинговая таблица организаций'!BF4</f>
        <v>86.679999999999993</v>
      </c>
    </row>
    <row r="3" spans="1:22" x14ac:dyDescent="0.25">
      <c r="A3" s="33">
        <f>'бланки '!D7</f>
        <v>2</v>
      </c>
      <c r="B3" s="33" t="str">
        <f>'Рейтинговая таблица организаций'!B5</f>
        <v>ГКОУ РД «Свердловская СОШ Тляратинского района»</v>
      </c>
      <c r="C3" s="31">
        <f>'Рейтинговая таблица организаций'!Q5</f>
        <v>82</v>
      </c>
      <c r="D3" s="31">
        <f>'Рейтинговая таблица организаций'!R5</f>
        <v>90</v>
      </c>
      <c r="E3" s="31">
        <f>'Рейтинговая таблица организаций'!S5</f>
        <v>94</v>
      </c>
      <c r="F3" s="35">
        <f>'Рейтинговая таблица организаций'!T5</f>
        <v>89.2</v>
      </c>
      <c r="G3" s="31">
        <f>'Рейтинговая таблица организаций'!Z5</f>
        <v>100</v>
      </c>
      <c r="H3" s="31">
        <f>'Рейтинговая таблица организаций'!AB5</f>
        <v>83</v>
      </c>
      <c r="I3" s="35">
        <f>'Рейтинговая таблица организаций'!AC5</f>
        <v>91.5</v>
      </c>
      <c r="J3" s="31">
        <f>'Рейтинговая таблица организаций'!AH5</f>
        <v>0</v>
      </c>
      <c r="K3" s="32">
        <f>'Рейтинговая таблица организаций'!AI5</f>
        <v>60</v>
      </c>
      <c r="L3" s="32">
        <f>'Рейтинговая таблица организаций'!AJ5</f>
        <v>67</v>
      </c>
      <c r="M3" s="35">
        <f>'Рейтинговая таблица организаций'!AK5</f>
        <v>44.1</v>
      </c>
      <c r="N3" s="31">
        <f>'Рейтинговая таблица организаций'!AR5</f>
        <v>96</v>
      </c>
      <c r="O3" s="31">
        <f>'Рейтинговая таблица организаций'!AS5</f>
        <v>98</v>
      </c>
      <c r="P3" s="31">
        <f>'Рейтинговая таблица организаций'!AT5</f>
        <v>97</v>
      </c>
      <c r="Q3" s="35">
        <f>'Рейтинговая таблица организаций'!AU5</f>
        <v>97</v>
      </c>
      <c r="R3" s="31">
        <f>'Рейтинговая таблица организаций'!BB5</f>
        <v>91</v>
      </c>
      <c r="S3" s="31">
        <f>'Рейтинговая таблица организаций'!BC5</f>
        <v>96</v>
      </c>
      <c r="T3" s="31">
        <f>'Рейтинговая таблица организаций'!BD5</f>
        <v>100</v>
      </c>
      <c r="U3" s="35">
        <f>'Рейтинговая таблица организаций'!BE5</f>
        <v>96.5</v>
      </c>
      <c r="V3" s="36">
        <f>'Рейтинговая таблица организаций'!BF5</f>
        <v>83.66</v>
      </c>
    </row>
    <row r="4" spans="1:22" x14ac:dyDescent="0.25">
      <c r="A4" s="33">
        <f>'бланки '!D8</f>
        <v>3</v>
      </c>
      <c r="B4" s="33" t="str">
        <f>'Рейтинговая таблица организаций'!B6</f>
        <v>ГКОУ РД «СОШ Ботлихского района»</v>
      </c>
      <c r="C4" s="31">
        <f>'Рейтинговая таблица организаций'!Q6</f>
        <v>100</v>
      </c>
      <c r="D4" s="31">
        <f>'Рейтинговая таблица организаций'!R6</f>
        <v>100</v>
      </c>
      <c r="E4" s="31">
        <f>'Рейтинговая таблица организаций'!S6</f>
        <v>98</v>
      </c>
      <c r="F4" s="35">
        <f>'Рейтинговая таблица организаций'!T6</f>
        <v>99.2</v>
      </c>
      <c r="G4" s="31">
        <f>'Рейтинговая таблица организаций'!Z6</f>
        <v>100</v>
      </c>
      <c r="H4" s="31">
        <f>'Рейтинговая таблица организаций'!AB6</f>
        <v>76</v>
      </c>
      <c r="I4" s="35">
        <f>'Рейтинговая таблица организаций'!AC6</f>
        <v>88</v>
      </c>
      <c r="J4" s="31">
        <f>'Рейтинговая таблица организаций'!AH6</f>
        <v>100</v>
      </c>
      <c r="K4" s="32">
        <f>'Рейтинговая таблица организаций'!AI6</f>
        <v>100</v>
      </c>
      <c r="L4" s="32">
        <f>'Рейтинговая таблица организаций'!AJ6</f>
        <v>100</v>
      </c>
      <c r="M4" s="35">
        <f>'Рейтинговая таблица организаций'!AK6</f>
        <v>100</v>
      </c>
      <c r="N4" s="31">
        <f>'Рейтинговая таблица организаций'!AR6</f>
        <v>94</v>
      </c>
      <c r="O4" s="31">
        <f>'Рейтинговая таблица организаций'!AS6</f>
        <v>94</v>
      </c>
      <c r="P4" s="31">
        <f>'Рейтинговая таблица организаций'!AT6</f>
        <v>98</v>
      </c>
      <c r="Q4" s="35">
        <f>'Рейтинговая таблица организаций'!AU6</f>
        <v>94.8</v>
      </c>
      <c r="R4" s="31">
        <f>'Рейтинговая таблица организаций'!BB6</f>
        <v>89</v>
      </c>
      <c r="S4" s="31">
        <f>'Рейтинговая таблица организаций'!BC6</f>
        <v>89</v>
      </c>
      <c r="T4" s="31">
        <f>'Рейтинговая таблица организаций'!BD6</f>
        <v>91</v>
      </c>
      <c r="U4" s="35">
        <f>'Рейтинговая таблица организаций'!BE6</f>
        <v>90</v>
      </c>
      <c r="V4" s="36">
        <f>'Рейтинговая таблица организаций'!BF6</f>
        <v>94.4</v>
      </c>
    </row>
    <row r="5" spans="1:22" x14ac:dyDescent="0.25">
      <c r="A5" s="33">
        <f>'бланки '!D9</f>
        <v>4</v>
      </c>
      <c r="B5" s="33" t="str">
        <f>'Рейтинговая таблица организаций'!B7</f>
        <v>ГКОУ РД "Айтханская СОШ Ботлихского района"</v>
      </c>
      <c r="C5" s="31">
        <f>'Рейтинговая таблица организаций'!Q7</f>
        <v>92</v>
      </c>
      <c r="D5" s="31">
        <f>'Рейтинговая таблица организаций'!R7</f>
        <v>100</v>
      </c>
      <c r="E5" s="31">
        <f>'Рейтинговая таблица организаций'!S7</f>
        <v>98</v>
      </c>
      <c r="F5" s="35">
        <f>'Рейтинговая таблица организаций'!T7</f>
        <v>96.8</v>
      </c>
      <c r="G5" s="31">
        <f>'Рейтинговая таблица организаций'!Z7</f>
        <v>100</v>
      </c>
      <c r="H5" s="31">
        <f>'Рейтинговая таблица организаций'!AB7</f>
        <v>85</v>
      </c>
      <c r="I5" s="35">
        <f>'Рейтинговая таблица организаций'!AC7</f>
        <v>92.5</v>
      </c>
      <c r="J5" s="31">
        <f>'Рейтинговая таблица организаций'!AH7</f>
        <v>20</v>
      </c>
      <c r="K5" s="32">
        <f>'Рейтинговая таблица организаций'!AI7</f>
        <v>60</v>
      </c>
      <c r="L5" s="32">
        <f>'Рейтинговая таблица организаций'!AJ7</f>
        <v>100</v>
      </c>
      <c r="M5" s="35">
        <f>'Рейтинговая таблица организаций'!AK7</f>
        <v>60</v>
      </c>
      <c r="N5" s="31">
        <f>'Рейтинговая таблица организаций'!AR7</f>
        <v>96</v>
      </c>
      <c r="O5" s="31">
        <f>'Рейтинговая таблица организаций'!AS7</f>
        <v>94</v>
      </c>
      <c r="P5" s="31">
        <f>'Рейтинговая таблица организаций'!AT7</f>
        <v>94</v>
      </c>
      <c r="Q5" s="35">
        <f>'Рейтинговая таблица организаций'!AU7</f>
        <v>94.8</v>
      </c>
      <c r="R5" s="31">
        <f>'Рейтинговая таблица организаций'!BB7</f>
        <v>85</v>
      </c>
      <c r="S5" s="31">
        <f>'Рейтинговая таблица организаций'!BC7</f>
        <v>94</v>
      </c>
      <c r="T5" s="31">
        <f>'Рейтинговая таблица организаций'!BD7</f>
        <v>92</v>
      </c>
      <c r="U5" s="35">
        <f>'Рейтинговая таблица организаций'!BE7</f>
        <v>90.3</v>
      </c>
      <c r="V5" s="36">
        <f>'Рейтинговая таблица организаций'!BF7</f>
        <v>86.88000000000001</v>
      </c>
    </row>
    <row r="6" spans="1:22" x14ac:dyDescent="0.25">
      <c r="A6" s="33">
        <f>'бланки '!D10</f>
        <v>5</v>
      </c>
      <c r="B6" s="33" t="str">
        <f>'Рейтинговая таблица организаций'!B8</f>
        <v>ГКОУ РД «Кубинская сош Лакского района»</v>
      </c>
      <c r="C6" s="31">
        <f>'Рейтинговая таблица организаций'!Q8</f>
        <v>95</v>
      </c>
      <c r="D6" s="31">
        <f>'Рейтинговая таблица организаций'!R8</f>
        <v>100</v>
      </c>
      <c r="E6" s="31">
        <f>'Рейтинговая таблица организаций'!S8</f>
        <v>92</v>
      </c>
      <c r="F6" s="35">
        <f>'Рейтинговая таблица организаций'!T8</f>
        <v>95.3</v>
      </c>
      <c r="G6" s="31">
        <f>'Рейтинговая таблица организаций'!Z8</f>
        <v>100</v>
      </c>
      <c r="H6" s="31">
        <f>'Рейтинговая таблица организаций'!AB8</f>
        <v>82</v>
      </c>
      <c r="I6" s="35">
        <f>'Рейтинговая таблица организаций'!AC8</f>
        <v>91</v>
      </c>
      <c r="J6" s="31">
        <f>'Рейтинговая таблица организаций'!AH8</f>
        <v>40</v>
      </c>
      <c r="K6" s="32">
        <f>'Рейтинговая таблица организаций'!AI8</f>
        <v>60</v>
      </c>
      <c r="L6" s="32">
        <f>'Рейтинговая таблица организаций'!AJ8</f>
        <v>90</v>
      </c>
      <c r="M6" s="35">
        <f>'Рейтинговая таблица организаций'!AK8</f>
        <v>63</v>
      </c>
      <c r="N6" s="31">
        <f>'Рейтинговая таблица организаций'!AR8</f>
        <v>96</v>
      </c>
      <c r="O6" s="31">
        <f>'Рейтинговая таблица организаций'!AS8</f>
        <v>96</v>
      </c>
      <c r="P6" s="31">
        <f>'Рейтинговая таблица организаций'!AT8</f>
        <v>96</v>
      </c>
      <c r="Q6" s="35">
        <f>'Рейтинговая таблица организаций'!AU8</f>
        <v>96</v>
      </c>
      <c r="R6" s="31">
        <f>'Рейтинговая таблица организаций'!BB8</f>
        <v>93</v>
      </c>
      <c r="S6" s="31">
        <f>'Рейтинговая таблица организаций'!BC8</f>
        <v>88</v>
      </c>
      <c r="T6" s="31">
        <f>'Рейтинговая таблица организаций'!BD8</f>
        <v>93</v>
      </c>
      <c r="U6" s="35">
        <f>'Рейтинговая таблица организаций'!BE8</f>
        <v>92</v>
      </c>
      <c r="V6" s="36">
        <f>'Рейтинговая таблица организаций'!BF8</f>
        <v>87.460000000000008</v>
      </c>
    </row>
    <row r="7" spans="1:22" x14ac:dyDescent="0.25">
      <c r="A7" s="33">
        <f>'бланки '!D11</f>
        <v>6</v>
      </c>
      <c r="B7" s="33" t="str">
        <f>'Рейтинговая таблица организаций'!B9</f>
        <v>ГКОУ РД «Щедринская  СОШ Тляратинского района»</v>
      </c>
      <c r="C7" s="31">
        <f>'Рейтинговая таблица организаций'!Q9</f>
        <v>98</v>
      </c>
      <c r="D7" s="31">
        <f>'Рейтинговая таблица организаций'!R9</f>
        <v>100</v>
      </c>
      <c r="E7" s="31">
        <f>'Рейтинговая таблица организаций'!S9</f>
        <v>87</v>
      </c>
      <c r="F7" s="35">
        <f>'Рейтинговая таблица организаций'!T9</f>
        <v>94.2</v>
      </c>
      <c r="G7" s="31">
        <f>'Рейтинговая таблица организаций'!Z9</f>
        <v>100</v>
      </c>
      <c r="H7" s="31">
        <f>'Рейтинговая таблица организаций'!AB9</f>
        <v>92</v>
      </c>
      <c r="I7" s="35">
        <f>'Рейтинговая таблица организаций'!AC9</f>
        <v>96</v>
      </c>
      <c r="J7" s="31">
        <f>'Рейтинговая таблица организаций'!AH9</f>
        <v>0</v>
      </c>
      <c r="K7" s="32">
        <f>'Рейтинговая таблица организаций'!AI9</f>
        <v>60</v>
      </c>
      <c r="L7" s="32">
        <f>'Рейтинговая таблица организаций'!AJ9</f>
        <v>83</v>
      </c>
      <c r="M7" s="35">
        <f>'Рейтинговая таблица организаций'!AK9</f>
        <v>48.9</v>
      </c>
      <c r="N7" s="31">
        <f>'Рейтинговая таблица организаций'!AR9</f>
        <v>95</v>
      </c>
      <c r="O7" s="31">
        <f>'Рейтинговая таблица организаций'!AS9</f>
        <v>90</v>
      </c>
      <c r="P7" s="31">
        <f>'Рейтинговая таблица организаций'!AT9</f>
        <v>100</v>
      </c>
      <c r="Q7" s="35">
        <f>'Рейтинговая таблица организаций'!AU9</f>
        <v>94</v>
      </c>
      <c r="R7" s="31">
        <f>'Рейтинговая таблица организаций'!BB9</f>
        <v>97</v>
      </c>
      <c r="S7" s="31">
        <f>'Рейтинговая таблица организаций'!BC9</f>
        <v>97</v>
      </c>
      <c r="T7" s="31">
        <f>'Рейтинговая таблица организаций'!BD9</f>
        <v>95</v>
      </c>
      <c r="U7" s="35">
        <f>'Рейтинговая таблица организаций'!BE9</f>
        <v>96</v>
      </c>
      <c r="V7" s="36">
        <f>'Рейтинговая таблица организаций'!BF9</f>
        <v>85.820000000000007</v>
      </c>
    </row>
    <row r="8" spans="1:22" x14ac:dyDescent="0.25">
      <c r="A8" s="33">
        <f>'бланки '!D12</f>
        <v>7</v>
      </c>
      <c r="B8" s="33" t="str">
        <f>'Рейтинговая таблица организаций'!B10</f>
        <v>ГКОУ РД «Новоцатанихская СОШ Унцукульского района»</v>
      </c>
      <c r="C8" s="31">
        <f>'Рейтинговая таблица организаций'!Q10</f>
        <v>84</v>
      </c>
      <c r="D8" s="31">
        <f>'Рейтинговая таблица организаций'!R10</f>
        <v>100</v>
      </c>
      <c r="E8" s="31">
        <f>'Рейтинговая таблица организаций'!S10</f>
        <v>77</v>
      </c>
      <c r="F8" s="35">
        <f>'Рейтинговая таблица организаций'!T10</f>
        <v>86</v>
      </c>
      <c r="G8" s="31">
        <f>'Рейтинговая таблица организаций'!Z10</f>
        <v>100</v>
      </c>
      <c r="H8" s="31">
        <f>'Рейтинговая таблица организаций'!AB10</f>
        <v>76</v>
      </c>
      <c r="I8" s="35">
        <f>'Рейтинговая таблица организаций'!AC10</f>
        <v>88</v>
      </c>
      <c r="J8" s="31">
        <f>'Рейтинговая таблица организаций'!AH10</f>
        <v>20</v>
      </c>
      <c r="K8" s="32">
        <f>'Рейтинговая таблица организаций'!AI10</f>
        <v>60</v>
      </c>
      <c r="L8" s="32">
        <f>'Рейтинговая таблица организаций'!AJ10</f>
        <v>100</v>
      </c>
      <c r="M8" s="35">
        <f>'Рейтинговая таблица организаций'!AK10</f>
        <v>60</v>
      </c>
      <c r="N8" s="31">
        <f>'Рейтинговая таблица организаций'!AR10</f>
        <v>80</v>
      </c>
      <c r="O8" s="31">
        <f>'Рейтинговая таблица организаций'!AS10</f>
        <v>76</v>
      </c>
      <c r="P8" s="31">
        <f>'Рейтинговая таблица организаций'!AT10</f>
        <v>100</v>
      </c>
      <c r="Q8" s="35">
        <f>'Рейтинговая таблица организаций'!AU10</f>
        <v>82.4</v>
      </c>
      <c r="R8" s="31">
        <f>'Рейтинговая таблица организаций'!BB10</f>
        <v>76</v>
      </c>
      <c r="S8" s="31">
        <f>'Рейтинговая таблица организаций'!BC10</f>
        <v>76</v>
      </c>
      <c r="T8" s="31">
        <f>'Рейтинговая таблица организаций'!BD10</f>
        <v>76</v>
      </c>
      <c r="U8" s="35">
        <f>'Рейтинговая таблица организаций'!BE10</f>
        <v>76</v>
      </c>
      <c r="V8" s="36">
        <f>'Рейтинговая таблица организаций'!BF10</f>
        <v>78.47999999999999</v>
      </c>
    </row>
    <row r="9" spans="1:22" x14ac:dyDescent="0.25">
      <c r="A9" s="33">
        <f>'бланки '!D13</f>
        <v>8</v>
      </c>
      <c r="B9" s="33" t="str">
        <f>'Рейтинговая таблица организаций'!B11</f>
        <v>ГКОУ РД «Ибрагимотарская  СОШ Тляратинского района»</v>
      </c>
      <c r="C9" s="31">
        <f>'Рейтинговая таблица организаций'!Q11</f>
        <v>98</v>
      </c>
      <c r="D9" s="31">
        <f>'Рейтинговая таблица организаций'!R11</f>
        <v>100</v>
      </c>
      <c r="E9" s="31">
        <f>'Рейтинговая таблица организаций'!S11</f>
        <v>98</v>
      </c>
      <c r="F9" s="35">
        <f>'Рейтинговая таблица организаций'!T11</f>
        <v>98.6</v>
      </c>
      <c r="G9" s="31">
        <f>'Рейтинговая таблица организаций'!Z11</f>
        <v>100</v>
      </c>
      <c r="H9" s="31">
        <f>'Рейтинговая таблица организаций'!AB11</f>
        <v>74</v>
      </c>
      <c r="I9" s="35">
        <f>'Рейтинговая таблица организаций'!AC11</f>
        <v>87</v>
      </c>
      <c r="J9" s="31">
        <f>'Рейтинговая таблица организаций'!AH11</f>
        <v>60</v>
      </c>
      <c r="K9" s="32">
        <f>'Рейтинговая таблица организаций'!AI11</f>
        <v>60</v>
      </c>
      <c r="L9" s="32">
        <f>'Рейтинговая таблица организаций'!AJ11</f>
        <v>80</v>
      </c>
      <c r="M9" s="35">
        <f>'Рейтинговая таблица организаций'!AK11</f>
        <v>66</v>
      </c>
      <c r="N9" s="31">
        <f>'Рейтинговая таблица организаций'!AR11</f>
        <v>87</v>
      </c>
      <c r="O9" s="31">
        <f>'Рейтинговая таблица организаций'!AS11</f>
        <v>83</v>
      </c>
      <c r="P9" s="31">
        <f>'Рейтинговая таблица организаций'!AT11</f>
        <v>83</v>
      </c>
      <c r="Q9" s="35">
        <f>'Рейтинговая таблица организаций'!AU11</f>
        <v>84.6</v>
      </c>
      <c r="R9" s="31">
        <f>'Рейтинговая таблица организаций'!BB11</f>
        <v>80</v>
      </c>
      <c r="S9" s="31">
        <f>'Рейтинговая таблица организаций'!BC11</f>
        <v>87</v>
      </c>
      <c r="T9" s="31">
        <f>'Рейтинговая таблица организаций'!BD11</f>
        <v>89</v>
      </c>
      <c r="U9" s="35">
        <f>'Рейтинговая таблица организаций'!BE11</f>
        <v>85.9</v>
      </c>
      <c r="V9" s="36">
        <f>'Рейтинговая таблица организаций'!BF11</f>
        <v>84.42</v>
      </c>
    </row>
    <row r="10" spans="1:22" x14ac:dyDescent="0.25">
      <c r="A10" s="33">
        <f>'бланки '!D14</f>
        <v>9</v>
      </c>
      <c r="B10" s="33" t="str">
        <f>'Рейтинговая таблица организаций'!B12</f>
        <v>ГКОУ РД «Туршунайская ООШ Казбековского района»</v>
      </c>
      <c r="C10" s="31">
        <f>'Рейтинговая таблица организаций'!Q12</f>
        <v>96</v>
      </c>
      <c r="D10" s="31">
        <f>'Рейтинговая таблица организаций'!R12</f>
        <v>100</v>
      </c>
      <c r="E10" s="31">
        <f>'Рейтинговая таблица организаций'!S12</f>
        <v>92</v>
      </c>
      <c r="F10" s="35">
        <f>'Рейтинговая таблица организаций'!T12</f>
        <v>95.6</v>
      </c>
      <c r="G10" s="31">
        <f>'Рейтинговая таблица организаций'!Z12</f>
        <v>100</v>
      </c>
      <c r="H10" s="31">
        <f>'Рейтинговая таблица организаций'!AB12</f>
        <v>75</v>
      </c>
      <c r="I10" s="35">
        <f>'Рейтинговая таблица организаций'!AC12</f>
        <v>87.5</v>
      </c>
      <c r="J10" s="31">
        <f>'Рейтинговая таблица организаций'!AH12</f>
        <v>40</v>
      </c>
      <c r="K10" s="32">
        <f>'Рейтинговая таблица организаций'!AI12</f>
        <v>60</v>
      </c>
      <c r="L10" s="32">
        <f>'Рейтинговая таблица организаций'!AJ12</f>
        <v>100</v>
      </c>
      <c r="M10" s="35">
        <f>'Рейтинговая таблица организаций'!AK12</f>
        <v>66</v>
      </c>
      <c r="N10" s="31">
        <f>'Рейтинговая таблица организаций'!AR12</f>
        <v>87</v>
      </c>
      <c r="O10" s="31">
        <f>'Рейтинговая таблица организаций'!AS12</f>
        <v>94</v>
      </c>
      <c r="P10" s="31">
        <f>'Рейтинговая таблица организаций'!AT12</f>
        <v>100</v>
      </c>
      <c r="Q10" s="35">
        <f>'Рейтинговая таблица организаций'!AU12</f>
        <v>92.4</v>
      </c>
      <c r="R10" s="31">
        <f>'Рейтинговая таблица организаций'!BB12</f>
        <v>94</v>
      </c>
      <c r="S10" s="31">
        <f>'Рейтинговая таблица организаций'!BC12</f>
        <v>100</v>
      </c>
      <c r="T10" s="31">
        <f>'Рейтинговая таблица организаций'!BD12</f>
        <v>100</v>
      </c>
      <c r="U10" s="35">
        <f>'Рейтинговая таблица организаций'!BE12</f>
        <v>98.2</v>
      </c>
      <c r="V10" s="36">
        <f>'Рейтинговая таблица организаций'!BF12</f>
        <v>87.94</v>
      </c>
    </row>
    <row r="11" spans="1:22" x14ac:dyDescent="0.25">
      <c r="A11" s="33">
        <f>'бланки '!D15</f>
        <v>10</v>
      </c>
      <c r="B11" s="33" t="str">
        <f>'Рейтинговая таблица организаций'!B13</f>
        <v>ГКОУ РД «Аркидинская СОШ Хунзахского района»</v>
      </c>
      <c r="C11" s="31">
        <f>'Рейтинговая таблица организаций'!Q13</f>
        <v>96</v>
      </c>
      <c r="D11" s="31">
        <f>'Рейтинговая таблица организаций'!R13</f>
        <v>100</v>
      </c>
      <c r="E11" s="31">
        <f>'Рейтинговая таблица организаций'!S13</f>
        <v>95</v>
      </c>
      <c r="F11" s="35">
        <f>'Рейтинговая таблица организаций'!T13</f>
        <v>96.8</v>
      </c>
      <c r="G11" s="31">
        <f>'Рейтинговая таблица организаций'!Z13</f>
        <v>100</v>
      </c>
      <c r="H11" s="31">
        <f>'Рейтинговая таблица организаций'!AB13</f>
        <v>87</v>
      </c>
      <c r="I11" s="35">
        <f>'Рейтинговая таблица организаций'!AC13</f>
        <v>93.5</v>
      </c>
      <c r="J11" s="31">
        <f>'Рейтинговая таблица организаций'!AH13</f>
        <v>40</v>
      </c>
      <c r="K11" s="32">
        <f>'Рейтинговая таблица организаций'!AI13</f>
        <v>100</v>
      </c>
      <c r="L11" s="32">
        <f>'Рейтинговая таблица организаций'!AJ13</f>
        <v>100</v>
      </c>
      <c r="M11" s="35">
        <f>'Рейтинговая таблица организаций'!AK13</f>
        <v>82</v>
      </c>
      <c r="N11" s="31">
        <f>'Рейтинговая таблица организаций'!AR13</f>
        <v>87</v>
      </c>
      <c r="O11" s="31">
        <f>'Рейтинговая таблица организаций'!AS13</f>
        <v>92</v>
      </c>
      <c r="P11" s="31">
        <f>'Рейтинговая таблица организаций'!AT13</f>
        <v>94</v>
      </c>
      <c r="Q11" s="35">
        <f>'Рейтинговая таблица организаций'!AU13</f>
        <v>90.4</v>
      </c>
      <c r="R11" s="31">
        <f>'Рейтинговая таблица организаций'!BB13</f>
        <v>85</v>
      </c>
      <c r="S11" s="31">
        <f>'Рейтинговая таблица организаций'!BC13</f>
        <v>92</v>
      </c>
      <c r="T11" s="31">
        <f>'Рейтинговая таблица организаций'!BD13</f>
        <v>92</v>
      </c>
      <c r="U11" s="35">
        <f>'Рейтинговая таблица организаций'!BE13</f>
        <v>89.9</v>
      </c>
      <c r="V11" s="36">
        <f>'Рейтинговая таблица организаций'!BF13</f>
        <v>90.52000000000001</v>
      </c>
    </row>
    <row r="12" spans="1:22" x14ac:dyDescent="0.25">
      <c r="A12" s="33">
        <f>'бланки '!D16</f>
        <v>11</v>
      </c>
      <c r="B12" s="33" t="str">
        <f>'Рейтинговая таблица организаций'!B14</f>
        <v>ГКОУ РД «Новохуштадинская СОШ Цумадинского района»</v>
      </c>
      <c r="C12" s="31">
        <f>'Рейтинговая таблица организаций'!Q14</f>
        <v>100</v>
      </c>
      <c r="D12" s="31">
        <f>'Рейтинговая таблица организаций'!R14</f>
        <v>100</v>
      </c>
      <c r="E12" s="31">
        <f>'Рейтинговая таблица организаций'!S14</f>
        <v>97</v>
      </c>
      <c r="F12" s="35">
        <f>'Рейтинговая таблица организаций'!T14</f>
        <v>98.8</v>
      </c>
      <c r="G12" s="31">
        <f>'Рейтинговая таблица организаций'!Z14</f>
        <v>100</v>
      </c>
      <c r="H12" s="31">
        <f>'Рейтинговая таблица организаций'!AB14</f>
        <v>95</v>
      </c>
      <c r="I12" s="35">
        <f>'Рейтинговая таблица организаций'!AC14</f>
        <v>97.5</v>
      </c>
      <c r="J12" s="31">
        <f>'Рейтинговая таблица организаций'!AH14</f>
        <v>60</v>
      </c>
      <c r="K12" s="32">
        <f>'Рейтинговая таблица организаций'!AI14</f>
        <v>100</v>
      </c>
      <c r="L12" s="32">
        <f>'Рейтинговая таблица организаций'!AJ14</f>
        <v>100</v>
      </c>
      <c r="M12" s="35">
        <f>'Рейтинговая таблица организаций'!AK14</f>
        <v>88</v>
      </c>
      <c r="N12" s="31">
        <f>'Рейтинговая таблица организаций'!AR14</f>
        <v>98</v>
      </c>
      <c r="O12" s="31">
        <f>'Рейтинговая таблица организаций'!AS14</f>
        <v>98</v>
      </c>
      <c r="P12" s="31">
        <f>'Рейтинговая таблица организаций'!AT14</f>
        <v>100</v>
      </c>
      <c r="Q12" s="35">
        <f>'Рейтинговая таблица организаций'!AU14</f>
        <v>98.4</v>
      </c>
      <c r="R12" s="31">
        <f>'Рейтинговая таблица организаций'!BB14</f>
        <v>95</v>
      </c>
      <c r="S12" s="31">
        <f>'Рейтинговая таблица организаций'!BC14</f>
        <v>95</v>
      </c>
      <c r="T12" s="31">
        <f>'Рейтинговая таблица организаций'!BD14</f>
        <v>98</v>
      </c>
      <c r="U12" s="35">
        <f>'Рейтинговая таблица организаций'!BE14</f>
        <v>96.5</v>
      </c>
      <c r="V12" s="36">
        <f>'Рейтинговая таблица организаций'!BF14</f>
        <v>95.84</v>
      </c>
    </row>
    <row r="13" spans="1:22" x14ac:dyDescent="0.25">
      <c r="A13" s="33">
        <f>'бланки '!D17</f>
        <v>12</v>
      </c>
      <c r="B13" s="33" t="str">
        <f>'Рейтинговая таблица организаций'!B15</f>
        <v>ГКОУ РД  « Нанибиканская  СОШ  Гумбетовского района»</v>
      </c>
      <c r="C13" s="31">
        <f>'Рейтинговая таблица организаций'!Q15</f>
        <v>95</v>
      </c>
      <c r="D13" s="31">
        <f>'Рейтинговая таблица организаций'!R15</f>
        <v>100</v>
      </c>
      <c r="E13" s="31">
        <f>'Рейтинговая таблица организаций'!S15</f>
        <v>97</v>
      </c>
      <c r="F13" s="35">
        <f>'Рейтинговая таблица организаций'!T15</f>
        <v>97.3</v>
      </c>
      <c r="G13" s="31">
        <f>'Рейтинговая таблица организаций'!Z15</f>
        <v>100</v>
      </c>
      <c r="H13" s="31">
        <f>'Рейтинговая таблица организаций'!AB15</f>
        <v>85</v>
      </c>
      <c r="I13" s="35">
        <f>'Рейтинговая таблица организаций'!AC15</f>
        <v>92.5</v>
      </c>
      <c r="J13" s="31">
        <f>'Рейтинговая таблица организаций'!AH15</f>
        <v>80</v>
      </c>
      <c r="K13" s="32">
        <f>'Рейтинговая таблица организаций'!AI15</f>
        <v>100</v>
      </c>
      <c r="L13" s="32">
        <f>'Рейтинговая таблица организаций'!AJ15</f>
        <v>100</v>
      </c>
      <c r="M13" s="35">
        <f>'Рейтинговая таблица организаций'!AK15</f>
        <v>94</v>
      </c>
      <c r="N13" s="31">
        <f>'Рейтинговая таблица организаций'!AR15</f>
        <v>85</v>
      </c>
      <c r="O13" s="31">
        <f>'Рейтинговая таблица организаций'!AS15</f>
        <v>85</v>
      </c>
      <c r="P13" s="31">
        <f>'Рейтинговая таблица организаций'!AT15</f>
        <v>96</v>
      </c>
      <c r="Q13" s="35">
        <f>'Рейтинговая таблица организаций'!AU15</f>
        <v>87.2</v>
      </c>
      <c r="R13" s="31">
        <f>'Рейтинговая таблица организаций'!BB15</f>
        <v>81</v>
      </c>
      <c r="S13" s="31">
        <f>'Рейтинговая таблица организаций'!BC15</f>
        <v>81</v>
      </c>
      <c r="T13" s="31">
        <f>'Рейтинговая таблица организаций'!BD15</f>
        <v>85</v>
      </c>
      <c r="U13" s="35">
        <f>'Рейтинговая таблица организаций'!BE15</f>
        <v>83</v>
      </c>
      <c r="V13" s="36">
        <f>'Рейтинговая таблица организаций'!BF15</f>
        <v>90.8</v>
      </c>
    </row>
    <row r="14" spans="1:22" x14ac:dyDescent="0.25">
      <c r="A14" s="33">
        <f>'бланки '!D18</f>
        <v>13</v>
      </c>
      <c r="B14" s="33" t="str">
        <f>'Рейтинговая таблица организаций'!B16</f>
        <v>ГКОУ РД «Львовская НОШ Акушинского  района»</v>
      </c>
      <c r="C14" s="31">
        <f>'Рейтинговая таблица организаций'!Q16</f>
        <v>95</v>
      </c>
      <c r="D14" s="31">
        <f>'Рейтинговая таблица организаций'!R16</f>
        <v>100</v>
      </c>
      <c r="E14" s="31">
        <f>'Рейтинговая таблица организаций'!S16</f>
        <v>90</v>
      </c>
      <c r="F14" s="35">
        <f>'Рейтинговая таблица организаций'!T16</f>
        <v>94.5</v>
      </c>
      <c r="G14" s="31">
        <f>'Рейтинговая таблица организаций'!Z16</f>
        <v>100</v>
      </c>
      <c r="H14" s="31">
        <f>'Рейтинговая таблица организаций'!AB16</f>
        <v>83</v>
      </c>
      <c r="I14" s="35">
        <f>'Рейтинговая таблица организаций'!AC16</f>
        <v>91.5</v>
      </c>
      <c r="J14" s="31">
        <f>'Рейтинговая таблица организаций'!AH16</f>
        <v>0</v>
      </c>
      <c r="K14" s="32">
        <f>'Рейтинговая таблица организаций'!AI16</f>
        <v>60</v>
      </c>
      <c r="L14" s="32">
        <f>'Рейтинговая таблица организаций'!AJ16</f>
        <v>100</v>
      </c>
      <c r="M14" s="35">
        <f>'Рейтинговая таблица организаций'!AK16</f>
        <v>54</v>
      </c>
      <c r="N14" s="31">
        <f>'Рейтинговая таблица организаций'!AR16</f>
        <v>83</v>
      </c>
      <c r="O14" s="31">
        <f>'Рейтинговая таблица организаций'!AS16</f>
        <v>83</v>
      </c>
      <c r="P14" s="31">
        <f>'Рейтинговая таблица организаций'!AT16</f>
        <v>100</v>
      </c>
      <c r="Q14" s="35">
        <f>'Рейтинговая таблица организаций'!AU16</f>
        <v>86.4</v>
      </c>
      <c r="R14" s="31">
        <f>'Рейтинговая таблица организаций'!BB16</f>
        <v>83</v>
      </c>
      <c r="S14" s="31">
        <f>'Рейтинговая таблица организаций'!BC16</f>
        <v>83</v>
      </c>
      <c r="T14" s="31">
        <f>'Рейтинговая таблица организаций'!BD16</f>
        <v>83</v>
      </c>
      <c r="U14" s="35">
        <f>'Рейтинговая таблица организаций'!BE16</f>
        <v>83</v>
      </c>
      <c r="V14" s="36">
        <f>'Рейтинговая таблица организаций'!BF16</f>
        <v>81.88</v>
      </c>
    </row>
    <row r="15" spans="1:22" x14ac:dyDescent="0.25">
      <c r="A15" s="33">
        <f>'бланки '!D19</f>
        <v>14</v>
      </c>
      <c r="B15" s="33" t="str">
        <f>'Рейтинговая таблица организаций'!B17</f>
        <v>ГКОУ РД «Шангодинско-Шитлибская СОШ Гунибского района»</v>
      </c>
      <c r="C15" s="31">
        <f>'Рейтинговая таблица организаций'!Q17</f>
        <v>93</v>
      </c>
      <c r="D15" s="31">
        <f>'Рейтинговая таблица организаций'!R17</f>
        <v>100</v>
      </c>
      <c r="E15" s="31">
        <f>'Рейтинговая таблица организаций'!S17</f>
        <v>92</v>
      </c>
      <c r="F15" s="35">
        <f>'Рейтинговая таблица организаций'!T17</f>
        <v>94.7</v>
      </c>
      <c r="G15" s="31">
        <f>'Рейтинговая таблица организаций'!Z17</f>
        <v>100</v>
      </c>
      <c r="H15" s="31">
        <f>'Рейтинговая таблица организаций'!AB17</f>
        <v>100</v>
      </c>
      <c r="I15" s="35">
        <f>'Рейтинговая таблица организаций'!AC17</f>
        <v>100</v>
      </c>
      <c r="J15" s="31">
        <f>'Рейтинговая таблица организаций'!AH17</f>
        <v>60</v>
      </c>
      <c r="K15" s="32">
        <f>'Рейтинговая таблица организаций'!AI17</f>
        <v>60</v>
      </c>
      <c r="L15" s="32">
        <f>'Рейтинговая таблица организаций'!AJ17</f>
        <v>100</v>
      </c>
      <c r="M15" s="35">
        <f>'Рейтинговая таблица организаций'!AK17</f>
        <v>72</v>
      </c>
      <c r="N15" s="31">
        <f>'Рейтинговая таблица организаций'!AR17</f>
        <v>100</v>
      </c>
      <c r="O15" s="31">
        <f>'Рейтинговая таблица организаций'!AS17</f>
        <v>100</v>
      </c>
      <c r="P15" s="31">
        <f>'Рейтинговая таблица организаций'!AT17</f>
        <v>100</v>
      </c>
      <c r="Q15" s="35">
        <f>'Рейтинговая таблица организаций'!AU17</f>
        <v>100</v>
      </c>
      <c r="R15" s="31">
        <f>'Рейтинговая таблица организаций'!BB17</f>
        <v>100</v>
      </c>
      <c r="S15" s="31">
        <f>'Рейтинговая таблица организаций'!BC17</f>
        <v>100</v>
      </c>
      <c r="T15" s="31">
        <f>'Рейтинговая таблица организаций'!BD17</f>
        <v>100</v>
      </c>
      <c r="U15" s="35">
        <f>'Рейтинговая таблица организаций'!BE17</f>
        <v>100</v>
      </c>
      <c r="V15" s="36">
        <f>'Рейтинговая таблица организаций'!BF17</f>
        <v>93.34</v>
      </c>
    </row>
    <row r="16" spans="1:22" x14ac:dyDescent="0.25">
      <c r="A16" s="33">
        <f>'бланки '!D20</f>
        <v>15</v>
      </c>
      <c r="B16" s="33" t="str">
        <f>'Рейтинговая таблица организаций'!B18</f>
        <v>ГКОУ РД «Нарышская ООШ  Гумбетовского района»</v>
      </c>
      <c r="C16" s="31">
        <f>'Рейтинговая таблица организаций'!Q18</f>
        <v>93</v>
      </c>
      <c r="D16" s="31">
        <f>'Рейтинговая таблица организаций'!R18</f>
        <v>100</v>
      </c>
      <c r="E16" s="31">
        <f>'Рейтинговая таблица организаций'!S18</f>
        <v>97</v>
      </c>
      <c r="F16" s="35">
        <f>'Рейтинговая таблица организаций'!T18</f>
        <v>96.7</v>
      </c>
      <c r="G16" s="31">
        <f>'Рейтинговая таблица организаций'!Z18</f>
        <v>100</v>
      </c>
      <c r="H16" s="31">
        <f>'Рейтинговая таблица организаций'!AB18</f>
        <v>90</v>
      </c>
      <c r="I16" s="35">
        <f>'Рейтинговая таблица организаций'!AC18</f>
        <v>95</v>
      </c>
      <c r="J16" s="31">
        <f>'Рейтинговая таблица организаций'!AH18</f>
        <v>0</v>
      </c>
      <c r="K16" s="32">
        <f>'Рейтинговая таблица организаций'!AI18</f>
        <v>60</v>
      </c>
      <c r="L16" s="32">
        <f>'Рейтинговая таблица организаций'!AJ18</f>
        <v>100</v>
      </c>
      <c r="M16" s="35">
        <f>'Рейтинговая таблица организаций'!AK18</f>
        <v>54</v>
      </c>
      <c r="N16" s="31">
        <f>'Рейтинговая таблица организаций'!AR18</f>
        <v>100</v>
      </c>
      <c r="O16" s="31">
        <f>'Рейтинговая таблица организаций'!AS18</f>
        <v>100</v>
      </c>
      <c r="P16" s="31">
        <f>'Рейтинговая таблица организаций'!AT18</f>
        <v>100</v>
      </c>
      <c r="Q16" s="35">
        <f>'Рейтинговая таблица организаций'!AU18</f>
        <v>100</v>
      </c>
      <c r="R16" s="31">
        <f>'Рейтинговая таблица организаций'!BB18</f>
        <v>95</v>
      </c>
      <c r="S16" s="31">
        <f>'Рейтинговая таблица организаций'!BC18</f>
        <v>100</v>
      </c>
      <c r="T16" s="31">
        <f>'Рейтинговая таблица организаций'!BD18</f>
        <v>100</v>
      </c>
      <c r="U16" s="35">
        <f>'Рейтинговая таблица организаций'!BE18</f>
        <v>98.5</v>
      </c>
      <c r="V16" s="36">
        <f>'Рейтинговая таблица организаций'!BF18</f>
        <v>88.84</v>
      </c>
    </row>
    <row r="17" spans="1:22" x14ac:dyDescent="0.25">
      <c r="A17" s="33">
        <f>'бланки '!D21</f>
        <v>16</v>
      </c>
      <c r="B17" s="33" t="str">
        <f>'Рейтинговая таблица организаций'!B19</f>
        <v>ГКОУ РД «Ургулайская ООШ Цумадинского района»</v>
      </c>
      <c r="C17" s="31">
        <f>'Рейтинговая таблица организаций'!Q19</f>
        <v>94</v>
      </c>
      <c r="D17" s="31">
        <f>'Рейтинговая таблица организаций'!R19</f>
        <v>100</v>
      </c>
      <c r="E17" s="31">
        <f>'Рейтинговая таблица организаций'!S19</f>
        <v>97</v>
      </c>
      <c r="F17" s="35">
        <f>'Рейтинговая таблица организаций'!T19</f>
        <v>97</v>
      </c>
      <c r="G17" s="31">
        <f>'Рейтинговая таблица организаций'!Z19</f>
        <v>100</v>
      </c>
      <c r="H17" s="31">
        <f>'Рейтинговая таблица организаций'!AB19</f>
        <v>94</v>
      </c>
      <c r="I17" s="35">
        <f>'Рейтинговая таблица организаций'!AC19</f>
        <v>97</v>
      </c>
      <c r="J17" s="31">
        <f>'Рейтинговая таблица организаций'!AH19</f>
        <v>0</v>
      </c>
      <c r="K17" s="32">
        <f>'Рейтинговая таблица организаций'!AI19</f>
        <v>60</v>
      </c>
      <c r="L17" s="32">
        <f>'Рейтинговая таблица организаций'!AJ19</f>
        <v>100</v>
      </c>
      <c r="M17" s="35">
        <f>'Рейтинговая таблица организаций'!AK19</f>
        <v>54</v>
      </c>
      <c r="N17" s="31">
        <f>'Рейтинговая таблица организаций'!AR19</f>
        <v>94</v>
      </c>
      <c r="O17" s="31">
        <f>'Рейтинговая таблица организаций'!AS19</f>
        <v>94</v>
      </c>
      <c r="P17" s="31">
        <f>'Рейтинговая таблица организаций'!AT19</f>
        <v>94</v>
      </c>
      <c r="Q17" s="35">
        <f>'Рейтинговая таблица организаций'!AU19</f>
        <v>94</v>
      </c>
      <c r="R17" s="31">
        <f>'Рейтинговая таблица организаций'!BB19</f>
        <v>94</v>
      </c>
      <c r="S17" s="31">
        <f>'Рейтинговая таблица организаций'!BC19</f>
        <v>94</v>
      </c>
      <c r="T17" s="31">
        <f>'Рейтинговая таблица организаций'!BD19</f>
        <v>100</v>
      </c>
      <c r="U17" s="35">
        <f>'Рейтинговая таблица организаций'!BE19</f>
        <v>97</v>
      </c>
      <c r="V17" s="36">
        <f>'Рейтинговая таблица организаций'!BF19</f>
        <v>87.8</v>
      </c>
    </row>
    <row r="18" spans="1:22" x14ac:dyDescent="0.25">
      <c r="A18" s="33">
        <f>'бланки '!D22</f>
        <v>17</v>
      </c>
      <c r="B18" s="33" t="str">
        <f>'Рейтинговая таблица организаций'!B20</f>
        <v>ГКОУ РД «Ретлобская   СОШ Цунтинского  района»</v>
      </c>
      <c r="C18" s="31">
        <f>'Рейтинговая таблица организаций'!Q20</f>
        <v>98</v>
      </c>
      <c r="D18" s="31">
        <f>'Рейтинговая таблица организаций'!R20</f>
        <v>100</v>
      </c>
      <c r="E18" s="31">
        <f>'Рейтинговая таблица организаций'!S20</f>
        <v>99</v>
      </c>
      <c r="F18" s="35">
        <f>'Рейтинговая таблица организаций'!T20</f>
        <v>99</v>
      </c>
      <c r="G18" s="31">
        <f>'Рейтинговая таблица организаций'!Z20</f>
        <v>100</v>
      </c>
      <c r="H18" s="31">
        <f>'Рейтинговая таблица организаций'!AB20</f>
        <v>98</v>
      </c>
      <c r="I18" s="35">
        <f>'Рейтинговая таблица организаций'!AC20</f>
        <v>99</v>
      </c>
      <c r="J18" s="31">
        <f>'Рейтинговая таблица организаций'!AH20</f>
        <v>40</v>
      </c>
      <c r="K18" s="32">
        <f>'Рейтинговая таблица организаций'!AI20</f>
        <v>60</v>
      </c>
      <c r="L18" s="32">
        <f>'Рейтинговая таблица организаций'!AJ20</f>
        <v>100</v>
      </c>
      <c r="M18" s="35">
        <f>'Рейтинговая таблица организаций'!AK20</f>
        <v>66</v>
      </c>
      <c r="N18" s="31">
        <f>'Рейтинговая таблица организаций'!AR20</f>
        <v>91</v>
      </c>
      <c r="O18" s="31">
        <f>'Рейтинговая таблица организаций'!AS20</f>
        <v>98</v>
      </c>
      <c r="P18" s="31">
        <f>'Рейтинговая таблица организаций'!AT20</f>
        <v>93</v>
      </c>
      <c r="Q18" s="35">
        <f>'Рейтинговая таблица организаций'!AU20</f>
        <v>94.2</v>
      </c>
      <c r="R18" s="31">
        <f>'Рейтинговая таблица организаций'!BB20</f>
        <v>96</v>
      </c>
      <c r="S18" s="31">
        <f>'Рейтинговая таблица организаций'!BC20</f>
        <v>98</v>
      </c>
      <c r="T18" s="31">
        <f>'Рейтинговая таблица организаций'!BD20</f>
        <v>91</v>
      </c>
      <c r="U18" s="35">
        <f>'Рейтинговая таблица организаций'!BE20</f>
        <v>93.9</v>
      </c>
      <c r="V18" s="36">
        <f>'Рейтинговая таблица организаций'!BF20</f>
        <v>90.42</v>
      </c>
    </row>
    <row r="19" spans="1:22" x14ac:dyDescent="0.25">
      <c r="A19" s="33">
        <f>'бланки '!D23</f>
        <v>18</v>
      </c>
      <c r="B19" s="33" t="str">
        <f>'Рейтинговая таблица организаций'!B21</f>
        <v>ГКОУ РД «ООШ Ботлихского района»</v>
      </c>
      <c r="C19" s="31">
        <f>'Рейтинговая таблица организаций'!Q21</f>
        <v>86</v>
      </c>
      <c r="D19" s="31">
        <f>'Рейтинговая таблица организаций'!R21</f>
        <v>100</v>
      </c>
      <c r="E19" s="31">
        <f>'Рейтинговая таблица организаций'!S21</f>
        <v>82</v>
      </c>
      <c r="F19" s="35">
        <f>'Рейтинговая таблица организаций'!T21</f>
        <v>88.6</v>
      </c>
      <c r="G19" s="31">
        <f>'Рейтинговая таблица организаций'!Z21</f>
        <v>100</v>
      </c>
      <c r="H19" s="31">
        <f>'Рейтинговая таблица организаций'!AB21</f>
        <v>76</v>
      </c>
      <c r="I19" s="35">
        <f>'Рейтинговая таблица организаций'!AC21</f>
        <v>88</v>
      </c>
      <c r="J19" s="31">
        <f>'Рейтинговая таблица организаций'!AH21</f>
        <v>0</v>
      </c>
      <c r="K19" s="32">
        <f>'Рейтинговая таблица организаций'!AI21</f>
        <v>60</v>
      </c>
      <c r="L19" s="32">
        <f>'Рейтинговая таблица организаций'!AJ21</f>
        <v>67</v>
      </c>
      <c r="M19" s="35">
        <f>'Рейтинговая таблица организаций'!AK21</f>
        <v>44.1</v>
      </c>
      <c r="N19" s="31">
        <f>'Рейтинговая таблица организаций'!AR21</f>
        <v>76</v>
      </c>
      <c r="O19" s="31">
        <f>'Рейтинговая таблица организаций'!AS21</f>
        <v>76</v>
      </c>
      <c r="P19" s="31">
        <f>'Рейтинговая таблица организаций'!AT21</f>
        <v>76</v>
      </c>
      <c r="Q19" s="35">
        <f>'Рейтинговая таблица организаций'!AU21</f>
        <v>76</v>
      </c>
      <c r="R19" s="31">
        <f>'Рейтинговая таблица организаций'!BB21</f>
        <v>76</v>
      </c>
      <c r="S19" s="31">
        <f>'Рейтинговая таблица организаций'!BC21</f>
        <v>76</v>
      </c>
      <c r="T19" s="31">
        <f>'Рейтинговая таблица организаций'!BD21</f>
        <v>76</v>
      </c>
      <c r="U19" s="35">
        <f>'Рейтинговая таблица организаций'!BE21</f>
        <v>76</v>
      </c>
      <c r="V19" s="36">
        <f>'Рейтинговая таблица организаций'!BF21</f>
        <v>74.539999999999992</v>
      </c>
    </row>
    <row r="20" spans="1:22" x14ac:dyDescent="0.25">
      <c r="A20" s="33">
        <f>'бланки '!D24</f>
        <v>19</v>
      </c>
      <c r="B20" s="33" t="str">
        <f>'Рейтинговая таблица организаций'!B22</f>
        <v>ГКОУ РД «Новоурадинская  СОШ Шамильского  района».  Им.С.Х.Асиятилова</v>
      </c>
      <c r="C20" s="31">
        <f>'Рейтинговая таблица организаций'!Q22</f>
        <v>93</v>
      </c>
      <c r="D20" s="31">
        <f>'Рейтинговая таблица организаций'!R22</f>
        <v>100</v>
      </c>
      <c r="E20" s="31">
        <f>'Рейтинговая таблица организаций'!S22</f>
        <v>99</v>
      </c>
      <c r="F20" s="35">
        <f>'Рейтинговая таблица организаций'!T22</f>
        <v>97.5</v>
      </c>
      <c r="G20" s="31">
        <f>'Рейтинговая таблица организаций'!Z22</f>
        <v>100</v>
      </c>
      <c r="H20" s="31">
        <f>'Рейтинговая таблица организаций'!AB22</f>
        <v>88</v>
      </c>
      <c r="I20" s="35">
        <f>'Рейтинговая таблица организаций'!AC22</f>
        <v>94</v>
      </c>
      <c r="J20" s="31">
        <f>'Рейтинговая таблица организаций'!AH22</f>
        <v>40</v>
      </c>
      <c r="K20" s="32">
        <f>'Рейтинговая таблица организаций'!AI22</f>
        <v>60</v>
      </c>
      <c r="L20" s="32">
        <f>'Рейтинговая таблица организаций'!AJ22</f>
        <v>100</v>
      </c>
      <c r="M20" s="35">
        <f>'Рейтинговая таблица организаций'!AK22</f>
        <v>66</v>
      </c>
      <c r="N20" s="31">
        <f>'Рейтинговая таблица организаций'!AR22</f>
        <v>89</v>
      </c>
      <c r="O20" s="31">
        <f>'Рейтинговая таблица организаций'!AS22</f>
        <v>86</v>
      </c>
      <c r="P20" s="31">
        <f>'Рейтинговая таблица организаций'!AT22</f>
        <v>100</v>
      </c>
      <c r="Q20" s="35">
        <f>'Рейтинговая таблица организаций'!AU22</f>
        <v>90</v>
      </c>
      <c r="R20" s="31">
        <f>'Рейтинговая таблица организаций'!BB22</f>
        <v>89</v>
      </c>
      <c r="S20" s="31">
        <f>'Рейтинговая таблица организаций'!BC22</f>
        <v>88</v>
      </c>
      <c r="T20" s="31">
        <f>'Рейтинговая таблица организаций'!BD22</f>
        <v>88</v>
      </c>
      <c r="U20" s="35">
        <f>'Рейтинговая таблица организаций'!BE22</f>
        <v>88.3</v>
      </c>
      <c r="V20" s="36">
        <f>'Рейтинговая таблица организаций'!BF22</f>
        <v>87.16</v>
      </c>
    </row>
    <row r="21" spans="1:22" x14ac:dyDescent="0.25">
      <c r="A21" s="33">
        <f>'бланки '!D25</f>
        <v>20</v>
      </c>
      <c r="B21" s="33" t="str">
        <f>'Рейтинговая таблица организаций'!B23</f>
        <v>ГКОУ РД «Нагуратлинская СОШ Гунибского района»</v>
      </c>
      <c r="C21" s="31">
        <f>'Рейтинговая таблица организаций'!Q23</f>
        <v>95</v>
      </c>
      <c r="D21" s="31">
        <f>'Рейтинговая таблица организаций'!R23</f>
        <v>100</v>
      </c>
      <c r="E21" s="31">
        <f>'Рейтинговая таблица организаций'!S23</f>
        <v>93</v>
      </c>
      <c r="F21" s="35">
        <f>'Рейтинговая таблица организаций'!T23</f>
        <v>95.7</v>
      </c>
      <c r="G21" s="31">
        <f>'Рейтинговая таблица организаций'!Z23</f>
        <v>100</v>
      </c>
      <c r="H21" s="31">
        <f>'Рейтинговая таблица организаций'!AB23</f>
        <v>75</v>
      </c>
      <c r="I21" s="35">
        <f>'Рейтинговая таблица организаций'!AC23</f>
        <v>87.5</v>
      </c>
      <c r="J21" s="31">
        <f>'Рейтинговая таблица организаций'!AH23</f>
        <v>0</v>
      </c>
      <c r="K21" s="32">
        <f>'Рейтинговая таблица организаций'!AI23</f>
        <v>60</v>
      </c>
      <c r="L21" s="32">
        <f>'Рейтинговая таблица организаций'!AJ23</f>
        <v>67</v>
      </c>
      <c r="M21" s="35">
        <f>'Рейтинговая таблица организаций'!AK23</f>
        <v>44.1</v>
      </c>
      <c r="N21" s="31">
        <f>'Рейтинговая таблица организаций'!AR23</f>
        <v>84</v>
      </c>
      <c r="O21" s="31">
        <f>'Рейтинговая таблица организаций'!AS23</f>
        <v>91</v>
      </c>
      <c r="P21" s="31">
        <f>'Рейтинговая таблица организаций'!AT23</f>
        <v>96</v>
      </c>
      <c r="Q21" s="35">
        <f>'Рейтинговая таблица организаций'!AU23</f>
        <v>89.2</v>
      </c>
      <c r="R21" s="31">
        <f>'Рейтинговая таблица организаций'!BB23</f>
        <v>81</v>
      </c>
      <c r="S21" s="31">
        <f>'Рейтинговая таблица организаций'!BC23</f>
        <v>84</v>
      </c>
      <c r="T21" s="31">
        <f>'Рейтинговая таблица организаций'!BD23</f>
        <v>84</v>
      </c>
      <c r="U21" s="35">
        <f>'Рейтинговая таблица организаций'!BE23</f>
        <v>83.1</v>
      </c>
      <c r="V21" s="36">
        <f>'Рейтинговая таблица организаций'!BF23</f>
        <v>79.92</v>
      </c>
    </row>
    <row r="22" spans="1:22" x14ac:dyDescent="0.25">
      <c r="A22" s="33">
        <f>'бланки '!D26</f>
        <v>21</v>
      </c>
      <c r="B22" s="33" t="str">
        <f>'Рейтинговая таблица организаций'!B24</f>
        <v>ГКОУ РД «Сафаралинская СОШ Гунибского района»</v>
      </c>
      <c r="C22" s="31">
        <f>'Рейтинговая таблица организаций'!Q24</f>
        <v>97</v>
      </c>
      <c r="D22" s="31">
        <f>'Рейтинговая таблица организаций'!R24</f>
        <v>100</v>
      </c>
      <c r="E22" s="31">
        <f>'Рейтинговая таблица организаций'!S24</f>
        <v>100</v>
      </c>
      <c r="F22" s="35">
        <f>'Рейтинговая таблица организаций'!T24</f>
        <v>99.1</v>
      </c>
      <c r="G22" s="31">
        <f>'Рейтинговая таблица организаций'!Z24</f>
        <v>100</v>
      </c>
      <c r="H22" s="31">
        <f>'Рейтинговая таблица организаций'!AB24</f>
        <v>95</v>
      </c>
      <c r="I22" s="35">
        <f>'Рейтинговая таблица организаций'!AC24</f>
        <v>97.5</v>
      </c>
      <c r="J22" s="31">
        <f>'Рейтинговая таблица организаций'!AH24</f>
        <v>0</v>
      </c>
      <c r="K22" s="32">
        <f>'Рейтинговая таблица организаций'!AI24</f>
        <v>60</v>
      </c>
      <c r="L22" s="32">
        <f>'Рейтинговая таблица организаций'!AJ24</f>
        <v>79</v>
      </c>
      <c r="M22" s="35">
        <f>'Рейтинговая таблица организаций'!AK24</f>
        <v>47.7</v>
      </c>
      <c r="N22" s="31">
        <f>'Рейтинговая таблица организаций'!AR24</f>
        <v>91</v>
      </c>
      <c r="O22" s="31">
        <f>'Рейтинговая таблица организаций'!AS24</f>
        <v>100</v>
      </c>
      <c r="P22" s="31">
        <f>'Рейтинговая таблица организаций'!AT24</f>
        <v>93</v>
      </c>
      <c r="Q22" s="35">
        <f>'Рейтинговая таблица организаций'!AU24</f>
        <v>95</v>
      </c>
      <c r="R22" s="31">
        <f>'Рейтинговая таблица организаций'!BB24</f>
        <v>91</v>
      </c>
      <c r="S22" s="31">
        <f>'Рейтинговая таблица организаций'!BC24</f>
        <v>93</v>
      </c>
      <c r="T22" s="31">
        <f>'Рейтинговая таблица организаций'!BD24</f>
        <v>98</v>
      </c>
      <c r="U22" s="35">
        <f>'Рейтинговая таблица организаций'!BE24</f>
        <v>94.9</v>
      </c>
      <c r="V22" s="36">
        <f>'Рейтинговая таблица организаций'!BF24</f>
        <v>86.84</v>
      </c>
    </row>
    <row r="23" spans="1:22" x14ac:dyDescent="0.25">
      <c r="A23" s="33">
        <f>'бланки '!D27</f>
        <v>22</v>
      </c>
      <c r="B23" s="33" t="str">
        <f>'Рейтинговая таблица организаций'!B25</f>
        <v>ГКОУ РД «Уллубиевская СОШ Гунибского района»</v>
      </c>
      <c r="C23" s="31">
        <f>'Рейтинговая таблица организаций'!Q25</f>
        <v>91</v>
      </c>
      <c r="D23" s="31">
        <f>'Рейтинговая таблица организаций'!R25</f>
        <v>100</v>
      </c>
      <c r="E23" s="31">
        <f>'Рейтинговая таблица организаций'!S25</f>
        <v>100</v>
      </c>
      <c r="F23" s="35">
        <f>'Рейтинговая таблица организаций'!T25</f>
        <v>97.3</v>
      </c>
      <c r="G23" s="31">
        <f>'Рейтинговая таблица организаций'!Z25</f>
        <v>100</v>
      </c>
      <c r="H23" s="31">
        <f>'Рейтинговая таблица организаций'!AB25</f>
        <v>98</v>
      </c>
      <c r="I23" s="35">
        <f>'Рейтинговая таблица организаций'!AC25</f>
        <v>99</v>
      </c>
      <c r="J23" s="31">
        <f>'Рейтинговая таблица организаций'!AH25</f>
        <v>40</v>
      </c>
      <c r="K23" s="32">
        <f>'Рейтинговая таблица организаций'!AI25</f>
        <v>60</v>
      </c>
      <c r="L23" s="32">
        <f>'Рейтинговая таблица организаций'!AJ25</f>
        <v>100</v>
      </c>
      <c r="M23" s="35">
        <f>'Рейтинговая таблица организаций'!AK25</f>
        <v>66</v>
      </c>
      <c r="N23" s="31">
        <f>'Рейтинговая таблица организаций'!AR25</f>
        <v>100</v>
      </c>
      <c r="O23" s="31">
        <f>'Рейтинговая таблица организаций'!AS25</f>
        <v>100</v>
      </c>
      <c r="P23" s="31">
        <f>'Рейтинговая таблица организаций'!AT25</f>
        <v>100</v>
      </c>
      <c r="Q23" s="35">
        <f>'Рейтинговая таблица организаций'!AU25</f>
        <v>100</v>
      </c>
      <c r="R23" s="31">
        <f>'Рейтинговая таблица организаций'!BB25</f>
        <v>100</v>
      </c>
      <c r="S23" s="31">
        <f>'Рейтинговая таблица организаций'!BC25</f>
        <v>100</v>
      </c>
      <c r="T23" s="31">
        <f>'Рейтинговая таблица организаций'!BD25</f>
        <v>100</v>
      </c>
      <c r="U23" s="35">
        <f>'Рейтинговая таблица организаций'!BE25</f>
        <v>100</v>
      </c>
      <c r="V23" s="36">
        <f>'Рейтинговая таблица организаций'!BF25</f>
        <v>92.460000000000008</v>
      </c>
    </row>
    <row r="24" spans="1:22" x14ac:dyDescent="0.25">
      <c r="A24" s="33">
        <f>'бланки '!D28</f>
        <v>23</v>
      </c>
      <c r="B24" s="33" t="str">
        <f>'Рейтинговая таблица организаций'!B26</f>
        <v>ГКОУ РД «Карашинская СОШ Лакского района»</v>
      </c>
      <c r="C24" s="31">
        <f>'Рейтинговая таблица организаций'!Q26</f>
        <v>93</v>
      </c>
      <c r="D24" s="31">
        <f>'Рейтинговая таблица организаций'!R26</f>
        <v>100</v>
      </c>
      <c r="E24" s="31">
        <f>'Рейтинговая таблица организаций'!S26</f>
        <v>97</v>
      </c>
      <c r="F24" s="35">
        <f>'Рейтинговая таблица организаций'!T26</f>
        <v>96.7</v>
      </c>
      <c r="G24" s="31">
        <f>'Рейтинговая таблица организаций'!Z26</f>
        <v>100</v>
      </c>
      <c r="H24" s="31">
        <f>'Рейтинговая таблица организаций'!AB26</f>
        <v>78</v>
      </c>
      <c r="I24" s="35">
        <f>'Рейтинговая таблица организаций'!AC26</f>
        <v>89</v>
      </c>
      <c r="J24" s="31">
        <f>'Рейтинговая таблица организаций'!AH26</f>
        <v>20</v>
      </c>
      <c r="K24" s="32">
        <f>'Рейтинговая таблица организаций'!AI26</f>
        <v>60</v>
      </c>
      <c r="L24" s="32">
        <f>'Рейтинговая таблица организаций'!AJ26</f>
        <v>75</v>
      </c>
      <c r="M24" s="35">
        <f>'Рейтинговая таблица организаций'!AK26</f>
        <v>52.5</v>
      </c>
      <c r="N24" s="31">
        <f>'Рейтинговая таблица организаций'!AR26</f>
        <v>92</v>
      </c>
      <c r="O24" s="31">
        <f>'Рейтинговая таблица организаций'!AS26</f>
        <v>97</v>
      </c>
      <c r="P24" s="31">
        <f>'Рейтинговая таблица организаций'!AT26</f>
        <v>91</v>
      </c>
      <c r="Q24" s="35">
        <f>'Рейтинговая таблица организаций'!AU26</f>
        <v>93.8</v>
      </c>
      <c r="R24" s="31">
        <f>'Рейтинговая таблица организаций'!BB26</f>
        <v>83</v>
      </c>
      <c r="S24" s="31">
        <f>'Рейтинговая таблица организаций'!BC26</f>
        <v>83</v>
      </c>
      <c r="T24" s="31">
        <f>'Рейтинговая таблица организаций'!BD26</f>
        <v>89</v>
      </c>
      <c r="U24" s="35">
        <f>'Рейтинговая таблица организаций'!BE26</f>
        <v>86</v>
      </c>
      <c r="V24" s="36">
        <f>'Рейтинговая таблица организаций'!BF26</f>
        <v>83.6</v>
      </c>
    </row>
    <row r="25" spans="1:22" x14ac:dyDescent="0.25">
      <c r="A25" s="33">
        <f>'бланки '!D29</f>
        <v>24</v>
      </c>
      <c r="B25" s="33" t="str">
        <f>'Рейтинговая таблица организаций'!B27</f>
        <v>ГКОУ РД «Шавинская СОШ Цумадинского района»</v>
      </c>
      <c r="C25" s="31">
        <f>'Рейтинговая таблица организаций'!Q27</f>
        <v>98</v>
      </c>
      <c r="D25" s="31">
        <f>'Рейтинговая таблица организаций'!R27</f>
        <v>100</v>
      </c>
      <c r="E25" s="31">
        <f>'Рейтинговая таблица организаций'!S27</f>
        <v>94</v>
      </c>
      <c r="F25" s="35">
        <f>'Рейтинговая таблица организаций'!T27</f>
        <v>97</v>
      </c>
      <c r="G25" s="31">
        <f>'Рейтинговая таблица организаций'!Z27</f>
        <v>100</v>
      </c>
      <c r="H25" s="31">
        <f>'Рейтинговая таблица организаций'!AB27</f>
        <v>90</v>
      </c>
      <c r="I25" s="35">
        <f>'Рейтинговая таблица организаций'!AC27</f>
        <v>95</v>
      </c>
      <c r="J25" s="31">
        <f>'Рейтинговая таблица организаций'!AH27</f>
        <v>40</v>
      </c>
      <c r="K25" s="32">
        <f>'Рейтинговая таблица организаций'!AI27</f>
        <v>60</v>
      </c>
      <c r="L25" s="32">
        <f>'Рейтинговая таблица организаций'!AJ27</f>
        <v>92</v>
      </c>
      <c r="M25" s="35">
        <f>'Рейтинговая таблица организаций'!AK27</f>
        <v>63.6</v>
      </c>
      <c r="N25" s="31">
        <f>'Рейтинговая таблица организаций'!AR27</f>
        <v>94</v>
      </c>
      <c r="O25" s="31">
        <f>'Рейтинговая таблица организаций'!AS27</f>
        <v>91</v>
      </c>
      <c r="P25" s="31">
        <f>'Рейтинговая таблица организаций'!AT27</f>
        <v>96</v>
      </c>
      <c r="Q25" s="35">
        <f>'Рейтинговая таблица организаций'!AU27</f>
        <v>93.2</v>
      </c>
      <c r="R25" s="31">
        <f>'Рейтинговая таблица организаций'!BB27</f>
        <v>96</v>
      </c>
      <c r="S25" s="31">
        <f>'Рейтинговая таблица организаций'!BC27</f>
        <v>93</v>
      </c>
      <c r="T25" s="31">
        <f>'Рейтинговая таблица организаций'!BD27</f>
        <v>93</v>
      </c>
      <c r="U25" s="35">
        <f>'Рейтинговая таблица организаций'!BE27</f>
        <v>93.9</v>
      </c>
      <c r="V25" s="36">
        <f>'Рейтинговая таблица организаций'!BF27</f>
        <v>88.54</v>
      </c>
    </row>
    <row r="26" spans="1:22" x14ac:dyDescent="0.25">
      <c r="A26" s="33">
        <f>'бланки '!D30</f>
        <v>25</v>
      </c>
      <c r="B26" s="33" t="str">
        <f>'Рейтинговая таблица организаций'!B28</f>
        <v>ГКОУ РД «Камбулатская СОШ  Рутульского района»</v>
      </c>
      <c r="C26" s="31">
        <f>'Рейтинговая таблица организаций'!Q28</f>
        <v>90</v>
      </c>
      <c r="D26" s="31">
        <f>'Рейтинговая таблица организаций'!R28</f>
        <v>100</v>
      </c>
      <c r="E26" s="31">
        <f>'Рейтинговая таблица организаций'!S28</f>
        <v>98</v>
      </c>
      <c r="F26" s="35">
        <f>'Рейтинговая таблица организаций'!T28</f>
        <v>96.2</v>
      </c>
      <c r="G26" s="31">
        <f>'Рейтинговая таблица организаций'!Z28</f>
        <v>100</v>
      </c>
      <c r="H26" s="31">
        <f>'Рейтинговая таблица организаций'!AB28</f>
        <v>87</v>
      </c>
      <c r="I26" s="35">
        <f>'Рейтинговая таблица организаций'!AC28</f>
        <v>93.5</v>
      </c>
      <c r="J26" s="31">
        <f>'Рейтинговая таблица организаций'!AH28</f>
        <v>20</v>
      </c>
      <c r="K26" s="32">
        <f>'Рейтинговая таблица организаций'!AI28</f>
        <v>60</v>
      </c>
      <c r="L26" s="32">
        <f>'Рейтинговая таблица организаций'!AJ28</f>
        <v>80</v>
      </c>
      <c r="M26" s="35">
        <f>'Рейтинговая таблица организаций'!AK28</f>
        <v>54</v>
      </c>
      <c r="N26" s="31">
        <f>'Рейтинговая таблица организаций'!AR28</f>
        <v>100</v>
      </c>
      <c r="O26" s="31">
        <f>'Рейтинговая таблица организаций'!AS28</f>
        <v>100</v>
      </c>
      <c r="P26" s="31">
        <f>'Рейтинговая таблица организаций'!AT28</f>
        <v>99</v>
      </c>
      <c r="Q26" s="35">
        <f>'Рейтинговая таблица организаций'!AU28</f>
        <v>99.8</v>
      </c>
      <c r="R26" s="31">
        <f>'Рейтинговая таблица организаций'!BB28</f>
        <v>99</v>
      </c>
      <c r="S26" s="31">
        <f>'Рейтинговая таблица организаций'!BC28</f>
        <v>100</v>
      </c>
      <c r="T26" s="31">
        <f>'Рейтинговая таблица организаций'!BD28</f>
        <v>97</v>
      </c>
      <c r="U26" s="35">
        <f>'Рейтинговая таблица организаций'!BE28</f>
        <v>98.2</v>
      </c>
      <c r="V26" s="36">
        <f>'Рейтинговая таблица организаций'!BF28</f>
        <v>88.34</v>
      </c>
    </row>
    <row r="27" spans="1:22" x14ac:dyDescent="0.25">
      <c r="A27" s="33">
        <f>'бланки '!D31</f>
        <v>26</v>
      </c>
      <c r="B27" s="33" t="str">
        <f>'Рейтинговая таблица организаций'!B29</f>
        <v>ГКОУ РД «Новомуслахская СОШ Рутульского района»</v>
      </c>
      <c r="C27" s="31">
        <f>'Рейтинговая таблица организаций'!Q29</f>
        <v>100</v>
      </c>
      <c r="D27" s="31">
        <f>'Рейтинговая таблица организаций'!R29</f>
        <v>100</v>
      </c>
      <c r="E27" s="31">
        <f>'Рейтинговая таблица организаций'!S29</f>
        <v>94</v>
      </c>
      <c r="F27" s="35">
        <f>'Рейтинговая таблица организаций'!T29</f>
        <v>97.6</v>
      </c>
      <c r="G27" s="31">
        <f>'Рейтинговая таблица организаций'!Z29</f>
        <v>100</v>
      </c>
      <c r="H27" s="31">
        <f>'Рейтинговая таблица организаций'!AB29</f>
        <v>84</v>
      </c>
      <c r="I27" s="35">
        <f>'Рейтинговая таблица организаций'!AC29</f>
        <v>92</v>
      </c>
      <c r="J27" s="31">
        <f>'Рейтинговая таблица организаций'!AH29</f>
        <v>0</v>
      </c>
      <c r="K27" s="32">
        <f>'Рейтинговая таблица организаций'!AI29</f>
        <v>60</v>
      </c>
      <c r="L27" s="32">
        <f>'Рейтинговая таблица организаций'!AJ29</f>
        <v>83</v>
      </c>
      <c r="M27" s="35">
        <f>'Рейтинговая таблица организаций'!AK29</f>
        <v>48.9</v>
      </c>
      <c r="N27" s="31">
        <f>'Рейтинговая таблица организаций'!AR29</f>
        <v>97</v>
      </c>
      <c r="O27" s="31">
        <f>'Рейтинговая таблица организаций'!AS29</f>
        <v>95</v>
      </c>
      <c r="P27" s="31">
        <f>'Рейтинговая таблица организаций'!AT29</f>
        <v>97</v>
      </c>
      <c r="Q27" s="35">
        <f>'Рейтинговая таблица организаций'!AU29</f>
        <v>96.2</v>
      </c>
      <c r="R27" s="31">
        <f>'Рейтинговая таблица организаций'!BB29</f>
        <v>97</v>
      </c>
      <c r="S27" s="31">
        <f>'Рейтинговая таблица организаций'!BC29</f>
        <v>100</v>
      </c>
      <c r="T27" s="31">
        <f>'Рейтинговая таблица организаций'!BD29</f>
        <v>100</v>
      </c>
      <c r="U27" s="35">
        <f>'Рейтинговая таблица организаций'!BE29</f>
        <v>99.1</v>
      </c>
      <c r="V27" s="36">
        <f>'Рейтинговая таблица организаций'!BF29</f>
        <v>86.759999999999991</v>
      </c>
    </row>
    <row r="28" spans="1:22" x14ac:dyDescent="0.25">
      <c r="A28" s="33">
        <f>'бланки '!D32</f>
        <v>27</v>
      </c>
      <c r="B28" s="33" t="str">
        <f>'Рейтинговая таблица организаций'!B30</f>
        <v>ГКОУ РД «Новомугурухская СОШ Чародинского района»</v>
      </c>
      <c r="C28" s="31">
        <f>'Рейтинговая таблица организаций'!Q30</f>
        <v>97</v>
      </c>
      <c r="D28" s="31">
        <f>'Рейтинговая таблица организаций'!R30</f>
        <v>100</v>
      </c>
      <c r="E28" s="31">
        <f>'Рейтинговая таблица организаций'!S30</f>
        <v>95</v>
      </c>
      <c r="F28" s="35">
        <f>'Рейтинговая таблица организаций'!T30</f>
        <v>97.1</v>
      </c>
      <c r="G28" s="31">
        <f>'Рейтинговая таблица организаций'!Z30</f>
        <v>100</v>
      </c>
      <c r="H28" s="31">
        <f>'Рейтинговая таблица организаций'!AB30</f>
        <v>84</v>
      </c>
      <c r="I28" s="35">
        <f>'Рейтинговая таблица организаций'!AC30</f>
        <v>92</v>
      </c>
      <c r="J28" s="31">
        <f>'Рейтинговая таблица организаций'!AH30</f>
        <v>80</v>
      </c>
      <c r="K28" s="32">
        <f>'Рейтинговая таблица организаций'!AI30</f>
        <v>100</v>
      </c>
      <c r="L28" s="32">
        <f>'Рейтинговая таблица организаций'!AJ30</f>
        <v>92</v>
      </c>
      <c r="M28" s="35">
        <f>'Рейтинговая таблица организаций'!AK30</f>
        <v>91.6</v>
      </c>
      <c r="N28" s="31">
        <f>'Рейтинговая таблица организаций'!AR30</f>
        <v>89</v>
      </c>
      <c r="O28" s="31">
        <f>'Рейтинговая таблица организаций'!AS30</f>
        <v>95</v>
      </c>
      <c r="P28" s="31">
        <f>'Рейтинговая таблица организаций'!AT30</f>
        <v>90</v>
      </c>
      <c r="Q28" s="35">
        <f>'Рейтинговая таблица организаций'!AU30</f>
        <v>91.6</v>
      </c>
      <c r="R28" s="31">
        <f>'Рейтинговая таблица организаций'!BB30</f>
        <v>92</v>
      </c>
      <c r="S28" s="31">
        <f>'Рейтинговая таблица организаций'!BC30</f>
        <v>92</v>
      </c>
      <c r="T28" s="31">
        <f>'Рейтинговая таблица организаций'!BD30</f>
        <v>89</v>
      </c>
      <c r="U28" s="35">
        <f>'Рейтинговая таблица организаций'!BE30</f>
        <v>90.5</v>
      </c>
      <c r="V28" s="36">
        <f>'Рейтинговая таблица организаций'!BF30</f>
        <v>92.559999999999988</v>
      </c>
    </row>
    <row r="29" spans="1:22" x14ac:dyDescent="0.25">
      <c r="A29" s="33">
        <f>'бланки '!D33</f>
        <v>28</v>
      </c>
      <c r="B29" s="33" t="str">
        <f>'Рейтинговая таблица организаций'!B31</f>
        <v>ГКОУ РД «Гондокоринская ООШ Хунзахского района»</v>
      </c>
      <c r="C29" s="31">
        <f>'Рейтинговая таблица организаций'!Q31</f>
        <v>91</v>
      </c>
      <c r="D29" s="31">
        <f>'Рейтинговая таблица организаций'!R31</f>
        <v>100</v>
      </c>
      <c r="E29" s="31">
        <f>'Рейтинговая таблица организаций'!S31</f>
        <v>98</v>
      </c>
      <c r="F29" s="35">
        <f>'Рейтинговая таблица организаций'!T31</f>
        <v>96.5</v>
      </c>
      <c r="G29" s="31">
        <f>'Рейтинговая таблица организаций'!Z31</f>
        <v>100</v>
      </c>
      <c r="H29" s="31">
        <f>'Рейтинговая таблица организаций'!AB31</f>
        <v>83</v>
      </c>
      <c r="I29" s="35">
        <f>'Рейтинговая таблица организаций'!AC31</f>
        <v>91.5</v>
      </c>
      <c r="J29" s="31">
        <f>'Рейтинговая таблица организаций'!AH31</f>
        <v>60</v>
      </c>
      <c r="K29" s="32">
        <f>'Рейтинговая таблица организаций'!AI31</f>
        <v>80</v>
      </c>
      <c r="L29" s="32">
        <f>'Рейтинговая таблица организаций'!AJ31</f>
        <v>100</v>
      </c>
      <c r="M29" s="35">
        <f>'Рейтинговая таблица организаций'!AK31</f>
        <v>80</v>
      </c>
      <c r="N29" s="31">
        <f>'Рейтинговая таблица организаций'!AR31</f>
        <v>96</v>
      </c>
      <c r="O29" s="31">
        <f>'Рейтинговая таблица организаций'!AS31</f>
        <v>96</v>
      </c>
      <c r="P29" s="31">
        <f>'Рейтинговая таблица организаций'!AT31</f>
        <v>100</v>
      </c>
      <c r="Q29" s="35">
        <f>'Рейтинговая таблица организаций'!AU31</f>
        <v>96.8</v>
      </c>
      <c r="R29" s="31">
        <f>'Рейтинговая таблица организаций'!BB31</f>
        <v>96</v>
      </c>
      <c r="S29" s="31">
        <f>'Рейтинговая таблица организаций'!BC31</f>
        <v>96</v>
      </c>
      <c r="T29" s="31">
        <f>'Рейтинговая таблица организаций'!BD31</f>
        <v>96</v>
      </c>
      <c r="U29" s="35">
        <f>'Рейтинговая таблица организаций'!BE31</f>
        <v>96</v>
      </c>
      <c r="V29" s="36">
        <f>'Рейтинговая таблица организаций'!BF31</f>
        <v>92.16</v>
      </c>
    </row>
    <row r="30" spans="1:22" x14ac:dyDescent="0.25">
      <c r="A30" s="33">
        <f>'бланки '!D34</f>
        <v>29</v>
      </c>
      <c r="B30" s="33" t="str">
        <f>'Рейтинговая таблица организаций'!B32</f>
        <v>ГКОУ РД «Цадахская СОШ Чародинского района»</v>
      </c>
      <c r="C30" s="31">
        <f>'Рейтинговая таблица организаций'!Q32</f>
        <v>98</v>
      </c>
      <c r="D30" s="31">
        <f>'Рейтинговая таблица организаций'!R32</f>
        <v>100</v>
      </c>
      <c r="E30" s="31">
        <f>'Рейтинговая таблица организаций'!S32</f>
        <v>97</v>
      </c>
      <c r="F30" s="35">
        <f>'Рейтинговая таблица организаций'!T32</f>
        <v>98.2</v>
      </c>
      <c r="G30" s="31">
        <f>'Рейтинговая таблица организаций'!Z32</f>
        <v>100</v>
      </c>
      <c r="H30" s="31">
        <f>'Рейтинговая таблица организаций'!AB32</f>
        <v>82</v>
      </c>
      <c r="I30" s="35">
        <f>'Рейтинговая таблица организаций'!AC32</f>
        <v>91</v>
      </c>
      <c r="J30" s="31">
        <f>'Рейтинговая таблица организаций'!AH32</f>
        <v>0</v>
      </c>
      <c r="K30" s="32">
        <f>'Рейтинговая таблица организаций'!AI32</f>
        <v>80</v>
      </c>
      <c r="L30" s="32">
        <f>'Рейтинговая таблица организаций'!AJ32</f>
        <v>100</v>
      </c>
      <c r="M30" s="35">
        <f>'Рейтинговая таблица организаций'!AK32</f>
        <v>62</v>
      </c>
      <c r="N30" s="31">
        <f>'Рейтинговая таблица организаций'!AR32</f>
        <v>97</v>
      </c>
      <c r="O30" s="31">
        <f>'Рейтинговая таблица организаций'!AS32</f>
        <v>97</v>
      </c>
      <c r="P30" s="31">
        <f>'Рейтинговая таблица организаций'!AT32</f>
        <v>95</v>
      </c>
      <c r="Q30" s="35">
        <f>'Рейтинговая таблица организаций'!AU32</f>
        <v>96.6</v>
      </c>
      <c r="R30" s="31">
        <f>'Рейтинговая таблица организаций'!BB32</f>
        <v>94</v>
      </c>
      <c r="S30" s="31">
        <f>'Рейтинговая таблица организаций'!BC32</f>
        <v>97</v>
      </c>
      <c r="T30" s="31">
        <f>'Рейтинговая таблица организаций'!BD32</f>
        <v>91</v>
      </c>
      <c r="U30" s="35">
        <f>'Рейтинговая таблица организаций'!BE32</f>
        <v>93.1</v>
      </c>
      <c r="V30" s="36">
        <f>'Рейтинговая таблица организаций'!BF32</f>
        <v>88.179999999999993</v>
      </c>
    </row>
    <row r="31" spans="1:22" x14ac:dyDescent="0.25">
      <c r="A31" s="33">
        <f>'бланки '!D35</f>
        <v>30</v>
      </c>
      <c r="B31" s="33" t="str">
        <f>'Рейтинговая таблица организаций'!B33</f>
        <v>ГКОУ РД «Теречная ООШ Тляратинского района»</v>
      </c>
      <c r="C31" s="31">
        <f>'Рейтинговая таблица организаций'!Q33</f>
        <v>94</v>
      </c>
      <c r="D31" s="31">
        <f>'Рейтинговая таблица организаций'!R33</f>
        <v>100</v>
      </c>
      <c r="E31" s="31">
        <f>'Рейтинговая таблица организаций'!S33</f>
        <v>98</v>
      </c>
      <c r="F31" s="35">
        <f>'Рейтинговая таблица организаций'!T33</f>
        <v>97.4</v>
      </c>
      <c r="G31" s="31">
        <f>'Рейтинговая таблица организаций'!Z33</f>
        <v>100</v>
      </c>
      <c r="H31" s="31">
        <f>'Рейтинговая таблица организаций'!AB33</f>
        <v>82</v>
      </c>
      <c r="I31" s="35">
        <f>'Рейтинговая таблица организаций'!AC33</f>
        <v>91</v>
      </c>
      <c r="J31" s="31">
        <f>'Рейтинговая таблица организаций'!AH33</f>
        <v>80</v>
      </c>
      <c r="K31" s="32">
        <f>'Рейтинговая таблица организаций'!AI33</f>
        <v>100</v>
      </c>
      <c r="L31" s="32">
        <f>'Рейтинговая таблица организаций'!AJ33</f>
        <v>100</v>
      </c>
      <c r="M31" s="35">
        <f>'Рейтинговая таблица организаций'!AK33</f>
        <v>94</v>
      </c>
      <c r="N31" s="31">
        <f>'Рейтинговая таблица организаций'!AR33</f>
        <v>95</v>
      </c>
      <c r="O31" s="31">
        <f>'Рейтинговая таблица организаций'!AS33</f>
        <v>100</v>
      </c>
      <c r="P31" s="31">
        <f>'Рейтинговая таблица организаций'!AT33</f>
        <v>100</v>
      </c>
      <c r="Q31" s="35">
        <f>'Рейтинговая таблица организаций'!AU33</f>
        <v>98</v>
      </c>
      <c r="R31" s="31">
        <f>'Рейтинговая таблица организаций'!BB33</f>
        <v>97</v>
      </c>
      <c r="S31" s="31">
        <f>'Рейтинговая таблица организаций'!BC33</f>
        <v>97</v>
      </c>
      <c r="T31" s="31">
        <f>'Рейтинговая таблица организаций'!BD33</f>
        <v>97</v>
      </c>
      <c r="U31" s="35">
        <f>'Рейтинговая таблица организаций'!BE33</f>
        <v>97</v>
      </c>
      <c r="V31" s="36">
        <f>'Рейтинговая таблица организаций'!BF33</f>
        <v>95.47999999999999</v>
      </c>
    </row>
    <row r="32" spans="1:22" x14ac:dyDescent="0.25">
      <c r="A32" s="33">
        <f>'бланки '!D36</f>
        <v>31</v>
      </c>
      <c r="B32" s="33" t="str">
        <f>'Рейтинговая таблица организаций'!B34</f>
        <v>ГКОУ РД «Цумилухская СОШ Тляратинского района»</v>
      </c>
      <c r="C32" s="31">
        <f>'Рейтинговая таблица организаций'!Q34</f>
        <v>97</v>
      </c>
      <c r="D32" s="31">
        <f>'Рейтинговая таблица организаций'!R34</f>
        <v>100</v>
      </c>
      <c r="E32" s="31">
        <f>'Рейтинговая таблица организаций'!S34</f>
        <v>81</v>
      </c>
      <c r="F32" s="35">
        <f>'Рейтинговая таблица организаций'!T34</f>
        <v>91.5</v>
      </c>
      <c r="G32" s="31">
        <f>'Рейтинговая таблица организаций'!Z34</f>
        <v>100</v>
      </c>
      <c r="H32" s="31">
        <f>'Рейтинговая таблица организаций'!AB34</f>
        <v>84</v>
      </c>
      <c r="I32" s="35">
        <f>'Рейтинговая таблица организаций'!AC34</f>
        <v>92</v>
      </c>
      <c r="J32" s="31">
        <f>'Рейтинговая таблица организаций'!AH34</f>
        <v>40</v>
      </c>
      <c r="K32" s="32">
        <f>'Рейтинговая таблица организаций'!AI34</f>
        <v>80</v>
      </c>
      <c r="L32" s="32">
        <f>'Рейтинговая таблица организаций'!AJ34</f>
        <v>78</v>
      </c>
      <c r="M32" s="35">
        <f>'Рейтинговая таблица организаций'!AK34</f>
        <v>67.400000000000006</v>
      </c>
      <c r="N32" s="31">
        <f>'Рейтинговая таблица организаций'!AR34</f>
        <v>91</v>
      </c>
      <c r="O32" s="31">
        <f>'Рейтинговая таблица организаций'!AS34</f>
        <v>88</v>
      </c>
      <c r="P32" s="31">
        <f>'Рейтинговая таблица организаций'!AT34</f>
        <v>95</v>
      </c>
      <c r="Q32" s="35">
        <f>'Рейтинговая таблица организаций'!AU34</f>
        <v>90.6</v>
      </c>
      <c r="R32" s="31">
        <f>'Рейтинговая таблица организаций'!BB34</f>
        <v>91</v>
      </c>
      <c r="S32" s="31">
        <f>'Рейтинговая таблица организаций'!BC34</f>
        <v>84</v>
      </c>
      <c r="T32" s="31">
        <f>'Рейтинговая таблица организаций'!BD34</f>
        <v>86</v>
      </c>
      <c r="U32" s="35">
        <f>'Рейтинговая таблица организаций'!BE34</f>
        <v>87.1</v>
      </c>
      <c r="V32" s="36">
        <f>'Рейтинговая таблица организаций'!BF34</f>
        <v>85.72</v>
      </c>
    </row>
    <row r="33" spans="1:22" x14ac:dyDescent="0.25">
      <c r="A33" s="33">
        <f>'бланки '!D37</f>
        <v>32</v>
      </c>
      <c r="B33" s="33" t="str">
        <f>'Рейтинговая таблица организаций'!B35</f>
        <v>ГКОУ РД «Качалайская СОШ Цунтинского района»</v>
      </c>
      <c r="C33" s="31">
        <f>'Рейтинговая таблица организаций'!Q35</f>
        <v>98</v>
      </c>
      <c r="D33" s="31">
        <f>'Рейтинговая таблица организаций'!R35</f>
        <v>100</v>
      </c>
      <c r="E33" s="31">
        <f>'Рейтинговая таблица организаций'!S35</f>
        <v>93</v>
      </c>
      <c r="F33" s="35">
        <f>'Рейтинговая таблица организаций'!T35</f>
        <v>96.6</v>
      </c>
      <c r="G33" s="31">
        <f>'Рейтинговая таблица организаций'!Z35</f>
        <v>100</v>
      </c>
      <c r="H33" s="31">
        <f>'Рейтинговая таблица организаций'!AB35</f>
        <v>74</v>
      </c>
      <c r="I33" s="35">
        <f>'Рейтинговая таблица организаций'!AC35</f>
        <v>87</v>
      </c>
      <c r="J33" s="31">
        <f>'Рейтинговая таблица организаций'!AH35</f>
        <v>20</v>
      </c>
      <c r="K33" s="32">
        <f>'Рейтинговая таблица организаций'!AI35</f>
        <v>60</v>
      </c>
      <c r="L33" s="32">
        <f>'Рейтинговая таблица организаций'!AJ35</f>
        <v>91</v>
      </c>
      <c r="M33" s="35">
        <f>'Рейтинговая таблица организаций'!AK35</f>
        <v>57.3</v>
      </c>
      <c r="N33" s="31">
        <f>'Рейтинговая таблица организаций'!AR35</f>
        <v>93</v>
      </c>
      <c r="O33" s="31">
        <f>'Рейтинговая таблица организаций'!AS35</f>
        <v>95</v>
      </c>
      <c r="P33" s="31">
        <f>'Рейтинговая таблица организаций'!AT35</f>
        <v>89</v>
      </c>
      <c r="Q33" s="35">
        <f>'Рейтинговая таблица организаций'!AU35</f>
        <v>93</v>
      </c>
      <c r="R33" s="31">
        <f>'Рейтинговая таблица организаций'!BB35</f>
        <v>74</v>
      </c>
      <c r="S33" s="31">
        <f>'Рейтинговая таблица организаций'!BC35</f>
        <v>92</v>
      </c>
      <c r="T33" s="31">
        <f>'Рейтинговая таблица организаций'!BD35</f>
        <v>81</v>
      </c>
      <c r="U33" s="35">
        <f>'Рейтинговая таблица организаций'!BE35</f>
        <v>81.099999999999994</v>
      </c>
      <c r="V33" s="36">
        <f>'Рейтинговая таблица организаций'!BF35</f>
        <v>83</v>
      </c>
    </row>
    <row r="34" spans="1:22" x14ac:dyDescent="0.25">
      <c r="A34" s="33">
        <f>'бланки '!D38</f>
        <v>33</v>
      </c>
      <c r="B34" s="33" t="str">
        <f>'Рейтинговая таблица организаций'!B36</f>
        <v>ГКОУ РД «Новотанусинская СОШ Хунзахского района»</v>
      </c>
      <c r="C34" s="31">
        <f>'Рейтинговая таблица организаций'!Q36</f>
        <v>88</v>
      </c>
      <c r="D34" s="31">
        <f>'Рейтинговая таблица организаций'!R36</f>
        <v>100</v>
      </c>
      <c r="E34" s="31">
        <f>'Рейтинговая таблица организаций'!S36</f>
        <v>100</v>
      </c>
      <c r="F34" s="35">
        <f>'Рейтинговая таблица организаций'!T36</f>
        <v>96.4</v>
      </c>
      <c r="G34" s="31">
        <f>'Рейтинговая таблица организаций'!Z36</f>
        <v>100</v>
      </c>
      <c r="H34" s="31">
        <f>'Рейтинговая таблица организаций'!AB36</f>
        <v>100</v>
      </c>
      <c r="I34" s="35">
        <f>'Рейтинговая таблица организаций'!AC36</f>
        <v>100</v>
      </c>
      <c r="J34" s="31">
        <f>'Рейтинговая таблица организаций'!AH36</f>
        <v>60</v>
      </c>
      <c r="K34" s="32">
        <f>'Рейтинговая таблица организаций'!AI36</f>
        <v>60</v>
      </c>
      <c r="L34" s="32">
        <f>'Рейтинговая таблица организаций'!AJ36</f>
        <v>83</v>
      </c>
      <c r="M34" s="35">
        <f>'Рейтинговая таблица организаций'!AK36</f>
        <v>66.900000000000006</v>
      </c>
      <c r="N34" s="31">
        <f>'Рейтинговая таблица организаций'!AR36</f>
        <v>100</v>
      </c>
      <c r="O34" s="31">
        <f>'Рейтинговая таблица организаций'!AS36</f>
        <v>100</v>
      </c>
      <c r="P34" s="31">
        <f>'Рейтинговая таблица организаций'!AT36</f>
        <v>100</v>
      </c>
      <c r="Q34" s="35">
        <f>'Рейтинговая таблица организаций'!AU36</f>
        <v>100</v>
      </c>
      <c r="R34" s="31">
        <f>'Рейтинговая таблица организаций'!BB36</f>
        <v>100</v>
      </c>
      <c r="S34" s="31">
        <f>'Рейтинговая таблица организаций'!BC36</f>
        <v>100</v>
      </c>
      <c r="T34" s="31">
        <f>'Рейтинговая таблица организаций'!BD36</f>
        <v>100</v>
      </c>
      <c r="U34" s="35">
        <f>'Рейтинговая таблица организаций'!BE36</f>
        <v>100</v>
      </c>
      <c r="V34" s="36">
        <f>'Рейтинговая таблица организаций'!BF36</f>
        <v>92.66</v>
      </c>
    </row>
    <row r="35" spans="1:22" x14ac:dyDescent="0.25">
      <c r="A35" s="33">
        <f>'бланки '!D39</f>
        <v>34</v>
      </c>
      <c r="B35" s="33" t="str">
        <f>'Рейтинговая таблица организаций'!B37</f>
        <v>ГКОУ РД «Красносельская СОШ Хунзахского района»</v>
      </c>
      <c r="C35" s="31">
        <f>'Рейтинговая таблица организаций'!Q37</f>
        <v>97</v>
      </c>
      <c r="D35" s="31">
        <f>'Рейтинговая таблица организаций'!R37</f>
        <v>100</v>
      </c>
      <c r="E35" s="31">
        <f>'Рейтинговая таблица организаций'!S37</f>
        <v>100</v>
      </c>
      <c r="F35" s="35">
        <f>'Рейтинговая таблица организаций'!T37</f>
        <v>99.1</v>
      </c>
      <c r="G35" s="31">
        <f>'Рейтинговая таблица организаций'!Z37</f>
        <v>100</v>
      </c>
      <c r="H35" s="31">
        <f>'Рейтинговая таблица организаций'!AB37</f>
        <v>89</v>
      </c>
      <c r="I35" s="35">
        <f>'Рейтинговая таблица организаций'!AC37</f>
        <v>94.5</v>
      </c>
      <c r="J35" s="31">
        <f>'Рейтинговая таблица организаций'!AH37</f>
        <v>20</v>
      </c>
      <c r="K35" s="32">
        <f>'Рейтинговая таблица организаций'!AI37</f>
        <v>60</v>
      </c>
      <c r="L35" s="32">
        <f>'Рейтинговая таблица организаций'!AJ37</f>
        <v>100</v>
      </c>
      <c r="M35" s="35">
        <f>'Рейтинговая таблица организаций'!AK37</f>
        <v>60</v>
      </c>
      <c r="N35" s="31">
        <f>'Рейтинговая таблица организаций'!AR37</f>
        <v>100</v>
      </c>
      <c r="O35" s="31">
        <f>'Рейтинговая таблица организаций'!AS37</f>
        <v>100</v>
      </c>
      <c r="P35" s="31">
        <f>'Рейтинговая таблица организаций'!AT37</f>
        <v>97</v>
      </c>
      <c r="Q35" s="35">
        <f>'Рейтинговая таблица организаций'!AU37</f>
        <v>99.4</v>
      </c>
      <c r="R35" s="31">
        <f>'Рейтинговая таблица организаций'!BB37</f>
        <v>98</v>
      </c>
      <c r="S35" s="31">
        <f>'Рейтинговая таблица организаций'!BC37</f>
        <v>98</v>
      </c>
      <c r="T35" s="31">
        <f>'Рейтинговая таблица организаций'!BD37</f>
        <v>100</v>
      </c>
      <c r="U35" s="35">
        <f>'Рейтинговая таблица организаций'!BE37</f>
        <v>99</v>
      </c>
      <c r="V35" s="36">
        <f>'Рейтинговая таблица организаций'!BF37</f>
        <v>90.4</v>
      </c>
    </row>
    <row r="36" spans="1:22" x14ac:dyDescent="0.25">
      <c r="A36" s="33">
        <f>'бланки '!D40</f>
        <v>35</v>
      </c>
      <c r="B36" s="33" t="str">
        <f>'Рейтинговая таблица организаций'!B38</f>
        <v>ГКОУ РД «Ахтининская СОШ Хунзахского района»</v>
      </c>
      <c r="C36" s="31">
        <f>'Рейтинговая таблица организаций'!Q38</f>
        <v>82</v>
      </c>
      <c r="D36" s="31">
        <f>'Рейтинговая таблица организаций'!R38</f>
        <v>100</v>
      </c>
      <c r="E36" s="31">
        <f>'Рейтинговая таблица организаций'!S38</f>
        <v>96</v>
      </c>
      <c r="F36" s="35">
        <f>'Рейтинговая таблица организаций'!T38</f>
        <v>93</v>
      </c>
      <c r="G36" s="31">
        <f>'Рейтинговая таблица организаций'!Z38</f>
        <v>100</v>
      </c>
      <c r="H36" s="31">
        <f>'Рейтинговая таблица организаций'!AB38</f>
        <v>77</v>
      </c>
      <c r="I36" s="35">
        <f>'Рейтинговая таблица организаций'!AC38</f>
        <v>88.5</v>
      </c>
      <c r="J36" s="31">
        <f>'Рейтинговая таблица организаций'!AH38</f>
        <v>20</v>
      </c>
      <c r="K36" s="32">
        <f>'Рейтинговая таблица организаций'!AI38</f>
        <v>60</v>
      </c>
      <c r="L36" s="32">
        <f>'Рейтинговая таблица организаций'!AJ38</f>
        <v>83</v>
      </c>
      <c r="M36" s="35">
        <f>'Рейтинговая таблица организаций'!AK38</f>
        <v>54.9</v>
      </c>
      <c r="N36" s="31">
        <f>'Рейтинговая таблица организаций'!AR38</f>
        <v>87</v>
      </c>
      <c r="O36" s="31">
        <f>'Рейтинговая таблица организаций'!AS38</f>
        <v>97</v>
      </c>
      <c r="P36" s="31">
        <f>'Рейтинговая таблица организаций'!AT38</f>
        <v>77</v>
      </c>
      <c r="Q36" s="35">
        <f>'Рейтинговая таблица организаций'!AU38</f>
        <v>89</v>
      </c>
      <c r="R36" s="31">
        <f>'Рейтинговая таблица организаций'!BB38</f>
        <v>74</v>
      </c>
      <c r="S36" s="31">
        <f>'Рейтинговая таблица организаций'!BC38</f>
        <v>74</v>
      </c>
      <c r="T36" s="31">
        <f>'Рейтинговая таблица организаций'!BD38</f>
        <v>90</v>
      </c>
      <c r="U36" s="35">
        <f>'Рейтинговая таблица организаций'!BE38</f>
        <v>82</v>
      </c>
      <c r="V36" s="36">
        <f>'Рейтинговая таблица организаций'!BF38</f>
        <v>81.47999999999999</v>
      </c>
    </row>
    <row r="37" spans="1:22" x14ac:dyDescent="0.25">
      <c r="A37" s="33">
        <f>'бланки '!D41</f>
        <v>36</v>
      </c>
      <c r="B37" s="33" t="str">
        <f>'Рейтинговая таблица организаций'!B39</f>
        <v>ГКОУ РД «Самилахская  СОШ Хунзахского района»</v>
      </c>
      <c r="C37" s="31">
        <f>'Рейтинговая таблица организаций'!Q39</f>
        <v>69</v>
      </c>
      <c r="D37" s="31">
        <f>'Рейтинговая таблица организаций'!R39</f>
        <v>90</v>
      </c>
      <c r="E37" s="31">
        <f>'Рейтинговая таблица организаций'!S39</f>
        <v>98</v>
      </c>
      <c r="F37" s="35">
        <f>'Рейтинговая таблица организаций'!T39</f>
        <v>86.9</v>
      </c>
      <c r="G37" s="31">
        <f>'Рейтинговая таблица организаций'!Z39</f>
        <v>100</v>
      </c>
      <c r="H37" s="31">
        <f>'Рейтинговая таблица организаций'!AB39</f>
        <v>88</v>
      </c>
      <c r="I37" s="35">
        <f>'Рейтинговая таблица организаций'!AC39</f>
        <v>94</v>
      </c>
      <c r="J37" s="31">
        <f>'Рейтинговая таблица организаций'!AH39</f>
        <v>0</v>
      </c>
      <c r="K37" s="32">
        <f>'Рейтинговая таблица организаций'!AI39</f>
        <v>60</v>
      </c>
      <c r="L37" s="32">
        <f>'Рейтинговая таблица организаций'!AJ39</f>
        <v>80</v>
      </c>
      <c r="M37" s="35">
        <f>'Рейтинговая таблица организаций'!AK39</f>
        <v>48</v>
      </c>
      <c r="N37" s="31">
        <f>'Рейтинговая таблица организаций'!AR39</f>
        <v>94</v>
      </c>
      <c r="O37" s="31">
        <f>'Рейтинговая таблица организаций'!AS39</f>
        <v>95</v>
      </c>
      <c r="P37" s="31">
        <f>'Рейтинговая таблица организаций'!AT39</f>
        <v>94</v>
      </c>
      <c r="Q37" s="35">
        <f>'Рейтинговая таблица организаций'!AU39</f>
        <v>94.4</v>
      </c>
      <c r="R37" s="31">
        <f>'Рейтинговая таблица организаций'!BB39</f>
        <v>96</v>
      </c>
      <c r="S37" s="31">
        <f>'Рейтинговая таблица организаций'!BC39</f>
        <v>95</v>
      </c>
      <c r="T37" s="31">
        <f>'Рейтинговая таблица организаций'!BD39</f>
        <v>99</v>
      </c>
      <c r="U37" s="35">
        <f>'Рейтинговая таблица организаций'!BE39</f>
        <v>97.3</v>
      </c>
      <c r="V37" s="36">
        <f>'Рейтинговая таблица организаций'!BF39</f>
        <v>84.12</v>
      </c>
    </row>
    <row r="38" spans="1:22" x14ac:dyDescent="0.25">
      <c r="A38" s="33">
        <f>'бланки '!D42</f>
        <v>37</v>
      </c>
      <c r="B38" s="33" t="str">
        <f>'Рейтинговая таблица организаций'!B40</f>
        <v>ГКОУ РД «Арадинская  СОШ Хунзахского района»</v>
      </c>
      <c r="C38" s="31">
        <f>'Рейтинговая таблица организаций'!Q40</f>
        <v>90</v>
      </c>
      <c r="D38" s="31">
        <f>'Рейтинговая таблица организаций'!R40</f>
        <v>100</v>
      </c>
      <c r="E38" s="31">
        <f>'Рейтинговая таблица организаций'!S40</f>
        <v>100</v>
      </c>
      <c r="F38" s="35">
        <f>'Рейтинговая таблица организаций'!T40</f>
        <v>97</v>
      </c>
      <c r="G38" s="31">
        <f>'Рейтинговая таблица организаций'!Z40</f>
        <v>100</v>
      </c>
      <c r="H38" s="31">
        <f>'Рейтинговая таблица организаций'!AB40</f>
        <v>86</v>
      </c>
      <c r="I38" s="35">
        <f>'Рейтинговая таблица организаций'!AC40</f>
        <v>93</v>
      </c>
      <c r="J38" s="31">
        <f>'Рейтинговая таблица организаций'!AH40</f>
        <v>0</v>
      </c>
      <c r="K38" s="32">
        <f>'Рейтинговая таблица организаций'!AI40</f>
        <v>60</v>
      </c>
      <c r="L38" s="32">
        <f>'Рейтинговая таблица организаций'!AJ40</f>
        <v>100</v>
      </c>
      <c r="M38" s="35">
        <f>'Рейтинговая таблица организаций'!AK40</f>
        <v>54</v>
      </c>
      <c r="N38" s="31">
        <f>'Рейтинговая таблица организаций'!AR40</f>
        <v>98</v>
      </c>
      <c r="O38" s="31">
        <f>'Рейтинговая таблица организаций'!AS40</f>
        <v>100</v>
      </c>
      <c r="P38" s="31">
        <f>'Рейтинговая таблица организаций'!AT40</f>
        <v>97</v>
      </c>
      <c r="Q38" s="35">
        <f>'Рейтинговая таблица организаций'!AU40</f>
        <v>98.6</v>
      </c>
      <c r="R38" s="31">
        <f>'Рейтинговая таблица организаций'!BB40</f>
        <v>98</v>
      </c>
      <c r="S38" s="31">
        <f>'Рейтинговая таблица организаций'!BC40</f>
        <v>100</v>
      </c>
      <c r="T38" s="31">
        <f>'Рейтинговая таблица организаций'!BD40</f>
        <v>98</v>
      </c>
      <c r="U38" s="35">
        <f>'Рейтинговая таблица организаций'!BE40</f>
        <v>98.4</v>
      </c>
      <c r="V38" s="36">
        <f>'Рейтинговая таблица организаций'!BF40</f>
        <v>88.2</v>
      </c>
    </row>
    <row r="39" spans="1:22" x14ac:dyDescent="0.25">
      <c r="A39" s="33">
        <f>'бланки '!D43</f>
        <v>38</v>
      </c>
      <c r="B39" s="33" t="str">
        <f>'Рейтинговая таблица организаций'!B41</f>
        <v>ГКОУ РД «Дарадамурадинский лицей Гергебильского района»</v>
      </c>
      <c r="C39" s="31">
        <f>'Рейтинговая таблица организаций'!Q41</f>
        <v>86</v>
      </c>
      <c r="D39" s="31">
        <f>'Рейтинговая таблица организаций'!R41</f>
        <v>100</v>
      </c>
      <c r="E39" s="31">
        <f>'Рейтинговая таблица организаций'!S41</f>
        <v>96</v>
      </c>
      <c r="F39" s="35">
        <f>'Рейтинговая таблица организаций'!T41</f>
        <v>94.2</v>
      </c>
      <c r="G39" s="31">
        <f>'Рейтинговая таблица организаций'!Z41</f>
        <v>100</v>
      </c>
      <c r="H39" s="31">
        <f>'Рейтинговая таблица организаций'!AB41</f>
        <v>86</v>
      </c>
      <c r="I39" s="35">
        <f>'Рейтинговая таблица организаций'!AC41</f>
        <v>93</v>
      </c>
      <c r="J39" s="31">
        <f>'Рейтинговая таблица организаций'!AH41</f>
        <v>80</v>
      </c>
      <c r="K39" s="32">
        <f>'Рейтинговая таблица организаций'!AI41</f>
        <v>60</v>
      </c>
      <c r="L39" s="32">
        <f>'Рейтинговая таблица организаций'!AJ41</f>
        <v>100</v>
      </c>
      <c r="M39" s="35">
        <f>'Рейтинговая таблица организаций'!AK41</f>
        <v>78</v>
      </c>
      <c r="N39" s="31">
        <f>'Рейтинговая таблица организаций'!AR41</f>
        <v>94</v>
      </c>
      <c r="O39" s="31">
        <f>'Рейтинговая таблица организаций'!AS41</f>
        <v>89</v>
      </c>
      <c r="P39" s="31">
        <f>'Рейтинговая таблица организаций'!AT41</f>
        <v>100</v>
      </c>
      <c r="Q39" s="35">
        <f>'Рейтинговая таблица организаций'!AU41</f>
        <v>93.2</v>
      </c>
      <c r="R39" s="31">
        <f>'Рейтинговая таблица организаций'!BB41</f>
        <v>94</v>
      </c>
      <c r="S39" s="31">
        <f>'Рейтинговая таблица организаций'!BC41</f>
        <v>89</v>
      </c>
      <c r="T39" s="31">
        <f>'Рейтинговая таблица организаций'!BD41</f>
        <v>78</v>
      </c>
      <c r="U39" s="35">
        <f>'Рейтинговая таблица организаций'!BE41</f>
        <v>85</v>
      </c>
      <c r="V39" s="36">
        <f>'Рейтинговая таблица организаций'!BF41</f>
        <v>88.679999999999993</v>
      </c>
    </row>
    <row r="40" spans="1:22" x14ac:dyDescent="0.25">
      <c r="A40" s="33">
        <f>'бланки '!D44</f>
        <v>39</v>
      </c>
      <c r="B40" s="33" t="str">
        <f>'Рейтинговая таблица организаций'!B42</f>
        <v>ГКОУ РД «Казиюртовская СОШ Ахвахского района»</v>
      </c>
      <c r="C40" s="31">
        <f>'Рейтинговая таблица организаций'!Q42</f>
        <v>98</v>
      </c>
      <c r="D40" s="31">
        <f>'Рейтинговая таблица организаций'!R42</f>
        <v>100</v>
      </c>
      <c r="E40" s="31">
        <f>'Рейтинговая таблица организаций'!S42</f>
        <v>97</v>
      </c>
      <c r="F40" s="35">
        <f>'Рейтинговая таблица организаций'!T42</f>
        <v>98.2</v>
      </c>
      <c r="G40" s="31">
        <f>'Рейтинговая таблица организаций'!Z42</f>
        <v>100</v>
      </c>
      <c r="H40" s="31">
        <f>'Рейтинговая таблица организаций'!AB42</f>
        <v>90</v>
      </c>
      <c r="I40" s="35">
        <f>'Рейтинговая таблица организаций'!AC42</f>
        <v>95</v>
      </c>
      <c r="J40" s="31">
        <f>'Рейтинговая таблица организаций'!AH42</f>
        <v>0</v>
      </c>
      <c r="K40" s="32">
        <f>'Рейтинговая таблица организаций'!AI42</f>
        <v>60</v>
      </c>
      <c r="L40" s="32">
        <f>'Рейтинговая таблица организаций'!AJ42</f>
        <v>100</v>
      </c>
      <c r="M40" s="35">
        <f>'Рейтинговая таблица организаций'!AK42</f>
        <v>54</v>
      </c>
      <c r="N40" s="31">
        <f>'Рейтинговая таблица организаций'!AR42</f>
        <v>95</v>
      </c>
      <c r="O40" s="31">
        <f>'Рейтинговая таблица организаций'!AS42</f>
        <v>98</v>
      </c>
      <c r="P40" s="31">
        <f>'Рейтинговая таблица организаций'!AT42</f>
        <v>96</v>
      </c>
      <c r="Q40" s="35">
        <f>'Рейтинговая таблица организаций'!AU42</f>
        <v>96.4</v>
      </c>
      <c r="R40" s="31">
        <f>'Рейтинговая таблица организаций'!BB42</f>
        <v>97</v>
      </c>
      <c r="S40" s="31">
        <f>'Рейтинговая таблица организаций'!BC42</f>
        <v>97</v>
      </c>
      <c r="T40" s="31">
        <f>'Рейтинговая таблица организаций'!BD42</f>
        <v>98</v>
      </c>
      <c r="U40" s="35">
        <f>'Рейтинговая таблица организаций'!BE42</f>
        <v>97.5</v>
      </c>
      <c r="V40" s="36">
        <f>'Рейтинговая таблица организаций'!BF42</f>
        <v>88.22</v>
      </c>
    </row>
    <row r="41" spans="1:22" x14ac:dyDescent="0.25">
      <c r="A41" s="33">
        <f>'бланки '!D45</f>
        <v>40</v>
      </c>
      <c r="B41" s="33" t="str">
        <f>'Рейтинговая таблица организаций'!B43</f>
        <v>ГКОУ РД «Первомайская СОШ Гумбетовского района»</v>
      </c>
      <c r="C41" s="31">
        <f>'Рейтинговая таблица организаций'!Q43</f>
        <v>95</v>
      </c>
      <c r="D41" s="31">
        <f>'Рейтинговая таблица организаций'!R43</f>
        <v>100</v>
      </c>
      <c r="E41" s="31">
        <f>'Рейтинговая таблица организаций'!S43</f>
        <v>100</v>
      </c>
      <c r="F41" s="35">
        <f>'Рейтинговая таблица организаций'!T43</f>
        <v>98.5</v>
      </c>
      <c r="G41" s="31">
        <f>'Рейтинговая таблица организаций'!Z43</f>
        <v>100</v>
      </c>
      <c r="H41" s="31">
        <f>'Рейтинговая таблица организаций'!AB43</f>
        <v>97</v>
      </c>
      <c r="I41" s="35">
        <f>'Рейтинговая таблица организаций'!AC43</f>
        <v>98.5</v>
      </c>
      <c r="J41" s="31">
        <f>'Рейтинговая таблица организаций'!AH43</f>
        <v>60</v>
      </c>
      <c r="K41" s="32">
        <f>'Рейтинговая таблица организаций'!AI43</f>
        <v>60</v>
      </c>
      <c r="L41" s="32">
        <f>'Рейтинговая таблица организаций'!AJ43</f>
        <v>100</v>
      </c>
      <c r="M41" s="35">
        <f>'Рейтинговая таблица организаций'!AK43</f>
        <v>72</v>
      </c>
      <c r="N41" s="31">
        <f>'Рейтинговая таблица организаций'!AR43</f>
        <v>100</v>
      </c>
      <c r="O41" s="31">
        <f>'Рейтинговая таблица организаций'!AS43</f>
        <v>100</v>
      </c>
      <c r="P41" s="31">
        <f>'Рейтинговая таблица организаций'!AT43</f>
        <v>96</v>
      </c>
      <c r="Q41" s="35">
        <f>'Рейтинговая таблица организаций'!AU43</f>
        <v>99.2</v>
      </c>
      <c r="R41" s="31">
        <f>'Рейтинговая таблица организаций'!BB43</f>
        <v>100</v>
      </c>
      <c r="S41" s="31">
        <f>'Рейтинговая таблица организаций'!BC43</f>
        <v>100</v>
      </c>
      <c r="T41" s="31">
        <f>'Рейтинговая таблица организаций'!BD43</f>
        <v>97</v>
      </c>
      <c r="U41" s="35">
        <f>'Рейтинговая таблица организаций'!BE43</f>
        <v>98.5</v>
      </c>
      <c r="V41" s="36">
        <f>'Рейтинговая таблица организаций'!BF43</f>
        <v>93.34</v>
      </c>
    </row>
    <row r="42" spans="1:22" x14ac:dyDescent="0.25">
      <c r="A42" s="33"/>
      <c r="B42" s="33"/>
      <c r="C42" s="35">
        <f t="shared" ref="C42:V42" si="0">AVERAGE(C2:C41)</f>
        <v>93.025000000000006</v>
      </c>
      <c r="D42" s="35">
        <f t="shared" si="0"/>
        <v>99.5</v>
      </c>
      <c r="E42" s="35">
        <f t="shared" si="0"/>
        <v>95.15</v>
      </c>
      <c r="F42" s="35">
        <f t="shared" si="0"/>
        <v>95.817499999999967</v>
      </c>
      <c r="G42" s="35">
        <f t="shared" si="0"/>
        <v>100</v>
      </c>
      <c r="H42" s="35">
        <f t="shared" si="0"/>
        <v>85.674999999999997</v>
      </c>
      <c r="I42" s="35">
        <f t="shared" si="0"/>
        <v>92.837500000000006</v>
      </c>
      <c r="J42" s="35">
        <f t="shared" si="0"/>
        <v>32.5</v>
      </c>
      <c r="K42" s="35">
        <f t="shared" si="0"/>
        <v>67.5</v>
      </c>
      <c r="L42" s="35">
        <f t="shared" si="0"/>
        <v>91.3</v>
      </c>
      <c r="M42" s="35">
        <f t="shared" si="0"/>
        <v>64.14</v>
      </c>
      <c r="N42" s="35">
        <f t="shared" si="0"/>
        <v>92.674999999999997</v>
      </c>
      <c r="O42" s="35">
        <f t="shared" si="0"/>
        <v>93.85</v>
      </c>
      <c r="P42" s="35">
        <f t="shared" si="0"/>
        <v>95.2</v>
      </c>
      <c r="Q42" s="35">
        <f t="shared" si="0"/>
        <v>93.649999999999991</v>
      </c>
      <c r="R42" s="35">
        <f t="shared" si="0"/>
        <v>90.724999999999994</v>
      </c>
      <c r="S42" s="35">
        <f t="shared" si="0"/>
        <v>92.275000000000006</v>
      </c>
      <c r="T42" s="35">
        <f t="shared" si="0"/>
        <v>92.65</v>
      </c>
      <c r="U42" s="35">
        <f t="shared" si="0"/>
        <v>91.997499999999988</v>
      </c>
      <c r="V42" s="35">
        <f t="shared" si="0"/>
        <v>87.688499999999976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C789"/>
  <sheetViews>
    <sheetView topLeftCell="AF1" workbookViewId="0">
      <pane ySplit="3" topLeftCell="A750" activePane="bottomLeft" state="frozen"/>
      <selection pane="bottomLeft" activeCell="BA789" sqref="BA4:BA789"/>
    </sheetView>
  </sheetViews>
  <sheetFormatPr defaultColWidth="9.140625" defaultRowHeight="12.75" x14ac:dyDescent="0.2"/>
  <cols>
    <col min="1" max="1" width="9.140625" style="43"/>
    <col min="2" max="2" width="48.42578125" style="44" customWidth="1"/>
    <col min="3" max="3" width="35.7109375" style="44" customWidth="1"/>
    <col min="4" max="6" width="9.140625" style="43" customWidth="1"/>
    <col min="7" max="10" width="7.7109375" style="43" customWidth="1"/>
    <col min="11" max="14" width="9.140625" style="43" customWidth="1"/>
    <col min="15" max="15" width="35" style="43" customWidth="1"/>
    <col min="16" max="16" width="9.42578125" style="43" customWidth="1"/>
    <col min="17" max="18" width="9.28515625" style="43" customWidth="1"/>
    <col min="19" max="22" width="9.140625" style="43" customWidth="1"/>
    <col min="23" max="23" width="57.28515625" style="43" customWidth="1"/>
    <col min="24" max="31" width="9.140625" style="43" customWidth="1"/>
    <col min="32" max="32" width="40.42578125" style="43" customWidth="1"/>
    <col min="33" max="39" width="9.140625" style="43" customWidth="1"/>
    <col min="40" max="40" width="9.140625" style="43"/>
    <col min="41" max="41" width="20" style="43" customWidth="1"/>
    <col min="42" max="16384" width="9.140625" style="43"/>
  </cols>
  <sheetData>
    <row r="1" spans="1:55" s="38" customFormat="1" x14ac:dyDescent="0.2">
      <c r="A1" s="171" t="s">
        <v>0</v>
      </c>
      <c r="B1" s="172" t="s">
        <v>1</v>
      </c>
      <c r="C1" s="37"/>
      <c r="D1" s="171" t="s">
        <v>43</v>
      </c>
      <c r="E1" s="166" t="s">
        <v>0</v>
      </c>
      <c r="F1" s="166" t="s">
        <v>1</v>
      </c>
      <c r="G1" s="166" t="s">
        <v>2</v>
      </c>
      <c r="H1" s="166"/>
      <c r="I1" s="166"/>
      <c r="J1" s="166" t="s">
        <v>76</v>
      </c>
      <c r="K1" s="168" t="s">
        <v>97</v>
      </c>
      <c r="N1" s="167" t="s">
        <v>0</v>
      </c>
      <c r="O1" s="167" t="s">
        <v>1</v>
      </c>
      <c r="P1" s="167" t="s">
        <v>86</v>
      </c>
      <c r="Q1" s="167"/>
      <c r="R1" s="167" t="s">
        <v>4</v>
      </c>
      <c r="S1" s="157" t="s">
        <v>97</v>
      </c>
      <c r="V1" s="151" t="s">
        <v>0</v>
      </c>
      <c r="W1" s="151" t="s">
        <v>1</v>
      </c>
      <c r="X1" s="151" t="s">
        <v>5</v>
      </c>
      <c r="Y1" s="151"/>
      <c r="Z1" s="151"/>
      <c r="AA1" s="151" t="s">
        <v>6</v>
      </c>
      <c r="AB1" s="163" t="s">
        <v>97</v>
      </c>
      <c r="AE1" s="152" t="s">
        <v>0</v>
      </c>
      <c r="AF1" s="152" t="s">
        <v>1</v>
      </c>
      <c r="AG1" s="152" t="s">
        <v>7</v>
      </c>
      <c r="AH1" s="152"/>
      <c r="AI1" s="152"/>
      <c r="AJ1" s="152" t="s">
        <v>8</v>
      </c>
      <c r="AK1" s="160" t="s">
        <v>97</v>
      </c>
      <c r="AN1" s="153" t="s">
        <v>0</v>
      </c>
      <c r="AO1" s="153" t="s">
        <v>1</v>
      </c>
      <c r="AP1" s="153" t="s">
        <v>87</v>
      </c>
      <c r="AQ1" s="153"/>
      <c r="AR1" s="153"/>
      <c r="AS1" s="153" t="s">
        <v>10</v>
      </c>
      <c r="AT1" s="154" t="s">
        <v>97</v>
      </c>
      <c r="AX1" s="38" t="s">
        <v>0</v>
      </c>
      <c r="AY1" s="38" t="s">
        <v>1</v>
      </c>
      <c r="AZ1" s="38" t="s">
        <v>11</v>
      </c>
    </row>
    <row r="2" spans="1:55" s="38" customFormat="1" x14ac:dyDescent="0.2">
      <c r="A2" s="171"/>
      <c r="B2" s="172"/>
      <c r="C2" s="37"/>
      <c r="D2" s="171"/>
      <c r="E2" s="166"/>
      <c r="F2" s="166"/>
      <c r="G2" s="166" t="s">
        <v>17</v>
      </c>
      <c r="H2" s="166" t="s">
        <v>18</v>
      </c>
      <c r="I2" s="166" t="s">
        <v>19</v>
      </c>
      <c r="J2" s="166"/>
      <c r="K2" s="169"/>
      <c r="N2" s="167"/>
      <c r="O2" s="167"/>
      <c r="P2" s="167" t="s">
        <v>22</v>
      </c>
      <c r="Q2" s="167" t="s">
        <v>23</v>
      </c>
      <c r="R2" s="167"/>
      <c r="S2" s="158"/>
      <c r="V2" s="151"/>
      <c r="W2" s="151"/>
      <c r="X2" s="151" t="s">
        <v>27</v>
      </c>
      <c r="Y2" s="151" t="s">
        <v>28</v>
      </c>
      <c r="Z2" s="151" t="s">
        <v>29</v>
      </c>
      <c r="AA2" s="151"/>
      <c r="AB2" s="164"/>
      <c r="AE2" s="152"/>
      <c r="AF2" s="152"/>
      <c r="AG2" s="152" t="s">
        <v>33</v>
      </c>
      <c r="AH2" s="152" t="s">
        <v>34</v>
      </c>
      <c r="AI2" s="152" t="s">
        <v>35</v>
      </c>
      <c r="AJ2" s="152"/>
      <c r="AK2" s="161"/>
      <c r="AN2" s="153"/>
      <c r="AO2" s="153"/>
      <c r="AP2" s="153" t="s">
        <v>39</v>
      </c>
      <c r="AQ2" s="153" t="s">
        <v>40</v>
      </c>
      <c r="AR2" s="153" t="s">
        <v>41</v>
      </c>
      <c r="AS2" s="153"/>
      <c r="AT2" s="155"/>
      <c r="AX2" s="38" t="s">
        <v>0</v>
      </c>
      <c r="AY2" s="38" t="s">
        <v>1</v>
      </c>
      <c r="AZ2" s="38" t="s">
        <v>42</v>
      </c>
    </row>
    <row r="3" spans="1:55" s="38" customFormat="1" x14ac:dyDescent="0.2">
      <c r="A3" s="171"/>
      <c r="B3" s="172"/>
      <c r="C3" s="37"/>
      <c r="D3" s="171"/>
      <c r="E3" s="166"/>
      <c r="F3" s="166"/>
      <c r="G3" s="166"/>
      <c r="H3" s="166"/>
      <c r="I3" s="166"/>
      <c r="J3" s="166"/>
      <c r="K3" s="170"/>
      <c r="L3" s="39"/>
      <c r="M3" s="39"/>
      <c r="N3" s="167"/>
      <c r="O3" s="167"/>
      <c r="P3" s="167"/>
      <c r="Q3" s="167"/>
      <c r="R3" s="167"/>
      <c r="S3" s="159"/>
      <c r="T3" s="39"/>
      <c r="U3" s="39"/>
      <c r="V3" s="151"/>
      <c r="W3" s="151"/>
      <c r="X3" s="151"/>
      <c r="Y3" s="151"/>
      <c r="Z3" s="151"/>
      <c r="AA3" s="151"/>
      <c r="AB3" s="165"/>
      <c r="AC3" s="39"/>
      <c r="AD3" s="39"/>
      <c r="AE3" s="152"/>
      <c r="AF3" s="152"/>
      <c r="AG3" s="152"/>
      <c r="AH3" s="152"/>
      <c r="AI3" s="152"/>
      <c r="AJ3" s="152"/>
      <c r="AK3" s="162"/>
      <c r="AL3" s="39"/>
      <c r="AM3" s="39"/>
      <c r="AN3" s="153"/>
      <c r="AO3" s="153"/>
      <c r="AP3" s="153"/>
      <c r="AQ3" s="153"/>
      <c r="AR3" s="153"/>
      <c r="AS3" s="153"/>
      <c r="AT3" s="156"/>
      <c r="AU3" s="39"/>
      <c r="AV3" s="39"/>
      <c r="AW3" s="39"/>
      <c r="AX3" s="38" t="s">
        <v>0</v>
      </c>
      <c r="AY3" s="38" t="s">
        <v>1</v>
      </c>
      <c r="AZ3" s="38" t="s">
        <v>42</v>
      </c>
      <c r="BA3" s="39" t="s">
        <v>97</v>
      </c>
      <c r="BB3" s="39"/>
      <c r="BC3" s="39"/>
    </row>
    <row r="4" spans="1:55" x14ac:dyDescent="0.2">
      <c r="A4" s="40">
        <f>'бланки '!D6</f>
        <v>1</v>
      </c>
      <c r="B4" s="41" t="str">
        <f>'Рейтинговая таблица организаций'!B4</f>
        <v>ГКОУ РД «Джугутская ООШ Ботлихского района»</v>
      </c>
      <c r="C4" s="41" t="str">
        <f>'бланки '!A6</f>
        <v>ГОО</v>
      </c>
      <c r="D4" s="40">
        <f>'Рейтинговая таблица организаций'!C4</f>
        <v>28</v>
      </c>
      <c r="E4" s="40">
        <f>A4</f>
        <v>1</v>
      </c>
      <c r="F4" s="40" t="str">
        <f>B4</f>
        <v>ГКОУ РД «Джугутская ООШ Ботлихского района»</v>
      </c>
      <c r="G4" s="40">
        <f>'Рейтинговая таблица организаций'!Q4</f>
        <v>89</v>
      </c>
      <c r="H4" s="40">
        <f>'Рейтинговая таблица организаций'!R4</f>
        <v>100</v>
      </c>
      <c r="I4" s="40">
        <f>'Рейтинговая таблица организаций'!S4</f>
        <v>100</v>
      </c>
      <c r="J4" s="40">
        <f>'Рейтинговая таблица организаций'!T4</f>
        <v>96.7</v>
      </c>
      <c r="K4" s="40" t="str">
        <f>IF(M4=1,TEXT(L4,0),CONCATENATE(L4,"-",L4+M4-1))</f>
        <v>271-289</v>
      </c>
      <c r="L4" s="40">
        <f>RANK(J4,J$4:J$789)</f>
        <v>271</v>
      </c>
      <c r="M4" s="40">
        <f>COUNTIF(L$4:L$789,L4)</f>
        <v>19</v>
      </c>
      <c r="N4" s="40">
        <f>A4</f>
        <v>1</v>
      </c>
      <c r="O4" s="40" t="str">
        <f>B4</f>
        <v>ГКОУ РД «Джугутская ООШ Ботлихского района»</v>
      </c>
      <c r="P4" s="40">
        <f>'Рейтинговая таблица организаций'!Z4</f>
        <v>100</v>
      </c>
      <c r="Q4" s="40">
        <f>'Рейтинговая таблица организаций'!AB4</f>
        <v>79</v>
      </c>
      <c r="R4" s="40">
        <f>'Рейтинговая таблица организаций'!AC4</f>
        <v>89.5</v>
      </c>
      <c r="S4" s="40" t="str">
        <f>IF(U4=1,TEXT(T4,0),CONCATENATE(T4,"-",T4+U4-1))</f>
        <v>580-605</v>
      </c>
      <c r="T4" s="40">
        <f>RANK(R4,R$4:R$789)</f>
        <v>580</v>
      </c>
      <c r="U4" s="40">
        <f>COUNTIF(T$4:T$789,T4)</f>
        <v>26</v>
      </c>
      <c r="V4" s="40">
        <f>A4</f>
        <v>1</v>
      </c>
      <c r="W4" s="40" t="str">
        <f>B4</f>
        <v>ГКОУ РД «Джугутская ООШ Ботлихского района»</v>
      </c>
      <c r="X4" s="40">
        <f>'Рейтинговая таблица организаций'!AH4</f>
        <v>60</v>
      </c>
      <c r="Y4" s="40">
        <f>'Рейтинговая таблица организаций'!AI4</f>
        <v>60</v>
      </c>
      <c r="Z4" s="42">
        <f>'Рейтинговая таблица организаций'!AJ4</f>
        <v>82</v>
      </c>
      <c r="AA4" s="40">
        <f>'Рейтинговая таблица организаций'!AK4</f>
        <v>66.599999999999994</v>
      </c>
      <c r="AB4" s="40" t="str">
        <f>IF(AD4=1,TEXT(AC4,0),CONCATENATE(AC4,"-",AC4+AD4-1))</f>
        <v>156</v>
      </c>
      <c r="AC4" s="40">
        <f>RANK(AA4,AA$4:AA$789)</f>
        <v>156</v>
      </c>
      <c r="AD4" s="40">
        <f>COUNTIF(AC$4:AC$789,AC4)</f>
        <v>1</v>
      </c>
      <c r="AE4" s="40">
        <f>A4</f>
        <v>1</v>
      </c>
      <c r="AF4" s="40" t="str">
        <f>B4</f>
        <v>ГКОУ РД «Джугутская ООШ Ботлихского района»</v>
      </c>
      <c r="AG4" s="40">
        <f>'Рейтинговая таблица организаций'!AR4</f>
        <v>86</v>
      </c>
      <c r="AH4" s="40">
        <f>'Рейтинговая таблица организаций'!AS4</f>
        <v>93</v>
      </c>
      <c r="AI4" s="40">
        <f>'Рейтинговая таблица организаций'!AT4</f>
        <v>89</v>
      </c>
      <c r="AJ4" s="40">
        <f>'Рейтинговая таблица организаций'!AU4</f>
        <v>89.4</v>
      </c>
      <c r="AK4" s="40" t="str">
        <f>IF(AM4=1,TEXT(AL4,0),CONCATENATE(AL4,"-",AL4+AM4-1))</f>
        <v>668-670</v>
      </c>
      <c r="AL4" s="40">
        <f>RANK(AJ4,AJ$4:AJ$789)</f>
        <v>668</v>
      </c>
      <c r="AM4" s="40">
        <f>COUNTIF(AL$4:AL$789,AL4)</f>
        <v>3</v>
      </c>
      <c r="AN4" s="40">
        <f>'бланки '!D6</f>
        <v>1</v>
      </c>
      <c r="AO4" s="40" t="str">
        <f>B4</f>
        <v>ГКОУ РД «Джугутская ООШ Ботлихского района»</v>
      </c>
      <c r="AP4" s="40">
        <f>'Рейтинговая таблица организаций'!BB4</f>
        <v>82</v>
      </c>
      <c r="AQ4" s="40">
        <f>'Рейтинговая таблица организаций'!BC4</f>
        <v>93</v>
      </c>
      <c r="AR4" s="40">
        <f>'Рейтинговая таблица организаций'!BD4</f>
        <v>96</v>
      </c>
      <c r="AS4" s="40">
        <f>'Рейтинговая таблица организаций'!BE4</f>
        <v>91.2</v>
      </c>
      <c r="AT4" s="40" t="str">
        <f>IF(AV4=1,TEXT(AU4,0),CONCATENATE(AU4,"-",AU4+AV4-1))</f>
        <v>509-511</v>
      </c>
      <c r="AU4" s="40">
        <f>RANK(AS4,AS$4:AS$789)</f>
        <v>509</v>
      </c>
      <c r="AV4" s="40">
        <f>COUNTIF(AU$4:AU$789,AU4)</f>
        <v>3</v>
      </c>
      <c r="AW4" s="45" t="str">
        <f>C4</f>
        <v>ГОО</v>
      </c>
      <c r="AX4" s="40">
        <f>A4</f>
        <v>1</v>
      </c>
      <c r="AY4" s="40" t="str">
        <f>B4</f>
        <v>ГКОУ РД «Джугутская ООШ Ботлихского района»</v>
      </c>
      <c r="AZ4" s="40">
        <f>'Рейтинговая таблица организаций'!BF4</f>
        <v>86.679999999999993</v>
      </c>
      <c r="BA4" s="40" t="str">
        <f>IF(BC4=1,TEXT(BB4,0),CONCATENATE(BB4,"-",BB4+BC4-1))</f>
        <v>389-392</v>
      </c>
      <c r="BB4" s="40">
        <f>RANK(AZ4,AZ$4:AZ$789)</f>
        <v>389</v>
      </c>
      <c r="BC4" s="40">
        <f>COUNTIF(BB$4:BB$789,BB4)</f>
        <v>4</v>
      </c>
    </row>
    <row r="5" spans="1:55" x14ac:dyDescent="0.2">
      <c r="A5" s="40">
        <f>'бланки '!D7</f>
        <v>2</v>
      </c>
      <c r="B5" s="41" t="str">
        <f>'Рейтинговая таблица организаций'!B5</f>
        <v>ГКОУ РД «Свердловская СОШ Тляратинского района»</v>
      </c>
      <c r="C5" s="41" t="str">
        <f>'бланки '!A7</f>
        <v>ГОО</v>
      </c>
      <c r="D5" s="40">
        <f>'Рейтинговая таблица организаций'!C5</f>
        <v>46</v>
      </c>
      <c r="E5" s="40">
        <f t="shared" ref="E5:E43" si="0">A5</f>
        <v>2</v>
      </c>
      <c r="F5" s="40" t="str">
        <f t="shared" ref="F5:F43" si="1">B5</f>
        <v>ГКОУ РД «Свердловская СОШ Тляратинского района»</v>
      </c>
      <c r="G5" s="40">
        <f>'Рейтинговая таблица организаций'!Q5</f>
        <v>82</v>
      </c>
      <c r="H5" s="40">
        <f>'Рейтинговая таблица организаций'!R5</f>
        <v>90</v>
      </c>
      <c r="I5" s="40">
        <f>'Рейтинговая таблица организаций'!S5</f>
        <v>94</v>
      </c>
      <c r="J5" s="40">
        <f>'Рейтинговая таблица организаций'!T5</f>
        <v>89.2</v>
      </c>
      <c r="K5" s="40" t="str">
        <f t="shared" ref="K5:K43" si="2">IF(M5=1,TEXT(L5,0),CONCATENATE(L5,"-",L5+M5-1))</f>
        <v>681-683</v>
      </c>
      <c r="L5" s="40">
        <f>RANK(J5,J$4:J$789)</f>
        <v>681</v>
      </c>
      <c r="M5" s="40">
        <f>COUNTIF(L$4:L$789,L5)</f>
        <v>3</v>
      </c>
      <c r="N5" s="40">
        <f t="shared" ref="N5:N43" si="3">A5</f>
        <v>2</v>
      </c>
      <c r="O5" s="40" t="str">
        <f t="shared" ref="O5:O43" si="4">B5</f>
        <v>ГКОУ РД «Свердловская СОШ Тляратинского района»</v>
      </c>
      <c r="P5" s="40">
        <f>'Рейтинговая таблица организаций'!Z5</f>
        <v>100</v>
      </c>
      <c r="Q5" s="40">
        <f>'Рейтинговая таблица организаций'!AB5</f>
        <v>83</v>
      </c>
      <c r="R5" s="40">
        <f>'Рейтинговая таблица организаций'!AC5</f>
        <v>91.5</v>
      </c>
      <c r="S5" s="40" t="str">
        <f t="shared" ref="S5:S43" si="5">IF(U5=1,TEXT(T5,0),CONCATENATE(T5,"-",T5+U5-1))</f>
        <v>462-505</v>
      </c>
      <c r="T5" s="40">
        <f>RANK(R5,R$4:R$789)</f>
        <v>462</v>
      </c>
      <c r="U5" s="40">
        <f>COUNTIF(T$4:T$789,T5)</f>
        <v>44</v>
      </c>
      <c r="V5" s="40">
        <f t="shared" ref="V5:V43" si="6">A5</f>
        <v>2</v>
      </c>
      <c r="W5" s="40" t="str">
        <f t="shared" ref="W5:W43" si="7">B5</f>
        <v>ГКОУ РД «Свердловская СОШ Тляратинского района»</v>
      </c>
      <c r="X5" s="40">
        <f>'Рейтинговая таблица организаций'!AH5</f>
        <v>0</v>
      </c>
      <c r="Y5" s="40">
        <f>'Рейтинговая таблица организаций'!AI5</f>
        <v>60</v>
      </c>
      <c r="Z5" s="42">
        <f>'Рейтинговая таблица организаций'!AJ5</f>
        <v>67</v>
      </c>
      <c r="AA5" s="40">
        <f>'Рейтинговая таблица организаций'!AK5</f>
        <v>44.1</v>
      </c>
      <c r="AB5" s="40" t="str">
        <f t="shared" ref="AB5:AB43" si="8">IF(AD5=1,TEXT(AC5,0),CONCATENATE(AC5,"-",AC5+AD5-1))</f>
        <v>712-727</v>
      </c>
      <c r="AC5" s="40">
        <f>RANK(AA5,AA$4:AA$789)</f>
        <v>712</v>
      </c>
      <c r="AD5" s="40">
        <f>COUNTIF(AC$4:AC$789,AC5)</f>
        <v>16</v>
      </c>
      <c r="AE5" s="40">
        <f t="shared" ref="AE5:AE43" si="9">A5</f>
        <v>2</v>
      </c>
      <c r="AF5" s="40" t="str">
        <f t="shared" ref="AF5:AF43" si="10">B5</f>
        <v>ГКОУ РД «Свердловская СОШ Тляратинского района»</v>
      </c>
      <c r="AG5" s="40">
        <f>'Рейтинговая таблица организаций'!AR5</f>
        <v>96</v>
      </c>
      <c r="AH5" s="40">
        <f>'Рейтинговая таблица организаций'!AS5</f>
        <v>98</v>
      </c>
      <c r="AI5" s="40">
        <f>'Рейтинговая таблица организаций'!AT5</f>
        <v>97</v>
      </c>
      <c r="AJ5" s="40">
        <f>'Рейтинговая таблица организаций'!AU5</f>
        <v>97</v>
      </c>
      <c r="AK5" s="40" t="str">
        <f t="shared" ref="AK5:AK43" si="11">IF(AM5=1,TEXT(AL5,0),CONCATENATE(AL5,"-",AL5+AM5-1))</f>
        <v>270-280</v>
      </c>
      <c r="AL5" s="40">
        <f>RANK(AJ5,AJ$4:AJ$789)</f>
        <v>270</v>
      </c>
      <c r="AM5" s="40">
        <f>COUNTIF(AL$4:AL$789,AL5)</f>
        <v>11</v>
      </c>
      <c r="AN5" s="40">
        <f>'бланки '!D7</f>
        <v>2</v>
      </c>
      <c r="AO5" s="40" t="str">
        <f t="shared" ref="AO5:AO43" si="12">B5</f>
        <v>ГКОУ РД «Свердловская СОШ Тляратинского района»</v>
      </c>
      <c r="AP5" s="40">
        <f>'Рейтинговая таблица организаций'!BB5</f>
        <v>91</v>
      </c>
      <c r="AQ5" s="40">
        <f>'Рейтинговая таблица организаций'!BC5</f>
        <v>96</v>
      </c>
      <c r="AR5" s="40">
        <f>'Рейтинговая таблица организаций'!BD5</f>
        <v>100</v>
      </c>
      <c r="AS5" s="40">
        <f>'Рейтинговая таблица организаций'!BE5</f>
        <v>96.5</v>
      </c>
      <c r="AT5" s="40" t="str">
        <f t="shared" ref="AT5:AT43" si="13">IF(AV5=1,TEXT(AU5,0),CONCATENATE(AU5,"-",AU5+AV5-1))</f>
        <v>259-267</v>
      </c>
      <c r="AU5" s="40">
        <f>RANK(AS5,AS$4:AS$789)</f>
        <v>259</v>
      </c>
      <c r="AV5" s="40">
        <f>COUNTIF(AU$4:AU$789,AU5)</f>
        <v>9</v>
      </c>
      <c r="AW5" s="45" t="str">
        <f t="shared" ref="AW5:AW43" si="14">C5</f>
        <v>ГОО</v>
      </c>
      <c r="AX5" s="40">
        <f t="shared" ref="AX5:AX43" si="15">A5</f>
        <v>2</v>
      </c>
      <c r="AY5" s="40" t="str">
        <f t="shared" ref="AY5:AY43" si="16">B5</f>
        <v>ГКОУ РД «Свердловская СОШ Тляратинского района»</v>
      </c>
      <c r="AZ5" s="40">
        <f>'Рейтинговая таблица организаций'!BF5</f>
        <v>83.66</v>
      </c>
      <c r="BA5" s="40" t="str">
        <f t="shared" ref="BA5:BA43" si="17">IF(BC5=1,TEXT(BB5,0),CONCATENATE(BB5,"-",BB5+BC5-1))</f>
        <v>594-595</v>
      </c>
      <c r="BB5" s="40">
        <f>RANK(AZ5,AZ$4:AZ$789)</f>
        <v>594</v>
      </c>
      <c r="BC5" s="40">
        <f>COUNTIF(BB$4:BB$789,BB5)</f>
        <v>2</v>
      </c>
    </row>
    <row r="6" spans="1:55" x14ac:dyDescent="0.2">
      <c r="A6" s="40">
        <f>'бланки '!D8</f>
        <v>3</v>
      </c>
      <c r="B6" s="41" t="str">
        <f>'Рейтинговая таблица организаций'!B6</f>
        <v>ГКОУ РД «СОШ Ботлихского района»</v>
      </c>
      <c r="C6" s="41" t="str">
        <f>'бланки '!A8</f>
        <v>ГОО</v>
      </c>
      <c r="D6" s="40">
        <f>'Рейтинговая таблица организаций'!C6</f>
        <v>54</v>
      </c>
      <c r="E6" s="40">
        <f t="shared" si="0"/>
        <v>3</v>
      </c>
      <c r="F6" s="40" t="str">
        <f t="shared" si="1"/>
        <v>ГКОУ РД «СОШ Ботлихского района»</v>
      </c>
      <c r="G6" s="40">
        <f>'Рейтинговая таблица организаций'!Q6</f>
        <v>100</v>
      </c>
      <c r="H6" s="40">
        <f>'Рейтинговая таблица организаций'!R6</f>
        <v>100</v>
      </c>
      <c r="I6" s="40">
        <f>'Рейтинговая таблица организаций'!S6</f>
        <v>98</v>
      </c>
      <c r="J6" s="40">
        <f>'Рейтинговая таблица организаций'!T6</f>
        <v>99.2</v>
      </c>
      <c r="K6" s="40" t="str">
        <f t="shared" si="2"/>
        <v>44-46</v>
      </c>
      <c r="L6" s="40">
        <f>RANK(J6,J$4:J$789)</f>
        <v>44</v>
      </c>
      <c r="M6" s="40">
        <f>COUNTIF(L$4:L$789,L6)</f>
        <v>3</v>
      </c>
      <c r="N6" s="40">
        <f t="shared" si="3"/>
        <v>3</v>
      </c>
      <c r="O6" s="40" t="str">
        <f t="shared" si="4"/>
        <v>ГКОУ РД «СОШ Ботлихского района»</v>
      </c>
      <c r="P6" s="40">
        <f>'Рейтинговая таблица организаций'!Z6</f>
        <v>100</v>
      </c>
      <c r="Q6" s="40">
        <f>'Рейтинговая таблица организаций'!AB6</f>
        <v>76</v>
      </c>
      <c r="R6" s="40">
        <f>'Рейтинговая таблица организаций'!AC6</f>
        <v>88</v>
      </c>
      <c r="S6" s="40" t="str">
        <f t="shared" si="5"/>
        <v>644-665</v>
      </c>
      <c r="T6" s="40">
        <f>RANK(R6,R$4:R$789)</f>
        <v>644</v>
      </c>
      <c r="U6" s="40">
        <f>COUNTIF(T$4:T$789,T6)</f>
        <v>22</v>
      </c>
      <c r="V6" s="40">
        <f t="shared" si="6"/>
        <v>3</v>
      </c>
      <c r="W6" s="40" t="str">
        <f t="shared" si="7"/>
        <v>ГКОУ РД «СОШ Ботлихского района»</v>
      </c>
      <c r="X6" s="40">
        <f>'Рейтинговая таблица организаций'!AH6</f>
        <v>100</v>
      </c>
      <c r="Y6" s="40">
        <f>'Рейтинговая таблица организаций'!AI6</f>
        <v>100</v>
      </c>
      <c r="Z6" s="42">
        <f>'Рейтинговая таблица организаций'!AJ6</f>
        <v>100</v>
      </c>
      <c r="AA6" s="40">
        <f>'Рейтинговая таблица организаций'!AK6</f>
        <v>100</v>
      </c>
      <c r="AB6" s="40" t="str">
        <f t="shared" si="8"/>
        <v>1-2</v>
      </c>
      <c r="AC6" s="40">
        <f>RANK(AA6,AA$4:AA$789)</f>
        <v>1</v>
      </c>
      <c r="AD6" s="40">
        <f>COUNTIF(AC$4:AC$789,AC6)</f>
        <v>2</v>
      </c>
      <c r="AE6" s="40">
        <f t="shared" si="9"/>
        <v>3</v>
      </c>
      <c r="AF6" s="40" t="str">
        <f t="shared" si="10"/>
        <v>ГКОУ РД «СОШ Ботлихского района»</v>
      </c>
      <c r="AG6" s="40">
        <f>'Рейтинговая таблица организаций'!AR6</f>
        <v>94</v>
      </c>
      <c r="AH6" s="40">
        <f>'Рейтинговая таблица организаций'!AS6</f>
        <v>94</v>
      </c>
      <c r="AI6" s="40">
        <f>'Рейтинговая таблица организаций'!AT6</f>
        <v>98</v>
      </c>
      <c r="AJ6" s="40">
        <f>'Рейтинговая таблица организаций'!AU6</f>
        <v>94.8</v>
      </c>
      <c r="AK6" s="40" t="str">
        <f t="shared" si="11"/>
        <v>438-452</v>
      </c>
      <c r="AL6" s="40">
        <f>RANK(AJ6,AJ$4:AJ$789)</f>
        <v>438</v>
      </c>
      <c r="AM6" s="40">
        <f>COUNTIF(AL$4:AL$789,AL6)</f>
        <v>15</v>
      </c>
      <c r="AN6" s="40">
        <f>'бланки '!D8</f>
        <v>3</v>
      </c>
      <c r="AO6" s="40" t="str">
        <f t="shared" si="12"/>
        <v>ГКОУ РД «СОШ Ботлихского района»</v>
      </c>
      <c r="AP6" s="40">
        <f>'Рейтинговая таблица организаций'!BB6</f>
        <v>89</v>
      </c>
      <c r="AQ6" s="40">
        <f>'Рейтинговая таблица организаций'!BC6</f>
        <v>89</v>
      </c>
      <c r="AR6" s="40">
        <f>'Рейтинговая таблица организаций'!BD6</f>
        <v>91</v>
      </c>
      <c r="AS6" s="40">
        <f>'Рейтинговая таблица организаций'!BE6</f>
        <v>90</v>
      </c>
      <c r="AT6" s="40" t="str">
        <f t="shared" si="13"/>
        <v>557-563</v>
      </c>
      <c r="AU6" s="40">
        <f>RANK(AS6,AS$4:AS$789)</f>
        <v>557</v>
      </c>
      <c r="AV6" s="40">
        <f>COUNTIF(AU$4:AU$789,AU6)</f>
        <v>7</v>
      </c>
      <c r="AW6" s="45" t="str">
        <f t="shared" si="14"/>
        <v>ГОО</v>
      </c>
      <c r="AX6" s="40">
        <f t="shared" si="15"/>
        <v>3</v>
      </c>
      <c r="AY6" s="40" t="str">
        <f t="shared" si="16"/>
        <v>ГКОУ РД «СОШ Ботлихского района»</v>
      </c>
      <c r="AZ6" s="40">
        <f>'Рейтинговая таблица организаций'!BF6</f>
        <v>94.4</v>
      </c>
      <c r="BA6" s="40" t="str">
        <f t="shared" si="17"/>
        <v>21</v>
      </c>
      <c r="BB6" s="40">
        <f>RANK(AZ6,AZ$4:AZ$789)</f>
        <v>21</v>
      </c>
      <c r="BC6" s="40">
        <f>COUNTIF(BB$4:BB$789,BB6)</f>
        <v>1</v>
      </c>
    </row>
    <row r="7" spans="1:55" x14ac:dyDescent="0.2">
      <c r="A7" s="40">
        <f>'бланки '!D9</f>
        <v>4</v>
      </c>
      <c r="B7" s="41" t="str">
        <f>'Рейтинговая таблица организаций'!B7</f>
        <v>ГКОУ РД "Айтханская СОШ Ботлихского района"</v>
      </c>
      <c r="C7" s="41" t="str">
        <f>'бланки '!A9</f>
        <v>ГОО</v>
      </c>
      <c r="D7" s="40">
        <f>'Рейтинговая таблица организаций'!C7</f>
        <v>48</v>
      </c>
      <c r="E7" s="40">
        <f t="shared" si="0"/>
        <v>4</v>
      </c>
      <c r="F7" s="40" t="str">
        <f t="shared" si="1"/>
        <v>ГКОУ РД "Айтханская СОШ Ботлихского района"</v>
      </c>
      <c r="G7" s="40">
        <f>'Рейтинговая таблица организаций'!Q7</f>
        <v>92</v>
      </c>
      <c r="H7" s="40">
        <f>'Рейтинговая таблица организаций'!R7</f>
        <v>100</v>
      </c>
      <c r="I7" s="40">
        <f>'Рейтинговая таблица организаций'!S7</f>
        <v>98</v>
      </c>
      <c r="J7" s="40">
        <f>'Рейтинговая таблица организаций'!T7</f>
        <v>96.8</v>
      </c>
      <c r="K7" s="40" t="str">
        <f t="shared" si="2"/>
        <v>265-270</v>
      </c>
      <c r="L7" s="40">
        <f>RANK(J7,J$4:J$789)</f>
        <v>265</v>
      </c>
      <c r="M7" s="40">
        <f>COUNTIF(L$4:L$789,L7)</f>
        <v>6</v>
      </c>
      <c r="N7" s="40">
        <f t="shared" si="3"/>
        <v>4</v>
      </c>
      <c r="O7" s="40" t="str">
        <f t="shared" si="4"/>
        <v>ГКОУ РД "Айтханская СОШ Ботлихского района"</v>
      </c>
      <c r="P7" s="40">
        <f>'Рейтинговая таблица организаций'!Z7</f>
        <v>100</v>
      </c>
      <c r="Q7" s="40">
        <f>'Рейтинговая таблица организаций'!AB7</f>
        <v>85</v>
      </c>
      <c r="R7" s="40">
        <f>'Рейтинговая таблица организаций'!AC7</f>
        <v>92.5</v>
      </c>
      <c r="S7" s="40" t="str">
        <f t="shared" si="5"/>
        <v>405-432</v>
      </c>
      <c r="T7" s="40">
        <f>RANK(R7,R$4:R$789)</f>
        <v>405</v>
      </c>
      <c r="U7" s="40">
        <f>COUNTIF(T$4:T$789,T7)</f>
        <v>28</v>
      </c>
      <c r="V7" s="40">
        <f t="shared" si="6"/>
        <v>4</v>
      </c>
      <c r="W7" s="40" t="str">
        <f t="shared" si="7"/>
        <v>ГКОУ РД "Айтханская СОШ Ботлихского района"</v>
      </c>
      <c r="X7" s="40">
        <f>'Рейтинговая таблица организаций'!AH7</f>
        <v>20</v>
      </c>
      <c r="Y7" s="40">
        <f>'Рейтинговая таблица организаций'!AI7</f>
        <v>60</v>
      </c>
      <c r="Z7" s="42">
        <f>'Рейтинговая таблица организаций'!AJ7</f>
        <v>100</v>
      </c>
      <c r="AA7" s="40">
        <f>'Рейтинговая таблица организаций'!AK7</f>
        <v>60</v>
      </c>
      <c r="AB7" s="40" t="str">
        <f t="shared" si="8"/>
        <v>259-308</v>
      </c>
      <c r="AC7" s="40">
        <f>RANK(AA7,AA$4:AA$789)</f>
        <v>259</v>
      </c>
      <c r="AD7" s="40">
        <f>COUNTIF(AC$4:AC$789,AC7)</f>
        <v>50</v>
      </c>
      <c r="AE7" s="40">
        <f t="shared" si="9"/>
        <v>4</v>
      </c>
      <c r="AF7" s="40" t="str">
        <f t="shared" si="10"/>
        <v>ГКОУ РД "Айтханская СОШ Ботлихского района"</v>
      </c>
      <c r="AG7" s="40">
        <f>'Рейтинговая таблица организаций'!AR7</f>
        <v>96</v>
      </c>
      <c r="AH7" s="40">
        <f>'Рейтинговая таблица организаций'!AS7</f>
        <v>94</v>
      </c>
      <c r="AI7" s="40">
        <f>'Рейтинговая таблица организаций'!AT7</f>
        <v>94</v>
      </c>
      <c r="AJ7" s="40">
        <f>'Рейтинговая таблица организаций'!AU7</f>
        <v>94.8</v>
      </c>
      <c r="AK7" s="40" t="str">
        <f t="shared" si="11"/>
        <v>438-452</v>
      </c>
      <c r="AL7" s="40">
        <f>RANK(AJ7,AJ$4:AJ$789)</f>
        <v>438</v>
      </c>
      <c r="AM7" s="40">
        <f>COUNTIF(AL$4:AL$789,AL7)</f>
        <v>15</v>
      </c>
      <c r="AN7" s="40">
        <f>'бланки '!D9</f>
        <v>4</v>
      </c>
      <c r="AO7" s="40" t="str">
        <f t="shared" si="12"/>
        <v>ГКОУ РД "Айтханская СОШ Ботлихского района"</v>
      </c>
      <c r="AP7" s="40">
        <f>'Рейтинговая таблица организаций'!BB7</f>
        <v>85</v>
      </c>
      <c r="AQ7" s="40">
        <f>'Рейтинговая таблица организаций'!BC7</f>
        <v>94</v>
      </c>
      <c r="AR7" s="40">
        <f>'Рейтинговая таблица организаций'!BD7</f>
        <v>92</v>
      </c>
      <c r="AS7" s="40">
        <f>'Рейтинговая таблица организаций'!BE7</f>
        <v>90.3</v>
      </c>
      <c r="AT7" s="40" t="str">
        <f t="shared" si="13"/>
        <v>548-551</v>
      </c>
      <c r="AU7" s="40">
        <f>RANK(AS7,AS$4:AS$789)</f>
        <v>548</v>
      </c>
      <c r="AV7" s="40">
        <f>COUNTIF(AU$4:AU$789,AU7)</f>
        <v>4</v>
      </c>
      <c r="AW7" s="45" t="str">
        <f t="shared" si="14"/>
        <v>ГОО</v>
      </c>
      <c r="AX7" s="40">
        <f t="shared" si="15"/>
        <v>4</v>
      </c>
      <c r="AY7" s="40" t="str">
        <f t="shared" si="16"/>
        <v>ГКОУ РД "Айтханская СОШ Ботлихского района"</v>
      </c>
      <c r="AZ7" s="40">
        <f>'Рейтинговая таблица организаций'!BF7</f>
        <v>86.88000000000001</v>
      </c>
      <c r="BA7" s="40" t="str">
        <f t="shared" si="17"/>
        <v>373</v>
      </c>
      <c r="BB7" s="40">
        <f>RANK(AZ7,AZ$4:AZ$789)</f>
        <v>373</v>
      </c>
      <c r="BC7" s="40">
        <f>COUNTIF(BB$4:BB$789,BB7)</f>
        <v>1</v>
      </c>
    </row>
    <row r="8" spans="1:55" x14ac:dyDescent="0.2">
      <c r="A8" s="40">
        <f>'бланки '!D10</f>
        <v>5</v>
      </c>
      <c r="B8" s="41" t="str">
        <f>'Рейтинговая таблица организаций'!B8</f>
        <v>ГКОУ РД «Кубинская сош Лакского района»</v>
      </c>
      <c r="C8" s="41" t="str">
        <f>'бланки '!A10</f>
        <v>ГОО</v>
      </c>
      <c r="D8" s="40">
        <f>'Рейтинговая таблица организаций'!C8</f>
        <v>68</v>
      </c>
      <c r="E8" s="40">
        <f t="shared" si="0"/>
        <v>5</v>
      </c>
      <c r="F8" s="40" t="str">
        <f t="shared" si="1"/>
        <v>ГКОУ РД «Кубинская сош Лакского района»</v>
      </c>
      <c r="G8" s="40">
        <f>'Рейтинговая таблица организаций'!Q8</f>
        <v>95</v>
      </c>
      <c r="H8" s="40">
        <f>'Рейтинговая таблица организаций'!R8</f>
        <v>100</v>
      </c>
      <c r="I8" s="40">
        <f>'Рейтинговая таблица организаций'!S8</f>
        <v>92</v>
      </c>
      <c r="J8" s="40">
        <f>'Рейтинговая таблица организаций'!T8</f>
        <v>95.3</v>
      </c>
      <c r="K8" s="40" t="str">
        <f t="shared" si="2"/>
        <v>404-409</v>
      </c>
      <c r="L8" s="40">
        <f>RANK(J8,J$4:J$789)</f>
        <v>404</v>
      </c>
      <c r="M8" s="40">
        <f>COUNTIF(L$4:L$789,L8)</f>
        <v>6</v>
      </c>
      <c r="N8" s="40">
        <f t="shared" si="3"/>
        <v>5</v>
      </c>
      <c r="O8" s="40" t="str">
        <f t="shared" si="4"/>
        <v>ГКОУ РД «Кубинская сош Лакского района»</v>
      </c>
      <c r="P8" s="40">
        <f>'Рейтинговая таблица организаций'!Z8</f>
        <v>100</v>
      </c>
      <c r="Q8" s="40">
        <f>'Рейтинговая таблица организаций'!AB8</f>
        <v>82</v>
      </c>
      <c r="R8" s="40">
        <f>'Рейтинговая таблица организаций'!AC8</f>
        <v>91</v>
      </c>
      <c r="S8" s="40" t="str">
        <f t="shared" si="5"/>
        <v>506-523</v>
      </c>
      <c r="T8" s="40">
        <f>RANK(R8,R$4:R$789)</f>
        <v>506</v>
      </c>
      <c r="U8" s="40">
        <f>COUNTIF(T$4:T$789,T8)</f>
        <v>18</v>
      </c>
      <c r="V8" s="40">
        <f t="shared" si="6"/>
        <v>5</v>
      </c>
      <c r="W8" s="40" t="str">
        <f t="shared" si="7"/>
        <v>ГКОУ РД «Кубинская сош Лакского района»</v>
      </c>
      <c r="X8" s="40">
        <f>'Рейтинговая таблица организаций'!AH8</f>
        <v>40</v>
      </c>
      <c r="Y8" s="40">
        <f>'Рейтинговая таблица организаций'!AI8</f>
        <v>60</v>
      </c>
      <c r="Z8" s="42">
        <f>'Рейтинговая таблица организаций'!AJ8</f>
        <v>90</v>
      </c>
      <c r="AA8" s="40">
        <f>'Рейтинговая таблица организаций'!AK8</f>
        <v>63</v>
      </c>
      <c r="AB8" s="40" t="str">
        <f t="shared" si="8"/>
        <v>226-231</v>
      </c>
      <c r="AC8" s="40">
        <f>RANK(AA8,AA$4:AA$789)</f>
        <v>226</v>
      </c>
      <c r="AD8" s="40">
        <f>COUNTIF(AC$4:AC$789,AC8)</f>
        <v>6</v>
      </c>
      <c r="AE8" s="40">
        <f t="shared" si="9"/>
        <v>5</v>
      </c>
      <c r="AF8" s="40" t="str">
        <f t="shared" si="10"/>
        <v>ГКОУ РД «Кубинская сош Лакского района»</v>
      </c>
      <c r="AG8" s="40">
        <f>'Рейтинговая таблица организаций'!AR8</f>
        <v>96</v>
      </c>
      <c r="AH8" s="40">
        <f>'Рейтинговая таблица организаций'!AS8</f>
        <v>96</v>
      </c>
      <c r="AI8" s="40">
        <f>'Рейтинговая таблица организаций'!AT8</f>
        <v>96</v>
      </c>
      <c r="AJ8" s="40">
        <f>'Рейтинговая таблица организаций'!AU8</f>
        <v>96</v>
      </c>
      <c r="AK8" s="40" t="str">
        <f t="shared" si="11"/>
        <v>343-363</v>
      </c>
      <c r="AL8" s="40">
        <f>RANK(AJ8,AJ$4:AJ$789)</f>
        <v>343</v>
      </c>
      <c r="AM8" s="40">
        <f>COUNTIF(AL$4:AL$789,AL8)</f>
        <v>21</v>
      </c>
      <c r="AN8" s="40">
        <f>'бланки '!D10</f>
        <v>5</v>
      </c>
      <c r="AO8" s="40" t="str">
        <f t="shared" si="12"/>
        <v>ГКОУ РД «Кубинская сош Лакского района»</v>
      </c>
      <c r="AP8" s="40">
        <f>'Рейтинговая таблица организаций'!BB8</f>
        <v>93</v>
      </c>
      <c r="AQ8" s="40">
        <f>'Рейтинговая таблица организаций'!BC8</f>
        <v>88</v>
      </c>
      <c r="AR8" s="40">
        <f>'Рейтинговая таблица организаций'!BD8</f>
        <v>93</v>
      </c>
      <c r="AS8" s="40">
        <f>'Рейтинговая таблица организаций'!BE8</f>
        <v>92</v>
      </c>
      <c r="AT8" s="40" t="str">
        <f t="shared" si="13"/>
        <v>480</v>
      </c>
      <c r="AU8" s="40">
        <f>RANK(AS8,AS$4:AS$789)</f>
        <v>480</v>
      </c>
      <c r="AV8" s="40">
        <f>COUNTIF(AU$4:AU$789,AU8)</f>
        <v>1</v>
      </c>
      <c r="AW8" s="45" t="str">
        <f t="shared" si="14"/>
        <v>ГОО</v>
      </c>
      <c r="AX8" s="40">
        <f t="shared" si="15"/>
        <v>5</v>
      </c>
      <c r="AY8" s="40" t="str">
        <f t="shared" si="16"/>
        <v>ГКОУ РД «Кубинская сош Лакского района»</v>
      </c>
      <c r="AZ8" s="40">
        <f>'Рейтинговая таблица организаций'!BF8</f>
        <v>87.460000000000008</v>
      </c>
      <c r="BA8" s="40" t="str">
        <f t="shared" si="17"/>
        <v>326</v>
      </c>
      <c r="BB8" s="40">
        <f>RANK(AZ8,AZ$4:AZ$789)</f>
        <v>326</v>
      </c>
      <c r="BC8" s="40">
        <f>COUNTIF(BB$4:BB$789,BB8)</f>
        <v>1</v>
      </c>
    </row>
    <row r="9" spans="1:55" x14ac:dyDescent="0.2">
      <c r="A9" s="40">
        <f>'бланки '!D11</f>
        <v>6</v>
      </c>
      <c r="B9" s="41" t="str">
        <f>'Рейтинговая таблица организаций'!B9</f>
        <v>ГКОУ РД «Щедринская  СОШ Тляратинского района»</v>
      </c>
      <c r="C9" s="41" t="str">
        <f>'бланки '!A11</f>
        <v>ГОО</v>
      </c>
      <c r="D9" s="40">
        <f>'Рейтинговая таблица организаций'!C9</f>
        <v>40</v>
      </c>
      <c r="E9" s="40">
        <f t="shared" si="0"/>
        <v>6</v>
      </c>
      <c r="F9" s="40" t="str">
        <f t="shared" si="1"/>
        <v>ГКОУ РД «Щедринская  СОШ Тляратинского района»</v>
      </c>
      <c r="G9" s="40">
        <f>'Рейтинговая таблица организаций'!Q9</f>
        <v>98</v>
      </c>
      <c r="H9" s="40">
        <f>'Рейтинговая таблица организаций'!R9</f>
        <v>100</v>
      </c>
      <c r="I9" s="40">
        <f>'Рейтинговая таблица организаций'!S9</f>
        <v>87</v>
      </c>
      <c r="J9" s="40">
        <f>'Рейтинговая таблица организаций'!T9</f>
        <v>94.2</v>
      </c>
      <c r="K9" s="40" t="str">
        <f t="shared" si="2"/>
        <v>485-488</v>
      </c>
      <c r="L9" s="40">
        <f>RANK(J9,J$4:J$789)</f>
        <v>485</v>
      </c>
      <c r="M9" s="40">
        <f>COUNTIF(L$4:L$789,L9)</f>
        <v>4</v>
      </c>
      <c r="N9" s="40">
        <f t="shared" si="3"/>
        <v>6</v>
      </c>
      <c r="O9" s="40" t="str">
        <f t="shared" si="4"/>
        <v>ГКОУ РД «Щедринская  СОШ Тляратинского района»</v>
      </c>
      <c r="P9" s="40">
        <f>'Рейтинговая таблица организаций'!Z9</f>
        <v>100</v>
      </c>
      <c r="Q9" s="40">
        <f>'Рейтинговая таблица организаций'!AB9</f>
        <v>92</v>
      </c>
      <c r="R9" s="40">
        <f>'Рейтинговая таблица организаций'!AC9</f>
        <v>96</v>
      </c>
      <c r="S9" s="40" t="str">
        <f t="shared" si="5"/>
        <v>228-253</v>
      </c>
      <c r="T9" s="40">
        <f>RANK(R9,R$4:R$789)</f>
        <v>228</v>
      </c>
      <c r="U9" s="40">
        <f>COUNTIF(T$4:T$789,T9)</f>
        <v>26</v>
      </c>
      <c r="V9" s="40">
        <f t="shared" si="6"/>
        <v>6</v>
      </c>
      <c r="W9" s="40" t="str">
        <f t="shared" si="7"/>
        <v>ГКОУ РД «Щедринская  СОШ Тляратинского района»</v>
      </c>
      <c r="X9" s="40">
        <f>'Рейтинговая таблица организаций'!AH9</f>
        <v>0</v>
      </c>
      <c r="Y9" s="40">
        <f>'Рейтинговая таблица организаций'!AI9</f>
        <v>60</v>
      </c>
      <c r="Z9" s="42">
        <f>'Рейтинговая таблица организаций'!AJ9</f>
        <v>83</v>
      </c>
      <c r="AA9" s="40">
        <f>'Рейтинговая таблица организаций'!AK9</f>
        <v>48.9</v>
      </c>
      <c r="AB9" s="40" t="str">
        <f t="shared" si="8"/>
        <v>577-585</v>
      </c>
      <c r="AC9" s="40">
        <f>RANK(AA9,AA$4:AA$789)</f>
        <v>577</v>
      </c>
      <c r="AD9" s="40">
        <f>COUNTIF(AC$4:AC$789,AC9)</f>
        <v>9</v>
      </c>
      <c r="AE9" s="40">
        <f t="shared" si="9"/>
        <v>6</v>
      </c>
      <c r="AF9" s="40" t="str">
        <f t="shared" si="10"/>
        <v>ГКОУ РД «Щедринская  СОШ Тляратинского района»</v>
      </c>
      <c r="AG9" s="40">
        <f>'Рейтинговая таблица организаций'!AR9</f>
        <v>95</v>
      </c>
      <c r="AH9" s="40">
        <f>'Рейтинговая таблица организаций'!AS9</f>
        <v>90</v>
      </c>
      <c r="AI9" s="40">
        <f>'Рейтинговая таблица организаций'!AT9</f>
        <v>100</v>
      </c>
      <c r="AJ9" s="40">
        <f>'Рейтинговая таблица организаций'!AU9</f>
        <v>94</v>
      </c>
      <c r="AK9" s="40" t="str">
        <f t="shared" si="11"/>
        <v>480-489</v>
      </c>
      <c r="AL9" s="40">
        <f>RANK(AJ9,AJ$4:AJ$789)</f>
        <v>480</v>
      </c>
      <c r="AM9" s="40">
        <f>COUNTIF(AL$4:AL$789,AL9)</f>
        <v>10</v>
      </c>
      <c r="AN9" s="40">
        <f>'бланки '!D11</f>
        <v>6</v>
      </c>
      <c r="AO9" s="40" t="str">
        <f t="shared" si="12"/>
        <v>ГКОУ РД «Щедринская  СОШ Тляратинского района»</v>
      </c>
      <c r="AP9" s="40">
        <f>'Рейтинговая таблица организаций'!BB9</f>
        <v>97</v>
      </c>
      <c r="AQ9" s="40">
        <f>'Рейтинговая таблица организаций'!BC9</f>
        <v>97</v>
      </c>
      <c r="AR9" s="40">
        <f>'Рейтинговая таблица организаций'!BD9</f>
        <v>95</v>
      </c>
      <c r="AS9" s="40">
        <f>'Рейтинговая таблица организаций'!BE9</f>
        <v>96</v>
      </c>
      <c r="AT9" s="40" t="str">
        <f t="shared" si="13"/>
        <v>288-303</v>
      </c>
      <c r="AU9" s="40">
        <f>RANK(AS9,AS$4:AS$789)</f>
        <v>288</v>
      </c>
      <c r="AV9" s="40">
        <f>COUNTIF(AU$4:AU$789,AU9)</f>
        <v>16</v>
      </c>
      <c r="AW9" s="45" t="str">
        <f t="shared" si="14"/>
        <v>ГОО</v>
      </c>
      <c r="AX9" s="40">
        <f t="shared" si="15"/>
        <v>6</v>
      </c>
      <c r="AY9" s="40" t="str">
        <f t="shared" si="16"/>
        <v>ГКОУ РД «Щедринская  СОШ Тляратинского района»</v>
      </c>
      <c r="AZ9" s="40">
        <f>'Рейтинговая таблица организаций'!BF9</f>
        <v>85.820000000000007</v>
      </c>
      <c r="BA9" s="40" t="str">
        <f t="shared" si="17"/>
        <v>453</v>
      </c>
      <c r="BB9" s="40">
        <f>RANK(AZ9,AZ$4:AZ$789)</f>
        <v>453</v>
      </c>
      <c r="BC9" s="40">
        <f>COUNTIF(BB$4:BB$789,BB9)</f>
        <v>1</v>
      </c>
    </row>
    <row r="10" spans="1:55" x14ac:dyDescent="0.2">
      <c r="A10" s="40">
        <f>'бланки '!D12</f>
        <v>7</v>
      </c>
      <c r="B10" s="41" t="str">
        <f>'Рейтинговая таблица организаций'!B10</f>
        <v>ГКОУ РД «Новоцатанихская СОШ Унцукульского района»</v>
      </c>
      <c r="C10" s="41" t="str">
        <f>'бланки '!A12</f>
        <v>ГОО</v>
      </c>
      <c r="D10" s="40">
        <f>'Рейтинговая таблица организаций'!C10</f>
        <v>25</v>
      </c>
      <c r="E10" s="40">
        <f t="shared" si="0"/>
        <v>7</v>
      </c>
      <c r="F10" s="40" t="str">
        <f t="shared" si="1"/>
        <v>ГКОУ РД «Новоцатанихская СОШ Унцукульского района»</v>
      </c>
      <c r="G10" s="40">
        <f>'Рейтинговая таблица организаций'!Q10</f>
        <v>84</v>
      </c>
      <c r="H10" s="40">
        <f>'Рейтинговая таблица организаций'!R10</f>
        <v>100</v>
      </c>
      <c r="I10" s="40">
        <f>'Рейтинговая таблица организаций'!S10</f>
        <v>77</v>
      </c>
      <c r="J10" s="40">
        <f>'Рейтинговая таблица организаций'!T10</f>
        <v>86</v>
      </c>
      <c r="K10" s="40" t="str">
        <f t="shared" si="2"/>
        <v>748-750</v>
      </c>
      <c r="L10" s="40">
        <f>RANK(J10,J$4:J$789)</f>
        <v>748</v>
      </c>
      <c r="M10" s="40">
        <f>COUNTIF(L$4:L$789,L10)</f>
        <v>3</v>
      </c>
      <c r="N10" s="40">
        <f t="shared" si="3"/>
        <v>7</v>
      </c>
      <c r="O10" s="40" t="str">
        <f t="shared" si="4"/>
        <v>ГКОУ РД «Новоцатанихская СОШ Унцукульского района»</v>
      </c>
      <c r="P10" s="40">
        <f>'Рейтинговая таблица организаций'!Z10</f>
        <v>100</v>
      </c>
      <c r="Q10" s="40">
        <f>'Рейтинговая таблица организаций'!AB10</f>
        <v>76</v>
      </c>
      <c r="R10" s="40">
        <f>'Рейтинговая таблица организаций'!AC10</f>
        <v>88</v>
      </c>
      <c r="S10" s="40" t="str">
        <f t="shared" si="5"/>
        <v>644-665</v>
      </c>
      <c r="T10" s="40">
        <f>RANK(R10,R$4:R$789)</f>
        <v>644</v>
      </c>
      <c r="U10" s="40">
        <f>COUNTIF(T$4:T$789,T10)</f>
        <v>22</v>
      </c>
      <c r="V10" s="40">
        <f t="shared" si="6"/>
        <v>7</v>
      </c>
      <c r="W10" s="40" t="str">
        <f t="shared" si="7"/>
        <v>ГКОУ РД «Новоцатанихская СОШ Унцукульского района»</v>
      </c>
      <c r="X10" s="40">
        <f>'Рейтинговая таблица организаций'!AH10</f>
        <v>20</v>
      </c>
      <c r="Y10" s="40">
        <f>'Рейтинговая таблица организаций'!AI10</f>
        <v>60</v>
      </c>
      <c r="Z10" s="42">
        <f>'Рейтинговая таблица организаций'!AJ10</f>
        <v>100</v>
      </c>
      <c r="AA10" s="40">
        <f>'Рейтинговая таблица организаций'!AK10</f>
        <v>60</v>
      </c>
      <c r="AB10" s="40" t="str">
        <f t="shared" si="8"/>
        <v>259-308</v>
      </c>
      <c r="AC10" s="40">
        <f>RANK(AA10,AA$4:AA$789)</f>
        <v>259</v>
      </c>
      <c r="AD10" s="40">
        <f>COUNTIF(AC$4:AC$789,AC10)</f>
        <v>50</v>
      </c>
      <c r="AE10" s="40">
        <f t="shared" si="9"/>
        <v>7</v>
      </c>
      <c r="AF10" s="40" t="str">
        <f t="shared" si="10"/>
        <v>ГКОУ РД «Новоцатанихская СОШ Унцукульского района»</v>
      </c>
      <c r="AG10" s="40">
        <f>'Рейтинговая таблица организаций'!AR10</f>
        <v>80</v>
      </c>
      <c r="AH10" s="40">
        <f>'Рейтинговая таблица организаций'!AS10</f>
        <v>76</v>
      </c>
      <c r="AI10" s="40">
        <f>'Рейтинговая таблица организаций'!AT10</f>
        <v>100</v>
      </c>
      <c r="AJ10" s="40">
        <f>'Рейтинговая таблица организаций'!AU10</f>
        <v>82.4</v>
      </c>
      <c r="AK10" s="40" t="str">
        <f t="shared" si="11"/>
        <v>757-758</v>
      </c>
      <c r="AL10" s="40">
        <f>RANK(AJ10,AJ$4:AJ$789)</f>
        <v>757</v>
      </c>
      <c r="AM10" s="40">
        <f>COUNTIF(AL$4:AL$789,AL10)</f>
        <v>2</v>
      </c>
      <c r="AN10" s="40">
        <f>'бланки '!D12</f>
        <v>7</v>
      </c>
      <c r="AO10" s="40" t="str">
        <f t="shared" si="12"/>
        <v>ГКОУ РД «Новоцатанихская СОШ Унцукульского района»</v>
      </c>
      <c r="AP10" s="40">
        <f>'Рейтинговая таблица организаций'!BB10</f>
        <v>76</v>
      </c>
      <c r="AQ10" s="40">
        <f>'Рейтинговая таблица организаций'!BC10</f>
        <v>76</v>
      </c>
      <c r="AR10" s="40">
        <f>'Рейтинговая таблица организаций'!BD10</f>
        <v>76</v>
      </c>
      <c r="AS10" s="40">
        <f>'Рейтинговая таблица организаций'!BE10</f>
        <v>76</v>
      </c>
      <c r="AT10" s="40" t="str">
        <f t="shared" si="13"/>
        <v>767-768</v>
      </c>
      <c r="AU10" s="40">
        <f>RANK(AS10,AS$4:AS$789)</f>
        <v>767</v>
      </c>
      <c r="AV10" s="40">
        <f>COUNTIF(AU$4:AU$789,AU10)</f>
        <v>2</v>
      </c>
      <c r="AW10" s="45" t="str">
        <f t="shared" si="14"/>
        <v>ГОО</v>
      </c>
      <c r="AX10" s="40">
        <f t="shared" si="15"/>
        <v>7</v>
      </c>
      <c r="AY10" s="40" t="str">
        <f t="shared" si="16"/>
        <v>ГКОУ РД «Новоцатанихская СОШ Унцукульского района»</v>
      </c>
      <c r="AZ10" s="40">
        <f>'Рейтинговая таблица организаций'!BF10</f>
        <v>78.47999999999999</v>
      </c>
      <c r="BA10" s="40" t="str">
        <f t="shared" si="17"/>
        <v>758</v>
      </c>
      <c r="BB10" s="40">
        <f>RANK(AZ10,AZ$4:AZ$789)</f>
        <v>758</v>
      </c>
      <c r="BC10" s="40">
        <f>COUNTIF(BB$4:BB$789,BB10)</f>
        <v>1</v>
      </c>
    </row>
    <row r="11" spans="1:55" x14ac:dyDescent="0.2">
      <c r="A11" s="40">
        <f>'бланки '!D13</f>
        <v>8</v>
      </c>
      <c r="B11" s="41" t="str">
        <f>'Рейтинговая таблица организаций'!B11</f>
        <v>ГКОУ РД «Ибрагимотарская  СОШ Тляратинского района»</v>
      </c>
      <c r="C11" s="41" t="str">
        <f>'бланки '!A13</f>
        <v>ГОО</v>
      </c>
      <c r="D11" s="40">
        <f>'Рейтинговая таблица организаций'!C11</f>
        <v>54</v>
      </c>
      <c r="E11" s="40">
        <f t="shared" si="0"/>
        <v>8</v>
      </c>
      <c r="F11" s="40" t="str">
        <f t="shared" si="1"/>
        <v>ГКОУ РД «Ибрагимотарская  СОШ Тляратинского района»</v>
      </c>
      <c r="G11" s="40">
        <f>'Рейтинговая таблица организаций'!Q11</f>
        <v>98</v>
      </c>
      <c r="H11" s="40">
        <f>'Рейтинговая таблица организаций'!R11</f>
        <v>100</v>
      </c>
      <c r="I11" s="40">
        <f>'Рейтинговая таблица организаций'!S11</f>
        <v>98</v>
      </c>
      <c r="J11" s="40">
        <f>'Рейтинговая таблица организаций'!T11</f>
        <v>98.6</v>
      </c>
      <c r="K11" s="40" t="str">
        <f t="shared" si="2"/>
        <v>87-100</v>
      </c>
      <c r="L11" s="40">
        <f>RANK(J11,J$4:J$789)</f>
        <v>87</v>
      </c>
      <c r="M11" s="40">
        <f>COUNTIF(L$4:L$789,L11)</f>
        <v>14</v>
      </c>
      <c r="N11" s="40">
        <f t="shared" si="3"/>
        <v>8</v>
      </c>
      <c r="O11" s="40" t="str">
        <f t="shared" si="4"/>
        <v>ГКОУ РД «Ибрагимотарская  СОШ Тляратинского района»</v>
      </c>
      <c r="P11" s="40">
        <f>'Рейтинговая таблица организаций'!Z11</f>
        <v>100</v>
      </c>
      <c r="Q11" s="40">
        <f>'Рейтинговая таблица организаций'!AB11</f>
        <v>74</v>
      </c>
      <c r="R11" s="40">
        <f>'Рейтинговая таблица организаций'!AC11</f>
        <v>87</v>
      </c>
      <c r="S11" s="40" t="str">
        <f t="shared" si="5"/>
        <v>728-786</v>
      </c>
      <c r="T11" s="40">
        <f>RANK(R11,R$4:R$789)</f>
        <v>728</v>
      </c>
      <c r="U11" s="40">
        <f>COUNTIF(T$4:T$789,T11)</f>
        <v>59</v>
      </c>
      <c r="V11" s="40">
        <f t="shared" si="6"/>
        <v>8</v>
      </c>
      <c r="W11" s="40" t="str">
        <f t="shared" si="7"/>
        <v>ГКОУ РД «Ибрагимотарская  СОШ Тляратинского района»</v>
      </c>
      <c r="X11" s="40">
        <f>'Рейтинговая таблица организаций'!AH11</f>
        <v>60</v>
      </c>
      <c r="Y11" s="40">
        <f>'Рейтинговая таблица организаций'!AI11</f>
        <v>60</v>
      </c>
      <c r="Z11" s="42">
        <f>'Рейтинговая таблица организаций'!AJ11</f>
        <v>80</v>
      </c>
      <c r="AA11" s="40">
        <f>'Рейтинговая таблица организаций'!AK11</f>
        <v>66</v>
      </c>
      <c r="AB11" s="40" t="str">
        <f t="shared" si="8"/>
        <v>157-189</v>
      </c>
      <c r="AC11" s="40">
        <f>RANK(AA11,AA$4:AA$789)</f>
        <v>157</v>
      </c>
      <c r="AD11" s="40">
        <f>COUNTIF(AC$4:AC$789,AC11)</f>
        <v>33</v>
      </c>
      <c r="AE11" s="40">
        <f t="shared" si="9"/>
        <v>8</v>
      </c>
      <c r="AF11" s="40" t="str">
        <f t="shared" si="10"/>
        <v>ГКОУ РД «Ибрагимотарская  СОШ Тляратинского района»</v>
      </c>
      <c r="AG11" s="40">
        <f>'Рейтинговая таблица организаций'!AR11</f>
        <v>87</v>
      </c>
      <c r="AH11" s="40">
        <f>'Рейтинговая таблица организаций'!AS11</f>
        <v>83</v>
      </c>
      <c r="AI11" s="40">
        <f>'Рейтинговая таблица организаций'!AT11</f>
        <v>83</v>
      </c>
      <c r="AJ11" s="40">
        <f>'Рейтинговая таблица организаций'!AU11</f>
        <v>84.6</v>
      </c>
      <c r="AK11" s="40" t="str">
        <f t="shared" si="11"/>
        <v>744-748</v>
      </c>
      <c r="AL11" s="40">
        <f>RANK(AJ11,AJ$4:AJ$789)</f>
        <v>744</v>
      </c>
      <c r="AM11" s="40">
        <f>COUNTIF(AL$4:AL$789,AL11)</f>
        <v>5</v>
      </c>
      <c r="AN11" s="40">
        <f>'бланки '!D13</f>
        <v>8</v>
      </c>
      <c r="AO11" s="40" t="str">
        <f t="shared" si="12"/>
        <v>ГКОУ РД «Ибрагимотарская  СОШ Тляратинского района»</v>
      </c>
      <c r="AP11" s="40">
        <f>'Рейтинговая таблица организаций'!BB11</f>
        <v>80</v>
      </c>
      <c r="AQ11" s="40">
        <f>'Рейтинговая таблица организаций'!BC11</f>
        <v>87</v>
      </c>
      <c r="AR11" s="40">
        <f>'Рейтинговая таблица организаций'!BD11</f>
        <v>89</v>
      </c>
      <c r="AS11" s="40">
        <f>'Рейтинговая таблица организаций'!BE11</f>
        <v>85.9</v>
      </c>
      <c r="AT11" s="40" t="str">
        <f t="shared" si="13"/>
        <v>663-665</v>
      </c>
      <c r="AU11" s="40">
        <f>RANK(AS11,AS$4:AS$789)</f>
        <v>663</v>
      </c>
      <c r="AV11" s="40">
        <f>COUNTIF(AU$4:AU$789,AU11)</f>
        <v>3</v>
      </c>
      <c r="AW11" s="45" t="str">
        <f t="shared" si="14"/>
        <v>ГОО</v>
      </c>
      <c r="AX11" s="40">
        <f t="shared" si="15"/>
        <v>8</v>
      </c>
      <c r="AY11" s="40" t="str">
        <f t="shared" si="16"/>
        <v>ГКОУ РД «Ибрагимотарская  СОШ Тляратинского района»</v>
      </c>
      <c r="AZ11" s="40">
        <f>'Рейтинговая таблица организаций'!BF11</f>
        <v>84.42</v>
      </c>
      <c r="BA11" s="40" t="str">
        <f t="shared" si="17"/>
        <v>551-553</v>
      </c>
      <c r="BB11" s="40">
        <f>RANK(AZ11,AZ$4:AZ$789)</f>
        <v>551</v>
      </c>
      <c r="BC11" s="40">
        <f>COUNTIF(BB$4:BB$789,BB11)</f>
        <v>3</v>
      </c>
    </row>
    <row r="12" spans="1:55" x14ac:dyDescent="0.2">
      <c r="A12" s="40">
        <f>'бланки '!D14</f>
        <v>9</v>
      </c>
      <c r="B12" s="41" t="str">
        <f>'Рейтинговая таблица организаций'!B12</f>
        <v>ГКОУ РД «Туршунайская ООШ Казбековского района»</v>
      </c>
      <c r="C12" s="41" t="str">
        <f>'бланки '!A14</f>
        <v>ГОО</v>
      </c>
      <c r="D12" s="40">
        <f>'Рейтинговая таблица организаций'!C12</f>
        <v>16</v>
      </c>
      <c r="E12" s="40">
        <f t="shared" si="0"/>
        <v>9</v>
      </c>
      <c r="F12" s="40" t="str">
        <f t="shared" si="1"/>
        <v>ГКОУ РД «Туршунайская ООШ Казбековского района»</v>
      </c>
      <c r="G12" s="40">
        <f>'Рейтинговая таблица организаций'!Q12</f>
        <v>96</v>
      </c>
      <c r="H12" s="40">
        <f>'Рейтинговая таблица организаций'!R12</f>
        <v>100</v>
      </c>
      <c r="I12" s="40">
        <f>'Рейтинговая таблица организаций'!S12</f>
        <v>92</v>
      </c>
      <c r="J12" s="40">
        <f>'Рейтинговая таблица организаций'!T12</f>
        <v>95.6</v>
      </c>
      <c r="K12" s="40" t="str">
        <f t="shared" si="2"/>
        <v>381-391</v>
      </c>
      <c r="L12" s="40">
        <f>RANK(J12,J$4:J$789)</f>
        <v>381</v>
      </c>
      <c r="M12" s="40">
        <f>COUNTIF(L$4:L$789,L12)</f>
        <v>11</v>
      </c>
      <c r="N12" s="40">
        <f t="shared" si="3"/>
        <v>9</v>
      </c>
      <c r="O12" s="40" t="str">
        <f t="shared" si="4"/>
        <v>ГКОУ РД «Туршунайская ООШ Казбековского района»</v>
      </c>
      <c r="P12" s="40">
        <f>'Рейтинговая таблица организаций'!Z12</f>
        <v>100</v>
      </c>
      <c r="Q12" s="40">
        <f>'Рейтинговая таблица организаций'!AB12</f>
        <v>75</v>
      </c>
      <c r="R12" s="40">
        <f>'Рейтинговая таблица организаций'!AC12</f>
        <v>87.5</v>
      </c>
      <c r="S12" s="40" t="str">
        <f t="shared" si="5"/>
        <v>666-727</v>
      </c>
      <c r="T12" s="40">
        <f>RANK(R12,R$4:R$789)</f>
        <v>666</v>
      </c>
      <c r="U12" s="40">
        <f>COUNTIF(T$4:T$789,T12)</f>
        <v>62</v>
      </c>
      <c r="V12" s="40">
        <f t="shared" si="6"/>
        <v>9</v>
      </c>
      <c r="W12" s="40" t="str">
        <f t="shared" si="7"/>
        <v>ГКОУ РД «Туршунайская ООШ Казбековского района»</v>
      </c>
      <c r="X12" s="40">
        <f>'Рейтинговая таблица организаций'!AH12</f>
        <v>40</v>
      </c>
      <c r="Y12" s="40">
        <f>'Рейтинговая таблица организаций'!AI12</f>
        <v>60</v>
      </c>
      <c r="Z12" s="42">
        <f>'Рейтинговая таблица организаций'!AJ12</f>
        <v>100</v>
      </c>
      <c r="AA12" s="40">
        <f>'Рейтинговая таблица организаций'!AK12</f>
        <v>66</v>
      </c>
      <c r="AB12" s="40" t="str">
        <f t="shared" si="8"/>
        <v>157-189</v>
      </c>
      <c r="AC12" s="40">
        <f>RANK(AA12,AA$4:AA$789)</f>
        <v>157</v>
      </c>
      <c r="AD12" s="40">
        <f>COUNTIF(AC$4:AC$789,AC12)</f>
        <v>33</v>
      </c>
      <c r="AE12" s="40">
        <f t="shared" si="9"/>
        <v>9</v>
      </c>
      <c r="AF12" s="40" t="str">
        <f t="shared" si="10"/>
        <v>ГКОУ РД «Туршунайская ООШ Казбековского района»</v>
      </c>
      <c r="AG12" s="40">
        <f>'Рейтинговая таблица организаций'!AR12</f>
        <v>87</v>
      </c>
      <c r="AH12" s="40">
        <f>'Рейтинговая таблица организаций'!AS12</f>
        <v>94</v>
      </c>
      <c r="AI12" s="40">
        <f>'Рейтинговая таблица организаций'!AT12</f>
        <v>100</v>
      </c>
      <c r="AJ12" s="40">
        <f>'Рейтинговая таблица организаций'!AU12</f>
        <v>92.4</v>
      </c>
      <c r="AK12" s="40" t="str">
        <f t="shared" si="11"/>
        <v>563-569</v>
      </c>
      <c r="AL12" s="40">
        <f>RANK(AJ12,AJ$4:AJ$789)</f>
        <v>563</v>
      </c>
      <c r="AM12" s="40">
        <f>COUNTIF(AL$4:AL$789,AL12)</f>
        <v>7</v>
      </c>
      <c r="AN12" s="40">
        <f>'бланки '!D14</f>
        <v>9</v>
      </c>
      <c r="AO12" s="40" t="str">
        <f t="shared" si="12"/>
        <v>ГКОУ РД «Туршунайская ООШ Казбековского района»</v>
      </c>
      <c r="AP12" s="40">
        <f>'Рейтинговая таблица организаций'!BB12</f>
        <v>94</v>
      </c>
      <c r="AQ12" s="40">
        <f>'Рейтинговая таблица организаций'!BC12</f>
        <v>100</v>
      </c>
      <c r="AR12" s="40">
        <f>'Рейтинговая таблица организаций'!BD12</f>
        <v>100</v>
      </c>
      <c r="AS12" s="40">
        <f>'Рейтинговая таблица организаций'!BE12</f>
        <v>98.2</v>
      </c>
      <c r="AT12" s="40" t="str">
        <f t="shared" si="13"/>
        <v>162-168</v>
      </c>
      <c r="AU12" s="40">
        <f>RANK(AS12,AS$4:AS$789)</f>
        <v>162</v>
      </c>
      <c r="AV12" s="40">
        <f>COUNTIF(AU$4:AU$789,AU12)</f>
        <v>7</v>
      </c>
      <c r="AW12" s="45" t="str">
        <f t="shared" si="14"/>
        <v>ГОО</v>
      </c>
      <c r="AX12" s="40">
        <f t="shared" si="15"/>
        <v>9</v>
      </c>
      <c r="AY12" s="40" t="str">
        <f t="shared" si="16"/>
        <v>ГКОУ РД «Туршунайская ООШ Казбековского района»</v>
      </c>
      <c r="AZ12" s="40">
        <f>'Рейтинговая таблица организаций'!BF12</f>
        <v>87.94</v>
      </c>
      <c r="BA12" s="40" t="str">
        <f t="shared" si="17"/>
        <v>296</v>
      </c>
      <c r="BB12" s="40">
        <f>RANK(AZ12,AZ$4:AZ$789)</f>
        <v>296</v>
      </c>
      <c r="BC12" s="40">
        <f>COUNTIF(BB$4:BB$789,BB12)</f>
        <v>1</v>
      </c>
    </row>
    <row r="13" spans="1:55" x14ac:dyDescent="0.2">
      <c r="A13" s="40">
        <f>'бланки '!D15</f>
        <v>10</v>
      </c>
      <c r="B13" s="41" t="str">
        <f>'Рейтинговая таблица организаций'!B13</f>
        <v>ГКОУ РД «Аркидинская СОШ Хунзахского района»</v>
      </c>
      <c r="C13" s="41" t="str">
        <f>'бланки '!A15</f>
        <v>ГОО</v>
      </c>
      <c r="D13" s="40">
        <f>'Рейтинговая таблица организаций'!C13</f>
        <v>40</v>
      </c>
      <c r="E13" s="40">
        <f t="shared" si="0"/>
        <v>10</v>
      </c>
      <c r="F13" s="40" t="str">
        <f t="shared" si="1"/>
        <v>ГКОУ РД «Аркидинская СОШ Хунзахского района»</v>
      </c>
      <c r="G13" s="40">
        <f>'Рейтинговая таблица организаций'!Q13</f>
        <v>96</v>
      </c>
      <c r="H13" s="40">
        <f>'Рейтинговая таблица организаций'!R13</f>
        <v>100</v>
      </c>
      <c r="I13" s="40">
        <f>'Рейтинговая таблица организаций'!S13</f>
        <v>95</v>
      </c>
      <c r="J13" s="40">
        <f>'Рейтинговая таблица организаций'!T13</f>
        <v>96.8</v>
      </c>
      <c r="K13" s="40" t="str">
        <f t="shared" si="2"/>
        <v>265-270</v>
      </c>
      <c r="L13" s="40">
        <f>RANK(J13,J$4:J$789)</f>
        <v>265</v>
      </c>
      <c r="M13" s="40">
        <f>COUNTIF(L$4:L$789,L13)</f>
        <v>6</v>
      </c>
      <c r="N13" s="40">
        <f t="shared" si="3"/>
        <v>10</v>
      </c>
      <c r="O13" s="40" t="str">
        <f t="shared" si="4"/>
        <v>ГКОУ РД «Аркидинская СОШ Хунзахского района»</v>
      </c>
      <c r="P13" s="40">
        <f>'Рейтинговая таблица организаций'!Z13</f>
        <v>100</v>
      </c>
      <c r="Q13" s="40">
        <f>'Рейтинговая таблица организаций'!AB13</f>
        <v>87</v>
      </c>
      <c r="R13" s="40">
        <f>'Рейтинговая таблица организаций'!AC13</f>
        <v>93.5</v>
      </c>
      <c r="S13" s="40" t="str">
        <f t="shared" si="5"/>
        <v>355-376</v>
      </c>
      <c r="T13" s="40">
        <f>RANK(R13,R$4:R$789)</f>
        <v>355</v>
      </c>
      <c r="U13" s="40">
        <f>COUNTIF(T$4:T$789,T13)</f>
        <v>22</v>
      </c>
      <c r="V13" s="40">
        <f t="shared" si="6"/>
        <v>10</v>
      </c>
      <c r="W13" s="40" t="str">
        <f t="shared" si="7"/>
        <v>ГКОУ РД «Аркидинская СОШ Хунзахского района»</v>
      </c>
      <c r="X13" s="40">
        <f>'Рейтинговая таблица организаций'!AH13</f>
        <v>40</v>
      </c>
      <c r="Y13" s="40">
        <f>'Рейтинговая таблица организаций'!AI13</f>
        <v>100</v>
      </c>
      <c r="Z13" s="42">
        <f>'Рейтинговая таблица организаций'!AJ13</f>
        <v>100</v>
      </c>
      <c r="AA13" s="40">
        <f>'Рейтинговая таблица организаций'!AK13</f>
        <v>82</v>
      </c>
      <c r="AB13" s="40" t="str">
        <f t="shared" si="8"/>
        <v>39-46</v>
      </c>
      <c r="AC13" s="40">
        <f>RANK(AA13,AA$4:AA$789)</f>
        <v>39</v>
      </c>
      <c r="AD13" s="40">
        <f>COUNTIF(AC$4:AC$789,AC13)</f>
        <v>8</v>
      </c>
      <c r="AE13" s="40">
        <f t="shared" si="9"/>
        <v>10</v>
      </c>
      <c r="AF13" s="40" t="str">
        <f t="shared" si="10"/>
        <v>ГКОУ РД «Аркидинская СОШ Хунзахского района»</v>
      </c>
      <c r="AG13" s="40">
        <f>'Рейтинговая таблица организаций'!AR13</f>
        <v>87</v>
      </c>
      <c r="AH13" s="40">
        <f>'Рейтинговая таблица организаций'!AS13</f>
        <v>92</v>
      </c>
      <c r="AI13" s="40">
        <f>'Рейтинговая таблица организаций'!AT13</f>
        <v>94</v>
      </c>
      <c r="AJ13" s="40">
        <f>'Рейтинговая таблица организаций'!AU13</f>
        <v>90.4</v>
      </c>
      <c r="AK13" s="40" t="str">
        <f t="shared" si="11"/>
        <v>636-639</v>
      </c>
      <c r="AL13" s="40">
        <f>RANK(AJ13,AJ$4:AJ$789)</f>
        <v>636</v>
      </c>
      <c r="AM13" s="40">
        <f>COUNTIF(AL$4:AL$789,AL13)</f>
        <v>4</v>
      </c>
      <c r="AN13" s="40">
        <f>'бланки '!D15</f>
        <v>10</v>
      </c>
      <c r="AO13" s="40" t="str">
        <f t="shared" si="12"/>
        <v>ГКОУ РД «Аркидинская СОШ Хунзахского района»</v>
      </c>
      <c r="AP13" s="40">
        <f>'Рейтинговая таблица организаций'!BB13</f>
        <v>85</v>
      </c>
      <c r="AQ13" s="40">
        <f>'Рейтинговая таблица организаций'!BC13</f>
        <v>92</v>
      </c>
      <c r="AR13" s="40">
        <f>'Рейтинговая таблица организаций'!BD13</f>
        <v>92</v>
      </c>
      <c r="AS13" s="40">
        <f>'Рейтинговая таблица организаций'!BE13</f>
        <v>89.9</v>
      </c>
      <c r="AT13" s="40" t="str">
        <f t="shared" si="13"/>
        <v>564-567</v>
      </c>
      <c r="AU13" s="40">
        <f>RANK(AS13,AS$4:AS$789)</f>
        <v>564</v>
      </c>
      <c r="AV13" s="40">
        <f>COUNTIF(AU$4:AU$789,AU13)</f>
        <v>4</v>
      </c>
      <c r="AW13" s="45" t="str">
        <f t="shared" si="14"/>
        <v>ГОО</v>
      </c>
      <c r="AX13" s="40">
        <f t="shared" si="15"/>
        <v>10</v>
      </c>
      <c r="AY13" s="40" t="str">
        <f t="shared" si="16"/>
        <v>ГКОУ РД «Аркидинская СОШ Хунзахского района»</v>
      </c>
      <c r="AZ13" s="40">
        <f>'Рейтинговая таблица организаций'!BF13</f>
        <v>90.52000000000001</v>
      </c>
      <c r="BA13" s="40" t="str">
        <f t="shared" si="17"/>
        <v>124</v>
      </c>
      <c r="BB13" s="40">
        <f>RANK(AZ13,AZ$4:AZ$789)</f>
        <v>124</v>
      </c>
      <c r="BC13" s="40">
        <f>COUNTIF(BB$4:BB$789,BB13)</f>
        <v>1</v>
      </c>
    </row>
    <row r="14" spans="1:55" x14ac:dyDescent="0.2">
      <c r="A14" s="40">
        <f>'бланки '!D16</f>
        <v>11</v>
      </c>
      <c r="B14" s="41" t="str">
        <f>'Рейтинговая таблица организаций'!B14</f>
        <v>ГКОУ РД «Новохуштадинская СОШ Цумадинского района»</v>
      </c>
      <c r="C14" s="41" t="str">
        <f>'бланки '!A16</f>
        <v>ГОО</v>
      </c>
      <c r="D14" s="40">
        <f>'Рейтинговая таблица организаций'!C14</f>
        <v>42</v>
      </c>
      <c r="E14" s="40">
        <f t="shared" si="0"/>
        <v>11</v>
      </c>
      <c r="F14" s="40" t="str">
        <f t="shared" si="1"/>
        <v>ГКОУ РД «Новохуштадинская СОШ Цумадинского района»</v>
      </c>
      <c r="G14" s="40">
        <f>'Рейтинговая таблица организаций'!Q14</f>
        <v>100</v>
      </c>
      <c r="H14" s="40">
        <f>'Рейтинговая таблица организаций'!R14</f>
        <v>100</v>
      </c>
      <c r="I14" s="40">
        <f>'Рейтинговая таблица организаций'!S14</f>
        <v>97</v>
      </c>
      <c r="J14" s="40">
        <f>'Рейтинговая таблица организаций'!T14</f>
        <v>98.8</v>
      </c>
      <c r="K14" s="40" t="str">
        <f t="shared" si="2"/>
        <v>62-84</v>
      </c>
      <c r="L14" s="40">
        <f>RANK(J14,J$4:J$789)</f>
        <v>62</v>
      </c>
      <c r="M14" s="40">
        <f>COUNTIF(L$4:L$789,L14)</f>
        <v>23</v>
      </c>
      <c r="N14" s="40">
        <f t="shared" si="3"/>
        <v>11</v>
      </c>
      <c r="O14" s="40" t="str">
        <f t="shared" si="4"/>
        <v>ГКОУ РД «Новохуштадинская СОШ Цумадинского района»</v>
      </c>
      <c r="P14" s="40">
        <f>'Рейтинговая таблица организаций'!Z14</f>
        <v>100</v>
      </c>
      <c r="Q14" s="40">
        <f>'Рейтинговая таблица организаций'!AB14</f>
        <v>95</v>
      </c>
      <c r="R14" s="40">
        <f>'Рейтинговая таблица организаций'!AC14</f>
        <v>97.5</v>
      </c>
      <c r="S14" s="40" t="str">
        <f t="shared" si="5"/>
        <v>146-166</v>
      </c>
      <c r="T14" s="40">
        <f>RANK(R14,R$4:R$789)</f>
        <v>146</v>
      </c>
      <c r="U14" s="40">
        <f>COUNTIF(T$4:T$789,T14)</f>
        <v>21</v>
      </c>
      <c r="V14" s="40">
        <f t="shared" si="6"/>
        <v>11</v>
      </c>
      <c r="W14" s="40" t="str">
        <f t="shared" si="7"/>
        <v>ГКОУ РД «Новохуштадинская СОШ Цумадинского района»</v>
      </c>
      <c r="X14" s="40">
        <f>'Рейтинговая таблица организаций'!AH14</f>
        <v>60</v>
      </c>
      <c r="Y14" s="40">
        <f>'Рейтинговая таблица организаций'!AI14</f>
        <v>100</v>
      </c>
      <c r="Z14" s="42">
        <f>'Рейтинговая таблица организаций'!AJ14</f>
        <v>100</v>
      </c>
      <c r="AA14" s="40">
        <f>'Рейтинговая таблица организаций'!AK14</f>
        <v>88</v>
      </c>
      <c r="AB14" s="40" t="str">
        <f t="shared" si="8"/>
        <v>19-22</v>
      </c>
      <c r="AC14" s="40">
        <f>RANK(AA14,AA$4:AA$789)</f>
        <v>19</v>
      </c>
      <c r="AD14" s="40">
        <f>COUNTIF(AC$4:AC$789,AC14)</f>
        <v>4</v>
      </c>
      <c r="AE14" s="40">
        <f t="shared" si="9"/>
        <v>11</v>
      </c>
      <c r="AF14" s="40" t="str">
        <f t="shared" si="10"/>
        <v>ГКОУ РД «Новохуштадинская СОШ Цумадинского района»</v>
      </c>
      <c r="AG14" s="40">
        <f>'Рейтинговая таблица организаций'!AR14</f>
        <v>98</v>
      </c>
      <c r="AH14" s="40">
        <f>'Рейтинговая таблица организаций'!AS14</f>
        <v>98</v>
      </c>
      <c r="AI14" s="40">
        <f>'Рейтинговая таблица организаций'!AT14</f>
        <v>100</v>
      </c>
      <c r="AJ14" s="40">
        <f>'Рейтинговая таблица организаций'!AU14</f>
        <v>98.4</v>
      </c>
      <c r="AK14" s="40" t="str">
        <f t="shared" si="11"/>
        <v>173-190</v>
      </c>
      <c r="AL14" s="40">
        <f>RANK(AJ14,AJ$4:AJ$789)</f>
        <v>173</v>
      </c>
      <c r="AM14" s="40">
        <f>COUNTIF(AL$4:AL$789,AL14)</f>
        <v>18</v>
      </c>
      <c r="AN14" s="40">
        <f>'бланки '!D16</f>
        <v>11</v>
      </c>
      <c r="AO14" s="40" t="str">
        <f t="shared" si="12"/>
        <v>ГКОУ РД «Новохуштадинская СОШ Цумадинского района»</v>
      </c>
      <c r="AP14" s="40">
        <f>'Рейтинговая таблица организаций'!BB14</f>
        <v>95</v>
      </c>
      <c r="AQ14" s="40">
        <f>'Рейтинговая таблица организаций'!BC14</f>
        <v>95</v>
      </c>
      <c r="AR14" s="40">
        <f>'Рейтинговая таблица организаций'!BD14</f>
        <v>98</v>
      </c>
      <c r="AS14" s="40">
        <f>'Рейтинговая таблица организаций'!BE14</f>
        <v>96.5</v>
      </c>
      <c r="AT14" s="40" t="str">
        <f t="shared" si="13"/>
        <v>259-267</v>
      </c>
      <c r="AU14" s="40">
        <f>RANK(AS14,AS$4:AS$789)</f>
        <v>259</v>
      </c>
      <c r="AV14" s="40">
        <f>COUNTIF(AU$4:AU$789,AU14)</f>
        <v>9</v>
      </c>
      <c r="AW14" s="45" t="str">
        <f t="shared" si="14"/>
        <v>ГОО</v>
      </c>
      <c r="AX14" s="40">
        <f t="shared" si="15"/>
        <v>11</v>
      </c>
      <c r="AY14" s="40" t="str">
        <f t="shared" si="16"/>
        <v>ГКОУ РД «Новохуштадинская СОШ Цумадинского района»</v>
      </c>
      <c r="AZ14" s="40">
        <f>'Рейтинговая таблица организаций'!BF14</f>
        <v>95.84</v>
      </c>
      <c r="BA14" s="40" t="str">
        <f t="shared" si="17"/>
        <v>9</v>
      </c>
      <c r="BB14" s="40">
        <f>RANK(AZ14,AZ$4:AZ$789)</f>
        <v>9</v>
      </c>
      <c r="BC14" s="40">
        <f>COUNTIF(BB$4:BB$789,BB14)</f>
        <v>1</v>
      </c>
    </row>
    <row r="15" spans="1:55" x14ac:dyDescent="0.2">
      <c r="A15" s="40">
        <f>'бланки '!D17</f>
        <v>12</v>
      </c>
      <c r="B15" s="41" t="str">
        <f>'Рейтинговая таблица организаций'!B15</f>
        <v>ГКОУ РД  « Нанибиканская  СОШ  Гумбетовского района»</v>
      </c>
      <c r="C15" s="41" t="str">
        <f>'бланки '!A17</f>
        <v>ГОО</v>
      </c>
      <c r="D15" s="40">
        <f>'Рейтинговая таблица организаций'!C15</f>
        <v>27</v>
      </c>
      <c r="E15" s="40">
        <f t="shared" si="0"/>
        <v>12</v>
      </c>
      <c r="F15" s="40" t="str">
        <f t="shared" si="1"/>
        <v>ГКОУ РД  « Нанибиканская  СОШ  Гумбетовского района»</v>
      </c>
      <c r="G15" s="40">
        <f>'Рейтинговая таблица организаций'!Q15</f>
        <v>95</v>
      </c>
      <c r="H15" s="40">
        <f>'Рейтинговая таблица организаций'!R15</f>
        <v>100</v>
      </c>
      <c r="I15" s="40">
        <f>'Рейтинговая таблица организаций'!S15</f>
        <v>97</v>
      </c>
      <c r="J15" s="40">
        <f>'Рейтинговая таблица организаций'!T15</f>
        <v>97.3</v>
      </c>
      <c r="K15" s="40" t="str">
        <f t="shared" si="2"/>
        <v>218-227</v>
      </c>
      <c r="L15" s="40">
        <f>RANK(J15,J$4:J$789)</f>
        <v>218</v>
      </c>
      <c r="M15" s="40">
        <f>COUNTIF(L$4:L$789,L15)</f>
        <v>10</v>
      </c>
      <c r="N15" s="40">
        <f t="shared" si="3"/>
        <v>12</v>
      </c>
      <c r="O15" s="40" t="str">
        <f t="shared" si="4"/>
        <v>ГКОУ РД  « Нанибиканская  СОШ  Гумбетовского района»</v>
      </c>
      <c r="P15" s="40">
        <f>'Рейтинговая таблица организаций'!Z15</f>
        <v>100</v>
      </c>
      <c r="Q15" s="40">
        <f>'Рейтинговая таблица организаций'!AB15</f>
        <v>85</v>
      </c>
      <c r="R15" s="40">
        <f>'Рейтинговая таблица организаций'!AC15</f>
        <v>92.5</v>
      </c>
      <c r="S15" s="40" t="str">
        <f t="shared" si="5"/>
        <v>405-432</v>
      </c>
      <c r="T15" s="40">
        <f>RANK(R15,R$4:R$789)</f>
        <v>405</v>
      </c>
      <c r="U15" s="40">
        <f>COUNTIF(T$4:T$789,T15)</f>
        <v>28</v>
      </c>
      <c r="V15" s="40">
        <f t="shared" si="6"/>
        <v>12</v>
      </c>
      <c r="W15" s="40" t="str">
        <f t="shared" si="7"/>
        <v>ГКОУ РД  « Нанибиканская  СОШ  Гумбетовского района»</v>
      </c>
      <c r="X15" s="40">
        <f>'Рейтинговая таблица организаций'!AH15</f>
        <v>80</v>
      </c>
      <c r="Y15" s="40">
        <f>'Рейтинговая таблица организаций'!AI15</f>
        <v>100</v>
      </c>
      <c r="Z15" s="42">
        <f>'Рейтинговая таблица организаций'!AJ15</f>
        <v>100</v>
      </c>
      <c r="AA15" s="40">
        <f>'Рейтинговая таблица организаций'!AK15</f>
        <v>94</v>
      </c>
      <c r="AB15" s="40" t="str">
        <f t="shared" si="8"/>
        <v>5-13</v>
      </c>
      <c r="AC15" s="40">
        <f>RANK(AA15,AA$4:AA$789)</f>
        <v>5</v>
      </c>
      <c r="AD15" s="40">
        <f>COUNTIF(AC$4:AC$789,AC15)</f>
        <v>9</v>
      </c>
      <c r="AE15" s="40">
        <f t="shared" si="9"/>
        <v>12</v>
      </c>
      <c r="AF15" s="40" t="str">
        <f t="shared" si="10"/>
        <v>ГКОУ РД  « Нанибиканская  СОШ  Гумбетовского района»</v>
      </c>
      <c r="AG15" s="40">
        <f>'Рейтинговая таблица организаций'!AR15</f>
        <v>85</v>
      </c>
      <c r="AH15" s="40">
        <f>'Рейтинговая таблица организаций'!AS15</f>
        <v>85</v>
      </c>
      <c r="AI15" s="40">
        <f>'Рейтинговая таблица организаций'!AT15</f>
        <v>96</v>
      </c>
      <c r="AJ15" s="40">
        <f>'Рейтинговая таблица организаций'!AU15</f>
        <v>87.2</v>
      </c>
      <c r="AK15" s="40" t="str">
        <f t="shared" si="11"/>
        <v>713-715</v>
      </c>
      <c r="AL15" s="40">
        <f>RANK(AJ15,AJ$4:AJ$789)</f>
        <v>713</v>
      </c>
      <c r="AM15" s="40">
        <f>COUNTIF(AL$4:AL$789,AL15)</f>
        <v>3</v>
      </c>
      <c r="AN15" s="40">
        <f>'бланки '!D17</f>
        <v>12</v>
      </c>
      <c r="AO15" s="40" t="str">
        <f t="shared" si="12"/>
        <v>ГКОУ РД  « Нанибиканская  СОШ  Гумбетовского района»</v>
      </c>
      <c r="AP15" s="40">
        <f>'Рейтинговая таблица организаций'!BB15</f>
        <v>81</v>
      </c>
      <c r="AQ15" s="40">
        <f>'Рейтинговая таблица организаций'!BC15</f>
        <v>81</v>
      </c>
      <c r="AR15" s="40">
        <f>'Рейтинговая таблица организаций'!BD15</f>
        <v>85</v>
      </c>
      <c r="AS15" s="40">
        <f>'Рейтинговая таблица организаций'!BE15</f>
        <v>83</v>
      </c>
      <c r="AT15" s="40" t="str">
        <f t="shared" si="13"/>
        <v>702-707</v>
      </c>
      <c r="AU15" s="40">
        <f>RANK(AS15,AS$4:AS$789)</f>
        <v>702</v>
      </c>
      <c r="AV15" s="40">
        <f>COUNTIF(AU$4:AU$789,AU15)</f>
        <v>6</v>
      </c>
      <c r="AW15" s="45" t="str">
        <f t="shared" si="14"/>
        <v>ГОО</v>
      </c>
      <c r="AX15" s="40">
        <f t="shared" si="15"/>
        <v>12</v>
      </c>
      <c r="AY15" s="40" t="str">
        <f t="shared" si="16"/>
        <v>ГКОУ РД  « Нанибиканская  СОШ  Гумбетовского района»</v>
      </c>
      <c r="AZ15" s="40">
        <f>'Рейтинговая таблица организаций'!BF15</f>
        <v>90.8</v>
      </c>
      <c r="BA15" s="40" t="str">
        <f t="shared" si="17"/>
        <v>116</v>
      </c>
      <c r="BB15" s="40">
        <f>RANK(AZ15,AZ$4:AZ$789)</f>
        <v>116</v>
      </c>
      <c r="BC15" s="40">
        <f>COUNTIF(BB$4:BB$789,BB15)</f>
        <v>1</v>
      </c>
    </row>
    <row r="16" spans="1:55" x14ac:dyDescent="0.2">
      <c r="A16" s="40">
        <f>'бланки '!D18</f>
        <v>13</v>
      </c>
      <c r="B16" s="41" t="str">
        <f>'Рейтинговая таблица организаций'!B16</f>
        <v>ГКОУ РД «Львовская НОШ Акушинского  района»</v>
      </c>
      <c r="C16" s="41" t="str">
        <f>'бланки '!A18</f>
        <v>ГОО</v>
      </c>
      <c r="D16" s="40">
        <f>'Рейтинговая таблица организаций'!C16</f>
        <v>6</v>
      </c>
      <c r="E16" s="40">
        <f t="shared" si="0"/>
        <v>13</v>
      </c>
      <c r="F16" s="40" t="str">
        <f t="shared" si="1"/>
        <v>ГКОУ РД «Львовская НОШ Акушинского  района»</v>
      </c>
      <c r="G16" s="40">
        <f>'Рейтинговая таблица организаций'!Q16</f>
        <v>95</v>
      </c>
      <c r="H16" s="40">
        <f>'Рейтинговая таблица организаций'!R16</f>
        <v>100</v>
      </c>
      <c r="I16" s="40">
        <f>'Рейтинговая таблица организаций'!S16</f>
        <v>90</v>
      </c>
      <c r="J16" s="40">
        <f>'Рейтинговая таблица организаций'!T16</f>
        <v>94.5</v>
      </c>
      <c r="K16" s="40" t="str">
        <f t="shared" si="2"/>
        <v>463-470</v>
      </c>
      <c r="L16" s="40">
        <f>RANK(J16,J$4:J$789)</f>
        <v>463</v>
      </c>
      <c r="M16" s="40">
        <f>COUNTIF(L$4:L$789,L16)</f>
        <v>8</v>
      </c>
      <c r="N16" s="40">
        <f t="shared" si="3"/>
        <v>13</v>
      </c>
      <c r="O16" s="40" t="str">
        <f t="shared" si="4"/>
        <v>ГКОУ РД «Львовская НОШ Акушинского  района»</v>
      </c>
      <c r="P16" s="40">
        <f>'Рейтинговая таблица организаций'!Z16</f>
        <v>100</v>
      </c>
      <c r="Q16" s="40">
        <f>'Рейтинговая таблица организаций'!AB16</f>
        <v>83</v>
      </c>
      <c r="R16" s="40">
        <f>'Рейтинговая таблица организаций'!AC16</f>
        <v>91.5</v>
      </c>
      <c r="S16" s="40" t="str">
        <f t="shared" si="5"/>
        <v>462-505</v>
      </c>
      <c r="T16" s="40">
        <f>RANK(R16,R$4:R$789)</f>
        <v>462</v>
      </c>
      <c r="U16" s="40">
        <f>COUNTIF(T$4:T$789,T16)</f>
        <v>44</v>
      </c>
      <c r="V16" s="40">
        <f t="shared" si="6"/>
        <v>13</v>
      </c>
      <c r="W16" s="40" t="str">
        <f t="shared" si="7"/>
        <v>ГКОУ РД «Львовская НОШ Акушинского  района»</v>
      </c>
      <c r="X16" s="40">
        <f>'Рейтинговая таблица организаций'!AH16</f>
        <v>0</v>
      </c>
      <c r="Y16" s="40">
        <f>'Рейтинговая таблица организаций'!AI16</f>
        <v>60</v>
      </c>
      <c r="Z16" s="42">
        <f>'Рейтинговая таблица организаций'!AJ16</f>
        <v>100</v>
      </c>
      <c r="AA16" s="40">
        <f>'Рейтинговая таблица организаций'!AK16</f>
        <v>54</v>
      </c>
      <c r="AB16" s="40" t="str">
        <f t="shared" si="8"/>
        <v>376-469</v>
      </c>
      <c r="AC16" s="40">
        <f>RANK(AA16,AA$4:AA$789)</f>
        <v>376</v>
      </c>
      <c r="AD16" s="40">
        <f>COUNTIF(AC$4:AC$789,AC16)</f>
        <v>94</v>
      </c>
      <c r="AE16" s="40">
        <f t="shared" si="9"/>
        <v>13</v>
      </c>
      <c r="AF16" s="40" t="str">
        <f t="shared" si="10"/>
        <v>ГКОУ РД «Львовская НОШ Акушинского  района»</v>
      </c>
      <c r="AG16" s="40">
        <f>'Рейтинговая таблица организаций'!AR16</f>
        <v>83</v>
      </c>
      <c r="AH16" s="40">
        <f>'Рейтинговая таблица организаций'!AS16</f>
        <v>83</v>
      </c>
      <c r="AI16" s="40">
        <f>'Рейтинговая таблица организаций'!AT16</f>
        <v>100</v>
      </c>
      <c r="AJ16" s="40">
        <f>'Рейтинговая таблица организаций'!AU16</f>
        <v>86.4</v>
      </c>
      <c r="AK16" s="40" t="str">
        <f t="shared" si="11"/>
        <v>726-731</v>
      </c>
      <c r="AL16" s="40">
        <f>RANK(AJ16,AJ$4:AJ$789)</f>
        <v>726</v>
      </c>
      <c r="AM16" s="40">
        <f>COUNTIF(AL$4:AL$789,AL16)</f>
        <v>6</v>
      </c>
      <c r="AN16" s="40">
        <f>'бланки '!D18</f>
        <v>13</v>
      </c>
      <c r="AO16" s="40" t="str">
        <f t="shared" si="12"/>
        <v>ГКОУ РД «Львовская НОШ Акушинского  района»</v>
      </c>
      <c r="AP16" s="40">
        <f>'Рейтинговая таблица организаций'!BB16</f>
        <v>83</v>
      </c>
      <c r="AQ16" s="40">
        <f>'Рейтинговая таблица организаций'!BC16</f>
        <v>83</v>
      </c>
      <c r="AR16" s="40">
        <f>'Рейтинговая таблица организаций'!BD16</f>
        <v>83</v>
      </c>
      <c r="AS16" s="40">
        <f>'Рейтинговая таблица организаций'!BE16</f>
        <v>83</v>
      </c>
      <c r="AT16" s="40" t="str">
        <f t="shared" si="13"/>
        <v>702-707</v>
      </c>
      <c r="AU16" s="40">
        <f>RANK(AS16,AS$4:AS$789)</f>
        <v>702</v>
      </c>
      <c r="AV16" s="40">
        <f>COUNTIF(AU$4:AU$789,AU16)</f>
        <v>6</v>
      </c>
      <c r="AW16" s="45" t="str">
        <f t="shared" si="14"/>
        <v>ГОО</v>
      </c>
      <c r="AX16" s="40">
        <f t="shared" si="15"/>
        <v>13</v>
      </c>
      <c r="AY16" s="40" t="str">
        <f t="shared" si="16"/>
        <v>ГКОУ РД «Львовская НОШ Акушинского  района»</v>
      </c>
      <c r="AZ16" s="40">
        <f>'Рейтинговая таблица организаций'!BF16</f>
        <v>81.88</v>
      </c>
      <c r="BA16" s="40" t="str">
        <f t="shared" si="17"/>
        <v>672</v>
      </c>
      <c r="BB16" s="40">
        <f>RANK(AZ16,AZ$4:AZ$789)</f>
        <v>672</v>
      </c>
      <c r="BC16" s="40">
        <f>COUNTIF(BB$4:BB$789,BB16)</f>
        <v>1</v>
      </c>
    </row>
    <row r="17" spans="1:55" x14ac:dyDescent="0.2">
      <c r="A17" s="40">
        <f>'бланки '!D19</f>
        <v>14</v>
      </c>
      <c r="B17" s="41" t="str">
        <f>'Рейтинговая таблица организаций'!B17</f>
        <v>ГКОУ РД «Шангодинско-Шитлибская СОШ Гунибского района»</v>
      </c>
      <c r="C17" s="41" t="str">
        <f>'бланки '!A19</f>
        <v>ГОО</v>
      </c>
      <c r="D17" s="40">
        <f>'Рейтинговая таблица организаций'!C17</f>
        <v>34</v>
      </c>
      <c r="E17" s="40">
        <f t="shared" si="0"/>
        <v>14</v>
      </c>
      <c r="F17" s="40" t="str">
        <f t="shared" si="1"/>
        <v>ГКОУ РД «Шангодинско-Шитлибская СОШ Гунибского района»</v>
      </c>
      <c r="G17" s="40">
        <f>'Рейтинговая таблица организаций'!Q17</f>
        <v>93</v>
      </c>
      <c r="H17" s="40">
        <f>'Рейтинговая таблица организаций'!R17</f>
        <v>100</v>
      </c>
      <c r="I17" s="40">
        <f>'Рейтинговая таблица организаций'!S17</f>
        <v>92</v>
      </c>
      <c r="J17" s="40">
        <f>'Рейтинговая таблица организаций'!T17</f>
        <v>94.7</v>
      </c>
      <c r="K17" s="40" t="str">
        <f t="shared" si="2"/>
        <v>443-447</v>
      </c>
      <c r="L17" s="40">
        <f>RANK(J17,J$4:J$789)</f>
        <v>443</v>
      </c>
      <c r="M17" s="40">
        <f>COUNTIF(L$4:L$789,L17)</f>
        <v>5</v>
      </c>
      <c r="N17" s="40">
        <f t="shared" si="3"/>
        <v>14</v>
      </c>
      <c r="O17" s="40" t="str">
        <f t="shared" si="4"/>
        <v>ГКОУ РД «Шангодинско-Шитлибская СОШ Гунибского района»</v>
      </c>
      <c r="P17" s="40">
        <f>'Рейтинговая таблица организаций'!Z17</f>
        <v>100</v>
      </c>
      <c r="Q17" s="40">
        <f>'Рейтинговая таблица организаций'!AB17</f>
        <v>100</v>
      </c>
      <c r="R17" s="40">
        <f>'Рейтинговая таблица организаций'!AC17</f>
        <v>100</v>
      </c>
      <c r="S17" s="40" t="str">
        <f t="shared" si="5"/>
        <v>1-92</v>
      </c>
      <c r="T17" s="40">
        <f>RANK(R17,R$4:R$789)</f>
        <v>1</v>
      </c>
      <c r="U17" s="40">
        <f>COUNTIF(T$4:T$789,T17)</f>
        <v>92</v>
      </c>
      <c r="V17" s="40">
        <f t="shared" si="6"/>
        <v>14</v>
      </c>
      <c r="W17" s="40" t="str">
        <f t="shared" si="7"/>
        <v>ГКОУ РД «Шангодинско-Шитлибская СОШ Гунибского района»</v>
      </c>
      <c r="X17" s="40">
        <f>'Рейтинговая таблица организаций'!AH17</f>
        <v>60</v>
      </c>
      <c r="Y17" s="40">
        <f>'Рейтинговая таблица организаций'!AI17</f>
        <v>60</v>
      </c>
      <c r="Z17" s="42">
        <f>'Рейтинговая таблица организаций'!AJ17</f>
        <v>100</v>
      </c>
      <c r="AA17" s="40">
        <f>'Рейтинговая таблица организаций'!AK17</f>
        <v>72</v>
      </c>
      <c r="AB17" s="40" t="str">
        <f t="shared" si="8"/>
        <v>100-114</v>
      </c>
      <c r="AC17" s="40">
        <f>RANK(AA17,AA$4:AA$789)</f>
        <v>100</v>
      </c>
      <c r="AD17" s="40">
        <f>COUNTIF(AC$4:AC$789,AC17)</f>
        <v>15</v>
      </c>
      <c r="AE17" s="40">
        <f t="shared" si="9"/>
        <v>14</v>
      </c>
      <c r="AF17" s="40" t="str">
        <f t="shared" si="10"/>
        <v>ГКОУ РД «Шангодинско-Шитлибская СОШ Гунибского района»</v>
      </c>
      <c r="AG17" s="40">
        <f>'Рейтинговая таблица организаций'!AR17</f>
        <v>100</v>
      </c>
      <c r="AH17" s="40">
        <f>'Рейтинговая таблица организаций'!AS17</f>
        <v>100</v>
      </c>
      <c r="AI17" s="40">
        <f>'Рейтинговая таблица организаций'!AT17</f>
        <v>100</v>
      </c>
      <c r="AJ17" s="40">
        <f>'Рейтинговая таблица организаций'!AU17</f>
        <v>100</v>
      </c>
      <c r="AK17" s="40" t="str">
        <f t="shared" si="11"/>
        <v>1-125</v>
      </c>
      <c r="AL17" s="40">
        <f>RANK(AJ17,AJ$4:AJ$789)</f>
        <v>1</v>
      </c>
      <c r="AM17" s="40">
        <f>COUNTIF(AL$4:AL$789,AL17)</f>
        <v>125</v>
      </c>
      <c r="AN17" s="40">
        <f>'бланки '!D19</f>
        <v>14</v>
      </c>
      <c r="AO17" s="40" t="str">
        <f t="shared" si="12"/>
        <v>ГКОУ РД «Шангодинско-Шитлибская СОШ Гунибского района»</v>
      </c>
      <c r="AP17" s="40">
        <f>'Рейтинговая таблица организаций'!BB17</f>
        <v>100</v>
      </c>
      <c r="AQ17" s="40">
        <f>'Рейтинговая таблица организаций'!BC17</f>
        <v>100</v>
      </c>
      <c r="AR17" s="40">
        <f>'Рейтинговая таблица организаций'!BD17</f>
        <v>100</v>
      </c>
      <c r="AS17" s="40">
        <f>'Рейтинговая таблица организаций'!BE17</f>
        <v>100</v>
      </c>
      <c r="AT17" s="40" t="str">
        <f t="shared" si="13"/>
        <v>1-109</v>
      </c>
      <c r="AU17" s="40">
        <f>RANK(AS17,AS$4:AS$789)</f>
        <v>1</v>
      </c>
      <c r="AV17" s="40">
        <f>COUNTIF(AU$4:AU$789,AU17)</f>
        <v>109</v>
      </c>
      <c r="AW17" s="45" t="str">
        <f t="shared" si="14"/>
        <v>ГОО</v>
      </c>
      <c r="AX17" s="40">
        <f t="shared" si="15"/>
        <v>14</v>
      </c>
      <c r="AY17" s="40" t="str">
        <f t="shared" si="16"/>
        <v>ГКОУ РД «Шангодинско-Шитлибская СОШ Гунибского района»</v>
      </c>
      <c r="AZ17" s="40">
        <f>'Рейтинговая таблица организаций'!BF17</f>
        <v>93.34</v>
      </c>
      <c r="BA17" s="40" t="str">
        <f t="shared" si="17"/>
        <v>45-47</v>
      </c>
      <c r="BB17" s="40">
        <f>RANK(AZ17,AZ$4:AZ$789)</f>
        <v>45</v>
      </c>
      <c r="BC17" s="40">
        <f>COUNTIF(BB$4:BB$789,BB17)</f>
        <v>3</v>
      </c>
    </row>
    <row r="18" spans="1:55" x14ac:dyDescent="0.2">
      <c r="A18" s="40">
        <f>'бланки '!D20</f>
        <v>15</v>
      </c>
      <c r="B18" s="41" t="str">
        <f>'Рейтинговая таблица организаций'!B18</f>
        <v>ГКОУ РД «Нарышская ООШ  Гумбетовского района»</v>
      </c>
      <c r="C18" s="41" t="str">
        <f>'бланки '!A20</f>
        <v>ГОО</v>
      </c>
      <c r="D18" s="40">
        <f>'Рейтинговая таблица организаций'!C18</f>
        <v>20</v>
      </c>
      <c r="E18" s="40">
        <f t="shared" si="0"/>
        <v>15</v>
      </c>
      <c r="F18" s="40" t="str">
        <f t="shared" si="1"/>
        <v>ГКОУ РД «Нарышская ООШ  Гумбетовского района»</v>
      </c>
      <c r="G18" s="40">
        <f>'Рейтинговая таблица организаций'!Q18</f>
        <v>93</v>
      </c>
      <c r="H18" s="40">
        <f>'Рейтинговая таблица организаций'!R18</f>
        <v>100</v>
      </c>
      <c r="I18" s="40">
        <f>'Рейтинговая таблица организаций'!S18</f>
        <v>97</v>
      </c>
      <c r="J18" s="40">
        <f>'Рейтинговая таблица организаций'!T18</f>
        <v>96.7</v>
      </c>
      <c r="K18" s="40" t="str">
        <f t="shared" si="2"/>
        <v>271-289</v>
      </c>
      <c r="L18" s="40">
        <f>RANK(J18,J$4:J$789)</f>
        <v>271</v>
      </c>
      <c r="M18" s="40">
        <f>COUNTIF(L$4:L$789,L18)</f>
        <v>19</v>
      </c>
      <c r="N18" s="40">
        <f t="shared" si="3"/>
        <v>15</v>
      </c>
      <c r="O18" s="40" t="str">
        <f t="shared" si="4"/>
        <v>ГКОУ РД «Нарышская ООШ  Гумбетовского района»</v>
      </c>
      <c r="P18" s="40">
        <f>'Рейтинговая таблица организаций'!Z18</f>
        <v>100</v>
      </c>
      <c r="Q18" s="40">
        <f>'Рейтинговая таблица организаций'!AB18</f>
        <v>90</v>
      </c>
      <c r="R18" s="40">
        <f>'Рейтинговая таблица организаций'!AC18</f>
        <v>95</v>
      </c>
      <c r="S18" s="40" t="str">
        <f t="shared" si="5"/>
        <v>273-301</v>
      </c>
      <c r="T18" s="40">
        <f>RANK(R18,R$4:R$789)</f>
        <v>273</v>
      </c>
      <c r="U18" s="40">
        <f>COUNTIF(T$4:T$789,T18)</f>
        <v>29</v>
      </c>
      <c r="V18" s="40">
        <f t="shared" si="6"/>
        <v>15</v>
      </c>
      <c r="W18" s="40" t="str">
        <f t="shared" si="7"/>
        <v>ГКОУ РД «Нарышская ООШ  Гумбетовского района»</v>
      </c>
      <c r="X18" s="40">
        <f>'Рейтинговая таблица организаций'!AH18</f>
        <v>0</v>
      </c>
      <c r="Y18" s="40">
        <f>'Рейтинговая таблица организаций'!AI18</f>
        <v>60</v>
      </c>
      <c r="Z18" s="42">
        <f>'Рейтинговая таблица организаций'!AJ18</f>
        <v>100</v>
      </c>
      <c r="AA18" s="40">
        <f>'Рейтинговая таблица организаций'!AK18</f>
        <v>54</v>
      </c>
      <c r="AB18" s="40" t="str">
        <f t="shared" si="8"/>
        <v>376-469</v>
      </c>
      <c r="AC18" s="40">
        <f>RANK(AA18,AA$4:AA$789)</f>
        <v>376</v>
      </c>
      <c r="AD18" s="40">
        <f>COUNTIF(AC$4:AC$789,AC18)</f>
        <v>94</v>
      </c>
      <c r="AE18" s="40">
        <f t="shared" si="9"/>
        <v>15</v>
      </c>
      <c r="AF18" s="40" t="str">
        <f t="shared" si="10"/>
        <v>ГКОУ РД «Нарышская ООШ  Гумбетовского района»</v>
      </c>
      <c r="AG18" s="40">
        <f>'Рейтинговая таблица организаций'!AR18</f>
        <v>100</v>
      </c>
      <c r="AH18" s="40">
        <f>'Рейтинговая таблица организаций'!AS18</f>
        <v>100</v>
      </c>
      <c r="AI18" s="40">
        <f>'Рейтинговая таблица организаций'!AT18</f>
        <v>100</v>
      </c>
      <c r="AJ18" s="40">
        <f>'Рейтинговая таблица организаций'!AU18</f>
        <v>100</v>
      </c>
      <c r="AK18" s="40" t="str">
        <f t="shared" si="11"/>
        <v>1-125</v>
      </c>
      <c r="AL18" s="40">
        <f>RANK(AJ18,AJ$4:AJ$789)</f>
        <v>1</v>
      </c>
      <c r="AM18" s="40">
        <f>COUNTIF(AL$4:AL$789,AL18)</f>
        <v>125</v>
      </c>
      <c r="AN18" s="40">
        <f>'бланки '!D20</f>
        <v>15</v>
      </c>
      <c r="AO18" s="40" t="str">
        <f t="shared" si="12"/>
        <v>ГКОУ РД «Нарышская ООШ  Гумбетовского района»</v>
      </c>
      <c r="AP18" s="40">
        <f>'Рейтинговая таблица организаций'!BB18</f>
        <v>95</v>
      </c>
      <c r="AQ18" s="40">
        <f>'Рейтинговая таблица организаций'!BC18</f>
        <v>100</v>
      </c>
      <c r="AR18" s="40">
        <f>'Рейтинговая таблица организаций'!BD18</f>
        <v>100</v>
      </c>
      <c r="AS18" s="40">
        <f>'Рейтинговая таблица организаций'!BE18</f>
        <v>98.5</v>
      </c>
      <c r="AT18" s="40" t="str">
        <f t="shared" si="13"/>
        <v>144-153</v>
      </c>
      <c r="AU18" s="40">
        <f>RANK(AS18,AS$4:AS$789)</f>
        <v>144</v>
      </c>
      <c r="AV18" s="40">
        <f>COUNTIF(AU$4:AU$789,AU18)</f>
        <v>10</v>
      </c>
      <c r="AW18" s="45" t="str">
        <f t="shared" si="14"/>
        <v>ГОО</v>
      </c>
      <c r="AX18" s="40">
        <f t="shared" si="15"/>
        <v>15</v>
      </c>
      <c r="AY18" s="40" t="str">
        <f t="shared" si="16"/>
        <v>ГКОУ РД «Нарышская ООШ  Гумбетовского района»</v>
      </c>
      <c r="AZ18" s="40">
        <f>'Рейтинговая таблица организаций'!BF18</f>
        <v>88.84</v>
      </c>
      <c r="BA18" s="40" t="str">
        <f t="shared" si="17"/>
        <v>226-227</v>
      </c>
      <c r="BB18" s="40">
        <f>RANK(AZ18,AZ$4:AZ$789)</f>
        <v>226</v>
      </c>
      <c r="BC18" s="40">
        <f>COUNTIF(BB$4:BB$789,BB18)</f>
        <v>2</v>
      </c>
    </row>
    <row r="19" spans="1:55" x14ac:dyDescent="0.2">
      <c r="A19" s="40">
        <f>'бланки '!D21</f>
        <v>16</v>
      </c>
      <c r="B19" s="41" t="str">
        <f>'Рейтинговая таблица организаций'!B19</f>
        <v>ГКОУ РД «Ургулайская ООШ Цумадинского района»</v>
      </c>
      <c r="C19" s="41" t="str">
        <f>'бланки '!A21</f>
        <v>ГОО</v>
      </c>
      <c r="D19" s="40">
        <f>'Рейтинговая таблица организаций'!C19</f>
        <v>18</v>
      </c>
      <c r="E19" s="40">
        <f t="shared" si="0"/>
        <v>16</v>
      </c>
      <c r="F19" s="40" t="str">
        <f t="shared" si="1"/>
        <v>ГКОУ РД «Ургулайская ООШ Цумадинского района»</v>
      </c>
      <c r="G19" s="40">
        <f>'Рейтинговая таблица организаций'!Q19</f>
        <v>94</v>
      </c>
      <c r="H19" s="40">
        <f>'Рейтинговая таблица организаций'!R19</f>
        <v>100</v>
      </c>
      <c r="I19" s="40">
        <f>'Рейтинговая таблица организаций'!S19</f>
        <v>97</v>
      </c>
      <c r="J19" s="40">
        <f>'Рейтинговая таблица организаций'!T19</f>
        <v>97</v>
      </c>
      <c r="K19" s="40" t="str">
        <f t="shared" si="2"/>
        <v>243-260</v>
      </c>
      <c r="L19" s="40">
        <f>RANK(J19,J$4:J$789)</f>
        <v>243</v>
      </c>
      <c r="M19" s="40">
        <f>COUNTIF(L$4:L$789,L19)</f>
        <v>18</v>
      </c>
      <c r="N19" s="40">
        <f t="shared" si="3"/>
        <v>16</v>
      </c>
      <c r="O19" s="40" t="str">
        <f t="shared" si="4"/>
        <v>ГКОУ РД «Ургулайская ООШ Цумадинского района»</v>
      </c>
      <c r="P19" s="40">
        <f>'Рейтинговая таблица организаций'!Z19</f>
        <v>100</v>
      </c>
      <c r="Q19" s="40">
        <f>'Рейтинговая таблица организаций'!AB19</f>
        <v>94</v>
      </c>
      <c r="R19" s="40">
        <f>'Рейтинговая таблица организаций'!AC19</f>
        <v>97</v>
      </c>
      <c r="S19" s="40" t="str">
        <f t="shared" si="5"/>
        <v>167-202</v>
      </c>
      <c r="T19" s="40">
        <f>RANK(R19,R$4:R$789)</f>
        <v>167</v>
      </c>
      <c r="U19" s="40">
        <f>COUNTIF(T$4:T$789,T19)</f>
        <v>36</v>
      </c>
      <c r="V19" s="40">
        <f t="shared" si="6"/>
        <v>16</v>
      </c>
      <c r="W19" s="40" t="str">
        <f t="shared" si="7"/>
        <v>ГКОУ РД «Ургулайская ООШ Цумадинского района»</v>
      </c>
      <c r="X19" s="40">
        <f>'Рейтинговая таблица организаций'!AH19</f>
        <v>0</v>
      </c>
      <c r="Y19" s="40">
        <f>'Рейтинговая таблица организаций'!AI19</f>
        <v>60</v>
      </c>
      <c r="Z19" s="42">
        <f>'Рейтинговая таблица организаций'!AJ19</f>
        <v>100</v>
      </c>
      <c r="AA19" s="40">
        <f>'Рейтинговая таблица организаций'!AK19</f>
        <v>54</v>
      </c>
      <c r="AB19" s="40" t="str">
        <f t="shared" si="8"/>
        <v>376-469</v>
      </c>
      <c r="AC19" s="40">
        <f>RANK(AA19,AA$4:AA$789)</f>
        <v>376</v>
      </c>
      <c r="AD19" s="40">
        <f>COUNTIF(AC$4:AC$789,AC19)</f>
        <v>94</v>
      </c>
      <c r="AE19" s="40">
        <f t="shared" si="9"/>
        <v>16</v>
      </c>
      <c r="AF19" s="40" t="str">
        <f t="shared" si="10"/>
        <v>ГКОУ РД «Ургулайская ООШ Цумадинского района»</v>
      </c>
      <c r="AG19" s="40">
        <f>'Рейтинговая таблица организаций'!AR19</f>
        <v>94</v>
      </c>
      <c r="AH19" s="40">
        <f>'Рейтинговая таблица организаций'!AS19</f>
        <v>94</v>
      </c>
      <c r="AI19" s="40">
        <f>'Рейтинговая таблица организаций'!AT19</f>
        <v>94</v>
      </c>
      <c r="AJ19" s="40">
        <f>'Рейтинговая таблица организаций'!AU19</f>
        <v>94</v>
      </c>
      <c r="AK19" s="40" t="str">
        <f t="shared" si="11"/>
        <v>480-489</v>
      </c>
      <c r="AL19" s="40">
        <f>RANK(AJ19,AJ$4:AJ$789)</f>
        <v>480</v>
      </c>
      <c r="AM19" s="40">
        <f>COUNTIF(AL$4:AL$789,AL19)</f>
        <v>10</v>
      </c>
      <c r="AN19" s="40">
        <f>'бланки '!D21</f>
        <v>16</v>
      </c>
      <c r="AO19" s="40" t="str">
        <f t="shared" si="12"/>
        <v>ГКОУ РД «Ургулайская ООШ Цумадинского района»</v>
      </c>
      <c r="AP19" s="40">
        <f>'Рейтинговая таблица организаций'!BB19</f>
        <v>94</v>
      </c>
      <c r="AQ19" s="40">
        <f>'Рейтинговая таблица организаций'!BC19</f>
        <v>94</v>
      </c>
      <c r="AR19" s="40">
        <f>'Рейтинговая таблица организаций'!BD19</f>
        <v>100</v>
      </c>
      <c r="AS19" s="40">
        <f>'Рейтинговая таблица организаций'!BE19</f>
        <v>97</v>
      </c>
      <c r="AT19" s="40" t="str">
        <f t="shared" si="13"/>
        <v>232-243</v>
      </c>
      <c r="AU19" s="40">
        <f>RANK(AS19,AS$4:AS$789)</f>
        <v>232</v>
      </c>
      <c r="AV19" s="40">
        <f>COUNTIF(AU$4:AU$789,AU19)</f>
        <v>12</v>
      </c>
      <c r="AW19" s="45" t="str">
        <f t="shared" si="14"/>
        <v>ГОО</v>
      </c>
      <c r="AX19" s="40">
        <f t="shared" si="15"/>
        <v>16</v>
      </c>
      <c r="AY19" s="40" t="str">
        <f t="shared" si="16"/>
        <v>ГКОУ РД «Ургулайская ООШ Цумадинского района»</v>
      </c>
      <c r="AZ19" s="40">
        <f>'Рейтинговая таблица организаций'!BF19</f>
        <v>87.8</v>
      </c>
      <c r="BA19" s="40" t="str">
        <f t="shared" si="17"/>
        <v>306-307</v>
      </c>
      <c r="BB19" s="40">
        <f>RANK(AZ19,AZ$4:AZ$789)</f>
        <v>306</v>
      </c>
      <c r="BC19" s="40">
        <f>COUNTIF(BB$4:BB$789,BB19)</f>
        <v>2</v>
      </c>
    </row>
    <row r="20" spans="1:55" x14ac:dyDescent="0.2">
      <c r="A20" s="40">
        <f>'бланки '!D22</f>
        <v>17</v>
      </c>
      <c r="B20" s="41" t="str">
        <f>'Рейтинговая таблица организаций'!B20</f>
        <v>ГКОУ РД «Ретлобская   СОШ Цунтинского  района»</v>
      </c>
      <c r="C20" s="41" t="str">
        <f>'бланки '!A22</f>
        <v>ГОО</v>
      </c>
      <c r="D20" s="40">
        <f>'Рейтинговая таблица организаций'!C20</f>
        <v>47</v>
      </c>
      <c r="E20" s="40">
        <f t="shared" si="0"/>
        <v>17</v>
      </c>
      <c r="F20" s="40" t="str">
        <f t="shared" si="1"/>
        <v>ГКОУ РД «Ретлобская   СОШ Цунтинского  района»</v>
      </c>
      <c r="G20" s="40">
        <f>'Рейтинговая таблица организаций'!Q20</f>
        <v>98</v>
      </c>
      <c r="H20" s="40">
        <f>'Рейтинговая таблица организаций'!R20</f>
        <v>100</v>
      </c>
      <c r="I20" s="40">
        <f>'Рейтинговая таблица организаций'!S20</f>
        <v>99</v>
      </c>
      <c r="J20" s="40">
        <f>'Рейтинговая таблица организаций'!T20</f>
        <v>99</v>
      </c>
      <c r="K20" s="40" t="str">
        <f t="shared" si="2"/>
        <v>52-57</v>
      </c>
      <c r="L20" s="40">
        <f>RANK(J20,J$4:J$789)</f>
        <v>52</v>
      </c>
      <c r="M20" s="40">
        <f>COUNTIF(L$4:L$789,L20)</f>
        <v>6</v>
      </c>
      <c r="N20" s="40">
        <f t="shared" si="3"/>
        <v>17</v>
      </c>
      <c r="O20" s="40" t="str">
        <f t="shared" si="4"/>
        <v>ГКОУ РД «Ретлобская   СОШ Цунтинского  района»</v>
      </c>
      <c r="P20" s="40">
        <f>'Рейтинговая таблица организаций'!Z20</f>
        <v>100</v>
      </c>
      <c r="Q20" s="40">
        <f>'Рейтинговая таблица организаций'!AB20</f>
        <v>98</v>
      </c>
      <c r="R20" s="40">
        <f>'Рейтинговая таблица организаций'!AC20</f>
        <v>99</v>
      </c>
      <c r="S20" s="40" t="str">
        <f t="shared" si="5"/>
        <v>102-113</v>
      </c>
      <c r="T20" s="40">
        <f>RANK(R20,R$4:R$789)</f>
        <v>102</v>
      </c>
      <c r="U20" s="40">
        <f>COUNTIF(T$4:T$789,T20)</f>
        <v>12</v>
      </c>
      <c r="V20" s="40">
        <f t="shared" si="6"/>
        <v>17</v>
      </c>
      <c r="W20" s="40" t="str">
        <f t="shared" si="7"/>
        <v>ГКОУ РД «Ретлобская   СОШ Цунтинского  района»</v>
      </c>
      <c r="X20" s="40">
        <f>'Рейтинговая таблица организаций'!AH20</f>
        <v>40</v>
      </c>
      <c r="Y20" s="40">
        <f>'Рейтинговая таблица организаций'!AI20</f>
        <v>60</v>
      </c>
      <c r="Z20" s="42">
        <f>'Рейтинговая таблица организаций'!AJ20</f>
        <v>100</v>
      </c>
      <c r="AA20" s="40">
        <f>'Рейтинговая таблица организаций'!AK20</f>
        <v>66</v>
      </c>
      <c r="AB20" s="40" t="str">
        <f t="shared" si="8"/>
        <v>157-189</v>
      </c>
      <c r="AC20" s="40">
        <f>RANK(AA20,AA$4:AA$789)</f>
        <v>157</v>
      </c>
      <c r="AD20" s="40">
        <f>COUNTIF(AC$4:AC$789,AC20)</f>
        <v>33</v>
      </c>
      <c r="AE20" s="40">
        <f t="shared" si="9"/>
        <v>17</v>
      </c>
      <c r="AF20" s="40" t="str">
        <f t="shared" si="10"/>
        <v>ГКОУ РД «Ретлобская   СОШ Цунтинского  района»</v>
      </c>
      <c r="AG20" s="40">
        <f>'Рейтинговая таблица организаций'!AR20</f>
        <v>91</v>
      </c>
      <c r="AH20" s="40">
        <f>'Рейтинговая таблица организаций'!AS20</f>
        <v>98</v>
      </c>
      <c r="AI20" s="40">
        <f>'Рейтинговая таблица организаций'!AT20</f>
        <v>93</v>
      </c>
      <c r="AJ20" s="40">
        <f>'Рейтинговая таблица организаций'!AU20</f>
        <v>94.2</v>
      </c>
      <c r="AK20" s="40" t="str">
        <f t="shared" si="11"/>
        <v>473-479</v>
      </c>
      <c r="AL20" s="40">
        <f>RANK(AJ20,AJ$4:AJ$789)</f>
        <v>473</v>
      </c>
      <c r="AM20" s="40">
        <f>COUNTIF(AL$4:AL$789,AL20)</f>
        <v>7</v>
      </c>
      <c r="AN20" s="40">
        <f>'бланки '!D22</f>
        <v>17</v>
      </c>
      <c r="AO20" s="40" t="str">
        <f t="shared" si="12"/>
        <v>ГКОУ РД «Ретлобская   СОШ Цунтинского  района»</v>
      </c>
      <c r="AP20" s="40">
        <f>'Рейтинговая таблица организаций'!BB20</f>
        <v>96</v>
      </c>
      <c r="AQ20" s="40">
        <f>'Рейтинговая таблица организаций'!BC20</f>
        <v>98</v>
      </c>
      <c r="AR20" s="40">
        <f>'Рейтинговая таблица организаций'!BD20</f>
        <v>91</v>
      </c>
      <c r="AS20" s="40">
        <f>'Рейтинговая таблица организаций'!BE20</f>
        <v>93.9</v>
      </c>
      <c r="AT20" s="40" t="str">
        <f t="shared" si="13"/>
        <v>392-396</v>
      </c>
      <c r="AU20" s="40">
        <f>RANK(AS20,AS$4:AS$789)</f>
        <v>392</v>
      </c>
      <c r="AV20" s="40">
        <f>COUNTIF(AU$4:AU$789,AU20)</f>
        <v>5</v>
      </c>
      <c r="AW20" s="45" t="str">
        <f t="shared" si="14"/>
        <v>ГОО</v>
      </c>
      <c r="AX20" s="40">
        <f t="shared" si="15"/>
        <v>17</v>
      </c>
      <c r="AY20" s="40" t="str">
        <f t="shared" si="16"/>
        <v>ГКОУ РД «Ретлобская   СОШ Цунтинского  района»</v>
      </c>
      <c r="AZ20" s="40">
        <f>'Рейтинговая таблица организаций'!BF20</f>
        <v>90.42</v>
      </c>
      <c r="BA20" s="40" t="str">
        <f t="shared" si="17"/>
        <v>131-132</v>
      </c>
      <c r="BB20" s="40">
        <f>RANK(AZ20,AZ$4:AZ$789)</f>
        <v>131</v>
      </c>
      <c r="BC20" s="40">
        <f>COUNTIF(BB$4:BB$789,BB20)</f>
        <v>2</v>
      </c>
    </row>
    <row r="21" spans="1:55" x14ac:dyDescent="0.2">
      <c r="A21" s="40">
        <f>'бланки '!D23</f>
        <v>18</v>
      </c>
      <c r="B21" s="41" t="str">
        <f>'Рейтинговая таблица организаций'!B21</f>
        <v>ГКОУ РД «ООШ Ботлихского района»</v>
      </c>
      <c r="C21" s="41" t="str">
        <f>'бланки '!A23</f>
        <v>ГОО</v>
      </c>
      <c r="D21" s="40">
        <f>'Рейтинговая таблица организаций'!C21</f>
        <v>45</v>
      </c>
      <c r="E21" s="40">
        <f t="shared" si="0"/>
        <v>18</v>
      </c>
      <c r="F21" s="40" t="str">
        <f t="shared" si="1"/>
        <v>ГКОУ РД «ООШ Ботлихского района»</v>
      </c>
      <c r="G21" s="40">
        <f>'Рейтинговая таблица организаций'!Q21</f>
        <v>86</v>
      </c>
      <c r="H21" s="40">
        <f>'Рейтинговая таблица организаций'!R21</f>
        <v>100</v>
      </c>
      <c r="I21" s="40">
        <f>'Рейтинговая таблица организаций'!S21</f>
        <v>82</v>
      </c>
      <c r="J21" s="40">
        <f>'Рейтинговая таблица организаций'!T21</f>
        <v>88.6</v>
      </c>
      <c r="K21" s="40" t="str">
        <f t="shared" si="2"/>
        <v>697-703</v>
      </c>
      <c r="L21" s="40">
        <f>RANK(J21,J$4:J$789)</f>
        <v>697</v>
      </c>
      <c r="M21" s="40">
        <f>COUNTIF(L$4:L$789,L21)</f>
        <v>7</v>
      </c>
      <c r="N21" s="40">
        <f t="shared" si="3"/>
        <v>18</v>
      </c>
      <c r="O21" s="40" t="str">
        <f t="shared" si="4"/>
        <v>ГКОУ РД «ООШ Ботлихского района»</v>
      </c>
      <c r="P21" s="40">
        <f>'Рейтинговая таблица организаций'!Z21</f>
        <v>100</v>
      </c>
      <c r="Q21" s="40">
        <f>'Рейтинговая таблица организаций'!AB21</f>
        <v>76</v>
      </c>
      <c r="R21" s="40">
        <f>'Рейтинговая таблица организаций'!AC21</f>
        <v>88</v>
      </c>
      <c r="S21" s="40" t="str">
        <f t="shared" si="5"/>
        <v>644-665</v>
      </c>
      <c r="T21" s="40">
        <f>RANK(R21,R$4:R$789)</f>
        <v>644</v>
      </c>
      <c r="U21" s="40">
        <f>COUNTIF(T$4:T$789,T21)</f>
        <v>22</v>
      </c>
      <c r="V21" s="40">
        <f t="shared" si="6"/>
        <v>18</v>
      </c>
      <c r="W21" s="40" t="str">
        <f t="shared" si="7"/>
        <v>ГКОУ РД «ООШ Ботлихского района»</v>
      </c>
      <c r="X21" s="40">
        <f>'Рейтинговая таблица организаций'!AH21</f>
        <v>0</v>
      </c>
      <c r="Y21" s="40">
        <f>'Рейтинговая таблица организаций'!AI21</f>
        <v>60</v>
      </c>
      <c r="Z21" s="42">
        <f>'Рейтинговая таблица организаций'!AJ21</f>
        <v>67</v>
      </c>
      <c r="AA21" s="40">
        <f>'Рейтинговая таблица организаций'!AK21</f>
        <v>44.1</v>
      </c>
      <c r="AB21" s="40" t="str">
        <f t="shared" si="8"/>
        <v>712-727</v>
      </c>
      <c r="AC21" s="40">
        <f>RANK(AA21,AA$4:AA$789)</f>
        <v>712</v>
      </c>
      <c r="AD21" s="40">
        <f>COUNTIF(AC$4:AC$789,AC21)</f>
        <v>16</v>
      </c>
      <c r="AE21" s="40">
        <f t="shared" si="9"/>
        <v>18</v>
      </c>
      <c r="AF21" s="40" t="str">
        <f t="shared" si="10"/>
        <v>ГКОУ РД «ООШ Ботлихского района»</v>
      </c>
      <c r="AG21" s="40">
        <f>'Рейтинговая таблица организаций'!AR21</f>
        <v>76</v>
      </c>
      <c r="AH21" s="40">
        <f>'Рейтинговая таблица организаций'!AS21</f>
        <v>76</v>
      </c>
      <c r="AI21" s="40">
        <f>'Рейтинговая таблица организаций'!AT21</f>
        <v>76</v>
      </c>
      <c r="AJ21" s="40">
        <f>'Рейтинговая таблица организаций'!AU21</f>
        <v>76</v>
      </c>
      <c r="AK21" s="40" t="str">
        <f t="shared" si="11"/>
        <v>778-780</v>
      </c>
      <c r="AL21" s="40">
        <f>RANK(AJ21,AJ$4:AJ$789)</f>
        <v>778</v>
      </c>
      <c r="AM21" s="40">
        <f>COUNTIF(AL$4:AL$789,AL21)</f>
        <v>3</v>
      </c>
      <c r="AN21" s="40">
        <f>'бланки '!D23</f>
        <v>18</v>
      </c>
      <c r="AO21" s="40" t="str">
        <f t="shared" si="12"/>
        <v>ГКОУ РД «ООШ Ботлихского района»</v>
      </c>
      <c r="AP21" s="40">
        <f>'Рейтинговая таблица организаций'!BB21</f>
        <v>76</v>
      </c>
      <c r="AQ21" s="40">
        <f>'Рейтинговая таблица организаций'!BC21</f>
        <v>76</v>
      </c>
      <c r="AR21" s="40">
        <f>'Рейтинговая таблица организаций'!BD21</f>
        <v>76</v>
      </c>
      <c r="AS21" s="40">
        <f>'Рейтинговая таблица организаций'!BE21</f>
        <v>76</v>
      </c>
      <c r="AT21" s="40" t="str">
        <f t="shared" si="13"/>
        <v>767-768</v>
      </c>
      <c r="AU21" s="40">
        <f>RANK(AS21,AS$4:AS$789)</f>
        <v>767</v>
      </c>
      <c r="AV21" s="40">
        <f>COUNTIF(AU$4:AU$789,AU21)</f>
        <v>2</v>
      </c>
      <c r="AW21" s="45" t="str">
        <f t="shared" si="14"/>
        <v>ГОО</v>
      </c>
      <c r="AX21" s="40">
        <f t="shared" si="15"/>
        <v>18</v>
      </c>
      <c r="AY21" s="40" t="str">
        <f t="shared" si="16"/>
        <v>ГКОУ РД «ООШ Ботлихского района»</v>
      </c>
      <c r="AZ21" s="40">
        <f>'Рейтинговая таблица организаций'!BF21</f>
        <v>74.539999999999992</v>
      </c>
      <c r="BA21" s="40" t="str">
        <f t="shared" si="17"/>
        <v>777</v>
      </c>
      <c r="BB21" s="40">
        <f>RANK(AZ21,AZ$4:AZ$789)</f>
        <v>777</v>
      </c>
      <c r="BC21" s="40">
        <f>COUNTIF(BB$4:BB$789,BB21)</f>
        <v>1</v>
      </c>
    </row>
    <row r="22" spans="1:55" x14ac:dyDescent="0.2">
      <c r="A22" s="40">
        <f>'бланки '!D24</f>
        <v>19</v>
      </c>
      <c r="B22" s="41" t="str">
        <f>'Рейтинговая таблица организаций'!B22</f>
        <v>ГКОУ РД «Новоурадинская  СОШ Шамильского  района».  Им.С.Х.Асиятилова</v>
      </c>
      <c r="C22" s="41" t="str">
        <f>'бланки '!A24</f>
        <v>ГОО</v>
      </c>
      <c r="D22" s="40">
        <f>'Рейтинговая таблица организаций'!C22</f>
        <v>57</v>
      </c>
      <c r="E22" s="40">
        <f t="shared" si="0"/>
        <v>19</v>
      </c>
      <c r="F22" s="40" t="str">
        <f t="shared" si="1"/>
        <v>ГКОУ РД «Новоурадинская  СОШ Шамильского  района».  Им.С.Х.Асиятилова</v>
      </c>
      <c r="G22" s="40">
        <f>'Рейтинговая таблица организаций'!Q22</f>
        <v>93</v>
      </c>
      <c r="H22" s="40">
        <f>'Рейтинговая таблица организаций'!R22</f>
        <v>100</v>
      </c>
      <c r="I22" s="40">
        <f>'Рейтинговая таблица организаций'!S22</f>
        <v>99</v>
      </c>
      <c r="J22" s="40">
        <f>'Рейтинговая таблица организаций'!T22</f>
        <v>97.5</v>
      </c>
      <c r="K22" s="40" t="str">
        <f t="shared" si="2"/>
        <v>204-211</v>
      </c>
      <c r="L22" s="40">
        <f>RANK(J22,J$4:J$789)</f>
        <v>204</v>
      </c>
      <c r="M22" s="40">
        <f>COUNTIF(L$4:L$789,L22)</f>
        <v>8</v>
      </c>
      <c r="N22" s="40">
        <f t="shared" si="3"/>
        <v>19</v>
      </c>
      <c r="O22" s="40" t="str">
        <f t="shared" si="4"/>
        <v>ГКОУ РД «Новоурадинская  СОШ Шамильского  района».  Им.С.Х.Асиятилова</v>
      </c>
      <c r="P22" s="40">
        <f>'Рейтинговая таблица организаций'!Z22</f>
        <v>100</v>
      </c>
      <c r="Q22" s="40">
        <f>'Рейтинговая таблица организаций'!AB22</f>
        <v>88</v>
      </c>
      <c r="R22" s="40">
        <f>'Рейтинговая таблица организаций'!AC22</f>
        <v>94</v>
      </c>
      <c r="S22" s="40" t="str">
        <f t="shared" si="5"/>
        <v>335-354</v>
      </c>
      <c r="T22" s="40">
        <f>RANK(R22,R$4:R$789)</f>
        <v>335</v>
      </c>
      <c r="U22" s="40">
        <f>COUNTIF(T$4:T$789,T22)</f>
        <v>20</v>
      </c>
      <c r="V22" s="40">
        <f t="shared" si="6"/>
        <v>19</v>
      </c>
      <c r="W22" s="40" t="str">
        <f t="shared" si="7"/>
        <v>ГКОУ РД «Новоурадинская  СОШ Шамильского  района».  Им.С.Х.Асиятилова</v>
      </c>
      <c r="X22" s="40">
        <f>'Рейтинговая таблица организаций'!AH22</f>
        <v>40</v>
      </c>
      <c r="Y22" s="40">
        <f>'Рейтинговая таблица организаций'!AI22</f>
        <v>60</v>
      </c>
      <c r="Z22" s="42">
        <f>'Рейтинговая таблица организаций'!AJ22</f>
        <v>100</v>
      </c>
      <c r="AA22" s="40">
        <f>'Рейтинговая таблица организаций'!AK22</f>
        <v>66</v>
      </c>
      <c r="AB22" s="40" t="str">
        <f t="shared" si="8"/>
        <v>157-189</v>
      </c>
      <c r="AC22" s="40">
        <f>RANK(AA22,AA$4:AA$789)</f>
        <v>157</v>
      </c>
      <c r="AD22" s="40">
        <f>COUNTIF(AC$4:AC$789,AC22)</f>
        <v>33</v>
      </c>
      <c r="AE22" s="40">
        <f t="shared" si="9"/>
        <v>19</v>
      </c>
      <c r="AF22" s="40" t="str">
        <f t="shared" si="10"/>
        <v>ГКОУ РД «Новоурадинская  СОШ Шамильского  района».  Им.С.Х.Асиятилова</v>
      </c>
      <c r="AG22" s="40">
        <f>'Рейтинговая таблица организаций'!AR22</f>
        <v>89</v>
      </c>
      <c r="AH22" s="40">
        <f>'Рейтинговая таблица организаций'!AS22</f>
        <v>86</v>
      </c>
      <c r="AI22" s="40">
        <f>'Рейтинговая таблица организаций'!AT22</f>
        <v>100</v>
      </c>
      <c r="AJ22" s="40">
        <f>'Рейтинговая таблица организаций'!AU22</f>
        <v>90</v>
      </c>
      <c r="AK22" s="40" t="str">
        <f t="shared" si="11"/>
        <v>642-653</v>
      </c>
      <c r="AL22" s="40">
        <f>RANK(AJ22,AJ$4:AJ$789)</f>
        <v>642</v>
      </c>
      <c r="AM22" s="40">
        <f>COUNTIF(AL$4:AL$789,AL22)</f>
        <v>12</v>
      </c>
      <c r="AN22" s="40">
        <f>'бланки '!D24</f>
        <v>19</v>
      </c>
      <c r="AO22" s="40" t="str">
        <f t="shared" si="12"/>
        <v>ГКОУ РД «Новоурадинская  СОШ Шамильского  района».  Им.С.Х.Асиятилова</v>
      </c>
      <c r="AP22" s="40">
        <f>'Рейтинговая таблица организаций'!BB22</f>
        <v>89</v>
      </c>
      <c r="AQ22" s="40">
        <f>'Рейтинговая таблица организаций'!BC22</f>
        <v>88</v>
      </c>
      <c r="AR22" s="40">
        <f>'Рейтинговая таблица организаций'!BD22</f>
        <v>88</v>
      </c>
      <c r="AS22" s="40">
        <f>'Рейтинговая таблица организаций'!BE22</f>
        <v>88.3</v>
      </c>
      <c r="AT22" s="40" t="str">
        <f t="shared" si="13"/>
        <v>609-611</v>
      </c>
      <c r="AU22" s="40">
        <f>RANK(AS22,AS$4:AS$789)</f>
        <v>609</v>
      </c>
      <c r="AV22" s="40">
        <f>COUNTIF(AU$4:AU$789,AU22)</f>
        <v>3</v>
      </c>
      <c r="AW22" s="45" t="str">
        <f t="shared" si="14"/>
        <v>ГОО</v>
      </c>
      <c r="AX22" s="40">
        <f t="shared" si="15"/>
        <v>19</v>
      </c>
      <c r="AY22" s="40" t="str">
        <f t="shared" si="16"/>
        <v>ГКОУ РД «Новоурадинская  СОШ Шамильского  района».  Им.С.Х.Асиятилова</v>
      </c>
      <c r="AZ22" s="40">
        <f>'Рейтинговая таблица организаций'!BF22</f>
        <v>87.16</v>
      </c>
      <c r="BA22" s="40" t="str">
        <f t="shared" si="17"/>
        <v>347-350</v>
      </c>
      <c r="BB22" s="40">
        <f>RANK(AZ22,AZ$4:AZ$789)</f>
        <v>347</v>
      </c>
      <c r="BC22" s="40">
        <f>COUNTIF(BB$4:BB$789,BB22)</f>
        <v>4</v>
      </c>
    </row>
    <row r="23" spans="1:55" x14ac:dyDescent="0.2">
      <c r="A23" s="40">
        <f>'бланки '!D25</f>
        <v>20</v>
      </c>
      <c r="B23" s="41" t="str">
        <f>'Рейтинговая таблица организаций'!B23</f>
        <v>ГКОУ РД «Нагуратлинская СОШ Гунибского района»</v>
      </c>
      <c r="C23" s="41" t="str">
        <f>'бланки '!A25</f>
        <v>ГОО</v>
      </c>
      <c r="D23" s="40">
        <f>'Рейтинговая таблица организаций'!C23</f>
        <v>32</v>
      </c>
      <c r="E23" s="40">
        <f t="shared" si="0"/>
        <v>20</v>
      </c>
      <c r="F23" s="40" t="str">
        <f t="shared" si="1"/>
        <v>ГКОУ РД «Нагуратлинская СОШ Гунибского района»</v>
      </c>
      <c r="G23" s="40">
        <f>'Рейтинговая таблица организаций'!Q23</f>
        <v>95</v>
      </c>
      <c r="H23" s="40">
        <f>'Рейтинговая таблица организаций'!R23</f>
        <v>100</v>
      </c>
      <c r="I23" s="40">
        <f>'Рейтинговая таблица организаций'!S23</f>
        <v>93</v>
      </c>
      <c r="J23" s="40">
        <f>'Рейтинговая таблица организаций'!T23</f>
        <v>95.7</v>
      </c>
      <c r="K23" s="40" t="str">
        <f t="shared" si="2"/>
        <v>378-380</v>
      </c>
      <c r="L23" s="40">
        <f>RANK(J23,J$4:J$789)</f>
        <v>378</v>
      </c>
      <c r="M23" s="40">
        <f>COUNTIF(L$4:L$789,L23)</f>
        <v>3</v>
      </c>
      <c r="N23" s="40">
        <f t="shared" si="3"/>
        <v>20</v>
      </c>
      <c r="O23" s="40" t="str">
        <f t="shared" si="4"/>
        <v>ГКОУ РД «Нагуратлинская СОШ Гунибского района»</v>
      </c>
      <c r="P23" s="40">
        <f>'Рейтинговая таблица организаций'!Z23</f>
        <v>100</v>
      </c>
      <c r="Q23" s="40">
        <f>'Рейтинговая таблица организаций'!AB23</f>
        <v>75</v>
      </c>
      <c r="R23" s="40">
        <f>'Рейтинговая таблица организаций'!AC23</f>
        <v>87.5</v>
      </c>
      <c r="S23" s="40" t="str">
        <f t="shared" si="5"/>
        <v>666-727</v>
      </c>
      <c r="T23" s="40">
        <f>RANK(R23,R$4:R$789)</f>
        <v>666</v>
      </c>
      <c r="U23" s="40">
        <f>COUNTIF(T$4:T$789,T23)</f>
        <v>62</v>
      </c>
      <c r="V23" s="40">
        <f t="shared" si="6"/>
        <v>20</v>
      </c>
      <c r="W23" s="40" t="str">
        <f t="shared" si="7"/>
        <v>ГКОУ РД «Нагуратлинская СОШ Гунибского района»</v>
      </c>
      <c r="X23" s="40">
        <f>'Рейтинговая таблица организаций'!AH23</f>
        <v>0</v>
      </c>
      <c r="Y23" s="40">
        <f>'Рейтинговая таблица организаций'!AI23</f>
        <v>60</v>
      </c>
      <c r="Z23" s="42">
        <f>'Рейтинговая таблица организаций'!AJ23</f>
        <v>67</v>
      </c>
      <c r="AA23" s="40">
        <f>'Рейтинговая таблица организаций'!AK23</f>
        <v>44.1</v>
      </c>
      <c r="AB23" s="40" t="str">
        <f t="shared" si="8"/>
        <v>712-727</v>
      </c>
      <c r="AC23" s="40">
        <f>RANK(AA23,AA$4:AA$789)</f>
        <v>712</v>
      </c>
      <c r="AD23" s="40">
        <f>COUNTIF(AC$4:AC$789,AC23)</f>
        <v>16</v>
      </c>
      <c r="AE23" s="40">
        <f t="shared" si="9"/>
        <v>20</v>
      </c>
      <c r="AF23" s="40" t="str">
        <f t="shared" si="10"/>
        <v>ГКОУ РД «Нагуратлинская СОШ Гунибского района»</v>
      </c>
      <c r="AG23" s="40">
        <f>'Рейтинговая таблица организаций'!AR23</f>
        <v>84</v>
      </c>
      <c r="AH23" s="40">
        <f>'Рейтинговая таблица организаций'!AS23</f>
        <v>91</v>
      </c>
      <c r="AI23" s="40">
        <f>'Рейтинговая таблица организаций'!AT23</f>
        <v>96</v>
      </c>
      <c r="AJ23" s="40">
        <f>'Рейтинговая таблица организаций'!AU23</f>
        <v>89.2</v>
      </c>
      <c r="AK23" s="40" t="str">
        <f t="shared" si="11"/>
        <v>671-677</v>
      </c>
      <c r="AL23" s="40">
        <f>RANK(AJ23,AJ$4:AJ$789)</f>
        <v>671</v>
      </c>
      <c r="AM23" s="40">
        <f>COUNTIF(AL$4:AL$789,AL23)</f>
        <v>7</v>
      </c>
      <c r="AN23" s="40">
        <f>'бланки '!D25</f>
        <v>20</v>
      </c>
      <c r="AO23" s="40" t="str">
        <f t="shared" si="12"/>
        <v>ГКОУ РД «Нагуратлинская СОШ Гунибского района»</v>
      </c>
      <c r="AP23" s="40">
        <f>'Рейтинговая таблица организаций'!BB23</f>
        <v>81</v>
      </c>
      <c r="AQ23" s="40">
        <f>'Рейтинговая таблица организаций'!BC23</f>
        <v>84</v>
      </c>
      <c r="AR23" s="40">
        <f>'Рейтинговая таблица организаций'!BD23</f>
        <v>84</v>
      </c>
      <c r="AS23" s="40">
        <f>'Рейтинговая таблица организаций'!BE23</f>
        <v>83.1</v>
      </c>
      <c r="AT23" s="40" t="str">
        <f t="shared" si="13"/>
        <v>699-701</v>
      </c>
      <c r="AU23" s="40">
        <f>RANK(AS23,AS$4:AS$789)</f>
        <v>699</v>
      </c>
      <c r="AV23" s="40">
        <f>COUNTIF(AU$4:AU$789,AU23)</f>
        <v>3</v>
      </c>
      <c r="AW23" s="45" t="str">
        <f t="shared" si="14"/>
        <v>ГОО</v>
      </c>
      <c r="AX23" s="40">
        <f t="shared" si="15"/>
        <v>20</v>
      </c>
      <c r="AY23" s="40" t="str">
        <f t="shared" si="16"/>
        <v>ГКОУ РД «Нагуратлинская СОШ Гунибского района»</v>
      </c>
      <c r="AZ23" s="40">
        <f>'Рейтинговая таблица организаций'!BF23</f>
        <v>79.92</v>
      </c>
      <c r="BA23" s="40" t="str">
        <f t="shared" si="17"/>
        <v>735</v>
      </c>
      <c r="BB23" s="40">
        <f>RANK(AZ23,AZ$4:AZ$789)</f>
        <v>735</v>
      </c>
      <c r="BC23" s="40">
        <f>COUNTIF(BB$4:BB$789,BB23)</f>
        <v>1</v>
      </c>
    </row>
    <row r="24" spans="1:55" x14ac:dyDescent="0.2">
      <c r="A24" s="40">
        <f>'бланки '!D26</f>
        <v>21</v>
      </c>
      <c r="B24" s="41" t="str">
        <f>'Рейтинговая таблица организаций'!B24</f>
        <v>ГКОУ РД «Сафаралинская СОШ Гунибского района»</v>
      </c>
      <c r="C24" s="41" t="str">
        <f>'бланки '!A26</f>
        <v>ГОО</v>
      </c>
      <c r="D24" s="40">
        <f>'Рейтинговая таблица организаций'!C24</f>
        <v>44</v>
      </c>
      <c r="E24" s="40">
        <f t="shared" si="0"/>
        <v>21</v>
      </c>
      <c r="F24" s="40" t="str">
        <f t="shared" si="1"/>
        <v>ГКОУ РД «Сафаралинская СОШ Гунибского района»</v>
      </c>
      <c r="G24" s="40">
        <f>'Рейтинговая таблица организаций'!Q24</f>
        <v>97</v>
      </c>
      <c r="H24" s="40">
        <f>'Рейтинговая таблица организаций'!R24</f>
        <v>100</v>
      </c>
      <c r="I24" s="40">
        <f>'Рейтинговая таблица организаций'!S24</f>
        <v>100</v>
      </c>
      <c r="J24" s="40">
        <f>'Рейтинговая таблица организаций'!T24</f>
        <v>99.1</v>
      </c>
      <c r="K24" s="40" t="str">
        <f t="shared" si="2"/>
        <v>47-51</v>
      </c>
      <c r="L24" s="40">
        <f>RANK(J24,J$4:J$789)</f>
        <v>47</v>
      </c>
      <c r="M24" s="40">
        <f>COUNTIF(L$4:L$789,L24)</f>
        <v>5</v>
      </c>
      <c r="N24" s="40">
        <f t="shared" si="3"/>
        <v>21</v>
      </c>
      <c r="O24" s="40" t="str">
        <f t="shared" si="4"/>
        <v>ГКОУ РД «Сафаралинская СОШ Гунибского района»</v>
      </c>
      <c r="P24" s="40">
        <f>'Рейтинговая таблица организаций'!Z24</f>
        <v>100</v>
      </c>
      <c r="Q24" s="40">
        <f>'Рейтинговая таблица организаций'!AB24</f>
        <v>95</v>
      </c>
      <c r="R24" s="40">
        <f>'Рейтинговая таблица организаций'!AC24</f>
        <v>97.5</v>
      </c>
      <c r="S24" s="40" t="str">
        <f t="shared" si="5"/>
        <v>146-166</v>
      </c>
      <c r="T24" s="40">
        <f>RANK(R24,R$4:R$789)</f>
        <v>146</v>
      </c>
      <c r="U24" s="40">
        <f>COUNTIF(T$4:T$789,T24)</f>
        <v>21</v>
      </c>
      <c r="V24" s="40">
        <f t="shared" si="6"/>
        <v>21</v>
      </c>
      <c r="W24" s="40" t="str">
        <f t="shared" si="7"/>
        <v>ГКОУ РД «Сафаралинская СОШ Гунибского района»</v>
      </c>
      <c r="X24" s="40">
        <f>'Рейтинговая таблица организаций'!AH24</f>
        <v>0</v>
      </c>
      <c r="Y24" s="40">
        <f>'Рейтинговая таблица организаций'!AI24</f>
        <v>60</v>
      </c>
      <c r="Z24" s="42">
        <f>'Рейтинговая таблица организаций'!AJ24</f>
        <v>79</v>
      </c>
      <c r="AA24" s="40">
        <f>'Рейтинговая таблица организаций'!AK24</f>
        <v>47.7</v>
      </c>
      <c r="AB24" s="40" t="str">
        <f t="shared" si="8"/>
        <v>607</v>
      </c>
      <c r="AC24" s="40">
        <f>RANK(AA24,AA$4:AA$789)</f>
        <v>607</v>
      </c>
      <c r="AD24" s="40">
        <f>COUNTIF(AC$4:AC$789,AC24)</f>
        <v>1</v>
      </c>
      <c r="AE24" s="40">
        <f t="shared" si="9"/>
        <v>21</v>
      </c>
      <c r="AF24" s="40" t="str">
        <f t="shared" si="10"/>
        <v>ГКОУ РД «Сафаралинская СОШ Гунибского района»</v>
      </c>
      <c r="AG24" s="40">
        <f>'Рейтинговая таблица организаций'!AR24</f>
        <v>91</v>
      </c>
      <c r="AH24" s="40">
        <f>'Рейтинговая таблица организаций'!AS24</f>
        <v>100</v>
      </c>
      <c r="AI24" s="40">
        <f>'Рейтинговая таблица организаций'!AT24</f>
        <v>93</v>
      </c>
      <c r="AJ24" s="40">
        <f>'Рейтинговая таблица организаций'!AU24</f>
        <v>95</v>
      </c>
      <c r="AK24" s="40" t="str">
        <f t="shared" si="11"/>
        <v>428-437</v>
      </c>
      <c r="AL24" s="40">
        <f>RANK(AJ24,AJ$4:AJ$789)</f>
        <v>428</v>
      </c>
      <c r="AM24" s="40">
        <f>COUNTIF(AL$4:AL$789,AL24)</f>
        <v>10</v>
      </c>
      <c r="AN24" s="40">
        <f>'бланки '!D26</f>
        <v>21</v>
      </c>
      <c r="AO24" s="40" t="str">
        <f t="shared" si="12"/>
        <v>ГКОУ РД «Сафаралинская СОШ Гунибского района»</v>
      </c>
      <c r="AP24" s="40">
        <f>'Рейтинговая таблица организаций'!BB24</f>
        <v>91</v>
      </c>
      <c r="AQ24" s="40">
        <f>'Рейтинговая таблица организаций'!BC24</f>
        <v>93</v>
      </c>
      <c r="AR24" s="40">
        <f>'Рейтинговая таблица организаций'!BD24</f>
        <v>98</v>
      </c>
      <c r="AS24" s="40">
        <f>'Рейтинговая таблица организаций'!BE24</f>
        <v>94.9</v>
      </c>
      <c r="AT24" s="40" t="str">
        <f t="shared" si="13"/>
        <v>345-350</v>
      </c>
      <c r="AU24" s="40">
        <f>RANK(AS24,AS$4:AS$789)</f>
        <v>345</v>
      </c>
      <c r="AV24" s="40">
        <f>COUNTIF(AU$4:AU$789,AU24)</f>
        <v>6</v>
      </c>
      <c r="AW24" s="45" t="str">
        <f t="shared" si="14"/>
        <v>ГОО</v>
      </c>
      <c r="AX24" s="40">
        <f t="shared" si="15"/>
        <v>21</v>
      </c>
      <c r="AY24" s="40" t="str">
        <f t="shared" si="16"/>
        <v>ГКОУ РД «Сафаралинская СОШ Гунибского района»</v>
      </c>
      <c r="AZ24" s="40">
        <f>'Рейтинговая таблица организаций'!BF24</f>
        <v>86.84</v>
      </c>
      <c r="BA24" s="40" t="str">
        <f t="shared" si="17"/>
        <v>375-376</v>
      </c>
      <c r="BB24" s="40">
        <f>RANK(AZ24,AZ$4:AZ$789)</f>
        <v>375</v>
      </c>
      <c r="BC24" s="40">
        <f>COUNTIF(BB$4:BB$789,BB24)</f>
        <v>2</v>
      </c>
    </row>
    <row r="25" spans="1:55" x14ac:dyDescent="0.2">
      <c r="A25" s="40">
        <f>'бланки '!D27</f>
        <v>22</v>
      </c>
      <c r="B25" s="41" t="str">
        <f>'Рейтинговая таблица организаций'!B25</f>
        <v>ГКОУ РД «Уллубиевская СОШ Гунибского района»</v>
      </c>
      <c r="C25" s="41" t="str">
        <f>'бланки '!A27</f>
        <v>ГОО</v>
      </c>
      <c r="D25" s="40">
        <f>'Рейтинговая таблица организаций'!C25</f>
        <v>58</v>
      </c>
      <c r="E25" s="40">
        <f t="shared" si="0"/>
        <v>22</v>
      </c>
      <c r="F25" s="40" t="str">
        <f t="shared" si="1"/>
        <v>ГКОУ РД «Уллубиевская СОШ Гунибского района»</v>
      </c>
      <c r="G25" s="40">
        <f>'Рейтинговая таблица организаций'!Q25</f>
        <v>91</v>
      </c>
      <c r="H25" s="40">
        <f>'Рейтинговая таблица организаций'!R25</f>
        <v>100</v>
      </c>
      <c r="I25" s="40">
        <f>'Рейтинговая таблица организаций'!S25</f>
        <v>100</v>
      </c>
      <c r="J25" s="40">
        <f>'Рейтинговая таблица организаций'!T25</f>
        <v>97.3</v>
      </c>
      <c r="K25" s="40" t="str">
        <f t="shared" si="2"/>
        <v>218-227</v>
      </c>
      <c r="L25" s="40">
        <f>RANK(J25,J$4:J$789)</f>
        <v>218</v>
      </c>
      <c r="M25" s="40">
        <f>COUNTIF(L$4:L$789,L25)</f>
        <v>10</v>
      </c>
      <c r="N25" s="40">
        <f t="shared" si="3"/>
        <v>22</v>
      </c>
      <c r="O25" s="40" t="str">
        <f t="shared" si="4"/>
        <v>ГКОУ РД «Уллубиевская СОШ Гунибского района»</v>
      </c>
      <c r="P25" s="40">
        <f>'Рейтинговая таблица организаций'!Z25</f>
        <v>100</v>
      </c>
      <c r="Q25" s="40">
        <f>'Рейтинговая таблица организаций'!AB25</f>
        <v>98</v>
      </c>
      <c r="R25" s="40">
        <f>'Рейтинговая таблица организаций'!AC25</f>
        <v>99</v>
      </c>
      <c r="S25" s="40" t="str">
        <f t="shared" si="5"/>
        <v>102-113</v>
      </c>
      <c r="T25" s="40">
        <f>RANK(R25,R$4:R$789)</f>
        <v>102</v>
      </c>
      <c r="U25" s="40">
        <f>COUNTIF(T$4:T$789,T25)</f>
        <v>12</v>
      </c>
      <c r="V25" s="40">
        <f t="shared" si="6"/>
        <v>22</v>
      </c>
      <c r="W25" s="40" t="str">
        <f t="shared" si="7"/>
        <v>ГКОУ РД «Уллубиевская СОШ Гунибского района»</v>
      </c>
      <c r="X25" s="40">
        <f>'Рейтинговая таблица организаций'!AH25</f>
        <v>40</v>
      </c>
      <c r="Y25" s="40">
        <f>'Рейтинговая таблица организаций'!AI25</f>
        <v>60</v>
      </c>
      <c r="Z25" s="42">
        <f>'Рейтинговая таблица организаций'!AJ25</f>
        <v>100</v>
      </c>
      <c r="AA25" s="40">
        <f>'Рейтинговая таблица организаций'!AK25</f>
        <v>66</v>
      </c>
      <c r="AB25" s="40" t="str">
        <f t="shared" si="8"/>
        <v>157-189</v>
      </c>
      <c r="AC25" s="40">
        <f>RANK(AA25,AA$4:AA$789)</f>
        <v>157</v>
      </c>
      <c r="AD25" s="40">
        <f>COUNTIF(AC$4:AC$789,AC25)</f>
        <v>33</v>
      </c>
      <c r="AE25" s="40">
        <f t="shared" si="9"/>
        <v>22</v>
      </c>
      <c r="AF25" s="40" t="str">
        <f t="shared" si="10"/>
        <v>ГКОУ РД «Уллубиевская СОШ Гунибского района»</v>
      </c>
      <c r="AG25" s="40">
        <f>'Рейтинговая таблица организаций'!AR25</f>
        <v>100</v>
      </c>
      <c r="AH25" s="40">
        <f>'Рейтинговая таблица организаций'!AS25</f>
        <v>100</v>
      </c>
      <c r="AI25" s="40">
        <f>'Рейтинговая таблица организаций'!AT25</f>
        <v>100</v>
      </c>
      <c r="AJ25" s="40">
        <f>'Рейтинговая таблица организаций'!AU25</f>
        <v>100</v>
      </c>
      <c r="AK25" s="40" t="str">
        <f t="shared" si="11"/>
        <v>1-125</v>
      </c>
      <c r="AL25" s="40">
        <f>RANK(AJ25,AJ$4:AJ$789)</f>
        <v>1</v>
      </c>
      <c r="AM25" s="40">
        <f>COUNTIF(AL$4:AL$789,AL25)</f>
        <v>125</v>
      </c>
      <c r="AN25" s="40">
        <f>'бланки '!D27</f>
        <v>22</v>
      </c>
      <c r="AO25" s="40" t="str">
        <f t="shared" si="12"/>
        <v>ГКОУ РД «Уллубиевская СОШ Гунибского района»</v>
      </c>
      <c r="AP25" s="40">
        <f>'Рейтинговая таблица организаций'!BB25</f>
        <v>100</v>
      </c>
      <c r="AQ25" s="40">
        <f>'Рейтинговая таблица организаций'!BC25</f>
        <v>100</v>
      </c>
      <c r="AR25" s="40">
        <f>'Рейтинговая таблица организаций'!BD25</f>
        <v>100</v>
      </c>
      <c r="AS25" s="40">
        <f>'Рейтинговая таблица организаций'!BE25</f>
        <v>100</v>
      </c>
      <c r="AT25" s="40" t="str">
        <f t="shared" si="13"/>
        <v>1-109</v>
      </c>
      <c r="AU25" s="40">
        <f>RANK(AS25,AS$4:AS$789)</f>
        <v>1</v>
      </c>
      <c r="AV25" s="40">
        <f>COUNTIF(AU$4:AU$789,AU25)</f>
        <v>109</v>
      </c>
      <c r="AW25" s="45" t="str">
        <f t="shared" si="14"/>
        <v>ГОО</v>
      </c>
      <c r="AX25" s="40">
        <f t="shared" si="15"/>
        <v>22</v>
      </c>
      <c r="AY25" s="40" t="str">
        <f t="shared" si="16"/>
        <v>ГКОУ РД «Уллубиевская СОШ Гунибского района»</v>
      </c>
      <c r="AZ25" s="40">
        <f>'Рейтинговая таблица организаций'!BF25</f>
        <v>92.460000000000008</v>
      </c>
      <c r="BA25" s="40" t="str">
        <f t="shared" si="17"/>
        <v>67</v>
      </c>
      <c r="BB25" s="40">
        <f>RANK(AZ25,AZ$4:AZ$789)</f>
        <v>67</v>
      </c>
      <c r="BC25" s="40">
        <f>COUNTIF(BB$4:BB$789,BB25)</f>
        <v>1</v>
      </c>
    </row>
    <row r="26" spans="1:55" x14ac:dyDescent="0.2">
      <c r="A26" s="40">
        <f>'бланки '!D28</f>
        <v>23</v>
      </c>
      <c r="B26" s="41" t="str">
        <f>'Рейтинговая таблица организаций'!B26</f>
        <v>ГКОУ РД «Карашинская СОШ Лакского района»</v>
      </c>
      <c r="C26" s="41" t="str">
        <f>'бланки '!A28</f>
        <v>ГОО</v>
      </c>
      <c r="D26" s="40">
        <f>'Рейтинговая таблица организаций'!C26</f>
        <v>36</v>
      </c>
      <c r="E26" s="40">
        <f t="shared" si="0"/>
        <v>23</v>
      </c>
      <c r="F26" s="40" t="str">
        <f t="shared" si="1"/>
        <v>ГКОУ РД «Карашинская СОШ Лакского района»</v>
      </c>
      <c r="G26" s="40">
        <f>'Рейтинговая таблица организаций'!Q26</f>
        <v>93</v>
      </c>
      <c r="H26" s="40">
        <f>'Рейтинговая таблица организаций'!R26</f>
        <v>100</v>
      </c>
      <c r="I26" s="40">
        <f>'Рейтинговая таблица организаций'!S26</f>
        <v>97</v>
      </c>
      <c r="J26" s="40">
        <f>'Рейтинговая таблица организаций'!T26</f>
        <v>96.7</v>
      </c>
      <c r="K26" s="40" t="str">
        <f t="shared" si="2"/>
        <v>271-289</v>
      </c>
      <c r="L26" s="40">
        <f>RANK(J26,J$4:J$789)</f>
        <v>271</v>
      </c>
      <c r="M26" s="40">
        <f>COUNTIF(L$4:L$789,L26)</f>
        <v>19</v>
      </c>
      <c r="N26" s="40">
        <f t="shared" si="3"/>
        <v>23</v>
      </c>
      <c r="O26" s="40" t="str">
        <f t="shared" si="4"/>
        <v>ГКОУ РД «Карашинская СОШ Лакского района»</v>
      </c>
      <c r="P26" s="40">
        <f>'Рейтинговая таблица организаций'!Z26</f>
        <v>100</v>
      </c>
      <c r="Q26" s="40">
        <f>'Рейтинговая таблица организаций'!AB26</f>
        <v>78</v>
      </c>
      <c r="R26" s="40">
        <f>'Рейтинговая таблица организаций'!AC26</f>
        <v>89</v>
      </c>
      <c r="S26" s="40" t="str">
        <f t="shared" si="5"/>
        <v>606-630</v>
      </c>
      <c r="T26" s="40">
        <f>RANK(R26,R$4:R$789)</f>
        <v>606</v>
      </c>
      <c r="U26" s="40">
        <f>COUNTIF(T$4:T$789,T26)</f>
        <v>25</v>
      </c>
      <c r="V26" s="40">
        <f t="shared" si="6"/>
        <v>23</v>
      </c>
      <c r="W26" s="40" t="str">
        <f t="shared" si="7"/>
        <v>ГКОУ РД «Карашинская СОШ Лакского района»</v>
      </c>
      <c r="X26" s="40">
        <f>'Рейтинговая таблица организаций'!AH26</f>
        <v>20</v>
      </c>
      <c r="Y26" s="40">
        <f>'Рейтинговая таблица организаций'!AI26</f>
        <v>60</v>
      </c>
      <c r="Z26" s="42">
        <f>'Рейтинговая таблица организаций'!AJ26</f>
        <v>75</v>
      </c>
      <c r="AA26" s="40">
        <f>'Рейтинговая таблица организаций'!AK26</f>
        <v>52.5</v>
      </c>
      <c r="AB26" s="40" t="str">
        <f t="shared" si="8"/>
        <v>483-491</v>
      </c>
      <c r="AC26" s="40">
        <f>RANK(AA26,AA$4:AA$789)</f>
        <v>483</v>
      </c>
      <c r="AD26" s="40">
        <f>COUNTIF(AC$4:AC$789,AC26)</f>
        <v>9</v>
      </c>
      <c r="AE26" s="40">
        <f t="shared" si="9"/>
        <v>23</v>
      </c>
      <c r="AF26" s="40" t="str">
        <f t="shared" si="10"/>
        <v>ГКОУ РД «Карашинская СОШ Лакского района»</v>
      </c>
      <c r="AG26" s="40">
        <f>'Рейтинговая таблица организаций'!AR26</f>
        <v>92</v>
      </c>
      <c r="AH26" s="40">
        <f>'Рейтинговая таблица организаций'!AS26</f>
        <v>97</v>
      </c>
      <c r="AI26" s="40">
        <f>'Рейтинговая таблица организаций'!AT26</f>
        <v>91</v>
      </c>
      <c r="AJ26" s="40">
        <f>'Рейтинговая таблица организаций'!AU26</f>
        <v>93.8</v>
      </c>
      <c r="AK26" s="40" t="str">
        <f t="shared" si="11"/>
        <v>490-500</v>
      </c>
      <c r="AL26" s="40">
        <f>RANK(AJ26,AJ$4:AJ$789)</f>
        <v>490</v>
      </c>
      <c r="AM26" s="40">
        <f>COUNTIF(AL$4:AL$789,AL26)</f>
        <v>11</v>
      </c>
      <c r="AN26" s="40">
        <f>'бланки '!D28</f>
        <v>23</v>
      </c>
      <c r="AO26" s="40" t="str">
        <f t="shared" si="12"/>
        <v>ГКОУ РД «Карашинская СОШ Лакского района»</v>
      </c>
      <c r="AP26" s="40">
        <f>'Рейтинговая таблица организаций'!BB26</f>
        <v>83</v>
      </c>
      <c r="AQ26" s="40">
        <f>'Рейтинговая таблица организаций'!BC26</f>
        <v>83</v>
      </c>
      <c r="AR26" s="40">
        <f>'Рейтинговая таблица организаций'!BD26</f>
        <v>89</v>
      </c>
      <c r="AS26" s="40">
        <f>'Рейтинговая таблица организаций'!BE26</f>
        <v>86</v>
      </c>
      <c r="AT26" s="40" t="str">
        <f t="shared" si="13"/>
        <v>659-662</v>
      </c>
      <c r="AU26" s="40">
        <f>RANK(AS26,AS$4:AS$789)</f>
        <v>659</v>
      </c>
      <c r="AV26" s="40">
        <f>COUNTIF(AU$4:AU$789,AU26)</f>
        <v>4</v>
      </c>
      <c r="AW26" s="45" t="str">
        <f t="shared" si="14"/>
        <v>ГОО</v>
      </c>
      <c r="AX26" s="40">
        <f t="shared" si="15"/>
        <v>23</v>
      </c>
      <c r="AY26" s="40" t="str">
        <f t="shared" si="16"/>
        <v>ГКОУ РД «Карашинская СОШ Лакского района»</v>
      </c>
      <c r="AZ26" s="40">
        <f>'Рейтинговая таблица организаций'!BF26</f>
        <v>83.6</v>
      </c>
      <c r="BA26" s="40" t="str">
        <f t="shared" si="17"/>
        <v>597-599</v>
      </c>
      <c r="BB26" s="40">
        <f>RANK(AZ26,AZ$4:AZ$789)</f>
        <v>597</v>
      </c>
      <c r="BC26" s="40">
        <f>COUNTIF(BB$4:BB$789,BB26)</f>
        <v>3</v>
      </c>
    </row>
    <row r="27" spans="1:55" x14ac:dyDescent="0.2">
      <c r="A27" s="40">
        <f>'бланки '!D29</f>
        <v>24</v>
      </c>
      <c r="B27" s="41" t="str">
        <f>'Рейтинговая таблица организаций'!B27</f>
        <v>ГКОУ РД «Шавинская СОШ Цумадинского района»</v>
      </c>
      <c r="C27" s="41" t="str">
        <f>'бланки '!A29</f>
        <v>ГОО</v>
      </c>
      <c r="D27" s="40">
        <f>'Рейтинговая таблица организаций'!C27</f>
        <v>91</v>
      </c>
      <c r="E27" s="40">
        <f t="shared" si="0"/>
        <v>24</v>
      </c>
      <c r="F27" s="40" t="str">
        <f t="shared" si="1"/>
        <v>ГКОУ РД «Шавинская СОШ Цумадинского района»</v>
      </c>
      <c r="G27" s="40">
        <f>'Рейтинговая таблица организаций'!Q27</f>
        <v>98</v>
      </c>
      <c r="H27" s="40">
        <f>'Рейтинговая таблица организаций'!R27</f>
        <v>100</v>
      </c>
      <c r="I27" s="40">
        <f>'Рейтинговая таблица организаций'!S27</f>
        <v>94</v>
      </c>
      <c r="J27" s="40">
        <f>'Рейтинговая таблица организаций'!T27</f>
        <v>97</v>
      </c>
      <c r="K27" s="40" t="str">
        <f t="shared" si="2"/>
        <v>243-260</v>
      </c>
      <c r="L27" s="40">
        <f>RANK(J27,J$4:J$789)</f>
        <v>243</v>
      </c>
      <c r="M27" s="40">
        <f>COUNTIF(L$4:L$789,L27)</f>
        <v>18</v>
      </c>
      <c r="N27" s="40">
        <f t="shared" si="3"/>
        <v>24</v>
      </c>
      <c r="O27" s="40" t="str">
        <f t="shared" si="4"/>
        <v>ГКОУ РД «Шавинская СОШ Цумадинского района»</v>
      </c>
      <c r="P27" s="40">
        <f>'Рейтинговая таблица организаций'!Z27</f>
        <v>100</v>
      </c>
      <c r="Q27" s="40">
        <f>'Рейтинговая таблица организаций'!AB27</f>
        <v>90</v>
      </c>
      <c r="R27" s="40">
        <f>'Рейтинговая таблица организаций'!AC27</f>
        <v>95</v>
      </c>
      <c r="S27" s="40" t="str">
        <f t="shared" si="5"/>
        <v>273-301</v>
      </c>
      <c r="T27" s="40">
        <f>RANK(R27,R$4:R$789)</f>
        <v>273</v>
      </c>
      <c r="U27" s="40">
        <f>COUNTIF(T$4:T$789,T27)</f>
        <v>29</v>
      </c>
      <c r="V27" s="40">
        <f t="shared" si="6"/>
        <v>24</v>
      </c>
      <c r="W27" s="40" t="str">
        <f t="shared" si="7"/>
        <v>ГКОУ РД «Шавинская СОШ Цумадинского района»</v>
      </c>
      <c r="X27" s="40">
        <f>'Рейтинговая таблица организаций'!AH27</f>
        <v>40</v>
      </c>
      <c r="Y27" s="40">
        <f>'Рейтинговая таблица организаций'!AI27</f>
        <v>60</v>
      </c>
      <c r="Z27" s="42">
        <f>'Рейтинговая таблица организаций'!AJ27</f>
        <v>92</v>
      </c>
      <c r="AA27" s="40">
        <f>'Рейтинговая таблица организаций'!AK27</f>
        <v>63.6</v>
      </c>
      <c r="AB27" s="40" t="str">
        <f t="shared" si="8"/>
        <v>220-224</v>
      </c>
      <c r="AC27" s="40">
        <f>RANK(AA27,AA$4:AA$789)</f>
        <v>220</v>
      </c>
      <c r="AD27" s="40">
        <f>COUNTIF(AC$4:AC$789,AC27)</f>
        <v>5</v>
      </c>
      <c r="AE27" s="40">
        <f t="shared" si="9"/>
        <v>24</v>
      </c>
      <c r="AF27" s="40" t="str">
        <f t="shared" si="10"/>
        <v>ГКОУ РД «Шавинская СОШ Цумадинского района»</v>
      </c>
      <c r="AG27" s="40">
        <f>'Рейтинговая таблица организаций'!AR27</f>
        <v>94</v>
      </c>
      <c r="AH27" s="40">
        <f>'Рейтинговая таблица организаций'!AS27</f>
        <v>91</v>
      </c>
      <c r="AI27" s="40">
        <f>'Рейтинговая таблица организаций'!AT27</f>
        <v>96</v>
      </c>
      <c r="AJ27" s="40">
        <f>'Рейтинговая таблица организаций'!AU27</f>
        <v>93.2</v>
      </c>
      <c r="AK27" s="40" t="str">
        <f t="shared" si="11"/>
        <v>522-538</v>
      </c>
      <c r="AL27" s="40">
        <f>RANK(AJ27,AJ$4:AJ$789)</f>
        <v>522</v>
      </c>
      <c r="AM27" s="40">
        <f>COUNTIF(AL$4:AL$789,AL27)</f>
        <v>17</v>
      </c>
      <c r="AN27" s="40">
        <f>'бланки '!D29</f>
        <v>24</v>
      </c>
      <c r="AO27" s="40" t="str">
        <f t="shared" si="12"/>
        <v>ГКОУ РД «Шавинская СОШ Цумадинского района»</v>
      </c>
      <c r="AP27" s="40">
        <f>'Рейтинговая таблица организаций'!BB27</f>
        <v>96</v>
      </c>
      <c r="AQ27" s="40">
        <f>'Рейтинговая таблица организаций'!BC27</f>
        <v>93</v>
      </c>
      <c r="AR27" s="40">
        <f>'Рейтинговая таблица организаций'!BD27</f>
        <v>93</v>
      </c>
      <c r="AS27" s="40">
        <f>'Рейтинговая таблица организаций'!BE27</f>
        <v>93.9</v>
      </c>
      <c r="AT27" s="40" t="str">
        <f t="shared" si="13"/>
        <v>392-396</v>
      </c>
      <c r="AU27" s="40">
        <f>RANK(AS27,AS$4:AS$789)</f>
        <v>392</v>
      </c>
      <c r="AV27" s="40">
        <f>COUNTIF(AU$4:AU$789,AU27)</f>
        <v>5</v>
      </c>
      <c r="AW27" s="45" t="str">
        <f t="shared" si="14"/>
        <v>ГОО</v>
      </c>
      <c r="AX27" s="40">
        <f t="shared" si="15"/>
        <v>24</v>
      </c>
      <c r="AY27" s="40" t="str">
        <f t="shared" si="16"/>
        <v>ГКОУ РД «Шавинская СОШ Цумадинского района»</v>
      </c>
      <c r="AZ27" s="40">
        <f>'Рейтинговая таблица организаций'!BF27</f>
        <v>88.54</v>
      </c>
      <c r="BA27" s="40" t="str">
        <f t="shared" si="17"/>
        <v>251</v>
      </c>
      <c r="BB27" s="40">
        <f>RANK(AZ27,AZ$4:AZ$789)</f>
        <v>251</v>
      </c>
      <c r="BC27" s="40">
        <f>COUNTIF(BB$4:BB$789,BB27)</f>
        <v>1</v>
      </c>
    </row>
    <row r="28" spans="1:55" x14ac:dyDescent="0.2">
      <c r="A28" s="40">
        <f>'бланки '!D30</f>
        <v>25</v>
      </c>
      <c r="B28" s="41" t="str">
        <f>'Рейтинговая таблица организаций'!B28</f>
        <v>ГКОУ РД «Камбулатская СОШ  Рутульского района»</v>
      </c>
      <c r="C28" s="41" t="str">
        <f>'бланки '!A30</f>
        <v>ГОО</v>
      </c>
      <c r="D28" s="40">
        <f>'Рейтинговая таблица организаций'!C28</f>
        <v>79</v>
      </c>
      <c r="E28" s="40">
        <f t="shared" si="0"/>
        <v>25</v>
      </c>
      <c r="F28" s="40" t="str">
        <f t="shared" si="1"/>
        <v>ГКОУ РД «Камбулатская СОШ  Рутульского района»</v>
      </c>
      <c r="G28" s="40">
        <f>'Рейтинговая таблица организаций'!Q28</f>
        <v>90</v>
      </c>
      <c r="H28" s="40">
        <f>'Рейтинговая таблица организаций'!R28</f>
        <v>100</v>
      </c>
      <c r="I28" s="40">
        <f>'Рейтинговая таблица организаций'!S28</f>
        <v>98</v>
      </c>
      <c r="J28" s="40">
        <f>'Рейтинговая таблица организаций'!T28</f>
        <v>96.2</v>
      </c>
      <c r="K28" s="40" t="str">
        <f t="shared" si="2"/>
        <v>325-330</v>
      </c>
      <c r="L28" s="40">
        <f>RANK(J28,J$4:J$789)</f>
        <v>325</v>
      </c>
      <c r="M28" s="40">
        <f>COUNTIF(L$4:L$789,L28)</f>
        <v>6</v>
      </c>
      <c r="N28" s="40">
        <f t="shared" si="3"/>
        <v>25</v>
      </c>
      <c r="O28" s="40" t="str">
        <f t="shared" si="4"/>
        <v>ГКОУ РД «Камбулатская СОШ  Рутульского района»</v>
      </c>
      <c r="P28" s="40">
        <f>'Рейтинговая таблица организаций'!Z28</f>
        <v>100</v>
      </c>
      <c r="Q28" s="40">
        <f>'Рейтинговая таблица организаций'!AB28</f>
        <v>87</v>
      </c>
      <c r="R28" s="40">
        <f>'Рейтинговая таблица организаций'!AC28</f>
        <v>93.5</v>
      </c>
      <c r="S28" s="40" t="str">
        <f t="shared" si="5"/>
        <v>355-376</v>
      </c>
      <c r="T28" s="40">
        <f>RANK(R28,R$4:R$789)</f>
        <v>355</v>
      </c>
      <c r="U28" s="40">
        <f>COUNTIF(T$4:T$789,T28)</f>
        <v>22</v>
      </c>
      <c r="V28" s="40">
        <f t="shared" si="6"/>
        <v>25</v>
      </c>
      <c r="W28" s="40" t="str">
        <f t="shared" si="7"/>
        <v>ГКОУ РД «Камбулатская СОШ  Рутульского района»</v>
      </c>
      <c r="X28" s="40">
        <f>'Рейтинговая таблица организаций'!AH28</f>
        <v>20</v>
      </c>
      <c r="Y28" s="40">
        <f>'Рейтинговая таблица организаций'!AI28</f>
        <v>60</v>
      </c>
      <c r="Z28" s="42">
        <f>'Рейтинговая таблица организаций'!AJ28</f>
        <v>80</v>
      </c>
      <c r="AA28" s="40">
        <f>'Рейтинговая таблица организаций'!AK28</f>
        <v>54</v>
      </c>
      <c r="AB28" s="40" t="str">
        <f t="shared" si="8"/>
        <v>376-469</v>
      </c>
      <c r="AC28" s="40">
        <f>RANK(AA28,AA$4:AA$789)</f>
        <v>376</v>
      </c>
      <c r="AD28" s="40">
        <f>COUNTIF(AC$4:AC$789,AC28)</f>
        <v>94</v>
      </c>
      <c r="AE28" s="40">
        <f t="shared" si="9"/>
        <v>25</v>
      </c>
      <c r="AF28" s="40" t="str">
        <f t="shared" si="10"/>
        <v>ГКОУ РД «Камбулатская СОШ  Рутульского района»</v>
      </c>
      <c r="AG28" s="40">
        <f>'Рейтинговая таблица организаций'!AR28</f>
        <v>100</v>
      </c>
      <c r="AH28" s="40">
        <f>'Рейтинговая таблица организаций'!AS28</f>
        <v>100</v>
      </c>
      <c r="AI28" s="40">
        <f>'Рейтинговая таблица организаций'!AT28</f>
        <v>99</v>
      </c>
      <c r="AJ28" s="40">
        <f>'Рейтинговая таблица организаций'!AU28</f>
        <v>99.8</v>
      </c>
      <c r="AK28" s="40" t="str">
        <f t="shared" si="11"/>
        <v>126-128</v>
      </c>
      <c r="AL28" s="40">
        <f>RANK(AJ28,AJ$4:AJ$789)</f>
        <v>126</v>
      </c>
      <c r="AM28" s="40">
        <f>COUNTIF(AL$4:AL$789,AL28)</f>
        <v>3</v>
      </c>
      <c r="AN28" s="40">
        <f>'бланки '!D30</f>
        <v>25</v>
      </c>
      <c r="AO28" s="40" t="str">
        <f t="shared" si="12"/>
        <v>ГКОУ РД «Камбулатская СОШ  Рутульского района»</v>
      </c>
      <c r="AP28" s="40">
        <f>'Рейтинговая таблица организаций'!BB28</f>
        <v>99</v>
      </c>
      <c r="AQ28" s="40">
        <f>'Рейтинговая таблица организаций'!BC28</f>
        <v>100</v>
      </c>
      <c r="AR28" s="40">
        <f>'Рейтинговая таблица организаций'!BD28</f>
        <v>97</v>
      </c>
      <c r="AS28" s="40">
        <f>'Рейтинговая таблица организаций'!BE28</f>
        <v>98.2</v>
      </c>
      <c r="AT28" s="40" t="str">
        <f t="shared" si="13"/>
        <v>162-168</v>
      </c>
      <c r="AU28" s="40">
        <f>RANK(AS28,AS$4:AS$789)</f>
        <v>162</v>
      </c>
      <c r="AV28" s="40">
        <f>COUNTIF(AU$4:AU$789,AU28)</f>
        <v>7</v>
      </c>
      <c r="AW28" s="45" t="str">
        <f t="shared" si="14"/>
        <v>ГОО</v>
      </c>
      <c r="AX28" s="40">
        <f t="shared" si="15"/>
        <v>25</v>
      </c>
      <c r="AY28" s="40" t="str">
        <f t="shared" si="16"/>
        <v>ГКОУ РД «Камбулатская СОШ  Рутульского района»</v>
      </c>
      <c r="AZ28" s="40">
        <f>'Рейтинговая таблица организаций'!BF28</f>
        <v>88.34</v>
      </c>
      <c r="BA28" s="40" t="str">
        <f t="shared" si="17"/>
        <v>262-263</v>
      </c>
      <c r="BB28" s="40">
        <f>RANK(AZ28,AZ$4:AZ$789)</f>
        <v>262</v>
      </c>
      <c r="BC28" s="40">
        <f>COUNTIF(BB$4:BB$789,BB28)</f>
        <v>2</v>
      </c>
    </row>
    <row r="29" spans="1:55" x14ac:dyDescent="0.2">
      <c r="A29" s="40">
        <f>'бланки '!D31</f>
        <v>26</v>
      </c>
      <c r="B29" s="41" t="str">
        <f>'Рейтинговая таблица организаций'!B29</f>
        <v>ГКОУ РД «Новомуслахская СОШ Рутульского района»</v>
      </c>
      <c r="C29" s="41" t="str">
        <f>'бланки '!A31</f>
        <v>ГОО</v>
      </c>
      <c r="D29" s="40">
        <f>'Рейтинговая таблица организаций'!C29</f>
        <v>37</v>
      </c>
      <c r="E29" s="40">
        <f t="shared" si="0"/>
        <v>26</v>
      </c>
      <c r="F29" s="40" t="str">
        <f t="shared" si="1"/>
        <v>ГКОУ РД «Новомуслахская СОШ Рутульского района»</v>
      </c>
      <c r="G29" s="40">
        <f>'Рейтинговая таблица организаций'!Q29</f>
        <v>100</v>
      </c>
      <c r="H29" s="40">
        <f>'Рейтинговая таблица организаций'!R29</f>
        <v>100</v>
      </c>
      <c r="I29" s="40">
        <f>'Рейтинговая таблица организаций'!S29</f>
        <v>94</v>
      </c>
      <c r="J29" s="40">
        <f>'Рейтинговая таблица организаций'!T29</f>
        <v>97.6</v>
      </c>
      <c r="K29" s="40" t="str">
        <f t="shared" si="2"/>
        <v>184-203</v>
      </c>
      <c r="L29" s="40">
        <f>RANK(J29,J$4:J$789)</f>
        <v>184</v>
      </c>
      <c r="M29" s="40">
        <f>COUNTIF(L$4:L$789,L29)</f>
        <v>20</v>
      </c>
      <c r="N29" s="40">
        <f t="shared" si="3"/>
        <v>26</v>
      </c>
      <c r="O29" s="40" t="str">
        <f t="shared" si="4"/>
        <v>ГКОУ РД «Новомуслахская СОШ Рутульского района»</v>
      </c>
      <c r="P29" s="40">
        <f>'Рейтинговая таблица организаций'!Z29</f>
        <v>100</v>
      </c>
      <c r="Q29" s="40">
        <f>'Рейтинговая таблица организаций'!AB29</f>
        <v>84</v>
      </c>
      <c r="R29" s="40">
        <f>'Рейтинговая таблица организаций'!AC29</f>
        <v>92</v>
      </c>
      <c r="S29" s="40" t="str">
        <f t="shared" si="5"/>
        <v>433-461</v>
      </c>
      <c r="T29" s="40">
        <f>RANK(R29,R$4:R$789)</f>
        <v>433</v>
      </c>
      <c r="U29" s="40">
        <f>COUNTIF(T$4:T$789,T29)</f>
        <v>29</v>
      </c>
      <c r="V29" s="40">
        <f t="shared" si="6"/>
        <v>26</v>
      </c>
      <c r="W29" s="40" t="str">
        <f t="shared" si="7"/>
        <v>ГКОУ РД «Новомуслахская СОШ Рутульского района»</v>
      </c>
      <c r="X29" s="40">
        <f>'Рейтинговая таблица организаций'!AH29</f>
        <v>0</v>
      </c>
      <c r="Y29" s="40">
        <f>'Рейтинговая таблица организаций'!AI29</f>
        <v>60</v>
      </c>
      <c r="Z29" s="42">
        <f>'Рейтинговая таблица организаций'!AJ29</f>
        <v>83</v>
      </c>
      <c r="AA29" s="40">
        <f>'Рейтинговая таблица организаций'!AK29</f>
        <v>48.9</v>
      </c>
      <c r="AB29" s="40" t="str">
        <f t="shared" si="8"/>
        <v>577-585</v>
      </c>
      <c r="AC29" s="40">
        <f>RANK(AA29,AA$4:AA$789)</f>
        <v>577</v>
      </c>
      <c r="AD29" s="40">
        <f>COUNTIF(AC$4:AC$789,AC29)</f>
        <v>9</v>
      </c>
      <c r="AE29" s="40">
        <f t="shared" si="9"/>
        <v>26</v>
      </c>
      <c r="AF29" s="40" t="str">
        <f t="shared" si="10"/>
        <v>ГКОУ РД «Новомуслахская СОШ Рутульского района»</v>
      </c>
      <c r="AG29" s="40">
        <f>'Рейтинговая таблица организаций'!AR29</f>
        <v>97</v>
      </c>
      <c r="AH29" s="40">
        <f>'Рейтинговая таблица организаций'!AS29</f>
        <v>95</v>
      </c>
      <c r="AI29" s="40">
        <f>'Рейтинговая таблица организаций'!AT29</f>
        <v>97</v>
      </c>
      <c r="AJ29" s="40">
        <f>'Рейтинговая таблица организаций'!AU29</f>
        <v>96.2</v>
      </c>
      <c r="AK29" s="40" t="str">
        <f t="shared" si="11"/>
        <v>332-342</v>
      </c>
      <c r="AL29" s="40">
        <f>RANK(AJ29,AJ$4:AJ$789)</f>
        <v>332</v>
      </c>
      <c r="AM29" s="40">
        <f>COUNTIF(AL$4:AL$789,AL29)</f>
        <v>11</v>
      </c>
      <c r="AN29" s="40">
        <f>'бланки '!D31</f>
        <v>26</v>
      </c>
      <c r="AO29" s="40" t="str">
        <f t="shared" si="12"/>
        <v>ГКОУ РД «Новомуслахская СОШ Рутульского района»</v>
      </c>
      <c r="AP29" s="40">
        <f>'Рейтинговая таблица организаций'!BB29</f>
        <v>97</v>
      </c>
      <c r="AQ29" s="40">
        <f>'Рейтинговая таблица организаций'!BC29</f>
        <v>100</v>
      </c>
      <c r="AR29" s="40">
        <f>'Рейтинговая таблица организаций'!BD29</f>
        <v>100</v>
      </c>
      <c r="AS29" s="40">
        <f>'Рейтинговая таблица организаций'!BE29</f>
        <v>99.1</v>
      </c>
      <c r="AT29" s="40" t="str">
        <f t="shared" si="13"/>
        <v>127-129</v>
      </c>
      <c r="AU29" s="40">
        <f>RANK(AS29,AS$4:AS$789)</f>
        <v>127</v>
      </c>
      <c r="AV29" s="40">
        <f>COUNTIF(AU$4:AU$789,AU29)</f>
        <v>3</v>
      </c>
      <c r="AW29" s="45" t="str">
        <f t="shared" si="14"/>
        <v>ГОО</v>
      </c>
      <c r="AX29" s="40">
        <f t="shared" si="15"/>
        <v>26</v>
      </c>
      <c r="AY29" s="40" t="str">
        <f t="shared" si="16"/>
        <v>ГКОУ РД «Новомуслахская СОШ Рутульского района»</v>
      </c>
      <c r="AZ29" s="40">
        <f>'Рейтинговая таблица организаций'!BF29</f>
        <v>86.759999999999991</v>
      </c>
      <c r="BA29" s="40" t="str">
        <f t="shared" si="17"/>
        <v>381-383</v>
      </c>
      <c r="BB29" s="40">
        <f>RANK(AZ29,AZ$4:AZ$789)</f>
        <v>381</v>
      </c>
      <c r="BC29" s="40">
        <f>COUNTIF(BB$4:BB$789,BB29)</f>
        <v>3</v>
      </c>
    </row>
    <row r="30" spans="1:55" x14ac:dyDescent="0.2">
      <c r="A30" s="40">
        <f>'бланки '!D32</f>
        <v>27</v>
      </c>
      <c r="B30" s="41" t="str">
        <f>'Рейтинговая таблица организаций'!B30</f>
        <v>ГКОУ РД «Новомугурухская СОШ Чародинского района»</v>
      </c>
      <c r="C30" s="41" t="str">
        <f>'бланки '!A32</f>
        <v>ГОО</v>
      </c>
      <c r="D30" s="40">
        <f>'Рейтинговая таблица организаций'!C30</f>
        <v>37</v>
      </c>
      <c r="E30" s="40">
        <f t="shared" si="0"/>
        <v>27</v>
      </c>
      <c r="F30" s="40" t="str">
        <f t="shared" si="1"/>
        <v>ГКОУ РД «Новомугурухская СОШ Чародинского района»</v>
      </c>
      <c r="G30" s="40">
        <f>'Рейтинговая таблица организаций'!Q30</f>
        <v>97</v>
      </c>
      <c r="H30" s="40">
        <f>'Рейтинговая таблица организаций'!R30</f>
        <v>100</v>
      </c>
      <c r="I30" s="40">
        <f>'Рейтинговая таблица организаций'!S30</f>
        <v>95</v>
      </c>
      <c r="J30" s="40">
        <f>'Рейтинговая таблица организаций'!T30</f>
        <v>97.1</v>
      </c>
      <c r="K30" s="40" t="str">
        <f t="shared" si="2"/>
        <v>238-242</v>
      </c>
      <c r="L30" s="40">
        <f>RANK(J30,J$4:J$789)</f>
        <v>238</v>
      </c>
      <c r="M30" s="40">
        <f>COUNTIF(L$4:L$789,L30)</f>
        <v>5</v>
      </c>
      <c r="N30" s="40">
        <f t="shared" si="3"/>
        <v>27</v>
      </c>
      <c r="O30" s="40" t="str">
        <f t="shared" si="4"/>
        <v>ГКОУ РД «Новомугурухская СОШ Чародинского района»</v>
      </c>
      <c r="P30" s="40">
        <f>'Рейтинговая таблица организаций'!Z30</f>
        <v>100</v>
      </c>
      <c r="Q30" s="40">
        <f>'Рейтинговая таблица организаций'!AB30</f>
        <v>84</v>
      </c>
      <c r="R30" s="40">
        <f>'Рейтинговая таблица организаций'!AC30</f>
        <v>92</v>
      </c>
      <c r="S30" s="40" t="str">
        <f t="shared" si="5"/>
        <v>433-461</v>
      </c>
      <c r="T30" s="40">
        <f>RANK(R30,R$4:R$789)</f>
        <v>433</v>
      </c>
      <c r="U30" s="40">
        <f>COUNTIF(T$4:T$789,T30)</f>
        <v>29</v>
      </c>
      <c r="V30" s="40">
        <f t="shared" si="6"/>
        <v>27</v>
      </c>
      <c r="W30" s="40" t="str">
        <f t="shared" si="7"/>
        <v>ГКОУ РД «Новомугурухская СОШ Чародинского района»</v>
      </c>
      <c r="X30" s="40">
        <f>'Рейтинговая таблица организаций'!AH30</f>
        <v>80</v>
      </c>
      <c r="Y30" s="40">
        <f>'Рейтинговая таблица организаций'!AI30</f>
        <v>100</v>
      </c>
      <c r="Z30" s="42">
        <f>'Рейтинговая таблица организаций'!AJ30</f>
        <v>92</v>
      </c>
      <c r="AA30" s="40">
        <f>'Рейтинговая таблица организаций'!AK30</f>
        <v>91.6</v>
      </c>
      <c r="AB30" s="40" t="str">
        <f t="shared" si="8"/>
        <v>16-17</v>
      </c>
      <c r="AC30" s="40">
        <f>RANK(AA30,AA$4:AA$789)</f>
        <v>16</v>
      </c>
      <c r="AD30" s="40">
        <f>COUNTIF(AC$4:AC$789,AC30)</f>
        <v>2</v>
      </c>
      <c r="AE30" s="40">
        <f t="shared" si="9"/>
        <v>27</v>
      </c>
      <c r="AF30" s="40" t="str">
        <f t="shared" si="10"/>
        <v>ГКОУ РД «Новомугурухская СОШ Чародинского района»</v>
      </c>
      <c r="AG30" s="40">
        <f>'Рейтинговая таблица организаций'!AR30</f>
        <v>89</v>
      </c>
      <c r="AH30" s="40">
        <f>'Рейтинговая таблица организаций'!AS30</f>
        <v>95</v>
      </c>
      <c r="AI30" s="40">
        <f>'Рейтинговая таблица организаций'!AT30</f>
        <v>90</v>
      </c>
      <c r="AJ30" s="40">
        <f>'Рейтинговая таблица организаций'!AU30</f>
        <v>91.6</v>
      </c>
      <c r="AK30" s="40" t="str">
        <f t="shared" si="11"/>
        <v>592-599</v>
      </c>
      <c r="AL30" s="40">
        <f>RANK(AJ30,AJ$4:AJ$789)</f>
        <v>592</v>
      </c>
      <c r="AM30" s="40">
        <f>COUNTIF(AL$4:AL$789,AL30)</f>
        <v>8</v>
      </c>
      <c r="AN30" s="40">
        <f>'бланки '!D32</f>
        <v>27</v>
      </c>
      <c r="AO30" s="40" t="str">
        <f t="shared" si="12"/>
        <v>ГКОУ РД «Новомугурухская СОШ Чародинского района»</v>
      </c>
      <c r="AP30" s="40">
        <f>'Рейтинговая таблица организаций'!BB30</f>
        <v>92</v>
      </c>
      <c r="AQ30" s="40">
        <f>'Рейтинговая таблица организаций'!BC30</f>
        <v>92</v>
      </c>
      <c r="AR30" s="40">
        <f>'Рейтинговая таблица организаций'!BD30</f>
        <v>89</v>
      </c>
      <c r="AS30" s="40">
        <f>'Рейтинговая таблица организаций'!BE30</f>
        <v>90.5</v>
      </c>
      <c r="AT30" s="40" t="str">
        <f t="shared" si="13"/>
        <v>540-544</v>
      </c>
      <c r="AU30" s="40">
        <f>RANK(AS30,AS$4:AS$789)</f>
        <v>540</v>
      </c>
      <c r="AV30" s="40">
        <f>COUNTIF(AU$4:AU$789,AU30)</f>
        <v>5</v>
      </c>
      <c r="AW30" s="45" t="str">
        <f t="shared" si="14"/>
        <v>ГОО</v>
      </c>
      <c r="AX30" s="40">
        <f t="shared" si="15"/>
        <v>27</v>
      </c>
      <c r="AY30" s="40" t="str">
        <f t="shared" si="16"/>
        <v>ГКОУ РД «Новомугурухская СОШ Чародинского района»</v>
      </c>
      <c r="AZ30" s="40">
        <f>'Рейтинговая таблица организаций'!BF30</f>
        <v>92.559999999999988</v>
      </c>
      <c r="BA30" s="40" t="str">
        <f t="shared" si="17"/>
        <v>66</v>
      </c>
      <c r="BB30" s="40">
        <f>RANK(AZ30,AZ$4:AZ$789)</f>
        <v>66</v>
      </c>
      <c r="BC30" s="40">
        <f>COUNTIF(BB$4:BB$789,BB30)</f>
        <v>1</v>
      </c>
    </row>
    <row r="31" spans="1:55" x14ac:dyDescent="0.2">
      <c r="A31" s="40">
        <f>'бланки '!D33</f>
        <v>28</v>
      </c>
      <c r="B31" s="41" t="str">
        <f>'Рейтинговая таблица организаций'!B31</f>
        <v>ГКОУ РД «Гондокоринская ООШ Хунзахского района»</v>
      </c>
      <c r="C31" s="41" t="str">
        <f>'бланки '!A33</f>
        <v>ГОО</v>
      </c>
      <c r="D31" s="40">
        <f>'Рейтинговая таблица организаций'!C31</f>
        <v>24</v>
      </c>
      <c r="E31" s="40">
        <f t="shared" si="0"/>
        <v>28</v>
      </c>
      <c r="F31" s="40" t="str">
        <f t="shared" si="1"/>
        <v>ГКОУ РД «Гондокоринская ООШ Хунзахского района»</v>
      </c>
      <c r="G31" s="40">
        <f>'Рейтинговая таблица организаций'!Q31</f>
        <v>91</v>
      </c>
      <c r="H31" s="40">
        <f>'Рейтинговая таблица организаций'!R31</f>
        <v>100</v>
      </c>
      <c r="I31" s="40">
        <f>'Рейтинговая таблица организаций'!S31</f>
        <v>98</v>
      </c>
      <c r="J31" s="40">
        <f>'Рейтинговая таблица организаций'!T31</f>
        <v>96.5</v>
      </c>
      <c r="K31" s="40" t="str">
        <f t="shared" si="2"/>
        <v>297-300</v>
      </c>
      <c r="L31" s="40">
        <f>RANK(J31,J$4:J$789)</f>
        <v>297</v>
      </c>
      <c r="M31" s="40">
        <f>COUNTIF(L$4:L$789,L31)</f>
        <v>4</v>
      </c>
      <c r="N31" s="40">
        <f t="shared" si="3"/>
        <v>28</v>
      </c>
      <c r="O31" s="40" t="str">
        <f t="shared" si="4"/>
        <v>ГКОУ РД «Гондокоринская ООШ Хунзахского района»</v>
      </c>
      <c r="P31" s="40">
        <f>'Рейтинговая таблица организаций'!Z31</f>
        <v>100</v>
      </c>
      <c r="Q31" s="40">
        <f>'Рейтинговая таблица организаций'!AB31</f>
        <v>83</v>
      </c>
      <c r="R31" s="40">
        <f>'Рейтинговая таблица организаций'!AC31</f>
        <v>91.5</v>
      </c>
      <c r="S31" s="40" t="str">
        <f t="shared" si="5"/>
        <v>462-505</v>
      </c>
      <c r="T31" s="40">
        <f>RANK(R31,R$4:R$789)</f>
        <v>462</v>
      </c>
      <c r="U31" s="40">
        <f>COUNTIF(T$4:T$789,T31)</f>
        <v>44</v>
      </c>
      <c r="V31" s="40">
        <f t="shared" si="6"/>
        <v>28</v>
      </c>
      <c r="W31" s="40" t="str">
        <f t="shared" si="7"/>
        <v>ГКОУ РД «Гондокоринская ООШ Хунзахского района»</v>
      </c>
      <c r="X31" s="40">
        <f>'Рейтинговая таблица организаций'!AH31</f>
        <v>60</v>
      </c>
      <c r="Y31" s="40">
        <f>'Рейтинговая таблица организаций'!AI31</f>
        <v>80</v>
      </c>
      <c r="Z31" s="42">
        <f>'Рейтинговая таблица организаций'!AJ31</f>
        <v>100</v>
      </c>
      <c r="AA31" s="40">
        <f>'Рейтинговая таблица организаций'!AK31</f>
        <v>80</v>
      </c>
      <c r="AB31" s="40" t="str">
        <f t="shared" si="8"/>
        <v>50-58</v>
      </c>
      <c r="AC31" s="40">
        <f>RANK(AA31,AA$4:AA$789)</f>
        <v>50</v>
      </c>
      <c r="AD31" s="40">
        <f>COUNTIF(AC$4:AC$789,AC31)</f>
        <v>9</v>
      </c>
      <c r="AE31" s="40">
        <f t="shared" si="9"/>
        <v>28</v>
      </c>
      <c r="AF31" s="40" t="str">
        <f t="shared" si="10"/>
        <v>ГКОУ РД «Гондокоринская ООШ Хунзахского района»</v>
      </c>
      <c r="AG31" s="40">
        <f>'Рейтинговая таблица организаций'!AR31</f>
        <v>96</v>
      </c>
      <c r="AH31" s="40">
        <f>'Рейтинговая таблица организаций'!AS31</f>
        <v>96</v>
      </c>
      <c r="AI31" s="40">
        <f>'Рейтинговая таблица организаций'!AT31</f>
        <v>100</v>
      </c>
      <c r="AJ31" s="40">
        <f>'Рейтинговая таблица организаций'!AU31</f>
        <v>96.8</v>
      </c>
      <c r="AK31" s="40" t="str">
        <f t="shared" si="11"/>
        <v>281-303</v>
      </c>
      <c r="AL31" s="40">
        <f>RANK(AJ31,AJ$4:AJ$789)</f>
        <v>281</v>
      </c>
      <c r="AM31" s="40">
        <f>COUNTIF(AL$4:AL$789,AL31)</f>
        <v>23</v>
      </c>
      <c r="AN31" s="40">
        <f>'бланки '!D33</f>
        <v>28</v>
      </c>
      <c r="AO31" s="40" t="str">
        <f t="shared" si="12"/>
        <v>ГКОУ РД «Гондокоринская ООШ Хунзахского района»</v>
      </c>
      <c r="AP31" s="40">
        <f>'Рейтинговая таблица организаций'!BB31</f>
        <v>96</v>
      </c>
      <c r="AQ31" s="40">
        <f>'Рейтинговая таблица организаций'!BC31</f>
        <v>96</v>
      </c>
      <c r="AR31" s="40">
        <f>'Рейтинговая таблица организаций'!BD31</f>
        <v>96</v>
      </c>
      <c r="AS31" s="40">
        <f>'Рейтинговая таблица организаций'!BE31</f>
        <v>96</v>
      </c>
      <c r="AT31" s="40" t="str">
        <f t="shared" si="13"/>
        <v>288-303</v>
      </c>
      <c r="AU31" s="40">
        <f>RANK(AS31,AS$4:AS$789)</f>
        <v>288</v>
      </c>
      <c r="AV31" s="40">
        <f>COUNTIF(AU$4:AU$789,AU31)</f>
        <v>16</v>
      </c>
      <c r="AW31" s="45" t="str">
        <f t="shared" si="14"/>
        <v>ГОО</v>
      </c>
      <c r="AX31" s="40">
        <f t="shared" si="15"/>
        <v>28</v>
      </c>
      <c r="AY31" s="40" t="str">
        <f t="shared" si="16"/>
        <v>ГКОУ РД «Гондокоринская ООШ Хунзахского района»</v>
      </c>
      <c r="AZ31" s="40">
        <f>'Рейтинговая таблица организаций'!BF31</f>
        <v>92.16</v>
      </c>
      <c r="BA31" s="40" t="str">
        <f t="shared" si="17"/>
        <v>75-76</v>
      </c>
      <c r="BB31" s="40">
        <f>RANK(AZ31,AZ$4:AZ$789)</f>
        <v>75</v>
      </c>
      <c r="BC31" s="40">
        <f>COUNTIF(BB$4:BB$789,BB31)</f>
        <v>2</v>
      </c>
    </row>
    <row r="32" spans="1:55" x14ac:dyDescent="0.2">
      <c r="A32" s="40">
        <f>'бланки '!D34</f>
        <v>29</v>
      </c>
      <c r="B32" s="41" t="str">
        <f>'Рейтинговая таблица организаций'!B32</f>
        <v>ГКОУ РД «Цадахская СОШ Чародинского района»</v>
      </c>
      <c r="C32" s="41" t="str">
        <f>'бланки '!A34</f>
        <v>ГОО</v>
      </c>
      <c r="D32" s="40">
        <f>'Рейтинговая таблица организаций'!C32</f>
        <v>34</v>
      </c>
      <c r="E32" s="40">
        <f t="shared" si="0"/>
        <v>29</v>
      </c>
      <c r="F32" s="40" t="str">
        <f t="shared" si="1"/>
        <v>ГКОУ РД «Цадахская СОШ Чародинского района»</v>
      </c>
      <c r="G32" s="40">
        <f>'Рейтинговая таблица организаций'!Q32</f>
        <v>98</v>
      </c>
      <c r="H32" s="40">
        <f>'Рейтинговая таблица организаций'!R32</f>
        <v>100</v>
      </c>
      <c r="I32" s="40">
        <f>'Рейтинговая таблица организаций'!S32</f>
        <v>97</v>
      </c>
      <c r="J32" s="40">
        <f>'Рейтинговая таблица организаций'!T32</f>
        <v>98.2</v>
      </c>
      <c r="K32" s="40" t="str">
        <f t="shared" si="2"/>
        <v>125-141</v>
      </c>
      <c r="L32" s="40">
        <f>RANK(J32,J$4:J$789)</f>
        <v>125</v>
      </c>
      <c r="M32" s="40">
        <f>COUNTIF(L$4:L$789,L32)</f>
        <v>17</v>
      </c>
      <c r="N32" s="40">
        <f t="shared" si="3"/>
        <v>29</v>
      </c>
      <c r="O32" s="40" t="str">
        <f t="shared" si="4"/>
        <v>ГКОУ РД «Цадахская СОШ Чародинского района»</v>
      </c>
      <c r="P32" s="40">
        <f>'Рейтинговая таблица организаций'!Z32</f>
        <v>100</v>
      </c>
      <c r="Q32" s="40">
        <f>'Рейтинговая таблица организаций'!AB32</f>
        <v>82</v>
      </c>
      <c r="R32" s="40">
        <f>'Рейтинговая таблица организаций'!AC32</f>
        <v>91</v>
      </c>
      <c r="S32" s="40" t="str">
        <f t="shared" si="5"/>
        <v>506-523</v>
      </c>
      <c r="T32" s="40">
        <f>RANK(R32,R$4:R$789)</f>
        <v>506</v>
      </c>
      <c r="U32" s="40">
        <f>COUNTIF(T$4:T$789,T32)</f>
        <v>18</v>
      </c>
      <c r="V32" s="40">
        <f t="shared" si="6"/>
        <v>29</v>
      </c>
      <c r="W32" s="40" t="str">
        <f t="shared" si="7"/>
        <v>ГКОУ РД «Цадахская СОШ Чародинского района»</v>
      </c>
      <c r="X32" s="40">
        <f>'Рейтинговая таблица организаций'!AH32</f>
        <v>0</v>
      </c>
      <c r="Y32" s="40">
        <f>'Рейтинговая таблица организаций'!AI32</f>
        <v>80</v>
      </c>
      <c r="Z32" s="42">
        <f>'Рейтинговая таблица организаций'!AJ32</f>
        <v>100</v>
      </c>
      <c r="AA32" s="40">
        <f>'Рейтинговая таблица организаций'!AK32</f>
        <v>62</v>
      </c>
      <c r="AB32" s="40" t="str">
        <f t="shared" si="8"/>
        <v>240-250</v>
      </c>
      <c r="AC32" s="40">
        <f>RANK(AA32,AA$4:AA$789)</f>
        <v>240</v>
      </c>
      <c r="AD32" s="40">
        <f>COUNTIF(AC$4:AC$789,AC32)</f>
        <v>11</v>
      </c>
      <c r="AE32" s="40">
        <f t="shared" si="9"/>
        <v>29</v>
      </c>
      <c r="AF32" s="40" t="str">
        <f t="shared" si="10"/>
        <v>ГКОУ РД «Цадахская СОШ Чародинского района»</v>
      </c>
      <c r="AG32" s="40">
        <f>'Рейтинговая таблица организаций'!AR32</f>
        <v>97</v>
      </c>
      <c r="AH32" s="40">
        <f>'Рейтинговая таблица организаций'!AS32</f>
        <v>97</v>
      </c>
      <c r="AI32" s="40">
        <f>'Рейтинговая таблица организаций'!AT32</f>
        <v>95</v>
      </c>
      <c r="AJ32" s="40">
        <f>'Рейтинговая таблица организаций'!AU32</f>
        <v>96.6</v>
      </c>
      <c r="AK32" s="40" t="str">
        <f t="shared" si="11"/>
        <v>304-320</v>
      </c>
      <c r="AL32" s="40">
        <f>RANK(AJ32,AJ$4:AJ$789)</f>
        <v>304</v>
      </c>
      <c r="AM32" s="40">
        <f>COUNTIF(AL$4:AL$789,AL32)</f>
        <v>17</v>
      </c>
      <c r="AN32" s="40">
        <f>'бланки '!D34</f>
        <v>29</v>
      </c>
      <c r="AO32" s="40" t="str">
        <f t="shared" si="12"/>
        <v>ГКОУ РД «Цадахская СОШ Чародинского района»</v>
      </c>
      <c r="AP32" s="40">
        <f>'Рейтинговая таблица организаций'!BB32</f>
        <v>94</v>
      </c>
      <c r="AQ32" s="40">
        <f>'Рейтинговая таблица организаций'!BC32</f>
        <v>97</v>
      </c>
      <c r="AR32" s="40">
        <f>'Рейтинговая таблица организаций'!BD32</f>
        <v>91</v>
      </c>
      <c r="AS32" s="40">
        <f>'Рейтинговая таблица организаций'!BE32</f>
        <v>93.1</v>
      </c>
      <c r="AT32" s="40" t="str">
        <f t="shared" si="13"/>
        <v>430-439</v>
      </c>
      <c r="AU32" s="40">
        <f>RANK(AS32,AS$4:AS$789)</f>
        <v>430</v>
      </c>
      <c r="AV32" s="40">
        <f>COUNTIF(AU$4:AU$789,AU32)</f>
        <v>10</v>
      </c>
      <c r="AW32" s="45" t="str">
        <f t="shared" si="14"/>
        <v>ГОО</v>
      </c>
      <c r="AX32" s="40">
        <f t="shared" si="15"/>
        <v>29</v>
      </c>
      <c r="AY32" s="40" t="str">
        <f t="shared" si="16"/>
        <v>ГКОУ РД «Цадахская СОШ Чародинского района»</v>
      </c>
      <c r="AZ32" s="40">
        <f>'Рейтинговая таблица организаций'!BF32</f>
        <v>88.179999999999993</v>
      </c>
      <c r="BA32" s="40" t="str">
        <f t="shared" si="17"/>
        <v>275-277</v>
      </c>
      <c r="BB32" s="40">
        <f>RANK(AZ32,AZ$4:AZ$789)</f>
        <v>275</v>
      </c>
      <c r="BC32" s="40">
        <f>COUNTIF(BB$4:BB$789,BB32)</f>
        <v>3</v>
      </c>
    </row>
    <row r="33" spans="1:55" x14ac:dyDescent="0.2">
      <c r="A33" s="40">
        <f>'бланки '!D35</f>
        <v>30</v>
      </c>
      <c r="B33" s="41" t="str">
        <f>'Рейтинговая таблица организаций'!B33</f>
        <v>ГКОУ РД «Теречная ООШ Тляратинского района»</v>
      </c>
      <c r="C33" s="41" t="str">
        <f>'бланки '!A35</f>
        <v>ГОО</v>
      </c>
      <c r="D33" s="40">
        <f>'Рейтинговая таблица организаций'!C33</f>
        <v>40</v>
      </c>
      <c r="E33" s="40">
        <f t="shared" si="0"/>
        <v>30</v>
      </c>
      <c r="F33" s="40" t="str">
        <f t="shared" si="1"/>
        <v>ГКОУ РД «Теречная ООШ Тляратинского района»</v>
      </c>
      <c r="G33" s="40">
        <f>'Рейтинговая таблица организаций'!Q33</f>
        <v>94</v>
      </c>
      <c r="H33" s="40">
        <f>'Рейтинговая таблица организаций'!R33</f>
        <v>100</v>
      </c>
      <c r="I33" s="40">
        <f>'Рейтинговая таблица организаций'!S33</f>
        <v>98</v>
      </c>
      <c r="J33" s="40">
        <f>'Рейтинговая таблица организаций'!T33</f>
        <v>97.4</v>
      </c>
      <c r="K33" s="40" t="str">
        <f t="shared" si="2"/>
        <v>212-217</v>
      </c>
      <c r="L33" s="40">
        <f>RANK(J33,J$4:J$789)</f>
        <v>212</v>
      </c>
      <c r="M33" s="40">
        <f>COUNTIF(L$4:L$789,L33)</f>
        <v>6</v>
      </c>
      <c r="N33" s="40">
        <f t="shared" si="3"/>
        <v>30</v>
      </c>
      <c r="O33" s="40" t="str">
        <f t="shared" si="4"/>
        <v>ГКОУ РД «Теречная ООШ Тляратинского района»</v>
      </c>
      <c r="P33" s="40">
        <f>'Рейтинговая таблица организаций'!Z33</f>
        <v>100</v>
      </c>
      <c r="Q33" s="40">
        <f>'Рейтинговая таблица организаций'!AB33</f>
        <v>82</v>
      </c>
      <c r="R33" s="40">
        <f>'Рейтинговая таблица организаций'!AC33</f>
        <v>91</v>
      </c>
      <c r="S33" s="40" t="str">
        <f t="shared" si="5"/>
        <v>506-523</v>
      </c>
      <c r="T33" s="40">
        <f>RANK(R33,R$4:R$789)</f>
        <v>506</v>
      </c>
      <c r="U33" s="40">
        <f>COUNTIF(T$4:T$789,T33)</f>
        <v>18</v>
      </c>
      <c r="V33" s="40">
        <f t="shared" si="6"/>
        <v>30</v>
      </c>
      <c r="W33" s="40" t="str">
        <f t="shared" si="7"/>
        <v>ГКОУ РД «Теречная ООШ Тляратинского района»</v>
      </c>
      <c r="X33" s="40">
        <f>'Рейтинговая таблица организаций'!AH33</f>
        <v>80</v>
      </c>
      <c r="Y33" s="40">
        <f>'Рейтинговая таблица организаций'!AI33</f>
        <v>100</v>
      </c>
      <c r="Z33" s="42">
        <f>'Рейтинговая таблица организаций'!AJ33</f>
        <v>100</v>
      </c>
      <c r="AA33" s="40">
        <f>'Рейтинговая таблица организаций'!AK33</f>
        <v>94</v>
      </c>
      <c r="AB33" s="40" t="str">
        <f t="shared" si="8"/>
        <v>5-13</v>
      </c>
      <c r="AC33" s="40">
        <f>RANK(AA33,AA$4:AA$789)</f>
        <v>5</v>
      </c>
      <c r="AD33" s="40">
        <f>COUNTIF(AC$4:AC$789,AC33)</f>
        <v>9</v>
      </c>
      <c r="AE33" s="40">
        <f t="shared" si="9"/>
        <v>30</v>
      </c>
      <c r="AF33" s="40" t="str">
        <f t="shared" si="10"/>
        <v>ГКОУ РД «Теречная ООШ Тляратинского района»</v>
      </c>
      <c r="AG33" s="40">
        <f>'Рейтинговая таблица организаций'!AR33</f>
        <v>95</v>
      </c>
      <c r="AH33" s="40">
        <f>'Рейтинговая таблица организаций'!AS33</f>
        <v>100</v>
      </c>
      <c r="AI33" s="40">
        <f>'Рейтинговая таблица организаций'!AT33</f>
        <v>100</v>
      </c>
      <c r="AJ33" s="40">
        <f>'Рейтинговая таблица организаций'!AU33</f>
        <v>98</v>
      </c>
      <c r="AK33" s="40" t="str">
        <f t="shared" si="11"/>
        <v>199-219</v>
      </c>
      <c r="AL33" s="40">
        <f>RANK(AJ33,AJ$4:AJ$789)</f>
        <v>199</v>
      </c>
      <c r="AM33" s="40">
        <f>COUNTIF(AL$4:AL$789,AL33)</f>
        <v>21</v>
      </c>
      <c r="AN33" s="40">
        <f>'бланки '!D35</f>
        <v>30</v>
      </c>
      <c r="AO33" s="40" t="str">
        <f t="shared" si="12"/>
        <v>ГКОУ РД «Теречная ООШ Тляратинского района»</v>
      </c>
      <c r="AP33" s="40">
        <f>'Рейтинговая таблица организаций'!BB33</f>
        <v>97</v>
      </c>
      <c r="AQ33" s="40">
        <f>'Рейтинговая таблица организаций'!BC33</f>
        <v>97</v>
      </c>
      <c r="AR33" s="40">
        <f>'Рейтинговая таблица организаций'!BD33</f>
        <v>97</v>
      </c>
      <c r="AS33" s="40">
        <f>'Рейтинговая таблица организаций'!BE33</f>
        <v>97</v>
      </c>
      <c r="AT33" s="40" t="str">
        <f t="shared" si="13"/>
        <v>232-243</v>
      </c>
      <c r="AU33" s="40">
        <f>RANK(AS33,AS$4:AS$789)</f>
        <v>232</v>
      </c>
      <c r="AV33" s="40">
        <f>COUNTIF(AU$4:AU$789,AU33)</f>
        <v>12</v>
      </c>
      <c r="AW33" s="45" t="str">
        <f t="shared" si="14"/>
        <v>ГОО</v>
      </c>
      <c r="AX33" s="40">
        <f t="shared" si="15"/>
        <v>30</v>
      </c>
      <c r="AY33" s="40" t="str">
        <f t="shared" si="16"/>
        <v>ГКОУ РД «Теречная ООШ Тляратинского района»</v>
      </c>
      <c r="AZ33" s="40">
        <f>'Рейтинговая таблица организаций'!BF33</f>
        <v>95.47999999999999</v>
      </c>
      <c r="BA33" s="40" t="str">
        <f t="shared" si="17"/>
        <v>10-11</v>
      </c>
      <c r="BB33" s="40">
        <f>RANK(AZ33,AZ$4:AZ$789)</f>
        <v>10</v>
      </c>
      <c r="BC33" s="40">
        <f>COUNTIF(BB$4:BB$789,BB33)</f>
        <v>2</v>
      </c>
    </row>
    <row r="34" spans="1:55" x14ac:dyDescent="0.2">
      <c r="A34" s="40">
        <f>'бланки '!D36</f>
        <v>31</v>
      </c>
      <c r="B34" s="41" t="str">
        <f>'Рейтинговая таблица организаций'!B34</f>
        <v>ГКОУ РД «Цумилухская СОШ Тляратинского района»</v>
      </c>
      <c r="C34" s="41" t="str">
        <f>'бланки '!A36</f>
        <v>ГОО</v>
      </c>
      <c r="D34" s="40">
        <f>'Рейтинговая таблица организаций'!C34</f>
        <v>58</v>
      </c>
      <c r="E34" s="40">
        <f t="shared" si="0"/>
        <v>31</v>
      </c>
      <c r="F34" s="40" t="str">
        <f t="shared" si="1"/>
        <v>ГКОУ РД «Цумилухская СОШ Тляратинского района»</v>
      </c>
      <c r="G34" s="40">
        <f>'Рейтинговая таблица организаций'!Q34</f>
        <v>97</v>
      </c>
      <c r="H34" s="40">
        <f>'Рейтинговая таблица организаций'!R34</f>
        <v>100</v>
      </c>
      <c r="I34" s="40">
        <f>'Рейтинговая таблица организаций'!S34</f>
        <v>81</v>
      </c>
      <c r="J34" s="40">
        <f>'Рейтинговая таблица организаций'!T34</f>
        <v>91.5</v>
      </c>
      <c r="K34" s="40" t="str">
        <f t="shared" si="2"/>
        <v>623-625</v>
      </c>
      <c r="L34" s="40">
        <f>RANK(J34,J$4:J$789)</f>
        <v>623</v>
      </c>
      <c r="M34" s="40">
        <f>COUNTIF(L$4:L$789,L34)</f>
        <v>3</v>
      </c>
      <c r="N34" s="40">
        <f t="shared" si="3"/>
        <v>31</v>
      </c>
      <c r="O34" s="40" t="str">
        <f t="shared" si="4"/>
        <v>ГКОУ РД «Цумилухская СОШ Тляратинского района»</v>
      </c>
      <c r="P34" s="40">
        <f>'Рейтинговая таблица организаций'!Z34</f>
        <v>100</v>
      </c>
      <c r="Q34" s="40">
        <f>'Рейтинговая таблица организаций'!AB34</f>
        <v>84</v>
      </c>
      <c r="R34" s="40">
        <f>'Рейтинговая таблица организаций'!AC34</f>
        <v>92</v>
      </c>
      <c r="S34" s="40" t="str">
        <f t="shared" si="5"/>
        <v>433-461</v>
      </c>
      <c r="T34" s="40">
        <f>RANK(R34,R$4:R$789)</f>
        <v>433</v>
      </c>
      <c r="U34" s="40">
        <f>COUNTIF(T$4:T$789,T34)</f>
        <v>29</v>
      </c>
      <c r="V34" s="40">
        <f t="shared" si="6"/>
        <v>31</v>
      </c>
      <c r="W34" s="40" t="str">
        <f t="shared" si="7"/>
        <v>ГКОУ РД «Цумилухская СОШ Тляратинского района»</v>
      </c>
      <c r="X34" s="40">
        <f>'Рейтинговая таблица организаций'!AH34</f>
        <v>40</v>
      </c>
      <c r="Y34" s="40">
        <f>'Рейтинговая таблица организаций'!AI34</f>
        <v>80</v>
      </c>
      <c r="Z34" s="42">
        <f>'Рейтинговая таблица организаций'!AJ34</f>
        <v>78</v>
      </c>
      <c r="AA34" s="40">
        <f>'Рейтинговая таблица организаций'!AK34</f>
        <v>67.400000000000006</v>
      </c>
      <c r="AB34" s="40" t="str">
        <f t="shared" si="8"/>
        <v>153</v>
      </c>
      <c r="AC34" s="40">
        <f>RANK(AA34,AA$4:AA$789)</f>
        <v>153</v>
      </c>
      <c r="AD34" s="40">
        <f>COUNTIF(AC$4:AC$789,AC34)</f>
        <v>1</v>
      </c>
      <c r="AE34" s="40">
        <f t="shared" si="9"/>
        <v>31</v>
      </c>
      <c r="AF34" s="40" t="str">
        <f t="shared" si="10"/>
        <v>ГКОУ РД «Цумилухская СОШ Тляратинского района»</v>
      </c>
      <c r="AG34" s="40">
        <f>'Рейтинговая таблица организаций'!AR34</f>
        <v>91</v>
      </c>
      <c r="AH34" s="40">
        <f>'Рейтинговая таблица организаций'!AS34</f>
        <v>88</v>
      </c>
      <c r="AI34" s="40">
        <f>'Рейтинговая таблица организаций'!AT34</f>
        <v>95</v>
      </c>
      <c r="AJ34" s="40">
        <f>'Рейтинговая таблица организаций'!AU34</f>
        <v>90.6</v>
      </c>
      <c r="AK34" s="40" t="str">
        <f t="shared" si="11"/>
        <v>631-635</v>
      </c>
      <c r="AL34" s="40">
        <f>RANK(AJ34,AJ$4:AJ$789)</f>
        <v>631</v>
      </c>
      <c r="AM34" s="40">
        <f>COUNTIF(AL$4:AL$789,AL34)</f>
        <v>5</v>
      </c>
      <c r="AN34" s="40">
        <f>'бланки '!D36</f>
        <v>31</v>
      </c>
      <c r="AO34" s="40" t="str">
        <f t="shared" si="12"/>
        <v>ГКОУ РД «Цумилухская СОШ Тляратинского района»</v>
      </c>
      <c r="AP34" s="40">
        <f>'Рейтинговая таблица организаций'!BB34</f>
        <v>91</v>
      </c>
      <c r="AQ34" s="40">
        <f>'Рейтинговая таблица организаций'!BC34</f>
        <v>84</v>
      </c>
      <c r="AR34" s="40">
        <f>'Рейтинговая таблица организаций'!BD34</f>
        <v>86</v>
      </c>
      <c r="AS34" s="40">
        <f>'Рейтинговая таблица организаций'!BE34</f>
        <v>87.1</v>
      </c>
      <c r="AT34" s="40" t="str">
        <f t="shared" si="13"/>
        <v>635-636</v>
      </c>
      <c r="AU34" s="40">
        <f>RANK(AS34,AS$4:AS$789)</f>
        <v>635</v>
      </c>
      <c r="AV34" s="40">
        <f>COUNTIF(AU$4:AU$789,AU34)</f>
        <v>2</v>
      </c>
      <c r="AW34" s="45" t="str">
        <f t="shared" si="14"/>
        <v>ГОО</v>
      </c>
      <c r="AX34" s="40">
        <f t="shared" si="15"/>
        <v>31</v>
      </c>
      <c r="AY34" s="40" t="str">
        <f t="shared" si="16"/>
        <v>ГКОУ РД «Цумилухская СОШ Тляратинского района»</v>
      </c>
      <c r="AZ34" s="40">
        <f>'Рейтинговая таблица организаций'!BF34</f>
        <v>85.72</v>
      </c>
      <c r="BA34" s="40" t="str">
        <f t="shared" si="17"/>
        <v>462-467</v>
      </c>
      <c r="BB34" s="40">
        <f>RANK(AZ34,AZ$4:AZ$789)</f>
        <v>462</v>
      </c>
      <c r="BC34" s="40">
        <f>COUNTIF(BB$4:BB$789,BB34)</f>
        <v>6</v>
      </c>
    </row>
    <row r="35" spans="1:55" x14ac:dyDescent="0.2">
      <c r="A35" s="40">
        <f>'бланки '!D37</f>
        <v>32</v>
      </c>
      <c r="B35" s="41" t="str">
        <f>'Рейтинговая таблица организаций'!B35</f>
        <v>ГКОУ РД «Качалайская СОШ Цунтинского района»</v>
      </c>
      <c r="C35" s="41" t="str">
        <f>'бланки '!A37</f>
        <v>ГОО</v>
      </c>
      <c r="D35" s="40">
        <f>'Рейтинговая таблица организаций'!C35</f>
        <v>74</v>
      </c>
      <c r="E35" s="40">
        <f t="shared" si="0"/>
        <v>32</v>
      </c>
      <c r="F35" s="40" t="str">
        <f t="shared" si="1"/>
        <v>ГКОУ РД «Качалайская СОШ Цунтинского района»</v>
      </c>
      <c r="G35" s="40">
        <f>'Рейтинговая таблица организаций'!Q35</f>
        <v>98</v>
      </c>
      <c r="H35" s="40">
        <f>'Рейтинговая таблица организаций'!R35</f>
        <v>100</v>
      </c>
      <c r="I35" s="40">
        <f>'Рейтинговая таблица организаций'!S35</f>
        <v>93</v>
      </c>
      <c r="J35" s="40">
        <f>'Рейтинговая таблица организаций'!T35</f>
        <v>96.6</v>
      </c>
      <c r="K35" s="40" t="str">
        <f t="shared" si="2"/>
        <v>290-296</v>
      </c>
      <c r="L35" s="40">
        <f>RANK(J35,J$4:J$789)</f>
        <v>290</v>
      </c>
      <c r="M35" s="40">
        <f>COUNTIF(L$4:L$789,L35)</f>
        <v>7</v>
      </c>
      <c r="N35" s="40">
        <f t="shared" si="3"/>
        <v>32</v>
      </c>
      <c r="O35" s="40" t="str">
        <f t="shared" si="4"/>
        <v>ГКОУ РД «Качалайская СОШ Цунтинского района»</v>
      </c>
      <c r="P35" s="40">
        <f>'Рейтинговая таблица организаций'!Z35</f>
        <v>100</v>
      </c>
      <c r="Q35" s="40">
        <f>'Рейтинговая таблица организаций'!AB35</f>
        <v>74</v>
      </c>
      <c r="R35" s="40">
        <f>'Рейтинговая таблица организаций'!AC35</f>
        <v>87</v>
      </c>
      <c r="S35" s="40" t="str">
        <f t="shared" si="5"/>
        <v>728-786</v>
      </c>
      <c r="T35" s="40">
        <f>RANK(R35,R$4:R$789)</f>
        <v>728</v>
      </c>
      <c r="U35" s="40">
        <f>COUNTIF(T$4:T$789,T35)</f>
        <v>59</v>
      </c>
      <c r="V35" s="40">
        <f t="shared" si="6"/>
        <v>32</v>
      </c>
      <c r="W35" s="40" t="str">
        <f t="shared" si="7"/>
        <v>ГКОУ РД «Качалайская СОШ Цунтинского района»</v>
      </c>
      <c r="X35" s="40">
        <f>'Рейтинговая таблица организаций'!AH35</f>
        <v>20</v>
      </c>
      <c r="Y35" s="40">
        <f>'Рейтинговая таблица организаций'!AI35</f>
        <v>60</v>
      </c>
      <c r="Z35" s="42">
        <f>'Рейтинговая таблица организаций'!AJ35</f>
        <v>91</v>
      </c>
      <c r="AA35" s="40">
        <f>'Рейтинговая таблица организаций'!AK35</f>
        <v>57.3</v>
      </c>
      <c r="AB35" s="40" t="str">
        <f t="shared" si="8"/>
        <v>345-347</v>
      </c>
      <c r="AC35" s="40">
        <f>RANK(AA35,AA$4:AA$789)</f>
        <v>345</v>
      </c>
      <c r="AD35" s="40">
        <f>COUNTIF(AC$4:AC$789,AC35)</f>
        <v>3</v>
      </c>
      <c r="AE35" s="40">
        <f t="shared" si="9"/>
        <v>32</v>
      </c>
      <c r="AF35" s="40" t="str">
        <f t="shared" si="10"/>
        <v>ГКОУ РД «Качалайская СОШ Цунтинского района»</v>
      </c>
      <c r="AG35" s="40">
        <f>'Рейтинговая таблица организаций'!AR35</f>
        <v>93</v>
      </c>
      <c r="AH35" s="40">
        <f>'Рейтинговая таблица организаций'!AS35</f>
        <v>95</v>
      </c>
      <c r="AI35" s="40">
        <f>'Рейтинговая таблица организаций'!AT35</f>
        <v>89</v>
      </c>
      <c r="AJ35" s="40">
        <f>'Рейтинговая таблица организаций'!AU35</f>
        <v>93</v>
      </c>
      <c r="AK35" s="40" t="str">
        <f t="shared" si="11"/>
        <v>539-546</v>
      </c>
      <c r="AL35" s="40">
        <f>RANK(AJ35,AJ$4:AJ$789)</f>
        <v>539</v>
      </c>
      <c r="AM35" s="40">
        <f>COUNTIF(AL$4:AL$789,AL35)</f>
        <v>8</v>
      </c>
      <c r="AN35" s="40">
        <f>'бланки '!D37</f>
        <v>32</v>
      </c>
      <c r="AO35" s="40" t="str">
        <f t="shared" si="12"/>
        <v>ГКОУ РД «Качалайская СОШ Цунтинского района»</v>
      </c>
      <c r="AP35" s="40">
        <f>'Рейтинговая таблица организаций'!BB35</f>
        <v>74</v>
      </c>
      <c r="AQ35" s="40">
        <f>'Рейтинговая таблица организаций'!BC35</f>
        <v>92</v>
      </c>
      <c r="AR35" s="40">
        <f>'Рейтинговая таблица организаций'!BD35</f>
        <v>81</v>
      </c>
      <c r="AS35" s="40">
        <f>'Рейтинговая таблица организаций'!BE35</f>
        <v>81.099999999999994</v>
      </c>
      <c r="AT35" s="40" t="str">
        <f t="shared" si="13"/>
        <v>721-722</v>
      </c>
      <c r="AU35" s="40">
        <f>RANK(AS35,AS$4:AS$789)</f>
        <v>721</v>
      </c>
      <c r="AV35" s="40">
        <f>COUNTIF(AU$4:AU$789,AU35)</f>
        <v>2</v>
      </c>
      <c r="AW35" s="45" t="str">
        <f t="shared" si="14"/>
        <v>ГОО</v>
      </c>
      <c r="AX35" s="40">
        <f t="shared" si="15"/>
        <v>32</v>
      </c>
      <c r="AY35" s="40" t="str">
        <f t="shared" si="16"/>
        <v>ГКОУ РД «Качалайская СОШ Цунтинского района»</v>
      </c>
      <c r="AZ35" s="40">
        <f>'Рейтинговая таблица организаций'!BF35</f>
        <v>83</v>
      </c>
      <c r="BA35" s="40" t="str">
        <f t="shared" si="17"/>
        <v>619-621</v>
      </c>
      <c r="BB35" s="40">
        <f>RANK(AZ35,AZ$4:AZ$789)</f>
        <v>619</v>
      </c>
      <c r="BC35" s="40">
        <f>COUNTIF(BB$4:BB$789,BB35)</f>
        <v>3</v>
      </c>
    </row>
    <row r="36" spans="1:55" x14ac:dyDescent="0.2">
      <c r="A36" s="40">
        <f>'бланки '!D38</f>
        <v>33</v>
      </c>
      <c r="B36" s="41" t="str">
        <f>'Рейтинговая таблица организаций'!B36</f>
        <v>ГКОУ РД «Новотанусинская СОШ Хунзахского района»</v>
      </c>
      <c r="C36" s="41" t="str">
        <f>'бланки '!A38</f>
        <v>ГОО</v>
      </c>
      <c r="D36" s="40">
        <f>'Рейтинговая таблица организаций'!C36</f>
        <v>18</v>
      </c>
      <c r="E36" s="40">
        <f t="shared" si="0"/>
        <v>33</v>
      </c>
      <c r="F36" s="40" t="str">
        <f t="shared" si="1"/>
        <v>ГКОУ РД «Новотанусинская СОШ Хунзахского района»</v>
      </c>
      <c r="G36" s="40">
        <f>'Рейтинговая таблица организаций'!Q36</f>
        <v>88</v>
      </c>
      <c r="H36" s="40">
        <f>'Рейтинговая таблица организаций'!R36</f>
        <v>100</v>
      </c>
      <c r="I36" s="40">
        <f>'Рейтинговая таблица организаций'!S36</f>
        <v>100</v>
      </c>
      <c r="J36" s="40">
        <f>'Рейтинговая таблица организаций'!T36</f>
        <v>96.4</v>
      </c>
      <c r="K36" s="40" t="str">
        <f t="shared" si="2"/>
        <v>301-316</v>
      </c>
      <c r="L36" s="40">
        <f>RANK(J36,J$4:J$789)</f>
        <v>301</v>
      </c>
      <c r="M36" s="40">
        <f>COUNTIF(L$4:L$789,L36)</f>
        <v>16</v>
      </c>
      <c r="N36" s="40">
        <f t="shared" si="3"/>
        <v>33</v>
      </c>
      <c r="O36" s="40" t="str">
        <f t="shared" si="4"/>
        <v>ГКОУ РД «Новотанусинская СОШ Хунзахского района»</v>
      </c>
      <c r="P36" s="40">
        <f>'Рейтинговая таблица организаций'!Z36</f>
        <v>100</v>
      </c>
      <c r="Q36" s="40">
        <f>'Рейтинговая таблица организаций'!AB36</f>
        <v>100</v>
      </c>
      <c r="R36" s="40">
        <f>'Рейтинговая таблица организаций'!AC36</f>
        <v>100</v>
      </c>
      <c r="S36" s="40" t="str">
        <f t="shared" si="5"/>
        <v>1-92</v>
      </c>
      <c r="T36" s="40">
        <f>RANK(R36,R$4:R$789)</f>
        <v>1</v>
      </c>
      <c r="U36" s="40">
        <f>COUNTIF(T$4:T$789,T36)</f>
        <v>92</v>
      </c>
      <c r="V36" s="40">
        <f t="shared" si="6"/>
        <v>33</v>
      </c>
      <c r="W36" s="40" t="str">
        <f t="shared" si="7"/>
        <v>ГКОУ РД «Новотанусинская СОШ Хунзахского района»</v>
      </c>
      <c r="X36" s="40">
        <f>'Рейтинговая таблица организаций'!AH36</f>
        <v>60</v>
      </c>
      <c r="Y36" s="40">
        <f>'Рейтинговая таблица организаций'!AI36</f>
        <v>60</v>
      </c>
      <c r="Z36" s="42">
        <f>'Рейтинговая таблица организаций'!AJ36</f>
        <v>83</v>
      </c>
      <c r="AA36" s="40">
        <f>'Рейтинговая таблица организаций'!AK36</f>
        <v>66.900000000000006</v>
      </c>
      <c r="AB36" s="40" t="str">
        <f t="shared" si="8"/>
        <v>155</v>
      </c>
      <c r="AC36" s="40">
        <f>RANK(AA36,AA$4:AA$789)</f>
        <v>155</v>
      </c>
      <c r="AD36" s="40">
        <f>COUNTIF(AC$4:AC$789,AC36)</f>
        <v>1</v>
      </c>
      <c r="AE36" s="40">
        <f t="shared" si="9"/>
        <v>33</v>
      </c>
      <c r="AF36" s="40" t="str">
        <f t="shared" si="10"/>
        <v>ГКОУ РД «Новотанусинская СОШ Хунзахского района»</v>
      </c>
      <c r="AG36" s="40">
        <f>'Рейтинговая таблица организаций'!AR36</f>
        <v>100</v>
      </c>
      <c r="AH36" s="40">
        <f>'Рейтинговая таблица организаций'!AS36</f>
        <v>100</v>
      </c>
      <c r="AI36" s="40">
        <f>'Рейтинговая таблица организаций'!AT36</f>
        <v>100</v>
      </c>
      <c r="AJ36" s="40">
        <f>'Рейтинговая таблица организаций'!AU36</f>
        <v>100</v>
      </c>
      <c r="AK36" s="40" t="str">
        <f t="shared" si="11"/>
        <v>1-125</v>
      </c>
      <c r="AL36" s="40">
        <f>RANK(AJ36,AJ$4:AJ$789)</f>
        <v>1</v>
      </c>
      <c r="AM36" s="40">
        <f>COUNTIF(AL$4:AL$789,AL36)</f>
        <v>125</v>
      </c>
      <c r="AN36" s="40">
        <f>'бланки '!D38</f>
        <v>33</v>
      </c>
      <c r="AO36" s="40" t="str">
        <f t="shared" si="12"/>
        <v>ГКОУ РД «Новотанусинская СОШ Хунзахского района»</v>
      </c>
      <c r="AP36" s="40">
        <f>'Рейтинговая таблица организаций'!BB36</f>
        <v>100</v>
      </c>
      <c r="AQ36" s="40">
        <f>'Рейтинговая таблица организаций'!BC36</f>
        <v>100</v>
      </c>
      <c r="AR36" s="40">
        <f>'Рейтинговая таблица организаций'!BD36</f>
        <v>100</v>
      </c>
      <c r="AS36" s="40">
        <f>'Рейтинговая таблица организаций'!BE36</f>
        <v>100</v>
      </c>
      <c r="AT36" s="40" t="str">
        <f t="shared" si="13"/>
        <v>1-109</v>
      </c>
      <c r="AU36" s="40">
        <f>RANK(AS36,AS$4:AS$789)</f>
        <v>1</v>
      </c>
      <c r="AV36" s="40">
        <f>COUNTIF(AU$4:AU$789,AU36)</f>
        <v>109</v>
      </c>
      <c r="AW36" s="45" t="str">
        <f t="shared" si="14"/>
        <v>ГОО</v>
      </c>
      <c r="AX36" s="40">
        <f t="shared" si="15"/>
        <v>33</v>
      </c>
      <c r="AY36" s="40" t="str">
        <f t="shared" si="16"/>
        <v>ГКОУ РД «Новотанусинская СОШ Хунзахского района»</v>
      </c>
      <c r="AZ36" s="40">
        <f>'Рейтинговая таблица организаций'!BF36</f>
        <v>92.66</v>
      </c>
      <c r="BA36" s="40" t="str">
        <f t="shared" si="17"/>
        <v>60-61</v>
      </c>
      <c r="BB36" s="40">
        <f>RANK(AZ36,AZ$4:AZ$789)</f>
        <v>60</v>
      </c>
      <c r="BC36" s="40">
        <f>COUNTIF(BB$4:BB$789,BB36)</f>
        <v>2</v>
      </c>
    </row>
    <row r="37" spans="1:55" x14ac:dyDescent="0.2">
      <c r="A37" s="40">
        <f>'бланки '!D39</f>
        <v>34</v>
      </c>
      <c r="B37" s="41" t="str">
        <f>'Рейтинговая таблица организаций'!B37</f>
        <v>ГКОУ РД «Красносельская СОШ Хунзахского района»</v>
      </c>
      <c r="C37" s="41" t="str">
        <f>'бланки '!A39</f>
        <v>ГОО</v>
      </c>
      <c r="D37" s="40">
        <f>'Рейтинговая таблица организаций'!C37</f>
        <v>47</v>
      </c>
      <c r="E37" s="40">
        <f t="shared" si="0"/>
        <v>34</v>
      </c>
      <c r="F37" s="40" t="str">
        <f t="shared" si="1"/>
        <v>ГКОУ РД «Красносельская СОШ Хунзахского района»</v>
      </c>
      <c r="G37" s="40">
        <f>'Рейтинговая таблица организаций'!Q37</f>
        <v>97</v>
      </c>
      <c r="H37" s="40">
        <f>'Рейтинговая таблица организаций'!R37</f>
        <v>100</v>
      </c>
      <c r="I37" s="40">
        <f>'Рейтинговая таблица организаций'!S37</f>
        <v>100</v>
      </c>
      <c r="J37" s="40">
        <f>'Рейтинговая таблица организаций'!T37</f>
        <v>99.1</v>
      </c>
      <c r="K37" s="40" t="str">
        <f t="shared" si="2"/>
        <v>47-51</v>
      </c>
      <c r="L37" s="40">
        <f>RANK(J37,J$4:J$789)</f>
        <v>47</v>
      </c>
      <c r="M37" s="40">
        <f>COUNTIF(L$4:L$789,L37)</f>
        <v>5</v>
      </c>
      <c r="N37" s="40">
        <f t="shared" si="3"/>
        <v>34</v>
      </c>
      <c r="O37" s="40" t="str">
        <f t="shared" si="4"/>
        <v>ГКОУ РД «Красносельская СОШ Хунзахского района»</v>
      </c>
      <c r="P37" s="40">
        <f>'Рейтинговая таблица организаций'!Z37</f>
        <v>100</v>
      </c>
      <c r="Q37" s="40">
        <f>'Рейтинговая таблица организаций'!AB37</f>
        <v>89</v>
      </c>
      <c r="R37" s="40">
        <f>'Рейтинговая таблица организаций'!AC37</f>
        <v>94.5</v>
      </c>
      <c r="S37" s="40" t="str">
        <f t="shared" si="5"/>
        <v>302-334</v>
      </c>
      <c r="T37" s="40">
        <f>RANK(R37,R$4:R$789)</f>
        <v>302</v>
      </c>
      <c r="U37" s="40">
        <f>COUNTIF(T$4:T$789,T37)</f>
        <v>33</v>
      </c>
      <c r="V37" s="40">
        <f t="shared" si="6"/>
        <v>34</v>
      </c>
      <c r="W37" s="40" t="str">
        <f t="shared" si="7"/>
        <v>ГКОУ РД «Красносельская СОШ Хунзахского района»</v>
      </c>
      <c r="X37" s="40">
        <f>'Рейтинговая таблица организаций'!AH37</f>
        <v>20</v>
      </c>
      <c r="Y37" s="40">
        <f>'Рейтинговая таблица организаций'!AI37</f>
        <v>60</v>
      </c>
      <c r="Z37" s="42">
        <f>'Рейтинговая таблица организаций'!AJ37</f>
        <v>100</v>
      </c>
      <c r="AA37" s="40">
        <f>'Рейтинговая таблица организаций'!AK37</f>
        <v>60</v>
      </c>
      <c r="AB37" s="40" t="str">
        <f t="shared" si="8"/>
        <v>259-308</v>
      </c>
      <c r="AC37" s="40">
        <f>RANK(AA37,AA$4:AA$789)</f>
        <v>259</v>
      </c>
      <c r="AD37" s="40">
        <f>COUNTIF(AC$4:AC$789,AC37)</f>
        <v>50</v>
      </c>
      <c r="AE37" s="40">
        <f t="shared" si="9"/>
        <v>34</v>
      </c>
      <c r="AF37" s="40" t="str">
        <f t="shared" si="10"/>
        <v>ГКОУ РД «Красносельская СОШ Хунзахского района»</v>
      </c>
      <c r="AG37" s="40">
        <f>'Рейтинговая таблица организаций'!AR37</f>
        <v>100</v>
      </c>
      <c r="AH37" s="40">
        <f>'Рейтинговая таблица организаций'!AS37</f>
        <v>100</v>
      </c>
      <c r="AI37" s="40">
        <f>'Рейтинговая таблица организаций'!AT37</f>
        <v>97</v>
      </c>
      <c r="AJ37" s="40">
        <f>'Рейтинговая таблица организаций'!AU37</f>
        <v>99.4</v>
      </c>
      <c r="AK37" s="40" t="str">
        <f t="shared" si="11"/>
        <v>132-135</v>
      </c>
      <c r="AL37" s="40">
        <f>RANK(AJ37,AJ$4:AJ$789)</f>
        <v>132</v>
      </c>
      <c r="AM37" s="40">
        <f>COUNTIF(AL$4:AL$789,AL37)</f>
        <v>4</v>
      </c>
      <c r="AN37" s="40">
        <f>'бланки '!D39</f>
        <v>34</v>
      </c>
      <c r="AO37" s="40" t="str">
        <f t="shared" si="12"/>
        <v>ГКОУ РД «Красносельская СОШ Хунзахского района»</v>
      </c>
      <c r="AP37" s="40">
        <f>'Рейтинговая таблица организаций'!BB37</f>
        <v>98</v>
      </c>
      <c r="AQ37" s="40">
        <f>'Рейтинговая таблица организаций'!BC37</f>
        <v>98</v>
      </c>
      <c r="AR37" s="40">
        <f>'Рейтинговая таблица организаций'!BD37</f>
        <v>100</v>
      </c>
      <c r="AS37" s="40">
        <f>'Рейтинговая таблица организаций'!BE37</f>
        <v>99</v>
      </c>
      <c r="AT37" s="40" t="str">
        <f t="shared" si="13"/>
        <v>130</v>
      </c>
      <c r="AU37" s="40">
        <f>RANK(AS37,AS$4:AS$789)</f>
        <v>130</v>
      </c>
      <c r="AV37" s="40">
        <f>COUNTIF(AU$4:AU$789,AU37)</f>
        <v>1</v>
      </c>
      <c r="AW37" s="45" t="str">
        <f t="shared" si="14"/>
        <v>ГОО</v>
      </c>
      <c r="AX37" s="40">
        <f t="shared" si="15"/>
        <v>34</v>
      </c>
      <c r="AY37" s="40" t="str">
        <f t="shared" si="16"/>
        <v>ГКОУ РД «Красносельская СОШ Хунзахского района»</v>
      </c>
      <c r="AZ37" s="40">
        <f>'Рейтинговая таблица организаций'!BF37</f>
        <v>90.4</v>
      </c>
      <c r="BA37" s="40" t="str">
        <f t="shared" si="17"/>
        <v>133</v>
      </c>
      <c r="BB37" s="40">
        <f>RANK(AZ37,AZ$4:AZ$789)</f>
        <v>133</v>
      </c>
      <c r="BC37" s="40">
        <f>COUNTIF(BB$4:BB$789,BB37)</f>
        <v>1</v>
      </c>
    </row>
    <row r="38" spans="1:55" x14ac:dyDescent="0.2">
      <c r="A38" s="40">
        <f>'бланки '!D40</f>
        <v>35</v>
      </c>
      <c r="B38" s="41" t="str">
        <f>'Рейтинговая таблица организаций'!B38</f>
        <v>ГКОУ РД «Ахтининская СОШ Хунзахского района»</v>
      </c>
      <c r="C38" s="41" t="str">
        <f>'бланки '!A40</f>
        <v>ГОО</v>
      </c>
      <c r="D38" s="40">
        <f>'Рейтинговая таблица организаций'!C38</f>
        <v>31</v>
      </c>
      <c r="E38" s="40">
        <f t="shared" si="0"/>
        <v>35</v>
      </c>
      <c r="F38" s="40" t="str">
        <f t="shared" si="1"/>
        <v>ГКОУ РД «Ахтининская СОШ Хунзахского района»</v>
      </c>
      <c r="G38" s="40">
        <f>'Рейтинговая таблица организаций'!Q38</f>
        <v>82</v>
      </c>
      <c r="H38" s="40">
        <f>'Рейтинговая таблица организаций'!R38</f>
        <v>100</v>
      </c>
      <c r="I38" s="40">
        <f>'Рейтинговая таблица организаций'!S38</f>
        <v>96</v>
      </c>
      <c r="J38" s="40">
        <f>'Рейтинговая таблица организаций'!T38</f>
        <v>93</v>
      </c>
      <c r="K38" s="40" t="str">
        <f t="shared" si="2"/>
        <v>565-571</v>
      </c>
      <c r="L38" s="40">
        <f>RANK(J38,J$4:J$789)</f>
        <v>565</v>
      </c>
      <c r="M38" s="40">
        <f>COUNTIF(L$4:L$789,L38)</f>
        <v>7</v>
      </c>
      <c r="N38" s="40">
        <f t="shared" si="3"/>
        <v>35</v>
      </c>
      <c r="O38" s="40" t="str">
        <f t="shared" si="4"/>
        <v>ГКОУ РД «Ахтининская СОШ Хунзахского района»</v>
      </c>
      <c r="P38" s="40">
        <f>'Рейтинговая таблица организаций'!Z38</f>
        <v>100</v>
      </c>
      <c r="Q38" s="40">
        <f>'Рейтинговая таблица организаций'!AB38</f>
        <v>77</v>
      </c>
      <c r="R38" s="40">
        <f>'Рейтинговая таблица организаций'!AC38</f>
        <v>88.5</v>
      </c>
      <c r="S38" s="40" t="str">
        <f t="shared" si="5"/>
        <v>631-643</v>
      </c>
      <c r="T38" s="40">
        <f>RANK(R38,R$4:R$789)</f>
        <v>631</v>
      </c>
      <c r="U38" s="40">
        <f>COUNTIF(T$4:T$789,T38)</f>
        <v>13</v>
      </c>
      <c r="V38" s="40">
        <f t="shared" si="6"/>
        <v>35</v>
      </c>
      <c r="W38" s="40" t="str">
        <f t="shared" si="7"/>
        <v>ГКОУ РД «Ахтининская СОШ Хунзахского района»</v>
      </c>
      <c r="X38" s="40">
        <f>'Рейтинговая таблица организаций'!AH38</f>
        <v>20</v>
      </c>
      <c r="Y38" s="40">
        <f>'Рейтинговая таблица организаций'!AI38</f>
        <v>60</v>
      </c>
      <c r="Z38" s="42">
        <f>'Рейтинговая таблица организаций'!AJ38</f>
        <v>83</v>
      </c>
      <c r="AA38" s="40">
        <f>'Рейтинговая таблица организаций'!AK38</f>
        <v>54.9</v>
      </c>
      <c r="AB38" s="40" t="str">
        <f t="shared" si="8"/>
        <v>366-368</v>
      </c>
      <c r="AC38" s="40">
        <f>RANK(AA38,AA$4:AA$789)</f>
        <v>366</v>
      </c>
      <c r="AD38" s="40">
        <f>COUNTIF(AC$4:AC$789,AC38)</f>
        <v>3</v>
      </c>
      <c r="AE38" s="40">
        <f t="shared" si="9"/>
        <v>35</v>
      </c>
      <c r="AF38" s="40" t="str">
        <f t="shared" si="10"/>
        <v>ГКОУ РД «Ахтининская СОШ Хунзахского района»</v>
      </c>
      <c r="AG38" s="40">
        <f>'Рейтинговая таблица организаций'!AR38</f>
        <v>87</v>
      </c>
      <c r="AH38" s="40">
        <f>'Рейтинговая таблица организаций'!AS38</f>
        <v>97</v>
      </c>
      <c r="AI38" s="40">
        <f>'Рейтинговая таблица организаций'!AT38</f>
        <v>77</v>
      </c>
      <c r="AJ38" s="40">
        <f>'Рейтинговая таблица организаций'!AU38</f>
        <v>89</v>
      </c>
      <c r="AK38" s="40" t="str">
        <f t="shared" si="11"/>
        <v>678-683</v>
      </c>
      <c r="AL38" s="40">
        <f>RANK(AJ38,AJ$4:AJ$789)</f>
        <v>678</v>
      </c>
      <c r="AM38" s="40">
        <f>COUNTIF(AL$4:AL$789,AL38)</f>
        <v>6</v>
      </c>
      <c r="AN38" s="40">
        <f>'бланки '!D40</f>
        <v>35</v>
      </c>
      <c r="AO38" s="40" t="str">
        <f t="shared" si="12"/>
        <v>ГКОУ РД «Ахтининская СОШ Хунзахского района»</v>
      </c>
      <c r="AP38" s="40">
        <f>'Рейтинговая таблица организаций'!BB38</f>
        <v>74</v>
      </c>
      <c r="AQ38" s="40">
        <f>'Рейтинговая таблица организаций'!BC38</f>
        <v>74</v>
      </c>
      <c r="AR38" s="40">
        <f>'Рейтинговая таблица организаций'!BD38</f>
        <v>90</v>
      </c>
      <c r="AS38" s="40">
        <f>'Рейтинговая таблица организаций'!BE38</f>
        <v>82</v>
      </c>
      <c r="AT38" s="40" t="str">
        <f t="shared" si="13"/>
        <v>715-716</v>
      </c>
      <c r="AU38" s="40">
        <f>RANK(AS38,AS$4:AS$789)</f>
        <v>715</v>
      </c>
      <c r="AV38" s="40">
        <f>COUNTIF(AU$4:AU$789,AU38)</f>
        <v>2</v>
      </c>
      <c r="AW38" s="45" t="str">
        <f t="shared" si="14"/>
        <v>ГОО</v>
      </c>
      <c r="AX38" s="40">
        <f t="shared" si="15"/>
        <v>35</v>
      </c>
      <c r="AY38" s="40" t="str">
        <f t="shared" si="16"/>
        <v>ГКОУ РД «Ахтининская СОШ Хунзахского района»</v>
      </c>
      <c r="AZ38" s="40">
        <f>'Рейтинговая таблица организаций'!BF38</f>
        <v>81.47999999999999</v>
      </c>
      <c r="BA38" s="40" t="str">
        <f t="shared" si="17"/>
        <v>690-691</v>
      </c>
      <c r="BB38" s="40">
        <f>RANK(AZ38,AZ$4:AZ$789)</f>
        <v>690</v>
      </c>
      <c r="BC38" s="40">
        <f>COUNTIF(BB$4:BB$789,BB38)</f>
        <v>2</v>
      </c>
    </row>
    <row r="39" spans="1:55" x14ac:dyDescent="0.2">
      <c r="A39" s="40">
        <f>'бланки '!D41</f>
        <v>36</v>
      </c>
      <c r="B39" s="41" t="str">
        <f>'Рейтинговая таблица организаций'!B39</f>
        <v>ГКОУ РД «Самилахская  СОШ Хунзахского района»</v>
      </c>
      <c r="C39" s="41" t="str">
        <f>'бланки '!A41</f>
        <v>ГОО</v>
      </c>
      <c r="D39" s="40">
        <f>'Рейтинговая таблица организаций'!C39</f>
        <v>83</v>
      </c>
      <c r="E39" s="40">
        <f t="shared" si="0"/>
        <v>36</v>
      </c>
      <c r="F39" s="40" t="str">
        <f t="shared" si="1"/>
        <v>ГКОУ РД «Самилахская  СОШ Хунзахского района»</v>
      </c>
      <c r="G39" s="40">
        <f>'Рейтинговая таблица организаций'!Q39</f>
        <v>69</v>
      </c>
      <c r="H39" s="40">
        <f>'Рейтинговая таблица организаций'!R39</f>
        <v>90</v>
      </c>
      <c r="I39" s="40">
        <f>'Рейтинговая таблица организаций'!S39</f>
        <v>98</v>
      </c>
      <c r="J39" s="40">
        <f>'Рейтинговая таблица организаций'!T39</f>
        <v>86.9</v>
      </c>
      <c r="K39" s="40" t="str">
        <f t="shared" si="2"/>
        <v>738-739</v>
      </c>
      <c r="L39" s="40">
        <f>RANK(J39,J$4:J$789)</f>
        <v>738</v>
      </c>
      <c r="M39" s="40">
        <f>COUNTIF(L$4:L$789,L39)</f>
        <v>2</v>
      </c>
      <c r="N39" s="40">
        <f t="shared" si="3"/>
        <v>36</v>
      </c>
      <c r="O39" s="40" t="str">
        <f t="shared" si="4"/>
        <v>ГКОУ РД «Самилахская  СОШ Хунзахского района»</v>
      </c>
      <c r="P39" s="40">
        <f>'Рейтинговая таблица организаций'!Z39</f>
        <v>100</v>
      </c>
      <c r="Q39" s="40">
        <f>'Рейтинговая таблица организаций'!AB39</f>
        <v>88</v>
      </c>
      <c r="R39" s="40">
        <f>'Рейтинговая таблица организаций'!AC39</f>
        <v>94</v>
      </c>
      <c r="S39" s="40" t="str">
        <f t="shared" si="5"/>
        <v>335-354</v>
      </c>
      <c r="T39" s="40">
        <f>RANK(R39,R$4:R$789)</f>
        <v>335</v>
      </c>
      <c r="U39" s="40">
        <f>COUNTIF(T$4:T$789,T39)</f>
        <v>20</v>
      </c>
      <c r="V39" s="40">
        <f t="shared" si="6"/>
        <v>36</v>
      </c>
      <c r="W39" s="40" t="str">
        <f t="shared" si="7"/>
        <v>ГКОУ РД «Самилахская  СОШ Хунзахского района»</v>
      </c>
      <c r="X39" s="40">
        <f>'Рейтинговая таблица организаций'!AH39</f>
        <v>0</v>
      </c>
      <c r="Y39" s="40">
        <f>'Рейтинговая таблица организаций'!AI39</f>
        <v>60</v>
      </c>
      <c r="Z39" s="42">
        <f>'Рейтинговая таблица организаций'!AJ39</f>
        <v>80</v>
      </c>
      <c r="AA39" s="40">
        <f>'Рейтинговая таблица организаций'!AK39</f>
        <v>48</v>
      </c>
      <c r="AB39" s="40" t="str">
        <f t="shared" si="8"/>
        <v>594-605</v>
      </c>
      <c r="AC39" s="40">
        <f>RANK(AA39,AA$4:AA$789)</f>
        <v>594</v>
      </c>
      <c r="AD39" s="40">
        <f>COUNTIF(AC$4:AC$789,AC39)</f>
        <v>12</v>
      </c>
      <c r="AE39" s="40">
        <f t="shared" si="9"/>
        <v>36</v>
      </c>
      <c r="AF39" s="40" t="str">
        <f t="shared" si="10"/>
        <v>ГКОУ РД «Самилахская  СОШ Хунзахского района»</v>
      </c>
      <c r="AG39" s="40">
        <f>'Рейтинговая таблица организаций'!AR39</f>
        <v>94</v>
      </c>
      <c r="AH39" s="40">
        <f>'Рейтинговая таблица организаций'!AS39</f>
        <v>95</v>
      </c>
      <c r="AI39" s="40">
        <f>'Рейтинговая таблица организаций'!AT39</f>
        <v>94</v>
      </c>
      <c r="AJ39" s="40">
        <f>'Рейтинговая таблица организаций'!AU39</f>
        <v>94.4</v>
      </c>
      <c r="AK39" s="40" t="str">
        <f t="shared" si="11"/>
        <v>460-472</v>
      </c>
      <c r="AL39" s="40">
        <f>RANK(AJ39,AJ$4:AJ$789)</f>
        <v>460</v>
      </c>
      <c r="AM39" s="40">
        <f>COUNTIF(AL$4:AL$789,AL39)</f>
        <v>13</v>
      </c>
      <c r="AN39" s="40">
        <f>'бланки '!D41</f>
        <v>36</v>
      </c>
      <c r="AO39" s="40" t="str">
        <f t="shared" si="12"/>
        <v>ГКОУ РД «Самилахская  СОШ Хунзахского района»</v>
      </c>
      <c r="AP39" s="40">
        <f>'Рейтинговая таблица организаций'!BB39</f>
        <v>96</v>
      </c>
      <c r="AQ39" s="40">
        <f>'Рейтинговая таблица организаций'!BC39</f>
        <v>95</v>
      </c>
      <c r="AR39" s="40">
        <f>'Рейтинговая таблица организаций'!BD39</f>
        <v>99</v>
      </c>
      <c r="AS39" s="40">
        <f>'Рейтинговая таблица организаций'!BE39</f>
        <v>97.3</v>
      </c>
      <c r="AT39" s="40" t="str">
        <f t="shared" si="13"/>
        <v>219-222</v>
      </c>
      <c r="AU39" s="40">
        <f>RANK(AS39,AS$4:AS$789)</f>
        <v>219</v>
      </c>
      <c r="AV39" s="40">
        <f>COUNTIF(AU$4:AU$789,AU39)</f>
        <v>4</v>
      </c>
      <c r="AW39" s="45" t="str">
        <f t="shared" si="14"/>
        <v>ГОО</v>
      </c>
      <c r="AX39" s="40">
        <f t="shared" si="15"/>
        <v>36</v>
      </c>
      <c r="AY39" s="40" t="str">
        <f t="shared" si="16"/>
        <v>ГКОУ РД «Самилахская  СОШ Хунзахского района»</v>
      </c>
      <c r="AZ39" s="40">
        <f>'Рейтинговая таблица организаций'!BF39</f>
        <v>84.12</v>
      </c>
      <c r="BA39" s="40" t="str">
        <f t="shared" si="17"/>
        <v>571-572</v>
      </c>
      <c r="BB39" s="40">
        <f>RANK(AZ39,AZ$4:AZ$789)</f>
        <v>571</v>
      </c>
      <c r="BC39" s="40">
        <f>COUNTIF(BB$4:BB$789,BB39)</f>
        <v>2</v>
      </c>
    </row>
    <row r="40" spans="1:55" x14ac:dyDescent="0.2">
      <c r="A40" s="40">
        <f>'бланки '!D42</f>
        <v>37</v>
      </c>
      <c r="B40" s="41" t="str">
        <f>'Рейтинговая таблица организаций'!B40</f>
        <v>ГКОУ РД «Арадинская  СОШ Хунзахского района»</v>
      </c>
      <c r="C40" s="41" t="str">
        <f>'бланки '!A42</f>
        <v>ГОО</v>
      </c>
      <c r="D40" s="40">
        <f>'Рейтинговая таблица организаций'!C40</f>
        <v>44</v>
      </c>
      <c r="E40" s="40">
        <f t="shared" si="0"/>
        <v>37</v>
      </c>
      <c r="F40" s="40" t="str">
        <f t="shared" si="1"/>
        <v>ГКОУ РД «Арадинская  СОШ Хунзахского района»</v>
      </c>
      <c r="G40" s="40">
        <f>'Рейтинговая таблица организаций'!Q40</f>
        <v>90</v>
      </c>
      <c r="H40" s="40">
        <f>'Рейтинговая таблица организаций'!R40</f>
        <v>100</v>
      </c>
      <c r="I40" s="40">
        <f>'Рейтинговая таблица организаций'!S40</f>
        <v>100</v>
      </c>
      <c r="J40" s="40">
        <f>'Рейтинговая таблица организаций'!T40</f>
        <v>97</v>
      </c>
      <c r="K40" s="40" t="str">
        <f t="shared" si="2"/>
        <v>243-260</v>
      </c>
      <c r="L40" s="40">
        <f>RANK(J40,J$4:J$789)</f>
        <v>243</v>
      </c>
      <c r="M40" s="40">
        <f>COUNTIF(L$4:L$789,L40)</f>
        <v>18</v>
      </c>
      <c r="N40" s="40">
        <f t="shared" si="3"/>
        <v>37</v>
      </c>
      <c r="O40" s="40" t="str">
        <f t="shared" si="4"/>
        <v>ГКОУ РД «Арадинская  СОШ Хунзахского района»</v>
      </c>
      <c r="P40" s="40">
        <f>'Рейтинговая таблица организаций'!Z40</f>
        <v>100</v>
      </c>
      <c r="Q40" s="40">
        <f>'Рейтинговая таблица организаций'!AB40</f>
        <v>86</v>
      </c>
      <c r="R40" s="40">
        <f>'Рейтинговая таблица организаций'!AC40</f>
        <v>93</v>
      </c>
      <c r="S40" s="40" t="str">
        <f t="shared" si="5"/>
        <v>377-404</v>
      </c>
      <c r="T40" s="40">
        <f>RANK(R40,R$4:R$789)</f>
        <v>377</v>
      </c>
      <c r="U40" s="40">
        <f>COUNTIF(T$4:T$789,T40)</f>
        <v>28</v>
      </c>
      <c r="V40" s="40">
        <f t="shared" si="6"/>
        <v>37</v>
      </c>
      <c r="W40" s="40" t="str">
        <f t="shared" si="7"/>
        <v>ГКОУ РД «Арадинская  СОШ Хунзахского района»</v>
      </c>
      <c r="X40" s="40">
        <f>'Рейтинговая таблица организаций'!AH40</f>
        <v>0</v>
      </c>
      <c r="Y40" s="40">
        <f>'Рейтинговая таблица организаций'!AI40</f>
        <v>60</v>
      </c>
      <c r="Z40" s="42">
        <f>'Рейтинговая таблица организаций'!AJ40</f>
        <v>100</v>
      </c>
      <c r="AA40" s="40">
        <f>'Рейтинговая таблица организаций'!AK40</f>
        <v>54</v>
      </c>
      <c r="AB40" s="40" t="str">
        <f t="shared" si="8"/>
        <v>376-469</v>
      </c>
      <c r="AC40" s="40">
        <f>RANK(AA40,AA$4:AA$789)</f>
        <v>376</v>
      </c>
      <c r="AD40" s="40">
        <f>COUNTIF(AC$4:AC$789,AC40)</f>
        <v>94</v>
      </c>
      <c r="AE40" s="40">
        <f t="shared" si="9"/>
        <v>37</v>
      </c>
      <c r="AF40" s="40" t="str">
        <f t="shared" si="10"/>
        <v>ГКОУ РД «Арадинская  СОШ Хунзахского района»</v>
      </c>
      <c r="AG40" s="40">
        <f>'Рейтинговая таблица организаций'!AR40</f>
        <v>98</v>
      </c>
      <c r="AH40" s="40">
        <f>'Рейтинговая таблица организаций'!AS40</f>
        <v>100</v>
      </c>
      <c r="AI40" s="40">
        <f>'Рейтинговая таблица организаций'!AT40</f>
        <v>97</v>
      </c>
      <c r="AJ40" s="40">
        <f>'Рейтинговая таблица организаций'!AU40</f>
        <v>98.6</v>
      </c>
      <c r="AK40" s="40" t="str">
        <f t="shared" si="11"/>
        <v>167-172</v>
      </c>
      <c r="AL40" s="40">
        <f>RANK(AJ40,AJ$4:AJ$789)</f>
        <v>167</v>
      </c>
      <c r="AM40" s="40">
        <f>COUNTIF(AL$4:AL$789,AL40)</f>
        <v>6</v>
      </c>
      <c r="AN40" s="40">
        <f>'бланки '!D42</f>
        <v>37</v>
      </c>
      <c r="AO40" s="40" t="str">
        <f t="shared" si="12"/>
        <v>ГКОУ РД «Арадинская  СОШ Хунзахского района»</v>
      </c>
      <c r="AP40" s="40">
        <f>'Рейтинговая таблица организаций'!BB40</f>
        <v>98</v>
      </c>
      <c r="AQ40" s="40">
        <f>'Рейтинговая таблица организаций'!BC40</f>
        <v>100</v>
      </c>
      <c r="AR40" s="40">
        <f>'Рейтинговая таблица организаций'!BD40</f>
        <v>98</v>
      </c>
      <c r="AS40" s="40">
        <f>'Рейтинговая таблица организаций'!BE40</f>
        <v>98.4</v>
      </c>
      <c r="AT40" s="40" t="str">
        <f t="shared" si="13"/>
        <v>154-160</v>
      </c>
      <c r="AU40" s="40">
        <f>RANK(AS40,AS$4:AS$789)</f>
        <v>154</v>
      </c>
      <c r="AV40" s="40">
        <f>COUNTIF(AU$4:AU$789,AU40)</f>
        <v>7</v>
      </c>
      <c r="AW40" s="45" t="str">
        <f t="shared" si="14"/>
        <v>ГОО</v>
      </c>
      <c r="AX40" s="40">
        <f t="shared" si="15"/>
        <v>37</v>
      </c>
      <c r="AY40" s="40" t="str">
        <f t="shared" si="16"/>
        <v>ГКОУ РД «Арадинская  СОШ Хунзахского района»</v>
      </c>
      <c r="AZ40" s="40">
        <f>'Рейтинговая таблица организаций'!BF40</f>
        <v>88.2</v>
      </c>
      <c r="BA40" s="40" t="str">
        <f t="shared" si="17"/>
        <v>272</v>
      </c>
      <c r="BB40" s="40">
        <f>RANK(AZ40,AZ$4:AZ$789)</f>
        <v>272</v>
      </c>
      <c r="BC40" s="40">
        <f>COUNTIF(BB$4:BB$789,BB40)</f>
        <v>1</v>
      </c>
    </row>
    <row r="41" spans="1:55" x14ac:dyDescent="0.2">
      <c r="A41" s="40">
        <f>'бланки '!D43</f>
        <v>38</v>
      </c>
      <c r="B41" s="41" t="str">
        <f>'Рейтинговая таблица организаций'!B41</f>
        <v>ГКОУ РД «Дарадамурадинский лицей Гергебильского района»</v>
      </c>
      <c r="C41" s="41" t="str">
        <f>'бланки '!A43</f>
        <v>ГОО</v>
      </c>
      <c r="D41" s="40">
        <f>'Рейтинговая таблица организаций'!C41</f>
        <v>36</v>
      </c>
      <c r="E41" s="40">
        <f t="shared" si="0"/>
        <v>38</v>
      </c>
      <c r="F41" s="40" t="str">
        <f t="shared" si="1"/>
        <v>ГКОУ РД «Дарадамурадинский лицей Гергебильского района»</v>
      </c>
      <c r="G41" s="40">
        <f>'Рейтинговая таблица организаций'!Q41</f>
        <v>86</v>
      </c>
      <c r="H41" s="40">
        <f>'Рейтинговая таблица организаций'!R41</f>
        <v>100</v>
      </c>
      <c r="I41" s="40">
        <f>'Рейтинговая таблица организаций'!S41</f>
        <v>96</v>
      </c>
      <c r="J41" s="40">
        <f>'Рейтинговая таблица организаций'!T41</f>
        <v>94.2</v>
      </c>
      <c r="K41" s="40" t="str">
        <f t="shared" si="2"/>
        <v>485-488</v>
      </c>
      <c r="L41" s="40">
        <f>RANK(J41,J$4:J$789)</f>
        <v>485</v>
      </c>
      <c r="M41" s="40">
        <f>COUNTIF(L$4:L$789,L41)</f>
        <v>4</v>
      </c>
      <c r="N41" s="40">
        <f t="shared" si="3"/>
        <v>38</v>
      </c>
      <c r="O41" s="40" t="str">
        <f t="shared" si="4"/>
        <v>ГКОУ РД «Дарадамурадинский лицей Гергебильского района»</v>
      </c>
      <c r="P41" s="40">
        <f>'Рейтинговая таблица организаций'!Z41</f>
        <v>100</v>
      </c>
      <c r="Q41" s="40">
        <f>'Рейтинговая таблица организаций'!AB41</f>
        <v>86</v>
      </c>
      <c r="R41" s="40">
        <f>'Рейтинговая таблица организаций'!AC41</f>
        <v>93</v>
      </c>
      <c r="S41" s="40" t="str">
        <f t="shared" si="5"/>
        <v>377-404</v>
      </c>
      <c r="T41" s="40">
        <f>RANK(R41,R$4:R$789)</f>
        <v>377</v>
      </c>
      <c r="U41" s="40">
        <f>COUNTIF(T$4:T$789,T41)</f>
        <v>28</v>
      </c>
      <c r="V41" s="40">
        <f t="shared" si="6"/>
        <v>38</v>
      </c>
      <c r="W41" s="40" t="str">
        <f t="shared" si="7"/>
        <v>ГКОУ РД «Дарадамурадинский лицей Гергебильского района»</v>
      </c>
      <c r="X41" s="40">
        <f>'Рейтинговая таблица организаций'!AH41</f>
        <v>80</v>
      </c>
      <c r="Y41" s="40">
        <f>'Рейтинговая таблица организаций'!AI41</f>
        <v>60</v>
      </c>
      <c r="Z41" s="42">
        <f>'Рейтинговая таблица организаций'!AJ41</f>
        <v>100</v>
      </c>
      <c r="AA41" s="40">
        <f>'Рейтинговая таблица организаций'!AK41</f>
        <v>78</v>
      </c>
      <c r="AB41" s="40" t="str">
        <f t="shared" si="8"/>
        <v>61-70</v>
      </c>
      <c r="AC41" s="40">
        <f>RANK(AA41,AA$4:AA$789)</f>
        <v>61</v>
      </c>
      <c r="AD41" s="40">
        <f>COUNTIF(AC$4:AC$789,AC41)</f>
        <v>10</v>
      </c>
      <c r="AE41" s="40">
        <f t="shared" si="9"/>
        <v>38</v>
      </c>
      <c r="AF41" s="40" t="str">
        <f t="shared" si="10"/>
        <v>ГКОУ РД «Дарадамурадинский лицей Гергебильского района»</v>
      </c>
      <c r="AG41" s="40">
        <f>'Рейтинговая таблица организаций'!AR41</f>
        <v>94</v>
      </c>
      <c r="AH41" s="40">
        <f>'Рейтинговая таблица организаций'!AS41</f>
        <v>89</v>
      </c>
      <c r="AI41" s="40">
        <f>'Рейтинговая таблица организаций'!AT41</f>
        <v>100</v>
      </c>
      <c r="AJ41" s="40">
        <f>'Рейтинговая таблица организаций'!AU41</f>
        <v>93.2</v>
      </c>
      <c r="AK41" s="40" t="str">
        <f t="shared" si="11"/>
        <v>522-538</v>
      </c>
      <c r="AL41" s="40">
        <f>RANK(AJ41,AJ$4:AJ$789)</f>
        <v>522</v>
      </c>
      <c r="AM41" s="40">
        <f>COUNTIF(AL$4:AL$789,AL41)</f>
        <v>17</v>
      </c>
      <c r="AN41" s="40">
        <f>'бланки '!D43</f>
        <v>38</v>
      </c>
      <c r="AO41" s="40" t="str">
        <f t="shared" si="12"/>
        <v>ГКОУ РД «Дарадамурадинский лицей Гергебильского района»</v>
      </c>
      <c r="AP41" s="40">
        <f>'Рейтинговая таблица организаций'!BB41</f>
        <v>94</v>
      </c>
      <c r="AQ41" s="40">
        <f>'Рейтинговая таблица организаций'!BC41</f>
        <v>89</v>
      </c>
      <c r="AR41" s="40">
        <f>'Рейтинговая таблица организаций'!BD41</f>
        <v>78</v>
      </c>
      <c r="AS41" s="40">
        <f>'Рейтинговая таблица организаций'!BE41</f>
        <v>85</v>
      </c>
      <c r="AT41" s="40" t="str">
        <f t="shared" si="13"/>
        <v>674-675</v>
      </c>
      <c r="AU41" s="40">
        <f>RANK(AS41,AS$4:AS$789)</f>
        <v>674</v>
      </c>
      <c r="AV41" s="40">
        <f>COUNTIF(AU$4:AU$789,AU41)</f>
        <v>2</v>
      </c>
      <c r="AW41" s="45" t="str">
        <f t="shared" si="14"/>
        <v>ГОО</v>
      </c>
      <c r="AX41" s="40">
        <f t="shared" si="15"/>
        <v>38</v>
      </c>
      <c r="AY41" s="40" t="str">
        <f t="shared" si="16"/>
        <v>ГКОУ РД «Дарадамурадинский лицей Гергебильского района»</v>
      </c>
      <c r="AZ41" s="40">
        <f>'Рейтинговая таблица организаций'!BF41</f>
        <v>88.679999999999993</v>
      </c>
      <c r="BA41" s="40" t="str">
        <f t="shared" si="17"/>
        <v>241</v>
      </c>
      <c r="BB41" s="40">
        <f>RANK(AZ41,AZ$4:AZ$789)</f>
        <v>241</v>
      </c>
      <c r="BC41" s="40">
        <f>COUNTIF(BB$4:BB$789,BB41)</f>
        <v>1</v>
      </c>
    </row>
    <row r="42" spans="1:55" x14ac:dyDescent="0.2">
      <c r="A42" s="40">
        <f>'бланки '!D44</f>
        <v>39</v>
      </c>
      <c r="B42" s="41" t="str">
        <f>'Рейтинговая таблица организаций'!B42</f>
        <v>ГКОУ РД «Казиюртовская СОШ Ахвахского района»</v>
      </c>
      <c r="C42" s="41" t="str">
        <f>'бланки '!A44</f>
        <v>ГОО</v>
      </c>
      <c r="D42" s="40">
        <f>'Рейтинговая таблица организаций'!C42</f>
        <v>67</v>
      </c>
      <c r="E42" s="40">
        <f t="shared" si="0"/>
        <v>39</v>
      </c>
      <c r="F42" s="40" t="str">
        <f t="shared" si="1"/>
        <v>ГКОУ РД «Казиюртовская СОШ Ахвахского района»</v>
      </c>
      <c r="G42" s="40">
        <f>'Рейтинговая таблица организаций'!Q42</f>
        <v>98</v>
      </c>
      <c r="H42" s="40">
        <f>'Рейтинговая таблица организаций'!R42</f>
        <v>100</v>
      </c>
      <c r="I42" s="40">
        <f>'Рейтинговая таблица организаций'!S42</f>
        <v>97</v>
      </c>
      <c r="J42" s="40">
        <f>'Рейтинговая таблица организаций'!T42</f>
        <v>98.2</v>
      </c>
      <c r="K42" s="40" t="str">
        <f t="shared" si="2"/>
        <v>125-141</v>
      </c>
      <c r="L42" s="40">
        <f>RANK(J42,J$4:J$789)</f>
        <v>125</v>
      </c>
      <c r="M42" s="40">
        <f>COUNTIF(L$4:L$789,L42)</f>
        <v>17</v>
      </c>
      <c r="N42" s="40">
        <f t="shared" si="3"/>
        <v>39</v>
      </c>
      <c r="O42" s="40" t="str">
        <f t="shared" si="4"/>
        <v>ГКОУ РД «Казиюртовская СОШ Ахвахского района»</v>
      </c>
      <c r="P42" s="40">
        <f>'Рейтинговая таблица организаций'!Z42</f>
        <v>100</v>
      </c>
      <c r="Q42" s="40">
        <f>'Рейтинговая таблица организаций'!AB42</f>
        <v>90</v>
      </c>
      <c r="R42" s="40">
        <f>'Рейтинговая таблица организаций'!AC42</f>
        <v>95</v>
      </c>
      <c r="S42" s="40" t="str">
        <f t="shared" si="5"/>
        <v>273-301</v>
      </c>
      <c r="T42" s="40">
        <f>RANK(R42,R$4:R$789)</f>
        <v>273</v>
      </c>
      <c r="U42" s="40">
        <f>COUNTIF(T$4:T$789,T42)</f>
        <v>29</v>
      </c>
      <c r="V42" s="40">
        <f t="shared" si="6"/>
        <v>39</v>
      </c>
      <c r="W42" s="40" t="str">
        <f t="shared" si="7"/>
        <v>ГКОУ РД «Казиюртовская СОШ Ахвахского района»</v>
      </c>
      <c r="X42" s="40">
        <f>'Рейтинговая таблица организаций'!AH42</f>
        <v>0</v>
      </c>
      <c r="Y42" s="40">
        <f>'Рейтинговая таблица организаций'!AI42</f>
        <v>60</v>
      </c>
      <c r="Z42" s="42">
        <f>'Рейтинговая таблица организаций'!AJ42</f>
        <v>100</v>
      </c>
      <c r="AA42" s="40">
        <f>'Рейтинговая таблица организаций'!AK42</f>
        <v>54</v>
      </c>
      <c r="AB42" s="40" t="str">
        <f t="shared" si="8"/>
        <v>376-469</v>
      </c>
      <c r="AC42" s="40">
        <f>RANK(AA42,AA$4:AA$789)</f>
        <v>376</v>
      </c>
      <c r="AD42" s="40">
        <f>COUNTIF(AC$4:AC$789,AC42)</f>
        <v>94</v>
      </c>
      <c r="AE42" s="40">
        <f t="shared" si="9"/>
        <v>39</v>
      </c>
      <c r="AF42" s="40" t="str">
        <f t="shared" si="10"/>
        <v>ГКОУ РД «Казиюртовская СОШ Ахвахского района»</v>
      </c>
      <c r="AG42" s="40">
        <f>'Рейтинговая таблица организаций'!AR42</f>
        <v>95</v>
      </c>
      <c r="AH42" s="40">
        <f>'Рейтинговая таблица организаций'!AS42</f>
        <v>98</v>
      </c>
      <c r="AI42" s="40">
        <f>'Рейтинговая таблица организаций'!AT42</f>
        <v>96</v>
      </c>
      <c r="AJ42" s="40">
        <f>'Рейтинговая таблица организаций'!AU42</f>
        <v>96.4</v>
      </c>
      <c r="AK42" s="40" t="str">
        <f t="shared" si="11"/>
        <v>321-331</v>
      </c>
      <c r="AL42" s="40">
        <f>RANK(AJ42,AJ$4:AJ$789)</f>
        <v>321</v>
      </c>
      <c r="AM42" s="40">
        <f>COUNTIF(AL$4:AL$789,AL42)</f>
        <v>11</v>
      </c>
      <c r="AN42" s="40">
        <f>'бланки '!D44</f>
        <v>39</v>
      </c>
      <c r="AO42" s="40" t="str">
        <f t="shared" si="12"/>
        <v>ГКОУ РД «Казиюртовская СОШ Ахвахского района»</v>
      </c>
      <c r="AP42" s="40">
        <f>'Рейтинговая таблица организаций'!BB42</f>
        <v>97</v>
      </c>
      <c r="AQ42" s="40">
        <f>'Рейтинговая таблица организаций'!BC42</f>
        <v>97</v>
      </c>
      <c r="AR42" s="40">
        <f>'Рейтинговая таблица организаций'!BD42</f>
        <v>98</v>
      </c>
      <c r="AS42" s="40">
        <f>'Рейтинговая таблица организаций'!BE42</f>
        <v>97.5</v>
      </c>
      <c r="AT42" s="40" t="str">
        <f t="shared" si="13"/>
        <v>205-212</v>
      </c>
      <c r="AU42" s="40">
        <f>RANK(AS42,AS$4:AS$789)</f>
        <v>205</v>
      </c>
      <c r="AV42" s="40">
        <f>COUNTIF(AU$4:AU$789,AU42)</f>
        <v>8</v>
      </c>
      <c r="AW42" s="45" t="str">
        <f t="shared" si="14"/>
        <v>ГОО</v>
      </c>
      <c r="AX42" s="40">
        <f t="shared" si="15"/>
        <v>39</v>
      </c>
      <c r="AY42" s="40" t="str">
        <f t="shared" si="16"/>
        <v>ГКОУ РД «Казиюртовская СОШ Ахвахского района»</v>
      </c>
      <c r="AZ42" s="40">
        <f>'Рейтинговая таблица организаций'!BF42</f>
        <v>88.22</v>
      </c>
      <c r="BA42" s="40" t="str">
        <f t="shared" si="17"/>
        <v>269-271</v>
      </c>
      <c r="BB42" s="40">
        <f>RANK(AZ42,AZ$4:AZ$789)</f>
        <v>269</v>
      </c>
      <c r="BC42" s="40">
        <f>COUNTIF(BB$4:BB$789,BB42)</f>
        <v>3</v>
      </c>
    </row>
    <row r="43" spans="1:55" x14ac:dyDescent="0.2">
      <c r="A43" s="40">
        <f>'бланки '!D45</f>
        <v>40</v>
      </c>
      <c r="B43" s="41" t="str">
        <f>'Рейтинговая таблица организаций'!B43</f>
        <v>ГКОУ РД «Первомайская СОШ Гумбетовского района»</v>
      </c>
      <c r="C43" s="41" t="str">
        <f>'бланки '!A45</f>
        <v>ГОО</v>
      </c>
      <c r="D43" s="40">
        <f>'Рейтинговая таблица организаций'!C43</f>
        <v>37</v>
      </c>
      <c r="E43" s="40">
        <f t="shared" si="0"/>
        <v>40</v>
      </c>
      <c r="F43" s="40" t="str">
        <f t="shared" si="1"/>
        <v>ГКОУ РД «Первомайская СОШ Гумбетовского района»</v>
      </c>
      <c r="G43" s="40">
        <f>'Рейтинговая таблица организаций'!Q43</f>
        <v>95</v>
      </c>
      <c r="H43" s="40">
        <f>'Рейтинговая таблица организаций'!R43</f>
        <v>100</v>
      </c>
      <c r="I43" s="40">
        <f>'Рейтинговая таблица организаций'!S43</f>
        <v>100</v>
      </c>
      <c r="J43" s="40">
        <f>'Рейтинговая таблица организаций'!T43</f>
        <v>98.5</v>
      </c>
      <c r="K43" s="40" t="str">
        <f t="shared" si="2"/>
        <v>101-115</v>
      </c>
      <c r="L43" s="40">
        <f>RANK(J43,J$4:J$789)</f>
        <v>101</v>
      </c>
      <c r="M43" s="40">
        <f>COUNTIF(L$4:L$789,L43)</f>
        <v>15</v>
      </c>
      <c r="N43" s="40">
        <f t="shared" si="3"/>
        <v>40</v>
      </c>
      <c r="O43" s="40" t="str">
        <f t="shared" si="4"/>
        <v>ГКОУ РД «Первомайская СОШ Гумбетовского района»</v>
      </c>
      <c r="P43" s="40">
        <f>'Рейтинговая таблица организаций'!Z43</f>
        <v>100</v>
      </c>
      <c r="Q43" s="40">
        <f>'Рейтинговая таблица организаций'!AB43</f>
        <v>97</v>
      </c>
      <c r="R43" s="40">
        <f>'Рейтинговая таблица организаций'!AC43</f>
        <v>98.5</v>
      </c>
      <c r="S43" s="40" t="str">
        <f t="shared" si="5"/>
        <v>114-129</v>
      </c>
      <c r="T43" s="40">
        <f>RANK(R43,R$4:R$789)</f>
        <v>114</v>
      </c>
      <c r="U43" s="40">
        <f>COUNTIF(T$4:T$789,T43)</f>
        <v>16</v>
      </c>
      <c r="V43" s="40">
        <f t="shared" si="6"/>
        <v>40</v>
      </c>
      <c r="W43" s="40" t="str">
        <f t="shared" si="7"/>
        <v>ГКОУ РД «Первомайская СОШ Гумбетовского района»</v>
      </c>
      <c r="X43" s="40">
        <f>'Рейтинговая таблица организаций'!AH43</f>
        <v>60</v>
      </c>
      <c r="Y43" s="40">
        <f>'Рейтинговая таблица организаций'!AI43</f>
        <v>60</v>
      </c>
      <c r="Z43" s="42">
        <f>'Рейтинговая таблица организаций'!AJ43</f>
        <v>100</v>
      </c>
      <c r="AA43" s="40">
        <f>'Рейтинговая таблица организаций'!AK43</f>
        <v>72</v>
      </c>
      <c r="AB43" s="40" t="str">
        <f t="shared" si="8"/>
        <v>100-114</v>
      </c>
      <c r="AC43" s="40">
        <f>RANK(AA43,AA$4:AA$789)</f>
        <v>100</v>
      </c>
      <c r="AD43" s="40">
        <f>COUNTIF(AC$4:AC$789,AC43)</f>
        <v>15</v>
      </c>
      <c r="AE43" s="40">
        <f t="shared" si="9"/>
        <v>40</v>
      </c>
      <c r="AF43" s="40" t="str">
        <f t="shared" si="10"/>
        <v>ГКОУ РД «Первомайская СОШ Гумбетовского района»</v>
      </c>
      <c r="AG43" s="40">
        <f>'Рейтинговая таблица организаций'!AR43</f>
        <v>100</v>
      </c>
      <c r="AH43" s="40">
        <f>'Рейтинговая таблица организаций'!AS43</f>
        <v>100</v>
      </c>
      <c r="AI43" s="40">
        <f>'Рейтинговая таблица организаций'!AT43</f>
        <v>96</v>
      </c>
      <c r="AJ43" s="40">
        <f>'Рейтинговая таблица организаций'!AU43</f>
        <v>99.2</v>
      </c>
      <c r="AK43" s="40" t="str">
        <f t="shared" si="11"/>
        <v>136-143</v>
      </c>
      <c r="AL43" s="40">
        <f>RANK(AJ43,AJ$4:AJ$789)</f>
        <v>136</v>
      </c>
      <c r="AM43" s="40">
        <f>COUNTIF(AL$4:AL$789,AL43)</f>
        <v>8</v>
      </c>
      <c r="AN43" s="40">
        <f>'бланки '!D45</f>
        <v>40</v>
      </c>
      <c r="AO43" s="40" t="str">
        <f t="shared" si="12"/>
        <v>ГКОУ РД «Первомайская СОШ Гумбетовского района»</v>
      </c>
      <c r="AP43" s="40">
        <f>'Рейтинговая таблица организаций'!BB43</f>
        <v>100</v>
      </c>
      <c r="AQ43" s="40">
        <f>'Рейтинговая таблица организаций'!BC43</f>
        <v>100</v>
      </c>
      <c r="AR43" s="40">
        <f>'Рейтинговая таблица организаций'!BD43</f>
        <v>97</v>
      </c>
      <c r="AS43" s="40">
        <f>'Рейтинговая таблица организаций'!BE43</f>
        <v>98.5</v>
      </c>
      <c r="AT43" s="40" t="str">
        <f t="shared" si="13"/>
        <v>144-153</v>
      </c>
      <c r="AU43" s="40">
        <f>RANK(AS43,AS$4:AS$789)</f>
        <v>144</v>
      </c>
      <c r="AV43" s="40">
        <f>COUNTIF(AU$4:AU$789,AU43)</f>
        <v>10</v>
      </c>
      <c r="AW43" s="45" t="str">
        <f t="shared" si="14"/>
        <v>ГОО</v>
      </c>
      <c r="AX43" s="40">
        <f t="shared" si="15"/>
        <v>40</v>
      </c>
      <c r="AY43" s="40" t="str">
        <f t="shared" si="16"/>
        <v>ГКОУ РД «Первомайская СОШ Гумбетовского района»</v>
      </c>
      <c r="AZ43" s="40">
        <f>'Рейтинговая таблица организаций'!BF43</f>
        <v>93.34</v>
      </c>
      <c r="BA43" s="40" t="str">
        <f t="shared" si="17"/>
        <v>45-47</v>
      </c>
      <c r="BB43" s="40">
        <f>RANK(AZ43,AZ$4:AZ$789)</f>
        <v>45</v>
      </c>
      <c r="BC43" s="40">
        <f>COUNTIF(BB$4:BB$789,BB43)</f>
        <v>3</v>
      </c>
    </row>
    <row r="44" spans="1:55" x14ac:dyDescent="0.2">
      <c r="A44" s="40">
        <f>'бланки '!D46</f>
        <v>41</v>
      </c>
      <c r="B44" s="41" t="str">
        <f>'Рейтинговая таблица организаций'!B44</f>
        <v>ГКОУ РД «Учтюбинская ООШ Казбековского района»</v>
      </c>
      <c r="C44" s="41" t="str">
        <f>'бланки '!A46</f>
        <v>ГОО</v>
      </c>
      <c r="D44" s="40">
        <f>'Рейтинговая таблица организаций'!C44</f>
        <v>19</v>
      </c>
      <c r="E44" s="40">
        <f t="shared" ref="E44:E107" si="18">A44</f>
        <v>41</v>
      </c>
      <c r="F44" s="40" t="str">
        <f t="shared" ref="F44:F107" si="19">B44</f>
        <v>ГКОУ РД «Учтюбинская ООШ Казбековского района»</v>
      </c>
      <c r="G44" s="40">
        <f>'Рейтинговая таблица организаций'!Q44</f>
        <v>96</v>
      </c>
      <c r="H44" s="40">
        <f>'Рейтинговая таблица организаций'!R44</f>
        <v>100</v>
      </c>
      <c r="I44" s="40">
        <f>'Рейтинговая таблица организаций'!S44</f>
        <v>100</v>
      </c>
      <c r="J44" s="40">
        <f>'Рейтинговая таблица организаций'!T44</f>
        <v>98.8</v>
      </c>
      <c r="K44" s="40" t="str">
        <f t="shared" ref="K44:K107" si="20">IF(M44=1,TEXT(L44,0),CONCATENATE(L44,"-",L44+M44-1))</f>
        <v>62-84</v>
      </c>
      <c r="L44" s="40">
        <f>RANK(J44,J$4:J$789)</f>
        <v>62</v>
      </c>
      <c r="M44" s="40">
        <f>COUNTIF(L$4:L$789,L44)</f>
        <v>23</v>
      </c>
      <c r="N44" s="40">
        <f t="shared" ref="N44:N107" si="21">A44</f>
        <v>41</v>
      </c>
      <c r="O44" s="40" t="str">
        <f t="shared" ref="O44:O107" si="22">B44</f>
        <v>ГКОУ РД «Учтюбинская ООШ Казбековского района»</v>
      </c>
      <c r="P44" s="40">
        <f>'Рейтинговая таблица организаций'!Z44</f>
        <v>100</v>
      </c>
      <c r="Q44" s="40">
        <f>'Рейтинговая таблица организаций'!AB44</f>
        <v>84</v>
      </c>
      <c r="R44" s="40">
        <f>'Рейтинговая таблица организаций'!AC44</f>
        <v>92</v>
      </c>
      <c r="S44" s="40" t="str">
        <f t="shared" ref="S44:S107" si="23">IF(U44=1,TEXT(T44,0),CONCATENATE(T44,"-",T44+U44-1))</f>
        <v>433-461</v>
      </c>
      <c r="T44" s="40">
        <f>RANK(R44,R$4:R$789)</f>
        <v>433</v>
      </c>
      <c r="U44" s="40">
        <f>COUNTIF(T$4:T$789,T44)</f>
        <v>29</v>
      </c>
      <c r="V44" s="40">
        <f t="shared" ref="V44:V107" si="24">A44</f>
        <v>41</v>
      </c>
      <c r="W44" s="40" t="str">
        <f t="shared" ref="W44:W107" si="25">B44</f>
        <v>ГКОУ РД «Учтюбинская ООШ Казбековского района»</v>
      </c>
      <c r="X44" s="40">
        <f>'Рейтинговая таблица организаций'!AH44</f>
        <v>0</v>
      </c>
      <c r="Y44" s="40">
        <f>'Рейтинговая таблица организаций'!AI44</f>
        <v>60</v>
      </c>
      <c r="Z44" s="42">
        <f>'Рейтинговая таблица организаций'!AJ44</f>
        <v>100</v>
      </c>
      <c r="AA44" s="40">
        <f>'Рейтинговая таблица организаций'!AK44</f>
        <v>54</v>
      </c>
      <c r="AB44" s="40" t="str">
        <f t="shared" ref="AB44:AB107" si="26">IF(AD44=1,TEXT(AC44,0),CONCATENATE(AC44,"-",AC44+AD44-1))</f>
        <v>376-469</v>
      </c>
      <c r="AC44" s="40">
        <f>RANK(AA44,AA$4:AA$789)</f>
        <v>376</v>
      </c>
      <c r="AD44" s="40">
        <f>COUNTIF(AC$4:AC$789,AC44)</f>
        <v>94</v>
      </c>
      <c r="AE44" s="40">
        <f t="shared" ref="AE44:AE107" si="27">A44</f>
        <v>41</v>
      </c>
      <c r="AF44" s="40" t="str">
        <f t="shared" ref="AF44:AF107" si="28">B44</f>
        <v>ГКОУ РД «Учтюбинская ООШ Казбековского района»</v>
      </c>
      <c r="AG44" s="40">
        <f>'Рейтинговая таблица организаций'!AR44</f>
        <v>89</v>
      </c>
      <c r="AH44" s="40">
        <f>'Рейтинговая таблица организаций'!AS44</f>
        <v>95</v>
      </c>
      <c r="AI44" s="40">
        <f>'Рейтинговая таблица организаций'!AT44</f>
        <v>100</v>
      </c>
      <c r="AJ44" s="40">
        <f>'Рейтинговая таблица организаций'!AU44</f>
        <v>93.6</v>
      </c>
      <c r="AK44" s="40" t="str">
        <f t="shared" ref="AK44:AK107" si="29">IF(AM44=1,TEXT(AL44,0),CONCATENATE(AL44,"-",AL44+AM44-1))</f>
        <v>501-515</v>
      </c>
      <c r="AL44" s="40">
        <f>RANK(AJ44,AJ$4:AJ$789)</f>
        <v>501</v>
      </c>
      <c r="AM44" s="40">
        <f>COUNTIF(AL$4:AL$789,AL44)</f>
        <v>15</v>
      </c>
      <c r="AN44" s="40">
        <f>'бланки '!D46</f>
        <v>41</v>
      </c>
      <c r="AO44" s="40" t="str">
        <f t="shared" ref="AO44:AO107" si="30">B44</f>
        <v>ГКОУ РД «Учтюбинская ООШ Казбековского района»</v>
      </c>
      <c r="AP44" s="40">
        <f>'Рейтинговая таблица организаций'!BB44</f>
        <v>89</v>
      </c>
      <c r="AQ44" s="40">
        <f>'Рейтинговая таблица организаций'!BC44</f>
        <v>95</v>
      </c>
      <c r="AR44" s="40">
        <f>'Рейтинговая таблица организаций'!BD44</f>
        <v>95</v>
      </c>
      <c r="AS44" s="40">
        <f>'Рейтинговая таблица организаций'!BE44</f>
        <v>93.2</v>
      </c>
      <c r="AT44" s="40" t="str">
        <f t="shared" ref="AT44:AT107" si="31">IF(AV44=1,TEXT(AU44,0),CONCATENATE(AU44,"-",AU44+AV44-1))</f>
        <v>427-429</v>
      </c>
      <c r="AU44" s="40">
        <f>RANK(AS44,AS$4:AS$789)</f>
        <v>427</v>
      </c>
      <c r="AV44" s="40">
        <f>COUNTIF(AU$4:AU$789,AU44)</f>
        <v>3</v>
      </c>
      <c r="AW44" s="45" t="str">
        <f t="shared" ref="AW44:AW107" si="32">C44</f>
        <v>ГОО</v>
      </c>
      <c r="AX44" s="40">
        <f t="shared" ref="AX44:AX107" si="33">A44</f>
        <v>41</v>
      </c>
      <c r="AY44" s="40" t="str">
        <f t="shared" ref="AY44:AY107" si="34">B44</f>
        <v>ГКОУ РД «Учтюбинская ООШ Казбековского района»</v>
      </c>
      <c r="AZ44" s="40">
        <f>'Рейтинговая таблица организаций'!BF44</f>
        <v>86.32</v>
      </c>
      <c r="BA44" s="40" t="str">
        <f t="shared" ref="BA44:BA107" si="35">IF(BC44=1,TEXT(BB44,0),CONCATENATE(BB44,"-",BB44+BC44-1))</f>
        <v>418</v>
      </c>
      <c r="BB44" s="40">
        <f>RANK(AZ44,AZ$4:AZ$789)</f>
        <v>418</v>
      </c>
      <c r="BC44" s="40">
        <f>COUNTIF(BB$4:BB$789,BB44)</f>
        <v>1</v>
      </c>
    </row>
    <row r="45" spans="1:55" x14ac:dyDescent="0.2">
      <c r="A45" s="40">
        <f>'бланки '!D47</f>
        <v>42</v>
      </c>
      <c r="B45" s="41" t="str">
        <f>'Рейтинговая таблица организаций'!B45</f>
        <v>ГКОУ РД «Хамзаюртовский лицей Казбековского района»</v>
      </c>
      <c r="C45" s="41" t="str">
        <f>'бланки '!A47</f>
        <v>ГОО</v>
      </c>
      <c r="D45" s="40">
        <f>'Рейтинговая таблица организаций'!C45</f>
        <v>73</v>
      </c>
      <c r="E45" s="40">
        <f t="shared" si="18"/>
        <v>42</v>
      </c>
      <c r="F45" s="40" t="str">
        <f t="shared" si="19"/>
        <v>ГКОУ РД «Хамзаюртовский лицей Казбековского района»</v>
      </c>
      <c r="G45" s="40">
        <f>'Рейтинговая таблица организаций'!Q45</f>
        <v>95</v>
      </c>
      <c r="H45" s="40">
        <f>'Рейтинговая таблица организаций'!R45</f>
        <v>100</v>
      </c>
      <c r="I45" s="40">
        <f>'Рейтинговая таблица организаций'!S45</f>
        <v>98</v>
      </c>
      <c r="J45" s="40">
        <f>'Рейтинговая таблица организаций'!T45</f>
        <v>97.7</v>
      </c>
      <c r="K45" s="40" t="str">
        <f t="shared" si="20"/>
        <v>175-183</v>
      </c>
      <c r="L45" s="40">
        <f>RANK(J45,J$4:J$789)</f>
        <v>175</v>
      </c>
      <c r="M45" s="40">
        <f>COUNTIF(L$4:L$789,L45)</f>
        <v>9</v>
      </c>
      <c r="N45" s="40">
        <f t="shared" si="21"/>
        <v>42</v>
      </c>
      <c r="O45" s="40" t="str">
        <f t="shared" si="22"/>
        <v>ГКОУ РД «Хамзаюртовский лицей Казбековского района»</v>
      </c>
      <c r="P45" s="40">
        <f>'Рейтинговая таблица организаций'!Z45</f>
        <v>100</v>
      </c>
      <c r="Q45" s="40">
        <f>'Рейтинговая таблица организаций'!AB45</f>
        <v>89</v>
      </c>
      <c r="R45" s="40">
        <f>'Рейтинговая таблица организаций'!AC45</f>
        <v>94.5</v>
      </c>
      <c r="S45" s="40" t="str">
        <f t="shared" si="23"/>
        <v>302-334</v>
      </c>
      <c r="T45" s="40">
        <f>RANK(R45,R$4:R$789)</f>
        <v>302</v>
      </c>
      <c r="U45" s="40">
        <f>COUNTIF(T$4:T$789,T45)</f>
        <v>33</v>
      </c>
      <c r="V45" s="40">
        <f t="shared" si="24"/>
        <v>42</v>
      </c>
      <c r="W45" s="40" t="str">
        <f t="shared" si="25"/>
        <v>ГКОУ РД «Хамзаюртовский лицей Казбековского района»</v>
      </c>
      <c r="X45" s="40">
        <f>'Рейтинговая таблица организаций'!AH45</f>
        <v>0</v>
      </c>
      <c r="Y45" s="40">
        <f>'Рейтинговая таблица организаций'!AI45</f>
        <v>60</v>
      </c>
      <c r="Z45" s="42">
        <f>'Рейтинговая таблица организаций'!AJ45</f>
        <v>83</v>
      </c>
      <c r="AA45" s="40">
        <f>'Рейтинговая таблица организаций'!AK45</f>
        <v>48.9</v>
      </c>
      <c r="AB45" s="40" t="str">
        <f t="shared" si="26"/>
        <v>577-585</v>
      </c>
      <c r="AC45" s="40">
        <f>RANK(AA45,AA$4:AA$789)</f>
        <v>577</v>
      </c>
      <c r="AD45" s="40">
        <f>COUNTIF(AC$4:AC$789,AC45)</f>
        <v>9</v>
      </c>
      <c r="AE45" s="40">
        <f t="shared" si="27"/>
        <v>42</v>
      </c>
      <c r="AF45" s="40" t="str">
        <f t="shared" si="28"/>
        <v>ГКОУ РД «Хамзаюртовский лицей Казбековского района»</v>
      </c>
      <c r="AG45" s="40">
        <f>'Рейтинговая таблица организаций'!AR45</f>
        <v>97</v>
      </c>
      <c r="AH45" s="40">
        <f>'Рейтинговая таблица организаций'!AS45</f>
        <v>97</v>
      </c>
      <c r="AI45" s="40">
        <f>'Рейтинговая таблица организаций'!AT45</f>
        <v>97</v>
      </c>
      <c r="AJ45" s="40">
        <f>'Рейтинговая таблица организаций'!AU45</f>
        <v>97</v>
      </c>
      <c r="AK45" s="40" t="str">
        <f t="shared" si="29"/>
        <v>270-280</v>
      </c>
      <c r="AL45" s="40">
        <f>RANK(AJ45,AJ$4:AJ$789)</f>
        <v>270</v>
      </c>
      <c r="AM45" s="40">
        <f>COUNTIF(AL$4:AL$789,AL45)</f>
        <v>11</v>
      </c>
      <c r="AN45" s="40">
        <f>'бланки '!D47</f>
        <v>42</v>
      </c>
      <c r="AO45" s="40" t="str">
        <f t="shared" si="30"/>
        <v>ГКОУ РД «Хамзаюртовский лицей Казбековского района»</v>
      </c>
      <c r="AP45" s="40">
        <f>'Рейтинговая таблица организаций'!BB45</f>
        <v>94</v>
      </c>
      <c r="AQ45" s="40">
        <f>'Рейтинговая таблица организаций'!BC45</f>
        <v>94</v>
      </c>
      <c r="AR45" s="40">
        <f>'Рейтинговая таблица организаций'!BD45</f>
        <v>97</v>
      </c>
      <c r="AS45" s="40">
        <f>'Рейтинговая таблица организаций'!BE45</f>
        <v>95.5</v>
      </c>
      <c r="AT45" s="40" t="str">
        <f t="shared" si="31"/>
        <v>320-326</v>
      </c>
      <c r="AU45" s="40">
        <f>RANK(AS45,AS$4:AS$789)</f>
        <v>320</v>
      </c>
      <c r="AV45" s="40">
        <f>COUNTIF(AU$4:AU$789,AU45)</f>
        <v>7</v>
      </c>
      <c r="AW45" s="45" t="str">
        <f t="shared" si="32"/>
        <v>ГОО</v>
      </c>
      <c r="AX45" s="40">
        <f t="shared" si="33"/>
        <v>42</v>
      </c>
      <c r="AY45" s="40" t="str">
        <f t="shared" si="34"/>
        <v>ГКОУ РД «Хамзаюртовский лицей Казбековского района»</v>
      </c>
      <c r="AZ45" s="40">
        <f>'Рейтинговая таблица организаций'!BF45</f>
        <v>86.72</v>
      </c>
      <c r="BA45" s="40" t="str">
        <f t="shared" si="35"/>
        <v>386-388</v>
      </c>
      <c r="BB45" s="40">
        <f>RANK(AZ45,AZ$4:AZ$789)</f>
        <v>386</v>
      </c>
      <c r="BC45" s="40">
        <f>COUNTIF(BB$4:BB$789,BB45)</f>
        <v>3</v>
      </c>
    </row>
    <row r="46" spans="1:55" x14ac:dyDescent="0.2">
      <c r="A46" s="40">
        <f>'бланки '!D48</f>
        <v>43</v>
      </c>
      <c r="B46" s="41" t="str">
        <f>'Рейтинговая таблица организаций'!B46</f>
        <v>ГКОУ РД «Мазадинская СОШ Тляратинского района</v>
      </c>
      <c r="C46" s="41" t="str">
        <f>'бланки '!A48</f>
        <v>ГОО</v>
      </c>
      <c r="D46" s="40">
        <f>'Рейтинговая таблица организаций'!C46</f>
        <v>43</v>
      </c>
      <c r="E46" s="40">
        <f t="shared" si="18"/>
        <v>43</v>
      </c>
      <c r="F46" s="40" t="str">
        <f t="shared" si="19"/>
        <v>ГКОУ РД «Мазадинская СОШ Тляратинского района</v>
      </c>
      <c r="G46" s="40">
        <f>'Рейтинговая таблица организаций'!Q46</f>
        <v>90</v>
      </c>
      <c r="H46" s="40">
        <f>'Рейтинговая таблица организаций'!R46</f>
        <v>100</v>
      </c>
      <c r="I46" s="40">
        <f>'Рейтинговая таблица организаций'!S46</f>
        <v>98</v>
      </c>
      <c r="J46" s="40">
        <f>'Рейтинговая таблица организаций'!T46</f>
        <v>96.2</v>
      </c>
      <c r="K46" s="40" t="str">
        <f t="shared" si="20"/>
        <v>325-330</v>
      </c>
      <c r="L46" s="40">
        <f>RANK(J46,J$4:J$789)</f>
        <v>325</v>
      </c>
      <c r="M46" s="40">
        <f>COUNTIF(L$4:L$789,L46)</f>
        <v>6</v>
      </c>
      <c r="N46" s="40">
        <f t="shared" si="21"/>
        <v>43</v>
      </c>
      <c r="O46" s="40" t="str">
        <f t="shared" si="22"/>
        <v>ГКОУ РД «Мазадинская СОШ Тляратинского района</v>
      </c>
      <c r="P46" s="40">
        <f>'Рейтинговая таблица организаций'!Z46</f>
        <v>100</v>
      </c>
      <c r="Q46" s="40">
        <f>'Рейтинговая таблица организаций'!AB46</f>
        <v>86</v>
      </c>
      <c r="R46" s="40">
        <f>'Рейтинговая таблица организаций'!AC46</f>
        <v>93</v>
      </c>
      <c r="S46" s="40" t="str">
        <f t="shared" si="23"/>
        <v>377-404</v>
      </c>
      <c r="T46" s="40">
        <f>RANK(R46,R$4:R$789)</f>
        <v>377</v>
      </c>
      <c r="U46" s="40">
        <f>COUNTIF(T$4:T$789,T46)</f>
        <v>28</v>
      </c>
      <c r="V46" s="40">
        <f t="shared" si="24"/>
        <v>43</v>
      </c>
      <c r="W46" s="40" t="str">
        <f t="shared" si="25"/>
        <v>ГКОУ РД «Мазадинская СОШ Тляратинского района</v>
      </c>
      <c r="X46" s="40">
        <f>'Рейтинговая таблица организаций'!AH46</f>
        <v>60</v>
      </c>
      <c r="Y46" s="40">
        <f>'Рейтинговая таблица организаций'!AI46</f>
        <v>80</v>
      </c>
      <c r="Z46" s="42">
        <f>'Рейтинговая таблица организаций'!AJ46</f>
        <v>100</v>
      </c>
      <c r="AA46" s="40">
        <f>'Рейтинговая таблица организаций'!AK46</f>
        <v>80</v>
      </c>
      <c r="AB46" s="40" t="str">
        <f t="shared" si="26"/>
        <v>50-58</v>
      </c>
      <c r="AC46" s="40">
        <f>RANK(AA46,AA$4:AA$789)</f>
        <v>50</v>
      </c>
      <c r="AD46" s="40">
        <f>COUNTIF(AC$4:AC$789,AC46)</f>
        <v>9</v>
      </c>
      <c r="AE46" s="40">
        <f t="shared" si="27"/>
        <v>43</v>
      </c>
      <c r="AF46" s="40" t="str">
        <f t="shared" si="28"/>
        <v>ГКОУ РД «Мазадинская СОШ Тляратинского района</v>
      </c>
      <c r="AG46" s="40">
        <f>'Рейтинговая таблица организаций'!AR46</f>
        <v>100</v>
      </c>
      <c r="AH46" s="40">
        <f>'Рейтинговая таблица организаций'!AS46</f>
        <v>100</v>
      </c>
      <c r="AI46" s="40">
        <f>'Рейтинговая таблица организаций'!AT46</f>
        <v>100</v>
      </c>
      <c r="AJ46" s="40">
        <f>'Рейтинговая таблица организаций'!AU46</f>
        <v>100</v>
      </c>
      <c r="AK46" s="40" t="str">
        <f t="shared" si="29"/>
        <v>1-125</v>
      </c>
      <c r="AL46" s="40">
        <f>RANK(AJ46,AJ$4:AJ$789)</f>
        <v>1</v>
      </c>
      <c r="AM46" s="40">
        <f>COUNTIF(AL$4:AL$789,AL46)</f>
        <v>125</v>
      </c>
      <c r="AN46" s="40">
        <f>'бланки '!D48</f>
        <v>43</v>
      </c>
      <c r="AO46" s="40" t="str">
        <f t="shared" si="30"/>
        <v>ГКОУ РД «Мазадинская СОШ Тляратинского района</v>
      </c>
      <c r="AP46" s="40">
        <f>'Рейтинговая таблица организаций'!BB46</f>
        <v>98</v>
      </c>
      <c r="AQ46" s="40">
        <f>'Рейтинговая таблица организаций'!BC46</f>
        <v>95</v>
      </c>
      <c r="AR46" s="40">
        <f>'Рейтинговая таблица организаций'!BD46</f>
        <v>98</v>
      </c>
      <c r="AS46" s="40">
        <f>'Рейтинговая таблица организаций'!BE46</f>
        <v>97.4</v>
      </c>
      <c r="AT46" s="40" t="str">
        <f t="shared" si="31"/>
        <v>213-218</v>
      </c>
      <c r="AU46" s="40">
        <f>RANK(AS46,AS$4:AS$789)</f>
        <v>213</v>
      </c>
      <c r="AV46" s="40">
        <f>COUNTIF(AU$4:AU$789,AU46)</f>
        <v>6</v>
      </c>
      <c r="AW46" s="45" t="str">
        <f t="shared" si="32"/>
        <v>ГОО</v>
      </c>
      <c r="AX46" s="40">
        <f t="shared" si="33"/>
        <v>43</v>
      </c>
      <c r="AY46" s="40" t="str">
        <f t="shared" si="34"/>
        <v>ГКОУ РД «Мазадинская СОШ Тляратинского района</v>
      </c>
      <c r="AZ46" s="40">
        <f>'Рейтинговая таблица организаций'!BF46</f>
        <v>93.320000000000007</v>
      </c>
      <c r="BA46" s="40" t="str">
        <f t="shared" si="35"/>
        <v>48</v>
      </c>
      <c r="BB46" s="40">
        <f>RANK(AZ46,AZ$4:AZ$789)</f>
        <v>48</v>
      </c>
      <c r="BC46" s="40">
        <f>COUNTIF(BB$4:BB$789,BB46)</f>
        <v>1</v>
      </c>
    </row>
    <row r="47" spans="1:55" x14ac:dyDescent="0.2">
      <c r="A47" s="40">
        <f>'бланки '!D49</f>
        <v>44</v>
      </c>
      <c r="B47" s="41" t="str">
        <f>'Рейтинговая таблица организаций'!B47</f>
        <v>ГКОУ РД «Джурмутская СОШ Тляратинского района»</v>
      </c>
      <c r="C47" s="41" t="str">
        <f>'бланки '!A49</f>
        <v>ГОО</v>
      </c>
      <c r="D47" s="40">
        <f>'Рейтинговая таблица организаций'!C47</f>
        <v>89</v>
      </c>
      <c r="E47" s="40">
        <f t="shared" si="18"/>
        <v>44</v>
      </c>
      <c r="F47" s="40" t="str">
        <f t="shared" si="19"/>
        <v>ГКОУ РД «Джурмутская СОШ Тляратинского района»</v>
      </c>
      <c r="G47" s="40">
        <f>'Рейтинговая таблица организаций'!Q47</f>
        <v>82</v>
      </c>
      <c r="H47" s="40">
        <f>'Рейтинговая таблица организаций'!R47</f>
        <v>100</v>
      </c>
      <c r="I47" s="40">
        <f>'Рейтинговая таблица организаций'!S47</f>
        <v>95</v>
      </c>
      <c r="J47" s="40">
        <f>'Рейтинговая таблица организаций'!T47</f>
        <v>92.6</v>
      </c>
      <c r="K47" s="40" t="str">
        <f t="shared" si="20"/>
        <v>591-593</v>
      </c>
      <c r="L47" s="40">
        <f>RANK(J47,J$4:J$789)</f>
        <v>591</v>
      </c>
      <c r="M47" s="40">
        <f>COUNTIF(L$4:L$789,L47)</f>
        <v>3</v>
      </c>
      <c r="N47" s="40">
        <f t="shared" si="21"/>
        <v>44</v>
      </c>
      <c r="O47" s="40" t="str">
        <f t="shared" si="22"/>
        <v>ГКОУ РД «Джурмутская СОШ Тляратинского района»</v>
      </c>
      <c r="P47" s="40">
        <f>'Рейтинговая таблица организаций'!Z47</f>
        <v>100</v>
      </c>
      <c r="Q47" s="40">
        <f>'Рейтинговая таблица организаций'!AB47</f>
        <v>80</v>
      </c>
      <c r="R47" s="40">
        <f>'Рейтинговая таблица организаций'!AC47</f>
        <v>90</v>
      </c>
      <c r="S47" s="40" t="str">
        <f t="shared" si="23"/>
        <v>542-579</v>
      </c>
      <c r="T47" s="40">
        <f>RANK(R47,R$4:R$789)</f>
        <v>542</v>
      </c>
      <c r="U47" s="40">
        <f>COUNTIF(T$4:T$789,T47)</f>
        <v>38</v>
      </c>
      <c r="V47" s="40">
        <f t="shared" si="24"/>
        <v>44</v>
      </c>
      <c r="W47" s="40" t="str">
        <f t="shared" si="25"/>
        <v>ГКОУ РД «Джурмутская СОШ Тляратинского района»</v>
      </c>
      <c r="X47" s="40">
        <f>'Рейтинговая таблица организаций'!AH47</f>
        <v>0</v>
      </c>
      <c r="Y47" s="40">
        <f>'Рейтинговая таблица организаций'!AI47</f>
        <v>60</v>
      </c>
      <c r="Z47" s="42">
        <f>'Рейтинговая таблица организаций'!AJ47</f>
        <v>100</v>
      </c>
      <c r="AA47" s="40">
        <f>'Рейтинговая таблица организаций'!AK47</f>
        <v>54</v>
      </c>
      <c r="AB47" s="40" t="str">
        <f t="shared" si="26"/>
        <v>376-469</v>
      </c>
      <c r="AC47" s="40">
        <f>RANK(AA47,AA$4:AA$789)</f>
        <v>376</v>
      </c>
      <c r="AD47" s="40">
        <f>COUNTIF(AC$4:AC$789,AC47)</f>
        <v>94</v>
      </c>
      <c r="AE47" s="40">
        <f t="shared" si="27"/>
        <v>44</v>
      </c>
      <c r="AF47" s="40" t="str">
        <f t="shared" si="28"/>
        <v>ГКОУ РД «Джурмутская СОШ Тляратинского района»</v>
      </c>
      <c r="AG47" s="40">
        <f>'Рейтинговая таблица организаций'!AR47</f>
        <v>93</v>
      </c>
      <c r="AH47" s="40">
        <f>'Рейтинговая таблица организаций'!AS47</f>
        <v>98</v>
      </c>
      <c r="AI47" s="40">
        <f>'Рейтинговая таблица организаций'!AT47</f>
        <v>99</v>
      </c>
      <c r="AJ47" s="40">
        <f>'Рейтинговая таблица организаций'!AU47</f>
        <v>96.2</v>
      </c>
      <c r="AK47" s="40" t="str">
        <f t="shared" si="29"/>
        <v>332-342</v>
      </c>
      <c r="AL47" s="40">
        <f>RANK(AJ47,AJ$4:AJ$789)</f>
        <v>332</v>
      </c>
      <c r="AM47" s="40">
        <f>COUNTIF(AL$4:AL$789,AL47)</f>
        <v>11</v>
      </c>
      <c r="AN47" s="40">
        <f>'бланки '!D49</f>
        <v>44</v>
      </c>
      <c r="AO47" s="40" t="str">
        <f t="shared" si="30"/>
        <v>ГКОУ РД «Джурмутская СОШ Тляратинского района»</v>
      </c>
      <c r="AP47" s="40">
        <f>'Рейтинговая таблица организаций'!BB47</f>
        <v>92</v>
      </c>
      <c r="AQ47" s="40">
        <f>'Рейтинговая таблица организаций'!BC47</f>
        <v>91</v>
      </c>
      <c r="AR47" s="40">
        <f>'Рейтинговая таблица организаций'!BD47</f>
        <v>95</v>
      </c>
      <c r="AS47" s="40">
        <f>'Рейтинговая таблица организаций'!BE47</f>
        <v>93.3</v>
      </c>
      <c r="AT47" s="40" t="str">
        <f t="shared" si="31"/>
        <v>424-426</v>
      </c>
      <c r="AU47" s="40">
        <f>RANK(AS47,AS$4:AS$789)</f>
        <v>424</v>
      </c>
      <c r="AV47" s="40">
        <f>COUNTIF(AU$4:AU$789,AU47)</f>
        <v>3</v>
      </c>
      <c r="AW47" s="45" t="str">
        <f t="shared" si="32"/>
        <v>ГОО</v>
      </c>
      <c r="AX47" s="40">
        <f t="shared" si="33"/>
        <v>44</v>
      </c>
      <c r="AY47" s="40" t="str">
        <f t="shared" si="34"/>
        <v>ГКОУ РД «Джурмутская СОШ Тляратинского района»</v>
      </c>
      <c r="AZ47" s="40">
        <f>'Рейтинговая таблица организаций'!BF47</f>
        <v>85.22</v>
      </c>
      <c r="BA47" s="40" t="str">
        <f t="shared" si="35"/>
        <v>503-506</v>
      </c>
      <c r="BB47" s="40">
        <f>RANK(AZ47,AZ$4:AZ$789)</f>
        <v>503</v>
      </c>
      <c r="BC47" s="40">
        <f>COUNTIF(BB$4:BB$789,BB47)</f>
        <v>4</v>
      </c>
    </row>
    <row r="48" spans="1:55" x14ac:dyDescent="0.2">
      <c r="A48" s="40">
        <f>'бланки '!D50</f>
        <v>45</v>
      </c>
      <c r="B48" s="41" t="str">
        <f>'Рейтинговая таблица организаций'!B48</f>
        <v>ГКОУ РД «Дахадаевская ООШ Тляратинского района»</v>
      </c>
      <c r="C48" s="41" t="str">
        <f>'бланки '!A50</f>
        <v>ГОО</v>
      </c>
      <c r="D48" s="40">
        <f>'Рейтинговая таблица организаций'!C48</f>
        <v>22</v>
      </c>
      <c r="E48" s="40">
        <f t="shared" si="18"/>
        <v>45</v>
      </c>
      <c r="F48" s="40" t="str">
        <f t="shared" si="19"/>
        <v>ГКОУ РД «Дахадаевская ООШ Тляратинского района»</v>
      </c>
      <c r="G48" s="40">
        <f>'Рейтинговая таблица организаций'!Q48</f>
        <v>88</v>
      </c>
      <c r="H48" s="40">
        <f>'Рейтинговая таблица организаций'!R48</f>
        <v>100</v>
      </c>
      <c r="I48" s="40">
        <f>'Рейтинговая таблица организаций'!S48</f>
        <v>97</v>
      </c>
      <c r="J48" s="40">
        <f>'Рейтинговая таблица организаций'!T48</f>
        <v>95.2</v>
      </c>
      <c r="K48" s="40" t="str">
        <f t="shared" si="20"/>
        <v>410-419</v>
      </c>
      <c r="L48" s="40">
        <f>RANK(J48,J$4:J$789)</f>
        <v>410</v>
      </c>
      <c r="M48" s="40">
        <f>COUNTIF(L$4:L$789,L48)</f>
        <v>10</v>
      </c>
      <c r="N48" s="40">
        <f t="shared" si="21"/>
        <v>45</v>
      </c>
      <c r="O48" s="40" t="str">
        <f t="shared" si="22"/>
        <v>ГКОУ РД «Дахадаевская ООШ Тляратинского района»</v>
      </c>
      <c r="P48" s="40">
        <f>'Рейтинговая таблица организаций'!Z48</f>
        <v>100</v>
      </c>
      <c r="Q48" s="40">
        <f>'Рейтинговая таблица организаций'!AB48</f>
        <v>86</v>
      </c>
      <c r="R48" s="40">
        <f>'Рейтинговая таблица организаций'!AC48</f>
        <v>93</v>
      </c>
      <c r="S48" s="40" t="str">
        <f t="shared" si="23"/>
        <v>377-404</v>
      </c>
      <c r="T48" s="40">
        <f>RANK(R48,R$4:R$789)</f>
        <v>377</v>
      </c>
      <c r="U48" s="40">
        <f>COUNTIF(T$4:T$789,T48)</f>
        <v>28</v>
      </c>
      <c r="V48" s="40">
        <f t="shared" si="24"/>
        <v>45</v>
      </c>
      <c r="W48" s="40" t="str">
        <f t="shared" si="25"/>
        <v>ГКОУ РД «Дахадаевская ООШ Тляратинского района»</v>
      </c>
      <c r="X48" s="40">
        <f>'Рейтинговая таблица организаций'!AH48</f>
        <v>40</v>
      </c>
      <c r="Y48" s="40">
        <f>'Рейтинговая таблица организаций'!AI48</f>
        <v>80</v>
      </c>
      <c r="Z48" s="42">
        <f>'Рейтинговая таблица организаций'!AJ48</f>
        <v>100</v>
      </c>
      <c r="AA48" s="40">
        <f>'Рейтинговая таблица организаций'!AK48</f>
        <v>74</v>
      </c>
      <c r="AB48" s="40" t="str">
        <f t="shared" si="26"/>
        <v>82-94</v>
      </c>
      <c r="AC48" s="40">
        <f>RANK(AA48,AA$4:AA$789)</f>
        <v>82</v>
      </c>
      <c r="AD48" s="40">
        <f>COUNTIF(AC$4:AC$789,AC48)</f>
        <v>13</v>
      </c>
      <c r="AE48" s="40">
        <f t="shared" si="27"/>
        <v>45</v>
      </c>
      <c r="AF48" s="40" t="str">
        <f t="shared" si="28"/>
        <v>ГКОУ РД «Дахадаевская ООШ Тляратинского района»</v>
      </c>
      <c r="AG48" s="40">
        <f>'Рейтинговая таблица организаций'!AR48</f>
        <v>95</v>
      </c>
      <c r="AH48" s="40">
        <f>'Рейтинговая таблица организаций'!AS48</f>
        <v>100</v>
      </c>
      <c r="AI48" s="40">
        <f>'Рейтинговая таблица организаций'!AT48</f>
        <v>100</v>
      </c>
      <c r="AJ48" s="40">
        <f>'Рейтинговая таблица организаций'!AU48</f>
        <v>98</v>
      </c>
      <c r="AK48" s="40" t="str">
        <f t="shared" si="29"/>
        <v>199-219</v>
      </c>
      <c r="AL48" s="40">
        <f>RANK(AJ48,AJ$4:AJ$789)</f>
        <v>199</v>
      </c>
      <c r="AM48" s="40">
        <f>COUNTIF(AL$4:AL$789,AL48)</f>
        <v>21</v>
      </c>
      <c r="AN48" s="40">
        <f>'бланки '!D50</f>
        <v>45</v>
      </c>
      <c r="AO48" s="40" t="str">
        <f t="shared" si="30"/>
        <v>ГКОУ РД «Дахадаевская ООШ Тляратинского района»</v>
      </c>
      <c r="AP48" s="40">
        <f>'Рейтинговая таблица организаций'!BB48</f>
        <v>95</v>
      </c>
      <c r="AQ48" s="40">
        <f>'Рейтинговая таблица организаций'!BC48</f>
        <v>95</v>
      </c>
      <c r="AR48" s="40">
        <f>'Рейтинговая таблица организаций'!BD48</f>
        <v>100</v>
      </c>
      <c r="AS48" s="40">
        <f>'Рейтинговая таблица организаций'!BE48</f>
        <v>97.5</v>
      </c>
      <c r="AT48" s="40" t="str">
        <f t="shared" si="31"/>
        <v>205-212</v>
      </c>
      <c r="AU48" s="40">
        <f>RANK(AS48,AS$4:AS$789)</f>
        <v>205</v>
      </c>
      <c r="AV48" s="40">
        <f>COUNTIF(AU$4:AU$789,AU48)</f>
        <v>8</v>
      </c>
      <c r="AW48" s="45" t="str">
        <f t="shared" si="32"/>
        <v>ГОО</v>
      </c>
      <c r="AX48" s="40">
        <f t="shared" si="33"/>
        <v>45</v>
      </c>
      <c r="AY48" s="40" t="str">
        <f t="shared" si="34"/>
        <v>ГКОУ РД «Дахадаевская ООШ Тляратинского района»</v>
      </c>
      <c r="AZ48" s="40">
        <f>'Рейтинговая таблица организаций'!BF48</f>
        <v>91.539999999999992</v>
      </c>
      <c r="BA48" s="40" t="str">
        <f t="shared" si="35"/>
        <v>94</v>
      </c>
      <c r="BB48" s="40">
        <f>RANK(AZ48,AZ$4:AZ$789)</f>
        <v>94</v>
      </c>
      <c r="BC48" s="40">
        <f>COUNTIF(BB$4:BB$789,BB48)</f>
        <v>1</v>
      </c>
    </row>
    <row r="49" spans="1:55" x14ac:dyDescent="0.2">
      <c r="A49" s="40">
        <f>'бланки '!D51</f>
        <v>46</v>
      </c>
      <c r="B49" s="41" t="str">
        <f>'Рейтинговая таблица организаций'!B49</f>
        <v>ГКОУ РД «Орджоникидзевская ООШ Тляратинского района»</v>
      </c>
      <c r="C49" s="41" t="str">
        <f>'бланки '!A51</f>
        <v>ГОО</v>
      </c>
      <c r="D49" s="40">
        <f>'Рейтинговая таблица организаций'!C49</f>
        <v>32</v>
      </c>
      <c r="E49" s="40">
        <f t="shared" si="18"/>
        <v>46</v>
      </c>
      <c r="F49" s="40" t="str">
        <f t="shared" si="19"/>
        <v>ГКОУ РД «Орджоникидзевская ООШ Тляратинского района»</v>
      </c>
      <c r="G49" s="40">
        <f>'Рейтинговая таблица организаций'!Q49</f>
        <v>81</v>
      </c>
      <c r="H49" s="40">
        <f>'Рейтинговая таблица организаций'!R49</f>
        <v>100</v>
      </c>
      <c r="I49" s="40">
        <f>'Рейтинговая таблица организаций'!S49</f>
        <v>94</v>
      </c>
      <c r="J49" s="40">
        <f>'Рейтинговая таблица организаций'!T49</f>
        <v>91.9</v>
      </c>
      <c r="K49" s="40" t="str">
        <f t="shared" si="20"/>
        <v>607-613</v>
      </c>
      <c r="L49" s="40">
        <f>RANK(J49,J$4:J$789)</f>
        <v>607</v>
      </c>
      <c r="M49" s="40">
        <f>COUNTIF(L$4:L$789,L49)</f>
        <v>7</v>
      </c>
      <c r="N49" s="40">
        <f t="shared" si="21"/>
        <v>46</v>
      </c>
      <c r="O49" s="40" t="str">
        <f t="shared" si="22"/>
        <v>ГКОУ РД «Орджоникидзевская ООШ Тляратинского района»</v>
      </c>
      <c r="P49" s="40">
        <f>'Рейтинговая таблица организаций'!Z49</f>
        <v>100</v>
      </c>
      <c r="Q49" s="40">
        <f>'Рейтинговая таблица организаций'!AB49</f>
        <v>78</v>
      </c>
      <c r="R49" s="40">
        <f>'Рейтинговая таблица организаций'!AC49</f>
        <v>89</v>
      </c>
      <c r="S49" s="40" t="str">
        <f t="shared" si="23"/>
        <v>606-630</v>
      </c>
      <c r="T49" s="40">
        <f>RANK(R49,R$4:R$789)</f>
        <v>606</v>
      </c>
      <c r="U49" s="40">
        <f>COUNTIF(T$4:T$789,T49)</f>
        <v>25</v>
      </c>
      <c r="V49" s="40">
        <f t="shared" si="24"/>
        <v>46</v>
      </c>
      <c r="W49" s="40" t="str">
        <f t="shared" si="25"/>
        <v>ГКОУ РД «Орджоникидзевская ООШ Тляратинского района»</v>
      </c>
      <c r="X49" s="40">
        <f>'Рейтинговая таблица организаций'!AH49</f>
        <v>40</v>
      </c>
      <c r="Y49" s="40">
        <f>'Рейтинговая таблица организаций'!AI49</f>
        <v>60</v>
      </c>
      <c r="Z49" s="42">
        <f>'Рейтинговая таблица организаций'!AJ49</f>
        <v>75</v>
      </c>
      <c r="AA49" s="40">
        <f>'Рейтинговая таблица организаций'!AK49</f>
        <v>58.5</v>
      </c>
      <c r="AB49" s="40" t="str">
        <f t="shared" si="26"/>
        <v>318-322</v>
      </c>
      <c r="AC49" s="40">
        <f>RANK(AA49,AA$4:AA$789)</f>
        <v>318</v>
      </c>
      <c r="AD49" s="40">
        <f>COUNTIF(AC$4:AC$789,AC49)</f>
        <v>5</v>
      </c>
      <c r="AE49" s="40">
        <f t="shared" si="27"/>
        <v>46</v>
      </c>
      <c r="AF49" s="40" t="str">
        <f t="shared" si="28"/>
        <v>ГКОУ РД «Орджоникидзевская ООШ Тляратинского района»</v>
      </c>
      <c r="AG49" s="40">
        <f>'Рейтинговая таблица организаций'!AR49</f>
        <v>87</v>
      </c>
      <c r="AH49" s="40">
        <f>'Рейтинговая таблица организаций'!AS49</f>
        <v>91</v>
      </c>
      <c r="AI49" s="40">
        <f>'Рейтинговая таблица организаций'!AT49</f>
        <v>100</v>
      </c>
      <c r="AJ49" s="40">
        <f>'Рейтинговая таблица организаций'!AU49</f>
        <v>91.2</v>
      </c>
      <c r="AK49" s="40" t="str">
        <f t="shared" si="29"/>
        <v>607-614</v>
      </c>
      <c r="AL49" s="40">
        <f>RANK(AJ49,AJ$4:AJ$789)</f>
        <v>607</v>
      </c>
      <c r="AM49" s="40">
        <f>COUNTIF(AL$4:AL$789,AL49)</f>
        <v>8</v>
      </c>
      <c r="AN49" s="40">
        <f>'бланки '!D51</f>
        <v>46</v>
      </c>
      <c r="AO49" s="40" t="str">
        <f t="shared" si="30"/>
        <v>ГКОУ РД «Орджоникидзевская ООШ Тляратинского района»</v>
      </c>
      <c r="AP49" s="40">
        <f>'Рейтинговая таблица организаций'!BB49</f>
        <v>87</v>
      </c>
      <c r="AQ49" s="40">
        <f>'Рейтинговая таблица организаций'!BC49</f>
        <v>94</v>
      </c>
      <c r="AR49" s="40">
        <f>'Рейтинговая таблица организаций'!BD49</f>
        <v>87</v>
      </c>
      <c r="AS49" s="40">
        <f>'Рейтинговая таблица организаций'!BE49</f>
        <v>88.4</v>
      </c>
      <c r="AT49" s="40" t="str">
        <f t="shared" si="31"/>
        <v>606-608</v>
      </c>
      <c r="AU49" s="40">
        <f>RANK(AS49,AS$4:AS$789)</f>
        <v>606</v>
      </c>
      <c r="AV49" s="40">
        <f>COUNTIF(AU$4:AU$789,AU49)</f>
        <v>3</v>
      </c>
      <c r="AW49" s="45" t="str">
        <f t="shared" si="32"/>
        <v>ГОО</v>
      </c>
      <c r="AX49" s="40">
        <f t="shared" si="33"/>
        <v>46</v>
      </c>
      <c r="AY49" s="40" t="str">
        <f t="shared" si="34"/>
        <v>ГКОУ РД «Орджоникидзевская ООШ Тляратинского района»</v>
      </c>
      <c r="AZ49" s="40">
        <f>'Рейтинговая таблица организаций'!BF49</f>
        <v>83.8</v>
      </c>
      <c r="BA49" s="40" t="str">
        <f t="shared" si="35"/>
        <v>591-592</v>
      </c>
      <c r="BB49" s="40">
        <f>RANK(AZ49,AZ$4:AZ$789)</f>
        <v>591</v>
      </c>
      <c r="BC49" s="40">
        <f>COUNTIF(BB$4:BB$789,BB49)</f>
        <v>2</v>
      </c>
    </row>
    <row r="50" spans="1:55" x14ac:dyDescent="0.2">
      <c r="A50" s="40">
        <f>'бланки '!D52</f>
        <v>47</v>
      </c>
      <c r="B50" s="41" t="str">
        <f>'Рейтинговая таблица организаций'!B50</f>
        <v>ГКОУ РД«Акаринская оош Хунзахского района »</v>
      </c>
      <c r="C50" s="41" t="str">
        <f>'бланки '!A52</f>
        <v>ГОО</v>
      </c>
      <c r="D50" s="40">
        <f>'Рейтинговая таблица организаций'!C50</f>
        <v>9</v>
      </c>
      <c r="E50" s="40">
        <f t="shared" si="18"/>
        <v>47</v>
      </c>
      <c r="F50" s="40" t="str">
        <f t="shared" si="19"/>
        <v>ГКОУ РД«Акаринская оош Хунзахского района »</v>
      </c>
      <c r="G50" s="40">
        <f>'Рейтинговая таблица организаций'!Q50</f>
        <v>95</v>
      </c>
      <c r="H50" s="40">
        <f>'Рейтинговая таблица организаций'!R50</f>
        <v>100</v>
      </c>
      <c r="I50" s="40">
        <f>'Рейтинговая таблица организаций'!S50</f>
        <v>100</v>
      </c>
      <c r="J50" s="40">
        <f>'Рейтинговая таблица организаций'!T50</f>
        <v>98.5</v>
      </c>
      <c r="K50" s="40" t="str">
        <f t="shared" si="20"/>
        <v>101-115</v>
      </c>
      <c r="L50" s="40">
        <f>RANK(J50,J$4:J$789)</f>
        <v>101</v>
      </c>
      <c r="M50" s="40">
        <f>COUNTIF(L$4:L$789,L50)</f>
        <v>15</v>
      </c>
      <c r="N50" s="40">
        <f t="shared" si="21"/>
        <v>47</v>
      </c>
      <c r="O50" s="40" t="str">
        <f t="shared" si="22"/>
        <v>ГКОУ РД«Акаринская оош Хунзахского района »</v>
      </c>
      <c r="P50" s="40">
        <f>'Рейтинговая таблица организаций'!Z50</f>
        <v>100</v>
      </c>
      <c r="Q50" s="40">
        <f>'Рейтинговая таблица организаций'!AB50</f>
        <v>78</v>
      </c>
      <c r="R50" s="40">
        <f>'Рейтинговая таблица организаций'!AC50</f>
        <v>89</v>
      </c>
      <c r="S50" s="40" t="str">
        <f t="shared" si="23"/>
        <v>606-630</v>
      </c>
      <c r="T50" s="40">
        <f>RANK(R50,R$4:R$789)</f>
        <v>606</v>
      </c>
      <c r="U50" s="40">
        <f>COUNTIF(T$4:T$789,T50)</f>
        <v>25</v>
      </c>
      <c r="V50" s="40">
        <f t="shared" si="24"/>
        <v>47</v>
      </c>
      <c r="W50" s="40" t="str">
        <f t="shared" si="25"/>
        <v>ГКОУ РД«Акаринская оош Хунзахского района »</v>
      </c>
      <c r="X50" s="40">
        <f>'Рейтинговая таблица организаций'!AH50</f>
        <v>40</v>
      </c>
      <c r="Y50" s="40">
        <f>'Рейтинговая таблица организаций'!AI50</f>
        <v>80</v>
      </c>
      <c r="Z50" s="42">
        <f>'Рейтинговая таблица организаций'!AJ50</f>
        <v>100</v>
      </c>
      <c r="AA50" s="40">
        <f>'Рейтинговая таблица организаций'!AK50</f>
        <v>74</v>
      </c>
      <c r="AB50" s="40" t="str">
        <f t="shared" si="26"/>
        <v>82-94</v>
      </c>
      <c r="AC50" s="40">
        <f>RANK(AA50,AA$4:AA$789)</f>
        <v>82</v>
      </c>
      <c r="AD50" s="40">
        <f>COUNTIF(AC$4:AC$789,AC50)</f>
        <v>13</v>
      </c>
      <c r="AE50" s="40">
        <f t="shared" si="27"/>
        <v>47</v>
      </c>
      <c r="AF50" s="40" t="str">
        <f t="shared" si="28"/>
        <v>ГКОУ РД«Акаринская оош Хунзахского района »</v>
      </c>
      <c r="AG50" s="40">
        <f>'Рейтинговая таблица организаций'!AR50</f>
        <v>89</v>
      </c>
      <c r="AH50" s="40">
        <f>'Рейтинговая таблица организаций'!AS50</f>
        <v>89</v>
      </c>
      <c r="AI50" s="40">
        <f>'Рейтинговая таблица организаций'!AT50</f>
        <v>100</v>
      </c>
      <c r="AJ50" s="40">
        <f>'Рейтинговая таблица организаций'!AU50</f>
        <v>91.2</v>
      </c>
      <c r="AK50" s="40" t="str">
        <f t="shared" si="29"/>
        <v>607-614</v>
      </c>
      <c r="AL50" s="40">
        <f>RANK(AJ50,AJ$4:AJ$789)</f>
        <v>607</v>
      </c>
      <c r="AM50" s="40">
        <f>COUNTIF(AL$4:AL$789,AL50)</f>
        <v>8</v>
      </c>
      <c r="AN50" s="40">
        <f>'бланки '!D52</f>
        <v>47</v>
      </c>
      <c r="AO50" s="40" t="str">
        <f t="shared" si="30"/>
        <v>ГКОУ РД«Акаринская оош Хунзахского района »</v>
      </c>
      <c r="AP50" s="40">
        <f>'Рейтинговая таблица организаций'!BB50</f>
        <v>78</v>
      </c>
      <c r="AQ50" s="40">
        <f>'Рейтинговая таблица организаций'!BC50</f>
        <v>100</v>
      </c>
      <c r="AR50" s="40">
        <f>'Рейтинговая таблица организаций'!BD50</f>
        <v>89</v>
      </c>
      <c r="AS50" s="40">
        <f>'Рейтинговая таблица организаций'!BE50</f>
        <v>87.9</v>
      </c>
      <c r="AT50" s="40" t="str">
        <f t="shared" si="31"/>
        <v>621</v>
      </c>
      <c r="AU50" s="40">
        <f>RANK(AS50,AS$4:AS$789)</f>
        <v>621</v>
      </c>
      <c r="AV50" s="40">
        <f>COUNTIF(AU$4:AU$789,AU50)</f>
        <v>1</v>
      </c>
      <c r="AW50" s="45" t="str">
        <f t="shared" si="32"/>
        <v>ГОО</v>
      </c>
      <c r="AX50" s="40">
        <f t="shared" si="33"/>
        <v>47</v>
      </c>
      <c r="AY50" s="40" t="str">
        <f t="shared" si="34"/>
        <v>ГКОУ РД«Акаринская оош Хунзахского района »</v>
      </c>
      <c r="AZ50" s="40">
        <f>'Рейтинговая таблица организаций'!BF50</f>
        <v>88.12</v>
      </c>
      <c r="BA50" s="40" t="str">
        <f t="shared" si="35"/>
        <v>281</v>
      </c>
      <c r="BB50" s="40">
        <f>RANK(AZ50,AZ$4:AZ$789)</f>
        <v>281</v>
      </c>
      <c r="BC50" s="40">
        <f>COUNTIF(BB$4:BB$789,BB50)</f>
        <v>1</v>
      </c>
    </row>
    <row r="51" spans="1:55" x14ac:dyDescent="0.2">
      <c r="A51" s="40">
        <f>'бланки '!D53</f>
        <v>48</v>
      </c>
      <c r="B51" s="41" t="str">
        <f>'Рейтинговая таблица организаций'!B51</f>
        <v>ГКОУ РД «Сангарская СОШ Лакского района»</v>
      </c>
      <c r="C51" s="41" t="str">
        <f>'бланки '!A53</f>
        <v>ГОО</v>
      </c>
      <c r="D51" s="40">
        <f>'Рейтинговая таблица организаций'!C51</f>
        <v>34</v>
      </c>
      <c r="E51" s="40">
        <f t="shared" si="18"/>
        <v>48</v>
      </c>
      <c r="F51" s="40" t="str">
        <f t="shared" si="19"/>
        <v>ГКОУ РД «Сангарская СОШ Лакского района»</v>
      </c>
      <c r="G51" s="40">
        <f>'Рейтинговая таблица организаций'!Q51</f>
        <v>85</v>
      </c>
      <c r="H51" s="40">
        <f>'Рейтинговая таблица организаций'!R51</f>
        <v>100</v>
      </c>
      <c r="I51" s="40">
        <f>'Рейтинговая таблица организаций'!S51</f>
        <v>96</v>
      </c>
      <c r="J51" s="40">
        <f>'Рейтинговая таблица организаций'!T51</f>
        <v>93.9</v>
      </c>
      <c r="K51" s="40" t="str">
        <f t="shared" si="20"/>
        <v>507-509</v>
      </c>
      <c r="L51" s="40">
        <f>RANK(J51,J$4:J$789)</f>
        <v>507</v>
      </c>
      <c r="M51" s="40">
        <f>COUNTIF(L$4:L$789,L51)</f>
        <v>3</v>
      </c>
      <c r="N51" s="40">
        <f t="shared" si="21"/>
        <v>48</v>
      </c>
      <c r="O51" s="40" t="str">
        <f t="shared" si="22"/>
        <v>ГКОУ РД «Сангарская СОШ Лакского района»</v>
      </c>
      <c r="P51" s="40">
        <f>'Рейтинговая таблица организаций'!Z51</f>
        <v>100</v>
      </c>
      <c r="Q51" s="40">
        <f>'Рейтинговая таблица организаций'!AB51</f>
        <v>79</v>
      </c>
      <c r="R51" s="40">
        <f>'Рейтинговая таблица организаций'!AC51</f>
        <v>89.5</v>
      </c>
      <c r="S51" s="40" t="str">
        <f t="shared" si="23"/>
        <v>580-605</v>
      </c>
      <c r="T51" s="40">
        <f>RANK(R51,R$4:R$789)</f>
        <v>580</v>
      </c>
      <c r="U51" s="40">
        <f>COUNTIF(T$4:T$789,T51)</f>
        <v>26</v>
      </c>
      <c r="V51" s="40">
        <f t="shared" si="24"/>
        <v>48</v>
      </c>
      <c r="W51" s="40" t="str">
        <f t="shared" si="25"/>
        <v>ГКОУ РД «Сангарская СОШ Лакского района»</v>
      </c>
      <c r="X51" s="40">
        <f>'Рейтинговая таблица организаций'!AH51</f>
        <v>40</v>
      </c>
      <c r="Y51" s="40">
        <f>'Рейтинговая таблица организаций'!AI51</f>
        <v>60</v>
      </c>
      <c r="Z51" s="42">
        <f>'Рейтинговая таблица организаций'!AJ51</f>
        <v>100</v>
      </c>
      <c r="AA51" s="40">
        <f>'Рейтинговая таблица организаций'!AK51</f>
        <v>66</v>
      </c>
      <c r="AB51" s="40" t="str">
        <f t="shared" si="26"/>
        <v>157-189</v>
      </c>
      <c r="AC51" s="40">
        <f>RANK(AA51,AA$4:AA$789)</f>
        <v>157</v>
      </c>
      <c r="AD51" s="40">
        <f>COUNTIF(AC$4:AC$789,AC51)</f>
        <v>33</v>
      </c>
      <c r="AE51" s="40">
        <f t="shared" si="27"/>
        <v>48</v>
      </c>
      <c r="AF51" s="40" t="str">
        <f t="shared" si="28"/>
        <v>ГКОУ РД «Сангарская СОШ Лакского района»</v>
      </c>
      <c r="AG51" s="40">
        <f>'Рейтинговая таблица организаций'!AR51</f>
        <v>88</v>
      </c>
      <c r="AH51" s="40">
        <f>'Рейтинговая таблица организаций'!AS51</f>
        <v>91</v>
      </c>
      <c r="AI51" s="40">
        <f>'Рейтинговая таблица организаций'!AT51</f>
        <v>100</v>
      </c>
      <c r="AJ51" s="40">
        <f>'Рейтинговая таблица организаций'!AU51</f>
        <v>91.6</v>
      </c>
      <c r="AK51" s="40" t="str">
        <f t="shared" si="29"/>
        <v>592-599</v>
      </c>
      <c r="AL51" s="40">
        <f>RANK(AJ51,AJ$4:AJ$789)</f>
        <v>592</v>
      </c>
      <c r="AM51" s="40">
        <f>COUNTIF(AL$4:AL$789,AL51)</f>
        <v>8</v>
      </c>
      <c r="AN51" s="40">
        <f>'бланки '!D53</f>
        <v>48</v>
      </c>
      <c r="AO51" s="40" t="str">
        <f t="shared" si="30"/>
        <v>ГКОУ РД «Сангарская СОШ Лакского района»</v>
      </c>
      <c r="AP51" s="40">
        <f>'Рейтинговая таблица организаций'!BB51</f>
        <v>82</v>
      </c>
      <c r="AQ51" s="40">
        <f>'Рейтинговая таблица организаций'!BC51</f>
        <v>85</v>
      </c>
      <c r="AR51" s="40">
        <f>'Рейтинговая таблица организаций'!BD51</f>
        <v>85</v>
      </c>
      <c r="AS51" s="40">
        <f>'Рейтинговая таблица организаций'!BE51</f>
        <v>84.1</v>
      </c>
      <c r="AT51" s="40" t="str">
        <f t="shared" si="31"/>
        <v>685</v>
      </c>
      <c r="AU51" s="40">
        <f>RANK(AS51,AS$4:AS$789)</f>
        <v>685</v>
      </c>
      <c r="AV51" s="40">
        <f>COUNTIF(AU$4:AU$789,AU51)</f>
        <v>1</v>
      </c>
      <c r="AW51" s="45" t="str">
        <f t="shared" si="32"/>
        <v>ГОО</v>
      </c>
      <c r="AX51" s="40">
        <f t="shared" si="33"/>
        <v>48</v>
      </c>
      <c r="AY51" s="40" t="str">
        <f t="shared" si="34"/>
        <v>ГКОУ РД «Сангарская СОШ Лакского района»</v>
      </c>
      <c r="AZ51" s="40">
        <f>'Рейтинговая таблица организаций'!BF51</f>
        <v>85.02000000000001</v>
      </c>
      <c r="BA51" s="40" t="str">
        <f t="shared" si="35"/>
        <v>517-518</v>
      </c>
      <c r="BB51" s="40">
        <f>RANK(AZ51,AZ$4:AZ$789)</f>
        <v>517</v>
      </c>
      <c r="BC51" s="40">
        <f>COUNTIF(BB$4:BB$789,BB51)</f>
        <v>2</v>
      </c>
    </row>
    <row r="52" spans="1:55" x14ac:dyDescent="0.2">
      <c r="A52" s="40">
        <f>'бланки '!D54</f>
        <v>49</v>
      </c>
      <c r="B52" s="41" t="str">
        <f>'Рейтинговая таблица организаций'!B52</f>
        <v>ГКОУ РД «Новохелетуринская СОШ»</v>
      </c>
      <c r="C52" s="41" t="str">
        <f>'бланки '!A54</f>
        <v>ГОО</v>
      </c>
      <c r="D52" s="40">
        <f>'Рейтинговая таблица организаций'!C52</f>
        <v>42</v>
      </c>
      <c r="E52" s="40">
        <f t="shared" si="18"/>
        <v>49</v>
      </c>
      <c r="F52" s="40" t="str">
        <f t="shared" si="19"/>
        <v>ГКОУ РД «Новохелетуринская СОШ»</v>
      </c>
      <c r="G52" s="40">
        <f>'Рейтинговая таблица организаций'!Q52</f>
        <v>84</v>
      </c>
      <c r="H52" s="40">
        <f>'Рейтинговая таблица организаций'!R52</f>
        <v>100</v>
      </c>
      <c r="I52" s="40">
        <f>'Рейтинговая таблица организаций'!S52</f>
        <v>98</v>
      </c>
      <c r="J52" s="40">
        <f>'Рейтинговая таблица организаций'!T52</f>
        <v>94.4</v>
      </c>
      <c r="K52" s="40" t="str">
        <f t="shared" si="20"/>
        <v>471-477</v>
      </c>
      <c r="L52" s="40">
        <f>RANK(J52,J$4:J$789)</f>
        <v>471</v>
      </c>
      <c r="M52" s="40">
        <f>COUNTIF(L$4:L$789,L52)</f>
        <v>7</v>
      </c>
      <c r="N52" s="40">
        <f t="shared" si="21"/>
        <v>49</v>
      </c>
      <c r="O52" s="40" t="str">
        <f t="shared" si="22"/>
        <v>ГКОУ РД «Новохелетуринская СОШ»</v>
      </c>
      <c r="P52" s="40">
        <f>'Рейтинговая таблица организаций'!Z52</f>
        <v>100</v>
      </c>
      <c r="Q52" s="40">
        <f>'Рейтинговая таблица организаций'!AB52</f>
        <v>88</v>
      </c>
      <c r="R52" s="40">
        <f>'Рейтинговая таблица организаций'!AC52</f>
        <v>94</v>
      </c>
      <c r="S52" s="40" t="str">
        <f t="shared" si="23"/>
        <v>335-354</v>
      </c>
      <c r="T52" s="40">
        <f>RANK(R52,R$4:R$789)</f>
        <v>335</v>
      </c>
      <c r="U52" s="40">
        <f>COUNTIF(T$4:T$789,T52)</f>
        <v>20</v>
      </c>
      <c r="V52" s="40">
        <f t="shared" si="24"/>
        <v>49</v>
      </c>
      <c r="W52" s="40" t="str">
        <f t="shared" si="25"/>
        <v>ГКОУ РД «Новохелетуринская СОШ»</v>
      </c>
      <c r="X52" s="40">
        <f>'Рейтинговая таблица организаций'!AH52</f>
        <v>0</v>
      </c>
      <c r="Y52" s="40">
        <f>'Рейтинговая таблица организаций'!AI52</f>
        <v>60</v>
      </c>
      <c r="Z52" s="42">
        <f>'Рейтинговая таблица организаций'!AJ52</f>
        <v>100</v>
      </c>
      <c r="AA52" s="40">
        <f>'Рейтинговая таблица организаций'!AK52</f>
        <v>54</v>
      </c>
      <c r="AB52" s="40" t="str">
        <f t="shared" si="26"/>
        <v>376-469</v>
      </c>
      <c r="AC52" s="40">
        <f>RANK(AA52,AA$4:AA$789)</f>
        <v>376</v>
      </c>
      <c r="AD52" s="40">
        <f>COUNTIF(AC$4:AC$789,AC52)</f>
        <v>94</v>
      </c>
      <c r="AE52" s="40">
        <f t="shared" si="27"/>
        <v>49</v>
      </c>
      <c r="AF52" s="40" t="str">
        <f t="shared" si="28"/>
        <v>ГКОУ РД «Новохелетуринская СОШ»</v>
      </c>
      <c r="AG52" s="40">
        <f>'Рейтинговая таблица организаций'!AR52</f>
        <v>95</v>
      </c>
      <c r="AH52" s="40">
        <f>'Рейтинговая таблица организаций'!AS52</f>
        <v>98</v>
      </c>
      <c r="AI52" s="40">
        <f>'Рейтинговая таблица организаций'!AT52</f>
        <v>93</v>
      </c>
      <c r="AJ52" s="40">
        <f>'Рейтинговая таблица организаций'!AU52</f>
        <v>95.8</v>
      </c>
      <c r="AK52" s="40" t="str">
        <f t="shared" si="29"/>
        <v>364-374</v>
      </c>
      <c r="AL52" s="40">
        <f>RANK(AJ52,AJ$4:AJ$789)</f>
        <v>364</v>
      </c>
      <c r="AM52" s="40">
        <f>COUNTIF(AL$4:AL$789,AL52)</f>
        <v>11</v>
      </c>
      <c r="AN52" s="40">
        <f>'бланки '!D54</f>
        <v>49</v>
      </c>
      <c r="AO52" s="40" t="str">
        <f t="shared" si="30"/>
        <v>ГКОУ РД «Новохелетуринская СОШ»</v>
      </c>
      <c r="AP52" s="40">
        <f>'Рейтинговая таблица организаций'!BB52</f>
        <v>88</v>
      </c>
      <c r="AQ52" s="40">
        <f>'Рейтинговая таблица организаций'!BC52</f>
        <v>93</v>
      </c>
      <c r="AR52" s="40">
        <f>'Рейтинговая таблица организаций'!BD52</f>
        <v>98</v>
      </c>
      <c r="AS52" s="40">
        <f>'Рейтинговая таблица организаций'!BE52</f>
        <v>94</v>
      </c>
      <c r="AT52" s="40" t="str">
        <f t="shared" si="31"/>
        <v>382-391</v>
      </c>
      <c r="AU52" s="40">
        <f>RANK(AS52,AS$4:AS$789)</f>
        <v>382</v>
      </c>
      <c r="AV52" s="40">
        <f>COUNTIF(AU$4:AU$789,AU52)</f>
        <v>10</v>
      </c>
      <c r="AW52" s="45" t="str">
        <f t="shared" si="32"/>
        <v>ГОО</v>
      </c>
      <c r="AX52" s="40">
        <f t="shared" si="33"/>
        <v>49</v>
      </c>
      <c r="AY52" s="40" t="str">
        <f t="shared" si="34"/>
        <v>ГКОУ РД «Новохелетуринская СОШ»</v>
      </c>
      <c r="AZ52" s="40">
        <f>'Рейтинговая таблица организаций'!BF52</f>
        <v>86.44</v>
      </c>
      <c r="BA52" s="40" t="str">
        <f t="shared" si="35"/>
        <v>408-409</v>
      </c>
      <c r="BB52" s="40">
        <f>RANK(AZ52,AZ$4:AZ$789)</f>
        <v>408</v>
      </c>
      <c r="BC52" s="40">
        <f>COUNTIF(BB$4:BB$789,BB52)</f>
        <v>2</v>
      </c>
    </row>
    <row r="53" spans="1:55" x14ac:dyDescent="0.2">
      <c r="A53" s="40">
        <f>'бланки '!D55</f>
        <v>50</v>
      </c>
      <c r="B53" s="41" t="str">
        <f>'Рейтинговая таблица организаций'!B53</f>
        <v>ГКОУ РД  «Новоборчинская СОШ Рутульского района»</v>
      </c>
      <c r="C53" s="41" t="str">
        <f>'бланки '!A55</f>
        <v>ГОО</v>
      </c>
      <c r="D53" s="40">
        <f>'Рейтинговая таблица организаций'!C53</f>
        <v>74</v>
      </c>
      <c r="E53" s="40">
        <f t="shared" si="18"/>
        <v>50</v>
      </c>
      <c r="F53" s="40" t="str">
        <f t="shared" si="19"/>
        <v>ГКОУ РД  «Новоборчинская СОШ Рутульского района»</v>
      </c>
      <c r="G53" s="40">
        <f>'Рейтинговая таблица организаций'!Q53</f>
        <v>89</v>
      </c>
      <c r="H53" s="40">
        <f>'Рейтинговая таблица организаций'!R53</f>
        <v>100</v>
      </c>
      <c r="I53" s="40">
        <f>'Рейтинговая таблица организаций'!S53</f>
        <v>95</v>
      </c>
      <c r="J53" s="40">
        <f>'Рейтинговая таблица организаций'!T53</f>
        <v>94.7</v>
      </c>
      <c r="K53" s="40" t="str">
        <f t="shared" si="20"/>
        <v>443-447</v>
      </c>
      <c r="L53" s="40">
        <f>RANK(J53,J$4:J$789)</f>
        <v>443</v>
      </c>
      <c r="M53" s="40">
        <f>COUNTIF(L$4:L$789,L53)</f>
        <v>5</v>
      </c>
      <c r="N53" s="40">
        <f t="shared" si="21"/>
        <v>50</v>
      </c>
      <c r="O53" s="40" t="str">
        <f t="shared" si="22"/>
        <v>ГКОУ РД  «Новоборчинская СОШ Рутульского района»</v>
      </c>
      <c r="P53" s="40">
        <f>'Рейтинговая таблица организаций'!Z53</f>
        <v>100</v>
      </c>
      <c r="Q53" s="40">
        <f>'Рейтинговая таблица организаций'!AB53</f>
        <v>89</v>
      </c>
      <c r="R53" s="40">
        <f>'Рейтинговая таблица организаций'!AC53</f>
        <v>94.5</v>
      </c>
      <c r="S53" s="40" t="str">
        <f t="shared" si="23"/>
        <v>302-334</v>
      </c>
      <c r="T53" s="40">
        <f>RANK(R53,R$4:R$789)</f>
        <v>302</v>
      </c>
      <c r="U53" s="40">
        <f>COUNTIF(T$4:T$789,T53)</f>
        <v>33</v>
      </c>
      <c r="V53" s="40">
        <f t="shared" si="24"/>
        <v>50</v>
      </c>
      <c r="W53" s="40" t="str">
        <f t="shared" si="25"/>
        <v>ГКОУ РД  «Новоборчинская СОШ Рутульского района»</v>
      </c>
      <c r="X53" s="40">
        <f>'Рейтинговая таблица организаций'!AH53</f>
        <v>0</v>
      </c>
      <c r="Y53" s="40">
        <f>'Рейтинговая таблица организаций'!AI53</f>
        <v>60</v>
      </c>
      <c r="Z53" s="42">
        <f>'Рейтинговая таблица организаций'!AJ53</f>
        <v>75</v>
      </c>
      <c r="AA53" s="40">
        <f>'Рейтинговая таблица организаций'!AK53</f>
        <v>46.5</v>
      </c>
      <c r="AB53" s="40" t="str">
        <f t="shared" si="26"/>
        <v>618-627</v>
      </c>
      <c r="AC53" s="40">
        <f>RANK(AA53,AA$4:AA$789)</f>
        <v>618</v>
      </c>
      <c r="AD53" s="40">
        <f>COUNTIF(AC$4:AC$789,AC53)</f>
        <v>10</v>
      </c>
      <c r="AE53" s="40">
        <f t="shared" si="27"/>
        <v>50</v>
      </c>
      <c r="AF53" s="40" t="str">
        <f t="shared" si="28"/>
        <v>ГКОУ РД  «Новоборчинская СОШ Рутульского района»</v>
      </c>
      <c r="AG53" s="40">
        <f>'Рейтинговая таблица организаций'!AR53</f>
        <v>96</v>
      </c>
      <c r="AH53" s="40">
        <f>'Рейтинговая таблица организаций'!AS53</f>
        <v>96</v>
      </c>
      <c r="AI53" s="40">
        <f>'Рейтинговая таблица организаций'!AT53</f>
        <v>98</v>
      </c>
      <c r="AJ53" s="40">
        <f>'Рейтинговая таблица организаций'!AU53</f>
        <v>96.4</v>
      </c>
      <c r="AK53" s="40" t="str">
        <f t="shared" si="29"/>
        <v>321-331</v>
      </c>
      <c r="AL53" s="40">
        <f>RANK(AJ53,AJ$4:AJ$789)</f>
        <v>321</v>
      </c>
      <c r="AM53" s="40">
        <f>COUNTIF(AL$4:AL$789,AL53)</f>
        <v>11</v>
      </c>
      <c r="AN53" s="40">
        <f>'бланки '!D55</f>
        <v>50</v>
      </c>
      <c r="AO53" s="40" t="str">
        <f t="shared" si="30"/>
        <v>ГКОУ РД  «Новоборчинская СОШ Рутульского района»</v>
      </c>
      <c r="AP53" s="40">
        <f>'Рейтинговая таблица организаций'!BB53</f>
        <v>95</v>
      </c>
      <c r="AQ53" s="40">
        <f>'Рейтинговая таблица организаций'!BC53</f>
        <v>95</v>
      </c>
      <c r="AR53" s="40">
        <f>'Рейтинговая таблица организаций'!BD53</f>
        <v>93</v>
      </c>
      <c r="AS53" s="40">
        <f>'Рейтинговая таблица организаций'!BE53</f>
        <v>94</v>
      </c>
      <c r="AT53" s="40" t="str">
        <f t="shared" si="31"/>
        <v>382-391</v>
      </c>
      <c r="AU53" s="40">
        <f>RANK(AS53,AS$4:AS$789)</f>
        <v>382</v>
      </c>
      <c r="AV53" s="40">
        <f>COUNTIF(AU$4:AU$789,AU53)</f>
        <v>10</v>
      </c>
      <c r="AW53" s="45" t="str">
        <f t="shared" si="32"/>
        <v>ГОО</v>
      </c>
      <c r="AX53" s="40">
        <f t="shared" si="33"/>
        <v>50</v>
      </c>
      <c r="AY53" s="40" t="str">
        <f t="shared" si="34"/>
        <v>ГКОУ РД  «Новоборчинская СОШ Рутульского района»</v>
      </c>
      <c r="AZ53" s="40">
        <f>'Рейтинговая таблица организаций'!BF53</f>
        <v>85.22</v>
      </c>
      <c r="BA53" s="40" t="str">
        <f t="shared" si="35"/>
        <v>503-506</v>
      </c>
      <c r="BB53" s="40">
        <f>RANK(AZ53,AZ$4:AZ$789)</f>
        <v>503</v>
      </c>
      <c r="BC53" s="40">
        <f>COUNTIF(BB$4:BB$789,BB53)</f>
        <v>4</v>
      </c>
    </row>
    <row r="54" spans="1:55" x14ac:dyDescent="0.2">
      <c r="A54" s="40">
        <f>'бланки '!D56</f>
        <v>51</v>
      </c>
      <c r="B54" s="41" t="str">
        <f>'Рейтинговая таблица организаций'!B54</f>
        <v>ГКОУ РД «Кальялская СОШ Рутульского района»</v>
      </c>
      <c r="C54" s="41" t="str">
        <f>'бланки '!A56</f>
        <v>ГОО</v>
      </c>
      <c r="D54" s="40">
        <f>'Рейтинговая таблица организаций'!C54</f>
        <v>42</v>
      </c>
      <c r="E54" s="40">
        <f t="shared" si="18"/>
        <v>51</v>
      </c>
      <c r="F54" s="40" t="str">
        <f t="shared" si="19"/>
        <v>ГКОУ РД «Кальялская СОШ Рутульского района»</v>
      </c>
      <c r="G54" s="40">
        <f>'Рейтинговая таблица организаций'!Q54</f>
        <v>84</v>
      </c>
      <c r="H54" s="40">
        <f>'Рейтинговая таблица организаций'!R54</f>
        <v>100</v>
      </c>
      <c r="I54" s="40">
        <f>'Рейтинговая таблица организаций'!S54</f>
        <v>95</v>
      </c>
      <c r="J54" s="40">
        <f>'Рейтинговая таблица организаций'!T54</f>
        <v>93.2</v>
      </c>
      <c r="K54" s="40" t="str">
        <f t="shared" si="20"/>
        <v>553-557</v>
      </c>
      <c r="L54" s="40">
        <f>RANK(J54,J$4:J$789)</f>
        <v>553</v>
      </c>
      <c r="M54" s="40">
        <f>COUNTIF(L$4:L$789,L54)</f>
        <v>5</v>
      </c>
      <c r="N54" s="40">
        <f t="shared" si="21"/>
        <v>51</v>
      </c>
      <c r="O54" s="40" t="str">
        <f t="shared" si="22"/>
        <v>ГКОУ РД «Кальялская СОШ Рутульского района»</v>
      </c>
      <c r="P54" s="40">
        <f>'Рейтинговая таблица организаций'!Z54</f>
        <v>100</v>
      </c>
      <c r="Q54" s="40">
        <f>'Рейтинговая таблица организаций'!AB54</f>
        <v>86</v>
      </c>
      <c r="R54" s="40">
        <f>'Рейтинговая таблица организаций'!AC54</f>
        <v>93</v>
      </c>
      <c r="S54" s="40" t="str">
        <f t="shared" si="23"/>
        <v>377-404</v>
      </c>
      <c r="T54" s="40">
        <f>RANK(R54,R$4:R$789)</f>
        <v>377</v>
      </c>
      <c r="U54" s="40">
        <f>COUNTIF(T$4:T$789,T54)</f>
        <v>28</v>
      </c>
      <c r="V54" s="40">
        <f t="shared" si="24"/>
        <v>51</v>
      </c>
      <c r="W54" s="40" t="str">
        <f t="shared" si="25"/>
        <v>ГКОУ РД «Кальялская СОШ Рутульского района»</v>
      </c>
      <c r="X54" s="40">
        <f>'Рейтинговая таблица организаций'!AH54</f>
        <v>0</v>
      </c>
      <c r="Y54" s="40">
        <f>'Рейтинговая таблица организаций'!AI54</f>
        <v>60</v>
      </c>
      <c r="Z54" s="42">
        <f>'Рейтинговая таблица организаций'!AJ54</f>
        <v>100</v>
      </c>
      <c r="AA54" s="40">
        <f>'Рейтинговая таблица организаций'!AK54</f>
        <v>54</v>
      </c>
      <c r="AB54" s="40" t="str">
        <f t="shared" si="26"/>
        <v>376-469</v>
      </c>
      <c r="AC54" s="40">
        <f>RANK(AA54,AA$4:AA$789)</f>
        <v>376</v>
      </c>
      <c r="AD54" s="40">
        <f>COUNTIF(AC$4:AC$789,AC54)</f>
        <v>94</v>
      </c>
      <c r="AE54" s="40">
        <f t="shared" si="27"/>
        <v>51</v>
      </c>
      <c r="AF54" s="40" t="str">
        <f t="shared" si="28"/>
        <v>ГКОУ РД «Кальялская СОШ Рутульского района»</v>
      </c>
      <c r="AG54" s="40">
        <f>'Рейтинговая таблица организаций'!AR54</f>
        <v>95</v>
      </c>
      <c r="AH54" s="40">
        <f>'Рейтинговая таблица организаций'!AS54</f>
        <v>95</v>
      </c>
      <c r="AI54" s="40">
        <f>'Рейтинговая таблица организаций'!AT54</f>
        <v>97</v>
      </c>
      <c r="AJ54" s="40">
        <f>'Рейтинговая таблица организаций'!AU54</f>
        <v>95.4</v>
      </c>
      <c r="AK54" s="40" t="str">
        <f t="shared" si="29"/>
        <v>389-401</v>
      </c>
      <c r="AL54" s="40">
        <f>RANK(AJ54,AJ$4:AJ$789)</f>
        <v>389</v>
      </c>
      <c r="AM54" s="40">
        <f>COUNTIF(AL$4:AL$789,AL54)</f>
        <v>13</v>
      </c>
      <c r="AN54" s="40">
        <f>'бланки '!D56</f>
        <v>51</v>
      </c>
      <c r="AO54" s="40" t="str">
        <f t="shared" si="30"/>
        <v>ГКОУ РД «Кальялская СОШ Рутульского района»</v>
      </c>
      <c r="AP54" s="40">
        <f>'Рейтинговая таблица организаций'!BB54</f>
        <v>88</v>
      </c>
      <c r="AQ54" s="40">
        <f>'Рейтинговая таблица организаций'!BC54</f>
        <v>93</v>
      </c>
      <c r="AR54" s="40">
        <f>'Рейтинговая таблица организаций'!BD54</f>
        <v>93</v>
      </c>
      <c r="AS54" s="40">
        <f>'Рейтинговая таблица организаций'!BE54</f>
        <v>91.5</v>
      </c>
      <c r="AT54" s="40" t="str">
        <f t="shared" si="31"/>
        <v>498-503</v>
      </c>
      <c r="AU54" s="40">
        <f>RANK(AS54,AS$4:AS$789)</f>
        <v>498</v>
      </c>
      <c r="AV54" s="40">
        <f>COUNTIF(AU$4:AU$789,AU54)</f>
        <v>6</v>
      </c>
      <c r="AW54" s="45" t="str">
        <f t="shared" si="32"/>
        <v>ГОО</v>
      </c>
      <c r="AX54" s="40">
        <f t="shared" si="33"/>
        <v>51</v>
      </c>
      <c r="AY54" s="40" t="str">
        <f t="shared" si="34"/>
        <v>ГКОУ РД «Кальялская СОШ Рутульского района»</v>
      </c>
      <c r="AZ54" s="40">
        <f>'Рейтинговая таблица организаций'!BF54</f>
        <v>85.42</v>
      </c>
      <c r="BA54" s="40" t="str">
        <f t="shared" si="35"/>
        <v>491</v>
      </c>
      <c r="BB54" s="40">
        <f>RANK(AZ54,AZ$4:AZ$789)</f>
        <v>491</v>
      </c>
      <c r="BC54" s="40">
        <f>COUNTIF(BB$4:BB$789,BB54)</f>
        <v>1</v>
      </c>
    </row>
    <row r="55" spans="1:55" x14ac:dyDescent="0.2">
      <c r="A55" s="40">
        <f>'бланки '!D57</f>
        <v>52</v>
      </c>
      <c r="B55" s="41" t="str">
        <f>'Рейтинговая таблица организаций'!B55</f>
        <v>ГКОУ РД «Каратюбинская ООШ Тляратинского района»</v>
      </c>
      <c r="C55" s="41" t="str">
        <f>'бланки '!A57</f>
        <v>ГОО</v>
      </c>
      <c r="D55" s="40">
        <f>'Рейтинговая таблица организаций'!C55</f>
        <v>43</v>
      </c>
      <c r="E55" s="40">
        <f t="shared" si="18"/>
        <v>52</v>
      </c>
      <c r="F55" s="40" t="str">
        <f t="shared" si="19"/>
        <v>ГКОУ РД «Каратюбинская ООШ Тляратинского района»</v>
      </c>
      <c r="G55" s="40">
        <f>'Рейтинговая таблица организаций'!Q55</f>
        <v>89</v>
      </c>
      <c r="H55" s="40">
        <f>'Рейтинговая таблица организаций'!R55</f>
        <v>100</v>
      </c>
      <c r="I55" s="40">
        <f>'Рейтинговая таблица организаций'!S55</f>
        <v>97</v>
      </c>
      <c r="J55" s="40">
        <f>'Рейтинговая таблица организаций'!T55</f>
        <v>95.5</v>
      </c>
      <c r="K55" s="40" t="str">
        <f t="shared" si="20"/>
        <v>392-399</v>
      </c>
      <c r="L55" s="40">
        <f>RANK(J55,J$4:J$789)</f>
        <v>392</v>
      </c>
      <c r="M55" s="40">
        <f>COUNTIF(L$4:L$789,L55)</f>
        <v>8</v>
      </c>
      <c r="N55" s="40">
        <f t="shared" si="21"/>
        <v>52</v>
      </c>
      <c r="O55" s="40" t="str">
        <f t="shared" si="22"/>
        <v>ГКОУ РД «Каратюбинская ООШ Тляратинского района»</v>
      </c>
      <c r="P55" s="40">
        <f>'Рейтинговая таблица организаций'!Z55</f>
        <v>100</v>
      </c>
      <c r="Q55" s="40">
        <f>'Рейтинговая таблица организаций'!AB55</f>
        <v>84</v>
      </c>
      <c r="R55" s="40">
        <f>'Рейтинговая таблица организаций'!AC55</f>
        <v>92</v>
      </c>
      <c r="S55" s="40" t="str">
        <f t="shared" si="23"/>
        <v>433-461</v>
      </c>
      <c r="T55" s="40">
        <f>RANK(R55,R$4:R$789)</f>
        <v>433</v>
      </c>
      <c r="U55" s="40">
        <f>COUNTIF(T$4:T$789,T55)</f>
        <v>29</v>
      </c>
      <c r="V55" s="40">
        <f t="shared" si="24"/>
        <v>52</v>
      </c>
      <c r="W55" s="40" t="str">
        <f t="shared" si="25"/>
        <v>ГКОУ РД «Каратюбинская ООШ Тляратинского района»</v>
      </c>
      <c r="X55" s="40">
        <f>'Рейтинговая таблица организаций'!AH55</f>
        <v>0</v>
      </c>
      <c r="Y55" s="40">
        <f>'Рейтинговая таблица организаций'!AI55</f>
        <v>60</v>
      </c>
      <c r="Z55" s="42">
        <f>'Рейтинговая таблица организаций'!AJ55</f>
        <v>100</v>
      </c>
      <c r="AA55" s="40">
        <f>'Рейтинговая таблица организаций'!AK55</f>
        <v>54</v>
      </c>
      <c r="AB55" s="40" t="str">
        <f t="shared" si="26"/>
        <v>376-469</v>
      </c>
      <c r="AC55" s="40">
        <f>RANK(AA55,AA$4:AA$789)</f>
        <v>376</v>
      </c>
      <c r="AD55" s="40">
        <f>COUNTIF(AC$4:AC$789,AC55)</f>
        <v>94</v>
      </c>
      <c r="AE55" s="40">
        <f t="shared" si="27"/>
        <v>52</v>
      </c>
      <c r="AF55" s="40" t="str">
        <f t="shared" si="28"/>
        <v>ГКОУ РД «Каратюбинская ООШ Тляратинского района»</v>
      </c>
      <c r="AG55" s="40">
        <f>'Рейтинговая таблица организаций'!AR55</f>
        <v>95</v>
      </c>
      <c r="AH55" s="40">
        <f>'Рейтинговая таблица организаций'!AS55</f>
        <v>95</v>
      </c>
      <c r="AI55" s="40">
        <f>'Рейтинговая таблица организаций'!AT55</f>
        <v>100</v>
      </c>
      <c r="AJ55" s="40">
        <f>'Рейтинговая таблица организаций'!AU55</f>
        <v>96</v>
      </c>
      <c r="AK55" s="40" t="str">
        <f t="shared" si="29"/>
        <v>343-363</v>
      </c>
      <c r="AL55" s="40">
        <f>RANK(AJ55,AJ$4:AJ$789)</f>
        <v>343</v>
      </c>
      <c r="AM55" s="40">
        <f>COUNTIF(AL$4:AL$789,AL55)</f>
        <v>21</v>
      </c>
      <c r="AN55" s="40">
        <f>'бланки '!D57</f>
        <v>52</v>
      </c>
      <c r="AO55" s="40" t="str">
        <f t="shared" si="30"/>
        <v>ГКОУ РД «Каратюбинская ООШ Тляратинского района»</v>
      </c>
      <c r="AP55" s="40">
        <f>'Рейтинговая таблица организаций'!BB55</f>
        <v>93</v>
      </c>
      <c r="AQ55" s="40">
        <f>'Рейтинговая таблица организаций'!BC55</f>
        <v>98</v>
      </c>
      <c r="AR55" s="40">
        <f>'Рейтинговая таблица организаций'!BD55</f>
        <v>100</v>
      </c>
      <c r="AS55" s="40">
        <f>'Рейтинговая таблица организаций'!BE55</f>
        <v>97.5</v>
      </c>
      <c r="AT55" s="40" t="str">
        <f t="shared" si="31"/>
        <v>205-212</v>
      </c>
      <c r="AU55" s="40">
        <f>RANK(AS55,AS$4:AS$789)</f>
        <v>205</v>
      </c>
      <c r="AV55" s="40">
        <f>COUNTIF(AU$4:AU$789,AU55)</f>
        <v>8</v>
      </c>
      <c r="AW55" s="45" t="str">
        <f t="shared" si="32"/>
        <v>ГОО</v>
      </c>
      <c r="AX55" s="40">
        <f t="shared" si="33"/>
        <v>52</v>
      </c>
      <c r="AY55" s="40" t="str">
        <f t="shared" si="34"/>
        <v>ГКОУ РД «Каратюбинская ООШ Тляратинского района»</v>
      </c>
      <c r="AZ55" s="40">
        <f>'Рейтинговая таблица организаций'!BF55</f>
        <v>87</v>
      </c>
      <c r="BA55" s="40" t="str">
        <f t="shared" si="35"/>
        <v>365-366</v>
      </c>
      <c r="BB55" s="40">
        <f>RANK(AZ55,AZ$4:AZ$789)</f>
        <v>365</v>
      </c>
      <c r="BC55" s="40">
        <f>COUNTIF(BB$4:BB$789,BB55)</f>
        <v>2</v>
      </c>
    </row>
    <row r="56" spans="1:55" x14ac:dyDescent="0.2">
      <c r="A56" s="40">
        <f>'бланки '!D58</f>
        <v>53</v>
      </c>
      <c r="B56" s="41" t="str">
        <f>'Рейтинговая таблица организаций'!B56</f>
        <v>ГКОУ РД «Новотиндинская СОШ Цумадинского района»</v>
      </c>
      <c r="C56" s="41" t="str">
        <f>'бланки '!A58</f>
        <v>ГОО</v>
      </c>
      <c r="D56" s="40">
        <f>'Рейтинговая таблица организаций'!C56</f>
        <v>58</v>
      </c>
      <c r="E56" s="40">
        <f t="shared" si="18"/>
        <v>53</v>
      </c>
      <c r="F56" s="40" t="str">
        <f t="shared" si="19"/>
        <v>ГКОУ РД «Новотиндинская СОШ Цумадинского района»</v>
      </c>
      <c r="G56" s="40">
        <f>'Рейтинговая таблица организаций'!Q56</f>
        <v>94</v>
      </c>
      <c r="H56" s="40">
        <f>'Рейтинговая таблица организаций'!R56</f>
        <v>100</v>
      </c>
      <c r="I56" s="40">
        <f>'Рейтинговая таблица организаций'!S56</f>
        <v>95</v>
      </c>
      <c r="J56" s="40">
        <f>'Рейтинговая таблица организаций'!T56</f>
        <v>96.2</v>
      </c>
      <c r="K56" s="40" t="str">
        <f t="shared" si="20"/>
        <v>325-330</v>
      </c>
      <c r="L56" s="40">
        <f>RANK(J56,J$4:J$789)</f>
        <v>325</v>
      </c>
      <c r="M56" s="40">
        <f>COUNTIF(L$4:L$789,L56)</f>
        <v>6</v>
      </c>
      <c r="N56" s="40">
        <f t="shared" si="21"/>
        <v>53</v>
      </c>
      <c r="O56" s="40" t="str">
        <f t="shared" si="22"/>
        <v>ГКОУ РД «Новотиндинская СОШ Цумадинского района»</v>
      </c>
      <c r="P56" s="40">
        <f>'Рейтинговая таблица организаций'!Z56</f>
        <v>100</v>
      </c>
      <c r="Q56" s="40">
        <f>'Рейтинговая таблица организаций'!AB56</f>
        <v>86</v>
      </c>
      <c r="R56" s="40">
        <f>'Рейтинговая таблица организаций'!AC56</f>
        <v>93</v>
      </c>
      <c r="S56" s="40" t="str">
        <f t="shared" si="23"/>
        <v>377-404</v>
      </c>
      <c r="T56" s="40">
        <f>RANK(R56,R$4:R$789)</f>
        <v>377</v>
      </c>
      <c r="U56" s="40">
        <f>COUNTIF(T$4:T$789,T56)</f>
        <v>28</v>
      </c>
      <c r="V56" s="40">
        <f t="shared" si="24"/>
        <v>53</v>
      </c>
      <c r="W56" s="40" t="str">
        <f t="shared" si="25"/>
        <v>ГКОУ РД «Новотиндинская СОШ Цумадинского района»</v>
      </c>
      <c r="X56" s="40">
        <f>'Рейтинговая таблица организаций'!AH56</f>
        <v>20</v>
      </c>
      <c r="Y56" s="40">
        <f>'Рейтинговая таблица организаций'!AI56</f>
        <v>100</v>
      </c>
      <c r="Z56" s="42">
        <f>'Рейтинговая таблица организаций'!AJ56</f>
        <v>83</v>
      </c>
      <c r="AA56" s="40">
        <f>'Рейтинговая таблица организаций'!AK56</f>
        <v>70.900000000000006</v>
      </c>
      <c r="AB56" s="40" t="str">
        <f t="shared" si="26"/>
        <v>116</v>
      </c>
      <c r="AC56" s="40">
        <f>RANK(AA56,AA$4:AA$789)</f>
        <v>116</v>
      </c>
      <c r="AD56" s="40">
        <f>COUNTIF(AC$4:AC$789,AC56)</f>
        <v>1</v>
      </c>
      <c r="AE56" s="40">
        <f t="shared" si="27"/>
        <v>53</v>
      </c>
      <c r="AF56" s="40" t="str">
        <f t="shared" si="28"/>
        <v>ГКОУ РД «Новотиндинская СОШ Цумадинского района»</v>
      </c>
      <c r="AG56" s="40">
        <f>'Рейтинговая таблица организаций'!AR56</f>
        <v>95</v>
      </c>
      <c r="AH56" s="40">
        <f>'Рейтинговая таблица организаций'!AS56</f>
        <v>95</v>
      </c>
      <c r="AI56" s="40">
        <f>'Рейтинговая таблица организаций'!AT56</f>
        <v>98</v>
      </c>
      <c r="AJ56" s="40">
        <f>'Рейтинговая таблица организаций'!AU56</f>
        <v>95.6</v>
      </c>
      <c r="AK56" s="40" t="str">
        <f t="shared" si="29"/>
        <v>375-388</v>
      </c>
      <c r="AL56" s="40">
        <f>RANK(AJ56,AJ$4:AJ$789)</f>
        <v>375</v>
      </c>
      <c r="AM56" s="40">
        <f>COUNTIF(AL$4:AL$789,AL56)</f>
        <v>14</v>
      </c>
      <c r="AN56" s="40">
        <f>'бланки '!D58</f>
        <v>53</v>
      </c>
      <c r="AO56" s="40" t="str">
        <f t="shared" si="30"/>
        <v>ГКОУ РД «Новотиндинская СОШ Цумадинского района»</v>
      </c>
      <c r="AP56" s="40">
        <f>'Рейтинговая таблица организаций'!BB56</f>
        <v>97</v>
      </c>
      <c r="AQ56" s="40">
        <f>'Рейтинговая таблица организаций'!BC56</f>
        <v>93</v>
      </c>
      <c r="AR56" s="40">
        <f>'Рейтинговая таблица организаций'!BD56</f>
        <v>93</v>
      </c>
      <c r="AS56" s="40">
        <f>'Рейтинговая таблица организаций'!BE56</f>
        <v>94.2</v>
      </c>
      <c r="AT56" s="40" t="str">
        <f t="shared" si="31"/>
        <v>373-377</v>
      </c>
      <c r="AU56" s="40">
        <f>RANK(AS56,AS$4:AS$789)</f>
        <v>373</v>
      </c>
      <c r="AV56" s="40">
        <f>COUNTIF(AU$4:AU$789,AU56)</f>
        <v>5</v>
      </c>
      <c r="AW56" s="45" t="str">
        <f t="shared" si="32"/>
        <v>ГОО</v>
      </c>
      <c r="AX56" s="40">
        <f t="shared" si="33"/>
        <v>53</v>
      </c>
      <c r="AY56" s="40" t="str">
        <f t="shared" si="34"/>
        <v>ГКОУ РД «Новотиндинская СОШ Цумадинского района»</v>
      </c>
      <c r="AZ56" s="40">
        <f>'Рейтинговая таблица организаций'!BF56</f>
        <v>89.98</v>
      </c>
      <c r="BA56" s="40" t="str">
        <f t="shared" si="35"/>
        <v>157</v>
      </c>
      <c r="BB56" s="40">
        <f>RANK(AZ56,AZ$4:AZ$789)</f>
        <v>157</v>
      </c>
      <c r="BC56" s="40">
        <f>COUNTIF(BB$4:BB$789,BB56)</f>
        <v>1</v>
      </c>
    </row>
    <row r="57" spans="1:55" x14ac:dyDescent="0.2">
      <c r="A57" s="40">
        <f>'бланки '!D59</f>
        <v>54</v>
      </c>
      <c r="B57" s="41" t="str">
        <f>'Рейтинговая таблица организаций'!B57</f>
        <v>ГКОУ РД «Кировская СОШ Тляратинского района»</v>
      </c>
      <c r="C57" s="41" t="str">
        <f>'бланки '!A59</f>
        <v>ГОО</v>
      </c>
      <c r="D57" s="40">
        <f>'Рейтинговая таблица организаций'!C57</f>
        <v>114</v>
      </c>
      <c r="E57" s="40">
        <f t="shared" si="18"/>
        <v>54</v>
      </c>
      <c r="F57" s="40" t="str">
        <f t="shared" si="19"/>
        <v>ГКОУ РД «Кировская СОШ Тляратинского района»</v>
      </c>
      <c r="G57" s="40">
        <f>'Рейтинговая таблица организаций'!Q57</f>
        <v>93</v>
      </c>
      <c r="H57" s="40">
        <f>'Рейтинговая таблица организаций'!R57</f>
        <v>90</v>
      </c>
      <c r="I57" s="40">
        <f>'Рейтинговая таблица организаций'!S57</f>
        <v>98</v>
      </c>
      <c r="J57" s="40">
        <f>'Рейтинговая таблица организаций'!T57</f>
        <v>94.1</v>
      </c>
      <c r="K57" s="40" t="str">
        <f t="shared" si="20"/>
        <v>489-495</v>
      </c>
      <c r="L57" s="40">
        <f>RANK(J57,J$4:J$789)</f>
        <v>489</v>
      </c>
      <c r="M57" s="40">
        <f>COUNTIF(L$4:L$789,L57)</f>
        <v>7</v>
      </c>
      <c r="N57" s="40">
        <f t="shared" si="21"/>
        <v>54</v>
      </c>
      <c r="O57" s="40" t="str">
        <f t="shared" si="22"/>
        <v>ГКОУ РД «Кировская СОШ Тляратинского района»</v>
      </c>
      <c r="P57" s="40">
        <f>'Рейтинговая таблица организаций'!Z57</f>
        <v>100</v>
      </c>
      <c r="Q57" s="40">
        <f>'Рейтинговая таблица организаций'!AB57</f>
        <v>78</v>
      </c>
      <c r="R57" s="40">
        <f>'Рейтинговая таблица организаций'!AC57</f>
        <v>89</v>
      </c>
      <c r="S57" s="40" t="str">
        <f t="shared" si="23"/>
        <v>606-630</v>
      </c>
      <c r="T57" s="40">
        <f>RANK(R57,R$4:R$789)</f>
        <v>606</v>
      </c>
      <c r="U57" s="40">
        <f>COUNTIF(T$4:T$789,T57)</f>
        <v>25</v>
      </c>
      <c r="V57" s="40">
        <f t="shared" si="24"/>
        <v>54</v>
      </c>
      <c r="W57" s="40" t="str">
        <f t="shared" si="25"/>
        <v>ГКОУ РД «Кировская СОШ Тляратинского района»</v>
      </c>
      <c r="X57" s="40">
        <f>'Рейтинговая таблица организаций'!AH57</f>
        <v>20</v>
      </c>
      <c r="Y57" s="40">
        <f>'Рейтинговая таблица организаций'!AI57</f>
        <v>60</v>
      </c>
      <c r="Z57" s="42">
        <f>'Рейтинговая таблица организаций'!AJ57</f>
        <v>100</v>
      </c>
      <c r="AA57" s="40">
        <f>'Рейтинговая таблица организаций'!AK57</f>
        <v>60</v>
      </c>
      <c r="AB57" s="40" t="str">
        <f t="shared" si="26"/>
        <v>259-308</v>
      </c>
      <c r="AC57" s="40">
        <f>RANK(AA57,AA$4:AA$789)</f>
        <v>259</v>
      </c>
      <c r="AD57" s="40">
        <f>COUNTIF(AC$4:AC$789,AC57)</f>
        <v>50</v>
      </c>
      <c r="AE57" s="40">
        <f t="shared" si="27"/>
        <v>54</v>
      </c>
      <c r="AF57" s="40" t="str">
        <f t="shared" si="28"/>
        <v>ГКОУ РД «Кировская СОШ Тляратинского района»</v>
      </c>
      <c r="AG57" s="40">
        <f>'Рейтинговая таблица организаций'!AR57</f>
        <v>95</v>
      </c>
      <c r="AH57" s="40">
        <f>'Рейтинговая таблица организаций'!AS57</f>
        <v>96</v>
      </c>
      <c r="AI57" s="40">
        <f>'Рейтинговая таблица организаций'!AT57</f>
        <v>99</v>
      </c>
      <c r="AJ57" s="40">
        <f>'Рейтинговая таблица организаций'!AU57</f>
        <v>96.2</v>
      </c>
      <c r="AK57" s="40" t="str">
        <f t="shared" si="29"/>
        <v>332-342</v>
      </c>
      <c r="AL57" s="40">
        <f>RANK(AJ57,AJ$4:AJ$789)</f>
        <v>332</v>
      </c>
      <c r="AM57" s="40">
        <f>COUNTIF(AL$4:AL$789,AL57)</f>
        <v>11</v>
      </c>
      <c r="AN57" s="40">
        <f>'бланки '!D59</f>
        <v>54</v>
      </c>
      <c r="AO57" s="40" t="str">
        <f t="shared" si="30"/>
        <v>ГКОУ РД «Кировская СОШ Тляратинского района»</v>
      </c>
      <c r="AP57" s="40">
        <f>'Рейтинговая таблица организаций'!BB57</f>
        <v>93</v>
      </c>
      <c r="AQ57" s="40">
        <f>'Рейтинговая таблица организаций'!BC57</f>
        <v>95</v>
      </c>
      <c r="AR57" s="40">
        <f>'Рейтинговая таблица организаций'!BD57</f>
        <v>94</v>
      </c>
      <c r="AS57" s="40">
        <f>'Рейтинговая таблица организаций'!BE57</f>
        <v>93.9</v>
      </c>
      <c r="AT57" s="40" t="str">
        <f t="shared" si="31"/>
        <v>392-396</v>
      </c>
      <c r="AU57" s="40">
        <f>RANK(AS57,AS$4:AS$789)</f>
        <v>392</v>
      </c>
      <c r="AV57" s="40">
        <f>COUNTIF(AU$4:AU$789,AU57)</f>
        <v>5</v>
      </c>
      <c r="AW57" s="45" t="str">
        <f t="shared" si="32"/>
        <v>ГОО</v>
      </c>
      <c r="AX57" s="40">
        <f t="shared" si="33"/>
        <v>54</v>
      </c>
      <c r="AY57" s="40" t="str">
        <f t="shared" si="34"/>
        <v>ГКОУ РД «Кировская СОШ Тляратинского района»</v>
      </c>
      <c r="AZ57" s="40">
        <f>'Рейтинговая таблица организаций'!BF57</f>
        <v>86.640000000000015</v>
      </c>
      <c r="BA57" s="40" t="str">
        <f t="shared" si="35"/>
        <v>394-395</v>
      </c>
      <c r="BB57" s="40">
        <f>RANK(AZ57,AZ$4:AZ$789)</f>
        <v>394</v>
      </c>
      <c r="BC57" s="40">
        <f>COUNTIF(BB$4:BB$789,BB57)</f>
        <v>2</v>
      </c>
    </row>
    <row r="58" spans="1:55" x14ac:dyDescent="0.2">
      <c r="A58" s="40">
        <f>'бланки '!D60</f>
        <v>55</v>
      </c>
      <c r="B58" s="41" t="str">
        <f>'Рейтинговая таблица организаций'!B58</f>
        <v>МКОУ "Миссинская СОШ"</v>
      </c>
      <c r="C58" s="41" t="str">
        <f>'бланки '!A60</f>
        <v>МО "Агульский район"</v>
      </c>
      <c r="D58" s="40">
        <f>'Рейтинговая таблица организаций'!C58</f>
        <v>23</v>
      </c>
      <c r="E58" s="40">
        <f t="shared" si="18"/>
        <v>55</v>
      </c>
      <c r="F58" s="40" t="str">
        <f t="shared" si="19"/>
        <v>МКОУ "Миссинская СОШ"</v>
      </c>
      <c r="G58" s="40">
        <f>'Рейтинговая таблица организаций'!Q58</f>
        <v>98</v>
      </c>
      <c r="H58" s="40">
        <f>'Рейтинговая таблица организаций'!R58</f>
        <v>100</v>
      </c>
      <c r="I58" s="40">
        <f>'Рейтинговая таблица организаций'!S58</f>
        <v>97</v>
      </c>
      <c r="J58" s="40">
        <f>'Рейтинговая таблица организаций'!T58</f>
        <v>98.2</v>
      </c>
      <c r="K58" s="40" t="str">
        <f t="shared" si="20"/>
        <v>125-141</v>
      </c>
      <c r="L58" s="40">
        <f>RANK(J58,J$4:J$789)</f>
        <v>125</v>
      </c>
      <c r="M58" s="40">
        <f>COUNTIF(L$4:L$789,L58)</f>
        <v>17</v>
      </c>
      <c r="N58" s="40">
        <f t="shared" si="21"/>
        <v>55</v>
      </c>
      <c r="O58" s="40" t="str">
        <f t="shared" si="22"/>
        <v>МКОУ "Миссинская СОШ"</v>
      </c>
      <c r="P58" s="40">
        <f>'Рейтинговая таблица организаций'!Z58</f>
        <v>100</v>
      </c>
      <c r="Q58" s="40">
        <f>'Рейтинговая таблица организаций'!AB58</f>
        <v>87</v>
      </c>
      <c r="R58" s="40">
        <f>'Рейтинговая таблица организаций'!AC58</f>
        <v>93.5</v>
      </c>
      <c r="S58" s="40" t="str">
        <f t="shared" si="23"/>
        <v>355-376</v>
      </c>
      <c r="T58" s="40">
        <f>RANK(R58,R$4:R$789)</f>
        <v>355</v>
      </c>
      <c r="U58" s="40">
        <f>COUNTIF(T$4:T$789,T58)</f>
        <v>22</v>
      </c>
      <c r="V58" s="40">
        <f t="shared" si="24"/>
        <v>55</v>
      </c>
      <c r="W58" s="40" t="str">
        <f t="shared" si="25"/>
        <v>МКОУ "Миссинская СОШ"</v>
      </c>
      <c r="X58" s="40">
        <f>'Рейтинговая таблица организаций'!AH58</f>
        <v>0</v>
      </c>
      <c r="Y58" s="40">
        <f>'Рейтинговая таблица организаций'!AI58</f>
        <v>60</v>
      </c>
      <c r="Z58" s="42">
        <f>'Рейтинговая таблица организаций'!AJ58</f>
        <v>100</v>
      </c>
      <c r="AA58" s="40">
        <f>'Рейтинговая таблица организаций'!AK58</f>
        <v>54</v>
      </c>
      <c r="AB58" s="40" t="str">
        <f t="shared" si="26"/>
        <v>376-469</v>
      </c>
      <c r="AC58" s="40">
        <f>RANK(AA58,AA$4:AA$789)</f>
        <v>376</v>
      </c>
      <c r="AD58" s="40">
        <f>COUNTIF(AC$4:AC$789,AC58)</f>
        <v>94</v>
      </c>
      <c r="AE58" s="40">
        <f t="shared" si="27"/>
        <v>55</v>
      </c>
      <c r="AF58" s="40" t="str">
        <f t="shared" si="28"/>
        <v>МКОУ "Миссинская СОШ"</v>
      </c>
      <c r="AG58" s="40">
        <f>'Рейтинговая таблица организаций'!AR58</f>
        <v>96</v>
      </c>
      <c r="AH58" s="40">
        <f>'Рейтинговая таблица организаций'!AS58</f>
        <v>96</v>
      </c>
      <c r="AI58" s="40">
        <f>'Рейтинговая таблица организаций'!AT58</f>
        <v>100</v>
      </c>
      <c r="AJ58" s="40">
        <f>'Рейтинговая таблица организаций'!AU58</f>
        <v>96.8</v>
      </c>
      <c r="AK58" s="40" t="str">
        <f t="shared" si="29"/>
        <v>281-303</v>
      </c>
      <c r="AL58" s="40">
        <f>RANK(AJ58,AJ$4:AJ$789)</f>
        <v>281</v>
      </c>
      <c r="AM58" s="40">
        <f>COUNTIF(AL$4:AL$789,AL58)</f>
        <v>23</v>
      </c>
      <c r="AN58" s="40">
        <f>'бланки '!D60</f>
        <v>55</v>
      </c>
      <c r="AO58" s="40" t="str">
        <f t="shared" si="30"/>
        <v>МКОУ "Миссинская СОШ"</v>
      </c>
      <c r="AP58" s="40">
        <f>'Рейтинговая таблица организаций'!BB58</f>
        <v>91</v>
      </c>
      <c r="AQ58" s="40">
        <f>'Рейтинговая таблица организаций'!BC58</f>
        <v>91</v>
      </c>
      <c r="AR58" s="40">
        <f>'Рейтинговая таблица организаций'!BD58</f>
        <v>100</v>
      </c>
      <c r="AS58" s="40">
        <f>'Рейтинговая таблица организаций'!BE58</f>
        <v>95.5</v>
      </c>
      <c r="AT58" s="40" t="str">
        <f t="shared" si="31"/>
        <v>320-326</v>
      </c>
      <c r="AU58" s="40">
        <f>RANK(AS58,AS$4:AS$789)</f>
        <v>320</v>
      </c>
      <c r="AV58" s="40">
        <f>COUNTIF(AU$4:AU$789,AU58)</f>
        <v>7</v>
      </c>
      <c r="AW58" s="45" t="str">
        <f t="shared" si="32"/>
        <v>МО "Агульский район"</v>
      </c>
      <c r="AX58" s="40">
        <f t="shared" si="33"/>
        <v>55</v>
      </c>
      <c r="AY58" s="40" t="str">
        <f t="shared" si="34"/>
        <v>МКОУ "Миссинская СОШ"</v>
      </c>
      <c r="AZ58" s="40">
        <f>'Рейтинговая таблица организаций'!BF58</f>
        <v>87.6</v>
      </c>
      <c r="BA58" s="40" t="str">
        <f t="shared" si="35"/>
        <v>319-320</v>
      </c>
      <c r="BB58" s="40">
        <f>RANK(AZ58,AZ$4:AZ$789)</f>
        <v>319</v>
      </c>
      <c r="BC58" s="40">
        <f>COUNTIF(BB$4:BB$789,BB58)</f>
        <v>2</v>
      </c>
    </row>
    <row r="59" spans="1:55" x14ac:dyDescent="0.2">
      <c r="A59" s="40">
        <f>'бланки '!D61</f>
        <v>56</v>
      </c>
      <c r="B59" s="41" t="str">
        <f>'Рейтинговая таблица организаций'!B59</f>
        <v>МКОУ "Фитинская СОШ"</v>
      </c>
      <c r="C59" s="41" t="str">
        <f>'бланки '!A61</f>
        <v>МО "Агульский район"</v>
      </c>
      <c r="D59" s="40">
        <f>'Рейтинговая таблица организаций'!C59</f>
        <v>16</v>
      </c>
      <c r="E59" s="40">
        <f t="shared" si="18"/>
        <v>56</v>
      </c>
      <c r="F59" s="40" t="str">
        <f t="shared" si="19"/>
        <v>МКОУ "Фитинская СОШ"</v>
      </c>
      <c r="G59" s="40">
        <f>'Рейтинговая таблица организаций'!Q59</f>
        <v>98</v>
      </c>
      <c r="H59" s="40">
        <f>'Рейтинговая таблица организаций'!R59</f>
        <v>100</v>
      </c>
      <c r="I59" s="40">
        <f>'Рейтинговая таблица организаций'!S59</f>
        <v>95</v>
      </c>
      <c r="J59" s="40">
        <f>'Рейтинговая таблица организаций'!T59</f>
        <v>97.4</v>
      </c>
      <c r="K59" s="40" t="str">
        <f t="shared" si="20"/>
        <v>212-217</v>
      </c>
      <c r="L59" s="40">
        <f>RANK(J59,J$4:J$789)</f>
        <v>212</v>
      </c>
      <c r="M59" s="40">
        <f>COUNTIF(L$4:L$789,L59)</f>
        <v>6</v>
      </c>
      <c r="N59" s="40">
        <f t="shared" si="21"/>
        <v>56</v>
      </c>
      <c r="O59" s="40" t="str">
        <f t="shared" si="22"/>
        <v>МКОУ "Фитинская СОШ"</v>
      </c>
      <c r="P59" s="40">
        <f>'Рейтинговая таблица организаций'!Z59</f>
        <v>100</v>
      </c>
      <c r="Q59" s="40">
        <f>'Рейтинговая таблица организаций'!AB59</f>
        <v>100</v>
      </c>
      <c r="R59" s="40">
        <f>'Рейтинговая таблица организаций'!AC59</f>
        <v>100</v>
      </c>
      <c r="S59" s="40" t="str">
        <f t="shared" si="23"/>
        <v>1-92</v>
      </c>
      <c r="T59" s="40">
        <f>RANK(R59,R$4:R$789)</f>
        <v>1</v>
      </c>
      <c r="U59" s="40">
        <f>COUNTIF(T$4:T$789,T59)</f>
        <v>92</v>
      </c>
      <c r="V59" s="40">
        <f t="shared" si="24"/>
        <v>56</v>
      </c>
      <c r="W59" s="40" t="str">
        <f t="shared" si="25"/>
        <v>МКОУ "Фитинская СОШ"</v>
      </c>
      <c r="X59" s="40">
        <f>'Рейтинговая таблица организаций'!AH59</f>
        <v>40</v>
      </c>
      <c r="Y59" s="40">
        <f>'Рейтинговая таблица организаций'!AI59</f>
        <v>80</v>
      </c>
      <c r="Z59" s="42">
        <f>'Рейтинговая таблица организаций'!AJ59</f>
        <v>100</v>
      </c>
      <c r="AA59" s="40">
        <f>'Рейтинговая таблица организаций'!AK59</f>
        <v>74</v>
      </c>
      <c r="AB59" s="40" t="str">
        <f t="shared" si="26"/>
        <v>82-94</v>
      </c>
      <c r="AC59" s="40">
        <f>RANK(AA59,AA$4:AA$789)</f>
        <v>82</v>
      </c>
      <c r="AD59" s="40">
        <f>COUNTIF(AC$4:AC$789,AC59)</f>
        <v>13</v>
      </c>
      <c r="AE59" s="40">
        <f t="shared" si="27"/>
        <v>56</v>
      </c>
      <c r="AF59" s="40" t="str">
        <f t="shared" si="28"/>
        <v>МКОУ "Фитинская СОШ"</v>
      </c>
      <c r="AG59" s="40">
        <f>'Рейтинговая таблица организаций'!AR59</f>
        <v>100</v>
      </c>
      <c r="AH59" s="40">
        <f>'Рейтинговая таблица организаций'!AS59</f>
        <v>100</v>
      </c>
      <c r="AI59" s="40">
        <f>'Рейтинговая таблица организаций'!AT59</f>
        <v>100</v>
      </c>
      <c r="AJ59" s="40">
        <f>'Рейтинговая таблица организаций'!AU59</f>
        <v>100</v>
      </c>
      <c r="AK59" s="40" t="str">
        <f t="shared" si="29"/>
        <v>1-125</v>
      </c>
      <c r="AL59" s="40">
        <f>RANK(AJ59,AJ$4:AJ$789)</f>
        <v>1</v>
      </c>
      <c r="AM59" s="40">
        <f>COUNTIF(AL$4:AL$789,AL59)</f>
        <v>125</v>
      </c>
      <c r="AN59" s="40">
        <f>'бланки '!D61</f>
        <v>56</v>
      </c>
      <c r="AO59" s="40" t="str">
        <f t="shared" si="30"/>
        <v>МКОУ "Фитинская СОШ"</v>
      </c>
      <c r="AP59" s="40">
        <f>'Рейтинговая таблица организаций'!BB59</f>
        <v>100</v>
      </c>
      <c r="AQ59" s="40">
        <f>'Рейтинговая таблица организаций'!BC59</f>
        <v>100</v>
      </c>
      <c r="AR59" s="40">
        <f>'Рейтинговая таблица организаций'!BD59</f>
        <v>100</v>
      </c>
      <c r="AS59" s="40">
        <f>'Рейтинговая таблица организаций'!BE59</f>
        <v>100</v>
      </c>
      <c r="AT59" s="40" t="str">
        <f t="shared" si="31"/>
        <v>1-109</v>
      </c>
      <c r="AU59" s="40">
        <f>RANK(AS59,AS$4:AS$789)</f>
        <v>1</v>
      </c>
      <c r="AV59" s="40">
        <f>COUNTIF(AU$4:AU$789,AU59)</f>
        <v>109</v>
      </c>
      <c r="AW59" s="45" t="str">
        <f t="shared" si="32"/>
        <v>МО "Агульский район"</v>
      </c>
      <c r="AX59" s="40">
        <f t="shared" si="33"/>
        <v>56</v>
      </c>
      <c r="AY59" s="40" t="str">
        <f t="shared" si="34"/>
        <v>МКОУ "Фитинская СОШ"</v>
      </c>
      <c r="AZ59" s="40">
        <f>'Рейтинговая таблица организаций'!BF59</f>
        <v>94.28</v>
      </c>
      <c r="BA59" s="40" t="str">
        <f t="shared" si="35"/>
        <v>26-27</v>
      </c>
      <c r="BB59" s="40">
        <f>RANK(AZ59,AZ$4:AZ$789)</f>
        <v>26</v>
      </c>
      <c r="BC59" s="40">
        <f>COUNTIF(BB$4:BB$789,BB59)</f>
        <v>2</v>
      </c>
    </row>
    <row r="60" spans="1:55" x14ac:dyDescent="0.2">
      <c r="A60" s="40">
        <f>'бланки '!D62</f>
        <v>57</v>
      </c>
      <c r="B60" s="41" t="str">
        <f>'Рейтинговая таблица организаций'!B60</f>
        <v>МКОУ "Яркугская СОШ"</v>
      </c>
      <c r="C60" s="41" t="str">
        <f>'бланки '!A62</f>
        <v>МО "Агульский район"</v>
      </c>
      <c r="D60" s="40">
        <f>'Рейтинговая таблица организаций'!C60</f>
        <v>15</v>
      </c>
      <c r="E60" s="40">
        <f t="shared" si="18"/>
        <v>57</v>
      </c>
      <c r="F60" s="40" t="str">
        <f t="shared" si="19"/>
        <v>МКОУ "Яркугская СОШ"</v>
      </c>
      <c r="G60" s="40">
        <f>'Рейтинговая таблица организаций'!Q60</f>
        <v>91</v>
      </c>
      <c r="H60" s="40">
        <f>'Рейтинговая таблица организаций'!R60</f>
        <v>100</v>
      </c>
      <c r="I60" s="40">
        <f>'Рейтинговая таблица организаций'!S60</f>
        <v>95</v>
      </c>
      <c r="J60" s="40">
        <f>'Рейтинговая таблица организаций'!T60</f>
        <v>95.3</v>
      </c>
      <c r="K60" s="40" t="str">
        <f t="shared" si="20"/>
        <v>404-409</v>
      </c>
      <c r="L60" s="40">
        <f>RANK(J60,J$4:J$789)</f>
        <v>404</v>
      </c>
      <c r="M60" s="40">
        <f>COUNTIF(L$4:L$789,L60)</f>
        <v>6</v>
      </c>
      <c r="N60" s="40">
        <f t="shared" si="21"/>
        <v>57</v>
      </c>
      <c r="O60" s="40" t="str">
        <f t="shared" si="22"/>
        <v>МКОУ "Яркугская СОШ"</v>
      </c>
      <c r="P60" s="40">
        <f>'Рейтинговая таблица организаций'!Z60</f>
        <v>100</v>
      </c>
      <c r="Q60" s="40">
        <f>'Рейтинговая таблица организаций'!AB60</f>
        <v>87</v>
      </c>
      <c r="R60" s="40">
        <f>'Рейтинговая таблица организаций'!AC60</f>
        <v>93.5</v>
      </c>
      <c r="S60" s="40" t="str">
        <f t="shared" si="23"/>
        <v>355-376</v>
      </c>
      <c r="T60" s="40">
        <f>RANK(R60,R$4:R$789)</f>
        <v>355</v>
      </c>
      <c r="U60" s="40">
        <f>COUNTIF(T$4:T$789,T60)</f>
        <v>22</v>
      </c>
      <c r="V60" s="40">
        <f t="shared" si="24"/>
        <v>57</v>
      </c>
      <c r="W60" s="40" t="str">
        <f t="shared" si="25"/>
        <v>МКОУ "Яркугская СОШ"</v>
      </c>
      <c r="X60" s="40">
        <f>'Рейтинговая таблица организаций'!AH60</f>
        <v>0</v>
      </c>
      <c r="Y60" s="40">
        <f>'Рейтинговая таблица организаций'!AI60</f>
        <v>80</v>
      </c>
      <c r="Z60" s="42">
        <f>'Рейтинговая таблица организаций'!AJ60</f>
        <v>100</v>
      </c>
      <c r="AA60" s="40">
        <f>'Рейтинговая таблица организаций'!AK60</f>
        <v>62</v>
      </c>
      <c r="AB60" s="40" t="str">
        <f t="shared" si="26"/>
        <v>240-250</v>
      </c>
      <c r="AC60" s="40">
        <f>RANK(AA60,AA$4:AA$789)</f>
        <v>240</v>
      </c>
      <c r="AD60" s="40">
        <f>COUNTIF(AC$4:AC$789,AC60)</f>
        <v>11</v>
      </c>
      <c r="AE60" s="40">
        <f t="shared" si="27"/>
        <v>57</v>
      </c>
      <c r="AF60" s="40" t="str">
        <f t="shared" si="28"/>
        <v>МКОУ "Яркугская СОШ"</v>
      </c>
      <c r="AG60" s="40">
        <f>'Рейтинговая таблица организаций'!AR60</f>
        <v>93</v>
      </c>
      <c r="AH60" s="40">
        <f>'Рейтинговая таблица организаций'!AS60</f>
        <v>100</v>
      </c>
      <c r="AI60" s="40">
        <f>'Рейтинговая таблица организаций'!AT60</f>
        <v>92</v>
      </c>
      <c r="AJ60" s="40">
        <f>'Рейтинговая таблица организаций'!AU60</f>
        <v>95.6</v>
      </c>
      <c r="AK60" s="40" t="str">
        <f t="shared" si="29"/>
        <v>375-388</v>
      </c>
      <c r="AL60" s="40">
        <f>RANK(AJ60,AJ$4:AJ$789)</f>
        <v>375</v>
      </c>
      <c r="AM60" s="40">
        <f>COUNTIF(AL$4:AL$789,AL60)</f>
        <v>14</v>
      </c>
      <c r="AN60" s="40">
        <f>'бланки '!D62</f>
        <v>57</v>
      </c>
      <c r="AO60" s="40" t="str">
        <f t="shared" si="30"/>
        <v>МКОУ "Яркугская СОШ"</v>
      </c>
      <c r="AP60" s="40">
        <f>'Рейтинговая таблица организаций'!BB60</f>
        <v>93</v>
      </c>
      <c r="AQ60" s="40">
        <f>'Рейтинговая таблица организаций'!BC60</f>
        <v>93</v>
      </c>
      <c r="AR60" s="40">
        <f>'Рейтинговая таблица организаций'!BD60</f>
        <v>93</v>
      </c>
      <c r="AS60" s="40">
        <f>'Рейтинговая таблица организаций'!BE60</f>
        <v>93</v>
      </c>
      <c r="AT60" s="40" t="str">
        <f t="shared" si="31"/>
        <v>440-446</v>
      </c>
      <c r="AU60" s="40">
        <f>RANK(AS60,AS$4:AS$789)</f>
        <v>440</v>
      </c>
      <c r="AV60" s="40">
        <f>COUNTIF(AU$4:AU$789,AU60)</f>
        <v>7</v>
      </c>
      <c r="AW60" s="45" t="str">
        <f t="shared" si="32"/>
        <v>МО "Агульский район"</v>
      </c>
      <c r="AX60" s="40">
        <f t="shared" si="33"/>
        <v>57</v>
      </c>
      <c r="AY60" s="40" t="str">
        <f t="shared" si="34"/>
        <v>МКОУ "Яркугская СОШ"</v>
      </c>
      <c r="AZ60" s="40">
        <f>'Рейтинговая таблица организаций'!BF60</f>
        <v>87.88</v>
      </c>
      <c r="BA60" s="40" t="str">
        <f t="shared" si="35"/>
        <v>299-301</v>
      </c>
      <c r="BB60" s="40">
        <f>RANK(AZ60,AZ$4:AZ$789)</f>
        <v>299</v>
      </c>
      <c r="BC60" s="40">
        <f>COUNTIF(BB$4:BB$789,BB60)</f>
        <v>3</v>
      </c>
    </row>
    <row r="61" spans="1:55" x14ac:dyDescent="0.2">
      <c r="A61" s="40">
        <f>'бланки '!D63</f>
        <v>58</v>
      </c>
      <c r="B61" s="41" t="str">
        <f>'Рейтинговая таблица организаций'!B61</f>
        <v>МКОУ "Худигская СОШ"</v>
      </c>
      <c r="C61" s="41" t="str">
        <f>'бланки '!A63</f>
        <v>МО "Агульский район"</v>
      </c>
      <c r="D61" s="40">
        <f>'Рейтинговая таблица организаций'!C61</f>
        <v>49</v>
      </c>
      <c r="E61" s="40">
        <f t="shared" si="18"/>
        <v>58</v>
      </c>
      <c r="F61" s="40" t="str">
        <f t="shared" si="19"/>
        <v>МКОУ "Худигская СОШ"</v>
      </c>
      <c r="G61" s="40">
        <f>'Рейтинговая таблица организаций'!Q61</f>
        <v>94</v>
      </c>
      <c r="H61" s="40">
        <f>'Рейтинговая таблица организаций'!R61</f>
        <v>100</v>
      </c>
      <c r="I61" s="40">
        <f>'Рейтинговая таблица организаций'!S61</f>
        <v>94</v>
      </c>
      <c r="J61" s="40">
        <f>'Рейтинговая таблица организаций'!T61</f>
        <v>95.8</v>
      </c>
      <c r="K61" s="40" t="str">
        <f t="shared" si="20"/>
        <v>357-377</v>
      </c>
      <c r="L61" s="40">
        <f>RANK(J61,J$4:J$789)</f>
        <v>357</v>
      </c>
      <c r="M61" s="40">
        <f>COUNTIF(L$4:L$789,L61)</f>
        <v>21</v>
      </c>
      <c r="N61" s="40">
        <f t="shared" si="21"/>
        <v>58</v>
      </c>
      <c r="O61" s="40" t="str">
        <f t="shared" si="22"/>
        <v>МКОУ "Худигская СОШ"</v>
      </c>
      <c r="P61" s="40">
        <f>'Рейтинговая таблица организаций'!Z61</f>
        <v>100</v>
      </c>
      <c r="Q61" s="40">
        <f>'Рейтинговая таблица организаций'!AB61</f>
        <v>90</v>
      </c>
      <c r="R61" s="40">
        <f>'Рейтинговая таблица организаций'!AC61</f>
        <v>95</v>
      </c>
      <c r="S61" s="40" t="str">
        <f t="shared" si="23"/>
        <v>273-301</v>
      </c>
      <c r="T61" s="40">
        <f>RANK(R61,R$4:R$789)</f>
        <v>273</v>
      </c>
      <c r="U61" s="40">
        <f>COUNTIF(T$4:T$789,T61)</f>
        <v>29</v>
      </c>
      <c r="V61" s="40">
        <f t="shared" si="24"/>
        <v>58</v>
      </c>
      <c r="W61" s="40" t="str">
        <f t="shared" si="25"/>
        <v>МКОУ "Худигская СОШ"</v>
      </c>
      <c r="X61" s="40">
        <f>'Рейтинговая таблица организаций'!AH61</f>
        <v>20</v>
      </c>
      <c r="Y61" s="40">
        <f>'Рейтинговая таблица организаций'!AI61</f>
        <v>60</v>
      </c>
      <c r="Z61" s="42">
        <f>'Рейтинговая таблица организаций'!AJ61</f>
        <v>86</v>
      </c>
      <c r="AA61" s="40">
        <f>'Рейтинговая таблица организаций'!AK61</f>
        <v>55.8</v>
      </c>
      <c r="AB61" s="40" t="str">
        <f t="shared" si="26"/>
        <v>360-361</v>
      </c>
      <c r="AC61" s="40">
        <f>RANK(AA61,AA$4:AA$789)</f>
        <v>360</v>
      </c>
      <c r="AD61" s="40">
        <f>COUNTIF(AC$4:AC$789,AC61)</f>
        <v>2</v>
      </c>
      <c r="AE61" s="40">
        <f t="shared" si="27"/>
        <v>58</v>
      </c>
      <c r="AF61" s="40" t="str">
        <f t="shared" si="28"/>
        <v>МКОУ "Худигская СОШ"</v>
      </c>
      <c r="AG61" s="40">
        <f>'Рейтинговая таблица организаций'!AR61</f>
        <v>88</v>
      </c>
      <c r="AH61" s="40">
        <f>'Рейтинговая таблица организаций'!AS61</f>
        <v>92</v>
      </c>
      <c r="AI61" s="40">
        <f>'Рейтинговая таблица организаций'!AT61</f>
        <v>100</v>
      </c>
      <c r="AJ61" s="40">
        <f>'Рейтинговая таблица организаций'!AU61</f>
        <v>92</v>
      </c>
      <c r="AK61" s="40" t="str">
        <f t="shared" si="29"/>
        <v>575-590</v>
      </c>
      <c r="AL61" s="40">
        <f>RANK(AJ61,AJ$4:AJ$789)</f>
        <v>575</v>
      </c>
      <c r="AM61" s="40">
        <f>COUNTIF(AL$4:AL$789,AL61)</f>
        <v>16</v>
      </c>
      <c r="AN61" s="40">
        <f>'бланки '!D63</f>
        <v>58</v>
      </c>
      <c r="AO61" s="40" t="str">
        <f t="shared" si="30"/>
        <v>МКОУ "Худигская СОШ"</v>
      </c>
      <c r="AP61" s="40">
        <f>'Рейтинговая таблица организаций'!BB61</f>
        <v>90</v>
      </c>
      <c r="AQ61" s="40">
        <f>'Рейтинговая таблица организаций'!BC61</f>
        <v>90</v>
      </c>
      <c r="AR61" s="40">
        <f>'Рейтинговая таблица организаций'!BD61</f>
        <v>90</v>
      </c>
      <c r="AS61" s="40">
        <f>'Рейтинговая таблица организаций'!BE61</f>
        <v>90</v>
      </c>
      <c r="AT61" s="40" t="str">
        <f t="shared" si="31"/>
        <v>557-563</v>
      </c>
      <c r="AU61" s="40">
        <f>RANK(AS61,AS$4:AS$789)</f>
        <v>557</v>
      </c>
      <c r="AV61" s="40">
        <f>COUNTIF(AU$4:AU$789,AU61)</f>
        <v>7</v>
      </c>
      <c r="AW61" s="45" t="str">
        <f t="shared" si="32"/>
        <v>МО "Агульский район"</v>
      </c>
      <c r="AX61" s="40">
        <f t="shared" si="33"/>
        <v>58</v>
      </c>
      <c r="AY61" s="40" t="str">
        <f t="shared" si="34"/>
        <v>МКОУ "Худигская СОШ"</v>
      </c>
      <c r="AZ61" s="40">
        <f>'Рейтинговая таблица организаций'!BF61</f>
        <v>85.72</v>
      </c>
      <c r="BA61" s="40" t="str">
        <f t="shared" si="35"/>
        <v>462-467</v>
      </c>
      <c r="BB61" s="40">
        <f>RANK(AZ61,AZ$4:AZ$789)</f>
        <v>462</v>
      </c>
      <c r="BC61" s="40">
        <f>COUNTIF(BB$4:BB$789,BB61)</f>
        <v>6</v>
      </c>
    </row>
    <row r="62" spans="1:55" x14ac:dyDescent="0.2">
      <c r="A62" s="40">
        <f>'бланки '!D64</f>
        <v>59</v>
      </c>
      <c r="B62" s="41" t="str">
        <f>'Рейтинговая таблица организаций'!B62</f>
        <v>МКОУ "Буршагская СОШ"</v>
      </c>
      <c r="C62" s="41" t="str">
        <f>'бланки '!A64</f>
        <v>МО "Агульский район"</v>
      </c>
      <c r="D62" s="40">
        <f>'Рейтинговая таблица организаций'!C62</f>
        <v>25</v>
      </c>
      <c r="E62" s="40">
        <f t="shared" si="18"/>
        <v>59</v>
      </c>
      <c r="F62" s="40" t="str">
        <f t="shared" si="19"/>
        <v>МКОУ "Буршагская СОШ"</v>
      </c>
      <c r="G62" s="40">
        <f>'Рейтинговая таблица организаций'!Q62</f>
        <v>98</v>
      </c>
      <c r="H62" s="40">
        <f>'Рейтинговая таблица организаций'!R62</f>
        <v>100</v>
      </c>
      <c r="I62" s="40">
        <f>'Рейтинговая таблица организаций'!S62</f>
        <v>97</v>
      </c>
      <c r="J62" s="40">
        <f>'Рейтинговая таблица организаций'!T62</f>
        <v>98.2</v>
      </c>
      <c r="K62" s="40" t="str">
        <f t="shared" si="20"/>
        <v>125-141</v>
      </c>
      <c r="L62" s="40">
        <f>RANK(J62,J$4:J$789)</f>
        <v>125</v>
      </c>
      <c r="M62" s="40">
        <f>COUNTIF(L$4:L$789,L62)</f>
        <v>17</v>
      </c>
      <c r="N62" s="40">
        <f t="shared" si="21"/>
        <v>59</v>
      </c>
      <c r="O62" s="40" t="str">
        <f t="shared" si="22"/>
        <v>МКОУ "Буршагская СОШ"</v>
      </c>
      <c r="P62" s="40">
        <f>'Рейтинговая таблица организаций'!Z62</f>
        <v>100</v>
      </c>
      <c r="Q62" s="40">
        <f>'Рейтинговая таблица организаций'!AB62</f>
        <v>84</v>
      </c>
      <c r="R62" s="40">
        <f>'Рейтинговая таблица организаций'!AC62</f>
        <v>92</v>
      </c>
      <c r="S62" s="40" t="str">
        <f t="shared" si="23"/>
        <v>433-461</v>
      </c>
      <c r="T62" s="40">
        <f>RANK(R62,R$4:R$789)</f>
        <v>433</v>
      </c>
      <c r="U62" s="40">
        <f>COUNTIF(T$4:T$789,T62)</f>
        <v>29</v>
      </c>
      <c r="V62" s="40">
        <f t="shared" si="24"/>
        <v>59</v>
      </c>
      <c r="W62" s="40" t="str">
        <f t="shared" si="25"/>
        <v>МКОУ "Буршагская СОШ"</v>
      </c>
      <c r="X62" s="40">
        <f>'Рейтинговая таблица организаций'!AH62</f>
        <v>20</v>
      </c>
      <c r="Y62" s="40">
        <f>'Рейтинговая таблица организаций'!AI62</f>
        <v>60</v>
      </c>
      <c r="Z62" s="42">
        <f>'Рейтинговая таблица организаций'!AJ62</f>
        <v>67</v>
      </c>
      <c r="AA62" s="40">
        <f>'Рейтинговая таблица организаций'!AK62</f>
        <v>50.1</v>
      </c>
      <c r="AB62" s="40" t="str">
        <f t="shared" si="26"/>
        <v>549-562</v>
      </c>
      <c r="AC62" s="40">
        <f>RANK(AA62,AA$4:AA$789)</f>
        <v>549</v>
      </c>
      <c r="AD62" s="40">
        <f>COUNTIF(AC$4:AC$789,AC62)</f>
        <v>14</v>
      </c>
      <c r="AE62" s="40">
        <f t="shared" si="27"/>
        <v>59</v>
      </c>
      <c r="AF62" s="40" t="str">
        <f t="shared" si="28"/>
        <v>МКОУ "Буршагская СОШ"</v>
      </c>
      <c r="AG62" s="40">
        <f>'Рейтинговая таблица организаций'!AR62</f>
        <v>92</v>
      </c>
      <c r="AH62" s="40">
        <f>'Рейтинговая таблица организаций'!AS62</f>
        <v>100</v>
      </c>
      <c r="AI62" s="40">
        <f>'Рейтинговая таблица организаций'!AT62</f>
        <v>100</v>
      </c>
      <c r="AJ62" s="40">
        <f>'Рейтинговая таблица организаций'!AU62</f>
        <v>96.8</v>
      </c>
      <c r="AK62" s="40" t="str">
        <f t="shared" si="29"/>
        <v>281-303</v>
      </c>
      <c r="AL62" s="40">
        <f>RANK(AJ62,AJ$4:AJ$789)</f>
        <v>281</v>
      </c>
      <c r="AM62" s="40">
        <f>COUNTIF(AL$4:AL$789,AL62)</f>
        <v>23</v>
      </c>
      <c r="AN62" s="40">
        <f>'бланки '!D64</f>
        <v>59</v>
      </c>
      <c r="AO62" s="40" t="str">
        <f t="shared" si="30"/>
        <v>МКОУ "Буршагская СОШ"</v>
      </c>
      <c r="AP62" s="40">
        <f>'Рейтинговая таблица организаций'!BB62</f>
        <v>96</v>
      </c>
      <c r="AQ62" s="40">
        <f>'Рейтинговая таблица организаций'!BC62</f>
        <v>96</v>
      </c>
      <c r="AR62" s="40">
        <f>'Рейтинговая таблица организаций'!BD62</f>
        <v>96</v>
      </c>
      <c r="AS62" s="40">
        <f>'Рейтинговая таблица организаций'!BE62</f>
        <v>96</v>
      </c>
      <c r="AT62" s="40" t="str">
        <f t="shared" si="31"/>
        <v>288-303</v>
      </c>
      <c r="AU62" s="40">
        <f>RANK(AS62,AS$4:AS$789)</f>
        <v>288</v>
      </c>
      <c r="AV62" s="40">
        <f>COUNTIF(AU$4:AU$789,AU62)</f>
        <v>16</v>
      </c>
      <c r="AW62" s="45" t="str">
        <f t="shared" si="32"/>
        <v>МО "Агульский район"</v>
      </c>
      <c r="AX62" s="40">
        <f t="shared" si="33"/>
        <v>59</v>
      </c>
      <c r="AY62" s="40" t="str">
        <f t="shared" si="34"/>
        <v>МКОУ "Буршагская СОШ"</v>
      </c>
      <c r="AZ62" s="40">
        <f>'Рейтинговая таблица организаций'!BF62</f>
        <v>86.61999999999999</v>
      </c>
      <c r="BA62" s="40" t="str">
        <f t="shared" si="35"/>
        <v>398</v>
      </c>
      <c r="BB62" s="40">
        <f>RANK(AZ62,AZ$4:AZ$789)</f>
        <v>398</v>
      </c>
      <c r="BC62" s="40">
        <f>COUNTIF(BB$4:BB$789,BB62)</f>
        <v>1</v>
      </c>
    </row>
    <row r="63" spans="1:55" x14ac:dyDescent="0.2">
      <c r="A63" s="40">
        <f>'бланки '!D65</f>
        <v>60</v>
      </c>
      <c r="B63" s="41" t="str">
        <f>'Рейтинговая таблица организаций'!B63</f>
        <v>МКДОУ «Колосок»</v>
      </c>
      <c r="C63" s="41" t="str">
        <f>'бланки '!A65</f>
        <v>МО "Агульский район"</v>
      </c>
      <c r="D63" s="40">
        <f>'Рейтинговая таблица организаций'!C63</f>
        <v>14</v>
      </c>
      <c r="E63" s="40">
        <f t="shared" si="18"/>
        <v>60</v>
      </c>
      <c r="F63" s="40" t="str">
        <f t="shared" si="19"/>
        <v>МКДОУ «Колосок»</v>
      </c>
      <c r="G63" s="40">
        <f>'Рейтинговая таблица организаций'!Q63</f>
        <v>93</v>
      </c>
      <c r="H63" s="40">
        <f>'Рейтинговая таблица организаций'!R63</f>
        <v>90</v>
      </c>
      <c r="I63" s="40">
        <f>'Рейтинговая таблица организаций'!S63</f>
        <v>100</v>
      </c>
      <c r="J63" s="40">
        <f>'Рейтинговая таблица организаций'!T63</f>
        <v>94.9</v>
      </c>
      <c r="K63" s="40" t="str">
        <f t="shared" si="20"/>
        <v>431-437</v>
      </c>
      <c r="L63" s="40">
        <f>RANK(J63,J$4:J$789)</f>
        <v>431</v>
      </c>
      <c r="M63" s="40">
        <f>COUNTIF(L$4:L$789,L63)</f>
        <v>7</v>
      </c>
      <c r="N63" s="40">
        <f t="shared" si="21"/>
        <v>60</v>
      </c>
      <c r="O63" s="40" t="str">
        <f t="shared" si="22"/>
        <v>МКДОУ «Колосок»</v>
      </c>
      <c r="P63" s="40">
        <f>'Рейтинговая таблица организаций'!Z63</f>
        <v>100</v>
      </c>
      <c r="Q63" s="40">
        <f>'Рейтинговая таблица организаций'!AB63</f>
        <v>79</v>
      </c>
      <c r="R63" s="40">
        <f>'Рейтинговая таблица организаций'!AC63</f>
        <v>89.5</v>
      </c>
      <c r="S63" s="40" t="str">
        <f t="shared" si="23"/>
        <v>580-605</v>
      </c>
      <c r="T63" s="40">
        <f>RANK(R63,R$4:R$789)</f>
        <v>580</v>
      </c>
      <c r="U63" s="40">
        <f>COUNTIF(T$4:T$789,T63)</f>
        <v>26</v>
      </c>
      <c r="V63" s="40">
        <f t="shared" si="24"/>
        <v>60</v>
      </c>
      <c r="W63" s="40" t="str">
        <f t="shared" si="25"/>
        <v>МКДОУ «Колосок»</v>
      </c>
      <c r="X63" s="40">
        <f>'Рейтинговая таблица организаций'!AH63</f>
        <v>0</v>
      </c>
      <c r="Y63" s="40">
        <f>'Рейтинговая таблица организаций'!AI63</f>
        <v>100</v>
      </c>
      <c r="Z63" s="42">
        <f>'Рейтинговая таблица организаций'!AJ63</f>
        <v>100</v>
      </c>
      <c r="AA63" s="40">
        <f>'Рейтинговая таблица организаций'!AK63</f>
        <v>70</v>
      </c>
      <c r="AB63" s="40" t="str">
        <f t="shared" si="26"/>
        <v>121-130</v>
      </c>
      <c r="AC63" s="40">
        <f>RANK(AA63,AA$4:AA$789)</f>
        <v>121</v>
      </c>
      <c r="AD63" s="40">
        <f>COUNTIF(AC$4:AC$789,AC63)</f>
        <v>10</v>
      </c>
      <c r="AE63" s="40">
        <f t="shared" si="27"/>
        <v>60</v>
      </c>
      <c r="AF63" s="40" t="str">
        <f t="shared" si="28"/>
        <v>МКДОУ «Колосок»</v>
      </c>
      <c r="AG63" s="40">
        <f>'Рейтинговая таблица организаций'!AR63</f>
        <v>100</v>
      </c>
      <c r="AH63" s="40">
        <f>'Рейтинговая таблица организаций'!AS63</f>
        <v>100</v>
      </c>
      <c r="AI63" s="40">
        <f>'Рейтинговая таблица организаций'!AT63</f>
        <v>83</v>
      </c>
      <c r="AJ63" s="40">
        <f>'Рейтинговая таблица организаций'!AU63</f>
        <v>96.6</v>
      </c>
      <c r="AK63" s="40" t="str">
        <f t="shared" si="29"/>
        <v>304-320</v>
      </c>
      <c r="AL63" s="40">
        <f>RANK(AJ63,AJ$4:AJ$789)</f>
        <v>304</v>
      </c>
      <c r="AM63" s="40">
        <f>COUNTIF(AL$4:AL$789,AL63)</f>
        <v>17</v>
      </c>
      <c r="AN63" s="40">
        <f>'бланки '!D65</f>
        <v>60</v>
      </c>
      <c r="AO63" s="40" t="str">
        <f t="shared" si="30"/>
        <v>МКДОУ «Колосок»</v>
      </c>
      <c r="AP63" s="40">
        <f>'Рейтинговая таблица организаций'!BB63</f>
        <v>93</v>
      </c>
      <c r="AQ63" s="40">
        <f>'Рейтинговая таблица организаций'!BC63</f>
        <v>100</v>
      </c>
      <c r="AR63" s="40">
        <f>'Рейтинговая таблица организаций'!BD63</f>
        <v>100</v>
      </c>
      <c r="AS63" s="40">
        <f>'Рейтинговая таблица организаций'!BE63</f>
        <v>97.9</v>
      </c>
      <c r="AT63" s="40" t="str">
        <f t="shared" si="31"/>
        <v>183-189</v>
      </c>
      <c r="AU63" s="40">
        <f>RANK(AS63,AS$4:AS$789)</f>
        <v>183</v>
      </c>
      <c r="AV63" s="40">
        <f>COUNTIF(AU$4:AU$789,AU63)</f>
        <v>7</v>
      </c>
      <c r="AW63" s="45" t="str">
        <f t="shared" si="32"/>
        <v>МО "Агульский район"</v>
      </c>
      <c r="AX63" s="40">
        <f t="shared" si="33"/>
        <v>60</v>
      </c>
      <c r="AY63" s="40" t="str">
        <f t="shared" si="34"/>
        <v>МКДОУ «Колосок»</v>
      </c>
      <c r="AZ63" s="40">
        <f>'Рейтинговая таблица организаций'!BF63</f>
        <v>89.78</v>
      </c>
      <c r="BA63" s="40" t="str">
        <f t="shared" si="35"/>
        <v>166-168</v>
      </c>
      <c r="BB63" s="40">
        <f>RANK(AZ63,AZ$4:AZ$789)</f>
        <v>166</v>
      </c>
      <c r="BC63" s="40">
        <f>COUNTIF(BB$4:BB$789,BB63)</f>
        <v>3</v>
      </c>
    </row>
    <row r="64" spans="1:55" x14ac:dyDescent="0.2">
      <c r="A64" s="40">
        <f>'бланки '!D66</f>
        <v>61</v>
      </c>
      <c r="B64" s="41" t="str">
        <f>'Рейтинговая таблица организаций'!B64</f>
        <v>МКДОУ «Родничок»</v>
      </c>
      <c r="C64" s="41" t="str">
        <f>'бланки '!A66</f>
        <v>МО "Агульский район"</v>
      </c>
      <c r="D64" s="40">
        <f>'Рейтинговая таблица организаций'!C64</f>
        <v>16</v>
      </c>
      <c r="E64" s="40">
        <f t="shared" si="18"/>
        <v>61</v>
      </c>
      <c r="F64" s="40" t="str">
        <f t="shared" si="19"/>
        <v>МКДОУ «Родничок»</v>
      </c>
      <c r="G64" s="40">
        <f>'Рейтинговая таблица организаций'!Q64</f>
        <v>98</v>
      </c>
      <c r="H64" s="40">
        <f>'Рейтинговая таблица организаций'!R64</f>
        <v>100</v>
      </c>
      <c r="I64" s="40">
        <f>'Рейтинговая таблица организаций'!S64</f>
        <v>93</v>
      </c>
      <c r="J64" s="40">
        <f>'Рейтинговая таблица организаций'!T64</f>
        <v>96.6</v>
      </c>
      <c r="K64" s="40" t="str">
        <f t="shared" si="20"/>
        <v>290-296</v>
      </c>
      <c r="L64" s="40">
        <f>RANK(J64,J$4:J$789)</f>
        <v>290</v>
      </c>
      <c r="M64" s="40">
        <f>COUNTIF(L$4:L$789,L64)</f>
        <v>7</v>
      </c>
      <c r="N64" s="40">
        <f t="shared" si="21"/>
        <v>61</v>
      </c>
      <c r="O64" s="40" t="str">
        <f t="shared" si="22"/>
        <v>МКДОУ «Родничок»</v>
      </c>
      <c r="P64" s="40">
        <f>'Рейтинговая таблица организаций'!Z64</f>
        <v>100</v>
      </c>
      <c r="Q64" s="40">
        <f>'Рейтинговая таблица организаций'!AB64</f>
        <v>94</v>
      </c>
      <c r="R64" s="40">
        <f>'Рейтинговая таблица организаций'!AC64</f>
        <v>97</v>
      </c>
      <c r="S64" s="40" t="str">
        <f t="shared" si="23"/>
        <v>167-202</v>
      </c>
      <c r="T64" s="40">
        <f>RANK(R64,R$4:R$789)</f>
        <v>167</v>
      </c>
      <c r="U64" s="40">
        <f>COUNTIF(T$4:T$789,T64)</f>
        <v>36</v>
      </c>
      <c r="V64" s="40">
        <f t="shared" si="24"/>
        <v>61</v>
      </c>
      <c r="W64" s="40" t="str">
        <f t="shared" si="25"/>
        <v>МКДОУ «Родничок»</v>
      </c>
      <c r="X64" s="40">
        <f>'Рейтинговая таблица организаций'!AH64</f>
        <v>40</v>
      </c>
      <c r="Y64" s="40">
        <f>'Рейтинговая таблица организаций'!AI64</f>
        <v>60</v>
      </c>
      <c r="Z64" s="42">
        <f>'Рейтинговая таблица организаций'!AJ64</f>
        <v>100</v>
      </c>
      <c r="AA64" s="40">
        <f>'Рейтинговая таблица организаций'!AK64</f>
        <v>66</v>
      </c>
      <c r="AB64" s="40" t="str">
        <f t="shared" si="26"/>
        <v>157-189</v>
      </c>
      <c r="AC64" s="40">
        <f>RANK(AA64,AA$4:AA$789)</f>
        <v>157</v>
      </c>
      <c r="AD64" s="40">
        <f>COUNTIF(AC$4:AC$789,AC64)</f>
        <v>33</v>
      </c>
      <c r="AE64" s="40">
        <f t="shared" si="27"/>
        <v>61</v>
      </c>
      <c r="AF64" s="40" t="str">
        <f t="shared" si="28"/>
        <v>МКДОУ «Родничок»</v>
      </c>
      <c r="AG64" s="40">
        <f>'Рейтинговая таблица организаций'!AR64</f>
        <v>87</v>
      </c>
      <c r="AH64" s="40">
        <f>'Рейтинговая таблица организаций'!AS64</f>
        <v>100</v>
      </c>
      <c r="AI64" s="40">
        <f>'Рейтинговая таблица организаций'!AT64</f>
        <v>100</v>
      </c>
      <c r="AJ64" s="40">
        <f>'Рейтинговая таблица организаций'!AU64</f>
        <v>94.8</v>
      </c>
      <c r="AK64" s="40" t="str">
        <f t="shared" si="29"/>
        <v>438-452</v>
      </c>
      <c r="AL64" s="40">
        <f>RANK(AJ64,AJ$4:AJ$789)</f>
        <v>438</v>
      </c>
      <c r="AM64" s="40">
        <f>COUNTIF(AL$4:AL$789,AL64)</f>
        <v>15</v>
      </c>
      <c r="AN64" s="40">
        <f>'бланки '!D66</f>
        <v>61</v>
      </c>
      <c r="AO64" s="40" t="str">
        <f t="shared" si="30"/>
        <v>МКДОУ «Родничок»</v>
      </c>
      <c r="AP64" s="40">
        <f>'Рейтинговая таблица организаций'!BB64</f>
        <v>100</v>
      </c>
      <c r="AQ64" s="40">
        <f>'Рейтинговая таблица организаций'!BC64</f>
        <v>100</v>
      </c>
      <c r="AR64" s="40">
        <f>'Рейтинговая таблица организаций'!BD64</f>
        <v>100</v>
      </c>
      <c r="AS64" s="40">
        <f>'Рейтинговая таблица организаций'!BE64</f>
        <v>100</v>
      </c>
      <c r="AT64" s="40" t="str">
        <f t="shared" si="31"/>
        <v>1-109</v>
      </c>
      <c r="AU64" s="40">
        <f>RANK(AS64,AS$4:AS$789)</f>
        <v>1</v>
      </c>
      <c r="AV64" s="40">
        <f>COUNTIF(AU$4:AU$789,AU64)</f>
        <v>109</v>
      </c>
      <c r="AW64" s="45" t="str">
        <f t="shared" si="32"/>
        <v>МО "Агульский район"</v>
      </c>
      <c r="AX64" s="40">
        <f t="shared" si="33"/>
        <v>61</v>
      </c>
      <c r="AY64" s="40" t="str">
        <f t="shared" si="34"/>
        <v>МКДОУ «Родничок»</v>
      </c>
      <c r="AZ64" s="40">
        <f>'Рейтинговая таблица организаций'!BF64</f>
        <v>90.88000000000001</v>
      </c>
      <c r="BA64" s="40" t="str">
        <f t="shared" si="35"/>
        <v>113-114</v>
      </c>
      <c r="BB64" s="40">
        <f>RANK(AZ64,AZ$4:AZ$789)</f>
        <v>113</v>
      </c>
      <c r="BC64" s="40">
        <f>COUNTIF(BB$4:BB$789,BB64)</f>
        <v>2</v>
      </c>
    </row>
    <row r="65" spans="1:55" x14ac:dyDescent="0.2">
      <c r="A65" s="40">
        <f>'бланки '!D67</f>
        <v>62</v>
      </c>
      <c r="B65" s="41" t="str">
        <f>'Рейтинговая таблица организаций'!B65</f>
        <v>МБУ ДО «Дом детского юношеского творчества»</v>
      </c>
      <c r="C65" s="41" t="str">
        <f>'бланки '!A67</f>
        <v>МО "Агульский район"</v>
      </c>
      <c r="D65" s="40">
        <f>'Рейтинговая таблица организаций'!C65</f>
        <v>147</v>
      </c>
      <c r="E65" s="40">
        <f t="shared" si="18"/>
        <v>62</v>
      </c>
      <c r="F65" s="40" t="str">
        <f t="shared" si="19"/>
        <v>МБУ ДО «Дом детского юношеского творчества»</v>
      </c>
      <c r="G65" s="40">
        <f>'Рейтинговая таблица организаций'!Q65</f>
        <v>98</v>
      </c>
      <c r="H65" s="40">
        <f>'Рейтинговая таблица организаций'!R65</f>
        <v>100</v>
      </c>
      <c r="I65" s="40">
        <f>'Рейтинговая таблица организаций'!S65</f>
        <v>98</v>
      </c>
      <c r="J65" s="40">
        <f>'Рейтинговая таблица организаций'!T65</f>
        <v>98.6</v>
      </c>
      <c r="K65" s="40" t="str">
        <f t="shared" si="20"/>
        <v>87-100</v>
      </c>
      <c r="L65" s="40">
        <f>RANK(J65,J$4:J$789)</f>
        <v>87</v>
      </c>
      <c r="M65" s="40">
        <f>COUNTIF(L$4:L$789,L65)</f>
        <v>14</v>
      </c>
      <c r="N65" s="40">
        <f t="shared" si="21"/>
        <v>62</v>
      </c>
      <c r="O65" s="40" t="str">
        <f t="shared" si="22"/>
        <v>МБУ ДО «Дом детского юношеского творчества»</v>
      </c>
      <c r="P65" s="40">
        <f>'Рейтинговая таблица организаций'!Z65</f>
        <v>100</v>
      </c>
      <c r="Q65" s="40">
        <f>'Рейтинговая таблица организаций'!AB65</f>
        <v>93</v>
      </c>
      <c r="R65" s="40">
        <f>'Рейтинговая таблица организаций'!AC65</f>
        <v>96.5</v>
      </c>
      <c r="S65" s="40" t="str">
        <f t="shared" si="23"/>
        <v>203-227</v>
      </c>
      <c r="T65" s="40">
        <f>RANK(R65,R$4:R$789)</f>
        <v>203</v>
      </c>
      <c r="U65" s="40">
        <f>COUNTIF(T$4:T$789,T65)</f>
        <v>25</v>
      </c>
      <c r="V65" s="40">
        <f t="shared" si="24"/>
        <v>62</v>
      </c>
      <c r="W65" s="40" t="str">
        <f t="shared" si="25"/>
        <v>МБУ ДО «Дом детского юношеского творчества»</v>
      </c>
      <c r="X65" s="40">
        <f>'Рейтинговая таблица организаций'!AH65</f>
        <v>20</v>
      </c>
      <c r="Y65" s="40">
        <f>'Рейтинговая таблица организаций'!AI65</f>
        <v>80</v>
      </c>
      <c r="Z65" s="42">
        <f>'Рейтинговая таблица организаций'!AJ65</f>
        <v>92</v>
      </c>
      <c r="AA65" s="40">
        <f>'Рейтинговая таблица организаций'!AK65</f>
        <v>65.599999999999994</v>
      </c>
      <c r="AB65" s="40" t="str">
        <f t="shared" si="26"/>
        <v>190</v>
      </c>
      <c r="AC65" s="40">
        <f>RANK(AA65,AA$4:AA$789)</f>
        <v>190</v>
      </c>
      <c r="AD65" s="40">
        <f>COUNTIF(AC$4:AC$789,AC65)</f>
        <v>1</v>
      </c>
      <c r="AE65" s="40">
        <f t="shared" si="27"/>
        <v>62</v>
      </c>
      <c r="AF65" s="40" t="str">
        <f t="shared" si="28"/>
        <v>МБУ ДО «Дом детского юношеского творчества»</v>
      </c>
      <c r="AG65" s="40">
        <f>'Рейтинговая таблица организаций'!AR65</f>
        <v>99</v>
      </c>
      <c r="AH65" s="40">
        <f>'Рейтинговая таблица организаций'!AS65</f>
        <v>99</v>
      </c>
      <c r="AI65" s="40">
        <f>'Рейтинговая таблица организаций'!AT65</f>
        <v>100</v>
      </c>
      <c r="AJ65" s="40">
        <f>'Рейтинговая таблица организаций'!AU65</f>
        <v>99.2</v>
      </c>
      <c r="AK65" s="40" t="str">
        <f t="shared" si="29"/>
        <v>136-143</v>
      </c>
      <c r="AL65" s="40">
        <f>RANK(AJ65,AJ$4:AJ$789)</f>
        <v>136</v>
      </c>
      <c r="AM65" s="40">
        <f>COUNTIF(AL$4:AL$789,AL65)</f>
        <v>8</v>
      </c>
      <c r="AN65" s="40">
        <f>'бланки '!D67</f>
        <v>62</v>
      </c>
      <c r="AO65" s="40" t="str">
        <f t="shared" si="30"/>
        <v>МБУ ДО «Дом детского юношеского творчества»</v>
      </c>
      <c r="AP65" s="40">
        <f>'Рейтинговая таблица организаций'!BB65</f>
        <v>97</v>
      </c>
      <c r="AQ65" s="40">
        <f>'Рейтинговая таблица организаций'!BC65</f>
        <v>99</v>
      </c>
      <c r="AR65" s="40">
        <f>'Рейтинговая таблица организаций'!BD65</f>
        <v>98</v>
      </c>
      <c r="AS65" s="40">
        <f>'Рейтинговая таблица организаций'!BE65</f>
        <v>97.9</v>
      </c>
      <c r="AT65" s="40" t="str">
        <f t="shared" si="31"/>
        <v>183-189</v>
      </c>
      <c r="AU65" s="40">
        <f>RANK(AS65,AS$4:AS$789)</f>
        <v>183</v>
      </c>
      <c r="AV65" s="40">
        <f>COUNTIF(AU$4:AU$789,AU65)</f>
        <v>7</v>
      </c>
      <c r="AW65" s="45" t="str">
        <f t="shared" si="32"/>
        <v>МО "Агульский район"</v>
      </c>
      <c r="AX65" s="40">
        <f t="shared" si="33"/>
        <v>62</v>
      </c>
      <c r="AY65" s="40" t="str">
        <f t="shared" si="34"/>
        <v>МБУ ДО «Дом детского юношеского творчества»</v>
      </c>
      <c r="AZ65" s="40">
        <f>'Рейтинговая таблица организаций'!BF65</f>
        <v>91.559999999999988</v>
      </c>
      <c r="BA65" s="40" t="str">
        <f t="shared" si="35"/>
        <v>93</v>
      </c>
      <c r="BB65" s="40">
        <f>RANK(AZ65,AZ$4:AZ$789)</f>
        <v>93</v>
      </c>
      <c r="BC65" s="40">
        <f>COUNTIF(BB$4:BB$789,BB65)</f>
        <v>1</v>
      </c>
    </row>
    <row r="66" spans="1:55" x14ac:dyDescent="0.2">
      <c r="A66" s="40">
        <f>'бланки '!D68</f>
        <v>63</v>
      </c>
      <c r="B66" s="41" t="str">
        <f>'Рейтинговая таблица организаций'!B66</f>
        <v>МКДОУ «Детско-­юношеская спортивная школа № 2»</v>
      </c>
      <c r="C66" s="41" t="str">
        <f>'бланки '!A68</f>
        <v>МО "Агульский район"</v>
      </c>
      <c r="D66" s="40">
        <f>'Рейтинговая таблица организаций'!C66</f>
        <v>101</v>
      </c>
      <c r="E66" s="40">
        <f t="shared" si="18"/>
        <v>63</v>
      </c>
      <c r="F66" s="40" t="str">
        <f t="shared" si="19"/>
        <v>МКДОУ «Детско-­юношеская спортивная школа № 2»</v>
      </c>
      <c r="G66" s="40">
        <f>'Рейтинговая таблица организаций'!Q66</f>
        <v>99</v>
      </c>
      <c r="H66" s="40">
        <f>'Рейтинговая таблица организаций'!R66</f>
        <v>90</v>
      </c>
      <c r="I66" s="40">
        <f>'Рейтинговая таблица организаций'!S66</f>
        <v>94</v>
      </c>
      <c r="J66" s="40">
        <f>'Рейтинговая таблица организаций'!T66</f>
        <v>94.3</v>
      </c>
      <c r="K66" s="40" t="str">
        <f t="shared" si="20"/>
        <v>478-484</v>
      </c>
      <c r="L66" s="40">
        <f>RANK(J66,J$4:J$789)</f>
        <v>478</v>
      </c>
      <c r="M66" s="40">
        <f>COUNTIF(L$4:L$789,L66)</f>
        <v>7</v>
      </c>
      <c r="N66" s="40">
        <f t="shared" si="21"/>
        <v>63</v>
      </c>
      <c r="O66" s="40" t="str">
        <f t="shared" si="22"/>
        <v>МКДОУ «Детско-­юношеская спортивная школа № 2»</v>
      </c>
      <c r="P66" s="40">
        <f>'Рейтинговая таблица организаций'!Z66</f>
        <v>100</v>
      </c>
      <c r="Q66" s="40">
        <f>'Рейтинговая таблица организаций'!AB66</f>
        <v>84</v>
      </c>
      <c r="R66" s="40">
        <f>'Рейтинговая таблица организаций'!AC66</f>
        <v>92</v>
      </c>
      <c r="S66" s="40" t="str">
        <f t="shared" si="23"/>
        <v>433-461</v>
      </c>
      <c r="T66" s="40">
        <f>RANK(R66,R$4:R$789)</f>
        <v>433</v>
      </c>
      <c r="U66" s="40">
        <f>COUNTIF(T$4:T$789,T66)</f>
        <v>29</v>
      </c>
      <c r="V66" s="40">
        <f t="shared" si="24"/>
        <v>63</v>
      </c>
      <c r="W66" s="40" t="str">
        <f t="shared" si="25"/>
        <v>МКДОУ «Детско-­юношеская спортивная школа № 2»</v>
      </c>
      <c r="X66" s="40">
        <f>'Рейтинговая таблица организаций'!AH66</f>
        <v>60</v>
      </c>
      <c r="Y66" s="40">
        <f>'Рейтинговая таблица организаций'!AI66</f>
        <v>100</v>
      </c>
      <c r="Z66" s="42">
        <f>'Рейтинговая таблица организаций'!AJ66</f>
        <v>87</v>
      </c>
      <c r="AA66" s="40">
        <f>'Рейтинговая таблица организаций'!AK66</f>
        <v>84.1</v>
      </c>
      <c r="AB66" s="40" t="str">
        <f t="shared" si="26"/>
        <v>33-35</v>
      </c>
      <c r="AC66" s="40">
        <f>RANK(AA66,AA$4:AA$789)</f>
        <v>33</v>
      </c>
      <c r="AD66" s="40">
        <f>COUNTIF(AC$4:AC$789,AC66)</f>
        <v>3</v>
      </c>
      <c r="AE66" s="40">
        <f t="shared" si="27"/>
        <v>63</v>
      </c>
      <c r="AF66" s="40" t="str">
        <f t="shared" si="28"/>
        <v>МКДОУ «Детско-­юношеская спортивная школа № 2»</v>
      </c>
      <c r="AG66" s="40">
        <f>'Рейтинговая таблица организаций'!AR66</f>
        <v>96</v>
      </c>
      <c r="AH66" s="40">
        <f>'Рейтинговая таблица организаций'!AS66</f>
        <v>98</v>
      </c>
      <c r="AI66" s="40">
        <f>'Рейтинговая таблица организаций'!AT66</f>
        <v>100</v>
      </c>
      <c r="AJ66" s="40">
        <f>'Рейтинговая таблица организаций'!AU66</f>
        <v>97.6</v>
      </c>
      <c r="AK66" s="40" t="str">
        <f t="shared" si="29"/>
        <v>227-242</v>
      </c>
      <c r="AL66" s="40">
        <f>RANK(AJ66,AJ$4:AJ$789)</f>
        <v>227</v>
      </c>
      <c r="AM66" s="40">
        <f>COUNTIF(AL$4:AL$789,AL66)</f>
        <v>16</v>
      </c>
      <c r="AN66" s="40">
        <f>'бланки '!D68</f>
        <v>63</v>
      </c>
      <c r="AO66" s="40" t="str">
        <f t="shared" si="30"/>
        <v>МКДОУ «Детско-­юношеская спортивная школа № 2»</v>
      </c>
      <c r="AP66" s="40">
        <f>'Рейтинговая таблица организаций'!BB66</f>
        <v>95</v>
      </c>
      <c r="AQ66" s="40">
        <f>'Рейтинговая таблица организаций'!BC66</f>
        <v>97</v>
      </c>
      <c r="AR66" s="40">
        <f>'Рейтинговая таблица организаций'!BD66</f>
        <v>91</v>
      </c>
      <c r="AS66" s="40">
        <f>'Рейтинговая таблица организаций'!BE66</f>
        <v>93.4</v>
      </c>
      <c r="AT66" s="40" t="str">
        <f t="shared" si="31"/>
        <v>422-423</v>
      </c>
      <c r="AU66" s="40">
        <f>RANK(AS66,AS$4:AS$789)</f>
        <v>422</v>
      </c>
      <c r="AV66" s="40">
        <f>COUNTIF(AU$4:AU$789,AU66)</f>
        <v>2</v>
      </c>
      <c r="AW66" s="45" t="str">
        <f t="shared" si="32"/>
        <v>МО "Агульский район"</v>
      </c>
      <c r="AX66" s="40">
        <f t="shared" si="33"/>
        <v>63</v>
      </c>
      <c r="AY66" s="40" t="str">
        <f t="shared" si="34"/>
        <v>МКДОУ «Детско-­юношеская спортивная школа № 2»</v>
      </c>
      <c r="AZ66" s="40">
        <f>'Рейтинговая таблица организаций'!BF66</f>
        <v>92.28</v>
      </c>
      <c r="BA66" s="40" t="str">
        <f t="shared" si="35"/>
        <v>70-72</v>
      </c>
      <c r="BB66" s="40">
        <f>RANK(AZ66,AZ$4:AZ$789)</f>
        <v>70</v>
      </c>
      <c r="BC66" s="40">
        <f>COUNTIF(BB$4:BB$789,BB66)</f>
        <v>3</v>
      </c>
    </row>
    <row r="67" spans="1:55" x14ac:dyDescent="0.2">
      <c r="A67" s="40">
        <f>'бланки '!D69</f>
        <v>64</v>
      </c>
      <c r="B67" s="41" t="str">
        <f>'Рейтинговая таблица организаций'!B67</f>
        <v>МКДОУ "Акушинский Детский Сад"</v>
      </c>
      <c r="C67" s="41" t="str">
        <f>'бланки '!A69</f>
        <v>МО"Акушинский район"</v>
      </c>
      <c r="D67" s="40">
        <f>'Рейтинговая таблица организаций'!C67</f>
        <v>100</v>
      </c>
      <c r="E67" s="40">
        <f t="shared" si="18"/>
        <v>64</v>
      </c>
      <c r="F67" s="40" t="str">
        <f t="shared" si="19"/>
        <v>МКДОУ "Акушинский Детский Сад"</v>
      </c>
      <c r="G67" s="40">
        <f>'Рейтинговая таблица организаций'!Q67</f>
        <v>96</v>
      </c>
      <c r="H67" s="40">
        <f>'Рейтинговая таблица организаций'!R67</f>
        <v>100</v>
      </c>
      <c r="I67" s="40">
        <f>'Рейтинговая таблица организаций'!S67</f>
        <v>97</v>
      </c>
      <c r="J67" s="40">
        <f>'Рейтинговая таблица организаций'!T67</f>
        <v>97.6</v>
      </c>
      <c r="K67" s="40" t="str">
        <f t="shared" si="20"/>
        <v>184-203</v>
      </c>
      <c r="L67" s="40">
        <f>RANK(J67,J$4:J$789)</f>
        <v>184</v>
      </c>
      <c r="M67" s="40">
        <f>COUNTIF(L$4:L$789,L67)</f>
        <v>20</v>
      </c>
      <c r="N67" s="40">
        <f t="shared" si="21"/>
        <v>64</v>
      </c>
      <c r="O67" s="40" t="str">
        <f t="shared" si="22"/>
        <v>МКДОУ "Акушинский Детский Сад"</v>
      </c>
      <c r="P67" s="40">
        <f>'Рейтинговая таблица организаций'!Z67</f>
        <v>100</v>
      </c>
      <c r="Q67" s="40">
        <f>'Рейтинговая таблица организаций'!AB67</f>
        <v>81</v>
      </c>
      <c r="R67" s="40">
        <f>'Рейтинговая таблица организаций'!AC67</f>
        <v>90.5</v>
      </c>
      <c r="S67" s="40" t="str">
        <f t="shared" si="23"/>
        <v>524-541</v>
      </c>
      <c r="T67" s="40">
        <f>RANK(R67,R$4:R$789)</f>
        <v>524</v>
      </c>
      <c r="U67" s="40">
        <f>COUNTIF(T$4:T$789,T67)</f>
        <v>18</v>
      </c>
      <c r="V67" s="40">
        <f t="shared" si="24"/>
        <v>64</v>
      </c>
      <c r="W67" s="40" t="str">
        <f t="shared" si="25"/>
        <v>МКДОУ "Акушинский Детский Сад"</v>
      </c>
      <c r="X67" s="40">
        <f>'Рейтинговая таблица организаций'!AH67</f>
        <v>40</v>
      </c>
      <c r="Y67" s="40">
        <f>'Рейтинговая таблица организаций'!AI67</f>
        <v>60</v>
      </c>
      <c r="Z67" s="42">
        <f>'Рейтинговая таблица организаций'!AJ67</f>
        <v>96</v>
      </c>
      <c r="AA67" s="40">
        <f>'Рейтинговая таблица организаций'!AK67</f>
        <v>64.8</v>
      </c>
      <c r="AB67" s="40" t="str">
        <f t="shared" si="26"/>
        <v>198-202</v>
      </c>
      <c r="AC67" s="40">
        <f>RANK(AA67,AA$4:AA$789)</f>
        <v>198</v>
      </c>
      <c r="AD67" s="40">
        <f>COUNTIF(AC$4:AC$789,AC67)</f>
        <v>5</v>
      </c>
      <c r="AE67" s="40">
        <f t="shared" si="27"/>
        <v>64</v>
      </c>
      <c r="AF67" s="40" t="str">
        <f t="shared" si="28"/>
        <v>МКДОУ "Акушинский Детский Сад"</v>
      </c>
      <c r="AG67" s="40">
        <f>'Рейтинговая таблица организаций'!AR67</f>
        <v>90</v>
      </c>
      <c r="AH67" s="40">
        <f>'Рейтинговая таблица организаций'!AS67</f>
        <v>90</v>
      </c>
      <c r="AI67" s="40">
        <f>'Рейтинговая таблица организаций'!AT67</f>
        <v>95</v>
      </c>
      <c r="AJ67" s="40">
        <f>'Рейтинговая таблица организаций'!AU67</f>
        <v>91</v>
      </c>
      <c r="AK67" s="40" t="str">
        <f t="shared" si="29"/>
        <v>615-621</v>
      </c>
      <c r="AL67" s="40">
        <f>RANK(AJ67,AJ$4:AJ$789)</f>
        <v>615</v>
      </c>
      <c r="AM67" s="40">
        <f>COUNTIF(AL$4:AL$789,AL67)</f>
        <v>7</v>
      </c>
      <c r="AN67" s="40">
        <f>'бланки '!D69</f>
        <v>64</v>
      </c>
      <c r="AO67" s="40" t="str">
        <f t="shared" si="30"/>
        <v>МКДОУ "Акушинский Детский Сад"</v>
      </c>
      <c r="AP67" s="40">
        <f>'Рейтинговая таблица организаций'!BB67</f>
        <v>89</v>
      </c>
      <c r="AQ67" s="40">
        <f>'Рейтинговая таблица организаций'!BC67</f>
        <v>92</v>
      </c>
      <c r="AR67" s="40">
        <f>'Рейтинговая таблица организаций'!BD67</f>
        <v>93</v>
      </c>
      <c r="AS67" s="40">
        <f>'Рейтинговая таблица организаций'!BE67</f>
        <v>91.6</v>
      </c>
      <c r="AT67" s="40" t="str">
        <f t="shared" si="31"/>
        <v>495-497</v>
      </c>
      <c r="AU67" s="40">
        <f>RANK(AS67,AS$4:AS$789)</f>
        <v>495</v>
      </c>
      <c r="AV67" s="40">
        <f>COUNTIF(AU$4:AU$789,AU67)</f>
        <v>3</v>
      </c>
      <c r="AW67" s="45" t="str">
        <f t="shared" si="32"/>
        <v>МО"Акушинский район"</v>
      </c>
      <c r="AX67" s="40">
        <f t="shared" si="33"/>
        <v>64</v>
      </c>
      <c r="AY67" s="40" t="str">
        <f t="shared" si="34"/>
        <v>МКДОУ "Акушинский Детский Сад"</v>
      </c>
      <c r="AZ67" s="40">
        <f>'Рейтинговая таблица организаций'!BF67</f>
        <v>87.1</v>
      </c>
      <c r="BA67" s="40" t="str">
        <f t="shared" si="35"/>
        <v>355-358</v>
      </c>
      <c r="BB67" s="40">
        <f>RANK(AZ67,AZ$4:AZ$789)</f>
        <v>355</v>
      </c>
      <c r="BC67" s="40">
        <f>COUNTIF(BB$4:BB$789,BB67)</f>
        <v>4</v>
      </c>
    </row>
    <row r="68" spans="1:55" x14ac:dyDescent="0.2">
      <c r="A68" s="40">
        <f>'бланки '!D70</f>
        <v>65</v>
      </c>
      <c r="B68" s="41" t="str">
        <f>'Рейтинговая таблица организаций'!B68</f>
        <v>МКДОУ "Верхне-Мулебкинский Детский Сад"</v>
      </c>
      <c r="C68" s="41" t="str">
        <f>'бланки '!A70</f>
        <v>МО"Акушинский район"</v>
      </c>
      <c r="D68" s="40">
        <f>'Рейтинговая таблица организаций'!C68</f>
        <v>12</v>
      </c>
      <c r="E68" s="40">
        <f t="shared" si="18"/>
        <v>65</v>
      </c>
      <c r="F68" s="40" t="str">
        <f t="shared" si="19"/>
        <v>МКДОУ "Верхне-Мулебкинский Детский Сад"</v>
      </c>
      <c r="G68" s="40">
        <f>'Рейтинговая таблица организаций'!Q68</f>
        <v>82</v>
      </c>
      <c r="H68" s="40">
        <f>'Рейтинговая таблица организаций'!R68</f>
        <v>90</v>
      </c>
      <c r="I68" s="40">
        <f>'Рейтинговая таблица организаций'!S68</f>
        <v>94</v>
      </c>
      <c r="J68" s="40">
        <f>'Рейтинговая таблица организаций'!T68</f>
        <v>89.2</v>
      </c>
      <c r="K68" s="40" t="str">
        <f t="shared" si="20"/>
        <v>681-683</v>
      </c>
      <c r="L68" s="40">
        <f>RANK(J68,J$4:J$789)</f>
        <v>681</v>
      </c>
      <c r="M68" s="40">
        <f>COUNTIF(L$4:L$789,L68)</f>
        <v>3</v>
      </c>
      <c r="N68" s="40">
        <f t="shared" si="21"/>
        <v>65</v>
      </c>
      <c r="O68" s="40" t="str">
        <f t="shared" si="22"/>
        <v>МКДОУ "Верхне-Мулебкинский Детский Сад"</v>
      </c>
      <c r="P68" s="40">
        <f>'Рейтинговая таблица организаций'!Z68</f>
        <v>100</v>
      </c>
      <c r="Q68" s="40">
        <f>'Рейтинговая таблица организаций'!AB68</f>
        <v>83</v>
      </c>
      <c r="R68" s="40">
        <f>'Рейтинговая таблица организаций'!AC68</f>
        <v>91.5</v>
      </c>
      <c r="S68" s="40" t="str">
        <f t="shared" si="23"/>
        <v>462-505</v>
      </c>
      <c r="T68" s="40">
        <f>RANK(R68,R$4:R$789)</f>
        <v>462</v>
      </c>
      <c r="U68" s="40">
        <f>COUNTIF(T$4:T$789,T68)</f>
        <v>44</v>
      </c>
      <c r="V68" s="40">
        <f t="shared" si="24"/>
        <v>65</v>
      </c>
      <c r="W68" s="40" t="str">
        <f t="shared" si="25"/>
        <v>МКДОУ "Верхне-Мулебкинский Детский Сад"</v>
      </c>
      <c r="X68" s="40">
        <f>'Рейтинговая таблица организаций'!AH68</f>
        <v>0</v>
      </c>
      <c r="Y68" s="40">
        <f>'Рейтинговая таблица организаций'!AI68</f>
        <v>60</v>
      </c>
      <c r="Z68" s="42">
        <f>'Рейтинговая таблица организаций'!AJ68</f>
        <v>100</v>
      </c>
      <c r="AA68" s="40">
        <f>'Рейтинговая таблица организаций'!AK68</f>
        <v>54</v>
      </c>
      <c r="AB68" s="40" t="str">
        <f t="shared" si="26"/>
        <v>376-469</v>
      </c>
      <c r="AC68" s="40">
        <f>RANK(AA68,AA$4:AA$789)</f>
        <v>376</v>
      </c>
      <c r="AD68" s="40">
        <f>COUNTIF(AC$4:AC$789,AC68)</f>
        <v>94</v>
      </c>
      <c r="AE68" s="40">
        <f t="shared" si="27"/>
        <v>65</v>
      </c>
      <c r="AF68" s="40" t="str">
        <f t="shared" si="28"/>
        <v>МКДОУ "Верхне-Мулебкинский Детский Сад"</v>
      </c>
      <c r="AG68" s="40">
        <f>'Рейтинговая таблица организаций'!AR68</f>
        <v>83</v>
      </c>
      <c r="AH68" s="40">
        <f>'Рейтинговая таблица организаций'!AS68</f>
        <v>83</v>
      </c>
      <c r="AI68" s="40">
        <f>'Рейтинговая таблица организаций'!AT68</f>
        <v>100</v>
      </c>
      <c r="AJ68" s="40">
        <f>'Рейтинговая таблица организаций'!AU68</f>
        <v>86.4</v>
      </c>
      <c r="AK68" s="40" t="str">
        <f t="shared" si="29"/>
        <v>726-731</v>
      </c>
      <c r="AL68" s="40">
        <f>RANK(AJ68,AJ$4:AJ$789)</f>
        <v>726</v>
      </c>
      <c r="AM68" s="40">
        <f>COUNTIF(AL$4:AL$789,AL68)</f>
        <v>6</v>
      </c>
      <c r="AN68" s="40">
        <f>'бланки '!D70</f>
        <v>65</v>
      </c>
      <c r="AO68" s="40" t="str">
        <f t="shared" si="30"/>
        <v>МКДОУ "Верхне-Мулебкинский Детский Сад"</v>
      </c>
      <c r="AP68" s="40">
        <f>'Рейтинговая таблица организаций'!BB68</f>
        <v>83</v>
      </c>
      <c r="AQ68" s="40">
        <f>'Рейтинговая таблица организаций'!BC68</f>
        <v>83</v>
      </c>
      <c r="AR68" s="40">
        <f>'Рейтинговая таблица организаций'!BD68</f>
        <v>83</v>
      </c>
      <c r="AS68" s="40">
        <f>'Рейтинговая таблица организаций'!BE68</f>
        <v>83</v>
      </c>
      <c r="AT68" s="40" t="str">
        <f t="shared" si="31"/>
        <v>702-707</v>
      </c>
      <c r="AU68" s="40">
        <f>RANK(AS68,AS$4:AS$789)</f>
        <v>702</v>
      </c>
      <c r="AV68" s="40">
        <f>COUNTIF(AU$4:AU$789,AU68)</f>
        <v>6</v>
      </c>
      <c r="AW68" s="45" t="str">
        <f t="shared" si="32"/>
        <v>МО"Акушинский район"</v>
      </c>
      <c r="AX68" s="40">
        <f t="shared" si="33"/>
        <v>65</v>
      </c>
      <c r="AY68" s="40" t="str">
        <f t="shared" si="34"/>
        <v>МКДОУ "Верхне-Мулебкинский Детский Сад"</v>
      </c>
      <c r="AZ68" s="40">
        <f>'Рейтинговая таблица организаций'!BF68</f>
        <v>80.820000000000007</v>
      </c>
      <c r="BA68" s="40" t="str">
        <f t="shared" si="35"/>
        <v>710</v>
      </c>
      <c r="BB68" s="40">
        <f>RANK(AZ68,AZ$4:AZ$789)</f>
        <v>710</v>
      </c>
      <c r="BC68" s="40">
        <f>COUNTIF(BB$4:BB$789,BB68)</f>
        <v>1</v>
      </c>
    </row>
    <row r="69" spans="1:55" x14ac:dyDescent="0.2">
      <c r="A69" s="40">
        <f>'бланки '!D71</f>
        <v>66</v>
      </c>
      <c r="B69" s="41" t="str">
        <f>'Рейтинговая таблица организаций'!B69</f>
        <v>МКДОУ "Усишинский Детский Сад №1"</v>
      </c>
      <c r="C69" s="41" t="str">
        <f>'бланки '!A71</f>
        <v>МО"Акушинский район"</v>
      </c>
      <c r="D69" s="40">
        <f>'Рейтинговая таблица организаций'!C69</f>
        <v>24</v>
      </c>
      <c r="E69" s="40">
        <f t="shared" si="18"/>
        <v>66</v>
      </c>
      <c r="F69" s="40" t="str">
        <f t="shared" si="19"/>
        <v>МКДОУ "Усишинский Детский Сад №1"</v>
      </c>
      <c r="G69" s="40">
        <f>'Рейтинговая таблица организаций'!Q69</f>
        <v>94</v>
      </c>
      <c r="H69" s="40">
        <f>'Рейтинговая таблица организаций'!R69</f>
        <v>100</v>
      </c>
      <c r="I69" s="40">
        <f>'Рейтинговая таблица организаций'!S69</f>
        <v>100</v>
      </c>
      <c r="J69" s="40">
        <f>'Рейтинговая таблица организаций'!T69</f>
        <v>98.2</v>
      </c>
      <c r="K69" s="40" t="str">
        <f t="shared" si="20"/>
        <v>125-141</v>
      </c>
      <c r="L69" s="40">
        <f>RANK(J69,J$4:J$789)</f>
        <v>125</v>
      </c>
      <c r="M69" s="40">
        <f>COUNTIF(L$4:L$789,L69)</f>
        <v>17</v>
      </c>
      <c r="N69" s="40">
        <f t="shared" si="21"/>
        <v>66</v>
      </c>
      <c r="O69" s="40" t="str">
        <f t="shared" si="22"/>
        <v>МКДОУ "Усишинский Детский Сад №1"</v>
      </c>
      <c r="P69" s="40">
        <f>'Рейтинговая таблица организаций'!Z69</f>
        <v>100</v>
      </c>
      <c r="Q69" s="40">
        <f>'Рейтинговая таблица организаций'!AB69</f>
        <v>100</v>
      </c>
      <c r="R69" s="40">
        <f>'Рейтинговая таблица организаций'!AC69</f>
        <v>100</v>
      </c>
      <c r="S69" s="40" t="str">
        <f t="shared" si="23"/>
        <v>1-92</v>
      </c>
      <c r="T69" s="40">
        <f>RANK(R69,R$4:R$789)</f>
        <v>1</v>
      </c>
      <c r="U69" s="40">
        <f>COUNTIF(T$4:T$789,T69)</f>
        <v>92</v>
      </c>
      <c r="V69" s="40">
        <f t="shared" si="24"/>
        <v>66</v>
      </c>
      <c r="W69" s="40" t="str">
        <f t="shared" si="25"/>
        <v>МКДОУ "Усишинский Детский Сад №1"</v>
      </c>
      <c r="X69" s="40">
        <f>'Рейтинговая таблица организаций'!AH69</f>
        <v>0</v>
      </c>
      <c r="Y69" s="40">
        <f>'Рейтинговая таблица организаций'!AI69</f>
        <v>60</v>
      </c>
      <c r="Z69" s="42">
        <f>'Рейтинговая таблица организаций'!AJ69</f>
        <v>100</v>
      </c>
      <c r="AA69" s="40">
        <f>'Рейтинговая таблица организаций'!AK69</f>
        <v>54</v>
      </c>
      <c r="AB69" s="40" t="str">
        <f t="shared" si="26"/>
        <v>376-469</v>
      </c>
      <c r="AC69" s="40">
        <f>RANK(AA69,AA$4:AA$789)</f>
        <v>376</v>
      </c>
      <c r="AD69" s="40">
        <f>COUNTIF(AC$4:AC$789,AC69)</f>
        <v>94</v>
      </c>
      <c r="AE69" s="40">
        <f t="shared" si="27"/>
        <v>66</v>
      </c>
      <c r="AF69" s="40" t="str">
        <f t="shared" si="28"/>
        <v>МКДОУ "Усишинский Детский Сад №1"</v>
      </c>
      <c r="AG69" s="40">
        <f>'Рейтинговая таблица организаций'!AR69</f>
        <v>100</v>
      </c>
      <c r="AH69" s="40">
        <f>'Рейтинговая таблица организаций'!AS69</f>
        <v>100</v>
      </c>
      <c r="AI69" s="40">
        <f>'Рейтинговая таблица организаций'!AT69</f>
        <v>100</v>
      </c>
      <c r="AJ69" s="40">
        <f>'Рейтинговая таблица организаций'!AU69</f>
        <v>100</v>
      </c>
      <c r="AK69" s="40" t="str">
        <f t="shared" si="29"/>
        <v>1-125</v>
      </c>
      <c r="AL69" s="40">
        <f>RANK(AJ69,AJ$4:AJ$789)</f>
        <v>1</v>
      </c>
      <c r="AM69" s="40">
        <f>COUNTIF(AL$4:AL$789,AL69)</f>
        <v>125</v>
      </c>
      <c r="AN69" s="40">
        <f>'бланки '!D71</f>
        <v>66</v>
      </c>
      <c r="AO69" s="40" t="str">
        <f t="shared" si="30"/>
        <v>МКДОУ "Усишинский Детский Сад №1"</v>
      </c>
      <c r="AP69" s="40">
        <f>'Рейтинговая таблица организаций'!BB69</f>
        <v>100</v>
      </c>
      <c r="AQ69" s="40">
        <f>'Рейтинговая таблица организаций'!BC69</f>
        <v>100</v>
      </c>
      <c r="AR69" s="40">
        <f>'Рейтинговая таблица организаций'!BD69</f>
        <v>100</v>
      </c>
      <c r="AS69" s="40">
        <f>'Рейтинговая таблица организаций'!BE69</f>
        <v>100</v>
      </c>
      <c r="AT69" s="40" t="str">
        <f t="shared" si="31"/>
        <v>1-109</v>
      </c>
      <c r="AU69" s="40">
        <f>RANK(AS69,AS$4:AS$789)</f>
        <v>1</v>
      </c>
      <c r="AV69" s="40">
        <f>COUNTIF(AU$4:AU$789,AU69)</f>
        <v>109</v>
      </c>
      <c r="AW69" s="45" t="str">
        <f t="shared" si="32"/>
        <v>МО"Акушинский район"</v>
      </c>
      <c r="AX69" s="40">
        <f t="shared" si="33"/>
        <v>66</v>
      </c>
      <c r="AY69" s="40" t="str">
        <f t="shared" si="34"/>
        <v>МКДОУ "Усишинский Детский Сад №1"</v>
      </c>
      <c r="AZ69" s="40">
        <f>'Рейтинговая таблица организаций'!BF69</f>
        <v>90.44</v>
      </c>
      <c r="BA69" s="40" t="str">
        <f t="shared" si="35"/>
        <v>128-130</v>
      </c>
      <c r="BB69" s="40">
        <f>RANK(AZ69,AZ$4:AZ$789)</f>
        <v>128</v>
      </c>
      <c r="BC69" s="40">
        <f>COUNTIF(BB$4:BB$789,BB69)</f>
        <v>3</v>
      </c>
    </row>
    <row r="70" spans="1:55" x14ac:dyDescent="0.2">
      <c r="A70" s="40">
        <f>'бланки '!D72</f>
        <v>67</v>
      </c>
      <c r="B70" s="41" t="str">
        <f>'Рейтинговая таблица организаций'!B70</f>
        <v>МКДОУ "Усишинский Детский Сад №2"</v>
      </c>
      <c r="C70" s="41" t="str">
        <f>'бланки '!A72</f>
        <v>МО"Акушинский район"</v>
      </c>
      <c r="D70" s="40">
        <f>'Рейтинговая таблица организаций'!C70</f>
        <v>24</v>
      </c>
      <c r="E70" s="40">
        <f t="shared" si="18"/>
        <v>67</v>
      </c>
      <c r="F70" s="40" t="str">
        <f t="shared" si="19"/>
        <v>МКДОУ "Усишинский Детский Сад №2"</v>
      </c>
      <c r="G70" s="40">
        <f>'Рейтинговая таблица организаций'!Q70</f>
        <v>98</v>
      </c>
      <c r="H70" s="40">
        <f>'Рейтинговая таблица организаций'!R70</f>
        <v>100</v>
      </c>
      <c r="I70" s="40">
        <f>'Рейтинговая таблица организаций'!S70</f>
        <v>93</v>
      </c>
      <c r="J70" s="40">
        <f>'Рейтинговая таблица организаций'!T70</f>
        <v>96.6</v>
      </c>
      <c r="K70" s="40" t="str">
        <f t="shared" si="20"/>
        <v>290-296</v>
      </c>
      <c r="L70" s="40">
        <f>RANK(J70,J$4:J$789)</f>
        <v>290</v>
      </c>
      <c r="M70" s="40">
        <f>COUNTIF(L$4:L$789,L70)</f>
        <v>7</v>
      </c>
      <c r="N70" s="40">
        <f t="shared" si="21"/>
        <v>67</v>
      </c>
      <c r="O70" s="40" t="str">
        <f t="shared" si="22"/>
        <v>МКДОУ "Усишинский Детский Сад №2"</v>
      </c>
      <c r="P70" s="40">
        <f>'Рейтинговая таблица организаций'!Z70</f>
        <v>100</v>
      </c>
      <c r="Q70" s="40">
        <f>'Рейтинговая таблица организаций'!AB70</f>
        <v>75</v>
      </c>
      <c r="R70" s="40">
        <f>'Рейтинговая таблица организаций'!AC70</f>
        <v>87.5</v>
      </c>
      <c r="S70" s="40" t="str">
        <f t="shared" si="23"/>
        <v>666-727</v>
      </c>
      <c r="T70" s="40">
        <f>RANK(R70,R$4:R$789)</f>
        <v>666</v>
      </c>
      <c r="U70" s="40">
        <f>COUNTIF(T$4:T$789,T70)</f>
        <v>62</v>
      </c>
      <c r="V70" s="40">
        <f t="shared" si="24"/>
        <v>67</v>
      </c>
      <c r="W70" s="40" t="str">
        <f t="shared" si="25"/>
        <v>МКДОУ "Усишинский Детский Сад №2"</v>
      </c>
      <c r="X70" s="40">
        <f>'Рейтинговая таблица организаций'!AH70</f>
        <v>0</v>
      </c>
      <c r="Y70" s="40">
        <f>'Рейтинговая таблица организаций'!AI70</f>
        <v>60</v>
      </c>
      <c r="Z70" s="42">
        <f>'Рейтинговая таблица организаций'!AJ70</f>
        <v>100</v>
      </c>
      <c r="AA70" s="40">
        <f>'Рейтинговая таблица организаций'!AK70</f>
        <v>54</v>
      </c>
      <c r="AB70" s="40" t="str">
        <f t="shared" si="26"/>
        <v>376-469</v>
      </c>
      <c r="AC70" s="40">
        <f>RANK(AA70,AA$4:AA$789)</f>
        <v>376</v>
      </c>
      <c r="AD70" s="40">
        <f>COUNTIF(AC$4:AC$789,AC70)</f>
        <v>94</v>
      </c>
      <c r="AE70" s="40">
        <f t="shared" si="27"/>
        <v>67</v>
      </c>
      <c r="AF70" s="40" t="str">
        <f t="shared" si="28"/>
        <v>МКДОУ "Усишинский Детский Сад №2"</v>
      </c>
      <c r="AG70" s="40">
        <f>'Рейтинговая таблица организаций'!AR70</f>
        <v>92</v>
      </c>
      <c r="AH70" s="40">
        <f>'Рейтинговая таблица организаций'!AS70</f>
        <v>79</v>
      </c>
      <c r="AI70" s="40">
        <f>'Рейтинговая таблица организаций'!AT70</f>
        <v>88</v>
      </c>
      <c r="AJ70" s="40">
        <f>'Рейтинговая таблица организаций'!AU70</f>
        <v>86</v>
      </c>
      <c r="AK70" s="40" t="str">
        <f t="shared" si="29"/>
        <v>732-734</v>
      </c>
      <c r="AL70" s="40">
        <f>RANK(AJ70,AJ$4:AJ$789)</f>
        <v>732</v>
      </c>
      <c r="AM70" s="40">
        <f>COUNTIF(AL$4:AL$789,AL70)</f>
        <v>3</v>
      </c>
      <c r="AN70" s="40">
        <f>'бланки '!D72</f>
        <v>67</v>
      </c>
      <c r="AO70" s="40" t="str">
        <f t="shared" si="30"/>
        <v>МКДОУ "Усишинский Детский Сад №2"</v>
      </c>
      <c r="AP70" s="40">
        <f>'Рейтинговая таблица организаций'!BB70</f>
        <v>83</v>
      </c>
      <c r="AQ70" s="40">
        <f>'Рейтинговая таблица организаций'!BC70</f>
        <v>87</v>
      </c>
      <c r="AR70" s="40">
        <f>'Рейтинговая таблица организаций'!BD70</f>
        <v>75</v>
      </c>
      <c r="AS70" s="40">
        <f>'Рейтинговая таблица организаций'!BE70</f>
        <v>79.8</v>
      </c>
      <c r="AT70" s="40" t="str">
        <f t="shared" si="31"/>
        <v>739</v>
      </c>
      <c r="AU70" s="40">
        <f>RANK(AS70,AS$4:AS$789)</f>
        <v>739</v>
      </c>
      <c r="AV70" s="40">
        <f>COUNTIF(AU$4:AU$789,AU70)</f>
        <v>1</v>
      </c>
      <c r="AW70" s="45" t="str">
        <f t="shared" si="32"/>
        <v>МО"Акушинский район"</v>
      </c>
      <c r="AX70" s="40">
        <f t="shared" si="33"/>
        <v>67</v>
      </c>
      <c r="AY70" s="40" t="str">
        <f t="shared" si="34"/>
        <v>МКДОУ "Усишинский Детский Сад №2"</v>
      </c>
      <c r="AZ70" s="40">
        <f>'Рейтинговая таблица организаций'!BF70</f>
        <v>80.78</v>
      </c>
      <c r="BA70" s="40" t="str">
        <f t="shared" si="35"/>
        <v>711-712</v>
      </c>
      <c r="BB70" s="40">
        <f>RANK(AZ70,AZ$4:AZ$789)</f>
        <v>711</v>
      </c>
      <c r="BC70" s="40">
        <f>COUNTIF(BB$4:BB$789,BB70)</f>
        <v>2</v>
      </c>
    </row>
    <row r="71" spans="1:55" x14ac:dyDescent="0.2">
      <c r="A71" s="40">
        <f>'бланки '!D73</f>
        <v>68</v>
      </c>
      <c r="B71" s="41" t="str">
        <f>'Рейтинговая таблица организаций'!B71</f>
        <v>МКДОУ "Тебекмахинский Детский Сад "Солнышко"</v>
      </c>
      <c r="C71" s="41" t="str">
        <f>'бланки '!A73</f>
        <v>МО"Акушинский район"</v>
      </c>
      <c r="D71" s="40">
        <f>'Рейтинговая таблица организаций'!C71</f>
        <v>44</v>
      </c>
      <c r="E71" s="40">
        <f t="shared" si="18"/>
        <v>68</v>
      </c>
      <c r="F71" s="40" t="str">
        <f t="shared" si="19"/>
        <v>МКДОУ "Тебекмахинский Детский Сад "Солнышко"</v>
      </c>
      <c r="G71" s="40">
        <f>'Рейтинговая таблица организаций'!Q71</f>
        <v>97</v>
      </c>
      <c r="H71" s="40">
        <f>'Рейтинговая таблица организаций'!R71</f>
        <v>100</v>
      </c>
      <c r="I71" s="40">
        <f>'Рейтинговая таблица организаций'!S71</f>
        <v>86</v>
      </c>
      <c r="J71" s="40">
        <f>'Рейтинговая таблица организаций'!T71</f>
        <v>93.5</v>
      </c>
      <c r="K71" s="40" t="str">
        <f t="shared" si="20"/>
        <v>530-536</v>
      </c>
      <c r="L71" s="40">
        <f>RANK(J71,J$4:J$789)</f>
        <v>530</v>
      </c>
      <c r="M71" s="40">
        <f>COUNTIF(L$4:L$789,L71)</f>
        <v>7</v>
      </c>
      <c r="N71" s="40">
        <f t="shared" si="21"/>
        <v>68</v>
      </c>
      <c r="O71" s="40" t="str">
        <f t="shared" si="22"/>
        <v>МКДОУ "Тебекмахинский Детский Сад "Солнышко"</v>
      </c>
      <c r="P71" s="40">
        <f>'Рейтинговая таблица организаций'!Z71</f>
        <v>100</v>
      </c>
      <c r="Q71" s="40">
        <f>'Рейтинговая таблица организаций'!AB71</f>
        <v>84</v>
      </c>
      <c r="R71" s="40">
        <f>'Рейтинговая таблица организаций'!AC71</f>
        <v>92</v>
      </c>
      <c r="S71" s="40" t="str">
        <f t="shared" si="23"/>
        <v>433-461</v>
      </c>
      <c r="T71" s="40">
        <f>RANK(R71,R$4:R$789)</f>
        <v>433</v>
      </c>
      <c r="U71" s="40">
        <f>COUNTIF(T$4:T$789,T71)</f>
        <v>29</v>
      </c>
      <c r="V71" s="40">
        <f t="shared" si="24"/>
        <v>68</v>
      </c>
      <c r="W71" s="40" t="str">
        <f t="shared" si="25"/>
        <v>МКДОУ "Тебекмахинский Детский Сад "Солнышко"</v>
      </c>
      <c r="X71" s="40">
        <f>'Рейтинговая таблица организаций'!AH71</f>
        <v>0</v>
      </c>
      <c r="Y71" s="40">
        <f>'Рейтинговая таблица организаций'!AI71</f>
        <v>60</v>
      </c>
      <c r="Z71" s="42">
        <f>'Рейтинговая таблица организаций'!AJ71</f>
        <v>86</v>
      </c>
      <c r="AA71" s="40">
        <f>'Рейтинговая таблица организаций'!AK71</f>
        <v>49.8</v>
      </c>
      <c r="AB71" s="40" t="str">
        <f t="shared" si="26"/>
        <v>564-571</v>
      </c>
      <c r="AC71" s="40">
        <f>RANK(AA71,AA$4:AA$789)</f>
        <v>564</v>
      </c>
      <c r="AD71" s="40">
        <f>COUNTIF(AC$4:AC$789,AC71)</f>
        <v>8</v>
      </c>
      <c r="AE71" s="40">
        <f t="shared" si="27"/>
        <v>68</v>
      </c>
      <c r="AF71" s="40" t="str">
        <f t="shared" si="28"/>
        <v>МКДОУ "Тебекмахинский Детский Сад "Солнышко"</v>
      </c>
      <c r="AG71" s="40">
        <f>'Рейтинговая таблица организаций'!AR71</f>
        <v>95</v>
      </c>
      <c r="AH71" s="40">
        <f>'Рейтинговая таблица организаций'!AS71</f>
        <v>86</v>
      </c>
      <c r="AI71" s="40">
        <f>'Рейтинговая таблица организаций'!AT71</f>
        <v>94</v>
      </c>
      <c r="AJ71" s="40">
        <f>'Рейтинговая таблица организаций'!AU71</f>
        <v>91.2</v>
      </c>
      <c r="AK71" s="40" t="str">
        <f t="shared" si="29"/>
        <v>607-614</v>
      </c>
      <c r="AL71" s="40">
        <f>RANK(AJ71,AJ$4:AJ$789)</f>
        <v>607</v>
      </c>
      <c r="AM71" s="40">
        <f>COUNTIF(AL$4:AL$789,AL71)</f>
        <v>8</v>
      </c>
      <c r="AN71" s="40">
        <f>'бланки '!D73</f>
        <v>68</v>
      </c>
      <c r="AO71" s="40" t="str">
        <f t="shared" si="30"/>
        <v>МКДОУ "Тебекмахинский Детский Сад "Солнышко"</v>
      </c>
      <c r="AP71" s="40">
        <f>'Рейтинговая таблица организаций'!BB71</f>
        <v>75</v>
      </c>
      <c r="AQ71" s="40">
        <f>'Рейтинговая таблица организаций'!BC71</f>
        <v>84</v>
      </c>
      <c r="AR71" s="40">
        <f>'Рейтинговая таблица организаций'!BD71</f>
        <v>89</v>
      </c>
      <c r="AS71" s="40">
        <f>'Рейтинговая таблица организаций'!BE71</f>
        <v>83.8</v>
      </c>
      <c r="AT71" s="40" t="str">
        <f t="shared" si="31"/>
        <v>691-693</v>
      </c>
      <c r="AU71" s="40">
        <f>RANK(AS71,AS$4:AS$789)</f>
        <v>691</v>
      </c>
      <c r="AV71" s="40">
        <f>COUNTIF(AU$4:AU$789,AU71)</f>
        <v>3</v>
      </c>
      <c r="AW71" s="45" t="str">
        <f t="shared" si="32"/>
        <v>МО"Акушинский район"</v>
      </c>
      <c r="AX71" s="40">
        <f t="shared" si="33"/>
        <v>68</v>
      </c>
      <c r="AY71" s="40" t="str">
        <f t="shared" si="34"/>
        <v>МКДОУ "Тебекмахинский Детский Сад "Солнышко"</v>
      </c>
      <c r="AZ71" s="40">
        <f>'Рейтинговая таблица организаций'!BF71</f>
        <v>82.06</v>
      </c>
      <c r="BA71" s="40" t="str">
        <f t="shared" si="35"/>
        <v>662</v>
      </c>
      <c r="BB71" s="40">
        <f>RANK(AZ71,AZ$4:AZ$789)</f>
        <v>662</v>
      </c>
      <c r="BC71" s="40">
        <f>COUNTIF(BB$4:BB$789,BB71)</f>
        <v>1</v>
      </c>
    </row>
    <row r="72" spans="1:55" x14ac:dyDescent="0.2">
      <c r="A72" s="40">
        <f>'бланки '!D74</f>
        <v>69</v>
      </c>
      <c r="B72" s="41" t="str">
        <f>'Рейтинговая таблица организаций'!B72</f>
        <v>МКОУ "Алиханмахинская СОШ"</v>
      </c>
      <c r="C72" s="41" t="str">
        <f>'бланки '!A74</f>
        <v>МО"Акушинский район"</v>
      </c>
      <c r="D72" s="40">
        <f>'Рейтинговая таблица организаций'!C72</f>
        <v>39</v>
      </c>
      <c r="E72" s="40">
        <f t="shared" si="18"/>
        <v>69</v>
      </c>
      <c r="F72" s="40" t="str">
        <f t="shared" si="19"/>
        <v>МКОУ "Алиханмахинская СОШ"</v>
      </c>
      <c r="G72" s="40">
        <f>'Рейтинговая таблица организаций'!Q72</f>
        <v>95</v>
      </c>
      <c r="H72" s="40">
        <f>'Рейтинговая таблица организаций'!R72</f>
        <v>100</v>
      </c>
      <c r="I72" s="40">
        <f>'Рейтинговая таблица организаций'!S72</f>
        <v>100</v>
      </c>
      <c r="J72" s="40">
        <f>'Рейтинговая таблица организаций'!T72</f>
        <v>98.5</v>
      </c>
      <c r="K72" s="40" t="str">
        <f t="shared" si="20"/>
        <v>101-115</v>
      </c>
      <c r="L72" s="40">
        <f>RANK(J72,J$4:J$789)</f>
        <v>101</v>
      </c>
      <c r="M72" s="40">
        <f>COUNTIF(L$4:L$789,L72)</f>
        <v>15</v>
      </c>
      <c r="N72" s="40">
        <f t="shared" si="21"/>
        <v>69</v>
      </c>
      <c r="O72" s="40" t="str">
        <f t="shared" si="22"/>
        <v>МКОУ "Алиханмахинская СОШ"</v>
      </c>
      <c r="P72" s="40">
        <f>'Рейтинговая таблица организаций'!Z72</f>
        <v>100</v>
      </c>
      <c r="Q72" s="40">
        <f>'Рейтинговая таблица организаций'!AB72</f>
        <v>90</v>
      </c>
      <c r="R72" s="40">
        <f>'Рейтинговая таблица организаций'!AC72</f>
        <v>95</v>
      </c>
      <c r="S72" s="40" t="str">
        <f t="shared" si="23"/>
        <v>273-301</v>
      </c>
      <c r="T72" s="40">
        <f>RANK(R72,R$4:R$789)</f>
        <v>273</v>
      </c>
      <c r="U72" s="40">
        <f>COUNTIF(T$4:T$789,T72)</f>
        <v>29</v>
      </c>
      <c r="V72" s="40">
        <f t="shared" si="24"/>
        <v>69</v>
      </c>
      <c r="W72" s="40" t="str">
        <f t="shared" si="25"/>
        <v>МКОУ "Алиханмахинская СОШ"</v>
      </c>
      <c r="X72" s="40">
        <f>'Рейтинговая таблица организаций'!AH72</f>
        <v>0</v>
      </c>
      <c r="Y72" s="40">
        <f>'Рейтинговая таблица организаций'!AI72</f>
        <v>60</v>
      </c>
      <c r="Z72" s="42">
        <f>'Рейтинговая таблица организаций'!AJ72</f>
        <v>83</v>
      </c>
      <c r="AA72" s="40">
        <f>'Рейтинговая таблица организаций'!AK72</f>
        <v>48.9</v>
      </c>
      <c r="AB72" s="40" t="str">
        <f t="shared" si="26"/>
        <v>577-585</v>
      </c>
      <c r="AC72" s="40">
        <f>RANK(AA72,AA$4:AA$789)</f>
        <v>577</v>
      </c>
      <c r="AD72" s="40">
        <f>COUNTIF(AC$4:AC$789,AC72)</f>
        <v>9</v>
      </c>
      <c r="AE72" s="40">
        <f t="shared" si="27"/>
        <v>69</v>
      </c>
      <c r="AF72" s="40" t="str">
        <f t="shared" si="28"/>
        <v>МКОУ "Алиханмахинская СОШ"</v>
      </c>
      <c r="AG72" s="40">
        <f>'Рейтинговая таблица организаций'!AR72</f>
        <v>92</v>
      </c>
      <c r="AH72" s="40">
        <f>'Рейтинговая таблица организаций'!AS72</f>
        <v>97</v>
      </c>
      <c r="AI72" s="40">
        <f>'Рейтинговая таблица организаций'!AT72</f>
        <v>97</v>
      </c>
      <c r="AJ72" s="40">
        <f>'Рейтинговая таблица организаций'!AU72</f>
        <v>95</v>
      </c>
      <c r="AK72" s="40" t="str">
        <f t="shared" si="29"/>
        <v>428-437</v>
      </c>
      <c r="AL72" s="40">
        <f>RANK(AJ72,AJ$4:AJ$789)</f>
        <v>428</v>
      </c>
      <c r="AM72" s="40">
        <f>COUNTIF(AL$4:AL$789,AL72)</f>
        <v>10</v>
      </c>
      <c r="AN72" s="40">
        <f>'бланки '!D74</f>
        <v>69</v>
      </c>
      <c r="AO72" s="40" t="str">
        <f t="shared" si="30"/>
        <v>МКОУ "Алиханмахинская СОШ"</v>
      </c>
      <c r="AP72" s="40">
        <f>'Рейтинговая таблица организаций'!BB72</f>
        <v>100</v>
      </c>
      <c r="AQ72" s="40">
        <f>'Рейтинговая таблица организаций'!BC72</f>
        <v>95</v>
      </c>
      <c r="AR72" s="40">
        <f>'Рейтинговая таблица организаций'!BD72</f>
        <v>97</v>
      </c>
      <c r="AS72" s="40">
        <f>'Рейтинговая таблица организаций'!BE72</f>
        <v>97.5</v>
      </c>
      <c r="AT72" s="40" t="str">
        <f t="shared" si="31"/>
        <v>205-212</v>
      </c>
      <c r="AU72" s="40">
        <f>RANK(AS72,AS$4:AS$789)</f>
        <v>205</v>
      </c>
      <c r="AV72" s="40">
        <f>COUNTIF(AU$4:AU$789,AU72)</f>
        <v>8</v>
      </c>
      <c r="AW72" s="45" t="str">
        <f t="shared" si="32"/>
        <v>МО"Акушинский район"</v>
      </c>
      <c r="AX72" s="40">
        <f t="shared" si="33"/>
        <v>69</v>
      </c>
      <c r="AY72" s="40" t="str">
        <f t="shared" si="34"/>
        <v>МКОУ "Алиханмахинская СОШ"</v>
      </c>
      <c r="AZ72" s="40">
        <f>'Рейтинговая таблица организаций'!BF72</f>
        <v>86.97999999999999</v>
      </c>
      <c r="BA72" s="40" t="str">
        <f t="shared" si="35"/>
        <v>367-368</v>
      </c>
      <c r="BB72" s="40">
        <f>RANK(AZ72,AZ$4:AZ$789)</f>
        <v>367</v>
      </c>
      <c r="BC72" s="40">
        <f>COUNTIF(BB$4:BB$789,BB72)</f>
        <v>2</v>
      </c>
    </row>
    <row r="73" spans="1:55" x14ac:dyDescent="0.2">
      <c r="A73" s="40">
        <f>'бланки '!D75</f>
        <v>70</v>
      </c>
      <c r="B73" s="41" t="str">
        <f>'Рейтинговая таблица организаций'!B73</f>
        <v>МКОУ "Балхарская СОШ"</v>
      </c>
      <c r="C73" s="41" t="str">
        <f>'бланки '!A75</f>
        <v>МО"Акушинский район"</v>
      </c>
      <c r="D73" s="40">
        <f>'Рейтинговая таблица организаций'!C73</f>
        <v>9</v>
      </c>
      <c r="E73" s="40">
        <f t="shared" si="18"/>
        <v>70</v>
      </c>
      <c r="F73" s="40" t="str">
        <f t="shared" si="19"/>
        <v>МКОУ "Балхарская СОШ"</v>
      </c>
      <c r="G73" s="40">
        <f>'Рейтинговая таблица организаций'!Q73</f>
        <v>98</v>
      </c>
      <c r="H73" s="40">
        <f>'Рейтинговая таблица организаций'!R73</f>
        <v>100</v>
      </c>
      <c r="I73" s="40">
        <f>'Рейтинговая таблица организаций'!S73</f>
        <v>75</v>
      </c>
      <c r="J73" s="40">
        <f>'Рейтинговая таблица организаций'!T73</f>
        <v>89.4</v>
      </c>
      <c r="K73" s="40" t="str">
        <f t="shared" si="20"/>
        <v>675-680</v>
      </c>
      <c r="L73" s="40">
        <f>RANK(J73,J$4:J$789)</f>
        <v>675</v>
      </c>
      <c r="M73" s="40">
        <f>COUNTIF(L$4:L$789,L73)</f>
        <v>6</v>
      </c>
      <c r="N73" s="40">
        <f t="shared" si="21"/>
        <v>70</v>
      </c>
      <c r="O73" s="40" t="str">
        <f t="shared" si="22"/>
        <v>МКОУ "Балхарская СОШ"</v>
      </c>
      <c r="P73" s="40">
        <f>'Рейтинговая таблица организаций'!Z73</f>
        <v>100</v>
      </c>
      <c r="Q73" s="40">
        <f>'Рейтинговая таблица организаций'!AB73</f>
        <v>78</v>
      </c>
      <c r="R73" s="40">
        <f>'Рейтинговая таблица организаций'!AC73</f>
        <v>89</v>
      </c>
      <c r="S73" s="40" t="str">
        <f t="shared" si="23"/>
        <v>606-630</v>
      </c>
      <c r="T73" s="40">
        <f>RANK(R73,R$4:R$789)</f>
        <v>606</v>
      </c>
      <c r="U73" s="40">
        <f>COUNTIF(T$4:T$789,T73)</f>
        <v>25</v>
      </c>
      <c r="V73" s="40">
        <f t="shared" si="24"/>
        <v>70</v>
      </c>
      <c r="W73" s="40" t="str">
        <f t="shared" si="25"/>
        <v>МКОУ "Балхарская СОШ"</v>
      </c>
      <c r="X73" s="40">
        <f>'Рейтинговая таблица организаций'!AH73</f>
        <v>40</v>
      </c>
      <c r="Y73" s="40">
        <f>'Рейтинговая таблица организаций'!AI73</f>
        <v>60</v>
      </c>
      <c r="Z73" s="42">
        <f>'Рейтинговая таблица организаций'!AJ73</f>
        <v>100</v>
      </c>
      <c r="AA73" s="40">
        <f>'Рейтинговая таблица организаций'!AK73</f>
        <v>66</v>
      </c>
      <c r="AB73" s="40" t="str">
        <f t="shared" si="26"/>
        <v>157-189</v>
      </c>
      <c r="AC73" s="40">
        <f>RANK(AA73,AA$4:AA$789)</f>
        <v>157</v>
      </c>
      <c r="AD73" s="40">
        <f>COUNTIF(AC$4:AC$789,AC73)</f>
        <v>33</v>
      </c>
      <c r="AE73" s="40">
        <f t="shared" si="27"/>
        <v>70</v>
      </c>
      <c r="AF73" s="40" t="str">
        <f t="shared" si="28"/>
        <v>МКОУ "Балхарская СОШ"</v>
      </c>
      <c r="AG73" s="40">
        <f>'Рейтинговая таблица организаций'!AR73</f>
        <v>100</v>
      </c>
      <c r="AH73" s="40">
        <f>'Рейтинговая таблица организаций'!AS73</f>
        <v>89</v>
      </c>
      <c r="AI73" s="40">
        <f>'Рейтинговая таблица организаций'!AT73</f>
        <v>83</v>
      </c>
      <c r="AJ73" s="40">
        <f>'Рейтинговая таблица организаций'!AU73</f>
        <v>92.2</v>
      </c>
      <c r="AK73" s="40" t="str">
        <f t="shared" si="29"/>
        <v>570-574</v>
      </c>
      <c r="AL73" s="40">
        <f>RANK(AJ73,AJ$4:AJ$789)</f>
        <v>570</v>
      </c>
      <c r="AM73" s="40">
        <f>COUNTIF(AL$4:AL$789,AL73)</f>
        <v>5</v>
      </c>
      <c r="AN73" s="40">
        <f>'бланки '!D75</f>
        <v>70</v>
      </c>
      <c r="AO73" s="40" t="str">
        <f t="shared" si="30"/>
        <v>МКОУ "Балхарская СОШ"</v>
      </c>
      <c r="AP73" s="40">
        <f>'Рейтинговая таблица организаций'!BB73</f>
        <v>78</v>
      </c>
      <c r="AQ73" s="40">
        <f>'Рейтинговая таблица организаций'!BC73</f>
        <v>78</v>
      </c>
      <c r="AR73" s="40">
        <f>'Рейтинговая таблица организаций'!BD73</f>
        <v>78</v>
      </c>
      <c r="AS73" s="40">
        <f>'Рейтинговая таблица организаций'!BE73</f>
        <v>78</v>
      </c>
      <c r="AT73" s="40" t="str">
        <f t="shared" si="31"/>
        <v>757</v>
      </c>
      <c r="AU73" s="40">
        <f>RANK(AS73,AS$4:AS$789)</f>
        <v>757</v>
      </c>
      <c r="AV73" s="40">
        <f>COUNTIF(AU$4:AU$789,AU73)</f>
        <v>1</v>
      </c>
      <c r="AW73" s="45" t="str">
        <f t="shared" si="32"/>
        <v>МО"Акушинский район"</v>
      </c>
      <c r="AX73" s="40">
        <f t="shared" si="33"/>
        <v>70</v>
      </c>
      <c r="AY73" s="40" t="str">
        <f t="shared" si="34"/>
        <v>МКОУ "Балхарская СОШ"</v>
      </c>
      <c r="AZ73" s="40">
        <f>'Рейтинговая таблица организаций'!BF73</f>
        <v>82.92</v>
      </c>
      <c r="BA73" s="40" t="str">
        <f t="shared" si="35"/>
        <v>626-629</v>
      </c>
      <c r="BB73" s="40">
        <f>RANK(AZ73,AZ$4:AZ$789)</f>
        <v>626</v>
      </c>
      <c r="BC73" s="40">
        <f>COUNTIF(BB$4:BB$789,BB73)</f>
        <v>4</v>
      </c>
    </row>
    <row r="74" spans="1:55" x14ac:dyDescent="0.2">
      <c r="A74" s="40">
        <f>'бланки '!D76</f>
        <v>71</v>
      </c>
      <c r="B74" s="41" t="str">
        <f>'Рейтинговая таблица организаций'!B74</f>
        <v>МКОУ "Зильмукмахинская ООШ"</v>
      </c>
      <c r="C74" s="41" t="str">
        <f>'бланки '!A76</f>
        <v>МО"Акушинский район"</v>
      </c>
      <c r="D74" s="40">
        <f>'Рейтинговая таблица организаций'!C74</f>
        <v>31</v>
      </c>
      <c r="E74" s="40">
        <f t="shared" si="18"/>
        <v>71</v>
      </c>
      <c r="F74" s="40" t="str">
        <f t="shared" si="19"/>
        <v>МКОУ "Зильмукмахинская ООШ"</v>
      </c>
      <c r="G74" s="40">
        <f>'Рейтинговая таблица организаций'!Q74</f>
        <v>98</v>
      </c>
      <c r="H74" s="40">
        <f>'Рейтинговая таблица организаций'!R74</f>
        <v>100</v>
      </c>
      <c r="I74" s="40">
        <f>'Рейтинговая таблица организаций'!S74</f>
        <v>100</v>
      </c>
      <c r="J74" s="40">
        <f>'Рейтинговая таблица организаций'!T74</f>
        <v>99.4</v>
      </c>
      <c r="K74" s="40" t="str">
        <f t="shared" si="20"/>
        <v>19-43</v>
      </c>
      <c r="L74" s="40">
        <f>RANK(J74,J$4:J$789)</f>
        <v>19</v>
      </c>
      <c r="M74" s="40">
        <f>COUNTIF(L$4:L$789,L74)</f>
        <v>25</v>
      </c>
      <c r="N74" s="40">
        <f t="shared" si="21"/>
        <v>71</v>
      </c>
      <c r="O74" s="40" t="str">
        <f t="shared" si="22"/>
        <v>МКОУ "Зильмукмахинская ООШ"</v>
      </c>
      <c r="P74" s="40">
        <f>'Рейтинговая таблица организаций'!Z74</f>
        <v>100</v>
      </c>
      <c r="Q74" s="40">
        <f>'Рейтинговая таблица организаций'!AB74</f>
        <v>100</v>
      </c>
      <c r="R74" s="40">
        <f>'Рейтинговая таблица организаций'!AC74</f>
        <v>100</v>
      </c>
      <c r="S74" s="40" t="str">
        <f t="shared" si="23"/>
        <v>1-92</v>
      </c>
      <c r="T74" s="40">
        <f>RANK(R74,R$4:R$789)</f>
        <v>1</v>
      </c>
      <c r="U74" s="40">
        <f>COUNTIF(T$4:T$789,T74)</f>
        <v>92</v>
      </c>
      <c r="V74" s="40">
        <f t="shared" si="24"/>
        <v>71</v>
      </c>
      <c r="W74" s="40" t="str">
        <f t="shared" si="25"/>
        <v>МКОУ "Зильмукмахинская ООШ"</v>
      </c>
      <c r="X74" s="40">
        <f>'Рейтинговая таблица организаций'!AH74</f>
        <v>0</v>
      </c>
      <c r="Y74" s="40">
        <f>'Рейтинговая таблица организаций'!AI74</f>
        <v>60</v>
      </c>
      <c r="Z74" s="42">
        <f>'Рейтинговая таблица организаций'!AJ74</f>
        <v>100</v>
      </c>
      <c r="AA74" s="40">
        <f>'Рейтинговая таблица организаций'!AK74</f>
        <v>54</v>
      </c>
      <c r="AB74" s="40" t="str">
        <f t="shared" si="26"/>
        <v>376-469</v>
      </c>
      <c r="AC74" s="40">
        <f>RANK(AA74,AA$4:AA$789)</f>
        <v>376</v>
      </c>
      <c r="AD74" s="40">
        <f>COUNTIF(AC$4:AC$789,AC74)</f>
        <v>94</v>
      </c>
      <c r="AE74" s="40">
        <f t="shared" si="27"/>
        <v>71</v>
      </c>
      <c r="AF74" s="40" t="str">
        <f t="shared" si="28"/>
        <v>МКОУ "Зильмукмахинская ООШ"</v>
      </c>
      <c r="AG74" s="40">
        <f>'Рейтинговая таблица организаций'!AR74</f>
        <v>100</v>
      </c>
      <c r="AH74" s="40">
        <f>'Рейтинговая таблица организаций'!AS74</f>
        <v>100</v>
      </c>
      <c r="AI74" s="40">
        <f>'Рейтинговая таблица организаций'!AT74</f>
        <v>100</v>
      </c>
      <c r="AJ74" s="40">
        <f>'Рейтинговая таблица организаций'!AU74</f>
        <v>100</v>
      </c>
      <c r="AK74" s="40" t="str">
        <f t="shared" si="29"/>
        <v>1-125</v>
      </c>
      <c r="AL74" s="40">
        <f>RANK(AJ74,AJ$4:AJ$789)</f>
        <v>1</v>
      </c>
      <c r="AM74" s="40">
        <f>COUNTIF(AL$4:AL$789,AL74)</f>
        <v>125</v>
      </c>
      <c r="AN74" s="40">
        <f>'бланки '!D76</f>
        <v>71</v>
      </c>
      <c r="AO74" s="40" t="str">
        <f t="shared" si="30"/>
        <v>МКОУ "Зильмукмахинская ООШ"</v>
      </c>
      <c r="AP74" s="40">
        <f>'Рейтинговая таблица организаций'!BB74</f>
        <v>100</v>
      </c>
      <c r="AQ74" s="40">
        <f>'Рейтинговая таблица организаций'!BC74</f>
        <v>100</v>
      </c>
      <c r="AR74" s="40">
        <f>'Рейтинговая таблица организаций'!BD74</f>
        <v>100</v>
      </c>
      <c r="AS74" s="40">
        <f>'Рейтинговая таблица организаций'!BE74</f>
        <v>100</v>
      </c>
      <c r="AT74" s="40" t="str">
        <f t="shared" si="31"/>
        <v>1-109</v>
      </c>
      <c r="AU74" s="40">
        <f>RANK(AS74,AS$4:AS$789)</f>
        <v>1</v>
      </c>
      <c r="AV74" s="40">
        <f>COUNTIF(AU$4:AU$789,AU74)</f>
        <v>109</v>
      </c>
      <c r="AW74" s="45" t="str">
        <f t="shared" si="32"/>
        <v>МО"Акушинский район"</v>
      </c>
      <c r="AX74" s="40">
        <f t="shared" si="33"/>
        <v>71</v>
      </c>
      <c r="AY74" s="40" t="str">
        <f t="shared" si="34"/>
        <v>МКОУ "Зильмукмахинская ООШ"</v>
      </c>
      <c r="AZ74" s="40">
        <f>'Рейтинговая таблица организаций'!BF74</f>
        <v>90.679999999999993</v>
      </c>
      <c r="BA74" s="40" t="str">
        <f t="shared" si="35"/>
        <v>121</v>
      </c>
      <c r="BB74" s="40">
        <f>RANK(AZ74,AZ$4:AZ$789)</f>
        <v>121</v>
      </c>
      <c r="BC74" s="40">
        <f>COUNTIF(BB$4:BB$789,BB74)</f>
        <v>1</v>
      </c>
    </row>
    <row r="75" spans="1:55" x14ac:dyDescent="0.2">
      <c r="A75" s="40">
        <f>'бланки '!D77</f>
        <v>72</v>
      </c>
      <c r="B75" s="41" t="str">
        <f>'Рейтинговая таблица организаций'!B75</f>
        <v>МКОУ "Каршлинская ООШ"</v>
      </c>
      <c r="C75" s="41" t="str">
        <f>'бланки '!A77</f>
        <v>МО"Акушинский район"</v>
      </c>
      <c r="D75" s="40">
        <f>'Рейтинговая таблица организаций'!C75</f>
        <v>5</v>
      </c>
      <c r="E75" s="40">
        <f t="shared" si="18"/>
        <v>72</v>
      </c>
      <c r="F75" s="40" t="str">
        <f t="shared" si="19"/>
        <v>МКОУ "Каршлинская ООШ"</v>
      </c>
      <c r="G75" s="40">
        <f>'Рейтинговая таблица организаций'!Q75</f>
        <v>93</v>
      </c>
      <c r="H75" s="40">
        <f>'Рейтинговая таблица организаций'!R75</f>
        <v>100</v>
      </c>
      <c r="I75" s="40">
        <f>'Рейтинговая таблица организаций'!S75</f>
        <v>100</v>
      </c>
      <c r="J75" s="40">
        <f>'Рейтинговая таблица организаций'!T75</f>
        <v>97.9</v>
      </c>
      <c r="K75" s="40" t="str">
        <f t="shared" si="20"/>
        <v>160-166</v>
      </c>
      <c r="L75" s="40">
        <f>RANK(J75,J$4:J$789)</f>
        <v>160</v>
      </c>
      <c r="M75" s="40">
        <f>COUNTIF(L$4:L$789,L75)</f>
        <v>7</v>
      </c>
      <c r="N75" s="40">
        <f t="shared" si="21"/>
        <v>72</v>
      </c>
      <c r="O75" s="40" t="str">
        <f t="shared" si="22"/>
        <v>МКОУ "Каршлинская ООШ"</v>
      </c>
      <c r="P75" s="40">
        <f>'Рейтинговая таблица организаций'!Z75</f>
        <v>100</v>
      </c>
      <c r="Q75" s="40">
        <f>'Рейтинговая таблица организаций'!AB75</f>
        <v>80</v>
      </c>
      <c r="R75" s="40">
        <f>'Рейтинговая таблица организаций'!AC75</f>
        <v>90</v>
      </c>
      <c r="S75" s="40" t="str">
        <f t="shared" si="23"/>
        <v>542-579</v>
      </c>
      <c r="T75" s="40">
        <f>RANK(R75,R$4:R$789)</f>
        <v>542</v>
      </c>
      <c r="U75" s="40">
        <f>COUNTIF(T$4:T$789,T75)</f>
        <v>38</v>
      </c>
      <c r="V75" s="40">
        <f t="shared" si="24"/>
        <v>72</v>
      </c>
      <c r="W75" s="40" t="str">
        <f t="shared" si="25"/>
        <v>МКОУ "Каршлинская ООШ"</v>
      </c>
      <c r="X75" s="40">
        <f>'Рейтинговая таблица организаций'!AH75</f>
        <v>0</v>
      </c>
      <c r="Y75" s="40">
        <f>'Рейтинговая таблица организаций'!AI75</f>
        <v>60</v>
      </c>
      <c r="Z75" s="42">
        <f>'Рейтинговая таблица организаций'!AJ75</f>
        <v>100</v>
      </c>
      <c r="AA75" s="40">
        <f>'Рейтинговая таблица организаций'!AK75</f>
        <v>54</v>
      </c>
      <c r="AB75" s="40" t="str">
        <f t="shared" si="26"/>
        <v>376-469</v>
      </c>
      <c r="AC75" s="40">
        <f>RANK(AA75,AA$4:AA$789)</f>
        <v>376</v>
      </c>
      <c r="AD75" s="40">
        <f>COUNTIF(AC$4:AC$789,AC75)</f>
        <v>94</v>
      </c>
      <c r="AE75" s="40">
        <f t="shared" si="27"/>
        <v>72</v>
      </c>
      <c r="AF75" s="40" t="str">
        <f t="shared" si="28"/>
        <v>МКОУ "Каршлинская ООШ"</v>
      </c>
      <c r="AG75" s="40">
        <f>'Рейтинговая таблица организаций'!AR75</f>
        <v>80</v>
      </c>
      <c r="AH75" s="40">
        <f>'Рейтинговая таблица организаций'!AS75</f>
        <v>100</v>
      </c>
      <c r="AI75" s="40">
        <f>'Рейтинговая таблица организаций'!AT75</f>
        <v>80</v>
      </c>
      <c r="AJ75" s="40">
        <f>'Рейтинговая таблица организаций'!AU75</f>
        <v>88</v>
      </c>
      <c r="AK75" s="40" t="str">
        <f t="shared" si="29"/>
        <v>694-700</v>
      </c>
      <c r="AL75" s="40">
        <f>RANK(AJ75,AJ$4:AJ$789)</f>
        <v>694</v>
      </c>
      <c r="AM75" s="40">
        <f>COUNTIF(AL$4:AL$789,AL75)</f>
        <v>7</v>
      </c>
      <c r="AN75" s="40">
        <f>'бланки '!D77</f>
        <v>72</v>
      </c>
      <c r="AO75" s="40" t="str">
        <f t="shared" si="30"/>
        <v>МКОУ "Каршлинская ООШ"</v>
      </c>
      <c r="AP75" s="40">
        <f>'Рейтинговая таблица организаций'!BB75</f>
        <v>80</v>
      </c>
      <c r="AQ75" s="40">
        <f>'Рейтинговая таблица организаций'!BC75</f>
        <v>80</v>
      </c>
      <c r="AR75" s="40">
        <f>'Рейтинговая таблица организаций'!BD75</f>
        <v>80</v>
      </c>
      <c r="AS75" s="40">
        <f>'Рейтинговая таблица организаций'!BE75</f>
        <v>80</v>
      </c>
      <c r="AT75" s="40" t="str">
        <f t="shared" si="31"/>
        <v>735-738</v>
      </c>
      <c r="AU75" s="40">
        <f>RANK(AS75,AS$4:AS$789)</f>
        <v>735</v>
      </c>
      <c r="AV75" s="40">
        <f>COUNTIF(AU$4:AU$789,AU75)</f>
        <v>4</v>
      </c>
      <c r="AW75" s="45" t="str">
        <f t="shared" si="32"/>
        <v>МО"Акушинский район"</v>
      </c>
      <c r="AX75" s="40">
        <f t="shared" si="33"/>
        <v>72</v>
      </c>
      <c r="AY75" s="40" t="str">
        <f t="shared" si="34"/>
        <v>МКОУ "Каршлинская ООШ"</v>
      </c>
      <c r="AZ75" s="40">
        <f>'Рейтинговая таблица организаций'!BF75</f>
        <v>81.97999999999999</v>
      </c>
      <c r="BA75" s="40" t="str">
        <f t="shared" si="35"/>
        <v>667</v>
      </c>
      <c r="BB75" s="40">
        <f>RANK(AZ75,AZ$4:AZ$789)</f>
        <v>667</v>
      </c>
      <c r="BC75" s="40">
        <f>COUNTIF(BB$4:BB$789,BB75)</f>
        <v>1</v>
      </c>
    </row>
    <row r="76" spans="1:55" x14ac:dyDescent="0.2">
      <c r="A76" s="40">
        <f>'бланки '!D78</f>
        <v>73</v>
      </c>
      <c r="B76" s="41" t="str">
        <f>'Рейтинговая таблица организаций'!B76</f>
        <v>МКОУ "Кассагумахинская СОШ"</v>
      </c>
      <c r="C76" s="41" t="str">
        <f>'бланки '!A78</f>
        <v>МО"Акушинский район"</v>
      </c>
      <c r="D76" s="40">
        <f>'Рейтинговая таблица организаций'!C76</f>
        <v>19</v>
      </c>
      <c r="E76" s="40">
        <f t="shared" si="18"/>
        <v>73</v>
      </c>
      <c r="F76" s="40" t="str">
        <f t="shared" si="19"/>
        <v>МКОУ "Кассагумахинская СОШ"</v>
      </c>
      <c r="G76" s="40">
        <f>'Рейтинговая таблица организаций'!Q76</f>
        <v>97</v>
      </c>
      <c r="H76" s="40">
        <f>'Рейтинговая таблица организаций'!R76</f>
        <v>100</v>
      </c>
      <c r="I76" s="40">
        <f>'Рейтинговая таблица организаций'!S76</f>
        <v>94</v>
      </c>
      <c r="J76" s="40">
        <f>'Рейтинговая таблица организаций'!T76</f>
        <v>96.7</v>
      </c>
      <c r="K76" s="40" t="str">
        <f t="shared" si="20"/>
        <v>271-289</v>
      </c>
      <c r="L76" s="40">
        <f>RANK(J76,J$4:J$789)</f>
        <v>271</v>
      </c>
      <c r="M76" s="40">
        <f>COUNTIF(L$4:L$789,L76)</f>
        <v>19</v>
      </c>
      <c r="N76" s="40">
        <f t="shared" si="21"/>
        <v>73</v>
      </c>
      <c r="O76" s="40" t="str">
        <f t="shared" si="22"/>
        <v>МКОУ "Кассагумахинская СОШ"</v>
      </c>
      <c r="P76" s="40">
        <f>'Рейтинговая таблица организаций'!Z76</f>
        <v>100</v>
      </c>
      <c r="Q76" s="40">
        <f>'Рейтинговая таблица организаций'!AB76</f>
        <v>89</v>
      </c>
      <c r="R76" s="40">
        <f>'Рейтинговая таблица организаций'!AC76</f>
        <v>94.5</v>
      </c>
      <c r="S76" s="40" t="str">
        <f t="shared" si="23"/>
        <v>302-334</v>
      </c>
      <c r="T76" s="40">
        <f>RANK(R76,R$4:R$789)</f>
        <v>302</v>
      </c>
      <c r="U76" s="40">
        <f>COUNTIF(T$4:T$789,T76)</f>
        <v>33</v>
      </c>
      <c r="V76" s="40">
        <f t="shared" si="24"/>
        <v>73</v>
      </c>
      <c r="W76" s="40" t="str">
        <f t="shared" si="25"/>
        <v>МКОУ "Кассагумахинская СОШ"</v>
      </c>
      <c r="X76" s="40">
        <f>'Рейтинговая таблица организаций'!AH76</f>
        <v>0</v>
      </c>
      <c r="Y76" s="40">
        <f>'Рейтинговая таблица организаций'!AI76</f>
        <v>60</v>
      </c>
      <c r="Z76" s="42">
        <f>'Рейтинговая таблица организаций'!AJ76</f>
        <v>75</v>
      </c>
      <c r="AA76" s="40">
        <f>'Рейтинговая таблица организаций'!AK76</f>
        <v>46.5</v>
      </c>
      <c r="AB76" s="40" t="str">
        <f t="shared" si="26"/>
        <v>618-627</v>
      </c>
      <c r="AC76" s="40">
        <f>RANK(AA76,AA$4:AA$789)</f>
        <v>618</v>
      </c>
      <c r="AD76" s="40">
        <f>COUNTIF(AC$4:AC$789,AC76)</f>
        <v>10</v>
      </c>
      <c r="AE76" s="40">
        <f t="shared" si="27"/>
        <v>73</v>
      </c>
      <c r="AF76" s="40" t="str">
        <f t="shared" si="28"/>
        <v>МКОУ "Кассагумахинская СОШ"</v>
      </c>
      <c r="AG76" s="40">
        <f>'Рейтинговая таблица организаций'!AR76</f>
        <v>100</v>
      </c>
      <c r="AH76" s="40">
        <f>'Рейтинговая таблица организаций'!AS76</f>
        <v>100</v>
      </c>
      <c r="AI76" s="40">
        <f>'Рейтинговая таблица организаций'!AT76</f>
        <v>100</v>
      </c>
      <c r="AJ76" s="40">
        <f>'Рейтинговая таблица организаций'!AU76</f>
        <v>100</v>
      </c>
      <c r="AK76" s="40" t="str">
        <f t="shared" si="29"/>
        <v>1-125</v>
      </c>
      <c r="AL76" s="40">
        <f>RANK(AJ76,AJ$4:AJ$789)</f>
        <v>1</v>
      </c>
      <c r="AM76" s="40">
        <f>COUNTIF(AL$4:AL$789,AL76)</f>
        <v>125</v>
      </c>
      <c r="AN76" s="40">
        <f>'бланки '!D78</f>
        <v>73</v>
      </c>
      <c r="AO76" s="40" t="str">
        <f t="shared" si="30"/>
        <v>МКОУ "Кассагумахинская СОШ"</v>
      </c>
      <c r="AP76" s="40">
        <f>'Рейтинговая таблица организаций'!BB76</f>
        <v>89</v>
      </c>
      <c r="AQ76" s="40">
        <f>'Рейтинговая таблица организаций'!BC76</f>
        <v>100</v>
      </c>
      <c r="AR76" s="40">
        <f>'Рейтинговая таблица организаций'!BD76</f>
        <v>95</v>
      </c>
      <c r="AS76" s="40">
        <f>'Рейтинговая таблица организаций'!BE76</f>
        <v>94.2</v>
      </c>
      <c r="AT76" s="40" t="str">
        <f t="shared" si="31"/>
        <v>373-377</v>
      </c>
      <c r="AU76" s="40">
        <f>RANK(AS76,AS$4:AS$789)</f>
        <v>373</v>
      </c>
      <c r="AV76" s="40">
        <f>COUNTIF(AU$4:AU$789,AU76)</f>
        <v>5</v>
      </c>
      <c r="AW76" s="45" t="str">
        <f t="shared" si="32"/>
        <v>МО"Акушинский район"</v>
      </c>
      <c r="AX76" s="40">
        <f t="shared" si="33"/>
        <v>73</v>
      </c>
      <c r="AY76" s="40" t="str">
        <f t="shared" si="34"/>
        <v>МКОУ "Кассагумахинская СОШ"</v>
      </c>
      <c r="AZ76" s="40">
        <f>'Рейтинговая таблица организаций'!BF76</f>
        <v>86.38</v>
      </c>
      <c r="BA76" s="40" t="str">
        <f t="shared" si="35"/>
        <v>410-411</v>
      </c>
      <c r="BB76" s="40">
        <f>RANK(AZ76,AZ$4:AZ$789)</f>
        <v>410</v>
      </c>
      <c r="BC76" s="40">
        <f>COUNTIF(BB$4:BB$789,BB76)</f>
        <v>2</v>
      </c>
    </row>
    <row r="77" spans="1:55" x14ac:dyDescent="0.2">
      <c r="A77" s="40">
        <f>'бланки '!D79</f>
        <v>74</v>
      </c>
      <c r="B77" s="41" t="str">
        <f>'Рейтинговая таблица организаций'!B77</f>
        <v>МКОУ "Кулинская ООШ"</v>
      </c>
      <c r="C77" s="41" t="str">
        <f>'бланки '!A79</f>
        <v>МО"Акушинский район"</v>
      </c>
      <c r="D77" s="40">
        <f>'Рейтинговая таблица организаций'!C77</f>
        <v>2</v>
      </c>
      <c r="E77" s="40">
        <f t="shared" si="18"/>
        <v>74</v>
      </c>
      <c r="F77" s="40" t="str">
        <f t="shared" si="19"/>
        <v>МКОУ "Кулинская ООШ"</v>
      </c>
      <c r="G77" s="40">
        <f>'Рейтинговая таблица организаций'!Q77</f>
        <v>92</v>
      </c>
      <c r="H77" s="40">
        <f>'Рейтинговая таблица организаций'!R77</f>
        <v>100</v>
      </c>
      <c r="I77" s="40">
        <f>'Рейтинговая таблица организаций'!S77</f>
        <v>100</v>
      </c>
      <c r="J77" s="40">
        <f>'Рейтинговая таблица организаций'!T77</f>
        <v>97.6</v>
      </c>
      <c r="K77" s="40" t="str">
        <f t="shared" si="20"/>
        <v>184-203</v>
      </c>
      <c r="L77" s="40">
        <f>RANK(J77,J$4:J$789)</f>
        <v>184</v>
      </c>
      <c r="M77" s="40">
        <f>COUNTIF(L$4:L$789,L77)</f>
        <v>20</v>
      </c>
      <c r="N77" s="40">
        <f t="shared" si="21"/>
        <v>74</v>
      </c>
      <c r="O77" s="40" t="str">
        <f t="shared" si="22"/>
        <v>МКОУ "Кулинская ООШ"</v>
      </c>
      <c r="P77" s="40">
        <f>'Рейтинговая таблица организаций'!Z77</f>
        <v>100</v>
      </c>
      <c r="Q77" s="40">
        <f>'Рейтинговая таблица организаций'!AB77</f>
        <v>100</v>
      </c>
      <c r="R77" s="40">
        <f>'Рейтинговая таблица организаций'!AC77</f>
        <v>100</v>
      </c>
      <c r="S77" s="40" t="str">
        <f t="shared" si="23"/>
        <v>1-92</v>
      </c>
      <c r="T77" s="40">
        <f>RANK(R77,R$4:R$789)</f>
        <v>1</v>
      </c>
      <c r="U77" s="40">
        <f>COUNTIF(T$4:T$789,T77)</f>
        <v>92</v>
      </c>
      <c r="V77" s="40">
        <f t="shared" si="24"/>
        <v>74</v>
      </c>
      <c r="W77" s="40" t="str">
        <f t="shared" si="25"/>
        <v>МКОУ "Кулинская ООШ"</v>
      </c>
      <c r="X77" s="40">
        <f>'Рейтинговая таблица организаций'!AH77</f>
        <v>40</v>
      </c>
      <c r="Y77" s="40">
        <f>'Рейтинговая таблица организаций'!AI77</f>
        <v>100</v>
      </c>
      <c r="Z77" s="42">
        <f>'Рейтинговая таблица организаций'!AJ77</f>
        <v>100</v>
      </c>
      <c r="AA77" s="40">
        <f>'Рейтинговая таблица организаций'!AK77</f>
        <v>82</v>
      </c>
      <c r="AB77" s="40" t="str">
        <f t="shared" si="26"/>
        <v>39-46</v>
      </c>
      <c r="AC77" s="40">
        <f>RANK(AA77,AA$4:AA$789)</f>
        <v>39</v>
      </c>
      <c r="AD77" s="40">
        <f>COUNTIF(AC$4:AC$789,AC77)</f>
        <v>8</v>
      </c>
      <c r="AE77" s="40">
        <f t="shared" si="27"/>
        <v>74</v>
      </c>
      <c r="AF77" s="40" t="str">
        <f t="shared" si="28"/>
        <v>МКОУ "Кулинская ООШ"</v>
      </c>
      <c r="AG77" s="40">
        <f>'Рейтинговая таблица организаций'!AR77</f>
        <v>100</v>
      </c>
      <c r="AH77" s="40">
        <f>'Рейтинговая таблица организаций'!AS77</f>
        <v>100</v>
      </c>
      <c r="AI77" s="40">
        <f>'Рейтинговая таблица организаций'!AT77</f>
        <v>100</v>
      </c>
      <c r="AJ77" s="40">
        <f>'Рейтинговая таблица организаций'!AU77</f>
        <v>100</v>
      </c>
      <c r="AK77" s="40" t="str">
        <f t="shared" si="29"/>
        <v>1-125</v>
      </c>
      <c r="AL77" s="40">
        <f>RANK(AJ77,AJ$4:AJ$789)</f>
        <v>1</v>
      </c>
      <c r="AM77" s="40">
        <f>COUNTIF(AL$4:AL$789,AL77)</f>
        <v>125</v>
      </c>
      <c r="AN77" s="40">
        <f>'бланки '!D79</f>
        <v>74</v>
      </c>
      <c r="AO77" s="40" t="str">
        <f t="shared" si="30"/>
        <v>МКОУ "Кулинская ООШ"</v>
      </c>
      <c r="AP77" s="40">
        <f>'Рейтинговая таблица организаций'!BB77</f>
        <v>100</v>
      </c>
      <c r="AQ77" s="40">
        <f>'Рейтинговая таблица организаций'!BC77</f>
        <v>100</v>
      </c>
      <c r="AR77" s="40">
        <f>'Рейтинговая таблица организаций'!BD77</f>
        <v>100</v>
      </c>
      <c r="AS77" s="40">
        <f>'Рейтинговая таблица организаций'!BE77</f>
        <v>100</v>
      </c>
      <c r="AT77" s="40" t="str">
        <f t="shared" si="31"/>
        <v>1-109</v>
      </c>
      <c r="AU77" s="40">
        <f>RANK(AS77,AS$4:AS$789)</f>
        <v>1</v>
      </c>
      <c r="AV77" s="40">
        <f>COUNTIF(AU$4:AU$789,AU77)</f>
        <v>109</v>
      </c>
      <c r="AW77" s="45" t="str">
        <f t="shared" si="32"/>
        <v>МО"Акушинский район"</v>
      </c>
      <c r="AX77" s="40">
        <f t="shared" si="33"/>
        <v>74</v>
      </c>
      <c r="AY77" s="40" t="str">
        <f t="shared" si="34"/>
        <v>МКОУ "Кулинская ООШ"</v>
      </c>
      <c r="AZ77" s="40">
        <f>'Рейтинговая таблица организаций'!BF77</f>
        <v>95.92</v>
      </c>
      <c r="BA77" s="40" t="str">
        <f t="shared" si="35"/>
        <v>8</v>
      </c>
      <c r="BB77" s="40">
        <f>RANK(AZ77,AZ$4:AZ$789)</f>
        <v>8</v>
      </c>
      <c r="BC77" s="40">
        <f>COUNTIF(BB$4:BB$789,BB77)</f>
        <v>1</v>
      </c>
    </row>
    <row r="78" spans="1:55" x14ac:dyDescent="0.2">
      <c r="A78" s="40">
        <f>'бланки '!D80</f>
        <v>75</v>
      </c>
      <c r="B78" s="41" t="str">
        <f>'Рейтинговая таблица организаций'!B78</f>
        <v>МКОУ "Курьимахинская СОШ"</v>
      </c>
      <c r="C78" s="41" t="str">
        <f>'бланки '!A80</f>
        <v>МО"Акушинский район"</v>
      </c>
      <c r="D78" s="40">
        <f>'Рейтинговая таблица организаций'!C78</f>
        <v>56</v>
      </c>
      <c r="E78" s="40">
        <f t="shared" si="18"/>
        <v>75</v>
      </c>
      <c r="F78" s="40" t="str">
        <f t="shared" si="19"/>
        <v>МКОУ "Курьимахинская СОШ"</v>
      </c>
      <c r="G78" s="40">
        <f>'Рейтинговая таблица организаций'!Q78</f>
        <v>85</v>
      </c>
      <c r="H78" s="40">
        <f>'Рейтинговая таблица организаций'!R78</f>
        <v>90</v>
      </c>
      <c r="I78" s="40">
        <f>'Рейтинговая таблица организаций'!S78</f>
        <v>98</v>
      </c>
      <c r="J78" s="40">
        <f>'Рейтинговая таблица организаций'!T78</f>
        <v>91.7</v>
      </c>
      <c r="K78" s="40" t="str">
        <f t="shared" si="20"/>
        <v>617-619</v>
      </c>
      <c r="L78" s="40">
        <f>RANK(J78,J$4:J$789)</f>
        <v>617</v>
      </c>
      <c r="M78" s="40">
        <f>COUNTIF(L$4:L$789,L78)</f>
        <v>3</v>
      </c>
      <c r="N78" s="40">
        <f t="shared" si="21"/>
        <v>75</v>
      </c>
      <c r="O78" s="40" t="str">
        <f t="shared" si="22"/>
        <v>МКОУ "Курьимахинская СОШ"</v>
      </c>
      <c r="P78" s="40">
        <f>'Рейтинговая таблица организаций'!Z78</f>
        <v>100</v>
      </c>
      <c r="Q78" s="40">
        <f>'Рейтинговая таблица организаций'!AB78</f>
        <v>79</v>
      </c>
      <c r="R78" s="40">
        <f>'Рейтинговая таблица организаций'!AC78</f>
        <v>89.5</v>
      </c>
      <c r="S78" s="40" t="str">
        <f t="shared" si="23"/>
        <v>580-605</v>
      </c>
      <c r="T78" s="40">
        <f>RANK(R78,R$4:R$789)</f>
        <v>580</v>
      </c>
      <c r="U78" s="40">
        <f>COUNTIF(T$4:T$789,T78)</f>
        <v>26</v>
      </c>
      <c r="V78" s="40">
        <f t="shared" si="24"/>
        <v>75</v>
      </c>
      <c r="W78" s="40" t="str">
        <f t="shared" si="25"/>
        <v>МКОУ "Курьимахинская СОШ"</v>
      </c>
      <c r="X78" s="40">
        <f>'Рейтинговая таблица организаций'!AH78</f>
        <v>40</v>
      </c>
      <c r="Y78" s="40">
        <f>'Рейтинговая таблица организаций'!AI78</f>
        <v>60</v>
      </c>
      <c r="Z78" s="42">
        <f>'Рейтинговая таблица организаций'!AJ78</f>
        <v>92</v>
      </c>
      <c r="AA78" s="40">
        <f>'Рейтинговая таблица организаций'!AK78</f>
        <v>63.6</v>
      </c>
      <c r="AB78" s="40" t="str">
        <f t="shared" si="26"/>
        <v>220-224</v>
      </c>
      <c r="AC78" s="40">
        <f>RANK(AA78,AA$4:AA$789)</f>
        <v>220</v>
      </c>
      <c r="AD78" s="40">
        <f>COUNTIF(AC$4:AC$789,AC78)</f>
        <v>5</v>
      </c>
      <c r="AE78" s="40">
        <f t="shared" si="27"/>
        <v>75</v>
      </c>
      <c r="AF78" s="40" t="str">
        <f t="shared" si="28"/>
        <v>МКОУ "Курьимахинская СОШ"</v>
      </c>
      <c r="AG78" s="40">
        <f>'Рейтинговая таблица организаций'!AR78</f>
        <v>96</v>
      </c>
      <c r="AH78" s="40">
        <f>'Рейтинговая таблица организаций'!AS78</f>
        <v>91</v>
      </c>
      <c r="AI78" s="40">
        <f>'Рейтинговая таблица организаций'!AT78</f>
        <v>94</v>
      </c>
      <c r="AJ78" s="40">
        <f>'Рейтинговая таблица организаций'!AU78</f>
        <v>93.6</v>
      </c>
      <c r="AK78" s="40" t="str">
        <f t="shared" si="29"/>
        <v>501-515</v>
      </c>
      <c r="AL78" s="40">
        <f>RANK(AJ78,AJ$4:AJ$789)</f>
        <v>501</v>
      </c>
      <c r="AM78" s="40">
        <f>COUNTIF(AL$4:AL$789,AL78)</f>
        <v>15</v>
      </c>
      <c r="AN78" s="40">
        <f>'бланки '!D80</f>
        <v>75</v>
      </c>
      <c r="AO78" s="40" t="str">
        <f t="shared" si="30"/>
        <v>МКОУ "Курьимахинская СОШ"</v>
      </c>
      <c r="AP78" s="40">
        <f>'Рейтинговая таблица организаций'!BB78</f>
        <v>86</v>
      </c>
      <c r="AQ78" s="40">
        <f>'Рейтинговая таблица организаций'!BC78</f>
        <v>87</v>
      </c>
      <c r="AR78" s="40">
        <f>'Рейтинговая таблица организаций'!BD78</f>
        <v>77</v>
      </c>
      <c r="AS78" s="40">
        <f>'Рейтинговая таблица организаций'!BE78</f>
        <v>81.7</v>
      </c>
      <c r="AT78" s="40" t="str">
        <f t="shared" si="31"/>
        <v>717</v>
      </c>
      <c r="AU78" s="40">
        <f>RANK(AS78,AS$4:AS$789)</f>
        <v>717</v>
      </c>
      <c r="AV78" s="40">
        <f>COUNTIF(AU$4:AU$789,AU78)</f>
        <v>1</v>
      </c>
      <c r="AW78" s="45" t="str">
        <f t="shared" si="32"/>
        <v>МО"Акушинский район"</v>
      </c>
      <c r="AX78" s="40">
        <f t="shared" si="33"/>
        <v>75</v>
      </c>
      <c r="AY78" s="40" t="str">
        <f t="shared" si="34"/>
        <v>МКОУ "Курьимахинская СОШ"</v>
      </c>
      <c r="AZ78" s="40">
        <f>'Рейтинговая таблица организаций'!BF78</f>
        <v>84.02</v>
      </c>
      <c r="BA78" s="40" t="str">
        <f t="shared" si="35"/>
        <v>577</v>
      </c>
      <c r="BB78" s="40">
        <f>RANK(AZ78,AZ$4:AZ$789)</f>
        <v>577</v>
      </c>
      <c r="BC78" s="40">
        <f>COUNTIF(BB$4:BB$789,BB78)</f>
        <v>1</v>
      </c>
    </row>
    <row r="79" spans="1:55" x14ac:dyDescent="0.2">
      <c r="A79" s="40">
        <f>'бланки '!D81</f>
        <v>76</v>
      </c>
      <c r="B79" s="41" t="str">
        <f>'Рейтинговая таблица организаций'!B79</f>
        <v>МКОУ "Куркебимахинская ООШ"</v>
      </c>
      <c r="C79" s="41" t="str">
        <f>'бланки '!A81</f>
        <v>МО"Акушинский район"</v>
      </c>
      <c r="D79" s="40">
        <f>'Рейтинговая таблица организаций'!C79</f>
        <v>15</v>
      </c>
      <c r="E79" s="40">
        <f t="shared" si="18"/>
        <v>76</v>
      </c>
      <c r="F79" s="40" t="str">
        <f t="shared" si="19"/>
        <v>МКОУ "Куркебимахинская ООШ"</v>
      </c>
      <c r="G79" s="40">
        <f>'Рейтинговая таблица организаций'!Q79</f>
        <v>100</v>
      </c>
      <c r="H79" s="40">
        <f>'Рейтинговая таблица организаций'!R79</f>
        <v>100</v>
      </c>
      <c r="I79" s="40">
        <f>'Рейтинговая таблица организаций'!S79</f>
        <v>90</v>
      </c>
      <c r="J79" s="40">
        <f>'Рейтинговая таблица организаций'!T79</f>
        <v>96</v>
      </c>
      <c r="K79" s="40" t="str">
        <f t="shared" si="20"/>
        <v>340-350</v>
      </c>
      <c r="L79" s="40">
        <f>RANK(J79,J$4:J$789)</f>
        <v>340</v>
      </c>
      <c r="M79" s="40">
        <f>COUNTIF(L$4:L$789,L79)</f>
        <v>11</v>
      </c>
      <c r="N79" s="40">
        <f t="shared" si="21"/>
        <v>76</v>
      </c>
      <c r="O79" s="40" t="str">
        <f t="shared" si="22"/>
        <v>МКОУ "Куркебимахинская ООШ"</v>
      </c>
      <c r="P79" s="40">
        <f>'Рейтинговая таблица организаций'!Z79</f>
        <v>100</v>
      </c>
      <c r="Q79" s="40">
        <f>'Рейтинговая таблица организаций'!AB79</f>
        <v>80</v>
      </c>
      <c r="R79" s="40">
        <f>'Рейтинговая таблица организаций'!AC79</f>
        <v>90</v>
      </c>
      <c r="S79" s="40" t="str">
        <f t="shared" si="23"/>
        <v>542-579</v>
      </c>
      <c r="T79" s="40">
        <f>RANK(R79,R$4:R$789)</f>
        <v>542</v>
      </c>
      <c r="U79" s="40">
        <f>COUNTIF(T$4:T$789,T79)</f>
        <v>38</v>
      </c>
      <c r="V79" s="40">
        <f t="shared" si="24"/>
        <v>76</v>
      </c>
      <c r="W79" s="40" t="str">
        <f t="shared" si="25"/>
        <v>МКОУ "Куркебимахинская ООШ"</v>
      </c>
      <c r="X79" s="40">
        <f>'Рейтинговая таблица организаций'!AH79</f>
        <v>40</v>
      </c>
      <c r="Y79" s="40">
        <f>'Рейтинговая таблица организаций'!AI79</f>
        <v>80</v>
      </c>
      <c r="Z79" s="42">
        <f>'Рейтинговая таблица организаций'!AJ79</f>
        <v>100</v>
      </c>
      <c r="AA79" s="40">
        <f>'Рейтинговая таблица организаций'!AK79</f>
        <v>74</v>
      </c>
      <c r="AB79" s="40" t="str">
        <f t="shared" si="26"/>
        <v>82-94</v>
      </c>
      <c r="AC79" s="40">
        <f>RANK(AA79,AA$4:AA$789)</f>
        <v>82</v>
      </c>
      <c r="AD79" s="40">
        <f>COUNTIF(AC$4:AC$789,AC79)</f>
        <v>13</v>
      </c>
      <c r="AE79" s="40">
        <f t="shared" si="27"/>
        <v>76</v>
      </c>
      <c r="AF79" s="40" t="str">
        <f t="shared" si="28"/>
        <v>МКОУ "Куркебимахинская ООШ"</v>
      </c>
      <c r="AG79" s="40">
        <f>'Рейтинговая таблица организаций'!AR79</f>
        <v>87</v>
      </c>
      <c r="AH79" s="40">
        <f>'Рейтинговая таблица организаций'!AS79</f>
        <v>93</v>
      </c>
      <c r="AI79" s="40">
        <f>'Рейтинговая таблица организаций'!AT79</f>
        <v>100</v>
      </c>
      <c r="AJ79" s="40">
        <f>'Рейтинговая таблица организаций'!AU79</f>
        <v>92</v>
      </c>
      <c r="AK79" s="40" t="str">
        <f t="shared" si="29"/>
        <v>575-590</v>
      </c>
      <c r="AL79" s="40">
        <f>RANK(AJ79,AJ$4:AJ$789)</f>
        <v>575</v>
      </c>
      <c r="AM79" s="40">
        <f>COUNTIF(AL$4:AL$789,AL79)</f>
        <v>16</v>
      </c>
      <c r="AN79" s="40">
        <f>'бланки '!D81</f>
        <v>76</v>
      </c>
      <c r="AO79" s="40" t="str">
        <f t="shared" si="30"/>
        <v>МКОУ "Куркебимахинская ООШ"</v>
      </c>
      <c r="AP79" s="40">
        <f>'Рейтинговая таблица организаций'!BB79</f>
        <v>87</v>
      </c>
      <c r="AQ79" s="40">
        <f>'Рейтинговая таблица организаций'!BC79</f>
        <v>87</v>
      </c>
      <c r="AR79" s="40">
        <f>'Рейтинговая таблица организаций'!BD79</f>
        <v>80</v>
      </c>
      <c r="AS79" s="40">
        <f>'Рейтинговая таблица организаций'!BE79</f>
        <v>83.5</v>
      </c>
      <c r="AT79" s="40" t="str">
        <f t="shared" si="31"/>
        <v>695-696</v>
      </c>
      <c r="AU79" s="40">
        <f>RANK(AS79,AS$4:AS$789)</f>
        <v>695</v>
      </c>
      <c r="AV79" s="40">
        <f>COUNTIF(AU$4:AU$789,AU79)</f>
        <v>2</v>
      </c>
      <c r="AW79" s="45" t="str">
        <f t="shared" si="32"/>
        <v>МО"Акушинский район"</v>
      </c>
      <c r="AX79" s="40">
        <f t="shared" si="33"/>
        <v>76</v>
      </c>
      <c r="AY79" s="40" t="str">
        <f t="shared" si="34"/>
        <v>МКОУ "Куркебимахинская ООШ"</v>
      </c>
      <c r="AZ79" s="40">
        <f>'Рейтинговая таблица организаций'!BF79</f>
        <v>87.1</v>
      </c>
      <c r="BA79" s="40" t="str">
        <f t="shared" si="35"/>
        <v>355-358</v>
      </c>
      <c r="BB79" s="40">
        <f>RANK(AZ79,AZ$4:AZ$789)</f>
        <v>355</v>
      </c>
      <c r="BC79" s="40">
        <f>COUNTIF(BB$4:BB$789,BB79)</f>
        <v>4</v>
      </c>
    </row>
    <row r="80" spans="1:55" x14ac:dyDescent="0.2">
      <c r="A80" s="40">
        <f>'бланки '!D82</f>
        <v>77</v>
      </c>
      <c r="B80" s="41" t="str">
        <f>'Рейтинговая таблица организаций'!B80</f>
        <v>МКОУ "Нахкинская ООШ"</v>
      </c>
      <c r="C80" s="41" t="str">
        <f>'бланки '!A82</f>
        <v>МО"Акушинский район"</v>
      </c>
      <c r="D80" s="40">
        <f>'Рейтинговая таблица организаций'!C80</f>
        <v>4</v>
      </c>
      <c r="E80" s="40">
        <f t="shared" si="18"/>
        <v>77</v>
      </c>
      <c r="F80" s="40" t="str">
        <f t="shared" si="19"/>
        <v>МКОУ "Нахкинская ООШ"</v>
      </c>
      <c r="G80" s="40">
        <f>'Рейтинговая таблица организаций'!Q80</f>
        <v>100</v>
      </c>
      <c r="H80" s="40">
        <f>'Рейтинговая таблица организаций'!R80</f>
        <v>100</v>
      </c>
      <c r="I80" s="40">
        <f>'Рейтинговая таблица организаций'!S80</f>
        <v>100</v>
      </c>
      <c r="J80" s="40">
        <f>'Рейтинговая таблица организаций'!T80</f>
        <v>100</v>
      </c>
      <c r="K80" s="40" t="str">
        <f t="shared" si="20"/>
        <v>1-9</v>
      </c>
      <c r="L80" s="40">
        <f>RANK(J80,J$4:J$789)</f>
        <v>1</v>
      </c>
      <c r="M80" s="40">
        <f>COUNTIF(L$4:L$789,L80)</f>
        <v>9</v>
      </c>
      <c r="N80" s="40">
        <f t="shared" si="21"/>
        <v>77</v>
      </c>
      <c r="O80" s="40" t="str">
        <f t="shared" si="22"/>
        <v>МКОУ "Нахкинская ООШ"</v>
      </c>
      <c r="P80" s="40">
        <f>'Рейтинговая таблица организаций'!Z80</f>
        <v>100</v>
      </c>
      <c r="Q80" s="40">
        <f>'Рейтинговая таблица организаций'!AB80</f>
        <v>75</v>
      </c>
      <c r="R80" s="40">
        <f>'Рейтинговая таблица организаций'!AC80</f>
        <v>87.5</v>
      </c>
      <c r="S80" s="40" t="str">
        <f t="shared" si="23"/>
        <v>666-727</v>
      </c>
      <c r="T80" s="40">
        <f>RANK(R80,R$4:R$789)</f>
        <v>666</v>
      </c>
      <c r="U80" s="40">
        <f>COUNTIF(T$4:T$789,T80)</f>
        <v>62</v>
      </c>
      <c r="V80" s="40">
        <f t="shared" si="24"/>
        <v>77</v>
      </c>
      <c r="W80" s="40" t="str">
        <f t="shared" si="25"/>
        <v>МКОУ "Нахкинская ООШ"</v>
      </c>
      <c r="X80" s="40">
        <f>'Рейтинговая таблица организаций'!AH80</f>
        <v>40</v>
      </c>
      <c r="Y80" s="40">
        <f>'Рейтинговая таблица организаций'!AI80</f>
        <v>60</v>
      </c>
      <c r="Z80" s="42">
        <f>'Рейтинговая таблица организаций'!AJ80</f>
        <v>100</v>
      </c>
      <c r="AA80" s="40">
        <f>'Рейтинговая таблица организаций'!AK80</f>
        <v>66</v>
      </c>
      <c r="AB80" s="40" t="str">
        <f t="shared" si="26"/>
        <v>157-189</v>
      </c>
      <c r="AC80" s="40">
        <f>RANK(AA80,AA$4:AA$789)</f>
        <v>157</v>
      </c>
      <c r="AD80" s="40">
        <f>COUNTIF(AC$4:AC$789,AC80)</f>
        <v>33</v>
      </c>
      <c r="AE80" s="40">
        <f t="shared" si="27"/>
        <v>77</v>
      </c>
      <c r="AF80" s="40" t="str">
        <f t="shared" si="28"/>
        <v>МКОУ "Нахкинская ООШ"</v>
      </c>
      <c r="AG80" s="40">
        <f>'Рейтинговая таблица организаций'!AR80</f>
        <v>75</v>
      </c>
      <c r="AH80" s="40">
        <f>'Рейтинговая таблица организаций'!AS80</f>
        <v>75</v>
      </c>
      <c r="AI80" s="40">
        <f>'Рейтинговая таблица организаций'!AT80</f>
        <v>100</v>
      </c>
      <c r="AJ80" s="40">
        <f>'Рейтинговая таблица организаций'!AU80</f>
        <v>80</v>
      </c>
      <c r="AK80" s="40" t="str">
        <f t="shared" si="29"/>
        <v>767-768</v>
      </c>
      <c r="AL80" s="40">
        <f>RANK(AJ80,AJ$4:AJ$789)</f>
        <v>767</v>
      </c>
      <c r="AM80" s="40">
        <f>COUNTIF(AL$4:AL$789,AL80)</f>
        <v>2</v>
      </c>
      <c r="AN80" s="40">
        <f>'бланки '!D82</f>
        <v>77</v>
      </c>
      <c r="AO80" s="40" t="str">
        <f t="shared" si="30"/>
        <v>МКОУ "Нахкинская ООШ"</v>
      </c>
      <c r="AP80" s="40">
        <f>'Рейтинговая таблица организаций'!BB80</f>
        <v>75</v>
      </c>
      <c r="AQ80" s="40">
        <f>'Рейтинговая таблица организаций'!BC80</f>
        <v>100</v>
      </c>
      <c r="AR80" s="40">
        <f>'Рейтинговая таблица организаций'!BD80</f>
        <v>75</v>
      </c>
      <c r="AS80" s="40">
        <f>'Рейтинговая таблица организаций'!BE80</f>
        <v>80</v>
      </c>
      <c r="AT80" s="40" t="str">
        <f t="shared" si="31"/>
        <v>735-738</v>
      </c>
      <c r="AU80" s="40">
        <f>RANK(AS80,AS$4:AS$789)</f>
        <v>735</v>
      </c>
      <c r="AV80" s="40">
        <f>COUNTIF(AU$4:AU$789,AU80)</f>
        <v>4</v>
      </c>
      <c r="AW80" s="45" t="str">
        <f t="shared" si="32"/>
        <v>МО"Акушинский район"</v>
      </c>
      <c r="AX80" s="40">
        <f t="shared" si="33"/>
        <v>77</v>
      </c>
      <c r="AY80" s="40" t="str">
        <f t="shared" si="34"/>
        <v>МКОУ "Нахкинская ООШ"</v>
      </c>
      <c r="AZ80" s="40">
        <f>'Рейтинговая таблица организаций'!BF80</f>
        <v>82.7</v>
      </c>
      <c r="BA80" s="40" t="str">
        <f t="shared" si="35"/>
        <v>641-642</v>
      </c>
      <c r="BB80" s="40">
        <f>RANK(AZ80,AZ$4:AZ$789)</f>
        <v>641</v>
      </c>
      <c r="BC80" s="40">
        <f>COUNTIF(BB$4:BB$789,BB80)</f>
        <v>2</v>
      </c>
    </row>
    <row r="81" spans="1:55" x14ac:dyDescent="0.2">
      <c r="A81" s="40">
        <f>'бланки '!D83</f>
        <v>78</v>
      </c>
      <c r="B81" s="41" t="str">
        <f>'Рейтинговая таблица организаций'!B81</f>
        <v>МКОУ "Тузламахинская СОШ"</v>
      </c>
      <c r="C81" s="41" t="str">
        <f>'бланки '!A83</f>
        <v>МО"Акушинский район"</v>
      </c>
      <c r="D81" s="40">
        <f>'Рейтинговая таблица организаций'!C81</f>
        <v>6</v>
      </c>
      <c r="E81" s="40">
        <f t="shared" si="18"/>
        <v>78</v>
      </c>
      <c r="F81" s="40" t="str">
        <f t="shared" si="19"/>
        <v>МКОУ "Тузламахинская СОШ"</v>
      </c>
      <c r="G81" s="40">
        <f>'Рейтинговая таблица организаций'!Q81</f>
        <v>93</v>
      </c>
      <c r="H81" s="40">
        <f>'Рейтинговая таблица организаций'!R81</f>
        <v>100</v>
      </c>
      <c r="I81" s="40">
        <f>'Рейтинговая таблица организаций'!S81</f>
        <v>100</v>
      </c>
      <c r="J81" s="40">
        <f>'Рейтинговая таблица организаций'!T81</f>
        <v>97.9</v>
      </c>
      <c r="K81" s="40" t="str">
        <f t="shared" si="20"/>
        <v>160-166</v>
      </c>
      <c r="L81" s="40">
        <f>RANK(J81,J$4:J$789)</f>
        <v>160</v>
      </c>
      <c r="M81" s="40">
        <f>COUNTIF(L$4:L$789,L81)</f>
        <v>7</v>
      </c>
      <c r="N81" s="40">
        <f t="shared" si="21"/>
        <v>78</v>
      </c>
      <c r="O81" s="40" t="str">
        <f t="shared" si="22"/>
        <v>МКОУ "Тузламахинская СОШ"</v>
      </c>
      <c r="P81" s="40">
        <f>'Рейтинговая таблица организаций'!Z81</f>
        <v>100</v>
      </c>
      <c r="Q81" s="40">
        <f>'Рейтинговая таблица организаций'!AB81</f>
        <v>83</v>
      </c>
      <c r="R81" s="40">
        <f>'Рейтинговая таблица организаций'!AC81</f>
        <v>91.5</v>
      </c>
      <c r="S81" s="40" t="str">
        <f t="shared" si="23"/>
        <v>462-505</v>
      </c>
      <c r="T81" s="40">
        <f>RANK(R81,R$4:R$789)</f>
        <v>462</v>
      </c>
      <c r="U81" s="40">
        <f>COUNTIF(T$4:T$789,T81)</f>
        <v>44</v>
      </c>
      <c r="V81" s="40">
        <f t="shared" si="24"/>
        <v>78</v>
      </c>
      <c r="W81" s="40" t="str">
        <f t="shared" si="25"/>
        <v>МКОУ "Тузламахинская СОШ"</v>
      </c>
      <c r="X81" s="40">
        <f>'Рейтинговая таблица организаций'!AH81</f>
        <v>20</v>
      </c>
      <c r="Y81" s="40">
        <f>'Рейтинговая таблица организаций'!AI81</f>
        <v>60</v>
      </c>
      <c r="Z81" s="42">
        <f>'Рейтинговая таблица организаций'!AJ81</f>
        <v>100</v>
      </c>
      <c r="AA81" s="40">
        <f>'Рейтинговая таблица организаций'!AK81</f>
        <v>60</v>
      </c>
      <c r="AB81" s="40" t="str">
        <f t="shared" si="26"/>
        <v>259-308</v>
      </c>
      <c r="AC81" s="40">
        <f>RANK(AA81,AA$4:AA$789)</f>
        <v>259</v>
      </c>
      <c r="AD81" s="40">
        <f>COUNTIF(AC$4:AC$789,AC81)</f>
        <v>50</v>
      </c>
      <c r="AE81" s="40">
        <f t="shared" si="27"/>
        <v>78</v>
      </c>
      <c r="AF81" s="40" t="str">
        <f t="shared" si="28"/>
        <v>МКОУ "Тузламахинская СОШ"</v>
      </c>
      <c r="AG81" s="40">
        <f>'Рейтинговая таблица организаций'!AR81</f>
        <v>100</v>
      </c>
      <c r="AH81" s="40">
        <f>'Рейтинговая таблица организаций'!AS81</f>
        <v>83</v>
      </c>
      <c r="AI81" s="40">
        <f>'Рейтинговая таблица организаций'!AT81</f>
        <v>100</v>
      </c>
      <c r="AJ81" s="40">
        <f>'Рейтинговая таблица организаций'!AU81</f>
        <v>93.2</v>
      </c>
      <c r="AK81" s="40" t="str">
        <f t="shared" si="29"/>
        <v>522-538</v>
      </c>
      <c r="AL81" s="40">
        <f>RANK(AJ81,AJ$4:AJ$789)</f>
        <v>522</v>
      </c>
      <c r="AM81" s="40">
        <f>COUNTIF(AL$4:AL$789,AL81)</f>
        <v>17</v>
      </c>
      <c r="AN81" s="40">
        <f>'бланки '!D83</f>
        <v>78</v>
      </c>
      <c r="AO81" s="40" t="str">
        <f t="shared" si="30"/>
        <v>МКОУ "Тузламахинская СОШ"</v>
      </c>
      <c r="AP81" s="40">
        <f>'Рейтинговая таблица организаций'!BB81</f>
        <v>100</v>
      </c>
      <c r="AQ81" s="40">
        <f>'Рейтинговая таблица организаций'!BC81</f>
        <v>100</v>
      </c>
      <c r="AR81" s="40">
        <f>'Рейтинговая таблица организаций'!BD81</f>
        <v>100</v>
      </c>
      <c r="AS81" s="40">
        <f>'Рейтинговая таблица организаций'!BE81</f>
        <v>100</v>
      </c>
      <c r="AT81" s="40" t="str">
        <f t="shared" si="31"/>
        <v>1-109</v>
      </c>
      <c r="AU81" s="40">
        <f>RANK(AS81,AS$4:AS$789)</f>
        <v>1</v>
      </c>
      <c r="AV81" s="40">
        <f>COUNTIF(AU$4:AU$789,AU81)</f>
        <v>109</v>
      </c>
      <c r="AW81" s="45" t="str">
        <f t="shared" si="32"/>
        <v>МО"Акушинский район"</v>
      </c>
      <c r="AX81" s="40">
        <f t="shared" si="33"/>
        <v>78</v>
      </c>
      <c r="AY81" s="40" t="str">
        <f t="shared" si="34"/>
        <v>МКОУ "Тузламахинская СОШ"</v>
      </c>
      <c r="AZ81" s="40">
        <f>'Рейтинговая таблица организаций'!BF81</f>
        <v>88.52000000000001</v>
      </c>
      <c r="BA81" s="40" t="str">
        <f t="shared" si="35"/>
        <v>253-255</v>
      </c>
      <c r="BB81" s="40">
        <f>RANK(AZ81,AZ$4:AZ$789)</f>
        <v>253</v>
      </c>
      <c r="BC81" s="40">
        <f>COUNTIF(BB$4:BB$789,BB81)</f>
        <v>3</v>
      </c>
    </row>
    <row r="82" spans="1:55" x14ac:dyDescent="0.2">
      <c r="A82" s="40">
        <f>'бланки '!D84</f>
        <v>79</v>
      </c>
      <c r="B82" s="41" t="str">
        <f>'Рейтинговая таблица организаций'!B82</f>
        <v>МКОУ "Уллучаринская ООШ"</v>
      </c>
      <c r="C82" s="41" t="str">
        <f>'бланки '!A84</f>
        <v>МО"Акушинский район"</v>
      </c>
      <c r="D82" s="40">
        <f>'Рейтинговая таблица организаций'!C82</f>
        <v>3</v>
      </c>
      <c r="E82" s="40">
        <f t="shared" si="18"/>
        <v>79</v>
      </c>
      <c r="F82" s="40" t="str">
        <f t="shared" si="19"/>
        <v>МКОУ "Уллучаринская ООШ"</v>
      </c>
      <c r="G82" s="40">
        <f>'Рейтинговая таблица организаций'!Q82</f>
        <v>96</v>
      </c>
      <c r="H82" s="40">
        <f>'Рейтинговая таблица организаций'!R82</f>
        <v>90</v>
      </c>
      <c r="I82" s="40">
        <f>'Рейтинговая таблица организаций'!S82</f>
        <v>100</v>
      </c>
      <c r="J82" s="40">
        <f>'Рейтинговая таблица организаций'!T82</f>
        <v>95.8</v>
      </c>
      <c r="K82" s="40" t="str">
        <f t="shared" si="20"/>
        <v>357-377</v>
      </c>
      <c r="L82" s="40">
        <f>RANK(J82,J$4:J$789)</f>
        <v>357</v>
      </c>
      <c r="M82" s="40">
        <f>COUNTIF(L$4:L$789,L82)</f>
        <v>21</v>
      </c>
      <c r="N82" s="40">
        <f t="shared" si="21"/>
        <v>79</v>
      </c>
      <c r="O82" s="40" t="str">
        <f t="shared" si="22"/>
        <v>МКОУ "Уллучаринская ООШ"</v>
      </c>
      <c r="P82" s="40">
        <f>'Рейтинговая таблица организаций'!Z82</f>
        <v>100</v>
      </c>
      <c r="Q82" s="40">
        <f>'Рейтинговая таблица организаций'!AB82</f>
        <v>100</v>
      </c>
      <c r="R82" s="40">
        <f>'Рейтинговая таблица организаций'!AC82</f>
        <v>100</v>
      </c>
      <c r="S82" s="40" t="str">
        <f t="shared" si="23"/>
        <v>1-92</v>
      </c>
      <c r="T82" s="40">
        <f>RANK(R82,R$4:R$789)</f>
        <v>1</v>
      </c>
      <c r="U82" s="40">
        <f>COUNTIF(T$4:T$789,T82)</f>
        <v>92</v>
      </c>
      <c r="V82" s="40">
        <f t="shared" si="24"/>
        <v>79</v>
      </c>
      <c r="W82" s="40" t="str">
        <f t="shared" si="25"/>
        <v>МКОУ "Уллучаринская ООШ"</v>
      </c>
      <c r="X82" s="40">
        <f>'Рейтинговая таблица организаций'!AH82</f>
        <v>20</v>
      </c>
      <c r="Y82" s="40">
        <f>'Рейтинговая таблица организаций'!AI82</f>
        <v>60</v>
      </c>
      <c r="Z82" s="42">
        <f>'Рейтинговая таблица организаций'!AJ82</f>
        <v>100</v>
      </c>
      <c r="AA82" s="40">
        <f>'Рейтинговая таблица организаций'!AK82</f>
        <v>60</v>
      </c>
      <c r="AB82" s="40" t="str">
        <f t="shared" si="26"/>
        <v>259-308</v>
      </c>
      <c r="AC82" s="40">
        <f>RANK(AA82,AA$4:AA$789)</f>
        <v>259</v>
      </c>
      <c r="AD82" s="40">
        <f>COUNTIF(AC$4:AC$789,AC82)</f>
        <v>50</v>
      </c>
      <c r="AE82" s="40">
        <f t="shared" si="27"/>
        <v>79</v>
      </c>
      <c r="AF82" s="40" t="str">
        <f t="shared" si="28"/>
        <v>МКОУ "Уллучаринская ООШ"</v>
      </c>
      <c r="AG82" s="40">
        <f>'Рейтинговая таблица организаций'!AR82</f>
        <v>100</v>
      </c>
      <c r="AH82" s="40">
        <f>'Рейтинговая таблица организаций'!AS82</f>
        <v>100</v>
      </c>
      <c r="AI82" s="40">
        <f>'Рейтинговая таблица организаций'!AT82</f>
        <v>100</v>
      </c>
      <c r="AJ82" s="40">
        <f>'Рейтинговая таблица организаций'!AU82</f>
        <v>100</v>
      </c>
      <c r="AK82" s="40" t="str">
        <f t="shared" si="29"/>
        <v>1-125</v>
      </c>
      <c r="AL82" s="40">
        <f>RANK(AJ82,AJ$4:AJ$789)</f>
        <v>1</v>
      </c>
      <c r="AM82" s="40">
        <f>COUNTIF(AL$4:AL$789,AL82)</f>
        <v>125</v>
      </c>
      <c r="AN82" s="40">
        <f>'бланки '!D84</f>
        <v>79</v>
      </c>
      <c r="AO82" s="40" t="str">
        <f t="shared" si="30"/>
        <v>МКОУ "Уллучаринская ООШ"</v>
      </c>
      <c r="AP82" s="40">
        <f>'Рейтинговая таблица организаций'!BB82</f>
        <v>100</v>
      </c>
      <c r="AQ82" s="40">
        <f>'Рейтинговая таблица организаций'!BC82</f>
        <v>100</v>
      </c>
      <c r="AR82" s="40">
        <f>'Рейтинговая таблица организаций'!BD82</f>
        <v>100</v>
      </c>
      <c r="AS82" s="40">
        <f>'Рейтинговая таблица организаций'!BE82</f>
        <v>100</v>
      </c>
      <c r="AT82" s="40" t="str">
        <f t="shared" si="31"/>
        <v>1-109</v>
      </c>
      <c r="AU82" s="40">
        <f>RANK(AS82,AS$4:AS$789)</f>
        <v>1</v>
      </c>
      <c r="AV82" s="40">
        <f>COUNTIF(AU$4:AU$789,AU82)</f>
        <v>109</v>
      </c>
      <c r="AW82" s="45" t="str">
        <f t="shared" si="32"/>
        <v>МО"Акушинский район"</v>
      </c>
      <c r="AX82" s="40">
        <f t="shared" si="33"/>
        <v>79</v>
      </c>
      <c r="AY82" s="40" t="str">
        <f t="shared" si="34"/>
        <v>МКОУ "Уллучаринская ООШ"</v>
      </c>
      <c r="AZ82" s="40">
        <f>'Рейтинговая таблица организаций'!BF82</f>
        <v>91.16</v>
      </c>
      <c r="BA82" s="40" t="str">
        <f t="shared" si="35"/>
        <v>104</v>
      </c>
      <c r="BB82" s="40">
        <f>RANK(AZ82,AZ$4:AZ$789)</f>
        <v>104</v>
      </c>
      <c r="BC82" s="40">
        <f>COUNTIF(BB$4:BB$789,BB82)</f>
        <v>1</v>
      </c>
    </row>
    <row r="83" spans="1:55" x14ac:dyDescent="0.2">
      <c r="A83" s="40">
        <f>'бланки '!D85</f>
        <v>80</v>
      </c>
      <c r="B83" s="41" t="str">
        <f>'Рейтинговая таблица организаций'!B83</f>
        <v>МКОУ "Урганинская СОШ"</v>
      </c>
      <c r="C83" s="41" t="str">
        <f>'бланки '!A85</f>
        <v>МО"Акушинский район"</v>
      </c>
      <c r="D83" s="40">
        <f>'Рейтинговая таблица организаций'!C83</f>
        <v>10</v>
      </c>
      <c r="E83" s="40">
        <f t="shared" si="18"/>
        <v>80</v>
      </c>
      <c r="F83" s="40" t="str">
        <f t="shared" si="19"/>
        <v>МКОУ "Урганинская СОШ"</v>
      </c>
      <c r="G83" s="40">
        <f>'Рейтинговая таблица организаций'!Q83</f>
        <v>100</v>
      </c>
      <c r="H83" s="40">
        <f>'Рейтинговая таблица организаций'!R83</f>
        <v>100</v>
      </c>
      <c r="I83" s="40">
        <f>'Рейтинговая таблица организаций'!S83</f>
        <v>100</v>
      </c>
      <c r="J83" s="40">
        <f>'Рейтинговая таблица организаций'!T83</f>
        <v>100</v>
      </c>
      <c r="K83" s="40" t="str">
        <f t="shared" si="20"/>
        <v>1-9</v>
      </c>
      <c r="L83" s="40">
        <f>RANK(J83,J$4:J$789)</f>
        <v>1</v>
      </c>
      <c r="M83" s="40">
        <f>COUNTIF(L$4:L$789,L83)</f>
        <v>9</v>
      </c>
      <c r="N83" s="40">
        <f t="shared" si="21"/>
        <v>80</v>
      </c>
      <c r="O83" s="40" t="str">
        <f t="shared" si="22"/>
        <v>МКОУ "Урганинская СОШ"</v>
      </c>
      <c r="P83" s="40">
        <f>'Рейтинговая таблица организаций'!Z83</f>
        <v>100</v>
      </c>
      <c r="Q83" s="40">
        <f>'Рейтинговая таблица организаций'!AB83</f>
        <v>80</v>
      </c>
      <c r="R83" s="40">
        <f>'Рейтинговая таблица организаций'!AC83</f>
        <v>90</v>
      </c>
      <c r="S83" s="40" t="str">
        <f t="shared" si="23"/>
        <v>542-579</v>
      </c>
      <c r="T83" s="40">
        <f>RANK(R83,R$4:R$789)</f>
        <v>542</v>
      </c>
      <c r="U83" s="40">
        <f>COUNTIF(T$4:T$789,T83)</f>
        <v>38</v>
      </c>
      <c r="V83" s="40">
        <f t="shared" si="24"/>
        <v>80</v>
      </c>
      <c r="W83" s="40" t="str">
        <f t="shared" si="25"/>
        <v>МКОУ "Урганинская СОШ"</v>
      </c>
      <c r="X83" s="40">
        <f>'Рейтинговая таблица организаций'!AH83</f>
        <v>40</v>
      </c>
      <c r="Y83" s="40">
        <f>'Рейтинговая таблица организаций'!AI83</f>
        <v>60</v>
      </c>
      <c r="Z83" s="42">
        <f>'Рейтинговая таблица организаций'!AJ83</f>
        <v>100</v>
      </c>
      <c r="AA83" s="40">
        <f>'Рейтинговая таблица организаций'!AK83</f>
        <v>66</v>
      </c>
      <c r="AB83" s="40" t="str">
        <f t="shared" si="26"/>
        <v>157-189</v>
      </c>
      <c r="AC83" s="40">
        <f>RANK(AA83,AA$4:AA$789)</f>
        <v>157</v>
      </c>
      <c r="AD83" s="40">
        <f>COUNTIF(AC$4:AC$789,AC83)</f>
        <v>33</v>
      </c>
      <c r="AE83" s="40">
        <f t="shared" si="27"/>
        <v>80</v>
      </c>
      <c r="AF83" s="40" t="str">
        <f t="shared" si="28"/>
        <v>МКОУ "Урганинская СОШ"</v>
      </c>
      <c r="AG83" s="40">
        <f>'Рейтинговая таблица организаций'!AR83</f>
        <v>90</v>
      </c>
      <c r="AH83" s="40">
        <f>'Рейтинговая таблица организаций'!AS83</f>
        <v>90</v>
      </c>
      <c r="AI83" s="40">
        <f>'Рейтинговая таблица организаций'!AT83</f>
        <v>100</v>
      </c>
      <c r="AJ83" s="40">
        <f>'Рейтинговая таблица организаций'!AU83</f>
        <v>92</v>
      </c>
      <c r="AK83" s="40" t="str">
        <f t="shared" si="29"/>
        <v>575-590</v>
      </c>
      <c r="AL83" s="40">
        <f>RANK(AJ83,AJ$4:AJ$789)</f>
        <v>575</v>
      </c>
      <c r="AM83" s="40">
        <f>COUNTIF(AL$4:AL$789,AL83)</f>
        <v>16</v>
      </c>
      <c r="AN83" s="40">
        <f>'бланки '!D85</f>
        <v>80</v>
      </c>
      <c r="AO83" s="40" t="str">
        <f t="shared" si="30"/>
        <v>МКОУ "Урганинская СОШ"</v>
      </c>
      <c r="AP83" s="40">
        <f>'Рейтинговая таблица организаций'!BB83</f>
        <v>100</v>
      </c>
      <c r="AQ83" s="40">
        <f>'Рейтинговая таблица организаций'!BC83</f>
        <v>100</v>
      </c>
      <c r="AR83" s="40">
        <f>'Рейтинговая таблица организаций'!BD83</f>
        <v>100</v>
      </c>
      <c r="AS83" s="40">
        <f>'Рейтинговая таблица организаций'!BE83</f>
        <v>100</v>
      </c>
      <c r="AT83" s="40" t="str">
        <f t="shared" si="31"/>
        <v>1-109</v>
      </c>
      <c r="AU83" s="40">
        <f>RANK(AS83,AS$4:AS$789)</f>
        <v>1</v>
      </c>
      <c r="AV83" s="40">
        <f>COUNTIF(AU$4:AU$789,AU83)</f>
        <v>109</v>
      </c>
      <c r="AW83" s="45" t="str">
        <f t="shared" si="32"/>
        <v>МО"Акушинский район"</v>
      </c>
      <c r="AX83" s="40">
        <f t="shared" si="33"/>
        <v>80</v>
      </c>
      <c r="AY83" s="40" t="str">
        <f t="shared" si="34"/>
        <v>МКОУ "Урганинская СОШ"</v>
      </c>
      <c r="AZ83" s="40">
        <f>'Рейтинговая таблица организаций'!BF83</f>
        <v>89.6</v>
      </c>
      <c r="BA83" s="40" t="str">
        <f t="shared" si="35"/>
        <v>175-177</v>
      </c>
      <c r="BB83" s="40">
        <f>RANK(AZ83,AZ$4:AZ$789)</f>
        <v>175</v>
      </c>
      <c r="BC83" s="40">
        <f>COUNTIF(BB$4:BB$789,BB83)</f>
        <v>3</v>
      </c>
    </row>
    <row r="84" spans="1:55" x14ac:dyDescent="0.2">
      <c r="A84" s="40">
        <f>'бланки '!D86</f>
        <v>81</v>
      </c>
      <c r="B84" s="41" t="str">
        <f>'Рейтинговая таблица организаций'!B84</f>
        <v>МКОУ "Цуликанинская ООШ"</v>
      </c>
      <c r="C84" s="41" t="str">
        <f>'бланки '!A86</f>
        <v>МО"Акушинский район"</v>
      </c>
      <c r="D84" s="40">
        <f>'Рейтинговая таблица организаций'!C84</f>
        <v>10</v>
      </c>
      <c r="E84" s="40">
        <f t="shared" si="18"/>
        <v>81</v>
      </c>
      <c r="F84" s="40" t="str">
        <f t="shared" si="19"/>
        <v>МКОУ "Цуликанинская ООШ"</v>
      </c>
      <c r="G84" s="40">
        <f>'Рейтинговая таблица организаций'!Q84</f>
        <v>99</v>
      </c>
      <c r="H84" s="40">
        <f>'Рейтинговая таблица организаций'!R84</f>
        <v>90</v>
      </c>
      <c r="I84" s="40">
        <f>'Рейтинговая таблица организаций'!S84</f>
        <v>100</v>
      </c>
      <c r="J84" s="40">
        <f>'Рейтинговая таблица организаций'!T84</f>
        <v>96.7</v>
      </c>
      <c r="K84" s="40" t="str">
        <f t="shared" si="20"/>
        <v>271-289</v>
      </c>
      <c r="L84" s="40">
        <f>RANK(J84,J$4:J$789)</f>
        <v>271</v>
      </c>
      <c r="M84" s="40">
        <f>COUNTIF(L$4:L$789,L84)</f>
        <v>19</v>
      </c>
      <c r="N84" s="40">
        <f t="shared" si="21"/>
        <v>81</v>
      </c>
      <c r="O84" s="40" t="str">
        <f t="shared" si="22"/>
        <v>МКОУ "Цуликанинская ООШ"</v>
      </c>
      <c r="P84" s="40">
        <f>'Рейтинговая таблица организаций'!Z84</f>
        <v>100</v>
      </c>
      <c r="Q84" s="40">
        <f>'Рейтинговая таблица организаций'!AB84</f>
        <v>80</v>
      </c>
      <c r="R84" s="40">
        <f>'Рейтинговая таблица организаций'!AC84</f>
        <v>90</v>
      </c>
      <c r="S84" s="40" t="str">
        <f t="shared" si="23"/>
        <v>542-579</v>
      </c>
      <c r="T84" s="40">
        <f>RANK(R84,R$4:R$789)</f>
        <v>542</v>
      </c>
      <c r="U84" s="40">
        <f>COUNTIF(T$4:T$789,T84)</f>
        <v>38</v>
      </c>
      <c r="V84" s="40">
        <f t="shared" si="24"/>
        <v>81</v>
      </c>
      <c r="W84" s="40" t="str">
        <f t="shared" si="25"/>
        <v>МКОУ "Цуликанинская ООШ"</v>
      </c>
      <c r="X84" s="40">
        <f>'Рейтинговая таблица организаций'!AH84</f>
        <v>0</v>
      </c>
      <c r="Y84" s="40">
        <f>'Рейтинговая таблица организаций'!AI84</f>
        <v>80</v>
      </c>
      <c r="Z84" s="42">
        <f>'Рейтинговая таблица организаций'!AJ84</f>
        <v>100</v>
      </c>
      <c r="AA84" s="40">
        <f>'Рейтинговая таблица организаций'!AK84</f>
        <v>62</v>
      </c>
      <c r="AB84" s="40" t="str">
        <f t="shared" si="26"/>
        <v>240-250</v>
      </c>
      <c r="AC84" s="40">
        <f>RANK(AA84,AA$4:AA$789)</f>
        <v>240</v>
      </c>
      <c r="AD84" s="40">
        <f>COUNTIF(AC$4:AC$789,AC84)</f>
        <v>11</v>
      </c>
      <c r="AE84" s="40">
        <f t="shared" si="27"/>
        <v>81</v>
      </c>
      <c r="AF84" s="40" t="str">
        <f t="shared" si="28"/>
        <v>МКОУ "Цуликанинская ООШ"</v>
      </c>
      <c r="AG84" s="40">
        <f>'Рейтинговая таблица организаций'!AR84</f>
        <v>100</v>
      </c>
      <c r="AH84" s="40">
        <f>'Рейтинговая таблица организаций'!AS84</f>
        <v>90</v>
      </c>
      <c r="AI84" s="40">
        <f>'Рейтинговая таблица организаций'!AT84</f>
        <v>100</v>
      </c>
      <c r="AJ84" s="40">
        <f>'Рейтинговая таблица организаций'!AU84</f>
        <v>96</v>
      </c>
      <c r="AK84" s="40" t="str">
        <f t="shared" si="29"/>
        <v>343-363</v>
      </c>
      <c r="AL84" s="40">
        <f>RANK(AJ84,AJ$4:AJ$789)</f>
        <v>343</v>
      </c>
      <c r="AM84" s="40">
        <f>COUNTIF(AL$4:AL$789,AL84)</f>
        <v>21</v>
      </c>
      <c r="AN84" s="40">
        <f>'бланки '!D86</f>
        <v>81</v>
      </c>
      <c r="AO84" s="40" t="str">
        <f t="shared" si="30"/>
        <v>МКОУ "Цуликанинская ООШ"</v>
      </c>
      <c r="AP84" s="40">
        <f>'Рейтинговая таблица организаций'!BB84</f>
        <v>90</v>
      </c>
      <c r="AQ84" s="40">
        <f>'Рейтинговая таблица организаций'!BC84</f>
        <v>90</v>
      </c>
      <c r="AR84" s="40">
        <f>'Рейтинговая таблица организаций'!BD84</f>
        <v>80</v>
      </c>
      <c r="AS84" s="40">
        <f>'Рейтинговая таблица организаций'!BE84</f>
        <v>85</v>
      </c>
      <c r="AT84" s="40" t="str">
        <f t="shared" si="31"/>
        <v>674-675</v>
      </c>
      <c r="AU84" s="40">
        <f>RANK(AS84,AS$4:AS$789)</f>
        <v>674</v>
      </c>
      <c r="AV84" s="40">
        <f>COUNTIF(AU$4:AU$789,AU84)</f>
        <v>2</v>
      </c>
      <c r="AW84" s="45" t="str">
        <f t="shared" si="32"/>
        <v>МО"Акушинский район"</v>
      </c>
      <c r="AX84" s="40">
        <f t="shared" si="33"/>
        <v>81</v>
      </c>
      <c r="AY84" s="40" t="str">
        <f t="shared" si="34"/>
        <v>МКОУ "Цуликанинская ООШ"</v>
      </c>
      <c r="AZ84" s="40">
        <f>'Рейтинговая таблица организаций'!BF84</f>
        <v>85.94</v>
      </c>
      <c r="BA84" s="40" t="str">
        <f t="shared" si="35"/>
        <v>444-446</v>
      </c>
      <c r="BB84" s="40">
        <f>RANK(AZ84,AZ$4:AZ$789)</f>
        <v>444</v>
      </c>
      <c r="BC84" s="40">
        <f>COUNTIF(BB$4:BB$789,BB84)</f>
        <v>3</v>
      </c>
    </row>
    <row r="85" spans="1:55" x14ac:dyDescent="0.2">
      <c r="A85" s="40">
        <f>'бланки '!D87</f>
        <v>82</v>
      </c>
      <c r="B85" s="41" t="str">
        <f>'Рейтинговая таблица организаций'!B85</f>
        <v>МКОУ "Шинкбалакадинская ООШ"</v>
      </c>
      <c r="C85" s="41" t="str">
        <f>'бланки '!A87</f>
        <v>МО"Акушинский район"</v>
      </c>
      <c r="D85" s="40">
        <f>'Рейтинговая таблица организаций'!C85</f>
        <v>21</v>
      </c>
      <c r="E85" s="40">
        <f t="shared" si="18"/>
        <v>82</v>
      </c>
      <c r="F85" s="40" t="str">
        <f t="shared" si="19"/>
        <v>МКОУ "Шинкбалакадинская ООШ"</v>
      </c>
      <c r="G85" s="40">
        <f>'Рейтинговая таблица организаций'!Q85</f>
        <v>97</v>
      </c>
      <c r="H85" s="40">
        <f>'Рейтинговая таблица организаций'!R85</f>
        <v>90</v>
      </c>
      <c r="I85" s="40">
        <f>'Рейтинговая таблица организаций'!S85</f>
        <v>89</v>
      </c>
      <c r="J85" s="40">
        <f>'Рейтинговая таблица организаций'!T85</f>
        <v>91.7</v>
      </c>
      <c r="K85" s="40" t="str">
        <f t="shared" si="20"/>
        <v>617-619</v>
      </c>
      <c r="L85" s="40">
        <f>RANK(J85,J$4:J$789)</f>
        <v>617</v>
      </c>
      <c r="M85" s="40">
        <f>COUNTIF(L$4:L$789,L85)</f>
        <v>3</v>
      </c>
      <c r="N85" s="40">
        <f t="shared" si="21"/>
        <v>82</v>
      </c>
      <c r="O85" s="40" t="str">
        <f t="shared" si="22"/>
        <v>МКОУ "Шинкбалакадинская ООШ"</v>
      </c>
      <c r="P85" s="40">
        <f>'Рейтинговая таблица организаций'!Z85</f>
        <v>100</v>
      </c>
      <c r="Q85" s="40">
        <f>'Рейтинговая таблица организаций'!AB85</f>
        <v>86</v>
      </c>
      <c r="R85" s="40">
        <f>'Рейтинговая таблица организаций'!AC85</f>
        <v>93</v>
      </c>
      <c r="S85" s="40" t="str">
        <f t="shared" si="23"/>
        <v>377-404</v>
      </c>
      <c r="T85" s="40">
        <f>RANK(R85,R$4:R$789)</f>
        <v>377</v>
      </c>
      <c r="U85" s="40">
        <f>COUNTIF(T$4:T$789,T85)</f>
        <v>28</v>
      </c>
      <c r="V85" s="40">
        <f t="shared" si="24"/>
        <v>82</v>
      </c>
      <c r="W85" s="40" t="str">
        <f t="shared" si="25"/>
        <v>МКОУ "Шинкбалакадинская ООШ"</v>
      </c>
      <c r="X85" s="40">
        <f>'Рейтинговая таблица организаций'!AH85</f>
        <v>60</v>
      </c>
      <c r="Y85" s="40">
        <f>'Рейтинговая таблица организаций'!AI85</f>
        <v>60</v>
      </c>
      <c r="Z85" s="42">
        <f>'Рейтинговая таблица организаций'!AJ85</f>
        <v>75</v>
      </c>
      <c r="AA85" s="40">
        <f>'Рейтинговая таблица организаций'!AK85</f>
        <v>64.5</v>
      </c>
      <c r="AB85" s="40" t="str">
        <f t="shared" si="26"/>
        <v>204-207</v>
      </c>
      <c r="AC85" s="40">
        <f>RANK(AA85,AA$4:AA$789)</f>
        <v>204</v>
      </c>
      <c r="AD85" s="40">
        <f>COUNTIF(AC$4:AC$789,AC85)</f>
        <v>4</v>
      </c>
      <c r="AE85" s="40">
        <f t="shared" si="27"/>
        <v>82</v>
      </c>
      <c r="AF85" s="40" t="str">
        <f t="shared" si="28"/>
        <v>МКОУ "Шинкбалакадинская ООШ"</v>
      </c>
      <c r="AG85" s="40">
        <f>'Рейтинговая таблица организаций'!AR85</f>
        <v>90</v>
      </c>
      <c r="AH85" s="40">
        <f>'Рейтинговая таблица организаций'!AS85</f>
        <v>90</v>
      </c>
      <c r="AI85" s="40">
        <f>'Рейтинговая таблица организаций'!AT85</f>
        <v>100</v>
      </c>
      <c r="AJ85" s="40">
        <f>'Рейтинговая таблица организаций'!AU85</f>
        <v>92</v>
      </c>
      <c r="AK85" s="40" t="str">
        <f t="shared" si="29"/>
        <v>575-590</v>
      </c>
      <c r="AL85" s="40">
        <f>RANK(AJ85,AJ$4:AJ$789)</f>
        <v>575</v>
      </c>
      <c r="AM85" s="40">
        <f>COUNTIF(AL$4:AL$789,AL85)</f>
        <v>16</v>
      </c>
      <c r="AN85" s="40">
        <f>'бланки '!D87</f>
        <v>82</v>
      </c>
      <c r="AO85" s="40" t="str">
        <f t="shared" si="30"/>
        <v>МКОУ "Шинкбалакадинская ООШ"</v>
      </c>
      <c r="AP85" s="40">
        <f>'Рейтинговая таблица организаций'!BB85</f>
        <v>90</v>
      </c>
      <c r="AQ85" s="40">
        <f>'Рейтинговая таблица организаций'!BC85</f>
        <v>95</v>
      </c>
      <c r="AR85" s="40">
        <f>'Рейтинговая таблица организаций'!BD85</f>
        <v>95</v>
      </c>
      <c r="AS85" s="40">
        <f>'Рейтинговая таблица организаций'!BE85</f>
        <v>93.5</v>
      </c>
      <c r="AT85" s="40" t="str">
        <f t="shared" si="31"/>
        <v>409-421</v>
      </c>
      <c r="AU85" s="40">
        <f>RANK(AS85,AS$4:AS$789)</f>
        <v>409</v>
      </c>
      <c r="AV85" s="40">
        <f>COUNTIF(AU$4:AU$789,AU85)</f>
        <v>13</v>
      </c>
      <c r="AW85" s="45" t="str">
        <f t="shared" si="32"/>
        <v>МО"Акушинский район"</v>
      </c>
      <c r="AX85" s="40">
        <f t="shared" si="33"/>
        <v>82</v>
      </c>
      <c r="AY85" s="40" t="str">
        <f t="shared" si="34"/>
        <v>МКОУ "Шинкбалакадинская ООШ"</v>
      </c>
      <c r="AZ85" s="40">
        <f>'Рейтинговая таблица организаций'!BF85</f>
        <v>86.94</v>
      </c>
      <c r="BA85" s="40" t="str">
        <f t="shared" si="35"/>
        <v>370</v>
      </c>
      <c r="BB85" s="40">
        <f>RANK(AZ85,AZ$4:AZ$789)</f>
        <v>370</v>
      </c>
      <c r="BC85" s="40">
        <f>COUNTIF(BB$4:BB$789,BB85)</f>
        <v>1</v>
      </c>
    </row>
    <row r="86" spans="1:55" x14ac:dyDescent="0.2">
      <c r="A86" s="40">
        <f>'бланки '!D88</f>
        <v>83</v>
      </c>
      <c r="B86" s="41" t="str">
        <f>'Рейтинговая таблица организаций'!B86</f>
        <v>МБОУ «Каратинская общеобразовательная гимназия»</v>
      </c>
      <c r="C86" s="41" t="str">
        <f>'бланки '!A88</f>
        <v>МР "Ахвахский район"</v>
      </c>
      <c r="D86" s="40">
        <f>'Рейтинговая таблица организаций'!C86</f>
        <v>61</v>
      </c>
      <c r="E86" s="40">
        <f t="shared" si="18"/>
        <v>83</v>
      </c>
      <c r="F86" s="40" t="str">
        <f t="shared" si="19"/>
        <v>МБОУ «Каратинская общеобразовательная гимназия»</v>
      </c>
      <c r="G86" s="40">
        <f>'Рейтинговая таблица организаций'!Q86</f>
        <v>100</v>
      </c>
      <c r="H86" s="40">
        <f>'Рейтинговая таблица организаций'!R86</f>
        <v>100</v>
      </c>
      <c r="I86" s="40">
        <f>'Рейтинговая таблица организаций'!S86</f>
        <v>99</v>
      </c>
      <c r="J86" s="40">
        <f>'Рейтинговая таблица организаций'!T86</f>
        <v>99.6</v>
      </c>
      <c r="K86" s="40" t="str">
        <f t="shared" si="20"/>
        <v>14-18</v>
      </c>
      <c r="L86" s="40">
        <f>RANK(J86,J$4:J$789)</f>
        <v>14</v>
      </c>
      <c r="M86" s="40">
        <f>COUNTIF(L$4:L$789,L86)</f>
        <v>5</v>
      </c>
      <c r="N86" s="40">
        <f t="shared" si="21"/>
        <v>83</v>
      </c>
      <c r="O86" s="40" t="str">
        <f t="shared" si="22"/>
        <v>МБОУ «Каратинская общеобразовательная гимназия»</v>
      </c>
      <c r="P86" s="40">
        <f>'Рейтинговая таблица организаций'!Z86</f>
        <v>100</v>
      </c>
      <c r="Q86" s="40">
        <f>'Рейтинговая таблица организаций'!AB86</f>
        <v>90</v>
      </c>
      <c r="R86" s="40">
        <f>'Рейтинговая таблица организаций'!AC86</f>
        <v>95</v>
      </c>
      <c r="S86" s="40" t="str">
        <f t="shared" si="23"/>
        <v>273-301</v>
      </c>
      <c r="T86" s="40">
        <f>RANK(R86,R$4:R$789)</f>
        <v>273</v>
      </c>
      <c r="U86" s="40">
        <f>COUNTIF(T$4:T$789,T86)</f>
        <v>29</v>
      </c>
      <c r="V86" s="40">
        <f t="shared" si="24"/>
        <v>83</v>
      </c>
      <c r="W86" s="40" t="str">
        <f t="shared" si="25"/>
        <v>МБОУ «Каратинская общеобразовательная гимназия»</v>
      </c>
      <c r="X86" s="40">
        <f>'Рейтинговая таблица организаций'!AH86</f>
        <v>0</v>
      </c>
      <c r="Y86" s="40">
        <f>'Рейтинговая таблица организаций'!AI86</f>
        <v>60</v>
      </c>
      <c r="Z86" s="42">
        <f>'Рейтинговая таблица организаций'!AJ86</f>
        <v>100</v>
      </c>
      <c r="AA86" s="40">
        <f>'Рейтинговая таблица организаций'!AK86</f>
        <v>54</v>
      </c>
      <c r="AB86" s="40" t="str">
        <f t="shared" si="26"/>
        <v>376-469</v>
      </c>
      <c r="AC86" s="40">
        <f>RANK(AA86,AA$4:AA$789)</f>
        <v>376</v>
      </c>
      <c r="AD86" s="40">
        <f>COUNTIF(AC$4:AC$789,AC86)</f>
        <v>94</v>
      </c>
      <c r="AE86" s="40">
        <f t="shared" si="27"/>
        <v>83</v>
      </c>
      <c r="AF86" s="40" t="str">
        <f t="shared" si="28"/>
        <v>МБОУ «Каратинская общеобразовательная гимназия»</v>
      </c>
      <c r="AG86" s="40">
        <f>'Рейтинговая таблица организаций'!AR86</f>
        <v>93</v>
      </c>
      <c r="AH86" s="40">
        <f>'Рейтинговая таблица организаций'!AS86</f>
        <v>95</v>
      </c>
      <c r="AI86" s="40">
        <f>'Рейтинговая таблица организаций'!AT86</f>
        <v>100</v>
      </c>
      <c r="AJ86" s="40">
        <f>'Рейтинговая таблица организаций'!AU86</f>
        <v>95.2</v>
      </c>
      <c r="AK86" s="40" t="str">
        <f t="shared" si="29"/>
        <v>402-427</v>
      </c>
      <c r="AL86" s="40">
        <f>RANK(AJ86,AJ$4:AJ$789)</f>
        <v>402</v>
      </c>
      <c r="AM86" s="40">
        <f>COUNTIF(AL$4:AL$789,AL86)</f>
        <v>26</v>
      </c>
      <c r="AN86" s="40">
        <f>'бланки '!D88</f>
        <v>83</v>
      </c>
      <c r="AO86" s="40" t="str">
        <f t="shared" si="30"/>
        <v>МБОУ «Каратинская общеобразовательная гимназия»</v>
      </c>
      <c r="AP86" s="40">
        <f>'Рейтинговая таблица организаций'!BB86</f>
        <v>92</v>
      </c>
      <c r="AQ86" s="40">
        <f>'Рейтинговая таблица организаций'!BC86</f>
        <v>98</v>
      </c>
      <c r="AR86" s="40">
        <f>'Рейтинговая таблица организаций'!BD86</f>
        <v>98</v>
      </c>
      <c r="AS86" s="40">
        <f>'Рейтинговая таблица организаций'!BE86</f>
        <v>96.2</v>
      </c>
      <c r="AT86" s="40" t="str">
        <f t="shared" si="31"/>
        <v>274-280</v>
      </c>
      <c r="AU86" s="40">
        <f>RANK(AS86,AS$4:AS$789)</f>
        <v>274</v>
      </c>
      <c r="AV86" s="40">
        <f>COUNTIF(AU$4:AU$789,AU86)</f>
        <v>7</v>
      </c>
      <c r="AW86" s="45" t="str">
        <f t="shared" si="32"/>
        <v>МР "Ахвахский район"</v>
      </c>
      <c r="AX86" s="40">
        <f t="shared" si="33"/>
        <v>83</v>
      </c>
      <c r="AY86" s="40" t="str">
        <f t="shared" si="34"/>
        <v>МБОУ «Каратинская общеобразовательная гимназия»</v>
      </c>
      <c r="AZ86" s="40">
        <f>'Рейтинговая таблица организаций'!BF86</f>
        <v>88</v>
      </c>
      <c r="BA86" s="40" t="str">
        <f t="shared" si="35"/>
        <v>291-293</v>
      </c>
      <c r="BB86" s="40">
        <f>RANK(AZ86,AZ$4:AZ$789)</f>
        <v>291</v>
      </c>
      <c r="BC86" s="40">
        <f>COUNTIF(BB$4:BB$789,BB86)</f>
        <v>3</v>
      </c>
    </row>
    <row r="87" spans="1:55" x14ac:dyDescent="0.2">
      <c r="A87" s="40">
        <f>'бланки '!D89</f>
        <v>84</v>
      </c>
      <c r="B87" s="41" t="str">
        <f>'Рейтинговая таблица организаций'!B87</f>
        <v>МБОУ «Местерухская СОШ»</v>
      </c>
      <c r="C87" s="41" t="str">
        <f>'бланки '!A89</f>
        <v>МР "Ахвахский район"</v>
      </c>
      <c r="D87" s="40">
        <f>'Рейтинговая таблица организаций'!C87</f>
        <v>23</v>
      </c>
      <c r="E87" s="40">
        <f t="shared" si="18"/>
        <v>84</v>
      </c>
      <c r="F87" s="40" t="str">
        <f t="shared" si="19"/>
        <v>МБОУ «Местерухская СОШ»</v>
      </c>
      <c r="G87" s="40">
        <f>'Рейтинговая таблица организаций'!Q87</f>
        <v>97</v>
      </c>
      <c r="H87" s="40">
        <f>'Рейтинговая таблица организаций'!R87</f>
        <v>100</v>
      </c>
      <c r="I87" s="40">
        <f>'Рейтинговая таблица организаций'!S87</f>
        <v>93</v>
      </c>
      <c r="J87" s="40">
        <f>'Рейтинговая таблица организаций'!T87</f>
        <v>96.3</v>
      </c>
      <c r="K87" s="40" t="str">
        <f t="shared" si="20"/>
        <v>317-324</v>
      </c>
      <c r="L87" s="40">
        <f>RANK(J87,J$4:J$789)</f>
        <v>317</v>
      </c>
      <c r="M87" s="40">
        <f>COUNTIF(L$4:L$789,L87)</f>
        <v>8</v>
      </c>
      <c r="N87" s="40">
        <f t="shared" si="21"/>
        <v>84</v>
      </c>
      <c r="O87" s="40" t="str">
        <f t="shared" si="22"/>
        <v>МБОУ «Местерухская СОШ»</v>
      </c>
      <c r="P87" s="40">
        <f>'Рейтинговая таблица организаций'!Z87</f>
        <v>100</v>
      </c>
      <c r="Q87" s="40">
        <f>'Рейтинговая таблица организаций'!AB87</f>
        <v>83</v>
      </c>
      <c r="R87" s="40">
        <f>'Рейтинговая таблица организаций'!AC87</f>
        <v>91.5</v>
      </c>
      <c r="S87" s="40" t="str">
        <f t="shared" si="23"/>
        <v>462-505</v>
      </c>
      <c r="T87" s="40">
        <f>RANK(R87,R$4:R$789)</f>
        <v>462</v>
      </c>
      <c r="U87" s="40">
        <f>COUNTIF(T$4:T$789,T87)</f>
        <v>44</v>
      </c>
      <c r="V87" s="40">
        <f t="shared" si="24"/>
        <v>84</v>
      </c>
      <c r="W87" s="40" t="str">
        <f t="shared" si="25"/>
        <v>МБОУ «Местерухская СОШ»</v>
      </c>
      <c r="X87" s="40">
        <f>'Рейтинговая таблица организаций'!AH87</f>
        <v>20</v>
      </c>
      <c r="Y87" s="40">
        <f>'Рейтинговая таблица организаций'!AI87</f>
        <v>60</v>
      </c>
      <c r="Z87" s="42">
        <f>'Рейтинговая таблица организаций'!AJ87</f>
        <v>100</v>
      </c>
      <c r="AA87" s="40">
        <f>'Рейтинговая таблица организаций'!AK87</f>
        <v>60</v>
      </c>
      <c r="AB87" s="40" t="str">
        <f t="shared" si="26"/>
        <v>259-308</v>
      </c>
      <c r="AC87" s="40">
        <f>RANK(AA87,AA$4:AA$789)</f>
        <v>259</v>
      </c>
      <c r="AD87" s="40">
        <f>COUNTIF(AC$4:AC$789,AC87)</f>
        <v>50</v>
      </c>
      <c r="AE87" s="40">
        <f t="shared" si="27"/>
        <v>84</v>
      </c>
      <c r="AF87" s="40" t="str">
        <f t="shared" si="28"/>
        <v>МБОУ «Местерухская СОШ»</v>
      </c>
      <c r="AG87" s="40">
        <f>'Рейтинговая таблица организаций'!AR87</f>
        <v>100</v>
      </c>
      <c r="AH87" s="40">
        <f>'Рейтинговая таблица организаций'!AS87</f>
        <v>100</v>
      </c>
      <c r="AI87" s="40">
        <f>'Рейтинговая таблица организаций'!AT87</f>
        <v>100</v>
      </c>
      <c r="AJ87" s="40">
        <f>'Рейтинговая таблица организаций'!AU87</f>
        <v>100</v>
      </c>
      <c r="AK87" s="40" t="str">
        <f t="shared" si="29"/>
        <v>1-125</v>
      </c>
      <c r="AL87" s="40">
        <f>RANK(AJ87,AJ$4:AJ$789)</f>
        <v>1</v>
      </c>
      <c r="AM87" s="40">
        <f>COUNTIF(AL$4:AL$789,AL87)</f>
        <v>125</v>
      </c>
      <c r="AN87" s="40">
        <f>'бланки '!D89</f>
        <v>84</v>
      </c>
      <c r="AO87" s="40" t="str">
        <f t="shared" si="30"/>
        <v>МБОУ «Местерухская СОШ»</v>
      </c>
      <c r="AP87" s="40">
        <f>'Рейтинговая таблица организаций'!BB87</f>
        <v>100</v>
      </c>
      <c r="AQ87" s="40">
        <f>'Рейтинговая таблица организаций'!BC87</f>
        <v>96</v>
      </c>
      <c r="AR87" s="40">
        <f>'Рейтинговая таблица организаций'!BD87</f>
        <v>96</v>
      </c>
      <c r="AS87" s="40">
        <f>'Рейтинговая таблица организаций'!BE87</f>
        <v>97.2</v>
      </c>
      <c r="AT87" s="40" t="str">
        <f t="shared" si="31"/>
        <v>223-228</v>
      </c>
      <c r="AU87" s="40">
        <f>RANK(AS87,AS$4:AS$789)</f>
        <v>223</v>
      </c>
      <c r="AV87" s="40">
        <f>COUNTIF(AU$4:AU$789,AU87)</f>
        <v>6</v>
      </c>
      <c r="AW87" s="45" t="str">
        <f t="shared" si="32"/>
        <v>МР "Ахвахский район"</v>
      </c>
      <c r="AX87" s="40">
        <f t="shared" si="33"/>
        <v>84</v>
      </c>
      <c r="AY87" s="40" t="str">
        <f t="shared" si="34"/>
        <v>МБОУ «Местерухская СОШ»</v>
      </c>
      <c r="AZ87" s="40">
        <f>'Рейтинговая таблица организаций'!BF87</f>
        <v>89</v>
      </c>
      <c r="BA87" s="40" t="str">
        <f t="shared" si="35"/>
        <v>216-218</v>
      </c>
      <c r="BB87" s="40">
        <f>RANK(AZ87,AZ$4:AZ$789)</f>
        <v>216</v>
      </c>
      <c r="BC87" s="40">
        <f>COUNTIF(BB$4:BB$789,BB87)</f>
        <v>3</v>
      </c>
    </row>
    <row r="88" spans="1:55" x14ac:dyDescent="0.2">
      <c r="A88" s="40">
        <f>'бланки '!D90</f>
        <v>85</v>
      </c>
      <c r="B88" s="41" t="str">
        <f>'Рейтинговая таблица организаций'!B88</f>
        <v>МБОУ «В-Инхелинская ООШ»</v>
      </c>
      <c r="C88" s="41" t="str">
        <f>'бланки '!A90</f>
        <v>МР "Ахвахский район"</v>
      </c>
      <c r="D88" s="40">
        <f>'Рейтинговая таблица организаций'!C88</f>
        <v>11</v>
      </c>
      <c r="E88" s="40">
        <f t="shared" si="18"/>
        <v>85</v>
      </c>
      <c r="F88" s="40" t="str">
        <f t="shared" si="19"/>
        <v>МБОУ «В-Инхелинская ООШ»</v>
      </c>
      <c r="G88" s="40">
        <f>'Рейтинговая таблица организаций'!Q88</f>
        <v>98</v>
      </c>
      <c r="H88" s="40">
        <f>'Рейтинговая таблица организаций'!R88</f>
        <v>100</v>
      </c>
      <c r="I88" s="40">
        <f>'Рейтинговая таблица организаций'!S88</f>
        <v>100</v>
      </c>
      <c r="J88" s="40">
        <f>'Рейтинговая таблица организаций'!T88</f>
        <v>99.4</v>
      </c>
      <c r="K88" s="40" t="str">
        <f t="shared" si="20"/>
        <v>19-43</v>
      </c>
      <c r="L88" s="40">
        <f>RANK(J88,J$4:J$789)</f>
        <v>19</v>
      </c>
      <c r="M88" s="40">
        <f>COUNTIF(L$4:L$789,L88)</f>
        <v>25</v>
      </c>
      <c r="N88" s="40">
        <f t="shared" si="21"/>
        <v>85</v>
      </c>
      <c r="O88" s="40" t="str">
        <f t="shared" si="22"/>
        <v>МБОУ «В-Инхелинская ООШ»</v>
      </c>
      <c r="P88" s="40">
        <f>'Рейтинговая таблица организаций'!Z88</f>
        <v>100</v>
      </c>
      <c r="Q88" s="40">
        <f>'Рейтинговая таблица организаций'!AB88</f>
        <v>82</v>
      </c>
      <c r="R88" s="40">
        <f>'Рейтинговая таблица организаций'!AC88</f>
        <v>91</v>
      </c>
      <c r="S88" s="40" t="str">
        <f t="shared" si="23"/>
        <v>506-523</v>
      </c>
      <c r="T88" s="40">
        <f>RANK(R88,R$4:R$789)</f>
        <v>506</v>
      </c>
      <c r="U88" s="40">
        <f>COUNTIF(T$4:T$789,T88)</f>
        <v>18</v>
      </c>
      <c r="V88" s="40">
        <f t="shared" si="24"/>
        <v>85</v>
      </c>
      <c r="W88" s="40" t="str">
        <f t="shared" si="25"/>
        <v>МБОУ «В-Инхелинская ООШ»</v>
      </c>
      <c r="X88" s="40">
        <f>'Рейтинговая таблица организаций'!AH88</f>
        <v>20</v>
      </c>
      <c r="Y88" s="40">
        <f>'Рейтинговая таблица организаций'!AI88</f>
        <v>60</v>
      </c>
      <c r="Z88" s="42">
        <f>'Рейтинговая таблица организаций'!AJ88</f>
        <v>100</v>
      </c>
      <c r="AA88" s="40">
        <f>'Рейтинговая таблица организаций'!AK88</f>
        <v>60</v>
      </c>
      <c r="AB88" s="40" t="str">
        <f t="shared" si="26"/>
        <v>259-308</v>
      </c>
      <c r="AC88" s="40">
        <f>RANK(AA88,AA$4:AA$789)</f>
        <v>259</v>
      </c>
      <c r="AD88" s="40">
        <f>COUNTIF(AC$4:AC$789,AC88)</f>
        <v>50</v>
      </c>
      <c r="AE88" s="40">
        <f t="shared" si="27"/>
        <v>85</v>
      </c>
      <c r="AF88" s="40" t="str">
        <f t="shared" si="28"/>
        <v>МБОУ «В-Инхелинская ООШ»</v>
      </c>
      <c r="AG88" s="40">
        <f>'Рейтинговая таблица организаций'!AR88</f>
        <v>100</v>
      </c>
      <c r="AH88" s="40">
        <f>'Рейтинговая таблица организаций'!AS88</f>
        <v>100</v>
      </c>
      <c r="AI88" s="40">
        <f>'Рейтинговая таблица организаций'!AT88</f>
        <v>100</v>
      </c>
      <c r="AJ88" s="40">
        <f>'Рейтинговая таблица организаций'!AU88</f>
        <v>100</v>
      </c>
      <c r="AK88" s="40" t="str">
        <f t="shared" si="29"/>
        <v>1-125</v>
      </c>
      <c r="AL88" s="40">
        <f>RANK(AJ88,AJ$4:AJ$789)</f>
        <v>1</v>
      </c>
      <c r="AM88" s="40">
        <f>COUNTIF(AL$4:AL$789,AL88)</f>
        <v>125</v>
      </c>
      <c r="AN88" s="40">
        <f>'бланки '!D90</f>
        <v>85</v>
      </c>
      <c r="AO88" s="40" t="str">
        <f t="shared" si="30"/>
        <v>МБОУ «В-Инхелинская ООШ»</v>
      </c>
      <c r="AP88" s="40">
        <f>'Рейтинговая таблица организаций'!BB88</f>
        <v>100</v>
      </c>
      <c r="AQ88" s="40">
        <f>'Рейтинговая таблица организаций'!BC88</f>
        <v>91</v>
      </c>
      <c r="AR88" s="40">
        <f>'Рейтинговая таблица организаций'!BD88</f>
        <v>100</v>
      </c>
      <c r="AS88" s="40">
        <f>'Рейтинговая таблица организаций'!BE88</f>
        <v>98.2</v>
      </c>
      <c r="AT88" s="40" t="str">
        <f t="shared" si="31"/>
        <v>162-168</v>
      </c>
      <c r="AU88" s="40">
        <f>RANK(AS88,AS$4:AS$789)</f>
        <v>162</v>
      </c>
      <c r="AV88" s="40">
        <f>COUNTIF(AU$4:AU$789,AU88)</f>
        <v>7</v>
      </c>
      <c r="AW88" s="45" t="str">
        <f t="shared" si="32"/>
        <v>МР "Ахвахский район"</v>
      </c>
      <c r="AX88" s="40">
        <f t="shared" si="33"/>
        <v>85</v>
      </c>
      <c r="AY88" s="40" t="str">
        <f t="shared" si="34"/>
        <v>МБОУ «В-Инхелинская ООШ»</v>
      </c>
      <c r="AZ88" s="40">
        <f>'Рейтинговая таблица организаций'!BF88</f>
        <v>89.72</v>
      </c>
      <c r="BA88" s="40" t="str">
        <f t="shared" si="35"/>
        <v>170-171</v>
      </c>
      <c r="BB88" s="40">
        <f>RANK(AZ88,AZ$4:AZ$789)</f>
        <v>170</v>
      </c>
      <c r="BC88" s="40">
        <f>COUNTIF(BB$4:BB$789,BB88)</f>
        <v>2</v>
      </c>
    </row>
    <row r="89" spans="1:55" x14ac:dyDescent="0.2">
      <c r="A89" s="40">
        <f>'бланки '!D91</f>
        <v>86</v>
      </c>
      <c r="B89" s="41" t="str">
        <f>'Рейтинговая таблица организаций'!B89</f>
        <v>МКОУ «Маштадинская НОШ»</v>
      </c>
      <c r="C89" s="41" t="str">
        <f>'бланки '!A91</f>
        <v>МР "Ахвахский район"</v>
      </c>
      <c r="D89" s="40">
        <f>'Рейтинговая таблица организаций'!C89</f>
        <v>1</v>
      </c>
      <c r="E89" s="40">
        <f t="shared" si="18"/>
        <v>86</v>
      </c>
      <c r="F89" s="40" t="str">
        <f t="shared" si="19"/>
        <v>МКОУ «Маштадинская НОШ»</v>
      </c>
      <c r="G89" s="40">
        <f>'Рейтинговая таблица организаций'!Q89</f>
        <v>100</v>
      </c>
      <c r="H89" s="40">
        <f>'Рейтинговая таблица организаций'!R89</f>
        <v>100</v>
      </c>
      <c r="I89" s="40">
        <f>'Рейтинговая таблица организаций'!S89</f>
        <v>100</v>
      </c>
      <c r="J89" s="40">
        <f>'Рейтинговая таблица организаций'!T89</f>
        <v>100</v>
      </c>
      <c r="K89" s="40" t="str">
        <f t="shared" si="20"/>
        <v>1-9</v>
      </c>
      <c r="L89" s="40">
        <f>RANK(J89,J$4:J$789)</f>
        <v>1</v>
      </c>
      <c r="M89" s="40">
        <f>COUNTIF(L$4:L$789,L89)</f>
        <v>9</v>
      </c>
      <c r="N89" s="40">
        <f t="shared" si="21"/>
        <v>86</v>
      </c>
      <c r="O89" s="40" t="str">
        <f t="shared" si="22"/>
        <v>МКОУ «Маштадинская НОШ»</v>
      </c>
      <c r="P89" s="40">
        <f>'Рейтинговая таблица организаций'!Z89</f>
        <v>100</v>
      </c>
      <c r="Q89" s="40">
        <f>'Рейтинговая таблица организаций'!AB89</f>
        <v>100</v>
      </c>
      <c r="R89" s="40">
        <f>'Рейтинговая таблица организаций'!AC89</f>
        <v>100</v>
      </c>
      <c r="S89" s="40" t="str">
        <f t="shared" si="23"/>
        <v>1-92</v>
      </c>
      <c r="T89" s="40">
        <f>RANK(R89,R$4:R$789)</f>
        <v>1</v>
      </c>
      <c r="U89" s="40">
        <f>COUNTIF(T$4:T$789,T89)</f>
        <v>92</v>
      </c>
      <c r="V89" s="40">
        <f t="shared" si="24"/>
        <v>86</v>
      </c>
      <c r="W89" s="40" t="str">
        <f t="shared" si="25"/>
        <v>МКОУ «Маштадинская НОШ»</v>
      </c>
      <c r="X89" s="40">
        <f>'Рейтинговая таблица организаций'!AH89</f>
        <v>40</v>
      </c>
      <c r="Y89" s="40">
        <f>'Рейтинговая таблица организаций'!AI89</f>
        <v>80</v>
      </c>
      <c r="Z89" s="42">
        <f>'Рейтинговая таблица организаций'!AJ89</f>
        <v>100</v>
      </c>
      <c r="AA89" s="40">
        <f>'Рейтинговая таблица организаций'!AK89</f>
        <v>74</v>
      </c>
      <c r="AB89" s="40" t="str">
        <f t="shared" si="26"/>
        <v>82-94</v>
      </c>
      <c r="AC89" s="40">
        <f>RANK(AA89,AA$4:AA$789)</f>
        <v>82</v>
      </c>
      <c r="AD89" s="40">
        <f>COUNTIF(AC$4:AC$789,AC89)</f>
        <v>13</v>
      </c>
      <c r="AE89" s="40">
        <f t="shared" si="27"/>
        <v>86</v>
      </c>
      <c r="AF89" s="40" t="str">
        <f t="shared" si="28"/>
        <v>МКОУ «Маштадинская НОШ»</v>
      </c>
      <c r="AG89" s="40">
        <f>'Рейтинговая таблица организаций'!AR89</f>
        <v>100</v>
      </c>
      <c r="AH89" s="40">
        <f>'Рейтинговая таблица организаций'!AS89</f>
        <v>100</v>
      </c>
      <c r="AI89" s="40">
        <f>'Рейтинговая таблица организаций'!AT89</f>
        <v>100</v>
      </c>
      <c r="AJ89" s="40">
        <f>'Рейтинговая таблица организаций'!AU89</f>
        <v>100</v>
      </c>
      <c r="AK89" s="40" t="str">
        <f t="shared" si="29"/>
        <v>1-125</v>
      </c>
      <c r="AL89" s="40">
        <f>RANK(AJ89,AJ$4:AJ$789)</f>
        <v>1</v>
      </c>
      <c r="AM89" s="40">
        <f>COUNTIF(AL$4:AL$789,AL89)</f>
        <v>125</v>
      </c>
      <c r="AN89" s="40">
        <f>'бланки '!D91</f>
        <v>86</v>
      </c>
      <c r="AO89" s="40" t="str">
        <f t="shared" si="30"/>
        <v>МКОУ «Маштадинская НОШ»</v>
      </c>
      <c r="AP89" s="40">
        <f>'Рейтинговая таблица организаций'!BB89</f>
        <v>100</v>
      </c>
      <c r="AQ89" s="40">
        <f>'Рейтинговая таблица организаций'!BC89</f>
        <v>100</v>
      </c>
      <c r="AR89" s="40">
        <f>'Рейтинговая таблица организаций'!BD89</f>
        <v>100</v>
      </c>
      <c r="AS89" s="40">
        <f>'Рейтинговая таблица организаций'!BE89</f>
        <v>100</v>
      </c>
      <c r="AT89" s="40" t="str">
        <f t="shared" si="31"/>
        <v>1-109</v>
      </c>
      <c r="AU89" s="40">
        <f>RANK(AS89,AS$4:AS$789)</f>
        <v>1</v>
      </c>
      <c r="AV89" s="40">
        <f>COUNTIF(AU$4:AU$789,AU89)</f>
        <v>109</v>
      </c>
      <c r="AW89" s="45" t="str">
        <f t="shared" si="32"/>
        <v>МР "Ахвахский район"</v>
      </c>
      <c r="AX89" s="40">
        <f t="shared" si="33"/>
        <v>86</v>
      </c>
      <c r="AY89" s="40" t="str">
        <f t="shared" si="34"/>
        <v>МКОУ «Маштадинская НОШ»</v>
      </c>
      <c r="AZ89" s="40">
        <f>'Рейтинговая таблица организаций'!BF89</f>
        <v>94.8</v>
      </c>
      <c r="BA89" s="40" t="str">
        <f t="shared" si="35"/>
        <v>15</v>
      </c>
      <c r="BB89" s="40">
        <f>RANK(AZ89,AZ$4:AZ$789)</f>
        <v>15</v>
      </c>
      <c r="BC89" s="40">
        <f>COUNTIF(BB$4:BB$789,BB89)</f>
        <v>1</v>
      </c>
    </row>
    <row r="90" spans="1:55" x14ac:dyDescent="0.2">
      <c r="A90" s="40">
        <f>'бланки '!D92</f>
        <v>87</v>
      </c>
      <c r="B90" s="41" t="str">
        <f>'Рейтинговая таблица организаций'!B90</f>
        <v xml:space="preserve">  МБДОУ «Цолодинский д/сад «Улыбка»</v>
      </c>
      <c r="C90" s="41" t="str">
        <f>'бланки '!A92</f>
        <v>МР "Ахвахский район"</v>
      </c>
      <c r="D90" s="40">
        <f>'Рейтинговая таблица организаций'!C90</f>
        <v>14</v>
      </c>
      <c r="E90" s="40">
        <f t="shared" si="18"/>
        <v>87</v>
      </c>
      <c r="F90" s="40" t="str">
        <f t="shared" si="19"/>
        <v xml:space="preserve">  МБДОУ «Цолодинский д/сад «Улыбка»</v>
      </c>
      <c r="G90" s="40">
        <f>'Рейтинговая таблица организаций'!Q90</f>
        <v>62</v>
      </c>
      <c r="H90" s="40">
        <f>'Рейтинговая таблица организаций'!R90</f>
        <v>90</v>
      </c>
      <c r="I90" s="40">
        <f>'Рейтинговая таблица организаций'!S90</f>
        <v>100</v>
      </c>
      <c r="J90" s="40">
        <f>'Рейтинговая таблица организаций'!T90</f>
        <v>85.6</v>
      </c>
      <c r="K90" s="40" t="str">
        <f t="shared" si="20"/>
        <v>754</v>
      </c>
      <c r="L90" s="40">
        <f>RANK(J90,J$4:J$789)</f>
        <v>754</v>
      </c>
      <c r="M90" s="40">
        <f>COUNTIF(L$4:L$789,L90)</f>
        <v>1</v>
      </c>
      <c r="N90" s="40">
        <f t="shared" si="21"/>
        <v>87</v>
      </c>
      <c r="O90" s="40" t="str">
        <f t="shared" si="22"/>
        <v xml:space="preserve">  МБДОУ «Цолодинский д/сад «Улыбка»</v>
      </c>
      <c r="P90" s="40">
        <f>'Рейтинговая таблица организаций'!Z90</f>
        <v>100</v>
      </c>
      <c r="Q90" s="40">
        <f>'Рейтинговая таблица организаций'!AB90</f>
        <v>93</v>
      </c>
      <c r="R90" s="40">
        <f>'Рейтинговая таблица организаций'!AC90</f>
        <v>96.5</v>
      </c>
      <c r="S90" s="40" t="str">
        <f t="shared" si="23"/>
        <v>203-227</v>
      </c>
      <c r="T90" s="40">
        <f>RANK(R90,R$4:R$789)</f>
        <v>203</v>
      </c>
      <c r="U90" s="40">
        <f>COUNTIF(T$4:T$789,T90)</f>
        <v>25</v>
      </c>
      <c r="V90" s="40">
        <f t="shared" si="24"/>
        <v>87</v>
      </c>
      <c r="W90" s="40" t="str">
        <f t="shared" si="25"/>
        <v xml:space="preserve">  МБДОУ «Цолодинский д/сад «Улыбка»</v>
      </c>
      <c r="X90" s="40">
        <f>'Рейтинговая таблица организаций'!AH90</f>
        <v>0</v>
      </c>
      <c r="Y90" s="40">
        <f>'Рейтинговая таблица организаций'!AI90</f>
        <v>60</v>
      </c>
      <c r="Z90" s="42">
        <f>'Рейтинговая таблица организаций'!AJ90</f>
        <v>100</v>
      </c>
      <c r="AA90" s="40">
        <f>'Рейтинговая таблица организаций'!AK90</f>
        <v>54</v>
      </c>
      <c r="AB90" s="40" t="str">
        <f t="shared" si="26"/>
        <v>376-469</v>
      </c>
      <c r="AC90" s="40">
        <f>RANK(AA90,AA$4:AA$789)</f>
        <v>376</v>
      </c>
      <c r="AD90" s="40">
        <f>COUNTIF(AC$4:AC$789,AC90)</f>
        <v>94</v>
      </c>
      <c r="AE90" s="40">
        <f t="shared" si="27"/>
        <v>87</v>
      </c>
      <c r="AF90" s="40" t="str">
        <f t="shared" si="28"/>
        <v xml:space="preserve">  МБДОУ «Цолодинский д/сад «Улыбка»</v>
      </c>
      <c r="AG90" s="40">
        <f>'Рейтинговая таблица организаций'!AR90</f>
        <v>100</v>
      </c>
      <c r="AH90" s="40">
        <f>'Рейтинговая таблица организаций'!AS90</f>
        <v>100</v>
      </c>
      <c r="AI90" s="40">
        <f>'Рейтинговая таблица организаций'!AT90</f>
        <v>100</v>
      </c>
      <c r="AJ90" s="40">
        <f>'Рейтинговая таблица организаций'!AU90</f>
        <v>100</v>
      </c>
      <c r="AK90" s="40" t="str">
        <f t="shared" si="29"/>
        <v>1-125</v>
      </c>
      <c r="AL90" s="40">
        <f>RANK(AJ90,AJ$4:AJ$789)</f>
        <v>1</v>
      </c>
      <c r="AM90" s="40">
        <f>COUNTIF(AL$4:AL$789,AL90)</f>
        <v>125</v>
      </c>
      <c r="AN90" s="40">
        <f>'бланки '!D92</f>
        <v>87</v>
      </c>
      <c r="AO90" s="40" t="str">
        <f t="shared" si="30"/>
        <v xml:space="preserve">  МБДОУ «Цолодинский д/сад «Улыбка»</v>
      </c>
      <c r="AP90" s="40">
        <f>'Рейтинговая таблица организаций'!BB90</f>
        <v>100</v>
      </c>
      <c r="AQ90" s="40">
        <f>'Рейтинговая таблица организаций'!BC90</f>
        <v>100</v>
      </c>
      <c r="AR90" s="40">
        <f>'Рейтинговая таблица организаций'!BD90</f>
        <v>100</v>
      </c>
      <c r="AS90" s="40">
        <f>'Рейтинговая таблица организаций'!BE90</f>
        <v>100</v>
      </c>
      <c r="AT90" s="40" t="str">
        <f t="shared" si="31"/>
        <v>1-109</v>
      </c>
      <c r="AU90" s="40">
        <f>RANK(AS90,AS$4:AS$789)</f>
        <v>1</v>
      </c>
      <c r="AV90" s="40">
        <f>COUNTIF(AU$4:AU$789,AU90)</f>
        <v>109</v>
      </c>
      <c r="AW90" s="45" t="str">
        <f t="shared" si="32"/>
        <v>МР "Ахвахский район"</v>
      </c>
      <c r="AX90" s="40">
        <f t="shared" si="33"/>
        <v>87</v>
      </c>
      <c r="AY90" s="40" t="str">
        <f t="shared" si="34"/>
        <v xml:space="preserve">  МБДОУ «Цолодинский д/сад «Улыбка»</v>
      </c>
      <c r="AZ90" s="40">
        <f>'Рейтинговая таблица организаций'!BF90</f>
        <v>87.22</v>
      </c>
      <c r="BA90" s="40" t="str">
        <f t="shared" si="35"/>
        <v>342-345</v>
      </c>
      <c r="BB90" s="40">
        <f>RANK(AZ90,AZ$4:AZ$789)</f>
        <v>342</v>
      </c>
      <c r="BC90" s="40">
        <f>COUNTIF(BB$4:BB$789,BB90)</f>
        <v>4</v>
      </c>
    </row>
    <row r="91" spans="1:55" x14ac:dyDescent="0.2">
      <c r="A91" s="40">
        <f>'бланки '!D93</f>
        <v>88</v>
      </c>
      <c r="B91" s="41" t="str">
        <f>'Рейтинговая таблица организаций'!B91</f>
        <v xml:space="preserve">  МБДОУ «Лологонитлинский д/сад «Тархо»</v>
      </c>
      <c r="C91" s="41" t="str">
        <f>'бланки '!A93</f>
        <v>МР "Ахвахский район"</v>
      </c>
      <c r="D91" s="40">
        <f>'Рейтинговая таблица организаций'!C91</f>
        <v>14</v>
      </c>
      <c r="E91" s="40">
        <f t="shared" si="18"/>
        <v>88</v>
      </c>
      <c r="F91" s="40" t="str">
        <f t="shared" si="19"/>
        <v xml:space="preserve">  МБДОУ «Лологонитлинский д/сад «Тархо»</v>
      </c>
      <c r="G91" s="40">
        <f>'Рейтинговая таблица организаций'!Q91</f>
        <v>83</v>
      </c>
      <c r="H91" s="40">
        <f>'Рейтинговая таблица организаций'!R91</f>
        <v>90</v>
      </c>
      <c r="I91" s="40">
        <f>'Рейтинговая таблица организаций'!S91</f>
        <v>100</v>
      </c>
      <c r="J91" s="40">
        <f>'Рейтинговая таблица организаций'!T91</f>
        <v>91.9</v>
      </c>
      <c r="K91" s="40" t="str">
        <f t="shared" si="20"/>
        <v>607-613</v>
      </c>
      <c r="L91" s="40">
        <f>RANK(J91,J$4:J$789)</f>
        <v>607</v>
      </c>
      <c r="M91" s="40">
        <f>COUNTIF(L$4:L$789,L91)</f>
        <v>7</v>
      </c>
      <c r="N91" s="40">
        <f t="shared" si="21"/>
        <v>88</v>
      </c>
      <c r="O91" s="40" t="str">
        <f t="shared" si="22"/>
        <v xml:space="preserve">  МБДОУ «Лологонитлинский д/сад «Тархо»</v>
      </c>
      <c r="P91" s="40">
        <f>'Рейтинговая таблица организаций'!Z91</f>
        <v>100</v>
      </c>
      <c r="Q91" s="40">
        <f>'Рейтинговая таблица организаций'!AB91</f>
        <v>100</v>
      </c>
      <c r="R91" s="40">
        <f>'Рейтинговая таблица организаций'!AC91</f>
        <v>100</v>
      </c>
      <c r="S91" s="40" t="str">
        <f t="shared" si="23"/>
        <v>1-92</v>
      </c>
      <c r="T91" s="40">
        <f>RANK(R91,R$4:R$789)</f>
        <v>1</v>
      </c>
      <c r="U91" s="40">
        <f>COUNTIF(T$4:T$789,T91)</f>
        <v>92</v>
      </c>
      <c r="V91" s="40">
        <f t="shared" si="24"/>
        <v>88</v>
      </c>
      <c r="W91" s="40" t="str">
        <f t="shared" si="25"/>
        <v xml:space="preserve">  МБДОУ «Лологонитлинский д/сад «Тархо»</v>
      </c>
      <c r="X91" s="40">
        <f>'Рейтинговая таблица организаций'!AH91</f>
        <v>20</v>
      </c>
      <c r="Y91" s="40">
        <f>'Рейтинговая таблица организаций'!AI91</f>
        <v>80</v>
      </c>
      <c r="Z91" s="42">
        <f>'Рейтинговая таблица организаций'!AJ91</f>
        <v>100</v>
      </c>
      <c r="AA91" s="40">
        <f>'Рейтинговая таблица организаций'!AK91</f>
        <v>68</v>
      </c>
      <c r="AB91" s="40" t="str">
        <f t="shared" si="26"/>
        <v>142-149</v>
      </c>
      <c r="AC91" s="40">
        <f>RANK(AA91,AA$4:AA$789)</f>
        <v>142</v>
      </c>
      <c r="AD91" s="40">
        <f>COUNTIF(AC$4:AC$789,AC91)</f>
        <v>8</v>
      </c>
      <c r="AE91" s="40">
        <f t="shared" si="27"/>
        <v>88</v>
      </c>
      <c r="AF91" s="40" t="str">
        <f t="shared" si="28"/>
        <v xml:space="preserve">  МБДОУ «Лологонитлинский д/сад «Тархо»</v>
      </c>
      <c r="AG91" s="40">
        <f>'Рейтинговая таблица организаций'!AR91</f>
        <v>100</v>
      </c>
      <c r="AH91" s="40">
        <f>'Рейтинговая таблица организаций'!AS91</f>
        <v>100</v>
      </c>
      <c r="AI91" s="40">
        <f>'Рейтинговая таблица организаций'!AT91</f>
        <v>100</v>
      </c>
      <c r="AJ91" s="40">
        <f>'Рейтинговая таблица организаций'!AU91</f>
        <v>100</v>
      </c>
      <c r="AK91" s="40" t="str">
        <f t="shared" si="29"/>
        <v>1-125</v>
      </c>
      <c r="AL91" s="40">
        <f>RANK(AJ91,AJ$4:AJ$789)</f>
        <v>1</v>
      </c>
      <c r="AM91" s="40">
        <f>COUNTIF(AL$4:AL$789,AL91)</f>
        <v>125</v>
      </c>
      <c r="AN91" s="40">
        <f>'бланки '!D93</f>
        <v>88</v>
      </c>
      <c r="AO91" s="40" t="str">
        <f t="shared" si="30"/>
        <v xml:space="preserve">  МБДОУ «Лологонитлинский д/сад «Тархо»</v>
      </c>
      <c r="AP91" s="40">
        <f>'Рейтинговая таблица организаций'!BB91</f>
        <v>100</v>
      </c>
      <c r="AQ91" s="40">
        <f>'Рейтинговая таблица организаций'!BC91</f>
        <v>100</v>
      </c>
      <c r="AR91" s="40">
        <f>'Рейтинговая таблица организаций'!BD91</f>
        <v>100</v>
      </c>
      <c r="AS91" s="40">
        <f>'Рейтинговая таблица организаций'!BE91</f>
        <v>100</v>
      </c>
      <c r="AT91" s="40" t="str">
        <f t="shared" si="31"/>
        <v>1-109</v>
      </c>
      <c r="AU91" s="40">
        <f>RANK(AS91,AS$4:AS$789)</f>
        <v>1</v>
      </c>
      <c r="AV91" s="40">
        <f>COUNTIF(AU$4:AU$789,AU91)</f>
        <v>109</v>
      </c>
      <c r="AW91" s="45" t="str">
        <f t="shared" si="32"/>
        <v>МР "Ахвахский район"</v>
      </c>
      <c r="AX91" s="40">
        <f t="shared" si="33"/>
        <v>88</v>
      </c>
      <c r="AY91" s="40" t="str">
        <f t="shared" si="34"/>
        <v xml:space="preserve">  МБДОУ «Лологонитлинский д/сад «Тархо»</v>
      </c>
      <c r="AZ91" s="40">
        <f>'Рейтинговая таблица организаций'!BF91</f>
        <v>91.97999999999999</v>
      </c>
      <c r="BA91" s="40" t="str">
        <f t="shared" si="35"/>
        <v>81</v>
      </c>
      <c r="BB91" s="40">
        <f>RANK(AZ91,AZ$4:AZ$789)</f>
        <v>81</v>
      </c>
      <c r="BC91" s="40">
        <f>COUNTIF(BB$4:BB$789,BB91)</f>
        <v>1</v>
      </c>
    </row>
    <row r="92" spans="1:55" x14ac:dyDescent="0.2">
      <c r="A92" s="40">
        <f>'бланки '!D94</f>
        <v>89</v>
      </c>
      <c r="B92" s="41" t="str">
        <f>'Рейтинговая таблица организаций'!B92</f>
        <v xml:space="preserve">  МБДОУ «Кудиябросинский д/сад «Ласточка»</v>
      </c>
      <c r="C92" s="41" t="str">
        <f>'бланки '!A94</f>
        <v>МР "Ахвахский район"</v>
      </c>
      <c r="D92" s="40">
        <f>'Рейтинговая таблица организаций'!C92</f>
        <v>24</v>
      </c>
      <c r="E92" s="40">
        <f t="shared" si="18"/>
        <v>89</v>
      </c>
      <c r="F92" s="40" t="str">
        <f t="shared" si="19"/>
        <v xml:space="preserve">  МБДОУ «Кудиябросинский д/сад «Ласточка»</v>
      </c>
      <c r="G92" s="40">
        <f>'Рейтинговая таблица организаций'!Q92</f>
        <v>92</v>
      </c>
      <c r="H92" s="40">
        <f>'Рейтинговая таблица организаций'!R92</f>
        <v>90</v>
      </c>
      <c r="I92" s="40">
        <f>'Рейтинговая таблица организаций'!S92</f>
        <v>100</v>
      </c>
      <c r="J92" s="40">
        <f>'Рейтинговая таблица организаций'!T92</f>
        <v>94.6</v>
      </c>
      <c r="K92" s="40" t="str">
        <f t="shared" si="20"/>
        <v>448-462</v>
      </c>
      <c r="L92" s="40">
        <f>RANK(J92,J$4:J$789)</f>
        <v>448</v>
      </c>
      <c r="M92" s="40">
        <f>COUNTIF(L$4:L$789,L92)</f>
        <v>15</v>
      </c>
      <c r="N92" s="40">
        <f t="shared" si="21"/>
        <v>89</v>
      </c>
      <c r="O92" s="40" t="str">
        <f t="shared" si="22"/>
        <v xml:space="preserve">  МБДОУ «Кудиябросинский д/сад «Ласточка»</v>
      </c>
      <c r="P92" s="40">
        <f>'Рейтинговая таблица организаций'!Z92</f>
        <v>100</v>
      </c>
      <c r="Q92" s="40">
        <f>'Рейтинговая таблица организаций'!AB92</f>
        <v>100</v>
      </c>
      <c r="R92" s="40">
        <f>'Рейтинговая таблица организаций'!AC92</f>
        <v>100</v>
      </c>
      <c r="S92" s="40" t="str">
        <f t="shared" si="23"/>
        <v>1-92</v>
      </c>
      <c r="T92" s="40">
        <f>RANK(R92,R$4:R$789)</f>
        <v>1</v>
      </c>
      <c r="U92" s="40">
        <f>COUNTIF(T$4:T$789,T92)</f>
        <v>92</v>
      </c>
      <c r="V92" s="40">
        <f t="shared" si="24"/>
        <v>89</v>
      </c>
      <c r="W92" s="40" t="str">
        <f t="shared" si="25"/>
        <v xml:space="preserve">  МБДОУ «Кудиябросинский д/сад «Ласточка»</v>
      </c>
      <c r="X92" s="40">
        <f>'Рейтинговая таблица организаций'!AH92</f>
        <v>20</v>
      </c>
      <c r="Y92" s="40">
        <f>'Рейтинговая таблица организаций'!AI92</f>
        <v>60</v>
      </c>
      <c r="Z92" s="42">
        <f>'Рейтинговая таблица организаций'!AJ92</f>
        <v>100</v>
      </c>
      <c r="AA92" s="40">
        <f>'Рейтинговая таблица организаций'!AK92</f>
        <v>60</v>
      </c>
      <c r="AB92" s="40" t="str">
        <f t="shared" si="26"/>
        <v>259-308</v>
      </c>
      <c r="AC92" s="40">
        <f>RANK(AA92,AA$4:AA$789)</f>
        <v>259</v>
      </c>
      <c r="AD92" s="40">
        <f>COUNTIF(AC$4:AC$789,AC92)</f>
        <v>50</v>
      </c>
      <c r="AE92" s="40">
        <f t="shared" si="27"/>
        <v>89</v>
      </c>
      <c r="AF92" s="40" t="str">
        <f t="shared" si="28"/>
        <v xml:space="preserve">  МБДОУ «Кудиябросинский д/сад «Ласточка»</v>
      </c>
      <c r="AG92" s="40">
        <f>'Рейтинговая таблица организаций'!AR92</f>
        <v>100</v>
      </c>
      <c r="AH92" s="40">
        <f>'Рейтинговая таблица организаций'!AS92</f>
        <v>100</v>
      </c>
      <c r="AI92" s="40">
        <f>'Рейтинговая таблица организаций'!AT92</f>
        <v>100</v>
      </c>
      <c r="AJ92" s="40">
        <f>'Рейтинговая таблица организаций'!AU92</f>
        <v>100</v>
      </c>
      <c r="AK92" s="40" t="str">
        <f t="shared" si="29"/>
        <v>1-125</v>
      </c>
      <c r="AL92" s="40">
        <f>RANK(AJ92,AJ$4:AJ$789)</f>
        <v>1</v>
      </c>
      <c r="AM92" s="40">
        <f>COUNTIF(AL$4:AL$789,AL92)</f>
        <v>125</v>
      </c>
      <c r="AN92" s="40">
        <f>'бланки '!D94</f>
        <v>89</v>
      </c>
      <c r="AO92" s="40" t="str">
        <f t="shared" si="30"/>
        <v xml:space="preserve">  МБДОУ «Кудиябросинский д/сад «Ласточка»</v>
      </c>
      <c r="AP92" s="40">
        <f>'Рейтинговая таблица организаций'!BB92</f>
        <v>100</v>
      </c>
      <c r="AQ92" s="40">
        <f>'Рейтинговая таблица организаций'!BC92</f>
        <v>100</v>
      </c>
      <c r="AR92" s="40">
        <f>'Рейтинговая таблица организаций'!BD92</f>
        <v>100</v>
      </c>
      <c r="AS92" s="40">
        <f>'Рейтинговая таблица организаций'!BE92</f>
        <v>100</v>
      </c>
      <c r="AT92" s="40" t="str">
        <f t="shared" si="31"/>
        <v>1-109</v>
      </c>
      <c r="AU92" s="40">
        <f>RANK(AS92,AS$4:AS$789)</f>
        <v>1</v>
      </c>
      <c r="AV92" s="40">
        <f>COUNTIF(AU$4:AU$789,AU92)</f>
        <v>109</v>
      </c>
      <c r="AW92" s="45" t="str">
        <f t="shared" si="32"/>
        <v>МР "Ахвахский район"</v>
      </c>
      <c r="AX92" s="40">
        <f t="shared" si="33"/>
        <v>89</v>
      </c>
      <c r="AY92" s="40" t="str">
        <f t="shared" si="34"/>
        <v xml:space="preserve">  МБДОУ «Кудиябросинский д/сад «Ласточка»</v>
      </c>
      <c r="AZ92" s="40">
        <f>'Рейтинговая таблица организаций'!BF92</f>
        <v>90.92</v>
      </c>
      <c r="BA92" s="40" t="str">
        <f t="shared" si="35"/>
        <v>109-111</v>
      </c>
      <c r="BB92" s="40">
        <f>RANK(AZ92,AZ$4:AZ$789)</f>
        <v>109</v>
      </c>
      <c r="BC92" s="40">
        <f>COUNTIF(BB$4:BB$789,BB92)</f>
        <v>3</v>
      </c>
    </row>
    <row r="93" spans="1:55" x14ac:dyDescent="0.2">
      <c r="A93" s="40">
        <f>'бланки '!D95</f>
        <v>90</v>
      </c>
      <c r="B93" s="41" t="str">
        <f>'Рейтинговая таблица организаций'!B93</f>
        <v xml:space="preserve">  МБДОУ «Тад-Магитлинский д/сад «Орленок»</v>
      </c>
      <c r="C93" s="41" t="str">
        <f>'бланки '!A95</f>
        <v>МР "Ахвахский район"</v>
      </c>
      <c r="D93" s="40">
        <f>'Рейтинговая таблица организаций'!C93</f>
        <v>36</v>
      </c>
      <c r="E93" s="40">
        <f t="shared" si="18"/>
        <v>90</v>
      </c>
      <c r="F93" s="40" t="str">
        <f t="shared" si="19"/>
        <v xml:space="preserve">  МБДОУ «Тад-Магитлинский д/сад «Орленок»</v>
      </c>
      <c r="G93" s="40">
        <f>'Рейтинговая таблица организаций'!Q93</f>
        <v>91</v>
      </c>
      <c r="H93" s="40">
        <f>'Рейтинговая таблица организаций'!R93</f>
        <v>100</v>
      </c>
      <c r="I93" s="40">
        <f>'Рейтинговая таблица организаций'!S93</f>
        <v>100</v>
      </c>
      <c r="J93" s="40">
        <f>'Рейтинговая таблица организаций'!T93</f>
        <v>97.3</v>
      </c>
      <c r="K93" s="40" t="str">
        <f t="shared" si="20"/>
        <v>218-227</v>
      </c>
      <c r="L93" s="40">
        <f>RANK(J93,J$4:J$789)</f>
        <v>218</v>
      </c>
      <c r="M93" s="40">
        <f>COUNTIF(L$4:L$789,L93)</f>
        <v>10</v>
      </c>
      <c r="N93" s="40">
        <f t="shared" si="21"/>
        <v>90</v>
      </c>
      <c r="O93" s="40" t="str">
        <f t="shared" si="22"/>
        <v xml:space="preserve">  МБДОУ «Тад-Магитлинский д/сад «Орленок»</v>
      </c>
      <c r="P93" s="40">
        <f>'Рейтинговая таблица организаций'!Z93</f>
        <v>100</v>
      </c>
      <c r="Q93" s="40">
        <f>'Рейтинговая таблица организаций'!AB93</f>
        <v>100</v>
      </c>
      <c r="R93" s="40">
        <f>'Рейтинговая таблица организаций'!AC93</f>
        <v>100</v>
      </c>
      <c r="S93" s="40" t="str">
        <f t="shared" si="23"/>
        <v>1-92</v>
      </c>
      <c r="T93" s="40">
        <f>RANK(R93,R$4:R$789)</f>
        <v>1</v>
      </c>
      <c r="U93" s="40">
        <f>COUNTIF(T$4:T$789,T93)</f>
        <v>92</v>
      </c>
      <c r="V93" s="40">
        <f t="shared" si="24"/>
        <v>90</v>
      </c>
      <c r="W93" s="40" t="str">
        <f t="shared" si="25"/>
        <v xml:space="preserve">  МБДОУ «Тад-Магитлинский д/сад «Орленок»</v>
      </c>
      <c r="X93" s="40">
        <f>'Рейтинговая таблица организаций'!AH93</f>
        <v>40</v>
      </c>
      <c r="Y93" s="40">
        <f>'Рейтинговая таблица организаций'!AI93</f>
        <v>60</v>
      </c>
      <c r="Z93" s="42">
        <f>'Рейтинговая таблица организаций'!AJ93</f>
        <v>100</v>
      </c>
      <c r="AA93" s="40">
        <f>'Рейтинговая таблица организаций'!AK93</f>
        <v>66</v>
      </c>
      <c r="AB93" s="40" t="str">
        <f t="shared" si="26"/>
        <v>157-189</v>
      </c>
      <c r="AC93" s="40">
        <f>RANK(AA93,AA$4:AA$789)</f>
        <v>157</v>
      </c>
      <c r="AD93" s="40">
        <f>COUNTIF(AC$4:AC$789,AC93)</f>
        <v>33</v>
      </c>
      <c r="AE93" s="40">
        <f t="shared" si="27"/>
        <v>90</v>
      </c>
      <c r="AF93" s="40" t="str">
        <f t="shared" si="28"/>
        <v xml:space="preserve">  МБДОУ «Тад-Магитлинский д/сад «Орленок»</v>
      </c>
      <c r="AG93" s="40">
        <f>'Рейтинговая таблица организаций'!AR93</f>
        <v>100</v>
      </c>
      <c r="AH93" s="40">
        <f>'Рейтинговая таблица организаций'!AS93</f>
        <v>100</v>
      </c>
      <c r="AI93" s="40">
        <f>'Рейтинговая таблица организаций'!AT93</f>
        <v>100</v>
      </c>
      <c r="AJ93" s="40">
        <f>'Рейтинговая таблица организаций'!AU93</f>
        <v>100</v>
      </c>
      <c r="AK93" s="40" t="str">
        <f t="shared" si="29"/>
        <v>1-125</v>
      </c>
      <c r="AL93" s="40">
        <f>RANK(AJ93,AJ$4:AJ$789)</f>
        <v>1</v>
      </c>
      <c r="AM93" s="40">
        <f>COUNTIF(AL$4:AL$789,AL93)</f>
        <v>125</v>
      </c>
      <c r="AN93" s="40">
        <f>'бланки '!D95</f>
        <v>90</v>
      </c>
      <c r="AO93" s="40" t="str">
        <f t="shared" si="30"/>
        <v xml:space="preserve">  МБДОУ «Тад-Магитлинский д/сад «Орленок»</v>
      </c>
      <c r="AP93" s="40">
        <f>'Рейтинговая таблица организаций'!BB93</f>
        <v>100</v>
      </c>
      <c r="AQ93" s="40">
        <f>'Рейтинговая таблица организаций'!BC93</f>
        <v>100</v>
      </c>
      <c r="AR93" s="40">
        <f>'Рейтинговая таблица организаций'!BD93</f>
        <v>100</v>
      </c>
      <c r="AS93" s="40">
        <f>'Рейтинговая таблица организаций'!BE93</f>
        <v>100</v>
      </c>
      <c r="AT93" s="40" t="str">
        <f t="shared" si="31"/>
        <v>1-109</v>
      </c>
      <c r="AU93" s="40">
        <f>RANK(AS93,AS$4:AS$789)</f>
        <v>1</v>
      </c>
      <c r="AV93" s="40">
        <f>COUNTIF(AU$4:AU$789,AU93)</f>
        <v>109</v>
      </c>
      <c r="AW93" s="45" t="str">
        <f t="shared" si="32"/>
        <v>МР "Ахвахский район"</v>
      </c>
      <c r="AX93" s="40">
        <f t="shared" si="33"/>
        <v>90</v>
      </c>
      <c r="AY93" s="40" t="str">
        <f t="shared" si="34"/>
        <v xml:space="preserve">  МБДОУ «Тад-Магитлинский д/сад «Орленок»</v>
      </c>
      <c r="AZ93" s="40">
        <f>'Рейтинговая таблица организаций'!BF93</f>
        <v>92.66</v>
      </c>
      <c r="BA93" s="40" t="str">
        <f t="shared" si="35"/>
        <v>60-61</v>
      </c>
      <c r="BB93" s="40">
        <f>RANK(AZ93,AZ$4:AZ$789)</f>
        <v>60</v>
      </c>
      <c r="BC93" s="40">
        <f>COUNTIF(BB$4:BB$789,BB93)</f>
        <v>2</v>
      </c>
    </row>
    <row r="94" spans="1:55" x14ac:dyDescent="0.2">
      <c r="A94" s="40">
        <f>'бланки '!D96</f>
        <v>91</v>
      </c>
      <c r="B94" s="41" t="str">
        <f>'Рейтинговая таблица организаций'!B94</f>
        <v xml:space="preserve">  МБДОУ «Тукитинский д/сад «Радуга»</v>
      </c>
      <c r="C94" s="41" t="str">
        <f>'бланки '!A96</f>
        <v>МР "Ахвахский район"</v>
      </c>
      <c r="D94" s="40">
        <f>'Рейтинговая таблица организаций'!C94</f>
        <v>14</v>
      </c>
      <c r="E94" s="40">
        <f t="shared" si="18"/>
        <v>91</v>
      </c>
      <c r="F94" s="40" t="str">
        <f t="shared" si="19"/>
        <v xml:space="preserve">  МБДОУ «Тукитинский д/сад «Радуга»</v>
      </c>
      <c r="G94" s="40">
        <f>'Рейтинговая таблица организаций'!Q94</f>
        <v>80</v>
      </c>
      <c r="H94" s="40">
        <f>'Рейтинговая таблица организаций'!R94</f>
        <v>90</v>
      </c>
      <c r="I94" s="40">
        <f>'Рейтинговая таблица организаций'!S94</f>
        <v>96</v>
      </c>
      <c r="J94" s="40">
        <f>'Рейтинговая таблица организаций'!T94</f>
        <v>89.4</v>
      </c>
      <c r="K94" s="40" t="str">
        <f t="shared" si="20"/>
        <v>675-680</v>
      </c>
      <c r="L94" s="40">
        <f>RANK(J94,J$4:J$789)</f>
        <v>675</v>
      </c>
      <c r="M94" s="40">
        <f>COUNTIF(L$4:L$789,L94)</f>
        <v>6</v>
      </c>
      <c r="N94" s="40">
        <f t="shared" si="21"/>
        <v>91</v>
      </c>
      <c r="O94" s="40" t="str">
        <f t="shared" si="22"/>
        <v xml:space="preserve">  МБДОУ «Тукитинский д/сад «Радуга»</v>
      </c>
      <c r="P94" s="40">
        <f>'Рейтинговая таблица организаций'!Z94</f>
        <v>100</v>
      </c>
      <c r="Q94" s="40">
        <f>'Рейтинговая таблица организаций'!AB94</f>
        <v>79</v>
      </c>
      <c r="R94" s="40">
        <f>'Рейтинговая таблица организаций'!AC94</f>
        <v>89.5</v>
      </c>
      <c r="S94" s="40" t="str">
        <f t="shared" si="23"/>
        <v>580-605</v>
      </c>
      <c r="T94" s="40">
        <f>RANK(R94,R$4:R$789)</f>
        <v>580</v>
      </c>
      <c r="U94" s="40">
        <f>COUNTIF(T$4:T$789,T94)</f>
        <v>26</v>
      </c>
      <c r="V94" s="40">
        <f t="shared" si="24"/>
        <v>91</v>
      </c>
      <c r="W94" s="40" t="str">
        <f t="shared" si="25"/>
        <v xml:space="preserve">  МБДОУ «Тукитинский д/сад «Радуга»</v>
      </c>
      <c r="X94" s="40">
        <f>'Рейтинговая таблица организаций'!AH94</f>
        <v>0</v>
      </c>
      <c r="Y94" s="40">
        <f>'Рейтинговая таблица организаций'!AI94</f>
        <v>60</v>
      </c>
      <c r="Z94" s="42">
        <f>'Рейтинговая таблица организаций'!AJ94</f>
        <v>100</v>
      </c>
      <c r="AA94" s="40">
        <f>'Рейтинговая таблица организаций'!AK94</f>
        <v>54</v>
      </c>
      <c r="AB94" s="40" t="str">
        <f t="shared" si="26"/>
        <v>376-469</v>
      </c>
      <c r="AC94" s="40">
        <f>RANK(AA94,AA$4:AA$789)</f>
        <v>376</v>
      </c>
      <c r="AD94" s="40">
        <f>COUNTIF(AC$4:AC$789,AC94)</f>
        <v>94</v>
      </c>
      <c r="AE94" s="40">
        <f t="shared" si="27"/>
        <v>91</v>
      </c>
      <c r="AF94" s="40" t="str">
        <f t="shared" si="28"/>
        <v xml:space="preserve">  МБДОУ «Тукитинский д/сад «Радуга»</v>
      </c>
      <c r="AG94" s="40">
        <f>'Рейтинговая таблица организаций'!AR94</f>
        <v>79</v>
      </c>
      <c r="AH94" s="40">
        <f>'Рейтинговая таблица организаций'!AS94</f>
        <v>86</v>
      </c>
      <c r="AI94" s="40">
        <f>'Рейтинговая таблица организаций'!AT94</f>
        <v>83</v>
      </c>
      <c r="AJ94" s="40">
        <f>'Рейтинговая таблица организаций'!AU94</f>
        <v>82.6</v>
      </c>
      <c r="AK94" s="40" t="str">
        <f t="shared" si="29"/>
        <v>756</v>
      </c>
      <c r="AL94" s="40">
        <f>RANK(AJ94,AJ$4:AJ$789)</f>
        <v>756</v>
      </c>
      <c r="AM94" s="40">
        <f>COUNTIF(AL$4:AL$789,AL94)</f>
        <v>1</v>
      </c>
      <c r="AN94" s="40">
        <f>'бланки '!D96</f>
        <v>91</v>
      </c>
      <c r="AO94" s="40" t="str">
        <f t="shared" si="30"/>
        <v xml:space="preserve">  МБДОУ «Тукитинский д/сад «Радуга»</v>
      </c>
      <c r="AP94" s="40">
        <f>'Рейтинговая таблица организаций'!BB94</f>
        <v>86</v>
      </c>
      <c r="AQ94" s="40">
        <f>'Рейтинговая таблица организаций'!BC94</f>
        <v>86</v>
      </c>
      <c r="AR94" s="40">
        <f>'Рейтинговая таблица организаций'!BD94</f>
        <v>93</v>
      </c>
      <c r="AS94" s="40">
        <f>'Рейтинговая таблица организаций'!BE94</f>
        <v>89.5</v>
      </c>
      <c r="AT94" s="40" t="str">
        <f t="shared" si="31"/>
        <v>574-578</v>
      </c>
      <c r="AU94" s="40">
        <f>RANK(AS94,AS$4:AS$789)</f>
        <v>574</v>
      </c>
      <c r="AV94" s="40">
        <f>COUNTIF(AU$4:AU$789,AU94)</f>
        <v>5</v>
      </c>
      <c r="AW94" s="45" t="str">
        <f t="shared" si="32"/>
        <v>МР "Ахвахский район"</v>
      </c>
      <c r="AX94" s="40">
        <f t="shared" si="33"/>
        <v>91</v>
      </c>
      <c r="AY94" s="40" t="str">
        <f t="shared" si="34"/>
        <v xml:space="preserve">  МБДОУ «Тукитинский д/сад «Радуга»</v>
      </c>
      <c r="AZ94" s="40">
        <f>'Рейтинговая таблица организаций'!BF94</f>
        <v>81</v>
      </c>
      <c r="BA94" s="40" t="str">
        <f t="shared" si="35"/>
        <v>705</v>
      </c>
      <c r="BB94" s="40">
        <f>RANK(AZ94,AZ$4:AZ$789)</f>
        <v>705</v>
      </c>
      <c r="BC94" s="40">
        <f>COUNTIF(BB$4:BB$789,BB94)</f>
        <v>1</v>
      </c>
    </row>
    <row r="95" spans="1:55" x14ac:dyDescent="0.2">
      <c r="A95" s="40">
        <f>'бланки '!D97</f>
        <v>92</v>
      </c>
      <c r="B95" s="41" t="str">
        <f>'Рейтинговая таблица организаций'!B95</f>
        <v>МКОУ "Фийская средняя общеобразовательная школа"</v>
      </c>
      <c r="C95" s="41" t="str">
        <f>'бланки '!A97</f>
        <v>МР Ахтынский район"</v>
      </c>
      <c r="D95" s="40">
        <f>'Рейтинговая таблица организаций'!C95</f>
        <v>6</v>
      </c>
      <c r="E95" s="40">
        <f t="shared" si="18"/>
        <v>92</v>
      </c>
      <c r="F95" s="40" t="str">
        <f t="shared" si="19"/>
        <v>МКОУ "Фийская средняя общеобразовательная школа"</v>
      </c>
      <c r="G95" s="40">
        <f>'Рейтинговая таблица организаций'!Q95</f>
        <v>94</v>
      </c>
      <c r="H95" s="40">
        <f>'Рейтинговая таблица организаций'!R95</f>
        <v>100</v>
      </c>
      <c r="I95" s="40">
        <f>'Рейтинговая таблица организаций'!S95</f>
        <v>100</v>
      </c>
      <c r="J95" s="40">
        <f>'Рейтинговая таблица организаций'!T95</f>
        <v>98.2</v>
      </c>
      <c r="K95" s="40" t="str">
        <f t="shared" si="20"/>
        <v>125-141</v>
      </c>
      <c r="L95" s="40">
        <f>RANK(J95,J$4:J$789)</f>
        <v>125</v>
      </c>
      <c r="M95" s="40">
        <f>COUNTIF(L$4:L$789,L95)</f>
        <v>17</v>
      </c>
      <c r="N95" s="40">
        <f t="shared" si="21"/>
        <v>92</v>
      </c>
      <c r="O95" s="40" t="str">
        <f t="shared" si="22"/>
        <v>МКОУ "Фийская средняя общеобразовательная школа"</v>
      </c>
      <c r="P95" s="40">
        <f>'Рейтинговая таблица организаций'!Z95</f>
        <v>100</v>
      </c>
      <c r="Q95" s="40">
        <f>'Рейтинговая таблица организаций'!AB95</f>
        <v>83</v>
      </c>
      <c r="R95" s="40">
        <f>'Рейтинговая таблица организаций'!AC95</f>
        <v>91.5</v>
      </c>
      <c r="S95" s="40" t="str">
        <f t="shared" si="23"/>
        <v>462-505</v>
      </c>
      <c r="T95" s="40">
        <f>RANK(R95,R$4:R$789)</f>
        <v>462</v>
      </c>
      <c r="U95" s="40">
        <f>COUNTIF(T$4:T$789,T95)</f>
        <v>44</v>
      </c>
      <c r="V95" s="40">
        <f t="shared" si="24"/>
        <v>92</v>
      </c>
      <c r="W95" s="40" t="str">
        <f t="shared" si="25"/>
        <v>МКОУ "Фийская средняя общеобразовательная школа"</v>
      </c>
      <c r="X95" s="40">
        <f>'Рейтинговая таблица организаций'!AH95</f>
        <v>0</v>
      </c>
      <c r="Y95" s="40">
        <f>'Рейтинговая таблица организаций'!AI95</f>
        <v>40</v>
      </c>
      <c r="Z95" s="42">
        <f>'Рейтинговая таблица организаций'!AJ95</f>
        <v>100</v>
      </c>
      <c r="AA95" s="40">
        <f>'Рейтинговая таблица организаций'!AK95</f>
        <v>46</v>
      </c>
      <c r="AB95" s="40" t="str">
        <f t="shared" si="26"/>
        <v>629-700</v>
      </c>
      <c r="AC95" s="40">
        <f>RANK(AA95,AA$4:AA$789)</f>
        <v>629</v>
      </c>
      <c r="AD95" s="40">
        <f>COUNTIF(AC$4:AC$789,AC95)</f>
        <v>72</v>
      </c>
      <c r="AE95" s="40">
        <f t="shared" si="27"/>
        <v>92</v>
      </c>
      <c r="AF95" s="40" t="str">
        <f t="shared" si="28"/>
        <v>МКОУ "Фийская средняя общеобразовательная школа"</v>
      </c>
      <c r="AG95" s="40">
        <f>'Рейтинговая таблица организаций'!AR95</f>
        <v>83</v>
      </c>
      <c r="AH95" s="40">
        <f>'Рейтинговая таблица организаций'!AS95</f>
        <v>83</v>
      </c>
      <c r="AI95" s="40">
        <f>'Рейтинговая таблица организаций'!AT95</f>
        <v>100</v>
      </c>
      <c r="AJ95" s="40">
        <f>'Рейтинговая таблица организаций'!AU95</f>
        <v>86.4</v>
      </c>
      <c r="AK95" s="40" t="str">
        <f t="shared" si="29"/>
        <v>726-731</v>
      </c>
      <c r="AL95" s="40">
        <f>RANK(AJ95,AJ$4:AJ$789)</f>
        <v>726</v>
      </c>
      <c r="AM95" s="40">
        <f>COUNTIF(AL$4:AL$789,AL95)</f>
        <v>6</v>
      </c>
      <c r="AN95" s="40">
        <f>'бланки '!D97</f>
        <v>92</v>
      </c>
      <c r="AO95" s="40" t="str">
        <f t="shared" si="30"/>
        <v>МКОУ "Фийская средняя общеобразовательная школа"</v>
      </c>
      <c r="AP95" s="40">
        <f>'Рейтинговая таблица организаций'!BB95</f>
        <v>100</v>
      </c>
      <c r="AQ95" s="40">
        <f>'Рейтинговая таблица организаций'!BC95</f>
        <v>83</v>
      </c>
      <c r="AR95" s="40">
        <f>'Рейтинговая таблица организаций'!BD95</f>
        <v>83</v>
      </c>
      <c r="AS95" s="40">
        <f>'Рейтинговая таблица организаций'!BE95</f>
        <v>88.1</v>
      </c>
      <c r="AT95" s="40" t="str">
        <f t="shared" si="31"/>
        <v>613-616</v>
      </c>
      <c r="AU95" s="40">
        <f>RANK(AS95,AS$4:AS$789)</f>
        <v>613</v>
      </c>
      <c r="AV95" s="40">
        <f>COUNTIF(AU$4:AU$789,AU95)</f>
        <v>4</v>
      </c>
      <c r="AW95" s="45" t="str">
        <f t="shared" si="32"/>
        <v>МР Ахтынский район"</v>
      </c>
      <c r="AX95" s="40">
        <f t="shared" si="33"/>
        <v>92</v>
      </c>
      <c r="AY95" s="40" t="str">
        <f t="shared" si="34"/>
        <v>МКОУ "Фийская средняя общеобразовательная школа"</v>
      </c>
      <c r="AZ95" s="40">
        <f>'Рейтинговая таблица организаций'!BF95</f>
        <v>82.04</v>
      </c>
      <c r="BA95" s="40" t="str">
        <f t="shared" si="35"/>
        <v>664</v>
      </c>
      <c r="BB95" s="40">
        <f>RANK(AZ95,AZ$4:AZ$789)</f>
        <v>664</v>
      </c>
      <c r="BC95" s="40">
        <f>COUNTIF(BB$4:BB$789,BB95)</f>
        <v>1</v>
      </c>
    </row>
    <row r="96" spans="1:55" x14ac:dyDescent="0.2">
      <c r="A96" s="40">
        <f>'бланки '!D98</f>
        <v>93</v>
      </c>
      <c r="B96" s="41" t="str">
        <f>'Рейтинговая таблица организаций'!B96</f>
        <v>МКОУ "Джабинская средняя общеобразовательная школа"</v>
      </c>
      <c r="C96" s="41" t="str">
        <f>'бланки '!A98</f>
        <v>МР Ахтынский район"</v>
      </c>
      <c r="D96" s="40">
        <f>'Рейтинговая таблица организаций'!C96</f>
        <v>6</v>
      </c>
      <c r="E96" s="40">
        <f t="shared" si="18"/>
        <v>93</v>
      </c>
      <c r="F96" s="40" t="str">
        <f t="shared" si="19"/>
        <v>МКОУ "Джабинская средняя общеобразовательная школа"</v>
      </c>
      <c r="G96" s="40">
        <f>'Рейтинговая таблица организаций'!Q96</f>
        <v>90</v>
      </c>
      <c r="H96" s="40">
        <f>'Рейтинговая таблица организаций'!R96</f>
        <v>90</v>
      </c>
      <c r="I96" s="40">
        <f>'Рейтинговая таблица организаций'!S96</f>
        <v>100</v>
      </c>
      <c r="J96" s="40">
        <f>'Рейтинговая таблица организаций'!T96</f>
        <v>94</v>
      </c>
      <c r="K96" s="40" t="str">
        <f t="shared" si="20"/>
        <v>496-506</v>
      </c>
      <c r="L96" s="40">
        <f>RANK(J96,J$4:J$789)</f>
        <v>496</v>
      </c>
      <c r="M96" s="40">
        <f>COUNTIF(L$4:L$789,L96)</f>
        <v>11</v>
      </c>
      <c r="N96" s="40">
        <f t="shared" si="21"/>
        <v>93</v>
      </c>
      <c r="O96" s="40" t="str">
        <f t="shared" si="22"/>
        <v>МКОУ "Джабинская средняя общеобразовательная школа"</v>
      </c>
      <c r="P96" s="40">
        <f>'Рейтинговая таблица организаций'!Z96</f>
        <v>100</v>
      </c>
      <c r="Q96" s="40">
        <f>'Рейтинговая таблица организаций'!AB96</f>
        <v>83</v>
      </c>
      <c r="R96" s="40">
        <f>'Рейтинговая таблица организаций'!AC96</f>
        <v>91.5</v>
      </c>
      <c r="S96" s="40" t="str">
        <f t="shared" si="23"/>
        <v>462-505</v>
      </c>
      <c r="T96" s="40">
        <f>RANK(R96,R$4:R$789)</f>
        <v>462</v>
      </c>
      <c r="U96" s="40">
        <f>COUNTIF(T$4:T$789,T96)</f>
        <v>44</v>
      </c>
      <c r="V96" s="40">
        <f t="shared" si="24"/>
        <v>93</v>
      </c>
      <c r="W96" s="40" t="str">
        <f t="shared" si="25"/>
        <v>МКОУ "Джабинская средняя общеобразовательная школа"</v>
      </c>
      <c r="X96" s="40">
        <f>'Рейтинговая таблица организаций'!AH96</f>
        <v>0</v>
      </c>
      <c r="Y96" s="40">
        <f>'Рейтинговая таблица организаций'!AI96</f>
        <v>40</v>
      </c>
      <c r="Z96" s="42">
        <f>'Рейтинговая таблица организаций'!AJ96</f>
        <v>100</v>
      </c>
      <c r="AA96" s="40">
        <f>'Рейтинговая таблица организаций'!AK96</f>
        <v>46</v>
      </c>
      <c r="AB96" s="40" t="str">
        <f t="shared" si="26"/>
        <v>629-700</v>
      </c>
      <c r="AC96" s="40">
        <f>RANK(AA96,AA$4:AA$789)</f>
        <v>629</v>
      </c>
      <c r="AD96" s="40">
        <f>COUNTIF(AC$4:AC$789,AC96)</f>
        <v>72</v>
      </c>
      <c r="AE96" s="40">
        <f t="shared" si="27"/>
        <v>93</v>
      </c>
      <c r="AF96" s="40" t="str">
        <f t="shared" si="28"/>
        <v>МКОУ "Джабинская средняя общеобразовательная школа"</v>
      </c>
      <c r="AG96" s="40">
        <f>'Рейтинговая таблица организаций'!AR96</f>
        <v>100</v>
      </c>
      <c r="AH96" s="40">
        <f>'Рейтинговая таблица организаций'!AS96</f>
        <v>100</v>
      </c>
      <c r="AI96" s="40">
        <f>'Рейтинговая таблица организаций'!AT96</f>
        <v>100</v>
      </c>
      <c r="AJ96" s="40">
        <f>'Рейтинговая таблица организаций'!AU96</f>
        <v>100</v>
      </c>
      <c r="AK96" s="40" t="str">
        <f t="shared" si="29"/>
        <v>1-125</v>
      </c>
      <c r="AL96" s="40">
        <f>RANK(AJ96,AJ$4:AJ$789)</f>
        <v>1</v>
      </c>
      <c r="AM96" s="40">
        <f>COUNTIF(AL$4:AL$789,AL96)</f>
        <v>125</v>
      </c>
      <c r="AN96" s="40">
        <f>'бланки '!D98</f>
        <v>93</v>
      </c>
      <c r="AO96" s="40" t="str">
        <f t="shared" si="30"/>
        <v>МКОУ "Джабинская средняя общеобразовательная школа"</v>
      </c>
      <c r="AP96" s="40">
        <f>'Рейтинговая таблица организаций'!BB96</f>
        <v>100</v>
      </c>
      <c r="AQ96" s="40">
        <f>'Рейтинговая таблица организаций'!BC96</f>
        <v>100</v>
      </c>
      <c r="AR96" s="40">
        <f>'Рейтинговая таблица организаций'!BD96</f>
        <v>100</v>
      </c>
      <c r="AS96" s="40">
        <f>'Рейтинговая таблица организаций'!BE96</f>
        <v>100</v>
      </c>
      <c r="AT96" s="40" t="str">
        <f t="shared" si="31"/>
        <v>1-109</v>
      </c>
      <c r="AU96" s="40">
        <f>RANK(AS96,AS$4:AS$789)</f>
        <v>1</v>
      </c>
      <c r="AV96" s="40">
        <f>COUNTIF(AU$4:AU$789,AU96)</f>
        <v>109</v>
      </c>
      <c r="AW96" s="45" t="str">
        <f t="shared" si="32"/>
        <v>МР Ахтынский район"</v>
      </c>
      <c r="AX96" s="40">
        <f t="shared" si="33"/>
        <v>93</v>
      </c>
      <c r="AY96" s="40" t="str">
        <f t="shared" si="34"/>
        <v>МКОУ "Джабинская средняя общеобразовательная школа"</v>
      </c>
      <c r="AZ96" s="40">
        <f>'Рейтинговая таблица организаций'!BF96</f>
        <v>86.3</v>
      </c>
      <c r="BA96" s="40" t="str">
        <f t="shared" si="35"/>
        <v>419-423</v>
      </c>
      <c r="BB96" s="40">
        <f>RANK(AZ96,AZ$4:AZ$789)</f>
        <v>419</v>
      </c>
      <c r="BC96" s="40">
        <f>COUNTIF(BB$4:BB$789,BB96)</f>
        <v>5</v>
      </c>
    </row>
    <row r="97" spans="1:55" x14ac:dyDescent="0.2">
      <c r="A97" s="40">
        <f>'бланки '!D99</f>
        <v>94</v>
      </c>
      <c r="B97" s="41" t="str">
        <f>'Рейтинговая таблица организаций'!B97</f>
        <v>МКОУ "Гогазская средняя общеобразовательная школа"</v>
      </c>
      <c r="C97" s="41" t="str">
        <f>'бланки '!A99</f>
        <v>МР Ахтынский район"</v>
      </c>
      <c r="D97" s="40">
        <f>'Рейтинговая таблица организаций'!C97</f>
        <v>17</v>
      </c>
      <c r="E97" s="40">
        <f t="shared" si="18"/>
        <v>94</v>
      </c>
      <c r="F97" s="40" t="str">
        <f t="shared" si="19"/>
        <v>МКОУ "Гогазская средняя общеобразовательная школа"</v>
      </c>
      <c r="G97" s="40">
        <f>'Рейтинговая таблица организаций'!Q97</f>
        <v>74</v>
      </c>
      <c r="H97" s="40">
        <f>'Рейтинговая таблица организаций'!R97</f>
        <v>100</v>
      </c>
      <c r="I97" s="40">
        <f>'Рейтинговая таблица организаций'!S97</f>
        <v>100</v>
      </c>
      <c r="J97" s="40">
        <f>'Рейтинговая таблица организаций'!T97</f>
        <v>92.2</v>
      </c>
      <c r="K97" s="40" t="str">
        <f t="shared" si="20"/>
        <v>600-602</v>
      </c>
      <c r="L97" s="40">
        <f>RANK(J97,J$4:J$789)</f>
        <v>600</v>
      </c>
      <c r="M97" s="40">
        <f>COUNTIF(L$4:L$789,L97)</f>
        <v>3</v>
      </c>
      <c r="N97" s="40">
        <f t="shared" si="21"/>
        <v>94</v>
      </c>
      <c r="O97" s="40" t="str">
        <f t="shared" si="22"/>
        <v>МКОУ "Гогазская средняя общеобразовательная школа"</v>
      </c>
      <c r="P97" s="40">
        <f>'Рейтинговая таблица организаций'!Z97</f>
        <v>100</v>
      </c>
      <c r="Q97" s="40">
        <f>'Рейтинговая таблица организаций'!AB97</f>
        <v>94</v>
      </c>
      <c r="R97" s="40">
        <f>'Рейтинговая таблица организаций'!AC97</f>
        <v>97</v>
      </c>
      <c r="S97" s="40" t="str">
        <f t="shared" si="23"/>
        <v>167-202</v>
      </c>
      <c r="T97" s="40">
        <f>RANK(R97,R$4:R$789)</f>
        <v>167</v>
      </c>
      <c r="U97" s="40">
        <f>COUNTIF(T$4:T$789,T97)</f>
        <v>36</v>
      </c>
      <c r="V97" s="40">
        <f t="shared" si="24"/>
        <v>94</v>
      </c>
      <c r="W97" s="40" t="str">
        <f t="shared" si="25"/>
        <v>МКОУ "Гогазская средняя общеобразовательная школа"</v>
      </c>
      <c r="X97" s="40">
        <f>'Рейтинговая таблица организаций'!AH97</f>
        <v>0</v>
      </c>
      <c r="Y97" s="40">
        <f>'Рейтинговая таблица организаций'!AI97</f>
        <v>40</v>
      </c>
      <c r="Z97" s="42">
        <f>'Рейтинговая таблица организаций'!AJ97</f>
        <v>100</v>
      </c>
      <c r="AA97" s="40">
        <f>'Рейтинговая таблица организаций'!AK97</f>
        <v>46</v>
      </c>
      <c r="AB97" s="40" t="str">
        <f t="shared" si="26"/>
        <v>629-700</v>
      </c>
      <c r="AC97" s="40">
        <f>RANK(AA97,AA$4:AA$789)</f>
        <v>629</v>
      </c>
      <c r="AD97" s="40">
        <f>COUNTIF(AC$4:AC$789,AC97)</f>
        <v>72</v>
      </c>
      <c r="AE97" s="40">
        <f t="shared" si="27"/>
        <v>94</v>
      </c>
      <c r="AF97" s="40" t="str">
        <f t="shared" si="28"/>
        <v>МКОУ "Гогазская средняя общеобразовательная школа"</v>
      </c>
      <c r="AG97" s="40">
        <f>'Рейтинговая таблица организаций'!AR97</f>
        <v>94</v>
      </c>
      <c r="AH97" s="40">
        <f>'Рейтинговая таблица организаций'!AS97</f>
        <v>94</v>
      </c>
      <c r="AI97" s="40">
        <f>'Рейтинговая таблица организаций'!AT97</f>
        <v>100</v>
      </c>
      <c r="AJ97" s="40">
        <f>'Рейтинговая таблица организаций'!AU97</f>
        <v>95.2</v>
      </c>
      <c r="AK97" s="40" t="str">
        <f t="shared" si="29"/>
        <v>402-427</v>
      </c>
      <c r="AL97" s="40">
        <f>RANK(AJ97,AJ$4:AJ$789)</f>
        <v>402</v>
      </c>
      <c r="AM97" s="40">
        <f>COUNTIF(AL$4:AL$789,AL97)</f>
        <v>26</v>
      </c>
      <c r="AN97" s="40">
        <f>'бланки '!D99</f>
        <v>94</v>
      </c>
      <c r="AO97" s="40" t="str">
        <f t="shared" si="30"/>
        <v>МКОУ "Гогазская средняя общеобразовательная школа"</v>
      </c>
      <c r="AP97" s="40">
        <f>'Рейтинговая таблица организаций'!BB97</f>
        <v>100</v>
      </c>
      <c r="AQ97" s="40">
        <f>'Рейтинговая таблица организаций'!BC97</f>
        <v>100</v>
      </c>
      <c r="AR97" s="40">
        <f>'Рейтинговая таблица организаций'!BD97</f>
        <v>100</v>
      </c>
      <c r="AS97" s="40">
        <f>'Рейтинговая таблица организаций'!BE97</f>
        <v>100</v>
      </c>
      <c r="AT97" s="40" t="str">
        <f t="shared" si="31"/>
        <v>1-109</v>
      </c>
      <c r="AU97" s="40">
        <f>RANK(AS97,AS$4:AS$789)</f>
        <v>1</v>
      </c>
      <c r="AV97" s="40">
        <f>COUNTIF(AU$4:AU$789,AU97)</f>
        <v>109</v>
      </c>
      <c r="AW97" s="45" t="str">
        <f t="shared" si="32"/>
        <v>МР Ахтынский район"</v>
      </c>
      <c r="AX97" s="40">
        <f t="shared" si="33"/>
        <v>94</v>
      </c>
      <c r="AY97" s="40" t="str">
        <f t="shared" si="34"/>
        <v>МКОУ "Гогазская средняя общеобразовательная школа"</v>
      </c>
      <c r="AZ97" s="40">
        <f>'Рейтинговая таблица организаций'!BF97</f>
        <v>86.08</v>
      </c>
      <c r="BA97" s="40" t="str">
        <f t="shared" si="35"/>
        <v>437-439</v>
      </c>
      <c r="BB97" s="40">
        <f>RANK(AZ97,AZ$4:AZ$789)</f>
        <v>437</v>
      </c>
      <c r="BC97" s="40">
        <f>COUNTIF(BB$4:BB$789,BB97)</f>
        <v>3</v>
      </c>
    </row>
    <row r="98" spans="1:55" x14ac:dyDescent="0.2">
      <c r="A98" s="40">
        <f>'бланки '!D100</f>
        <v>95</v>
      </c>
      <c r="B98" s="41" t="str">
        <f>'Рейтинговая таблица организаций'!B98</f>
        <v>МКОУ "Ахтынская основная общеобразовательная школа"</v>
      </c>
      <c r="C98" s="41" t="str">
        <f>'бланки '!A100</f>
        <v>МР Ахтынский район"</v>
      </c>
      <c r="D98" s="40">
        <f>'Рейтинговая таблица организаций'!C98</f>
        <v>90</v>
      </c>
      <c r="E98" s="40">
        <f t="shared" si="18"/>
        <v>95</v>
      </c>
      <c r="F98" s="40" t="str">
        <f t="shared" si="19"/>
        <v>МКОУ "Ахтынская основная общеобразовательная школа"</v>
      </c>
      <c r="G98" s="40">
        <f>'Рейтинговая таблица организаций'!Q98</f>
        <v>88</v>
      </c>
      <c r="H98" s="40">
        <f>'Рейтинговая таблица организаций'!R98</f>
        <v>90</v>
      </c>
      <c r="I98" s="40">
        <f>'Рейтинговая таблица организаций'!S98</f>
        <v>95</v>
      </c>
      <c r="J98" s="40">
        <f>'Рейтинговая таблица организаций'!T98</f>
        <v>91.4</v>
      </c>
      <c r="K98" s="40" t="str">
        <f t="shared" si="20"/>
        <v>626-628</v>
      </c>
      <c r="L98" s="40">
        <f>RANK(J98,J$4:J$789)</f>
        <v>626</v>
      </c>
      <c r="M98" s="40">
        <f>COUNTIF(L$4:L$789,L98)</f>
        <v>3</v>
      </c>
      <c r="N98" s="40">
        <f t="shared" si="21"/>
        <v>95</v>
      </c>
      <c r="O98" s="40" t="str">
        <f t="shared" si="22"/>
        <v>МКОУ "Ахтынская основная общеобразовательная школа"</v>
      </c>
      <c r="P98" s="40">
        <f>'Рейтинговая таблица организаций'!Z98</f>
        <v>100</v>
      </c>
      <c r="Q98" s="40">
        <f>'Рейтинговая таблица организаций'!AB98</f>
        <v>81</v>
      </c>
      <c r="R98" s="40">
        <f>'Рейтинговая таблица организаций'!AC98</f>
        <v>90.5</v>
      </c>
      <c r="S98" s="40" t="str">
        <f t="shared" si="23"/>
        <v>524-541</v>
      </c>
      <c r="T98" s="40">
        <f>RANK(R98,R$4:R$789)</f>
        <v>524</v>
      </c>
      <c r="U98" s="40">
        <f>COUNTIF(T$4:T$789,T98)</f>
        <v>18</v>
      </c>
      <c r="V98" s="40">
        <f t="shared" si="24"/>
        <v>95</v>
      </c>
      <c r="W98" s="40" t="str">
        <f t="shared" si="25"/>
        <v>МКОУ "Ахтынская основная общеобразовательная школа"</v>
      </c>
      <c r="X98" s="40">
        <f>'Рейтинговая таблица организаций'!AH98</f>
        <v>60</v>
      </c>
      <c r="Y98" s="40">
        <f>'Рейтинговая таблица организаций'!AI98</f>
        <v>60</v>
      </c>
      <c r="Z98" s="42">
        <f>'Рейтинговая таблица организаций'!AJ98</f>
        <v>86</v>
      </c>
      <c r="AA98" s="40">
        <f>'Рейтинговая таблица организаций'!AK98</f>
        <v>67.8</v>
      </c>
      <c r="AB98" s="40" t="str">
        <f t="shared" si="26"/>
        <v>150-151</v>
      </c>
      <c r="AC98" s="40">
        <f>RANK(AA98,AA$4:AA$789)</f>
        <v>150</v>
      </c>
      <c r="AD98" s="40">
        <f>COUNTIF(AC$4:AC$789,AC98)</f>
        <v>2</v>
      </c>
      <c r="AE98" s="40">
        <f t="shared" si="27"/>
        <v>95</v>
      </c>
      <c r="AF98" s="40" t="str">
        <f t="shared" si="28"/>
        <v>МКОУ "Ахтынская основная общеобразовательная школа"</v>
      </c>
      <c r="AG98" s="40">
        <f>'Рейтинговая таблица организаций'!AR98</f>
        <v>91</v>
      </c>
      <c r="AH98" s="40">
        <f>'Рейтинговая таблица организаций'!AS98</f>
        <v>92</v>
      </c>
      <c r="AI98" s="40">
        <f>'Рейтинговая таблица организаций'!AT98</f>
        <v>91</v>
      </c>
      <c r="AJ98" s="40">
        <f>'Рейтинговая таблица организаций'!AU98</f>
        <v>91.4</v>
      </c>
      <c r="AK98" s="40" t="str">
        <f t="shared" si="29"/>
        <v>600-606</v>
      </c>
      <c r="AL98" s="40">
        <f>RANK(AJ98,AJ$4:AJ$789)</f>
        <v>600</v>
      </c>
      <c r="AM98" s="40">
        <f>COUNTIF(AL$4:AL$789,AL98)</f>
        <v>7</v>
      </c>
      <c r="AN98" s="40">
        <f>'бланки '!D100</f>
        <v>95</v>
      </c>
      <c r="AO98" s="40" t="str">
        <f t="shared" si="30"/>
        <v>МКОУ "Ахтынская основная общеобразовательная школа"</v>
      </c>
      <c r="AP98" s="40">
        <f>'Рейтинговая таблица организаций'!BB98</f>
        <v>84</v>
      </c>
      <c r="AQ98" s="40">
        <f>'Рейтинговая таблица организаций'!BC98</f>
        <v>94</v>
      </c>
      <c r="AR98" s="40">
        <f>'Рейтинговая таблица организаций'!BD98</f>
        <v>90</v>
      </c>
      <c r="AS98" s="40">
        <f>'Рейтинговая таблица организаций'!BE98</f>
        <v>89</v>
      </c>
      <c r="AT98" s="40" t="str">
        <f t="shared" si="31"/>
        <v>590-594</v>
      </c>
      <c r="AU98" s="40">
        <f>RANK(AS98,AS$4:AS$789)</f>
        <v>590</v>
      </c>
      <c r="AV98" s="40">
        <f>COUNTIF(AU$4:AU$789,AU98)</f>
        <v>5</v>
      </c>
      <c r="AW98" s="45" t="str">
        <f t="shared" si="32"/>
        <v>МР Ахтынский район"</v>
      </c>
      <c r="AX98" s="40">
        <f t="shared" si="33"/>
        <v>95</v>
      </c>
      <c r="AY98" s="40" t="str">
        <f t="shared" si="34"/>
        <v>МКОУ "Ахтынская основная общеобразовательная школа"</v>
      </c>
      <c r="AZ98" s="40">
        <f>'Рейтинговая таблица организаций'!BF98</f>
        <v>86.02000000000001</v>
      </c>
      <c r="BA98" s="40" t="str">
        <f t="shared" si="35"/>
        <v>440-441</v>
      </c>
      <c r="BB98" s="40">
        <f>RANK(AZ98,AZ$4:AZ$789)</f>
        <v>440</v>
      </c>
      <c r="BC98" s="40">
        <f>COUNTIF(BB$4:BB$789,BB98)</f>
        <v>2</v>
      </c>
    </row>
    <row r="99" spans="1:55" x14ac:dyDescent="0.2">
      <c r="A99" s="40">
        <f>'бланки '!D101</f>
        <v>96</v>
      </c>
      <c r="B99" s="41" t="str">
        <f>'Рейтинговая таблица организаций'!B99</f>
        <v>МКОУ "Гдымская основная общеобразовательная школа"</v>
      </c>
      <c r="C99" s="41" t="str">
        <f>'бланки '!A101</f>
        <v>МР Ахтынский район"</v>
      </c>
      <c r="D99" s="40">
        <f>'Рейтинговая таблица организаций'!C99</f>
        <v>1</v>
      </c>
      <c r="E99" s="40">
        <f t="shared" si="18"/>
        <v>96</v>
      </c>
      <c r="F99" s="40" t="str">
        <f t="shared" si="19"/>
        <v>МКОУ "Гдымская основная общеобразовательная школа"</v>
      </c>
      <c r="G99" s="40">
        <f>'Рейтинговая таблица организаций'!Q99</f>
        <v>88</v>
      </c>
      <c r="H99" s="40">
        <f>'Рейтинговая таблица организаций'!R99</f>
        <v>90</v>
      </c>
      <c r="I99" s="40">
        <f>'Рейтинговая таблица организаций'!S99</f>
        <v>100</v>
      </c>
      <c r="J99" s="40">
        <f>'Рейтинговая таблица организаций'!T99</f>
        <v>93.4</v>
      </c>
      <c r="K99" s="40" t="str">
        <f t="shared" si="20"/>
        <v>537-546</v>
      </c>
      <c r="L99" s="40">
        <f>RANK(J99,J$4:J$789)</f>
        <v>537</v>
      </c>
      <c r="M99" s="40">
        <f>COUNTIF(L$4:L$789,L99)</f>
        <v>10</v>
      </c>
      <c r="N99" s="40">
        <f t="shared" si="21"/>
        <v>96</v>
      </c>
      <c r="O99" s="40" t="str">
        <f t="shared" si="22"/>
        <v>МКОУ "Гдымская основная общеобразовательная школа"</v>
      </c>
      <c r="P99" s="40">
        <f>'Рейтинговая таблица организаций'!Z99</f>
        <v>100</v>
      </c>
      <c r="Q99" s="40">
        <f>'Рейтинговая таблица организаций'!AB99</f>
        <v>100</v>
      </c>
      <c r="R99" s="40">
        <f>'Рейтинговая таблица организаций'!AC99</f>
        <v>100</v>
      </c>
      <c r="S99" s="40" t="str">
        <f t="shared" si="23"/>
        <v>1-92</v>
      </c>
      <c r="T99" s="40">
        <f>RANK(R99,R$4:R$789)</f>
        <v>1</v>
      </c>
      <c r="U99" s="40">
        <f>COUNTIF(T$4:T$789,T99)</f>
        <v>92</v>
      </c>
      <c r="V99" s="40">
        <f t="shared" si="24"/>
        <v>96</v>
      </c>
      <c r="W99" s="40" t="str">
        <f t="shared" si="25"/>
        <v>МКОУ "Гдымская основная общеобразовательная школа"</v>
      </c>
      <c r="X99" s="40">
        <f>'Рейтинговая таблица организаций'!AH99</f>
        <v>40</v>
      </c>
      <c r="Y99" s="40">
        <f>'Рейтинговая таблица организаций'!AI99</f>
        <v>40</v>
      </c>
      <c r="Z99" s="42">
        <f>'Рейтинговая таблица организаций'!AJ99</f>
        <v>100</v>
      </c>
      <c r="AA99" s="40">
        <f>'Рейтинговая таблица организаций'!AK99</f>
        <v>58</v>
      </c>
      <c r="AB99" s="40" t="str">
        <f t="shared" si="26"/>
        <v>325-338</v>
      </c>
      <c r="AC99" s="40">
        <f>RANK(AA99,AA$4:AA$789)</f>
        <v>325</v>
      </c>
      <c r="AD99" s="40">
        <f>COUNTIF(AC$4:AC$789,AC99)</f>
        <v>14</v>
      </c>
      <c r="AE99" s="40">
        <f t="shared" si="27"/>
        <v>96</v>
      </c>
      <c r="AF99" s="40" t="str">
        <f t="shared" si="28"/>
        <v>МКОУ "Гдымская основная общеобразовательная школа"</v>
      </c>
      <c r="AG99" s="40">
        <f>'Рейтинговая таблица организаций'!AR99</f>
        <v>100</v>
      </c>
      <c r="AH99" s="40">
        <f>'Рейтинговая таблица организаций'!AS99</f>
        <v>100</v>
      </c>
      <c r="AI99" s="40">
        <f>'Рейтинговая таблица организаций'!AT99</f>
        <v>100</v>
      </c>
      <c r="AJ99" s="40">
        <f>'Рейтинговая таблица организаций'!AU99</f>
        <v>100</v>
      </c>
      <c r="AK99" s="40" t="str">
        <f t="shared" si="29"/>
        <v>1-125</v>
      </c>
      <c r="AL99" s="40">
        <f>RANK(AJ99,AJ$4:AJ$789)</f>
        <v>1</v>
      </c>
      <c r="AM99" s="40">
        <f>COUNTIF(AL$4:AL$789,AL99)</f>
        <v>125</v>
      </c>
      <c r="AN99" s="40">
        <f>'бланки '!D101</f>
        <v>96</v>
      </c>
      <c r="AO99" s="40" t="str">
        <f t="shared" si="30"/>
        <v>МКОУ "Гдымская основная общеобразовательная школа"</v>
      </c>
      <c r="AP99" s="40">
        <f>'Рейтинговая таблица организаций'!BB99</f>
        <v>100</v>
      </c>
      <c r="AQ99" s="40">
        <f>'Рейтинговая таблица организаций'!BC99</f>
        <v>100</v>
      </c>
      <c r="AR99" s="40">
        <f>'Рейтинговая таблица организаций'!BD99</f>
        <v>100</v>
      </c>
      <c r="AS99" s="40">
        <f>'Рейтинговая таблица организаций'!BE99</f>
        <v>100</v>
      </c>
      <c r="AT99" s="40" t="str">
        <f t="shared" si="31"/>
        <v>1-109</v>
      </c>
      <c r="AU99" s="40">
        <f>RANK(AS99,AS$4:AS$789)</f>
        <v>1</v>
      </c>
      <c r="AV99" s="40">
        <f>COUNTIF(AU$4:AU$789,AU99)</f>
        <v>109</v>
      </c>
      <c r="AW99" s="45" t="str">
        <f t="shared" si="32"/>
        <v>МР Ахтынский район"</v>
      </c>
      <c r="AX99" s="40">
        <f t="shared" si="33"/>
        <v>96</v>
      </c>
      <c r="AY99" s="40" t="str">
        <f t="shared" si="34"/>
        <v>МКОУ "Гдымская основная общеобразовательная школа"</v>
      </c>
      <c r="AZ99" s="40">
        <f>'Рейтинговая таблица организаций'!BF99</f>
        <v>90.28</v>
      </c>
      <c r="BA99" s="40" t="str">
        <f t="shared" si="35"/>
        <v>141-143</v>
      </c>
      <c r="BB99" s="40">
        <f>RANK(AZ99,AZ$4:AZ$789)</f>
        <v>141</v>
      </c>
      <c r="BC99" s="40">
        <f>COUNTIF(BB$4:BB$789,BB99)</f>
        <v>3</v>
      </c>
    </row>
    <row r="100" spans="1:55" x14ac:dyDescent="0.2">
      <c r="A100" s="40">
        <f>'бланки '!D102</f>
        <v>97</v>
      </c>
      <c r="B100" s="41" t="str">
        <f>'Рейтинговая таблица организаций'!B100</f>
        <v>МКОУ "Ахтынская начальная общеобразовательная школа №2350 при войсковой части"</v>
      </c>
      <c r="C100" s="41" t="str">
        <f>'бланки '!A102</f>
        <v>МР Ахтынский район"</v>
      </c>
      <c r="D100" s="40">
        <f>'Рейтинговая таблица организаций'!C100</f>
        <v>25</v>
      </c>
      <c r="E100" s="40">
        <f t="shared" si="18"/>
        <v>97</v>
      </c>
      <c r="F100" s="40" t="str">
        <f t="shared" si="19"/>
        <v>МКОУ "Ахтынская начальная общеобразовательная школа №2350 при войсковой части"</v>
      </c>
      <c r="G100" s="40">
        <f>'Рейтинговая таблица организаций'!Q100</f>
        <v>81</v>
      </c>
      <c r="H100" s="40">
        <f>'Рейтинговая таблица организаций'!R100</f>
        <v>90</v>
      </c>
      <c r="I100" s="40">
        <f>'Рейтинговая таблица организаций'!S100</f>
        <v>94</v>
      </c>
      <c r="J100" s="40">
        <f>'Рейтинговая таблица организаций'!T100</f>
        <v>88.9</v>
      </c>
      <c r="K100" s="40" t="str">
        <f t="shared" si="20"/>
        <v>687-694</v>
      </c>
      <c r="L100" s="40">
        <f>RANK(J100,J$4:J$789)</f>
        <v>687</v>
      </c>
      <c r="M100" s="40">
        <f>COUNTIF(L$4:L$789,L100)</f>
        <v>8</v>
      </c>
      <c r="N100" s="40">
        <f t="shared" si="21"/>
        <v>97</v>
      </c>
      <c r="O100" s="40" t="str">
        <f t="shared" si="22"/>
        <v>МКОУ "Ахтынская начальная общеобразовательная школа №2350 при войсковой части"</v>
      </c>
      <c r="P100" s="40">
        <f>'Рейтинговая таблица организаций'!Z100</f>
        <v>100</v>
      </c>
      <c r="Q100" s="40">
        <f>'Рейтинговая таблица организаций'!AB100</f>
        <v>96</v>
      </c>
      <c r="R100" s="40">
        <f>'Рейтинговая таблица организаций'!AC100</f>
        <v>98</v>
      </c>
      <c r="S100" s="40" t="str">
        <f t="shared" si="23"/>
        <v>130-145</v>
      </c>
      <c r="T100" s="40">
        <f>RANK(R100,R$4:R$789)</f>
        <v>130</v>
      </c>
      <c r="U100" s="40">
        <f>COUNTIF(T$4:T$789,T100)</f>
        <v>16</v>
      </c>
      <c r="V100" s="40">
        <f t="shared" si="24"/>
        <v>97</v>
      </c>
      <c r="W100" s="40" t="str">
        <f t="shared" si="25"/>
        <v>МКОУ "Ахтынская начальная общеобразовательная школа №2350 при войсковой части"</v>
      </c>
      <c r="X100" s="40">
        <f>'Рейтинговая таблица организаций'!AH100</f>
        <v>0</v>
      </c>
      <c r="Y100" s="40">
        <f>'Рейтинговая таблица организаций'!AI100</f>
        <v>40</v>
      </c>
      <c r="Z100" s="42">
        <f>'Рейтинговая таблица организаций'!AJ100</f>
        <v>100</v>
      </c>
      <c r="AA100" s="40">
        <f>'Рейтинговая таблица организаций'!AK100</f>
        <v>46</v>
      </c>
      <c r="AB100" s="40" t="str">
        <f t="shared" si="26"/>
        <v>629-700</v>
      </c>
      <c r="AC100" s="40">
        <f>RANK(AA100,AA$4:AA$789)</f>
        <v>629</v>
      </c>
      <c r="AD100" s="40">
        <f>COUNTIF(AC$4:AC$789,AC100)</f>
        <v>72</v>
      </c>
      <c r="AE100" s="40">
        <f t="shared" si="27"/>
        <v>97</v>
      </c>
      <c r="AF100" s="40" t="str">
        <f t="shared" si="28"/>
        <v>МКОУ "Ахтынская начальная общеобразовательная школа №2350 при войсковой части"</v>
      </c>
      <c r="AG100" s="40">
        <f>'Рейтинговая таблица организаций'!AR100</f>
        <v>96</v>
      </c>
      <c r="AH100" s="40">
        <f>'Рейтинговая таблица организаций'!AS100</f>
        <v>96</v>
      </c>
      <c r="AI100" s="40">
        <f>'Рейтинговая таблица организаций'!AT100</f>
        <v>100</v>
      </c>
      <c r="AJ100" s="40">
        <f>'Рейтинговая таблица организаций'!AU100</f>
        <v>96.8</v>
      </c>
      <c r="AK100" s="40" t="str">
        <f t="shared" si="29"/>
        <v>281-303</v>
      </c>
      <c r="AL100" s="40">
        <f>RANK(AJ100,AJ$4:AJ$789)</f>
        <v>281</v>
      </c>
      <c r="AM100" s="40">
        <f>COUNTIF(AL$4:AL$789,AL100)</f>
        <v>23</v>
      </c>
      <c r="AN100" s="40">
        <f>'бланки '!D102</f>
        <v>97</v>
      </c>
      <c r="AO100" s="40" t="str">
        <f t="shared" si="30"/>
        <v>МКОУ "Ахтынская начальная общеобразовательная школа №2350 при войсковой части"</v>
      </c>
      <c r="AP100" s="40">
        <f>'Рейтинговая таблица организаций'!BB100</f>
        <v>96</v>
      </c>
      <c r="AQ100" s="40">
        <f>'Рейтинговая таблица организаций'!BC100</f>
        <v>96</v>
      </c>
      <c r="AR100" s="40">
        <f>'Рейтинговая таблица организаций'!BD100</f>
        <v>96</v>
      </c>
      <c r="AS100" s="40">
        <f>'Рейтинговая таблица организаций'!BE100</f>
        <v>96</v>
      </c>
      <c r="AT100" s="40" t="str">
        <f t="shared" si="31"/>
        <v>288-303</v>
      </c>
      <c r="AU100" s="40">
        <f>RANK(AS100,AS$4:AS$789)</f>
        <v>288</v>
      </c>
      <c r="AV100" s="40">
        <f>COUNTIF(AU$4:AU$789,AU100)</f>
        <v>16</v>
      </c>
      <c r="AW100" s="45" t="str">
        <f t="shared" si="32"/>
        <v>МР Ахтынский район"</v>
      </c>
      <c r="AX100" s="40">
        <f t="shared" si="33"/>
        <v>97</v>
      </c>
      <c r="AY100" s="40" t="str">
        <f t="shared" si="34"/>
        <v>МКОУ "Ахтынская начальная общеобразовательная школа №2350 при войсковой части"</v>
      </c>
      <c r="AZ100" s="40">
        <f>'Рейтинговая таблица организаций'!BF100</f>
        <v>85.14</v>
      </c>
      <c r="BA100" s="40" t="str">
        <f t="shared" si="35"/>
        <v>509-510</v>
      </c>
      <c r="BB100" s="40">
        <f>RANK(AZ100,AZ$4:AZ$789)</f>
        <v>509</v>
      </c>
      <c r="BC100" s="40">
        <f>COUNTIF(BB$4:BB$789,BB100)</f>
        <v>2</v>
      </c>
    </row>
    <row r="101" spans="1:55" x14ac:dyDescent="0.2">
      <c r="A101" s="40">
        <f>'бланки '!D103</f>
        <v>98</v>
      </c>
      <c r="B101" s="41" t="str">
        <f>'Рейтинговая таблица организаций'!B101</f>
        <v xml:space="preserve">  МБУ ДО "Станция юных натуралистов "им.Ф.Г. Кисриева.</v>
      </c>
      <c r="C101" s="41" t="str">
        <f>'бланки '!A103</f>
        <v>МР Ахтынский район"</v>
      </c>
      <c r="D101" s="40">
        <f>'Рейтинговая таблица организаций'!C101</f>
        <v>234</v>
      </c>
      <c r="E101" s="40">
        <f t="shared" si="18"/>
        <v>98</v>
      </c>
      <c r="F101" s="40" t="str">
        <f t="shared" si="19"/>
        <v xml:space="preserve">  МБУ ДО "Станция юных натуралистов "им.Ф.Г. Кисриева.</v>
      </c>
      <c r="G101" s="40">
        <f>'Рейтинговая таблица организаций'!Q101</f>
        <v>82</v>
      </c>
      <c r="H101" s="40">
        <f>'Рейтинговая таблица организаций'!R101</f>
        <v>100</v>
      </c>
      <c r="I101" s="40">
        <f>'Рейтинговая таблица организаций'!S101</f>
        <v>98</v>
      </c>
      <c r="J101" s="40">
        <f>'Рейтинговая таблица организаций'!T101</f>
        <v>93.8</v>
      </c>
      <c r="K101" s="40" t="str">
        <f t="shared" si="20"/>
        <v>510-516</v>
      </c>
      <c r="L101" s="40">
        <f>RANK(J101,J$4:J$789)</f>
        <v>510</v>
      </c>
      <c r="M101" s="40">
        <f>COUNTIF(L$4:L$789,L101)</f>
        <v>7</v>
      </c>
      <c r="N101" s="40">
        <f t="shared" si="21"/>
        <v>98</v>
      </c>
      <c r="O101" s="40" t="str">
        <f t="shared" si="22"/>
        <v xml:space="preserve">  МБУ ДО "Станция юных натуралистов "им.Ф.Г. Кисриева.</v>
      </c>
      <c r="P101" s="40">
        <f>'Рейтинговая таблица организаций'!Z101</f>
        <v>100</v>
      </c>
      <c r="Q101" s="40">
        <f>'Рейтинговая таблица организаций'!AB101</f>
        <v>96</v>
      </c>
      <c r="R101" s="40">
        <f>'Рейтинговая таблица организаций'!AC101</f>
        <v>98</v>
      </c>
      <c r="S101" s="40" t="str">
        <f t="shared" si="23"/>
        <v>130-145</v>
      </c>
      <c r="T101" s="40">
        <f>RANK(R101,R$4:R$789)</f>
        <v>130</v>
      </c>
      <c r="U101" s="40">
        <f>COUNTIF(T$4:T$789,T101)</f>
        <v>16</v>
      </c>
      <c r="V101" s="40">
        <f t="shared" si="24"/>
        <v>98</v>
      </c>
      <c r="W101" s="40" t="str">
        <f t="shared" si="25"/>
        <v xml:space="preserve">  МБУ ДО "Станция юных натуралистов "им.Ф.Г. Кисриева.</v>
      </c>
      <c r="X101" s="40">
        <f>'Рейтинговая таблица организаций'!AH101</f>
        <v>0</v>
      </c>
      <c r="Y101" s="40">
        <f>'Рейтинговая таблица организаций'!AI101</f>
        <v>40</v>
      </c>
      <c r="Z101" s="42">
        <f>'Рейтинговая таблица организаций'!AJ101</f>
        <v>96</v>
      </c>
      <c r="AA101" s="40">
        <f>'Рейтинговая таблица организаций'!AK101</f>
        <v>44.8</v>
      </c>
      <c r="AB101" s="40" t="str">
        <f t="shared" si="26"/>
        <v>706</v>
      </c>
      <c r="AC101" s="40">
        <f>RANK(AA101,AA$4:AA$789)</f>
        <v>706</v>
      </c>
      <c r="AD101" s="40">
        <f>COUNTIF(AC$4:AC$789,AC101)</f>
        <v>1</v>
      </c>
      <c r="AE101" s="40">
        <f t="shared" si="27"/>
        <v>98</v>
      </c>
      <c r="AF101" s="40" t="str">
        <f t="shared" si="28"/>
        <v xml:space="preserve">  МБУ ДО "Станция юных натуралистов "им.Ф.Г. Кисриева.</v>
      </c>
      <c r="AG101" s="40">
        <f>'Рейтинговая таблица организаций'!AR101</f>
        <v>97</v>
      </c>
      <c r="AH101" s="40">
        <f>'Рейтинговая таблица организаций'!AS101</f>
        <v>98</v>
      </c>
      <c r="AI101" s="40">
        <f>'Рейтинговая таблица организаций'!AT101</f>
        <v>99</v>
      </c>
      <c r="AJ101" s="40">
        <f>'Рейтинговая таблица организаций'!AU101</f>
        <v>97.8</v>
      </c>
      <c r="AK101" s="40" t="str">
        <f t="shared" si="29"/>
        <v>220-226</v>
      </c>
      <c r="AL101" s="40">
        <f>RANK(AJ101,AJ$4:AJ$789)</f>
        <v>220</v>
      </c>
      <c r="AM101" s="40">
        <f>COUNTIF(AL$4:AL$789,AL101)</f>
        <v>7</v>
      </c>
      <c r="AN101" s="40">
        <f>'бланки '!D103</f>
        <v>98</v>
      </c>
      <c r="AO101" s="40" t="str">
        <f t="shared" si="30"/>
        <v xml:space="preserve">  МБУ ДО "Станция юных натуралистов "им.Ф.Г. Кисриева.</v>
      </c>
      <c r="AP101" s="40">
        <f>'Рейтинговая таблица организаций'!BB101</f>
        <v>98</v>
      </c>
      <c r="AQ101" s="40">
        <f>'Рейтинговая таблица организаций'!BC101</f>
        <v>98</v>
      </c>
      <c r="AR101" s="40">
        <f>'Рейтинговая таблица организаций'!BD101</f>
        <v>98</v>
      </c>
      <c r="AS101" s="40">
        <f>'Рейтинговая таблица организаций'!BE101</f>
        <v>98</v>
      </c>
      <c r="AT101" s="40" t="str">
        <f t="shared" si="31"/>
        <v>174-182</v>
      </c>
      <c r="AU101" s="40">
        <f>RANK(AS101,AS$4:AS$789)</f>
        <v>174</v>
      </c>
      <c r="AV101" s="40">
        <f>COUNTIF(AU$4:AU$789,AU101)</f>
        <v>9</v>
      </c>
      <c r="AW101" s="45" t="str">
        <f t="shared" si="32"/>
        <v>МР Ахтынский район"</v>
      </c>
      <c r="AX101" s="40">
        <f t="shared" si="33"/>
        <v>98</v>
      </c>
      <c r="AY101" s="40" t="str">
        <f t="shared" si="34"/>
        <v xml:space="preserve">  МБУ ДО "Станция юных натуралистов "им.Ф.Г. Кисриева.</v>
      </c>
      <c r="AZ101" s="40">
        <f>'Рейтинговая таблица организаций'!BF101</f>
        <v>86.48</v>
      </c>
      <c r="BA101" s="40" t="str">
        <f t="shared" si="35"/>
        <v>406</v>
      </c>
      <c r="BB101" s="40">
        <f>RANK(AZ101,AZ$4:AZ$789)</f>
        <v>406</v>
      </c>
      <c r="BC101" s="40">
        <f>COUNTIF(BB$4:BB$789,BB101)</f>
        <v>1</v>
      </c>
    </row>
    <row r="102" spans="1:55" x14ac:dyDescent="0.2">
      <c r="A102" s="40">
        <f>'бланки '!D104</f>
        <v>99</v>
      </c>
      <c r="B102" s="41" t="str">
        <f>'Рейтинговая таблица организаций'!B102</f>
        <v>МКУ ДО "Детская школа искусств" им. Аллы Джалиловой</v>
      </c>
      <c r="C102" s="41" t="str">
        <f>'бланки '!A104</f>
        <v>МР Ахтынский район"</v>
      </c>
      <c r="D102" s="40">
        <f>'Рейтинговая таблица организаций'!C102</f>
        <v>64</v>
      </c>
      <c r="E102" s="40">
        <f t="shared" si="18"/>
        <v>99</v>
      </c>
      <c r="F102" s="40" t="str">
        <f t="shared" si="19"/>
        <v>МКУ ДО "Детская школа искусств" им. Аллы Джалиловой</v>
      </c>
      <c r="G102" s="40">
        <f>'Рейтинговая таблица организаций'!Q102</f>
        <v>82</v>
      </c>
      <c r="H102" s="40">
        <f>'Рейтинговая таблица организаций'!R102</f>
        <v>100</v>
      </c>
      <c r="I102" s="40">
        <f>'Рейтинговая таблица организаций'!S102</f>
        <v>85</v>
      </c>
      <c r="J102" s="40">
        <f>'Рейтинговая таблица организаций'!T102</f>
        <v>88.6</v>
      </c>
      <c r="K102" s="40" t="str">
        <f t="shared" si="20"/>
        <v>697-703</v>
      </c>
      <c r="L102" s="40">
        <f>RANK(J102,J$4:J$789)</f>
        <v>697</v>
      </c>
      <c r="M102" s="40">
        <f>COUNTIF(L$4:L$789,L102)</f>
        <v>7</v>
      </c>
      <c r="N102" s="40">
        <f t="shared" si="21"/>
        <v>99</v>
      </c>
      <c r="O102" s="40" t="str">
        <f t="shared" si="22"/>
        <v>МКУ ДО "Детская школа искусств" им. Аллы Джалиловой</v>
      </c>
      <c r="P102" s="40">
        <f>'Рейтинговая таблица организаций'!Z102</f>
        <v>100</v>
      </c>
      <c r="Q102" s="40">
        <f>'Рейтинговая таблица организаций'!AB102</f>
        <v>75</v>
      </c>
      <c r="R102" s="40">
        <f>'Рейтинговая таблица организаций'!AC102</f>
        <v>87.5</v>
      </c>
      <c r="S102" s="40" t="str">
        <f t="shared" si="23"/>
        <v>666-727</v>
      </c>
      <c r="T102" s="40">
        <f>RANK(R102,R$4:R$789)</f>
        <v>666</v>
      </c>
      <c r="U102" s="40">
        <f>COUNTIF(T$4:T$789,T102)</f>
        <v>62</v>
      </c>
      <c r="V102" s="40">
        <f t="shared" si="24"/>
        <v>99</v>
      </c>
      <c r="W102" s="40" t="str">
        <f t="shared" si="25"/>
        <v>МКУ ДО "Детская школа искусств" им. Аллы Джалиловой</v>
      </c>
      <c r="X102" s="40">
        <f>'Рейтинговая таблица организаций'!AH102</f>
        <v>20</v>
      </c>
      <c r="Y102" s="40">
        <f>'Рейтинговая таблица организаций'!AI102</f>
        <v>40</v>
      </c>
      <c r="Z102" s="42">
        <f>'Рейтинговая таблица организаций'!AJ102</f>
        <v>80</v>
      </c>
      <c r="AA102" s="40">
        <f>'Рейтинговая таблица организаций'!AK102</f>
        <v>46</v>
      </c>
      <c r="AB102" s="40" t="str">
        <f t="shared" si="26"/>
        <v>629-700</v>
      </c>
      <c r="AC102" s="40">
        <f>RANK(AA102,AA$4:AA$789)</f>
        <v>629</v>
      </c>
      <c r="AD102" s="40">
        <f>COUNTIF(AC$4:AC$789,AC102)</f>
        <v>72</v>
      </c>
      <c r="AE102" s="40">
        <f t="shared" si="27"/>
        <v>99</v>
      </c>
      <c r="AF102" s="40" t="str">
        <f t="shared" si="28"/>
        <v>МКУ ДО "Детская школа искусств" им. Аллы Джалиловой</v>
      </c>
      <c r="AG102" s="40">
        <f>'Рейтинговая таблица организаций'!AR102</f>
        <v>75</v>
      </c>
      <c r="AH102" s="40">
        <f>'Рейтинговая таблица организаций'!AS102</f>
        <v>81</v>
      </c>
      <c r="AI102" s="40">
        <f>'Рейтинговая таблица организаций'!AT102</f>
        <v>93</v>
      </c>
      <c r="AJ102" s="40">
        <f>'Рейтинговая таблица организаций'!AU102</f>
        <v>81</v>
      </c>
      <c r="AK102" s="40" t="str">
        <f t="shared" si="29"/>
        <v>762-763</v>
      </c>
      <c r="AL102" s="40">
        <f>RANK(AJ102,AJ$4:AJ$789)</f>
        <v>762</v>
      </c>
      <c r="AM102" s="40">
        <f>COUNTIF(AL$4:AL$789,AL102)</f>
        <v>2</v>
      </c>
      <c r="AN102" s="40">
        <f>'бланки '!D104</f>
        <v>99</v>
      </c>
      <c r="AO102" s="40" t="str">
        <f t="shared" si="30"/>
        <v>МКУ ДО "Детская школа искусств" им. Аллы Джалиловой</v>
      </c>
      <c r="AP102" s="40">
        <f>'Рейтинговая таблица организаций'!BB102</f>
        <v>75</v>
      </c>
      <c r="AQ102" s="40">
        <f>'Рейтинговая таблица организаций'!BC102</f>
        <v>84</v>
      </c>
      <c r="AR102" s="40">
        <f>'Рейтинговая таблица организаций'!BD102</f>
        <v>80</v>
      </c>
      <c r="AS102" s="40">
        <f>'Рейтинговая таблица организаций'!BE102</f>
        <v>79.3</v>
      </c>
      <c r="AT102" s="40" t="str">
        <f t="shared" si="31"/>
        <v>743</v>
      </c>
      <c r="AU102" s="40">
        <f>RANK(AS102,AS$4:AS$789)</f>
        <v>743</v>
      </c>
      <c r="AV102" s="40">
        <f>COUNTIF(AU$4:AU$789,AU102)</f>
        <v>1</v>
      </c>
      <c r="AW102" s="45" t="str">
        <f t="shared" si="32"/>
        <v>МР Ахтынский район"</v>
      </c>
      <c r="AX102" s="40">
        <f t="shared" si="33"/>
        <v>99</v>
      </c>
      <c r="AY102" s="40" t="str">
        <f t="shared" si="34"/>
        <v>МКУ ДО "Детская школа искусств" им. Аллы Джалиловой</v>
      </c>
      <c r="AZ102" s="40">
        <f>'Рейтинговая таблица организаций'!BF102</f>
        <v>76.48</v>
      </c>
      <c r="BA102" s="40" t="str">
        <f t="shared" si="35"/>
        <v>769</v>
      </c>
      <c r="BB102" s="40">
        <f>RANK(AZ102,AZ$4:AZ$789)</f>
        <v>769</v>
      </c>
      <c r="BC102" s="40">
        <f>COUNTIF(BB$4:BB$789,BB102)</f>
        <v>1</v>
      </c>
    </row>
    <row r="103" spans="1:55" x14ac:dyDescent="0.2">
      <c r="A103" s="40">
        <f>'бланки '!D105</f>
        <v>100</v>
      </c>
      <c r="B103" s="41" t="str">
        <f>'Рейтинговая таблица организаций'!B103</f>
        <v>МКУ ДО Ахтынский детский сад "Юный космонавт"</v>
      </c>
      <c r="C103" s="41" t="str">
        <f>'бланки '!A105</f>
        <v>МР Ахтынский район"</v>
      </c>
      <c r="D103" s="40">
        <f>'Рейтинговая таблица организаций'!C103</f>
        <v>138</v>
      </c>
      <c r="E103" s="40">
        <f t="shared" si="18"/>
        <v>100</v>
      </c>
      <c r="F103" s="40" t="str">
        <f t="shared" si="19"/>
        <v>МКУ ДО Ахтынский детский сад "Юный космонавт"</v>
      </c>
      <c r="G103" s="40">
        <f>'Рейтинговая таблица организаций'!Q103</f>
        <v>100</v>
      </c>
      <c r="H103" s="40">
        <f>'Рейтинговая таблица организаций'!R103</f>
        <v>100</v>
      </c>
      <c r="I103" s="40">
        <f>'Рейтинговая таблица организаций'!S103</f>
        <v>89</v>
      </c>
      <c r="J103" s="40">
        <f>'Рейтинговая таблица организаций'!T103</f>
        <v>95.6</v>
      </c>
      <c r="K103" s="40" t="str">
        <f t="shared" si="20"/>
        <v>381-391</v>
      </c>
      <c r="L103" s="40">
        <f>RANK(J103,J$4:J$789)</f>
        <v>381</v>
      </c>
      <c r="M103" s="40">
        <f>COUNTIF(L$4:L$789,L103)</f>
        <v>11</v>
      </c>
      <c r="N103" s="40">
        <f t="shared" si="21"/>
        <v>100</v>
      </c>
      <c r="O103" s="40" t="str">
        <f t="shared" si="22"/>
        <v>МКУ ДО Ахтынский детский сад "Юный космонавт"</v>
      </c>
      <c r="P103" s="40">
        <f>'Рейтинговая таблица организаций'!Z103</f>
        <v>100</v>
      </c>
      <c r="Q103" s="40">
        <f>'Рейтинговая таблица организаций'!AB103</f>
        <v>75</v>
      </c>
      <c r="R103" s="40">
        <f>'Рейтинговая таблица организаций'!AC103</f>
        <v>87.5</v>
      </c>
      <c r="S103" s="40" t="str">
        <f t="shared" si="23"/>
        <v>666-727</v>
      </c>
      <c r="T103" s="40">
        <f>RANK(R103,R$4:R$789)</f>
        <v>666</v>
      </c>
      <c r="U103" s="40">
        <f>COUNTIF(T$4:T$789,T103)</f>
        <v>62</v>
      </c>
      <c r="V103" s="40">
        <f t="shared" si="24"/>
        <v>100</v>
      </c>
      <c r="W103" s="40" t="str">
        <f t="shared" si="25"/>
        <v>МКУ ДО Ахтынский детский сад "Юный космонавт"</v>
      </c>
      <c r="X103" s="40">
        <f>'Рейтинговая таблица организаций'!AH103</f>
        <v>0</v>
      </c>
      <c r="Y103" s="40">
        <f>'Рейтинговая таблица организаций'!AI103</f>
        <v>40</v>
      </c>
      <c r="Z103" s="42">
        <f>'Рейтинговая таблица организаций'!AJ103</f>
        <v>75</v>
      </c>
      <c r="AA103" s="40">
        <f>'Рейтинговая таблица организаций'!AK103</f>
        <v>38.5</v>
      </c>
      <c r="AB103" s="40" t="str">
        <f t="shared" si="26"/>
        <v>762-768</v>
      </c>
      <c r="AC103" s="40">
        <f>RANK(AA103,AA$4:AA$789)</f>
        <v>762</v>
      </c>
      <c r="AD103" s="40">
        <f>COUNTIF(AC$4:AC$789,AC103)</f>
        <v>7</v>
      </c>
      <c r="AE103" s="40">
        <f t="shared" si="27"/>
        <v>100</v>
      </c>
      <c r="AF103" s="40" t="str">
        <f t="shared" si="28"/>
        <v>МКУ ДО Ахтынский детский сад "Юный космонавт"</v>
      </c>
      <c r="AG103" s="40">
        <f>'Рейтинговая таблица организаций'!AR103</f>
        <v>89</v>
      </c>
      <c r="AH103" s="40">
        <f>'Рейтинговая таблица организаций'!AS103</f>
        <v>92</v>
      </c>
      <c r="AI103" s="40">
        <f>'Рейтинговая таблица организаций'!AT103</f>
        <v>87</v>
      </c>
      <c r="AJ103" s="40">
        <f>'Рейтинговая таблица организаций'!AU103</f>
        <v>89.8</v>
      </c>
      <c r="AK103" s="40" t="str">
        <f t="shared" si="29"/>
        <v>654-659</v>
      </c>
      <c r="AL103" s="40">
        <f>RANK(AJ103,AJ$4:AJ$789)</f>
        <v>654</v>
      </c>
      <c r="AM103" s="40">
        <f>COUNTIF(AL$4:AL$789,AL103)</f>
        <v>6</v>
      </c>
      <c r="AN103" s="40">
        <f>'бланки '!D105</f>
        <v>100</v>
      </c>
      <c r="AO103" s="40" t="str">
        <f t="shared" si="30"/>
        <v>МКУ ДО Ахтынский детский сад "Юный космонавт"</v>
      </c>
      <c r="AP103" s="40">
        <f>'Рейтинговая таблица организаций'!BB103</f>
        <v>79</v>
      </c>
      <c r="AQ103" s="40">
        <f>'Рейтинговая таблица организаций'!BC103</f>
        <v>87</v>
      </c>
      <c r="AR103" s="40">
        <f>'Рейтинговая таблица организаций'!BD103</f>
        <v>85</v>
      </c>
      <c r="AS103" s="40">
        <f>'Рейтинговая таблица организаций'!BE103</f>
        <v>83.6</v>
      </c>
      <c r="AT103" s="40" t="str">
        <f t="shared" si="31"/>
        <v>694</v>
      </c>
      <c r="AU103" s="40">
        <f>RANK(AS103,AS$4:AS$789)</f>
        <v>694</v>
      </c>
      <c r="AV103" s="40">
        <f>COUNTIF(AU$4:AU$789,AU103)</f>
        <v>1</v>
      </c>
      <c r="AW103" s="45" t="str">
        <f t="shared" si="32"/>
        <v>МР Ахтынский район"</v>
      </c>
      <c r="AX103" s="40">
        <f t="shared" si="33"/>
        <v>100</v>
      </c>
      <c r="AY103" s="40" t="str">
        <f t="shared" si="34"/>
        <v>МКУ ДО Ахтынский детский сад "Юный космонавт"</v>
      </c>
      <c r="AZ103" s="40">
        <f>'Рейтинговая таблица организаций'!BF103</f>
        <v>79</v>
      </c>
      <c r="BA103" s="40" t="str">
        <f t="shared" si="35"/>
        <v>751</v>
      </c>
      <c r="BB103" s="40">
        <f>RANK(AZ103,AZ$4:AZ$789)</f>
        <v>751</v>
      </c>
      <c r="BC103" s="40">
        <f>COUNTIF(BB$4:BB$789,BB103)</f>
        <v>1</v>
      </c>
    </row>
    <row r="104" spans="1:55" x14ac:dyDescent="0.2">
      <c r="A104" s="40">
        <f>'бланки '!D106</f>
        <v>101</v>
      </c>
      <c r="B104" s="41" t="str">
        <f>'Рейтинговая таблица организаций'!B104</f>
        <v>МКУ ДО Ахтынский детский сад "Солнышко"</v>
      </c>
      <c r="C104" s="41" t="str">
        <f>'бланки '!A106</f>
        <v>МР Ахтынский район"</v>
      </c>
      <c r="D104" s="40">
        <f>'Рейтинговая таблица организаций'!C104</f>
        <v>81</v>
      </c>
      <c r="E104" s="40">
        <f t="shared" si="18"/>
        <v>101</v>
      </c>
      <c r="F104" s="40" t="str">
        <f t="shared" si="19"/>
        <v>МКУ ДО Ахтынский детский сад "Солнышко"</v>
      </c>
      <c r="G104" s="40">
        <f>'Рейтинговая таблица организаций'!Q104</f>
        <v>66</v>
      </c>
      <c r="H104" s="40">
        <f>'Рейтинговая таблица организаций'!R104</f>
        <v>100</v>
      </c>
      <c r="I104" s="40">
        <f>'Рейтинговая таблица организаций'!S104</f>
        <v>82</v>
      </c>
      <c r="J104" s="40">
        <f>'Рейтинговая таблица организаций'!T104</f>
        <v>82.6</v>
      </c>
      <c r="K104" s="40" t="str">
        <f t="shared" si="20"/>
        <v>777</v>
      </c>
      <c r="L104" s="40">
        <f>RANK(J104,J$4:J$789)</f>
        <v>777</v>
      </c>
      <c r="M104" s="40">
        <f>COUNTIF(L$4:L$789,L104)</f>
        <v>1</v>
      </c>
      <c r="N104" s="40">
        <f t="shared" si="21"/>
        <v>101</v>
      </c>
      <c r="O104" s="40" t="str">
        <f t="shared" si="22"/>
        <v>МКУ ДО Ахтынский детский сад "Солнышко"</v>
      </c>
      <c r="P104" s="40">
        <f>'Рейтинговая таблица организаций'!Z104</f>
        <v>100</v>
      </c>
      <c r="Q104" s="40">
        <f>'Рейтинговая таблица организаций'!AB104</f>
        <v>74</v>
      </c>
      <c r="R104" s="40">
        <f>'Рейтинговая таблица организаций'!AC104</f>
        <v>87</v>
      </c>
      <c r="S104" s="40" t="str">
        <f t="shared" si="23"/>
        <v>728-786</v>
      </c>
      <c r="T104" s="40">
        <f>RANK(R104,R$4:R$789)</f>
        <v>728</v>
      </c>
      <c r="U104" s="40">
        <f>COUNTIF(T$4:T$789,T104)</f>
        <v>59</v>
      </c>
      <c r="V104" s="40">
        <f t="shared" si="24"/>
        <v>101</v>
      </c>
      <c r="W104" s="40" t="str">
        <f t="shared" si="25"/>
        <v>МКУ ДО Ахтынский детский сад "Солнышко"</v>
      </c>
      <c r="X104" s="40">
        <f>'Рейтинговая таблица организаций'!AH104</f>
        <v>20</v>
      </c>
      <c r="Y104" s="40">
        <f>'Рейтинговая таблица организаций'!AI104</f>
        <v>60</v>
      </c>
      <c r="Z104" s="42">
        <f>'Рейтинговая таблица организаций'!AJ104</f>
        <v>100</v>
      </c>
      <c r="AA104" s="40">
        <f>'Рейтинговая таблица организаций'!AK104</f>
        <v>60</v>
      </c>
      <c r="AB104" s="40" t="str">
        <f t="shared" si="26"/>
        <v>259-308</v>
      </c>
      <c r="AC104" s="40">
        <f>RANK(AA104,AA$4:AA$789)</f>
        <v>259</v>
      </c>
      <c r="AD104" s="40">
        <f>COUNTIF(AC$4:AC$789,AC104)</f>
        <v>50</v>
      </c>
      <c r="AE104" s="40">
        <f t="shared" si="27"/>
        <v>101</v>
      </c>
      <c r="AF104" s="40" t="str">
        <f t="shared" si="28"/>
        <v>МКУ ДО Ахтынский детский сад "Солнышко"</v>
      </c>
      <c r="AG104" s="40">
        <f>'Рейтинговая таблица организаций'!AR104</f>
        <v>86</v>
      </c>
      <c r="AH104" s="40">
        <f>'Рейтинговая таблица организаций'!AS104</f>
        <v>86</v>
      </c>
      <c r="AI104" s="40">
        <f>'Рейтинговая таблица организаций'!AT104</f>
        <v>82</v>
      </c>
      <c r="AJ104" s="40">
        <f>'Рейтинговая таблица организаций'!AU104</f>
        <v>85.2</v>
      </c>
      <c r="AK104" s="40" t="str">
        <f t="shared" si="29"/>
        <v>741</v>
      </c>
      <c r="AL104" s="40">
        <f>RANK(AJ104,AJ$4:AJ$789)</f>
        <v>741</v>
      </c>
      <c r="AM104" s="40">
        <f>COUNTIF(AL$4:AL$789,AL104)</f>
        <v>1</v>
      </c>
      <c r="AN104" s="40">
        <f>'бланки '!D106</f>
        <v>101</v>
      </c>
      <c r="AO104" s="40" t="str">
        <f t="shared" si="30"/>
        <v>МКУ ДО Ахтынский детский сад "Солнышко"</v>
      </c>
      <c r="AP104" s="40">
        <f>'Рейтинговая таблица организаций'!BB104</f>
        <v>74</v>
      </c>
      <c r="AQ104" s="40">
        <f>'Рейтинговая таблица организаций'!BC104</f>
        <v>84</v>
      </c>
      <c r="AR104" s="40">
        <f>'Рейтинговая таблица организаций'!BD104</f>
        <v>83</v>
      </c>
      <c r="AS104" s="40">
        <f>'Рейтинговая таблица организаций'!BE104</f>
        <v>80.5</v>
      </c>
      <c r="AT104" s="40" t="str">
        <f t="shared" si="31"/>
        <v>728</v>
      </c>
      <c r="AU104" s="40">
        <f>RANK(AS104,AS$4:AS$789)</f>
        <v>728</v>
      </c>
      <c r="AV104" s="40">
        <f>COUNTIF(AU$4:AU$789,AU104)</f>
        <v>1</v>
      </c>
      <c r="AW104" s="45" t="str">
        <f t="shared" si="32"/>
        <v>МР Ахтынский район"</v>
      </c>
      <c r="AX104" s="40">
        <f t="shared" si="33"/>
        <v>101</v>
      </c>
      <c r="AY104" s="40" t="str">
        <f t="shared" si="34"/>
        <v>МКУ ДО Ахтынский детский сад "Солнышко"</v>
      </c>
      <c r="AZ104" s="40">
        <f>'Рейтинговая таблица организаций'!BF104</f>
        <v>79.06</v>
      </c>
      <c r="BA104" s="40" t="str">
        <f t="shared" si="35"/>
        <v>749</v>
      </c>
      <c r="BB104" s="40">
        <f>RANK(AZ104,AZ$4:AZ$789)</f>
        <v>749</v>
      </c>
      <c r="BC104" s="40">
        <f>COUNTIF(BB$4:BB$789,BB104)</f>
        <v>1</v>
      </c>
    </row>
    <row r="105" spans="1:55" x14ac:dyDescent="0.2">
      <c r="A105" s="40">
        <f>'бланки '!D107</f>
        <v>102</v>
      </c>
      <c r="B105" s="41" t="str">
        <f>'Рейтинговая таблица организаций'!B105</f>
        <v>МКУ ДО Ахтынский детский сад "Рассвет"</v>
      </c>
      <c r="C105" s="41" t="str">
        <f>'бланки '!A107</f>
        <v>МР Ахтынский район"</v>
      </c>
      <c r="D105" s="40">
        <f>'Рейтинговая таблица организаций'!C105</f>
        <v>42</v>
      </c>
      <c r="E105" s="40">
        <f t="shared" si="18"/>
        <v>102</v>
      </c>
      <c r="F105" s="40" t="str">
        <f t="shared" si="19"/>
        <v>МКУ ДО Ахтынский детский сад "Рассвет"</v>
      </c>
      <c r="G105" s="40">
        <f>'Рейтинговая таблица организаций'!Q105</f>
        <v>76</v>
      </c>
      <c r="H105" s="40">
        <f>'Рейтинговая таблица организаций'!R105</f>
        <v>100</v>
      </c>
      <c r="I105" s="40">
        <f>'Рейтинговая таблица организаций'!S105</f>
        <v>94</v>
      </c>
      <c r="J105" s="40">
        <f>'Рейтинговая таблица организаций'!T105</f>
        <v>90.4</v>
      </c>
      <c r="K105" s="40" t="str">
        <f t="shared" si="20"/>
        <v>651-656</v>
      </c>
      <c r="L105" s="40">
        <f>RANK(J105,J$4:J$789)</f>
        <v>651</v>
      </c>
      <c r="M105" s="40">
        <f>COUNTIF(L$4:L$789,L105)</f>
        <v>6</v>
      </c>
      <c r="N105" s="40">
        <f t="shared" si="21"/>
        <v>102</v>
      </c>
      <c r="O105" s="40" t="str">
        <f t="shared" si="22"/>
        <v>МКУ ДО Ахтынский детский сад "Рассвет"</v>
      </c>
      <c r="P105" s="40">
        <f>'Рейтинговая таблица организаций'!Z105</f>
        <v>100</v>
      </c>
      <c r="Q105" s="40">
        <f>'Рейтинговая таблица организаций'!AB105</f>
        <v>76</v>
      </c>
      <c r="R105" s="40">
        <f>'Рейтинговая таблица организаций'!AC105</f>
        <v>88</v>
      </c>
      <c r="S105" s="40" t="str">
        <f t="shared" si="23"/>
        <v>644-665</v>
      </c>
      <c r="T105" s="40">
        <f>RANK(R105,R$4:R$789)</f>
        <v>644</v>
      </c>
      <c r="U105" s="40">
        <f>COUNTIF(T$4:T$789,T105)</f>
        <v>22</v>
      </c>
      <c r="V105" s="40">
        <f t="shared" si="24"/>
        <v>102</v>
      </c>
      <c r="W105" s="40" t="str">
        <f t="shared" si="25"/>
        <v>МКУ ДО Ахтынский детский сад "Рассвет"</v>
      </c>
      <c r="X105" s="40">
        <f>'Рейтинговая таблица организаций'!AH105</f>
        <v>0</v>
      </c>
      <c r="Y105" s="40">
        <f>'Рейтинговая таблица организаций'!AI105</f>
        <v>40</v>
      </c>
      <c r="Z105" s="42">
        <f>'Рейтинговая таблица организаций'!AJ105</f>
        <v>67</v>
      </c>
      <c r="AA105" s="40">
        <f>'Рейтинговая таблица организаций'!AK105</f>
        <v>36.1</v>
      </c>
      <c r="AB105" s="40" t="str">
        <f t="shared" si="26"/>
        <v>774-786</v>
      </c>
      <c r="AC105" s="40">
        <f>RANK(AA105,AA$4:AA$789)</f>
        <v>774</v>
      </c>
      <c r="AD105" s="40">
        <f>COUNTIF(AC$4:AC$789,AC105)</f>
        <v>13</v>
      </c>
      <c r="AE105" s="40">
        <f t="shared" si="27"/>
        <v>102</v>
      </c>
      <c r="AF105" s="40" t="str">
        <f t="shared" si="28"/>
        <v>МКУ ДО Ахтынский детский сад "Рассвет"</v>
      </c>
      <c r="AG105" s="40">
        <f>'Рейтинговая таблица организаций'!AR105</f>
        <v>86</v>
      </c>
      <c r="AH105" s="40">
        <f>'Рейтинговая таблица организаций'!AS105</f>
        <v>90</v>
      </c>
      <c r="AI105" s="40">
        <f>'Рейтинговая таблица организаций'!AT105</f>
        <v>75</v>
      </c>
      <c r="AJ105" s="40">
        <f>'Рейтинговая таблица организаций'!AU105</f>
        <v>85.4</v>
      </c>
      <c r="AK105" s="40" t="str">
        <f t="shared" si="29"/>
        <v>736-740</v>
      </c>
      <c r="AL105" s="40">
        <f>RANK(AJ105,AJ$4:AJ$789)</f>
        <v>736</v>
      </c>
      <c r="AM105" s="40">
        <f>COUNTIF(AL$4:AL$789,AL105)</f>
        <v>5</v>
      </c>
      <c r="AN105" s="40">
        <f>'бланки '!D107</f>
        <v>102</v>
      </c>
      <c r="AO105" s="40" t="str">
        <f t="shared" si="30"/>
        <v>МКУ ДО Ахтынский детский сад "Рассвет"</v>
      </c>
      <c r="AP105" s="40">
        <f>'Рейтинговая таблица организаций'!BB105</f>
        <v>76</v>
      </c>
      <c r="AQ105" s="40">
        <f>'Рейтинговая таблица организаций'!BC105</f>
        <v>76</v>
      </c>
      <c r="AR105" s="40">
        <f>'Рейтинговая таблица организаций'!BD105</f>
        <v>88</v>
      </c>
      <c r="AS105" s="40">
        <f>'Рейтинговая таблица организаций'!BE105</f>
        <v>82</v>
      </c>
      <c r="AT105" s="40" t="str">
        <f t="shared" si="31"/>
        <v>715-716</v>
      </c>
      <c r="AU105" s="40">
        <f>RANK(AS105,AS$4:AS$789)</f>
        <v>715</v>
      </c>
      <c r="AV105" s="40">
        <f>COUNTIF(AU$4:AU$789,AU105)</f>
        <v>2</v>
      </c>
      <c r="AW105" s="45" t="str">
        <f t="shared" si="32"/>
        <v>МР Ахтынский район"</v>
      </c>
      <c r="AX105" s="40">
        <f t="shared" si="33"/>
        <v>102</v>
      </c>
      <c r="AY105" s="40" t="str">
        <f t="shared" si="34"/>
        <v>МКУ ДО Ахтынский детский сад "Рассвет"</v>
      </c>
      <c r="AZ105" s="40">
        <f>'Рейтинговая таблица организаций'!BF105</f>
        <v>76.38</v>
      </c>
      <c r="BA105" s="40" t="str">
        <f t="shared" si="35"/>
        <v>770</v>
      </c>
      <c r="BB105" s="40">
        <f>RANK(AZ105,AZ$4:AZ$789)</f>
        <v>770</v>
      </c>
      <c r="BC105" s="40">
        <f>COUNTIF(BB$4:BB$789,BB105)</f>
        <v>1</v>
      </c>
    </row>
    <row r="106" spans="1:55" x14ac:dyDescent="0.2">
      <c r="A106" s="40">
        <f>'бланки '!D108</f>
        <v>103</v>
      </c>
      <c r="B106" s="41" t="str">
        <f>'Рейтинговая таблица организаций'!B106</f>
        <v>МКУ ДО "Детско-юношеская спортивная школа по футболу "Ахцах"</v>
      </c>
      <c r="C106" s="41" t="str">
        <f>'бланки '!A108</f>
        <v>МР Ахтынский район"</v>
      </c>
      <c r="D106" s="40">
        <f>'Рейтинговая таблица организаций'!C106</f>
        <v>180</v>
      </c>
      <c r="E106" s="40">
        <f t="shared" si="18"/>
        <v>103</v>
      </c>
      <c r="F106" s="40" t="str">
        <f t="shared" si="19"/>
        <v>МКУ ДО "Детско-юношеская спортивная школа по футболу "Ахцах"</v>
      </c>
      <c r="G106" s="40">
        <f>'Рейтинговая таблица организаций'!Q106</f>
        <v>71</v>
      </c>
      <c r="H106" s="40">
        <f>'Рейтинговая таблица организаций'!R106</f>
        <v>90</v>
      </c>
      <c r="I106" s="40">
        <f>'Рейтинговая таблица организаций'!S106</f>
        <v>91</v>
      </c>
      <c r="J106" s="40">
        <f>'Рейтинговая таблица организаций'!T106</f>
        <v>84.7</v>
      </c>
      <c r="K106" s="40" t="str">
        <f t="shared" si="20"/>
        <v>760-761</v>
      </c>
      <c r="L106" s="40">
        <f>RANK(J106,J$4:J$789)</f>
        <v>760</v>
      </c>
      <c r="M106" s="40">
        <f>COUNTIF(L$4:L$789,L106)</f>
        <v>2</v>
      </c>
      <c r="N106" s="40">
        <f t="shared" si="21"/>
        <v>103</v>
      </c>
      <c r="O106" s="40" t="str">
        <f t="shared" si="22"/>
        <v>МКУ ДО "Детско-юношеская спортивная школа по футболу "Ахцах"</v>
      </c>
      <c r="P106" s="40">
        <f>'Рейтинговая таблица организаций'!Z106</f>
        <v>100</v>
      </c>
      <c r="Q106" s="40">
        <f>'Рейтинговая таблица организаций'!AB106</f>
        <v>74</v>
      </c>
      <c r="R106" s="40">
        <f>'Рейтинговая таблица организаций'!AC106</f>
        <v>87</v>
      </c>
      <c r="S106" s="40" t="str">
        <f t="shared" si="23"/>
        <v>728-786</v>
      </c>
      <c r="T106" s="40">
        <f>RANK(R106,R$4:R$789)</f>
        <v>728</v>
      </c>
      <c r="U106" s="40">
        <f>COUNTIF(T$4:T$789,T106)</f>
        <v>59</v>
      </c>
      <c r="V106" s="40">
        <f t="shared" si="24"/>
        <v>103</v>
      </c>
      <c r="W106" s="40" t="str">
        <f t="shared" si="25"/>
        <v>МКУ ДО "Детско-юношеская спортивная школа по футболу "Ахцах"</v>
      </c>
      <c r="X106" s="40">
        <f>'Рейтинговая таблица организаций'!AH106</f>
        <v>60</v>
      </c>
      <c r="Y106" s="40">
        <f>'Рейтинговая таблица организаций'!AI106</f>
        <v>60</v>
      </c>
      <c r="Z106" s="42">
        <f>'Рейтинговая таблица организаций'!AJ106</f>
        <v>69</v>
      </c>
      <c r="AA106" s="40">
        <f>'Рейтинговая таблица организаций'!AK106</f>
        <v>62.7</v>
      </c>
      <c r="AB106" s="40" t="str">
        <f t="shared" si="26"/>
        <v>232</v>
      </c>
      <c r="AC106" s="40">
        <f>RANK(AA106,AA$4:AA$789)</f>
        <v>232</v>
      </c>
      <c r="AD106" s="40">
        <f>COUNTIF(AC$4:AC$789,AC106)</f>
        <v>1</v>
      </c>
      <c r="AE106" s="40">
        <f t="shared" si="27"/>
        <v>103</v>
      </c>
      <c r="AF106" s="40" t="str">
        <f t="shared" si="28"/>
        <v>МКУ ДО "Детско-юношеская спортивная школа по футболу "Ахцах"</v>
      </c>
      <c r="AG106" s="40">
        <f>'Рейтинговая таблица организаций'!AR106</f>
        <v>91</v>
      </c>
      <c r="AH106" s="40">
        <f>'Рейтинговая таблица организаций'!AS106</f>
        <v>92</v>
      </c>
      <c r="AI106" s="40">
        <f>'Рейтинговая таблица организаций'!AT106</f>
        <v>94</v>
      </c>
      <c r="AJ106" s="40">
        <f>'Рейтинговая таблица организаций'!AU106</f>
        <v>92</v>
      </c>
      <c r="AK106" s="40" t="str">
        <f t="shared" si="29"/>
        <v>575-590</v>
      </c>
      <c r="AL106" s="40">
        <f>RANK(AJ106,AJ$4:AJ$789)</f>
        <v>575</v>
      </c>
      <c r="AM106" s="40">
        <f>COUNTIF(AL$4:AL$789,AL106)</f>
        <v>16</v>
      </c>
      <c r="AN106" s="40">
        <f>'бланки '!D108</f>
        <v>103</v>
      </c>
      <c r="AO106" s="40" t="str">
        <f t="shared" si="30"/>
        <v>МКУ ДО "Детско-юношеская спортивная школа по футболу "Ахцах"</v>
      </c>
      <c r="AP106" s="40">
        <f>'Рейтинговая таблица организаций'!BB106</f>
        <v>80</v>
      </c>
      <c r="AQ106" s="40">
        <f>'Рейтинговая таблица организаций'!BC106</f>
        <v>89</v>
      </c>
      <c r="AR106" s="40">
        <f>'Рейтинговая таблица организаций'!BD106</f>
        <v>87</v>
      </c>
      <c r="AS106" s="40">
        <f>'Рейтинговая таблица организаций'!BE106</f>
        <v>85.3</v>
      </c>
      <c r="AT106" s="40" t="str">
        <f t="shared" si="31"/>
        <v>671-672</v>
      </c>
      <c r="AU106" s="40">
        <f>RANK(AS106,AS$4:AS$789)</f>
        <v>671</v>
      </c>
      <c r="AV106" s="40">
        <f>COUNTIF(AU$4:AU$789,AU106)</f>
        <v>2</v>
      </c>
      <c r="AW106" s="45" t="str">
        <f t="shared" si="32"/>
        <v>МР Ахтынский район"</v>
      </c>
      <c r="AX106" s="40">
        <f t="shared" si="33"/>
        <v>103</v>
      </c>
      <c r="AY106" s="40" t="str">
        <f t="shared" si="34"/>
        <v>МКУ ДО "Детско-юношеская спортивная школа по футболу "Ахцах"</v>
      </c>
      <c r="AZ106" s="40">
        <f>'Рейтинговая таблица организаций'!BF106</f>
        <v>82.34</v>
      </c>
      <c r="BA106" s="40" t="str">
        <f t="shared" si="35"/>
        <v>655</v>
      </c>
      <c r="BB106" s="40">
        <f>RANK(AZ106,AZ$4:AZ$789)</f>
        <v>655</v>
      </c>
      <c r="BC106" s="40">
        <f>COUNTIF(BB$4:BB$789,BB106)</f>
        <v>1</v>
      </c>
    </row>
    <row r="107" spans="1:55" x14ac:dyDescent="0.2">
      <c r="A107" s="40">
        <f>'бланки '!D109</f>
        <v>104</v>
      </c>
      <c r="B107" s="41" t="str">
        <f>'Рейтинговая таблица организаций'!B107</f>
        <v>МКДОУ детские ясли "Елочка"</v>
      </c>
      <c r="C107" s="41" t="str">
        <f>'бланки '!A109</f>
        <v>МР "Бабаюртовский район"</v>
      </c>
      <c r="D107" s="40">
        <f>'Рейтинговая таблица организаций'!C107</f>
        <v>29</v>
      </c>
      <c r="E107" s="40">
        <f t="shared" si="18"/>
        <v>104</v>
      </c>
      <c r="F107" s="40" t="str">
        <f t="shared" si="19"/>
        <v>МКДОУ детские ясли "Елочка"</v>
      </c>
      <c r="G107" s="40">
        <f>'Рейтинговая таблица организаций'!Q107</f>
        <v>90</v>
      </c>
      <c r="H107" s="40">
        <f>'Рейтинговая таблица организаций'!R107</f>
        <v>90</v>
      </c>
      <c r="I107" s="40">
        <f>'Рейтинговая таблица организаций'!S107</f>
        <v>82</v>
      </c>
      <c r="J107" s="40">
        <f>'Рейтинговая таблица организаций'!T107</f>
        <v>86.8</v>
      </c>
      <c r="K107" s="40" t="str">
        <f t="shared" si="20"/>
        <v>740</v>
      </c>
      <c r="L107" s="40">
        <f>RANK(J107,J$4:J$789)</f>
        <v>740</v>
      </c>
      <c r="M107" s="40">
        <f>COUNTIF(L$4:L$789,L107)</f>
        <v>1</v>
      </c>
      <c r="N107" s="40">
        <f t="shared" si="21"/>
        <v>104</v>
      </c>
      <c r="O107" s="40" t="str">
        <f t="shared" si="22"/>
        <v>МКДОУ детские ясли "Елочка"</v>
      </c>
      <c r="P107" s="40">
        <f>'Рейтинговая таблица организаций'!Z107</f>
        <v>100</v>
      </c>
      <c r="Q107" s="40">
        <f>'Рейтинговая таблица организаций'!AB107</f>
        <v>76</v>
      </c>
      <c r="R107" s="40">
        <f>'Рейтинговая таблица организаций'!AC107</f>
        <v>88</v>
      </c>
      <c r="S107" s="40" t="str">
        <f t="shared" si="23"/>
        <v>644-665</v>
      </c>
      <c r="T107" s="40">
        <f>RANK(R107,R$4:R$789)</f>
        <v>644</v>
      </c>
      <c r="U107" s="40">
        <f>COUNTIF(T$4:T$789,T107)</f>
        <v>22</v>
      </c>
      <c r="V107" s="40">
        <f t="shared" si="24"/>
        <v>104</v>
      </c>
      <c r="W107" s="40" t="str">
        <f t="shared" si="25"/>
        <v>МКДОУ детские ясли "Елочка"</v>
      </c>
      <c r="X107" s="40">
        <f>'Рейтинговая таблица организаций'!AH107</f>
        <v>20</v>
      </c>
      <c r="Y107" s="40">
        <f>'Рейтинговая таблица организаций'!AI107</f>
        <v>60</v>
      </c>
      <c r="Z107" s="42">
        <f>'Рейтинговая таблица организаций'!AJ107</f>
        <v>67</v>
      </c>
      <c r="AA107" s="40">
        <f>'Рейтинговая таблица организаций'!AK107</f>
        <v>50.1</v>
      </c>
      <c r="AB107" s="40" t="str">
        <f t="shared" si="26"/>
        <v>549-562</v>
      </c>
      <c r="AC107" s="40">
        <f>RANK(AA107,AA$4:AA$789)</f>
        <v>549</v>
      </c>
      <c r="AD107" s="40">
        <f>COUNTIF(AC$4:AC$789,AC107)</f>
        <v>14</v>
      </c>
      <c r="AE107" s="40">
        <f t="shared" si="27"/>
        <v>104</v>
      </c>
      <c r="AF107" s="40" t="str">
        <f t="shared" si="28"/>
        <v>МКДОУ детские ясли "Елочка"</v>
      </c>
      <c r="AG107" s="40">
        <f>'Рейтинговая таблица организаций'!AR107</f>
        <v>90</v>
      </c>
      <c r="AH107" s="40">
        <f>'Рейтинговая таблица организаций'!AS107</f>
        <v>83</v>
      </c>
      <c r="AI107" s="40">
        <f>'Рейтинговая таблица организаций'!AT107</f>
        <v>89</v>
      </c>
      <c r="AJ107" s="40">
        <f>'Рейтинговая таблица организаций'!AU107</f>
        <v>87</v>
      </c>
      <c r="AK107" s="40" t="str">
        <f t="shared" si="29"/>
        <v>716-720</v>
      </c>
      <c r="AL107" s="40">
        <f>RANK(AJ107,AJ$4:AJ$789)</f>
        <v>716</v>
      </c>
      <c r="AM107" s="40">
        <f>COUNTIF(AL$4:AL$789,AL107)</f>
        <v>5</v>
      </c>
      <c r="AN107" s="40">
        <f>'бланки '!D109</f>
        <v>104</v>
      </c>
      <c r="AO107" s="40" t="str">
        <f t="shared" si="30"/>
        <v>МКДОУ детские ясли "Елочка"</v>
      </c>
      <c r="AP107" s="40">
        <f>'Рейтинговая таблица организаций'!BB107</f>
        <v>86</v>
      </c>
      <c r="AQ107" s="40">
        <f>'Рейтинговая таблица организаций'!BC107</f>
        <v>90</v>
      </c>
      <c r="AR107" s="40">
        <f>'Рейтинговая таблица организаций'!BD107</f>
        <v>90</v>
      </c>
      <c r="AS107" s="40">
        <f>'Рейтинговая таблица организаций'!BE107</f>
        <v>88.8</v>
      </c>
      <c r="AT107" s="40" t="str">
        <f t="shared" si="31"/>
        <v>596-598</v>
      </c>
      <c r="AU107" s="40">
        <f>RANK(AS107,AS$4:AS$789)</f>
        <v>596</v>
      </c>
      <c r="AV107" s="40">
        <f>COUNTIF(AU$4:AU$789,AU107)</f>
        <v>3</v>
      </c>
      <c r="AW107" s="45" t="str">
        <f t="shared" si="32"/>
        <v>МР "Бабаюртовский район"</v>
      </c>
      <c r="AX107" s="40">
        <f t="shared" si="33"/>
        <v>104</v>
      </c>
      <c r="AY107" s="40" t="str">
        <f t="shared" si="34"/>
        <v>МКДОУ детские ясли "Елочка"</v>
      </c>
      <c r="AZ107" s="40">
        <f>'Рейтинговая таблица организаций'!BF107</f>
        <v>80.14</v>
      </c>
      <c r="BA107" s="40" t="str">
        <f t="shared" si="35"/>
        <v>731</v>
      </c>
      <c r="BB107" s="40">
        <f>RANK(AZ107,AZ$4:AZ$789)</f>
        <v>731</v>
      </c>
      <c r="BC107" s="40">
        <f>COUNTIF(BB$4:BB$789,BB107)</f>
        <v>1</v>
      </c>
    </row>
    <row r="108" spans="1:55" x14ac:dyDescent="0.2">
      <c r="A108" s="40">
        <f>'бланки '!D110</f>
        <v>105</v>
      </c>
      <c r="B108" s="41" t="str">
        <f>'Рейтинговая таблица организаций'!B108</f>
        <v>МКДОУ детский сад "Дружба"</v>
      </c>
      <c r="C108" s="41" t="str">
        <f>'бланки '!A110</f>
        <v>МР "Бабаюртовский район"</v>
      </c>
      <c r="D108" s="40">
        <f>'Рейтинговая таблица организаций'!C108</f>
        <v>41</v>
      </c>
      <c r="E108" s="40">
        <f t="shared" ref="E108:E171" si="36">A108</f>
        <v>105</v>
      </c>
      <c r="F108" s="40" t="str">
        <f t="shared" ref="F108:F171" si="37">B108</f>
        <v>МКДОУ детский сад "Дружба"</v>
      </c>
      <c r="G108" s="40">
        <f>'Рейтинговая таблица организаций'!Q108</f>
        <v>92</v>
      </c>
      <c r="H108" s="40">
        <f>'Рейтинговая таблица организаций'!R108</f>
        <v>100</v>
      </c>
      <c r="I108" s="40">
        <f>'Рейтинговая таблица организаций'!S108</f>
        <v>95</v>
      </c>
      <c r="J108" s="40">
        <f>'Рейтинговая таблица организаций'!T108</f>
        <v>95.6</v>
      </c>
      <c r="K108" s="40" t="str">
        <f t="shared" ref="K108:K171" si="38">IF(M108=1,TEXT(L108,0),CONCATENATE(L108,"-",L108+M108-1))</f>
        <v>381-391</v>
      </c>
      <c r="L108" s="40">
        <f>RANK(J108,J$4:J$789)</f>
        <v>381</v>
      </c>
      <c r="M108" s="40">
        <f>COUNTIF(L$4:L$789,L108)</f>
        <v>11</v>
      </c>
      <c r="N108" s="40">
        <f t="shared" ref="N108:N171" si="39">A108</f>
        <v>105</v>
      </c>
      <c r="O108" s="40" t="str">
        <f t="shared" ref="O108:O171" si="40">B108</f>
        <v>МКДОУ детский сад "Дружба"</v>
      </c>
      <c r="P108" s="40">
        <f>'Рейтинговая таблица организаций'!Z108</f>
        <v>100</v>
      </c>
      <c r="Q108" s="40">
        <f>'Рейтинговая таблица организаций'!AB108</f>
        <v>80</v>
      </c>
      <c r="R108" s="40">
        <f>'Рейтинговая таблица организаций'!AC108</f>
        <v>90</v>
      </c>
      <c r="S108" s="40" t="str">
        <f t="shared" ref="S108:S171" si="41">IF(U108=1,TEXT(T108,0),CONCATENATE(T108,"-",T108+U108-1))</f>
        <v>542-579</v>
      </c>
      <c r="T108" s="40">
        <f>RANK(R108,R$4:R$789)</f>
        <v>542</v>
      </c>
      <c r="U108" s="40">
        <f>COUNTIF(T$4:T$789,T108)</f>
        <v>38</v>
      </c>
      <c r="V108" s="40">
        <f t="shared" ref="V108:V171" si="42">A108</f>
        <v>105</v>
      </c>
      <c r="W108" s="40" t="str">
        <f t="shared" ref="W108:W171" si="43">B108</f>
        <v>МКДОУ детский сад "Дружба"</v>
      </c>
      <c r="X108" s="40">
        <f>'Рейтинговая таблица организаций'!AH108</f>
        <v>0</v>
      </c>
      <c r="Y108" s="40">
        <f>'Рейтинговая таблица организаций'!AI108</f>
        <v>60</v>
      </c>
      <c r="Z108" s="42">
        <f>'Рейтинговая таблица организаций'!AJ108</f>
        <v>100</v>
      </c>
      <c r="AA108" s="40">
        <f>'Рейтинговая таблица организаций'!AK108</f>
        <v>54</v>
      </c>
      <c r="AB108" s="40" t="str">
        <f t="shared" ref="AB108:AB171" si="44">IF(AD108=1,TEXT(AC108,0),CONCATENATE(AC108,"-",AC108+AD108-1))</f>
        <v>376-469</v>
      </c>
      <c r="AC108" s="40">
        <f>RANK(AA108,AA$4:AA$789)</f>
        <v>376</v>
      </c>
      <c r="AD108" s="40">
        <f>COUNTIF(AC$4:AC$789,AC108)</f>
        <v>94</v>
      </c>
      <c r="AE108" s="40">
        <f t="shared" ref="AE108:AE171" si="45">A108</f>
        <v>105</v>
      </c>
      <c r="AF108" s="40" t="str">
        <f t="shared" ref="AF108:AF171" si="46">B108</f>
        <v>МКДОУ детский сад "Дружба"</v>
      </c>
      <c r="AG108" s="40">
        <f>'Рейтинговая таблица организаций'!AR108</f>
        <v>80</v>
      </c>
      <c r="AH108" s="40">
        <f>'Рейтинговая таблица организаций'!AS108</f>
        <v>83</v>
      </c>
      <c r="AI108" s="40">
        <f>'Рейтинговая таблица организаций'!AT108</f>
        <v>86</v>
      </c>
      <c r="AJ108" s="40">
        <f>'Рейтинговая таблица организаций'!AU108</f>
        <v>82.4</v>
      </c>
      <c r="AK108" s="40" t="str">
        <f t="shared" ref="AK108:AK171" si="47">IF(AM108=1,TEXT(AL108,0),CONCATENATE(AL108,"-",AL108+AM108-1))</f>
        <v>757-758</v>
      </c>
      <c r="AL108" s="40">
        <f>RANK(AJ108,AJ$4:AJ$789)</f>
        <v>757</v>
      </c>
      <c r="AM108" s="40">
        <f>COUNTIF(AL$4:AL$789,AL108)</f>
        <v>2</v>
      </c>
      <c r="AN108" s="40">
        <f>'бланки '!D110</f>
        <v>105</v>
      </c>
      <c r="AO108" s="40" t="str">
        <f t="shared" ref="AO108:AO171" si="48">B108</f>
        <v>МКДОУ детский сад "Дружба"</v>
      </c>
      <c r="AP108" s="40">
        <f>'Рейтинговая таблица организаций'!BB108</f>
        <v>88</v>
      </c>
      <c r="AQ108" s="40">
        <f>'Рейтинговая таблица организаций'!BC108</f>
        <v>90</v>
      </c>
      <c r="AR108" s="40">
        <f>'Рейтинговая таблица организаций'!BD108</f>
        <v>85</v>
      </c>
      <c r="AS108" s="40">
        <f>'Рейтинговая таблица организаций'!BE108</f>
        <v>86.9</v>
      </c>
      <c r="AT108" s="40" t="str">
        <f t="shared" ref="AT108:AT171" si="49">IF(AV108=1,TEXT(AU108,0),CONCATENATE(AU108,"-",AU108+AV108-1))</f>
        <v>638-642</v>
      </c>
      <c r="AU108" s="40">
        <f>RANK(AS108,AS$4:AS$789)</f>
        <v>638</v>
      </c>
      <c r="AV108" s="40">
        <f>COUNTIF(AU$4:AU$789,AU108)</f>
        <v>5</v>
      </c>
      <c r="AW108" s="45" t="str">
        <f t="shared" ref="AW108:AW171" si="50">C108</f>
        <v>МР "Бабаюртовский район"</v>
      </c>
      <c r="AX108" s="40">
        <f t="shared" ref="AX108:AX171" si="51">A108</f>
        <v>105</v>
      </c>
      <c r="AY108" s="40" t="str">
        <f t="shared" ref="AY108:AY171" si="52">B108</f>
        <v>МКДОУ детский сад "Дружба"</v>
      </c>
      <c r="AZ108" s="40">
        <f>'Рейтинговая таблица организаций'!BF108</f>
        <v>81.78</v>
      </c>
      <c r="BA108" s="40" t="str">
        <f t="shared" ref="BA108:BA171" si="53">IF(BC108=1,TEXT(BB108,0),CONCATENATE(BB108,"-",BB108+BC108-1))</f>
        <v>678</v>
      </c>
      <c r="BB108" s="40">
        <f>RANK(AZ108,AZ$4:AZ$789)</f>
        <v>678</v>
      </c>
      <c r="BC108" s="40">
        <f>COUNTIF(BB$4:BB$789,BB108)</f>
        <v>1</v>
      </c>
    </row>
    <row r="109" spans="1:55" x14ac:dyDescent="0.2">
      <c r="A109" s="40">
        <f>'бланки '!D111</f>
        <v>106</v>
      </c>
      <c r="B109" s="41" t="str">
        <f>'Рейтинговая таблица организаций'!B109</f>
        <v>МКДОУ детский сад "Радуга"</v>
      </c>
      <c r="C109" s="41" t="str">
        <f>'бланки '!A111</f>
        <v>МР "Бабаюртовский район"</v>
      </c>
      <c r="D109" s="40">
        <f>'Рейтинговая таблица организаций'!C109</f>
        <v>29</v>
      </c>
      <c r="E109" s="40">
        <f t="shared" si="36"/>
        <v>106</v>
      </c>
      <c r="F109" s="40" t="str">
        <f t="shared" si="37"/>
        <v>МКДОУ детский сад "Радуга"</v>
      </c>
      <c r="G109" s="40">
        <f>'Рейтинговая таблица организаций'!Q109</f>
        <v>90</v>
      </c>
      <c r="H109" s="40">
        <f>'Рейтинговая таблица организаций'!R109</f>
        <v>100</v>
      </c>
      <c r="I109" s="40">
        <f>'Рейтинговая таблица организаций'!S109</f>
        <v>88</v>
      </c>
      <c r="J109" s="40">
        <f>'Рейтинговая таблица организаций'!T109</f>
        <v>92.2</v>
      </c>
      <c r="K109" s="40" t="str">
        <f t="shared" si="38"/>
        <v>600-602</v>
      </c>
      <c r="L109" s="40">
        <f>RANK(J109,J$4:J$789)</f>
        <v>600</v>
      </c>
      <c r="M109" s="40">
        <f>COUNTIF(L$4:L$789,L109)</f>
        <v>3</v>
      </c>
      <c r="N109" s="40">
        <f t="shared" si="39"/>
        <v>106</v>
      </c>
      <c r="O109" s="40" t="str">
        <f t="shared" si="40"/>
        <v>МКДОУ детский сад "Радуга"</v>
      </c>
      <c r="P109" s="40">
        <f>'Рейтинговая таблица организаций'!Z109</f>
        <v>100</v>
      </c>
      <c r="Q109" s="40">
        <f>'Рейтинговая таблица организаций'!AB109</f>
        <v>83</v>
      </c>
      <c r="R109" s="40">
        <f>'Рейтинговая таблица организаций'!AC109</f>
        <v>91.5</v>
      </c>
      <c r="S109" s="40" t="str">
        <f t="shared" si="41"/>
        <v>462-505</v>
      </c>
      <c r="T109" s="40">
        <f>RANK(R109,R$4:R$789)</f>
        <v>462</v>
      </c>
      <c r="U109" s="40">
        <f>COUNTIF(T$4:T$789,T109)</f>
        <v>44</v>
      </c>
      <c r="V109" s="40">
        <f t="shared" si="42"/>
        <v>106</v>
      </c>
      <c r="W109" s="40" t="str">
        <f t="shared" si="43"/>
        <v>МКДОУ детский сад "Радуга"</v>
      </c>
      <c r="X109" s="40">
        <f>'Рейтинговая таблица организаций'!AH109</f>
        <v>60</v>
      </c>
      <c r="Y109" s="40">
        <f>'Рейтинговая таблица организаций'!AI109</f>
        <v>60</v>
      </c>
      <c r="Z109" s="42">
        <f>'Рейтинговая таблица организаций'!AJ109</f>
        <v>100</v>
      </c>
      <c r="AA109" s="40">
        <f>'Рейтинговая таблица организаций'!AK109</f>
        <v>72</v>
      </c>
      <c r="AB109" s="40" t="str">
        <f t="shared" si="44"/>
        <v>100-114</v>
      </c>
      <c r="AC109" s="40">
        <f>RANK(AA109,AA$4:AA$789)</f>
        <v>100</v>
      </c>
      <c r="AD109" s="40">
        <f>COUNTIF(AC$4:AC$789,AC109)</f>
        <v>15</v>
      </c>
      <c r="AE109" s="40">
        <f t="shared" si="45"/>
        <v>106</v>
      </c>
      <c r="AF109" s="40" t="str">
        <f t="shared" si="46"/>
        <v>МКДОУ детский сад "Радуга"</v>
      </c>
      <c r="AG109" s="40">
        <f>'Рейтинговая таблица организаций'!AR109</f>
        <v>93</v>
      </c>
      <c r="AH109" s="40">
        <f>'Рейтинговая таблица организаций'!AS109</f>
        <v>97</v>
      </c>
      <c r="AI109" s="40">
        <f>'Рейтинговая таблица организаций'!AT109</f>
        <v>94</v>
      </c>
      <c r="AJ109" s="40">
        <f>'Рейтинговая таблица организаций'!AU109</f>
        <v>94.8</v>
      </c>
      <c r="AK109" s="40" t="str">
        <f t="shared" si="47"/>
        <v>438-452</v>
      </c>
      <c r="AL109" s="40">
        <f>RANK(AJ109,AJ$4:AJ$789)</f>
        <v>438</v>
      </c>
      <c r="AM109" s="40">
        <f>COUNTIF(AL$4:AL$789,AL109)</f>
        <v>15</v>
      </c>
      <c r="AN109" s="40">
        <f>'бланки '!D111</f>
        <v>106</v>
      </c>
      <c r="AO109" s="40" t="str">
        <f t="shared" si="48"/>
        <v>МКДОУ детский сад "Радуга"</v>
      </c>
      <c r="AP109" s="40">
        <f>'Рейтинговая таблица организаций'!BB109</f>
        <v>83</v>
      </c>
      <c r="AQ109" s="40">
        <f>'Рейтинговая таблица организаций'!BC109</f>
        <v>93</v>
      </c>
      <c r="AR109" s="40">
        <f>'Рейтинговая таблица организаций'!BD109</f>
        <v>90</v>
      </c>
      <c r="AS109" s="40">
        <f>'Рейтинговая таблица организаций'!BE109</f>
        <v>88.5</v>
      </c>
      <c r="AT109" s="40" t="str">
        <f t="shared" si="49"/>
        <v>602-605</v>
      </c>
      <c r="AU109" s="40">
        <f>RANK(AS109,AS$4:AS$789)</f>
        <v>602</v>
      </c>
      <c r="AV109" s="40">
        <f>COUNTIF(AU$4:AU$789,AU109)</f>
        <v>4</v>
      </c>
      <c r="AW109" s="45" t="str">
        <f t="shared" si="50"/>
        <v>МР "Бабаюртовский район"</v>
      </c>
      <c r="AX109" s="40">
        <f t="shared" si="51"/>
        <v>106</v>
      </c>
      <c r="AY109" s="40" t="str">
        <f t="shared" si="52"/>
        <v>МКДОУ детский сад "Радуга"</v>
      </c>
      <c r="AZ109" s="40">
        <f>'Рейтинговая таблица организаций'!BF109</f>
        <v>87.8</v>
      </c>
      <c r="BA109" s="40" t="str">
        <f t="shared" si="53"/>
        <v>306-307</v>
      </c>
      <c r="BB109" s="40">
        <f>RANK(AZ109,AZ$4:AZ$789)</f>
        <v>306</v>
      </c>
      <c r="BC109" s="40">
        <f>COUNTIF(BB$4:BB$789,BB109)</f>
        <v>2</v>
      </c>
    </row>
    <row r="110" spans="1:55" x14ac:dyDescent="0.2">
      <c r="A110" s="40">
        <f>'бланки '!D112</f>
        <v>107</v>
      </c>
      <c r="B110" s="41" t="str">
        <f>'Рейтинговая таблица организаций'!B110</f>
        <v>МКОУ "Советская СОШ"</v>
      </c>
      <c r="C110" s="41" t="str">
        <f>'бланки '!A112</f>
        <v>МР "Бабаюртовский район"</v>
      </c>
      <c r="D110" s="40">
        <f>'Рейтинговая таблица организаций'!C110</f>
        <v>48</v>
      </c>
      <c r="E110" s="40">
        <f t="shared" si="36"/>
        <v>107</v>
      </c>
      <c r="F110" s="40" t="str">
        <f t="shared" si="37"/>
        <v>МКОУ "Советская СОШ"</v>
      </c>
      <c r="G110" s="40">
        <f>'Рейтинговая таблица организаций'!Q110</f>
        <v>94</v>
      </c>
      <c r="H110" s="40">
        <f>'Рейтинговая таблица организаций'!R110</f>
        <v>100</v>
      </c>
      <c r="I110" s="40">
        <f>'Рейтинговая таблица организаций'!S110</f>
        <v>88</v>
      </c>
      <c r="J110" s="40">
        <f>'Рейтинговая таблица организаций'!T110</f>
        <v>93.4</v>
      </c>
      <c r="K110" s="40" t="str">
        <f t="shared" si="38"/>
        <v>537-546</v>
      </c>
      <c r="L110" s="40">
        <f>RANK(J110,J$4:J$789)</f>
        <v>537</v>
      </c>
      <c r="M110" s="40">
        <f>COUNTIF(L$4:L$789,L110)</f>
        <v>10</v>
      </c>
      <c r="N110" s="40">
        <f t="shared" si="39"/>
        <v>107</v>
      </c>
      <c r="O110" s="40" t="str">
        <f t="shared" si="40"/>
        <v>МКОУ "Советская СОШ"</v>
      </c>
      <c r="P110" s="40">
        <f>'Рейтинговая таблица организаций'!Z110</f>
        <v>100</v>
      </c>
      <c r="Q110" s="40">
        <f>'Рейтинговая таблица организаций'!AB110</f>
        <v>94</v>
      </c>
      <c r="R110" s="40">
        <f>'Рейтинговая таблица организаций'!AC110</f>
        <v>97</v>
      </c>
      <c r="S110" s="40" t="str">
        <f t="shared" si="41"/>
        <v>167-202</v>
      </c>
      <c r="T110" s="40">
        <f>RANK(R110,R$4:R$789)</f>
        <v>167</v>
      </c>
      <c r="U110" s="40">
        <f>COUNTIF(T$4:T$789,T110)</f>
        <v>36</v>
      </c>
      <c r="V110" s="40">
        <f t="shared" si="42"/>
        <v>107</v>
      </c>
      <c r="W110" s="40" t="str">
        <f t="shared" si="43"/>
        <v>МКОУ "Советская СОШ"</v>
      </c>
      <c r="X110" s="40">
        <f>'Рейтинговая таблица организаций'!AH110</f>
        <v>20</v>
      </c>
      <c r="Y110" s="40">
        <f>'Рейтинговая таблица организаций'!AI110</f>
        <v>60</v>
      </c>
      <c r="Z110" s="42">
        <f>'Рейтинговая таблица организаций'!AJ110</f>
        <v>100</v>
      </c>
      <c r="AA110" s="40">
        <f>'Рейтинговая таблица организаций'!AK110</f>
        <v>60</v>
      </c>
      <c r="AB110" s="40" t="str">
        <f t="shared" si="44"/>
        <v>259-308</v>
      </c>
      <c r="AC110" s="40">
        <f>RANK(AA110,AA$4:AA$789)</f>
        <v>259</v>
      </c>
      <c r="AD110" s="40">
        <f>COUNTIF(AC$4:AC$789,AC110)</f>
        <v>50</v>
      </c>
      <c r="AE110" s="40">
        <f t="shared" si="45"/>
        <v>107</v>
      </c>
      <c r="AF110" s="40" t="str">
        <f t="shared" si="46"/>
        <v>МКОУ "Советская СОШ"</v>
      </c>
      <c r="AG110" s="40">
        <f>'Рейтинговая таблица организаций'!AR110</f>
        <v>90</v>
      </c>
      <c r="AH110" s="40">
        <f>'Рейтинговая таблица организаций'!AS110</f>
        <v>94</v>
      </c>
      <c r="AI110" s="40">
        <f>'Рейтинговая таблица организаций'!AT110</f>
        <v>89</v>
      </c>
      <c r="AJ110" s="40">
        <f>'Рейтинговая таблица организаций'!AU110</f>
        <v>91.4</v>
      </c>
      <c r="AK110" s="40" t="str">
        <f t="shared" si="47"/>
        <v>600-606</v>
      </c>
      <c r="AL110" s="40">
        <f>RANK(AJ110,AJ$4:AJ$789)</f>
        <v>600</v>
      </c>
      <c r="AM110" s="40">
        <f>COUNTIF(AL$4:AL$789,AL110)</f>
        <v>7</v>
      </c>
      <c r="AN110" s="40">
        <f>'бланки '!D112</f>
        <v>107</v>
      </c>
      <c r="AO110" s="40" t="str">
        <f t="shared" si="48"/>
        <v>МКОУ "Советская СОШ"</v>
      </c>
      <c r="AP110" s="40">
        <f>'Рейтинговая таблица организаций'!BB110</f>
        <v>92</v>
      </c>
      <c r="AQ110" s="40">
        <f>'Рейтинговая таблица организаций'!BC110</f>
        <v>92</v>
      </c>
      <c r="AR110" s="40">
        <f>'Рейтинговая таблица организаций'!BD110</f>
        <v>96</v>
      </c>
      <c r="AS110" s="40">
        <f>'Рейтинговая таблица организаций'!BE110</f>
        <v>94</v>
      </c>
      <c r="AT110" s="40" t="str">
        <f t="shared" si="49"/>
        <v>382-391</v>
      </c>
      <c r="AU110" s="40">
        <f>RANK(AS110,AS$4:AS$789)</f>
        <v>382</v>
      </c>
      <c r="AV110" s="40">
        <f>COUNTIF(AU$4:AU$789,AU110)</f>
        <v>10</v>
      </c>
      <c r="AW110" s="45" t="str">
        <f t="shared" si="50"/>
        <v>МР "Бабаюртовский район"</v>
      </c>
      <c r="AX110" s="40">
        <f t="shared" si="51"/>
        <v>107</v>
      </c>
      <c r="AY110" s="40" t="str">
        <f t="shared" si="52"/>
        <v>МКОУ "Советская СОШ"</v>
      </c>
      <c r="AZ110" s="40">
        <f>'Рейтинговая таблица организаций'!BF110</f>
        <v>87.16</v>
      </c>
      <c r="BA110" s="40" t="str">
        <f t="shared" si="53"/>
        <v>347-350</v>
      </c>
      <c r="BB110" s="40">
        <f>RANK(AZ110,AZ$4:AZ$789)</f>
        <v>347</v>
      </c>
      <c r="BC110" s="40">
        <f>COUNTIF(BB$4:BB$789,BB110)</f>
        <v>4</v>
      </c>
    </row>
    <row r="111" spans="1:55" x14ac:dyDescent="0.2">
      <c r="A111" s="40">
        <f>'бланки '!D113</f>
        <v>108</v>
      </c>
      <c r="B111" s="41" t="str">
        <f>'Рейтинговая таблица организаций'!B111</f>
        <v>МКОУ "Тамазатюбинская СОШ им. А.Д. Байтемирогва".</v>
      </c>
      <c r="C111" s="41" t="str">
        <f>'бланки '!A113</f>
        <v>МР "Бабаюртовский район"</v>
      </c>
      <c r="D111" s="40">
        <f>'Рейтинговая таблица организаций'!C111</f>
        <v>118</v>
      </c>
      <c r="E111" s="40">
        <f t="shared" si="36"/>
        <v>108</v>
      </c>
      <c r="F111" s="40" t="str">
        <f t="shared" si="37"/>
        <v>МКОУ "Тамазатюбинская СОШ им. А.Д. Байтемирогва".</v>
      </c>
      <c r="G111" s="40">
        <f>'Рейтинговая таблица организаций'!Q111</f>
        <v>91</v>
      </c>
      <c r="H111" s="40">
        <f>'Рейтинговая таблица организаций'!R111</f>
        <v>90</v>
      </c>
      <c r="I111" s="40">
        <f>'Рейтинговая таблица организаций'!S111</f>
        <v>95</v>
      </c>
      <c r="J111" s="40">
        <f>'Рейтинговая таблица организаций'!T111</f>
        <v>92.3</v>
      </c>
      <c r="K111" s="40" t="str">
        <f t="shared" si="38"/>
        <v>598-599</v>
      </c>
      <c r="L111" s="40">
        <f>RANK(J111,J$4:J$789)</f>
        <v>598</v>
      </c>
      <c r="M111" s="40">
        <f>COUNTIF(L$4:L$789,L111)</f>
        <v>2</v>
      </c>
      <c r="N111" s="40">
        <f t="shared" si="39"/>
        <v>108</v>
      </c>
      <c r="O111" s="40" t="str">
        <f t="shared" si="40"/>
        <v>МКОУ "Тамазатюбинская СОШ им. А.Д. Байтемирогва".</v>
      </c>
      <c r="P111" s="40">
        <f>'Рейтинговая таблица организаций'!Z111</f>
        <v>100</v>
      </c>
      <c r="Q111" s="40">
        <f>'Рейтинговая таблица организаций'!AB111</f>
        <v>84</v>
      </c>
      <c r="R111" s="40">
        <f>'Рейтинговая таблица организаций'!AC111</f>
        <v>92</v>
      </c>
      <c r="S111" s="40" t="str">
        <f t="shared" si="41"/>
        <v>433-461</v>
      </c>
      <c r="T111" s="40">
        <f>RANK(R111,R$4:R$789)</f>
        <v>433</v>
      </c>
      <c r="U111" s="40">
        <f>COUNTIF(T$4:T$789,T111)</f>
        <v>29</v>
      </c>
      <c r="V111" s="40">
        <f t="shared" si="42"/>
        <v>108</v>
      </c>
      <c r="W111" s="40" t="str">
        <f t="shared" si="43"/>
        <v>МКОУ "Тамазатюбинская СОШ им. А.Д. Байтемирогва".</v>
      </c>
      <c r="X111" s="40">
        <f>'Рейтинговая таблица организаций'!AH111</f>
        <v>0</v>
      </c>
      <c r="Y111" s="40">
        <f>'Рейтинговая таблица организаций'!AI111</f>
        <v>60</v>
      </c>
      <c r="Z111" s="42">
        <f>'Рейтинговая таблица организаций'!AJ111</f>
        <v>100</v>
      </c>
      <c r="AA111" s="40">
        <f>'Рейтинговая таблица организаций'!AK111</f>
        <v>54</v>
      </c>
      <c r="AB111" s="40" t="str">
        <f t="shared" si="44"/>
        <v>376-469</v>
      </c>
      <c r="AC111" s="40">
        <f>RANK(AA111,AA$4:AA$789)</f>
        <v>376</v>
      </c>
      <c r="AD111" s="40">
        <f>COUNTIF(AC$4:AC$789,AC111)</f>
        <v>94</v>
      </c>
      <c r="AE111" s="40">
        <f t="shared" si="45"/>
        <v>108</v>
      </c>
      <c r="AF111" s="40" t="str">
        <f t="shared" si="46"/>
        <v>МКОУ "Тамазатюбинская СОШ им. А.Д. Байтемирогва".</v>
      </c>
      <c r="AG111" s="40">
        <f>'Рейтинговая таблица организаций'!AR111</f>
        <v>95</v>
      </c>
      <c r="AH111" s="40">
        <f>'Рейтинговая таблица организаций'!AS111</f>
        <v>94</v>
      </c>
      <c r="AI111" s="40">
        <f>'Рейтинговая таблица организаций'!AT111</f>
        <v>93</v>
      </c>
      <c r="AJ111" s="40">
        <f>'Рейтинговая таблица организаций'!AU111</f>
        <v>94.2</v>
      </c>
      <c r="AK111" s="40" t="str">
        <f t="shared" si="47"/>
        <v>473-479</v>
      </c>
      <c r="AL111" s="40">
        <f>RANK(AJ111,AJ$4:AJ$789)</f>
        <v>473</v>
      </c>
      <c r="AM111" s="40">
        <f>COUNTIF(AL$4:AL$789,AL111)</f>
        <v>7</v>
      </c>
      <c r="AN111" s="40">
        <f>'бланки '!D113</f>
        <v>108</v>
      </c>
      <c r="AO111" s="40" t="str">
        <f t="shared" si="48"/>
        <v>МКОУ "Тамазатюбинская СОШ им. А.Д. Байтемирогва".</v>
      </c>
      <c r="AP111" s="40">
        <f>'Рейтинговая таблица организаций'!BB111</f>
        <v>93</v>
      </c>
      <c r="AQ111" s="40">
        <f>'Рейтинговая таблица организаций'!BC111</f>
        <v>94</v>
      </c>
      <c r="AR111" s="40">
        <f>'Рейтинговая таблица организаций'!BD111</f>
        <v>94</v>
      </c>
      <c r="AS111" s="40">
        <f>'Рейтинговая таблица организаций'!BE111</f>
        <v>93.7</v>
      </c>
      <c r="AT111" s="40" t="str">
        <f t="shared" si="49"/>
        <v>402-405</v>
      </c>
      <c r="AU111" s="40">
        <f>RANK(AS111,AS$4:AS$789)</f>
        <v>402</v>
      </c>
      <c r="AV111" s="40">
        <f>COUNTIF(AU$4:AU$789,AU111)</f>
        <v>4</v>
      </c>
      <c r="AW111" s="45" t="str">
        <f t="shared" si="50"/>
        <v>МР "Бабаюртовский район"</v>
      </c>
      <c r="AX111" s="40">
        <f t="shared" si="51"/>
        <v>108</v>
      </c>
      <c r="AY111" s="40" t="str">
        <f t="shared" si="52"/>
        <v>МКОУ "Тамазатюбинская СОШ им. А.Д. Байтемирогва".</v>
      </c>
      <c r="AZ111" s="40">
        <f>'Рейтинговая таблица организаций'!BF111</f>
        <v>85.24</v>
      </c>
      <c r="BA111" s="40" t="str">
        <f t="shared" si="53"/>
        <v>502</v>
      </c>
      <c r="BB111" s="40">
        <f>RANK(AZ111,AZ$4:AZ$789)</f>
        <v>502</v>
      </c>
      <c r="BC111" s="40">
        <f>COUNTIF(BB$4:BB$789,BB111)</f>
        <v>1</v>
      </c>
    </row>
    <row r="112" spans="1:55" x14ac:dyDescent="0.2">
      <c r="A112" s="40">
        <f>'бланки '!D114</f>
        <v>109</v>
      </c>
      <c r="B112" s="41" t="str">
        <f>'Рейтинговая таблица организаций'!B112</f>
        <v>МКОУ "Туршунайская СОШ"</v>
      </c>
      <c r="C112" s="41" t="str">
        <f>'бланки '!A114</f>
        <v>МР "Бабаюртовский район"</v>
      </c>
      <c r="D112" s="40">
        <f>'Рейтинговая таблица организаций'!C112</f>
        <v>94</v>
      </c>
      <c r="E112" s="40">
        <f t="shared" si="36"/>
        <v>109</v>
      </c>
      <c r="F112" s="40" t="str">
        <f t="shared" si="37"/>
        <v>МКОУ "Туршунайская СОШ"</v>
      </c>
      <c r="G112" s="40">
        <f>'Рейтинговая таблица организаций'!Q112</f>
        <v>96</v>
      </c>
      <c r="H112" s="40">
        <f>'Рейтинговая таблица организаций'!R112</f>
        <v>100</v>
      </c>
      <c r="I112" s="40">
        <f>'Рейтинговая таблица организаций'!S112</f>
        <v>97</v>
      </c>
      <c r="J112" s="40">
        <f>'Рейтинговая таблица организаций'!T112</f>
        <v>97.6</v>
      </c>
      <c r="K112" s="40" t="str">
        <f t="shared" si="38"/>
        <v>184-203</v>
      </c>
      <c r="L112" s="40">
        <f>RANK(J112,J$4:J$789)</f>
        <v>184</v>
      </c>
      <c r="M112" s="40">
        <f>COUNTIF(L$4:L$789,L112)</f>
        <v>20</v>
      </c>
      <c r="N112" s="40">
        <f t="shared" si="39"/>
        <v>109</v>
      </c>
      <c r="O112" s="40" t="str">
        <f t="shared" si="40"/>
        <v>МКОУ "Туршунайская СОШ"</v>
      </c>
      <c r="P112" s="40">
        <f>'Рейтинговая таблица организаций'!Z112</f>
        <v>100</v>
      </c>
      <c r="Q112" s="40">
        <f>'Рейтинговая таблица организаций'!AB112</f>
        <v>85</v>
      </c>
      <c r="R112" s="40">
        <f>'Рейтинговая таблица организаций'!AC112</f>
        <v>92.5</v>
      </c>
      <c r="S112" s="40" t="str">
        <f t="shared" si="41"/>
        <v>405-432</v>
      </c>
      <c r="T112" s="40">
        <f>RANK(R112,R$4:R$789)</f>
        <v>405</v>
      </c>
      <c r="U112" s="40">
        <f>COUNTIF(T$4:T$789,T112)</f>
        <v>28</v>
      </c>
      <c r="V112" s="40">
        <f t="shared" si="42"/>
        <v>109</v>
      </c>
      <c r="W112" s="40" t="str">
        <f t="shared" si="43"/>
        <v>МКОУ "Туршунайская СОШ"</v>
      </c>
      <c r="X112" s="40">
        <f>'Рейтинговая таблица организаций'!AH112</f>
        <v>0</v>
      </c>
      <c r="Y112" s="40">
        <f>'Рейтинговая таблица организаций'!AI112</f>
        <v>60</v>
      </c>
      <c r="Z112" s="42">
        <f>'Рейтинговая таблица организаций'!AJ112</f>
        <v>67</v>
      </c>
      <c r="AA112" s="40">
        <f>'Рейтинговая таблица организаций'!AK112</f>
        <v>44.1</v>
      </c>
      <c r="AB112" s="40" t="str">
        <f t="shared" si="44"/>
        <v>712-727</v>
      </c>
      <c r="AC112" s="40">
        <f>RANK(AA112,AA$4:AA$789)</f>
        <v>712</v>
      </c>
      <c r="AD112" s="40">
        <f>COUNTIF(AC$4:AC$789,AC112)</f>
        <v>16</v>
      </c>
      <c r="AE112" s="40">
        <f t="shared" si="45"/>
        <v>109</v>
      </c>
      <c r="AF112" s="40" t="str">
        <f t="shared" si="46"/>
        <v>МКОУ "Туршунайская СОШ"</v>
      </c>
      <c r="AG112" s="40">
        <f>'Рейтинговая таблица организаций'!AR112</f>
        <v>94</v>
      </c>
      <c r="AH112" s="40">
        <f>'Рейтинговая таблица организаций'!AS112</f>
        <v>98</v>
      </c>
      <c r="AI112" s="40">
        <f>'Рейтинговая таблица организаций'!AT112</f>
        <v>97</v>
      </c>
      <c r="AJ112" s="40">
        <f>'Рейтинговая таблица организаций'!AU112</f>
        <v>96.2</v>
      </c>
      <c r="AK112" s="40" t="str">
        <f t="shared" si="47"/>
        <v>332-342</v>
      </c>
      <c r="AL112" s="40">
        <f>RANK(AJ112,AJ$4:AJ$789)</f>
        <v>332</v>
      </c>
      <c r="AM112" s="40">
        <f>COUNTIF(AL$4:AL$789,AL112)</f>
        <v>11</v>
      </c>
      <c r="AN112" s="40">
        <f>'бланки '!D114</f>
        <v>109</v>
      </c>
      <c r="AO112" s="40" t="str">
        <f t="shared" si="48"/>
        <v>МКОУ "Туршунайская СОШ"</v>
      </c>
      <c r="AP112" s="40">
        <f>'Рейтинговая таблица организаций'!BB112</f>
        <v>96</v>
      </c>
      <c r="AQ112" s="40">
        <f>'Рейтинговая таблица организаций'!BC112</f>
        <v>96</v>
      </c>
      <c r="AR112" s="40">
        <f>'Рейтинговая таблица организаций'!BD112</f>
        <v>99</v>
      </c>
      <c r="AS112" s="40">
        <f>'Рейтинговая таблица организаций'!BE112</f>
        <v>97.5</v>
      </c>
      <c r="AT112" s="40" t="str">
        <f t="shared" si="49"/>
        <v>205-212</v>
      </c>
      <c r="AU112" s="40">
        <f>RANK(AS112,AS$4:AS$789)</f>
        <v>205</v>
      </c>
      <c r="AV112" s="40">
        <f>COUNTIF(AU$4:AU$789,AU112)</f>
        <v>8</v>
      </c>
      <c r="AW112" s="45" t="str">
        <f t="shared" si="50"/>
        <v>МР "Бабаюртовский район"</v>
      </c>
      <c r="AX112" s="40">
        <f t="shared" si="51"/>
        <v>109</v>
      </c>
      <c r="AY112" s="40" t="str">
        <f t="shared" si="52"/>
        <v>МКОУ "Туршунайская СОШ"</v>
      </c>
      <c r="AZ112" s="40">
        <f>'Рейтинговая таблица организаций'!BF112</f>
        <v>85.58</v>
      </c>
      <c r="BA112" s="40" t="str">
        <f t="shared" si="53"/>
        <v>481-483</v>
      </c>
      <c r="BB112" s="40">
        <f>RANK(AZ112,AZ$4:AZ$789)</f>
        <v>481</v>
      </c>
      <c r="BC112" s="40">
        <f>COUNTIF(BB$4:BB$789,BB112)</f>
        <v>3</v>
      </c>
    </row>
    <row r="113" spans="1:55" x14ac:dyDescent="0.2">
      <c r="A113" s="40">
        <f>'бланки '!D115</f>
        <v>110</v>
      </c>
      <c r="B113" s="41" t="str">
        <f>'Рейтинговая таблица организаций'!B113</f>
        <v>МКОУ "Уцмиюртовская СОШ"</v>
      </c>
      <c r="C113" s="41" t="str">
        <f>'бланки '!A115</f>
        <v>МР "Бабаюртовский район"</v>
      </c>
      <c r="D113" s="40">
        <f>'Рейтинговая таблица организаций'!C113</f>
        <v>358</v>
      </c>
      <c r="E113" s="40">
        <f t="shared" si="36"/>
        <v>110</v>
      </c>
      <c r="F113" s="40" t="str">
        <f t="shared" si="37"/>
        <v>МКОУ "Уцмиюртовская СОШ"</v>
      </c>
      <c r="G113" s="40">
        <f>'Рейтинговая таблица организаций'!Q113</f>
        <v>85</v>
      </c>
      <c r="H113" s="40">
        <f>'Рейтинговая таблица организаций'!R113</f>
        <v>90</v>
      </c>
      <c r="I113" s="40">
        <f>'Рейтинговая таблица организаций'!S113</f>
        <v>97</v>
      </c>
      <c r="J113" s="40">
        <f>'Рейтинговая таблица организаций'!T113</f>
        <v>91.3</v>
      </c>
      <c r="K113" s="40" t="str">
        <f t="shared" si="38"/>
        <v>629-631</v>
      </c>
      <c r="L113" s="40">
        <f>RANK(J113,J$4:J$789)</f>
        <v>629</v>
      </c>
      <c r="M113" s="40">
        <f>COUNTIF(L$4:L$789,L113)</f>
        <v>3</v>
      </c>
      <c r="N113" s="40">
        <f t="shared" si="39"/>
        <v>110</v>
      </c>
      <c r="O113" s="40" t="str">
        <f t="shared" si="40"/>
        <v>МКОУ "Уцмиюртовская СОШ"</v>
      </c>
      <c r="P113" s="40">
        <f>'Рейтинговая таблица организаций'!Z113</f>
        <v>100</v>
      </c>
      <c r="Q113" s="40">
        <f>'Рейтинговая таблица организаций'!AB113</f>
        <v>83</v>
      </c>
      <c r="R113" s="40">
        <f>'Рейтинговая таблица организаций'!AC113</f>
        <v>91.5</v>
      </c>
      <c r="S113" s="40" t="str">
        <f t="shared" si="41"/>
        <v>462-505</v>
      </c>
      <c r="T113" s="40">
        <f>RANK(R113,R$4:R$789)</f>
        <v>462</v>
      </c>
      <c r="U113" s="40">
        <f>COUNTIF(T$4:T$789,T113)</f>
        <v>44</v>
      </c>
      <c r="V113" s="40">
        <f t="shared" si="42"/>
        <v>110</v>
      </c>
      <c r="W113" s="40" t="str">
        <f t="shared" si="43"/>
        <v>МКОУ "Уцмиюртовская СОШ"</v>
      </c>
      <c r="X113" s="40">
        <f>'Рейтинговая таблица организаций'!AH113</f>
        <v>0</v>
      </c>
      <c r="Y113" s="40">
        <f>'Рейтинговая таблица организаций'!AI113</f>
        <v>60</v>
      </c>
      <c r="Z113" s="42">
        <f>'Рейтинговая таблица организаций'!AJ113</f>
        <v>96</v>
      </c>
      <c r="AA113" s="40">
        <f>'Рейтинговая таблица организаций'!AK113</f>
        <v>52.8</v>
      </c>
      <c r="AB113" s="40" t="str">
        <f t="shared" si="44"/>
        <v>478-482</v>
      </c>
      <c r="AC113" s="40">
        <f>RANK(AA113,AA$4:AA$789)</f>
        <v>478</v>
      </c>
      <c r="AD113" s="40">
        <f>COUNTIF(AC$4:AC$789,AC113)</f>
        <v>5</v>
      </c>
      <c r="AE113" s="40">
        <f t="shared" si="45"/>
        <v>110</v>
      </c>
      <c r="AF113" s="40" t="str">
        <f t="shared" si="46"/>
        <v>МКОУ "Уцмиюртовская СОШ"</v>
      </c>
      <c r="AG113" s="40">
        <f>'Рейтинговая таблица организаций'!AR113</f>
        <v>96</v>
      </c>
      <c r="AH113" s="40">
        <f>'Рейтинговая таблица организаций'!AS113</f>
        <v>98</v>
      </c>
      <c r="AI113" s="40">
        <f>'Рейтинговая таблица организаций'!AT113</f>
        <v>98</v>
      </c>
      <c r="AJ113" s="40">
        <f>'Рейтинговая таблица организаций'!AU113</f>
        <v>97.2</v>
      </c>
      <c r="AK113" s="40" t="str">
        <f t="shared" si="47"/>
        <v>257-269</v>
      </c>
      <c r="AL113" s="40">
        <f>RANK(AJ113,AJ$4:AJ$789)</f>
        <v>257</v>
      </c>
      <c r="AM113" s="40">
        <f>COUNTIF(AL$4:AL$789,AL113)</f>
        <v>13</v>
      </c>
      <c r="AN113" s="40">
        <f>'бланки '!D115</f>
        <v>110</v>
      </c>
      <c r="AO113" s="40" t="str">
        <f t="shared" si="48"/>
        <v>МКОУ "Уцмиюртовская СОШ"</v>
      </c>
      <c r="AP113" s="40">
        <f>'Рейтинговая таблица организаций'!BB113</f>
        <v>97</v>
      </c>
      <c r="AQ113" s="40">
        <f>'Рейтинговая таблица организаций'!BC113</f>
        <v>95</v>
      </c>
      <c r="AR113" s="40">
        <f>'Рейтинговая таблица организаций'!BD113</f>
        <v>97</v>
      </c>
      <c r="AS113" s="40">
        <f>'Рейтинговая таблица организаций'!BE113</f>
        <v>96.6</v>
      </c>
      <c r="AT113" s="40" t="str">
        <f t="shared" si="49"/>
        <v>253-258</v>
      </c>
      <c r="AU113" s="40">
        <f>RANK(AS113,AS$4:AS$789)</f>
        <v>253</v>
      </c>
      <c r="AV113" s="40">
        <f>COUNTIF(AU$4:AU$789,AU113)</f>
        <v>6</v>
      </c>
      <c r="AW113" s="45" t="str">
        <f t="shared" si="50"/>
        <v>МР "Бабаюртовский район"</v>
      </c>
      <c r="AX113" s="40">
        <f t="shared" si="51"/>
        <v>110</v>
      </c>
      <c r="AY113" s="40" t="str">
        <f t="shared" si="52"/>
        <v>МКОУ "Уцмиюртовская СОШ"</v>
      </c>
      <c r="AZ113" s="40">
        <f>'Рейтинговая таблица организаций'!BF113</f>
        <v>85.88</v>
      </c>
      <c r="BA113" s="40" t="str">
        <f t="shared" si="53"/>
        <v>448-449</v>
      </c>
      <c r="BB113" s="40">
        <f>RANK(AZ113,AZ$4:AZ$789)</f>
        <v>448</v>
      </c>
      <c r="BC113" s="40">
        <f>COUNTIF(BB$4:BB$789,BB113)</f>
        <v>2</v>
      </c>
    </row>
    <row r="114" spans="1:55" x14ac:dyDescent="0.2">
      <c r="A114" s="40">
        <f>'бланки '!D116</f>
        <v>111</v>
      </c>
      <c r="B114" s="41" t="str">
        <f>'Рейтинговая таблица организаций'!B114</f>
        <v>МКОУ "Хасанайская СОШ"</v>
      </c>
      <c r="C114" s="41" t="str">
        <f>'бланки '!A116</f>
        <v>МР "Бабаюртовский район"</v>
      </c>
      <c r="D114" s="40">
        <f>'Рейтинговая таблица организаций'!C114</f>
        <v>62</v>
      </c>
      <c r="E114" s="40">
        <f t="shared" si="36"/>
        <v>111</v>
      </c>
      <c r="F114" s="40" t="str">
        <f t="shared" si="37"/>
        <v>МКОУ "Хасанайская СОШ"</v>
      </c>
      <c r="G114" s="40">
        <f>'Рейтинговая таблица организаций'!Q114</f>
        <v>95</v>
      </c>
      <c r="H114" s="40">
        <f>'Рейтинговая таблица организаций'!R114</f>
        <v>100</v>
      </c>
      <c r="I114" s="40">
        <f>'Рейтинговая таблица организаций'!S114</f>
        <v>98</v>
      </c>
      <c r="J114" s="40">
        <f>'Рейтинговая таблица организаций'!T114</f>
        <v>97.7</v>
      </c>
      <c r="K114" s="40" t="str">
        <f t="shared" si="38"/>
        <v>175-183</v>
      </c>
      <c r="L114" s="40">
        <f>RANK(J114,J$4:J$789)</f>
        <v>175</v>
      </c>
      <c r="M114" s="40">
        <f>COUNTIF(L$4:L$789,L114)</f>
        <v>9</v>
      </c>
      <c r="N114" s="40">
        <f t="shared" si="39"/>
        <v>111</v>
      </c>
      <c r="O114" s="40" t="str">
        <f t="shared" si="40"/>
        <v>МКОУ "Хасанайская СОШ"</v>
      </c>
      <c r="P114" s="40">
        <f>'Рейтинговая таблица организаций'!Z114</f>
        <v>100</v>
      </c>
      <c r="Q114" s="40">
        <f>'Рейтинговая таблица организаций'!AB114</f>
        <v>85</v>
      </c>
      <c r="R114" s="40">
        <f>'Рейтинговая таблица организаций'!AC114</f>
        <v>92.5</v>
      </c>
      <c r="S114" s="40" t="str">
        <f t="shared" si="41"/>
        <v>405-432</v>
      </c>
      <c r="T114" s="40">
        <f>RANK(R114,R$4:R$789)</f>
        <v>405</v>
      </c>
      <c r="U114" s="40">
        <f>COUNTIF(T$4:T$789,T114)</f>
        <v>28</v>
      </c>
      <c r="V114" s="40">
        <f t="shared" si="42"/>
        <v>111</v>
      </c>
      <c r="W114" s="40" t="str">
        <f t="shared" si="43"/>
        <v>МКОУ "Хасанайская СОШ"</v>
      </c>
      <c r="X114" s="40">
        <f>'Рейтинговая таблица организаций'!AH114</f>
        <v>40</v>
      </c>
      <c r="Y114" s="40">
        <f>'Рейтинговая таблица организаций'!AI114</f>
        <v>60</v>
      </c>
      <c r="Z114" s="42">
        <f>'Рейтинговая таблица организаций'!AJ114</f>
        <v>100</v>
      </c>
      <c r="AA114" s="40">
        <f>'Рейтинговая таблица организаций'!AK114</f>
        <v>66</v>
      </c>
      <c r="AB114" s="40" t="str">
        <f t="shared" si="44"/>
        <v>157-189</v>
      </c>
      <c r="AC114" s="40">
        <f>RANK(AA114,AA$4:AA$789)</f>
        <v>157</v>
      </c>
      <c r="AD114" s="40">
        <f>COUNTIF(AC$4:AC$789,AC114)</f>
        <v>33</v>
      </c>
      <c r="AE114" s="40">
        <f t="shared" si="45"/>
        <v>111</v>
      </c>
      <c r="AF114" s="40" t="str">
        <f t="shared" si="46"/>
        <v>МКОУ "Хасанайская СОШ"</v>
      </c>
      <c r="AG114" s="40">
        <f>'Рейтинговая таблица организаций'!AR114</f>
        <v>97</v>
      </c>
      <c r="AH114" s="40">
        <f>'Рейтинговая таблица организаций'!AS114</f>
        <v>95</v>
      </c>
      <c r="AI114" s="40">
        <f>'Рейтинговая таблица организаций'!AT114</f>
        <v>98</v>
      </c>
      <c r="AJ114" s="40">
        <f>'Рейтинговая таблица организаций'!AU114</f>
        <v>96.4</v>
      </c>
      <c r="AK114" s="40" t="str">
        <f t="shared" si="47"/>
        <v>321-331</v>
      </c>
      <c r="AL114" s="40">
        <f>RANK(AJ114,AJ$4:AJ$789)</f>
        <v>321</v>
      </c>
      <c r="AM114" s="40">
        <f>COUNTIF(AL$4:AL$789,AL114)</f>
        <v>11</v>
      </c>
      <c r="AN114" s="40">
        <f>'бланки '!D116</f>
        <v>111</v>
      </c>
      <c r="AO114" s="40" t="str">
        <f t="shared" si="48"/>
        <v>МКОУ "Хасанайская СОШ"</v>
      </c>
      <c r="AP114" s="40">
        <f>'Рейтинговая таблица организаций'!BB114</f>
        <v>97</v>
      </c>
      <c r="AQ114" s="40">
        <f>'Рейтинговая таблица организаций'!BC114</f>
        <v>97</v>
      </c>
      <c r="AR114" s="40">
        <f>'Рейтинговая таблица организаций'!BD114</f>
        <v>98</v>
      </c>
      <c r="AS114" s="40">
        <f>'Рейтинговая таблица организаций'!BE114</f>
        <v>97.5</v>
      </c>
      <c r="AT114" s="40" t="str">
        <f t="shared" si="49"/>
        <v>205-212</v>
      </c>
      <c r="AU114" s="40">
        <f>RANK(AS114,AS$4:AS$789)</f>
        <v>205</v>
      </c>
      <c r="AV114" s="40">
        <f>COUNTIF(AU$4:AU$789,AU114)</f>
        <v>8</v>
      </c>
      <c r="AW114" s="45" t="str">
        <f t="shared" si="50"/>
        <v>МР "Бабаюртовский район"</v>
      </c>
      <c r="AX114" s="40">
        <f t="shared" si="51"/>
        <v>111</v>
      </c>
      <c r="AY114" s="40" t="str">
        <f t="shared" si="52"/>
        <v>МКОУ "Хасанайская СОШ"</v>
      </c>
      <c r="AZ114" s="40">
        <f>'Рейтинговая таблица организаций'!BF114</f>
        <v>90.02000000000001</v>
      </c>
      <c r="BA114" s="40" t="str">
        <f t="shared" si="53"/>
        <v>155-156</v>
      </c>
      <c r="BB114" s="40">
        <f>RANK(AZ114,AZ$4:AZ$789)</f>
        <v>155</v>
      </c>
      <c r="BC114" s="40">
        <f>COUNTIF(BB$4:BB$789,BB114)</f>
        <v>2</v>
      </c>
    </row>
    <row r="115" spans="1:55" x14ac:dyDescent="0.2">
      <c r="A115" s="40">
        <f>'бланки '!D117</f>
        <v>112</v>
      </c>
      <c r="B115" s="41" t="str">
        <f>'Рейтинговая таблица организаций'!B115</f>
        <v>МКОУ «Ансалтинская СОШ имени Г. А. Нурахмаева» МО «Ботлихский район»</v>
      </c>
      <c r="C115" s="41" t="str">
        <f>'бланки '!A117</f>
        <v>МР "Ботлихский район"</v>
      </c>
      <c r="D115" s="40">
        <f>'Рейтинговая таблица организаций'!C115</f>
        <v>165</v>
      </c>
      <c r="E115" s="40">
        <f t="shared" si="36"/>
        <v>112</v>
      </c>
      <c r="F115" s="40" t="str">
        <f t="shared" si="37"/>
        <v>МКОУ «Ансалтинская СОШ имени Г. А. Нурахмаева» МО «Ботлихский район»</v>
      </c>
      <c r="G115" s="40">
        <f>'Рейтинговая таблица организаций'!Q115</f>
        <v>100</v>
      </c>
      <c r="H115" s="40">
        <f>'Рейтинговая таблица организаций'!R115</f>
        <v>90</v>
      </c>
      <c r="I115" s="40">
        <f>'Рейтинговая таблица организаций'!S115</f>
        <v>90</v>
      </c>
      <c r="J115" s="40">
        <f>'Рейтинговая таблица организаций'!T115</f>
        <v>93</v>
      </c>
      <c r="K115" s="40" t="str">
        <f t="shared" si="38"/>
        <v>565-571</v>
      </c>
      <c r="L115" s="40">
        <f>RANK(J115,J$4:J$789)</f>
        <v>565</v>
      </c>
      <c r="M115" s="40">
        <f>COUNTIF(L$4:L$789,L115)</f>
        <v>7</v>
      </c>
      <c r="N115" s="40">
        <f t="shared" si="39"/>
        <v>112</v>
      </c>
      <c r="O115" s="40" t="str">
        <f t="shared" si="40"/>
        <v>МКОУ «Ансалтинская СОШ имени Г. А. Нурахмаева» МО «Ботлихский район»</v>
      </c>
      <c r="P115" s="40">
        <f>'Рейтинговая таблица организаций'!Z115</f>
        <v>100</v>
      </c>
      <c r="Q115" s="40">
        <f>'Рейтинговая таблица организаций'!AB115</f>
        <v>79</v>
      </c>
      <c r="R115" s="40">
        <f>'Рейтинговая таблица организаций'!AC115</f>
        <v>89.5</v>
      </c>
      <c r="S115" s="40" t="str">
        <f t="shared" si="41"/>
        <v>580-605</v>
      </c>
      <c r="T115" s="40">
        <f>RANK(R115,R$4:R$789)</f>
        <v>580</v>
      </c>
      <c r="U115" s="40">
        <f>COUNTIF(T$4:T$789,T115)</f>
        <v>26</v>
      </c>
      <c r="V115" s="40">
        <f t="shared" si="42"/>
        <v>112</v>
      </c>
      <c r="W115" s="40" t="str">
        <f t="shared" si="43"/>
        <v>МКОУ «Ансалтинская СОШ имени Г. А. Нурахмаева» МО «Ботлихский район»</v>
      </c>
      <c r="X115" s="40">
        <f>'Рейтинговая таблица организаций'!AH115</f>
        <v>20</v>
      </c>
      <c r="Y115" s="40">
        <f>'Рейтинговая таблица организаций'!AI115</f>
        <v>80</v>
      </c>
      <c r="Z115" s="42">
        <f>'Рейтинговая таблица организаций'!AJ115</f>
        <v>89</v>
      </c>
      <c r="AA115" s="40">
        <f>'Рейтинговая таблица организаций'!AK115</f>
        <v>64.7</v>
      </c>
      <c r="AB115" s="40" t="str">
        <f t="shared" si="44"/>
        <v>203</v>
      </c>
      <c r="AC115" s="40">
        <f>RANK(AA115,AA$4:AA$789)</f>
        <v>203</v>
      </c>
      <c r="AD115" s="40">
        <f>COUNTIF(AC$4:AC$789,AC115)</f>
        <v>1</v>
      </c>
      <c r="AE115" s="40">
        <f t="shared" si="45"/>
        <v>112</v>
      </c>
      <c r="AF115" s="40" t="str">
        <f t="shared" si="46"/>
        <v>МКОУ «Ансалтинская СОШ имени Г. А. Нурахмаева» МО «Ботлихский район»</v>
      </c>
      <c r="AG115" s="40">
        <f>'Рейтинговая таблица организаций'!AR115</f>
        <v>91</v>
      </c>
      <c r="AH115" s="40">
        <f>'Рейтинговая таблица организаций'!AS115</f>
        <v>94</v>
      </c>
      <c r="AI115" s="40">
        <f>'Рейтинговая таблица организаций'!AT115</f>
        <v>85</v>
      </c>
      <c r="AJ115" s="40">
        <f>'Рейтинговая таблица организаций'!AU115</f>
        <v>91</v>
      </c>
      <c r="AK115" s="40" t="str">
        <f t="shared" si="47"/>
        <v>615-621</v>
      </c>
      <c r="AL115" s="40">
        <f>RANK(AJ115,AJ$4:AJ$789)</f>
        <v>615</v>
      </c>
      <c r="AM115" s="40">
        <f>COUNTIF(AL$4:AL$789,AL115)</f>
        <v>7</v>
      </c>
      <c r="AN115" s="40">
        <f>'бланки '!D117</f>
        <v>112</v>
      </c>
      <c r="AO115" s="40" t="str">
        <f t="shared" si="48"/>
        <v>МКОУ «Ансалтинская СОШ имени Г. А. Нурахмаева» МО «Ботлихский район»</v>
      </c>
      <c r="AP115" s="40">
        <f>'Рейтинговая таблица организаций'!BB115</f>
        <v>93</v>
      </c>
      <c r="AQ115" s="40">
        <f>'Рейтинговая таблица организаций'!BC115</f>
        <v>82</v>
      </c>
      <c r="AR115" s="40">
        <f>'Рейтинговая таблица организаций'!BD115</f>
        <v>92</v>
      </c>
      <c r="AS115" s="40">
        <f>'Рейтинговая таблица организаций'!BE115</f>
        <v>90.3</v>
      </c>
      <c r="AT115" s="40" t="str">
        <f t="shared" si="49"/>
        <v>548-551</v>
      </c>
      <c r="AU115" s="40">
        <f>RANK(AS115,AS$4:AS$789)</f>
        <v>548</v>
      </c>
      <c r="AV115" s="40">
        <f>COUNTIF(AU$4:AU$789,AU115)</f>
        <v>4</v>
      </c>
      <c r="AW115" s="45" t="str">
        <f t="shared" si="50"/>
        <v>МР "Ботлихский район"</v>
      </c>
      <c r="AX115" s="40">
        <f t="shared" si="51"/>
        <v>112</v>
      </c>
      <c r="AY115" s="40" t="str">
        <f t="shared" si="52"/>
        <v>МКОУ «Ансалтинская СОШ имени Г. А. Нурахмаева» МО «Ботлихский район»</v>
      </c>
      <c r="AZ115" s="40">
        <f>'Рейтинговая таблица организаций'!BF115</f>
        <v>85.7</v>
      </c>
      <c r="BA115" s="40" t="str">
        <f t="shared" si="53"/>
        <v>468-469</v>
      </c>
      <c r="BB115" s="40">
        <f>RANK(AZ115,AZ$4:AZ$789)</f>
        <v>468</v>
      </c>
      <c r="BC115" s="40">
        <f>COUNTIF(BB$4:BB$789,BB115)</f>
        <v>2</v>
      </c>
    </row>
    <row r="116" spans="1:55" x14ac:dyDescent="0.2">
      <c r="A116" s="40">
        <f>'бланки '!D118</f>
        <v>113</v>
      </c>
      <c r="B116" s="41" t="str">
        <f>'Рейтинговая таблица организаций'!B116</f>
        <v>МКОУ «Гагатлинская СОШ имени Р. У.Умаханова»</v>
      </c>
      <c r="C116" s="41" t="str">
        <f>'бланки '!A118</f>
        <v>МР "Ботлихский район"</v>
      </c>
      <c r="D116" s="40">
        <f>'Рейтинговая таблица организаций'!C116</f>
        <v>111</v>
      </c>
      <c r="E116" s="40">
        <f t="shared" si="36"/>
        <v>113</v>
      </c>
      <c r="F116" s="40" t="str">
        <f t="shared" si="37"/>
        <v>МКОУ «Гагатлинская СОШ имени Р. У.Умаханова»</v>
      </c>
      <c r="G116" s="40">
        <f>'Рейтинговая таблица организаций'!Q116</f>
        <v>88</v>
      </c>
      <c r="H116" s="40">
        <f>'Рейтинговая таблица организаций'!R116</f>
        <v>100</v>
      </c>
      <c r="I116" s="40">
        <f>'Рейтинговая таблица организаций'!S116</f>
        <v>91</v>
      </c>
      <c r="J116" s="40">
        <f>'Рейтинговая таблица организаций'!T116</f>
        <v>92.8</v>
      </c>
      <c r="K116" s="40" t="str">
        <f t="shared" si="38"/>
        <v>579-589</v>
      </c>
      <c r="L116" s="40">
        <f>RANK(J116,J$4:J$789)</f>
        <v>579</v>
      </c>
      <c r="M116" s="40">
        <f>COUNTIF(L$4:L$789,L116)</f>
        <v>11</v>
      </c>
      <c r="N116" s="40">
        <f t="shared" si="39"/>
        <v>113</v>
      </c>
      <c r="O116" s="40" t="str">
        <f t="shared" si="40"/>
        <v>МКОУ «Гагатлинская СОШ имени Р. У.Умаханова»</v>
      </c>
      <c r="P116" s="40">
        <f>'Рейтинговая таблица организаций'!Z116</f>
        <v>100</v>
      </c>
      <c r="Q116" s="40">
        <f>'Рейтинговая таблица организаций'!AB116</f>
        <v>75</v>
      </c>
      <c r="R116" s="40">
        <f>'Рейтинговая таблица организаций'!AC116</f>
        <v>87.5</v>
      </c>
      <c r="S116" s="40" t="str">
        <f t="shared" si="41"/>
        <v>666-727</v>
      </c>
      <c r="T116" s="40">
        <f>RANK(R116,R$4:R$789)</f>
        <v>666</v>
      </c>
      <c r="U116" s="40">
        <f>COUNTIF(T$4:T$789,T116)</f>
        <v>62</v>
      </c>
      <c r="V116" s="40">
        <f t="shared" si="42"/>
        <v>113</v>
      </c>
      <c r="W116" s="40" t="str">
        <f t="shared" si="43"/>
        <v>МКОУ «Гагатлинская СОШ имени Р. У.Умаханова»</v>
      </c>
      <c r="X116" s="40">
        <f>'Рейтинговая таблица организаций'!AH116</f>
        <v>40</v>
      </c>
      <c r="Y116" s="40">
        <f>'Рейтинговая таблица организаций'!AI116</f>
        <v>60</v>
      </c>
      <c r="Z116" s="42">
        <f>'Рейтинговая таблица организаций'!AJ116</f>
        <v>87</v>
      </c>
      <c r="AA116" s="40">
        <f>'Рейтинговая таблица организаций'!AK116</f>
        <v>62.1</v>
      </c>
      <c r="AB116" s="40" t="str">
        <f t="shared" si="44"/>
        <v>236-239</v>
      </c>
      <c r="AC116" s="40">
        <f>RANK(AA116,AA$4:AA$789)</f>
        <v>236</v>
      </c>
      <c r="AD116" s="40">
        <f>COUNTIF(AC$4:AC$789,AC116)</f>
        <v>4</v>
      </c>
      <c r="AE116" s="40">
        <f t="shared" si="45"/>
        <v>113</v>
      </c>
      <c r="AF116" s="40" t="str">
        <f t="shared" si="46"/>
        <v>МКОУ «Гагатлинская СОШ имени Р. У.Умаханова»</v>
      </c>
      <c r="AG116" s="40">
        <f>'Рейтинговая таблица организаций'!AR116</f>
        <v>82</v>
      </c>
      <c r="AH116" s="40">
        <f>'Рейтинговая таблица организаций'!AS116</f>
        <v>88</v>
      </c>
      <c r="AI116" s="40">
        <f>'Рейтинговая таблица организаций'!AT116</f>
        <v>83</v>
      </c>
      <c r="AJ116" s="40">
        <f>'Рейтинговая таблица организаций'!AU116</f>
        <v>84.6</v>
      </c>
      <c r="AK116" s="40" t="str">
        <f t="shared" si="47"/>
        <v>744-748</v>
      </c>
      <c r="AL116" s="40">
        <f>RANK(AJ116,AJ$4:AJ$789)</f>
        <v>744</v>
      </c>
      <c r="AM116" s="40">
        <f>COUNTIF(AL$4:AL$789,AL116)</f>
        <v>5</v>
      </c>
      <c r="AN116" s="40">
        <f>'бланки '!D118</f>
        <v>113</v>
      </c>
      <c r="AO116" s="40" t="str">
        <f t="shared" si="48"/>
        <v>МКОУ «Гагатлинская СОШ имени Р. У.Умаханова»</v>
      </c>
      <c r="AP116" s="40">
        <f>'Рейтинговая таблица организаций'!BB116</f>
        <v>79</v>
      </c>
      <c r="AQ116" s="40">
        <f>'Рейтинговая таблица организаций'!BC116</f>
        <v>77</v>
      </c>
      <c r="AR116" s="40">
        <f>'Рейтинговая таблица организаций'!BD116</f>
        <v>88</v>
      </c>
      <c r="AS116" s="40">
        <f>'Рейтинговая таблица организаций'!BE116</f>
        <v>83.1</v>
      </c>
      <c r="AT116" s="40" t="str">
        <f t="shared" si="49"/>
        <v>699-701</v>
      </c>
      <c r="AU116" s="40">
        <f>RANK(AS116,AS$4:AS$789)</f>
        <v>699</v>
      </c>
      <c r="AV116" s="40">
        <f>COUNTIF(AU$4:AU$789,AU116)</f>
        <v>3</v>
      </c>
      <c r="AW116" s="45" t="str">
        <f t="shared" si="50"/>
        <v>МР "Ботлихский район"</v>
      </c>
      <c r="AX116" s="40">
        <f t="shared" si="51"/>
        <v>113</v>
      </c>
      <c r="AY116" s="40" t="str">
        <f t="shared" si="52"/>
        <v>МКОУ «Гагатлинская СОШ имени Р. У.Умаханова»</v>
      </c>
      <c r="AZ116" s="40">
        <f>'Рейтинговая таблица организаций'!BF116</f>
        <v>82.02000000000001</v>
      </c>
      <c r="BA116" s="40" t="str">
        <f t="shared" si="53"/>
        <v>665-666</v>
      </c>
      <c r="BB116" s="40">
        <f>RANK(AZ116,AZ$4:AZ$789)</f>
        <v>665</v>
      </c>
      <c r="BC116" s="40">
        <f>COUNTIF(BB$4:BB$789,BB116)</f>
        <v>2</v>
      </c>
    </row>
    <row r="117" spans="1:55" x14ac:dyDescent="0.2">
      <c r="A117" s="40">
        <f>'бланки '!D119</f>
        <v>114</v>
      </c>
      <c r="B117" s="41" t="str">
        <f>'Рейтинговая таблица организаций'!B117</f>
        <v>МКОУ «Рахатинская средняя общеобразовательная школа имени Б. Л. Сахратулаева»</v>
      </c>
      <c r="C117" s="41" t="str">
        <f>'бланки '!A119</f>
        <v>МР "Ботлихский район"</v>
      </c>
      <c r="D117" s="40">
        <f>'Рейтинговая таблица организаций'!C117</f>
        <v>183</v>
      </c>
      <c r="E117" s="40">
        <f t="shared" si="36"/>
        <v>114</v>
      </c>
      <c r="F117" s="40" t="str">
        <f t="shared" si="37"/>
        <v>МКОУ «Рахатинская средняя общеобразовательная школа имени Б. Л. Сахратулаева»</v>
      </c>
      <c r="G117" s="40">
        <f>'Рейтинговая таблица организаций'!Q117</f>
        <v>91</v>
      </c>
      <c r="H117" s="40">
        <f>'Рейтинговая таблица организаций'!R117</f>
        <v>100</v>
      </c>
      <c r="I117" s="40">
        <f>'Рейтинговая таблица организаций'!S117</f>
        <v>91</v>
      </c>
      <c r="J117" s="40">
        <f>'Рейтинговая таблица организаций'!T117</f>
        <v>93.7</v>
      </c>
      <c r="K117" s="40" t="str">
        <f t="shared" si="38"/>
        <v>517-524</v>
      </c>
      <c r="L117" s="40">
        <f>RANK(J117,J$4:J$789)</f>
        <v>517</v>
      </c>
      <c r="M117" s="40">
        <f>COUNTIF(L$4:L$789,L117)</f>
        <v>8</v>
      </c>
      <c r="N117" s="40">
        <f t="shared" si="39"/>
        <v>114</v>
      </c>
      <c r="O117" s="40" t="str">
        <f t="shared" si="40"/>
        <v>МКОУ «Рахатинская средняя общеобразовательная школа имени Б. Л. Сахратулаева»</v>
      </c>
      <c r="P117" s="40">
        <f>'Рейтинговая таблица организаций'!Z117</f>
        <v>100</v>
      </c>
      <c r="Q117" s="40">
        <f>'Рейтинговая таблица организаций'!AB117</f>
        <v>74</v>
      </c>
      <c r="R117" s="40">
        <f>'Рейтинговая таблица организаций'!AC117</f>
        <v>87</v>
      </c>
      <c r="S117" s="40" t="str">
        <f t="shared" si="41"/>
        <v>728-786</v>
      </c>
      <c r="T117" s="40">
        <f>RANK(R117,R$4:R$789)</f>
        <v>728</v>
      </c>
      <c r="U117" s="40">
        <f>COUNTIF(T$4:T$789,T117)</f>
        <v>59</v>
      </c>
      <c r="V117" s="40">
        <f t="shared" si="42"/>
        <v>114</v>
      </c>
      <c r="W117" s="40" t="str">
        <f t="shared" si="43"/>
        <v>МКОУ «Рахатинская средняя общеобразовательная школа имени Б. Л. Сахратулаева»</v>
      </c>
      <c r="X117" s="40">
        <f>'Рейтинговая таблица организаций'!AH117</f>
        <v>20</v>
      </c>
      <c r="Y117" s="40">
        <f>'Рейтинговая таблица организаций'!AI117</f>
        <v>60</v>
      </c>
      <c r="Z117" s="42">
        <f>'Рейтинговая таблица организаций'!AJ117</f>
        <v>97</v>
      </c>
      <c r="AA117" s="40">
        <f>'Рейтинговая таблица организаций'!AK117</f>
        <v>59.1</v>
      </c>
      <c r="AB117" s="40" t="str">
        <f t="shared" si="44"/>
        <v>312-314</v>
      </c>
      <c r="AC117" s="40">
        <f>RANK(AA117,AA$4:AA$789)</f>
        <v>312</v>
      </c>
      <c r="AD117" s="40">
        <f>COUNTIF(AC$4:AC$789,AC117)</f>
        <v>3</v>
      </c>
      <c r="AE117" s="40">
        <f t="shared" si="45"/>
        <v>114</v>
      </c>
      <c r="AF117" s="40" t="str">
        <f t="shared" si="46"/>
        <v>МКОУ «Рахатинская средняя общеобразовательная школа имени Б. Л. Сахратулаева»</v>
      </c>
      <c r="AG117" s="40">
        <f>'Рейтинговая таблица организаций'!AR117</f>
        <v>84</v>
      </c>
      <c r="AH117" s="40">
        <f>'Рейтинговая таблица организаций'!AS117</f>
        <v>87</v>
      </c>
      <c r="AI117" s="40">
        <f>'Рейтинговая таблица организаций'!AT117</f>
        <v>85</v>
      </c>
      <c r="AJ117" s="40">
        <f>'Рейтинговая таблица организаций'!AU117</f>
        <v>85.4</v>
      </c>
      <c r="AK117" s="40" t="str">
        <f t="shared" si="47"/>
        <v>736-740</v>
      </c>
      <c r="AL117" s="40">
        <f>RANK(AJ117,AJ$4:AJ$789)</f>
        <v>736</v>
      </c>
      <c r="AM117" s="40">
        <f>COUNTIF(AL$4:AL$789,AL117)</f>
        <v>5</v>
      </c>
      <c r="AN117" s="40">
        <f>'бланки '!D119</f>
        <v>114</v>
      </c>
      <c r="AO117" s="40" t="str">
        <f t="shared" si="48"/>
        <v>МКОУ «Рахатинская средняя общеобразовательная школа имени Б. Л. Сахратулаева»</v>
      </c>
      <c r="AP117" s="40">
        <f>'Рейтинговая таблица организаций'!BB117</f>
        <v>74</v>
      </c>
      <c r="AQ117" s="40">
        <f>'Рейтинговая таблица организаций'!BC117</f>
        <v>79</v>
      </c>
      <c r="AR117" s="40">
        <f>'Рейтинговая таблица организаций'!BD117</f>
        <v>86</v>
      </c>
      <c r="AS117" s="40">
        <f>'Рейтинговая таблица организаций'!BE117</f>
        <v>81</v>
      </c>
      <c r="AT117" s="40" t="str">
        <f t="shared" si="49"/>
        <v>723-724</v>
      </c>
      <c r="AU117" s="40">
        <f>RANK(AS117,AS$4:AS$789)</f>
        <v>723</v>
      </c>
      <c r="AV117" s="40">
        <f>COUNTIF(AU$4:AU$789,AU117)</f>
        <v>2</v>
      </c>
      <c r="AW117" s="45" t="str">
        <f t="shared" si="50"/>
        <v>МР "Ботлихский район"</v>
      </c>
      <c r="AX117" s="40">
        <f t="shared" si="51"/>
        <v>114</v>
      </c>
      <c r="AY117" s="40" t="str">
        <f t="shared" si="52"/>
        <v>МКОУ «Рахатинская средняя общеобразовательная школа имени Б. Л. Сахратулаева»</v>
      </c>
      <c r="AZ117" s="40">
        <f>'Рейтинговая таблица организаций'!BF117</f>
        <v>81.239999999999995</v>
      </c>
      <c r="BA117" s="40" t="str">
        <f t="shared" si="53"/>
        <v>696</v>
      </c>
      <c r="BB117" s="40">
        <f>RANK(AZ117,AZ$4:AZ$789)</f>
        <v>696</v>
      </c>
      <c r="BC117" s="40">
        <f>COUNTIF(BB$4:BB$789,BB117)</f>
        <v>1</v>
      </c>
    </row>
    <row r="118" spans="1:55" x14ac:dyDescent="0.2">
      <c r="A118" s="40">
        <f>'бланки '!D120</f>
        <v>115</v>
      </c>
      <c r="B118" s="41" t="str">
        <f>'Рейтинговая таблица организаций'!B118</f>
        <v>МКОУ «Тандовская СОШ»</v>
      </c>
      <c r="C118" s="41" t="str">
        <f>'бланки '!A120</f>
        <v>МР "Ботлихский район"</v>
      </c>
      <c r="D118" s="40">
        <f>'Рейтинговая таблица организаций'!C118</f>
        <v>28</v>
      </c>
      <c r="E118" s="40">
        <f t="shared" si="36"/>
        <v>115</v>
      </c>
      <c r="F118" s="40" t="str">
        <f t="shared" si="37"/>
        <v>МКОУ «Тандовская СОШ»</v>
      </c>
      <c r="G118" s="40">
        <f>'Рейтинговая таблица организаций'!Q118</f>
        <v>93</v>
      </c>
      <c r="H118" s="40">
        <f>'Рейтинговая таблица организаций'!R118</f>
        <v>90</v>
      </c>
      <c r="I118" s="40">
        <f>'Рейтинговая таблица организаций'!S118</f>
        <v>95</v>
      </c>
      <c r="J118" s="40">
        <f>'Рейтинговая таблица организаций'!T118</f>
        <v>92.9</v>
      </c>
      <c r="K118" s="40" t="str">
        <f t="shared" si="38"/>
        <v>572-578</v>
      </c>
      <c r="L118" s="40">
        <f>RANK(J118,J$4:J$789)</f>
        <v>572</v>
      </c>
      <c r="M118" s="40">
        <f>COUNTIF(L$4:L$789,L118)</f>
        <v>7</v>
      </c>
      <c r="N118" s="40">
        <f t="shared" si="39"/>
        <v>115</v>
      </c>
      <c r="O118" s="40" t="str">
        <f t="shared" si="40"/>
        <v>МКОУ «Тандовская СОШ»</v>
      </c>
      <c r="P118" s="40">
        <f>'Рейтинговая таблица организаций'!Z118</f>
        <v>100</v>
      </c>
      <c r="Q118" s="40">
        <f>'Рейтинговая таблица организаций'!AB118</f>
        <v>75</v>
      </c>
      <c r="R118" s="40">
        <f>'Рейтинговая таблица организаций'!AC118</f>
        <v>87.5</v>
      </c>
      <c r="S118" s="40" t="str">
        <f t="shared" si="41"/>
        <v>666-727</v>
      </c>
      <c r="T118" s="40">
        <f>RANK(R118,R$4:R$789)</f>
        <v>666</v>
      </c>
      <c r="U118" s="40">
        <f>COUNTIF(T$4:T$789,T118)</f>
        <v>62</v>
      </c>
      <c r="V118" s="40">
        <f t="shared" si="42"/>
        <v>115</v>
      </c>
      <c r="W118" s="40" t="str">
        <f t="shared" si="43"/>
        <v>МКОУ «Тандовская СОШ»</v>
      </c>
      <c r="X118" s="40">
        <f>'Рейтинговая таблица организаций'!AH118</f>
        <v>40</v>
      </c>
      <c r="Y118" s="40">
        <f>'Рейтинговая таблица организаций'!AI118</f>
        <v>60</v>
      </c>
      <c r="Z118" s="42">
        <f>'Рейтинговая таблица организаций'!AJ118</f>
        <v>75</v>
      </c>
      <c r="AA118" s="40">
        <f>'Рейтинговая таблица организаций'!AK118</f>
        <v>58.5</v>
      </c>
      <c r="AB118" s="40" t="str">
        <f t="shared" si="44"/>
        <v>318-322</v>
      </c>
      <c r="AC118" s="40">
        <f>RANK(AA118,AA$4:AA$789)</f>
        <v>318</v>
      </c>
      <c r="AD118" s="40">
        <f>COUNTIF(AC$4:AC$789,AC118)</f>
        <v>5</v>
      </c>
      <c r="AE118" s="40">
        <f t="shared" si="45"/>
        <v>115</v>
      </c>
      <c r="AF118" s="40" t="str">
        <f t="shared" si="46"/>
        <v>МКОУ «Тандовская СОШ»</v>
      </c>
      <c r="AG118" s="40">
        <f>'Рейтинговая таблица организаций'!AR118</f>
        <v>89</v>
      </c>
      <c r="AH118" s="40">
        <f>'Рейтинговая таблица организаций'!AS118</f>
        <v>89</v>
      </c>
      <c r="AI118" s="40">
        <f>'Рейтинговая таблица организаций'!AT118</f>
        <v>80</v>
      </c>
      <c r="AJ118" s="40">
        <f>'Рейтинговая таблица организаций'!AU118</f>
        <v>87.2</v>
      </c>
      <c r="AK118" s="40" t="str">
        <f t="shared" si="47"/>
        <v>713-715</v>
      </c>
      <c r="AL118" s="40">
        <f>RANK(AJ118,AJ$4:AJ$789)</f>
        <v>713</v>
      </c>
      <c r="AM118" s="40">
        <f>COUNTIF(AL$4:AL$789,AL118)</f>
        <v>3</v>
      </c>
      <c r="AN118" s="40">
        <f>'бланки '!D120</f>
        <v>115</v>
      </c>
      <c r="AO118" s="40" t="str">
        <f t="shared" si="48"/>
        <v>МКОУ «Тандовская СОШ»</v>
      </c>
      <c r="AP118" s="40">
        <f>'Рейтинговая таблица организаций'!BB118</f>
        <v>75</v>
      </c>
      <c r="AQ118" s="40">
        <f>'Рейтинговая таблица организаций'!BC118</f>
        <v>82</v>
      </c>
      <c r="AR118" s="40">
        <f>'Рейтинговая таблица организаций'!BD118</f>
        <v>75</v>
      </c>
      <c r="AS118" s="40">
        <f>'Рейтинговая таблица организаций'!BE118</f>
        <v>76.400000000000006</v>
      </c>
      <c r="AT118" s="40" t="str">
        <f t="shared" si="49"/>
        <v>764-765</v>
      </c>
      <c r="AU118" s="40">
        <f>RANK(AS118,AS$4:AS$789)</f>
        <v>764</v>
      </c>
      <c r="AV118" s="40">
        <f>COUNTIF(AU$4:AU$789,AU118)</f>
        <v>2</v>
      </c>
      <c r="AW118" s="45" t="str">
        <f t="shared" si="50"/>
        <v>МР "Ботлихский район"</v>
      </c>
      <c r="AX118" s="40">
        <f t="shared" si="51"/>
        <v>115</v>
      </c>
      <c r="AY118" s="40" t="str">
        <f t="shared" si="52"/>
        <v>МКОУ «Тандовская СОШ»</v>
      </c>
      <c r="AZ118" s="40">
        <f>'Рейтинговая таблица организаций'!BF118</f>
        <v>80.5</v>
      </c>
      <c r="BA118" s="40" t="str">
        <f t="shared" si="53"/>
        <v>718</v>
      </c>
      <c r="BB118" s="40">
        <f>RANK(AZ118,AZ$4:AZ$789)</f>
        <v>718</v>
      </c>
      <c r="BC118" s="40">
        <f>COUNTIF(BB$4:BB$789,BB118)</f>
        <v>1</v>
      </c>
    </row>
    <row r="119" spans="1:55" x14ac:dyDescent="0.2">
      <c r="A119" s="40">
        <f>'бланки '!D121</f>
        <v>116</v>
      </c>
      <c r="B119" s="41" t="str">
        <f>'Рейтинговая таблица организаций'!B119</f>
        <v>МКОУ «Чанковская СОШ»</v>
      </c>
      <c r="C119" s="41" t="str">
        <f>'бланки '!A121</f>
        <v>МР "Ботлихский район"</v>
      </c>
      <c r="D119" s="40">
        <f>'Рейтинговая таблица организаций'!C119</f>
        <v>22</v>
      </c>
      <c r="E119" s="40">
        <f t="shared" si="36"/>
        <v>116</v>
      </c>
      <c r="F119" s="40" t="str">
        <f t="shared" si="37"/>
        <v>МКОУ «Чанковская СОШ»</v>
      </c>
      <c r="G119" s="40">
        <f>'Рейтинговая таблица организаций'!Q119</f>
        <v>90</v>
      </c>
      <c r="H119" s="40">
        <f>'Рейтинговая таблица организаций'!R119</f>
        <v>100</v>
      </c>
      <c r="I119" s="40">
        <f>'Рейтинговая таблица организаций'!S119</f>
        <v>100</v>
      </c>
      <c r="J119" s="40">
        <f>'Рейтинговая таблица организаций'!T119</f>
        <v>97</v>
      </c>
      <c r="K119" s="40" t="str">
        <f t="shared" si="38"/>
        <v>243-260</v>
      </c>
      <c r="L119" s="40">
        <f>RANK(J119,J$4:J$789)</f>
        <v>243</v>
      </c>
      <c r="M119" s="40">
        <f>COUNTIF(L$4:L$789,L119)</f>
        <v>18</v>
      </c>
      <c r="N119" s="40">
        <f t="shared" si="39"/>
        <v>116</v>
      </c>
      <c r="O119" s="40" t="str">
        <f t="shared" si="40"/>
        <v>МКОУ «Чанковская СОШ»</v>
      </c>
      <c r="P119" s="40">
        <f>'Рейтинговая таблица организаций'!Z119</f>
        <v>100</v>
      </c>
      <c r="Q119" s="40">
        <f>'Рейтинговая таблица организаций'!AB119</f>
        <v>86</v>
      </c>
      <c r="R119" s="40">
        <f>'Рейтинговая таблица организаций'!AC119</f>
        <v>93</v>
      </c>
      <c r="S119" s="40" t="str">
        <f t="shared" si="41"/>
        <v>377-404</v>
      </c>
      <c r="T119" s="40">
        <f>RANK(R119,R$4:R$789)</f>
        <v>377</v>
      </c>
      <c r="U119" s="40">
        <f>COUNTIF(T$4:T$789,T119)</f>
        <v>28</v>
      </c>
      <c r="V119" s="40">
        <f t="shared" si="42"/>
        <v>116</v>
      </c>
      <c r="W119" s="40" t="str">
        <f t="shared" si="43"/>
        <v>МКОУ «Чанковская СОШ»</v>
      </c>
      <c r="X119" s="40">
        <f>'Рейтинговая таблица организаций'!AH119</f>
        <v>40</v>
      </c>
      <c r="Y119" s="40">
        <f>'Рейтинговая таблица организаций'!AI119</f>
        <v>60</v>
      </c>
      <c r="Z119" s="42">
        <f>'Рейтинговая таблица организаций'!AJ119</f>
        <v>100</v>
      </c>
      <c r="AA119" s="40">
        <f>'Рейтинговая таблица организаций'!AK119</f>
        <v>66</v>
      </c>
      <c r="AB119" s="40" t="str">
        <f t="shared" si="44"/>
        <v>157-189</v>
      </c>
      <c r="AC119" s="40">
        <f>RANK(AA119,AA$4:AA$789)</f>
        <v>157</v>
      </c>
      <c r="AD119" s="40">
        <f>COUNTIF(AC$4:AC$789,AC119)</f>
        <v>33</v>
      </c>
      <c r="AE119" s="40">
        <f t="shared" si="45"/>
        <v>116</v>
      </c>
      <c r="AF119" s="40" t="str">
        <f t="shared" si="46"/>
        <v>МКОУ «Чанковская СОШ»</v>
      </c>
      <c r="AG119" s="40">
        <f>'Рейтинговая таблица организаций'!AR119</f>
        <v>95</v>
      </c>
      <c r="AH119" s="40">
        <f>'Рейтинговая таблица организаций'!AS119</f>
        <v>95</v>
      </c>
      <c r="AI119" s="40">
        <f>'Рейтинговая таблица организаций'!AT119</f>
        <v>85</v>
      </c>
      <c r="AJ119" s="40">
        <f>'Рейтинговая таблица организаций'!AU119</f>
        <v>93</v>
      </c>
      <c r="AK119" s="40" t="str">
        <f t="shared" si="47"/>
        <v>539-546</v>
      </c>
      <c r="AL119" s="40">
        <f>RANK(AJ119,AJ$4:AJ$789)</f>
        <v>539</v>
      </c>
      <c r="AM119" s="40">
        <f>COUNTIF(AL$4:AL$789,AL119)</f>
        <v>8</v>
      </c>
      <c r="AN119" s="40">
        <f>'бланки '!D121</f>
        <v>116</v>
      </c>
      <c r="AO119" s="40" t="str">
        <f t="shared" si="48"/>
        <v>МКОУ «Чанковская СОШ»</v>
      </c>
      <c r="AP119" s="40">
        <f>'Рейтинговая таблица организаций'!BB119</f>
        <v>91</v>
      </c>
      <c r="AQ119" s="40">
        <f>'Рейтинговая таблица организаций'!BC119</f>
        <v>77</v>
      </c>
      <c r="AR119" s="40">
        <f>'Рейтинговая таблица организаций'!BD119</f>
        <v>91</v>
      </c>
      <c r="AS119" s="40">
        <f>'Рейтинговая таблица организаций'!BE119</f>
        <v>88.2</v>
      </c>
      <c r="AT119" s="40" t="str">
        <f t="shared" si="49"/>
        <v>612</v>
      </c>
      <c r="AU119" s="40">
        <f>RANK(AS119,AS$4:AS$789)</f>
        <v>612</v>
      </c>
      <c r="AV119" s="40">
        <f>COUNTIF(AU$4:AU$789,AU119)</f>
        <v>1</v>
      </c>
      <c r="AW119" s="45" t="str">
        <f t="shared" si="50"/>
        <v>МР "Ботлихский район"</v>
      </c>
      <c r="AX119" s="40">
        <f t="shared" si="51"/>
        <v>116</v>
      </c>
      <c r="AY119" s="40" t="str">
        <f t="shared" si="52"/>
        <v>МКОУ «Чанковская СОШ»</v>
      </c>
      <c r="AZ119" s="40">
        <f>'Рейтинговая таблица организаций'!BF119</f>
        <v>87.44</v>
      </c>
      <c r="BA119" s="40" t="str">
        <f t="shared" si="53"/>
        <v>327-330</v>
      </c>
      <c r="BB119" s="40">
        <f>RANK(AZ119,AZ$4:AZ$789)</f>
        <v>327</v>
      </c>
      <c r="BC119" s="40">
        <f>COUNTIF(BB$4:BB$789,BB119)</f>
        <v>4</v>
      </c>
    </row>
    <row r="120" spans="1:55" x14ac:dyDescent="0.2">
      <c r="A120" s="40">
        <f>'бланки '!D122</f>
        <v>117</v>
      </c>
      <c r="B120" s="41" t="str">
        <f>'Рейтинговая таблица организаций'!B120</f>
        <v>МКОУ «Зиловская СОШ имени Р. Ю. Сагитова»</v>
      </c>
      <c r="C120" s="41" t="str">
        <f>'бланки '!A122</f>
        <v>МР "Ботлихский район"</v>
      </c>
      <c r="D120" s="40">
        <f>'Рейтинговая таблица организаций'!C120</f>
        <v>34</v>
      </c>
      <c r="E120" s="40">
        <f t="shared" si="36"/>
        <v>117</v>
      </c>
      <c r="F120" s="40" t="str">
        <f t="shared" si="37"/>
        <v>МКОУ «Зиловская СОШ имени Р. Ю. Сагитова»</v>
      </c>
      <c r="G120" s="40">
        <f>'Рейтинговая таблица организаций'!Q120</f>
        <v>92</v>
      </c>
      <c r="H120" s="40">
        <f>'Рейтинговая таблица организаций'!R120</f>
        <v>100</v>
      </c>
      <c r="I120" s="40">
        <f>'Рейтинговая таблица организаций'!S120</f>
        <v>95</v>
      </c>
      <c r="J120" s="40">
        <f>'Рейтинговая таблица организаций'!T120</f>
        <v>95.6</v>
      </c>
      <c r="K120" s="40" t="str">
        <f t="shared" si="38"/>
        <v>381-391</v>
      </c>
      <c r="L120" s="40">
        <f>RANK(J120,J$4:J$789)</f>
        <v>381</v>
      </c>
      <c r="M120" s="40">
        <f>COUNTIF(L$4:L$789,L120)</f>
        <v>11</v>
      </c>
      <c r="N120" s="40">
        <f t="shared" si="39"/>
        <v>117</v>
      </c>
      <c r="O120" s="40" t="str">
        <f t="shared" si="40"/>
        <v>МКОУ «Зиловская СОШ имени Р. Ю. Сагитова»</v>
      </c>
      <c r="P120" s="40">
        <f>'Рейтинговая таблица организаций'!Z120</f>
        <v>100</v>
      </c>
      <c r="Q120" s="40">
        <f>'Рейтинговая таблица организаций'!AB120</f>
        <v>91</v>
      </c>
      <c r="R120" s="40">
        <f>'Рейтинговая таблица организаций'!AC120</f>
        <v>95.5</v>
      </c>
      <c r="S120" s="40" t="str">
        <f t="shared" si="41"/>
        <v>254-272</v>
      </c>
      <c r="T120" s="40">
        <f>RANK(R120,R$4:R$789)</f>
        <v>254</v>
      </c>
      <c r="U120" s="40">
        <f>COUNTIF(T$4:T$789,T120)</f>
        <v>19</v>
      </c>
      <c r="V120" s="40">
        <f t="shared" si="42"/>
        <v>117</v>
      </c>
      <c r="W120" s="40" t="str">
        <f t="shared" si="43"/>
        <v>МКОУ «Зиловская СОШ имени Р. Ю. Сагитова»</v>
      </c>
      <c r="X120" s="40">
        <f>'Рейтинговая таблица организаций'!AH120</f>
        <v>40</v>
      </c>
      <c r="Y120" s="40">
        <f>'Рейтинговая таблица организаций'!AI120</f>
        <v>60</v>
      </c>
      <c r="Z120" s="42">
        <f>'Рейтинговая таблица организаций'!AJ120</f>
        <v>100</v>
      </c>
      <c r="AA120" s="40">
        <f>'Рейтинговая таблица организаций'!AK120</f>
        <v>66</v>
      </c>
      <c r="AB120" s="40" t="str">
        <f t="shared" si="44"/>
        <v>157-189</v>
      </c>
      <c r="AC120" s="40">
        <f>RANK(AA120,AA$4:AA$789)</f>
        <v>157</v>
      </c>
      <c r="AD120" s="40">
        <f>COUNTIF(AC$4:AC$789,AC120)</f>
        <v>33</v>
      </c>
      <c r="AE120" s="40">
        <f t="shared" si="45"/>
        <v>117</v>
      </c>
      <c r="AF120" s="40" t="str">
        <f t="shared" si="46"/>
        <v>МКОУ «Зиловская СОШ имени Р. Ю. Сагитова»</v>
      </c>
      <c r="AG120" s="40">
        <f>'Рейтинговая таблица организаций'!AR120</f>
        <v>97</v>
      </c>
      <c r="AH120" s="40">
        <f>'Рейтинговая таблица организаций'!AS120</f>
        <v>100</v>
      </c>
      <c r="AI120" s="40">
        <f>'Рейтинговая таблица организаций'!AT120</f>
        <v>100</v>
      </c>
      <c r="AJ120" s="40">
        <f>'Рейтинговая таблица организаций'!AU120</f>
        <v>98.8</v>
      </c>
      <c r="AK120" s="40" t="str">
        <f t="shared" si="47"/>
        <v>150-166</v>
      </c>
      <c r="AL120" s="40">
        <f>RANK(AJ120,AJ$4:AJ$789)</f>
        <v>150</v>
      </c>
      <c r="AM120" s="40">
        <f>COUNTIF(AL$4:AL$789,AL120)</f>
        <v>17</v>
      </c>
      <c r="AN120" s="40">
        <f>'бланки '!D122</f>
        <v>117</v>
      </c>
      <c r="AO120" s="40" t="str">
        <f t="shared" si="48"/>
        <v>МКОУ «Зиловская СОШ имени Р. Ю. Сагитова»</v>
      </c>
      <c r="AP120" s="40">
        <f>'Рейтинговая таблица организаций'!BB120</f>
        <v>97</v>
      </c>
      <c r="AQ120" s="40">
        <f>'Рейтинговая таблица организаций'!BC120</f>
        <v>97</v>
      </c>
      <c r="AR120" s="40">
        <f>'Рейтинговая таблица организаций'!BD120</f>
        <v>100</v>
      </c>
      <c r="AS120" s="40">
        <f>'Рейтинговая таблица организаций'!BE120</f>
        <v>98.5</v>
      </c>
      <c r="AT120" s="40" t="str">
        <f t="shared" si="49"/>
        <v>144-153</v>
      </c>
      <c r="AU120" s="40">
        <f>RANK(AS120,AS$4:AS$789)</f>
        <v>144</v>
      </c>
      <c r="AV120" s="40">
        <f>COUNTIF(AU$4:AU$789,AU120)</f>
        <v>10</v>
      </c>
      <c r="AW120" s="45" t="str">
        <f t="shared" si="50"/>
        <v>МР "Ботлихский район"</v>
      </c>
      <c r="AX120" s="40">
        <f t="shared" si="51"/>
        <v>117</v>
      </c>
      <c r="AY120" s="40" t="str">
        <f t="shared" si="52"/>
        <v>МКОУ «Зиловская СОШ имени Р. Ю. Сагитова»</v>
      </c>
      <c r="AZ120" s="40">
        <f>'Рейтинговая таблица организаций'!BF120</f>
        <v>90.88000000000001</v>
      </c>
      <c r="BA120" s="40" t="str">
        <f t="shared" si="53"/>
        <v>113-114</v>
      </c>
      <c r="BB120" s="40">
        <f>RANK(AZ120,AZ$4:AZ$789)</f>
        <v>113</v>
      </c>
      <c r="BC120" s="40">
        <f>COUNTIF(BB$4:BB$789,BB120)</f>
        <v>2</v>
      </c>
    </row>
    <row r="121" spans="1:55" x14ac:dyDescent="0.2">
      <c r="A121" s="40">
        <f>'бланки '!D123</f>
        <v>118</v>
      </c>
      <c r="B121" s="41" t="str">
        <f>'Рейтинговая таблица организаций'!B121</f>
        <v>МКОУ «Ашалинская ООШ  имени М. И. Исаева»</v>
      </c>
      <c r="C121" s="41" t="str">
        <f>'бланки '!A123</f>
        <v>МР "Ботлихский район"</v>
      </c>
      <c r="D121" s="40">
        <f>'Рейтинговая таблица организаций'!C121</f>
        <v>26</v>
      </c>
      <c r="E121" s="40">
        <f t="shared" si="36"/>
        <v>118</v>
      </c>
      <c r="F121" s="40" t="str">
        <f t="shared" si="37"/>
        <v>МКОУ «Ашалинская ООШ  имени М. И. Исаева»</v>
      </c>
      <c r="G121" s="40">
        <f>'Рейтинговая таблица организаций'!Q121</f>
        <v>90</v>
      </c>
      <c r="H121" s="40">
        <f>'Рейтинговая таблица организаций'!R121</f>
        <v>100</v>
      </c>
      <c r="I121" s="40">
        <f>'Рейтинговая таблица организаций'!S121</f>
        <v>100</v>
      </c>
      <c r="J121" s="40">
        <f>'Рейтинговая таблица организаций'!T121</f>
        <v>97</v>
      </c>
      <c r="K121" s="40" t="str">
        <f t="shared" si="38"/>
        <v>243-260</v>
      </c>
      <c r="L121" s="40">
        <f>RANK(J121,J$4:J$789)</f>
        <v>243</v>
      </c>
      <c r="M121" s="40">
        <f>COUNTIF(L$4:L$789,L121)</f>
        <v>18</v>
      </c>
      <c r="N121" s="40">
        <f t="shared" si="39"/>
        <v>118</v>
      </c>
      <c r="O121" s="40" t="str">
        <f t="shared" si="40"/>
        <v>МКОУ «Ашалинская ООШ  имени М. И. Исаева»</v>
      </c>
      <c r="P121" s="40">
        <f>'Рейтинговая таблица организаций'!Z121</f>
        <v>100</v>
      </c>
      <c r="Q121" s="40">
        <f>'Рейтинговая таблица организаций'!AB121</f>
        <v>96</v>
      </c>
      <c r="R121" s="40">
        <f>'Рейтинговая таблица организаций'!AC121</f>
        <v>98</v>
      </c>
      <c r="S121" s="40" t="str">
        <f t="shared" si="41"/>
        <v>130-145</v>
      </c>
      <c r="T121" s="40">
        <f>RANK(R121,R$4:R$789)</f>
        <v>130</v>
      </c>
      <c r="U121" s="40">
        <f>COUNTIF(T$4:T$789,T121)</f>
        <v>16</v>
      </c>
      <c r="V121" s="40">
        <f t="shared" si="42"/>
        <v>118</v>
      </c>
      <c r="W121" s="40" t="str">
        <f t="shared" si="43"/>
        <v>МКОУ «Ашалинская ООШ  имени М. И. Исаева»</v>
      </c>
      <c r="X121" s="40">
        <f>'Рейтинговая таблица организаций'!AH121</f>
        <v>20</v>
      </c>
      <c r="Y121" s="40">
        <f>'Рейтинговая таблица организаций'!AI121</f>
        <v>60</v>
      </c>
      <c r="Z121" s="42">
        <f>'Рейтинговая таблица организаций'!AJ121</f>
        <v>100</v>
      </c>
      <c r="AA121" s="40">
        <f>'Рейтинговая таблица организаций'!AK121</f>
        <v>60</v>
      </c>
      <c r="AB121" s="40" t="str">
        <f t="shared" si="44"/>
        <v>259-308</v>
      </c>
      <c r="AC121" s="40">
        <f>RANK(AA121,AA$4:AA$789)</f>
        <v>259</v>
      </c>
      <c r="AD121" s="40">
        <f>COUNTIF(AC$4:AC$789,AC121)</f>
        <v>50</v>
      </c>
      <c r="AE121" s="40">
        <f t="shared" si="45"/>
        <v>118</v>
      </c>
      <c r="AF121" s="40" t="str">
        <f t="shared" si="46"/>
        <v>МКОУ «Ашалинская ООШ  имени М. И. Исаева»</v>
      </c>
      <c r="AG121" s="40">
        <f>'Рейтинговая таблица организаций'!AR121</f>
        <v>96</v>
      </c>
      <c r="AH121" s="40">
        <f>'Рейтинговая таблица организаций'!AS121</f>
        <v>100</v>
      </c>
      <c r="AI121" s="40">
        <f>'Рейтинговая таблица организаций'!AT121</f>
        <v>100</v>
      </c>
      <c r="AJ121" s="40">
        <f>'Рейтинговая таблица организаций'!AU121</f>
        <v>98.4</v>
      </c>
      <c r="AK121" s="40" t="str">
        <f t="shared" si="47"/>
        <v>173-190</v>
      </c>
      <c r="AL121" s="40">
        <f>RANK(AJ121,AJ$4:AJ$789)</f>
        <v>173</v>
      </c>
      <c r="AM121" s="40">
        <f>COUNTIF(AL$4:AL$789,AL121)</f>
        <v>18</v>
      </c>
      <c r="AN121" s="40">
        <f>'бланки '!D123</f>
        <v>118</v>
      </c>
      <c r="AO121" s="40" t="str">
        <f t="shared" si="48"/>
        <v>МКОУ «Ашалинская ООШ  имени М. И. Исаева»</v>
      </c>
      <c r="AP121" s="40">
        <f>'Рейтинговая таблица организаций'!BB121</f>
        <v>96</v>
      </c>
      <c r="AQ121" s="40">
        <f>'Рейтинговая таблица организаций'!BC121</f>
        <v>96</v>
      </c>
      <c r="AR121" s="40">
        <f>'Рейтинговая таблица организаций'!BD121</f>
        <v>96</v>
      </c>
      <c r="AS121" s="40">
        <f>'Рейтинговая таблица организаций'!BE121</f>
        <v>96</v>
      </c>
      <c r="AT121" s="40" t="str">
        <f t="shared" si="49"/>
        <v>288-303</v>
      </c>
      <c r="AU121" s="40">
        <f>RANK(AS121,AS$4:AS$789)</f>
        <v>288</v>
      </c>
      <c r="AV121" s="40">
        <f>COUNTIF(AU$4:AU$789,AU121)</f>
        <v>16</v>
      </c>
      <c r="AW121" s="45" t="str">
        <f t="shared" si="50"/>
        <v>МР "Ботлихский район"</v>
      </c>
      <c r="AX121" s="40">
        <f t="shared" si="51"/>
        <v>118</v>
      </c>
      <c r="AY121" s="40" t="str">
        <f t="shared" si="52"/>
        <v>МКОУ «Ашалинская ООШ  имени М. И. Исаева»</v>
      </c>
      <c r="AZ121" s="40">
        <f>'Рейтинговая таблица организаций'!BF121</f>
        <v>89.88</v>
      </c>
      <c r="BA121" s="40" t="str">
        <f t="shared" si="53"/>
        <v>162</v>
      </c>
      <c r="BB121" s="40">
        <f>RANK(AZ121,AZ$4:AZ$789)</f>
        <v>162</v>
      </c>
      <c r="BC121" s="40">
        <f>COUNTIF(BB$4:BB$789,BB121)</f>
        <v>1</v>
      </c>
    </row>
    <row r="122" spans="1:55" x14ac:dyDescent="0.2">
      <c r="A122" s="40">
        <f>'бланки '!D124</f>
        <v>119</v>
      </c>
      <c r="B122" s="41" t="str">
        <f>'Рейтинговая таблица организаций'!B122</f>
        <v>МКОУ «Белединская НОШ»</v>
      </c>
      <c r="C122" s="41" t="str">
        <f>'бланки '!A124</f>
        <v>МР "Ботлихский район"</v>
      </c>
      <c r="D122" s="40">
        <f>'Рейтинговая таблица организаций'!C122</f>
        <v>15</v>
      </c>
      <c r="E122" s="40">
        <f t="shared" si="36"/>
        <v>119</v>
      </c>
      <c r="F122" s="40" t="str">
        <f t="shared" si="37"/>
        <v>МКОУ «Белединская НОШ»</v>
      </c>
      <c r="G122" s="40">
        <f>'Рейтинговая таблица организаций'!Q122</f>
        <v>84</v>
      </c>
      <c r="H122" s="40">
        <f>'Рейтинговая таблица организаций'!R122</f>
        <v>100</v>
      </c>
      <c r="I122" s="40">
        <f>'Рейтинговая таблица организаций'!S122</f>
        <v>100</v>
      </c>
      <c r="J122" s="40">
        <f>'Рейтинговая таблица организаций'!T122</f>
        <v>95.2</v>
      </c>
      <c r="K122" s="40" t="str">
        <f t="shared" si="38"/>
        <v>410-419</v>
      </c>
      <c r="L122" s="40">
        <f>RANK(J122,J$4:J$789)</f>
        <v>410</v>
      </c>
      <c r="M122" s="40">
        <f>COUNTIF(L$4:L$789,L122)</f>
        <v>10</v>
      </c>
      <c r="N122" s="40">
        <f t="shared" si="39"/>
        <v>119</v>
      </c>
      <c r="O122" s="40" t="str">
        <f t="shared" si="40"/>
        <v>МКОУ «Белединская НОШ»</v>
      </c>
      <c r="P122" s="40">
        <f>'Рейтинговая таблица организаций'!Z122</f>
        <v>100</v>
      </c>
      <c r="Q122" s="40">
        <f>'Рейтинговая таблица организаций'!AB122</f>
        <v>93</v>
      </c>
      <c r="R122" s="40">
        <f>'Рейтинговая таблица организаций'!AC122</f>
        <v>96.5</v>
      </c>
      <c r="S122" s="40" t="str">
        <f t="shared" si="41"/>
        <v>203-227</v>
      </c>
      <c r="T122" s="40">
        <f>RANK(R122,R$4:R$789)</f>
        <v>203</v>
      </c>
      <c r="U122" s="40">
        <f>COUNTIF(T$4:T$789,T122)</f>
        <v>25</v>
      </c>
      <c r="V122" s="40">
        <f t="shared" si="42"/>
        <v>119</v>
      </c>
      <c r="W122" s="40" t="str">
        <f t="shared" si="43"/>
        <v>МКОУ «Белединская НОШ»</v>
      </c>
      <c r="X122" s="40">
        <f>'Рейтинговая таблица организаций'!AH122</f>
        <v>40</v>
      </c>
      <c r="Y122" s="40">
        <f>'Рейтинговая таблица организаций'!AI122</f>
        <v>60</v>
      </c>
      <c r="Z122" s="42">
        <f>'Рейтинговая таблица организаций'!AJ122</f>
        <v>100</v>
      </c>
      <c r="AA122" s="40">
        <f>'Рейтинговая таблица организаций'!AK122</f>
        <v>66</v>
      </c>
      <c r="AB122" s="40" t="str">
        <f t="shared" si="44"/>
        <v>157-189</v>
      </c>
      <c r="AC122" s="40">
        <f>RANK(AA122,AA$4:AA$789)</f>
        <v>157</v>
      </c>
      <c r="AD122" s="40">
        <f>COUNTIF(AC$4:AC$789,AC122)</f>
        <v>33</v>
      </c>
      <c r="AE122" s="40">
        <f t="shared" si="45"/>
        <v>119</v>
      </c>
      <c r="AF122" s="40" t="str">
        <f t="shared" si="46"/>
        <v>МКОУ «Белединская НОШ»</v>
      </c>
      <c r="AG122" s="40">
        <f>'Рейтинговая таблица организаций'!AR122</f>
        <v>93</v>
      </c>
      <c r="AH122" s="40">
        <f>'Рейтинговая таблица организаций'!AS122</f>
        <v>93</v>
      </c>
      <c r="AI122" s="40">
        <f>'Рейтинговая таблица организаций'!AT122</f>
        <v>100</v>
      </c>
      <c r="AJ122" s="40">
        <f>'Рейтинговая таблица организаций'!AU122</f>
        <v>94.4</v>
      </c>
      <c r="AK122" s="40" t="str">
        <f t="shared" si="47"/>
        <v>460-472</v>
      </c>
      <c r="AL122" s="40">
        <f>RANK(AJ122,AJ$4:AJ$789)</f>
        <v>460</v>
      </c>
      <c r="AM122" s="40">
        <f>COUNTIF(AL$4:AL$789,AL122)</f>
        <v>13</v>
      </c>
      <c r="AN122" s="40">
        <f>'бланки '!D124</f>
        <v>119</v>
      </c>
      <c r="AO122" s="40" t="str">
        <f t="shared" si="48"/>
        <v>МКОУ «Белединская НОШ»</v>
      </c>
      <c r="AP122" s="40">
        <f>'Рейтинговая таблица организаций'!BB122</f>
        <v>93</v>
      </c>
      <c r="AQ122" s="40">
        <f>'Рейтинговая таблица организаций'!BC122</f>
        <v>93</v>
      </c>
      <c r="AR122" s="40">
        <f>'Рейтинговая таблица организаций'!BD122</f>
        <v>93</v>
      </c>
      <c r="AS122" s="40">
        <f>'Рейтинговая таблица организаций'!BE122</f>
        <v>93</v>
      </c>
      <c r="AT122" s="40" t="str">
        <f t="shared" si="49"/>
        <v>440-446</v>
      </c>
      <c r="AU122" s="40">
        <f>RANK(AS122,AS$4:AS$789)</f>
        <v>440</v>
      </c>
      <c r="AV122" s="40">
        <f>COUNTIF(AU$4:AU$789,AU122)</f>
        <v>7</v>
      </c>
      <c r="AW122" s="45" t="str">
        <f t="shared" si="50"/>
        <v>МР "Ботлихский район"</v>
      </c>
      <c r="AX122" s="40">
        <f t="shared" si="51"/>
        <v>119</v>
      </c>
      <c r="AY122" s="40" t="str">
        <f t="shared" si="52"/>
        <v>МКОУ «Белединская НОШ»</v>
      </c>
      <c r="AZ122" s="40">
        <f>'Рейтинговая таблица организаций'!BF122</f>
        <v>89.02000000000001</v>
      </c>
      <c r="BA122" s="40" t="str">
        <f t="shared" si="53"/>
        <v>213-214</v>
      </c>
      <c r="BB122" s="40">
        <f>RANK(AZ122,AZ$4:AZ$789)</f>
        <v>213</v>
      </c>
      <c r="BC122" s="40">
        <f>COUNTIF(BB$4:BB$789,BB122)</f>
        <v>2</v>
      </c>
    </row>
    <row r="123" spans="1:55" x14ac:dyDescent="0.2">
      <c r="A123" s="40">
        <f>'бланки '!D125</f>
        <v>120</v>
      </c>
      <c r="B123" s="41" t="str">
        <f>'Рейтинговая таблица организаций'!B123</f>
        <v>МКОУ «Гунховская НОШ»</v>
      </c>
      <c r="C123" s="41" t="str">
        <f>'бланки '!A125</f>
        <v>МР "Ботлихский район"</v>
      </c>
      <c r="D123" s="40">
        <f>'Рейтинговая таблица организаций'!C123</f>
        <v>13</v>
      </c>
      <c r="E123" s="40">
        <f t="shared" si="36"/>
        <v>120</v>
      </c>
      <c r="F123" s="40" t="str">
        <f t="shared" si="37"/>
        <v>МКОУ «Гунховская НОШ»</v>
      </c>
      <c r="G123" s="40">
        <f>'Рейтинговая таблица организаций'!Q123</f>
        <v>95</v>
      </c>
      <c r="H123" s="40">
        <f>'Рейтинговая таблица организаций'!R123</f>
        <v>90</v>
      </c>
      <c r="I123" s="40">
        <f>'Рейтинговая таблица организаций'!S123</f>
        <v>100</v>
      </c>
      <c r="J123" s="40">
        <f>'Рейтинговая таблица организаций'!T123</f>
        <v>95.5</v>
      </c>
      <c r="K123" s="40" t="str">
        <f t="shared" si="38"/>
        <v>392-399</v>
      </c>
      <c r="L123" s="40">
        <f>RANK(J123,J$4:J$789)</f>
        <v>392</v>
      </c>
      <c r="M123" s="40">
        <f>COUNTIF(L$4:L$789,L123)</f>
        <v>8</v>
      </c>
      <c r="N123" s="40">
        <f t="shared" si="39"/>
        <v>120</v>
      </c>
      <c r="O123" s="40" t="str">
        <f t="shared" si="40"/>
        <v>МКОУ «Гунховская НОШ»</v>
      </c>
      <c r="P123" s="40">
        <f>'Рейтинговая таблица организаций'!Z123</f>
        <v>100</v>
      </c>
      <c r="Q123" s="40">
        <f>'Рейтинговая таблица организаций'!AB123</f>
        <v>92</v>
      </c>
      <c r="R123" s="40">
        <f>'Рейтинговая таблица организаций'!AC123</f>
        <v>96</v>
      </c>
      <c r="S123" s="40" t="str">
        <f t="shared" si="41"/>
        <v>228-253</v>
      </c>
      <c r="T123" s="40">
        <f>RANK(R123,R$4:R$789)</f>
        <v>228</v>
      </c>
      <c r="U123" s="40">
        <f>COUNTIF(T$4:T$789,T123)</f>
        <v>26</v>
      </c>
      <c r="V123" s="40">
        <f t="shared" si="42"/>
        <v>120</v>
      </c>
      <c r="W123" s="40" t="str">
        <f t="shared" si="43"/>
        <v>МКОУ «Гунховская НОШ»</v>
      </c>
      <c r="X123" s="40">
        <f>'Рейтинговая таблица организаций'!AH123</f>
        <v>60</v>
      </c>
      <c r="Y123" s="40">
        <f>'Рейтинговая таблица организаций'!AI123</f>
        <v>60</v>
      </c>
      <c r="Z123" s="42">
        <f>'Рейтинговая таблица организаций'!AJ123</f>
        <v>100</v>
      </c>
      <c r="AA123" s="40">
        <f>'Рейтинговая таблица организаций'!AK123</f>
        <v>72</v>
      </c>
      <c r="AB123" s="40" t="str">
        <f t="shared" si="44"/>
        <v>100-114</v>
      </c>
      <c r="AC123" s="40">
        <f>RANK(AA123,AA$4:AA$789)</f>
        <v>100</v>
      </c>
      <c r="AD123" s="40">
        <f>COUNTIF(AC$4:AC$789,AC123)</f>
        <v>15</v>
      </c>
      <c r="AE123" s="40">
        <f t="shared" si="45"/>
        <v>120</v>
      </c>
      <c r="AF123" s="40" t="str">
        <f t="shared" si="46"/>
        <v>МКОУ «Гунховская НОШ»</v>
      </c>
      <c r="AG123" s="40">
        <f>'Рейтинговая таблица организаций'!AR123</f>
        <v>92</v>
      </c>
      <c r="AH123" s="40">
        <f>'Рейтинговая таблица организаций'!AS123</f>
        <v>92</v>
      </c>
      <c r="AI123" s="40">
        <f>'Рейтинговая таблица организаций'!AT123</f>
        <v>100</v>
      </c>
      <c r="AJ123" s="40">
        <f>'Рейтинговая таблица организаций'!AU123</f>
        <v>93.6</v>
      </c>
      <c r="AK123" s="40" t="str">
        <f t="shared" si="47"/>
        <v>501-515</v>
      </c>
      <c r="AL123" s="40">
        <f>RANK(AJ123,AJ$4:AJ$789)</f>
        <v>501</v>
      </c>
      <c r="AM123" s="40">
        <f>COUNTIF(AL$4:AL$789,AL123)</f>
        <v>15</v>
      </c>
      <c r="AN123" s="40">
        <f>'бланки '!D125</f>
        <v>120</v>
      </c>
      <c r="AO123" s="40" t="str">
        <f t="shared" si="48"/>
        <v>МКОУ «Гунховская НОШ»</v>
      </c>
      <c r="AP123" s="40">
        <f>'Рейтинговая таблица организаций'!BB123</f>
        <v>92</v>
      </c>
      <c r="AQ123" s="40">
        <f>'Рейтинговая таблица организаций'!BC123</f>
        <v>100</v>
      </c>
      <c r="AR123" s="40">
        <f>'Рейтинговая таблица организаций'!BD123</f>
        <v>92</v>
      </c>
      <c r="AS123" s="40">
        <f>'Рейтинговая таблица организаций'!BE123</f>
        <v>93.6</v>
      </c>
      <c r="AT123" s="40" t="str">
        <f t="shared" si="49"/>
        <v>406-408</v>
      </c>
      <c r="AU123" s="40">
        <f>RANK(AS123,AS$4:AS$789)</f>
        <v>406</v>
      </c>
      <c r="AV123" s="40">
        <f>COUNTIF(AU$4:AU$789,AU123)</f>
        <v>3</v>
      </c>
      <c r="AW123" s="45" t="str">
        <f t="shared" si="50"/>
        <v>МР "Ботлихский район"</v>
      </c>
      <c r="AX123" s="40">
        <f t="shared" si="51"/>
        <v>120</v>
      </c>
      <c r="AY123" s="40" t="str">
        <f t="shared" si="52"/>
        <v>МКОУ «Гунховская НОШ»</v>
      </c>
      <c r="AZ123" s="40">
        <f>'Рейтинговая таблица организаций'!BF123</f>
        <v>90.140000000000015</v>
      </c>
      <c r="BA123" s="40" t="str">
        <f t="shared" si="53"/>
        <v>150</v>
      </c>
      <c r="BB123" s="40">
        <f>RANK(AZ123,AZ$4:AZ$789)</f>
        <v>150</v>
      </c>
      <c r="BC123" s="40">
        <f>COUNTIF(BB$4:BB$789,BB123)</f>
        <v>1</v>
      </c>
    </row>
    <row r="124" spans="1:55" x14ac:dyDescent="0.2">
      <c r="A124" s="40">
        <f>'бланки '!D126</f>
        <v>121</v>
      </c>
      <c r="B124" s="41" t="str">
        <f>'Рейтинговая таблица организаций'!B124</f>
        <v>МКОУ «Зибирхалинская НОШ»</v>
      </c>
      <c r="C124" s="41" t="str">
        <f>'бланки '!A126</f>
        <v>МР "Ботлихский район"</v>
      </c>
      <c r="D124" s="40">
        <f>'Рейтинговая таблица организаций'!C124</f>
        <v>12</v>
      </c>
      <c r="E124" s="40">
        <f t="shared" si="36"/>
        <v>121</v>
      </c>
      <c r="F124" s="40" t="str">
        <f t="shared" si="37"/>
        <v>МКОУ «Зибирхалинская НОШ»</v>
      </c>
      <c r="G124" s="40">
        <f>'Рейтинговая таблица организаций'!Q124</f>
        <v>90</v>
      </c>
      <c r="H124" s="40">
        <f>'Рейтинговая таблица организаций'!R124</f>
        <v>100</v>
      </c>
      <c r="I124" s="40">
        <f>'Рейтинговая таблица организаций'!S124</f>
        <v>100</v>
      </c>
      <c r="J124" s="40">
        <f>'Рейтинговая таблица организаций'!T124</f>
        <v>97</v>
      </c>
      <c r="K124" s="40" t="str">
        <f t="shared" si="38"/>
        <v>243-260</v>
      </c>
      <c r="L124" s="40">
        <f>RANK(J124,J$4:J$789)</f>
        <v>243</v>
      </c>
      <c r="M124" s="40">
        <f>COUNTIF(L$4:L$789,L124)</f>
        <v>18</v>
      </c>
      <c r="N124" s="40">
        <f t="shared" si="39"/>
        <v>121</v>
      </c>
      <c r="O124" s="40" t="str">
        <f t="shared" si="40"/>
        <v>МКОУ «Зибирхалинская НОШ»</v>
      </c>
      <c r="P124" s="40">
        <f>'Рейтинговая таблица организаций'!Z124</f>
        <v>100</v>
      </c>
      <c r="Q124" s="40">
        <f>'Рейтинговая таблица организаций'!AB124</f>
        <v>92</v>
      </c>
      <c r="R124" s="40">
        <f>'Рейтинговая таблица организаций'!AC124</f>
        <v>96</v>
      </c>
      <c r="S124" s="40" t="str">
        <f t="shared" si="41"/>
        <v>228-253</v>
      </c>
      <c r="T124" s="40">
        <f>RANK(R124,R$4:R$789)</f>
        <v>228</v>
      </c>
      <c r="U124" s="40">
        <f>COUNTIF(T$4:T$789,T124)</f>
        <v>26</v>
      </c>
      <c r="V124" s="40">
        <f t="shared" si="42"/>
        <v>121</v>
      </c>
      <c r="W124" s="40" t="str">
        <f t="shared" si="43"/>
        <v>МКОУ «Зибирхалинская НОШ»</v>
      </c>
      <c r="X124" s="40">
        <f>'Рейтинговая таблица организаций'!AH124</f>
        <v>40</v>
      </c>
      <c r="Y124" s="40">
        <f>'Рейтинговая таблица организаций'!AI124</f>
        <v>80</v>
      </c>
      <c r="Z124" s="42">
        <f>'Рейтинговая таблица организаций'!AJ124</f>
        <v>100</v>
      </c>
      <c r="AA124" s="40">
        <f>'Рейтинговая таблица организаций'!AK124</f>
        <v>74</v>
      </c>
      <c r="AB124" s="40" t="str">
        <f t="shared" si="44"/>
        <v>82-94</v>
      </c>
      <c r="AC124" s="40">
        <f>RANK(AA124,AA$4:AA$789)</f>
        <v>82</v>
      </c>
      <c r="AD124" s="40">
        <f>COUNTIF(AC$4:AC$789,AC124)</f>
        <v>13</v>
      </c>
      <c r="AE124" s="40">
        <f t="shared" si="45"/>
        <v>121</v>
      </c>
      <c r="AF124" s="40" t="str">
        <f t="shared" si="46"/>
        <v>МКОУ «Зибирхалинская НОШ»</v>
      </c>
      <c r="AG124" s="40">
        <f>'Рейтинговая таблица организаций'!AR124</f>
        <v>92</v>
      </c>
      <c r="AH124" s="40">
        <f>'Рейтинговая таблица организаций'!AS124</f>
        <v>100</v>
      </c>
      <c r="AI124" s="40">
        <f>'Рейтинговая таблица организаций'!AT124</f>
        <v>100</v>
      </c>
      <c r="AJ124" s="40">
        <f>'Рейтинговая таблица организаций'!AU124</f>
        <v>96.8</v>
      </c>
      <c r="AK124" s="40" t="str">
        <f t="shared" si="47"/>
        <v>281-303</v>
      </c>
      <c r="AL124" s="40">
        <f>RANK(AJ124,AJ$4:AJ$789)</f>
        <v>281</v>
      </c>
      <c r="AM124" s="40">
        <f>COUNTIF(AL$4:AL$789,AL124)</f>
        <v>23</v>
      </c>
      <c r="AN124" s="40">
        <f>'бланки '!D126</f>
        <v>121</v>
      </c>
      <c r="AO124" s="40" t="str">
        <f t="shared" si="48"/>
        <v>МКОУ «Зибирхалинская НОШ»</v>
      </c>
      <c r="AP124" s="40">
        <f>'Рейтинговая таблица организаций'!BB124</f>
        <v>100</v>
      </c>
      <c r="AQ124" s="40">
        <f>'Рейтинговая таблица организаций'!BC124</f>
        <v>92</v>
      </c>
      <c r="AR124" s="40">
        <f>'Рейтинговая таблица организаций'!BD124</f>
        <v>100</v>
      </c>
      <c r="AS124" s="40">
        <f>'Рейтинговая таблица организаций'!BE124</f>
        <v>98.4</v>
      </c>
      <c r="AT124" s="40" t="str">
        <f t="shared" si="49"/>
        <v>154-160</v>
      </c>
      <c r="AU124" s="40">
        <f>RANK(AS124,AS$4:AS$789)</f>
        <v>154</v>
      </c>
      <c r="AV124" s="40">
        <f>COUNTIF(AU$4:AU$789,AU124)</f>
        <v>7</v>
      </c>
      <c r="AW124" s="45" t="str">
        <f t="shared" si="50"/>
        <v>МР "Ботлихский район"</v>
      </c>
      <c r="AX124" s="40">
        <f t="shared" si="51"/>
        <v>121</v>
      </c>
      <c r="AY124" s="40" t="str">
        <f t="shared" si="52"/>
        <v>МКОУ «Зибирхалинская НОШ»</v>
      </c>
      <c r="AZ124" s="40">
        <f>'Рейтинговая таблица организаций'!BF124</f>
        <v>92.440000000000012</v>
      </c>
      <c r="BA124" s="40" t="str">
        <f t="shared" si="53"/>
        <v>68</v>
      </c>
      <c r="BB124" s="40">
        <f>RANK(AZ124,AZ$4:AZ$789)</f>
        <v>68</v>
      </c>
      <c r="BC124" s="40">
        <f>COUNTIF(BB$4:BB$789,BB124)</f>
        <v>1</v>
      </c>
    </row>
    <row r="125" spans="1:55" x14ac:dyDescent="0.2">
      <c r="A125" s="40">
        <f>'бланки '!D127</f>
        <v>122</v>
      </c>
      <c r="B125" s="41" t="str">
        <f>'Рейтинговая таблица организаций'!B125</f>
        <v>МКОУ  «Верхне-Алакская НОШ»</v>
      </c>
      <c r="C125" s="41" t="str">
        <f>'бланки '!A127</f>
        <v>МР "Ботлихский район"</v>
      </c>
      <c r="D125" s="40">
        <f>'Рейтинговая таблица организаций'!C125</f>
        <v>34</v>
      </c>
      <c r="E125" s="40">
        <f t="shared" si="36"/>
        <v>122</v>
      </c>
      <c r="F125" s="40" t="str">
        <f t="shared" si="37"/>
        <v>МКОУ  «Верхне-Алакская НОШ»</v>
      </c>
      <c r="G125" s="40">
        <f>'Рейтинговая таблица организаций'!Q125</f>
        <v>88</v>
      </c>
      <c r="H125" s="40">
        <f>'Рейтинговая таблица организаций'!R125</f>
        <v>100</v>
      </c>
      <c r="I125" s="40">
        <f>'Рейтинговая таблица организаций'!S125</f>
        <v>100</v>
      </c>
      <c r="J125" s="40">
        <f>'Рейтинговая таблица организаций'!T125</f>
        <v>96.4</v>
      </c>
      <c r="K125" s="40" t="str">
        <f t="shared" si="38"/>
        <v>301-316</v>
      </c>
      <c r="L125" s="40">
        <f>RANK(J125,J$4:J$789)</f>
        <v>301</v>
      </c>
      <c r="M125" s="40">
        <f>COUNTIF(L$4:L$789,L125)</f>
        <v>16</v>
      </c>
      <c r="N125" s="40">
        <f t="shared" si="39"/>
        <v>122</v>
      </c>
      <c r="O125" s="40" t="str">
        <f t="shared" si="40"/>
        <v>МКОУ  «Верхне-Алакская НОШ»</v>
      </c>
      <c r="P125" s="40">
        <f>'Рейтинговая таблица организаций'!Z125</f>
        <v>100</v>
      </c>
      <c r="Q125" s="40">
        <f>'Рейтинговая таблица организаций'!AB125</f>
        <v>97</v>
      </c>
      <c r="R125" s="40">
        <f>'Рейтинговая таблица организаций'!AC125</f>
        <v>98.5</v>
      </c>
      <c r="S125" s="40" t="str">
        <f t="shared" si="41"/>
        <v>114-129</v>
      </c>
      <c r="T125" s="40">
        <f>RANK(R125,R$4:R$789)</f>
        <v>114</v>
      </c>
      <c r="U125" s="40">
        <f>COUNTIF(T$4:T$789,T125)</f>
        <v>16</v>
      </c>
      <c r="V125" s="40">
        <f t="shared" si="42"/>
        <v>122</v>
      </c>
      <c r="W125" s="40" t="str">
        <f t="shared" si="43"/>
        <v>МКОУ  «Верхне-Алакская НОШ»</v>
      </c>
      <c r="X125" s="40">
        <f>'Рейтинговая таблица организаций'!AH125</f>
        <v>0</v>
      </c>
      <c r="Y125" s="40">
        <f>'Рейтинговая таблица организаций'!AI125</f>
        <v>60</v>
      </c>
      <c r="Z125" s="42">
        <f>'Рейтинговая таблица организаций'!AJ125</f>
        <v>100</v>
      </c>
      <c r="AA125" s="40">
        <f>'Рейтинговая таблица организаций'!AK125</f>
        <v>54</v>
      </c>
      <c r="AB125" s="40" t="str">
        <f t="shared" si="44"/>
        <v>376-469</v>
      </c>
      <c r="AC125" s="40">
        <f>RANK(AA125,AA$4:AA$789)</f>
        <v>376</v>
      </c>
      <c r="AD125" s="40">
        <f>COUNTIF(AC$4:AC$789,AC125)</f>
        <v>94</v>
      </c>
      <c r="AE125" s="40">
        <f t="shared" si="45"/>
        <v>122</v>
      </c>
      <c r="AF125" s="40" t="str">
        <f t="shared" si="46"/>
        <v>МКОУ  «Верхне-Алакская НОШ»</v>
      </c>
      <c r="AG125" s="40">
        <f>'Рейтинговая таблица организаций'!AR125</f>
        <v>97</v>
      </c>
      <c r="AH125" s="40">
        <f>'Рейтинговая таблица организаций'!AS125</f>
        <v>100</v>
      </c>
      <c r="AI125" s="40">
        <f>'Рейтинговая таблица организаций'!AT125</f>
        <v>97</v>
      </c>
      <c r="AJ125" s="40">
        <f>'Рейтинговая таблица организаций'!AU125</f>
        <v>98.2</v>
      </c>
      <c r="AK125" s="40" t="str">
        <f t="shared" si="47"/>
        <v>191-198</v>
      </c>
      <c r="AL125" s="40">
        <f>RANK(AJ125,AJ$4:AJ$789)</f>
        <v>191</v>
      </c>
      <c r="AM125" s="40">
        <f>COUNTIF(AL$4:AL$789,AL125)</f>
        <v>8</v>
      </c>
      <c r="AN125" s="40">
        <f>'бланки '!D127</f>
        <v>122</v>
      </c>
      <c r="AO125" s="40" t="str">
        <f t="shared" si="48"/>
        <v>МКОУ  «Верхне-Алакская НОШ»</v>
      </c>
      <c r="AP125" s="40">
        <f>'Рейтинговая таблица организаций'!BB125</f>
        <v>100</v>
      </c>
      <c r="AQ125" s="40">
        <f>'Рейтинговая таблица организаций'!BC125</f>
        <v>100</v>
      </c>
      <c r="AR125" s="40">
        <f>'Рейтинговая таблица организаций'!BD125</f>
        <v>100</v>
      </c>
      <c r="AS125" s="40">
        <f>'Рейтинговая таблица организаций'!BE125</f>
        <v>100</v>
      </c>
      <c r="AT125" s="40" t="str">
        <f t="shared" si="49"/>
        <v>1-109</v>
      </c>
      <c r="AU125" s="40">
        <f>RANK(AS125,AS$4:AS$789)</f>
        <v>1</v>
      </c>
      <c r="AV125" s="40">
        <f>COUNTIF(AU$4:AU$789,AU125)</f>
        <v>109</v>
      </c>
      <c r="AW125" s="45" t="str">
        <f t="shared" si="50"/>
        <v>МР "Ботлихский район"</v>
      </c>
      <c r="AX125" s="40">
        <f t="shared" si="51"/>
        <v>122</v>
      </c>
      <c r="AY125" s="40" t="str">
        <f t="shared" si="52"/>
        <v>МКОУ  «Верхне-Алакская НОШ»</v>
      </c>
      <c r="AZ125" s="40">
        <f>'Рейтинговая таблица организаций'!BF125</f>
        <v>89.42</v>
      </c>
      <c r="BA125" s="40" t="str">
        <f t="shared" si="53"/>
        <v>183-184</v>
      </c>
      <c r="BB125" s="40">
        <f>RANK(AZ125,AZ$4:AZ$789)</f>
        <v>183</v>
      </c>
      <c r="BC125" s="40">
        <f>COUNTIF(BB$4:BB$789,BB125)</f>
        <v>2</v>
      </c>
    </row>
    <row r="126" spans="1:55" x14ac:dyDescent="0.2">
      <c r="A126" s="40">
        <f>'бланки '!D128</f>
        <v>123</v>
      </c>
      <c r="B126" s="41" t="str">
        <f>'Рейтинговая таблица организаций'!B126</f>
        <v>МКОУ  «Ансалтинская детско-юношеская спортивная школа»</v>
      </c>
      <c r="C126" s="41" t="str">
        <f>'бланки '!A128</f>
        <v>МР "Ботлихский район"</v>
      </c>
      <c r="D126" s="40">
        <f>'Рейтинговая таблица организаций'!C126</f>
        <v>235</v>
      </c>
      <c r="E126" s="40">
        <f t="shared" si="36"/>
        <v>123</v>
      </c>
      <c r="F126" s="40" t="str">
        <f t="shared" si="37"/>
        <v>МКОУ  «Ансалтинская детско-юношеская спортивная школа»</v>
      </c>
      <c r="G126" s="40">
        <f>'Рейтинговая таблица организаций'!Q126</f>
        <v>79</v>
      </c>
      <c r="H126" s="40">
        <f>'Рейтинговая таблица организаций'!R126</f>
        <v>100</v>
      </c>
      <c r="I126" s="40">
        <f>'Рейтинговая таблица организаций'!S126</f>
        <v>97</v>
      </c>
      <c r="J126" s="40">
        <f>'Рейтинговая таблица организаций'!T126</f>
        <v>92.5</v>
      </c>
      <c r="K126" s="40" t="str">
        <f t="shared" si="38"/>
        <v>594-595</v>
      </c>
      <c r="L126" s="40">
        <f>RANK(J126,J$4:J$789)</f>
        <v>594</v>
      </c>
      <c r="M126" s="40">
        <f>COUNTIF(L$4:L$789,L126)</f>
        <v>2</v>
      </c>
      <c r="N126" s="40">
        <f t="shared" si="39"/>
        <v>123</v>
      </c>
      <c r="O126" s="40" t="str">
        <f t="shared" si="40"/>
        <v>МКОУ  «Ансалтинская детско-юношеская спортивная школа»</v>
      </c>
      <c r="P126" s="40">
        <f>'Рейтинговая таблица организаций'!Z126</f>
        <v>100</v>
      </c>
      <c r="Q126" s="40">
        <f>'Рейтинговая таблица организаций'!AB126</f>
        <v>87</v>
      </c>
      <c r="R126" s="40">
        <f>'Рейтинговая таблица организаций'!AC126</f>
        <v>93.5</v>
      </c>
      <c r="S126" s="40" t="str">
        <f t="shared" si="41"/>
        <v>355-376</v>
      </c>
      <c r="T126" s="40">
        <f>RANK(R126,R$4:R$789)</f>
        <v>355</v>
      </c>
      <c r="U126" s="40">
        <f>COUNTIF(T$4:T$789,T126)</f>
        <v>22</v>
      </c>
      <c r="V126" s="40">
        <f t="shared" si="42"/>
        <v>123</v>
      </c>
      <c r="W126" s="40" t="str">
        <f t="shared" si="43"/>
        <v>МКОУ  «Ансалтинская детско-юношеская спортивная школа»</v>
      </c>
      <c r="X126" s="40">
        <f>'Рейтинговая таблица организаций'!AH126</f>
        <v>0</v>
      </c>
      <c r="Y126" s="40">
        <f>'Рейтинговая таблица организаций'!AI126</f>
        <v>60</v>
      </c>
      <c r="Z126" s="42">
        <f>'Рейтинговая таблица организаций'!AJ126</f>
        <v>96</v>
      </c>
      <c r="AA126" s="40">
        <f>'Рейтинговая таблица организаций'!AK126</f>
        <v>52.8</v>
      </c>
      <c r="AB126" s="40" t="str">
        <f t="shared" si="44"/>
        <v>478-482</v>
      </c>
      <c r="AC126" s="40">
        <f>RANK(AA126,AA$4:AA$789)</f>
        <v>478</v>
      </c>
      <c r="AD126" s="40">
        <f>COUNTIF(AC$4:AC$789,AC126)</f>
        <v>5</v>
      </c>
      <c r="AE126" s="40">
        <f t="shared" si="45"/>
        <v>123</v>
      </c>
      <c r="AF126" s="40" t="str">
        <f t="shared" si="46"/>
        <v>МКОУ  «Ансалтинская детско-юношеская спортивная школа»</v>
      </c>
      <c r="AG126" s="40">
        <f>'Рейтинговая таблица организаций'!AR126</f>
        <v>95</v>
      </c>
      <c r="AH126" s="40">
        <f>'Рейтинговая таблица организаций'!AS126</f>
        <v>94</v>
      </c>
      <c r="AI126" s="40">
        <f>'Рейтинговая таблица организаций'!AT126</f>
        <v>96</v>
      </c>
      <c r="AJ126" s="40">
        <f>'Рейтинговая таблица организаций'!AU126</f>
        <v>94.8</v>
      </c>
      <c r="AK126" s="40" t="str">
        <f t="shared" si="47"/>
        <v>438-452</v>
      </c>
      <c r="AL126" s="40">
        <f>RANK(AJ126,AJ$4:AJ$789)</f>
        <v>438</v>
      </c>
      <c r="AM126" s="40">
        <f>COUNTIF(AL$4:AL$789,AL126)</f>
        <v>15</v>
      </c>
      <c r="AN126" s="40">
        <f>'бланки '!D128</f>
        <v>123</v>
      </c>
      <c r="AO126" s="40" t="str">
        <f t="shared" si="48"/>
        <v>МКОУ  «Ансалтинская детско-юношеская спортивная школа»</v>
      </c>
      <c r="AP126" s="40">
        <f>'Рейтинговая таблица организаций'!BB126</f>
        <v>91</v>
      </c>
      <c r="AQ126" s="40">
        <f>'Рейтинговая таблица организаций'!BC126</f>
        <v>94</v>
      </c>
      <c r="AR126" s="40">
        <f>'Рейтинговая таблица организаций'!BD126</f>
        <v>94</v>
      </c>
      <c r="AS126" s="40">
        <f>'Рейтинговая таблица организаций'!BE126</f>
        <v>93.1</v>
      </c>
      <c r="AT126" s="40" t="str">
        <f t="shared" si="49"/>
        <v>430-439</v>
      </c>
      <c r="AU126" s="40">
        <f>RANK(AS126,AS$4:AS$789)</f>
        <v>430</v>
      </c>
      <c r="AV126" s="40">
        <f>COUNTIF(AU$4:AU$789,AU126)</f>
        <v>10</v>
      </c>
      <c r="AW126" s="45" t="str">
        <f t="shared" si="50"/>
        <v>МР "Ботлихский район"</v>
      </c>
      <c r="AX126" s="40">
        <f t="shared" si="51"/>
        <v>123</v>
      </c>
      <c r="AY126" s="40" t="str">
        <f t="shared" si="52"/>
        <v>МКОУ  «Ансалтинская детско-юношеская спортивная школа»</v>
      </c>
      <c r="AZ126" s="40">
        <f>'Рейтинговая таблица организаций'!BF126</f>
        <v>85.34</v>
      </c>
      <c r="BA126" s="40" t="str">
        <f t="shared" si="53"/>
        <v>497-499</v>
      </c>
      <c r="BB126" s="40">
        <f>RANK(AZ126,AZ$4:AZ$789)</f>
        <v>497</v>
      </c>
      <c r="BC126" s="40">
        <f>COUNTIF(BB$4:BB$789,BB126)</f>
        <v>3</v>
      </c>
    </row>
    <row r="127" spans="1:55" x14ac:dyDescent="0.2">
      <c r="A127" s="40">
        <f>'бланки '!D129</f>
        <v>124</v>
      </c>
      <c r="B127" s="41" t="str">
        <f>'Рейтинговая таблица организаций'!B127</f>
        <v xml:space="preserve">МКОУ «Детский сад «Ласточка» с. Рахата </v>
      </c>
      <c r="C127" s="41" t="str">
        <f>'бланки '!A129</f>
        <v>МР "Ботлихский район"</v>
      </c>
      <c r="D127" s="40">
        <f>'Рейтинговая таблица организаций'!C127</f>
        <v>66</v>
      </c>
      <c r="E127" s="40">
        <f t="shared" si="36"/>
        <v>124</v>
      </c>
      <c r="F127" s="40" t="str">
        <f t="shared" si="37"/>
        <v xml:space="preserve">МКОУ «Детский сад «Ласточка» с. Рахата </v>
      </c>
      <c r="G127" s="40">
        <f>'Рейтинговая таблица организаций'!Q127</f>
        <v>98</v>
      </c>
      <c r="H127" s="40">
        <f>'Рейтинговая таблица организаций'!R127</f>
        <v>90</v>
      </c>
      <c r="I127" s="40">
        <f>'Рейтинговая таблица организаций'!S127</f>
        <v>94</v>
      </c>
      <c r="J127" s="40">
        <f>'Рейтинговая таблица организаций'!T127</f>
        <v>94</v>
      </c>
      <c r="K127" s="40" t="str">
        <f t="shared" si="38"/>
        <v>496-506</v>
      </c>
      <c r="L127" s="40">
        <f>RANK(J127,J$4:J$789)</f>
        <v>496</v>
      </c>
      <c r="M127" s="40">
        <f>COUNTIF(L$4:L$789,L127)</f>
        <v>11</v>
      </c>
      <c r="N127" s="40">
        <f t="shared" si="39"/>
        <v>124</v>
      </c>
      <c r="O127" s="40" t="str">
        <f t="shared" si="40"/>
        <v xml:space="preserve">МКОУ «Детский сад «Ласточка» с. Рахата </v>
      </c>
      <c r="P127" s="40">
        <f>'Рейтинговая таблица организаций'!Z127</f>
        <v>100</v>
      </c>
      <c r="Q127" s="40">
        <f>'Рейтинговая таблица организаций'!AB127</f>
        <v>77</v>
      </c>
      <c r="R127" s="40">
        <f>'Рейтинговая таблица организаций'!AC127</f>
        <v>88.5</v>
      </c>
      <c r="S127" s="40" t="str">
        <f t="shared" si="41"/>
        <v>631-643</v>
      </c>
      <c r="T127" s="40">
        <f>RANK(R127,R$4:R$789)</f>
        <v>631</v>
      </c>
      <c r="U127" s="40">
        <f>COUNTIF(T$4:T$789,T127)</f>
        <v>13</v>
      </c>
      <c r="V127" s="40">
        <f t="shared" si="42"/>
        <v>124</v>
      </c>
      <c r="W127" s="40" t="str">
        <f t="shared" si="43"/>
        <v xml:space="preserve">МКОУ «Детский сад «Ласточка» с. Рахата </v>
      </c>
      <c r="X127" s="40">
        <f>'Рейтинговая таблица организаций'!AH127</f>
        <v>20</v>
      </c>
      <c r="Y127" s="40">
        <f>'Рейтинговая таблица организаций'!AI127</f>
        <v>60</v>
      </c>
      <c r="Z127" s="42">
        <f>'Рейтинговая таблица организаций'!AJ127</f>
        <v>100</v>
      </c>
      <c r="AA127" s="40">
        <f>'Рейтинговая таблица организаций'!AK127</f>
        <v>60</v>
      </c>
      <c r="AB127" s="40" t="str">
        <f t="shared" si="44"/>
        <v>259-308</v>
      </c>
      <c r="AC127" s="40">
        <f>RANK(AA127,AA$4:AA$789)</f>
        <v>259</v>
      </c>
      <c r="AD127" s="40">
        <f>COUNTIF(AC$4:AC$789,AC127)</f>
        <v>50</v>
      </c>
      <c r="AE127" s="40">
        <f t="shared" si="45"/>
        <v>124</v>
      </c>
      <c r="AF127" s="40" t="str">
        <f t="shared" si="46"/>
        <v xml:space="preserve">МКОУ «Детский сад «Ласточка» с. Рахата </v>
      </c>
      <c r="AG127" s="40">
        <f>'Рейтинговая таблица организаций'!AR127</f>
        <v>89</v>
      </c>
      <c r="AH127" s="40">
        <f>'Рейтинговая таблица организаций'!AS127</f>
        <v>89</v>
      </c>
      <c r="AI127" s="40">
        <f>'Рейтинговая таблица организаций'!AT127</f>
        <v>91</v>
      </c>
      <c r="AJ127" s="40">
        <f>'Рейтинговая таблица организаций'!AU127</f>
        <v>89.4</v>
      </c>
      <c r="AK127" s="40" t="str">
        <f t="shared" si="47"/>
        <v>668-670</v>
      </c>
      <c r="AL127" s="40">
        <f>RANK(AJ127,AJ$4:AJ$789)</f>
        <v>668</v>
      </c>
      <c r="AM127" s="40">
        <f>COUNTIF(AL$4:AL$789,AL127)</f>
        <v>3</v>
      </c>
      <c r="AN127" s="40">
        <f>'бланки '!D129</f>
        <v>124</v>
      </c>
      <c r="AO127" s="40" t="str">
        <f t="shared" si="48"/>
        <v xml:space="preserve">МКОУ «Детский сад «Ласточка» с. Рахата </v>
      </c>
      <c r="AP127" s="40">
        <f>'Рейтинговая таблица организаций'!BB127</f>
        <v>82</v>
      </c>
      <c r="AQ127" s="40">
        <f>'Рейтинговая таблица организаций'!BC127</f>
        <v>85</v>
      </c>
      <c r="AR127" s="40">
        <f>'Рейтинговая таблица организаций'!BD127</f>
        <v>83</v>
      </c>
      <c r="AS127" s="40">
        <f>'Рейтинговая таблица организаций'!BE127</f>
        <v>83.1</v>
      </c>
      <c r="AT127" s="40" t="str">
        <f t="shared" si="49"/>
        <v>699-701</v>
      </c>
      <c r="AU127" s="40">
        <f>RANK(AS127,AS$4:AS$789)</f>
        <v>699</v>
      </c>
      <c r="AV127" s="40">
        <f>COUNTIF(AU$4:AU$789,AU127)</f>
        <v>3</v>
      </c>
      <c r="AW127" s="45" t="str">
        <f t="shared" si="50"/>
        <v>МР "Ботлихский район"</v>
      </c>
      <c r="AX127" s="40">
        <f t="shared" si="51"/>
        <v>124</v>
      </c>
      <c r="AY127" s="40" t="str">
        <f t="shared" si="52"/>
        <v xml:space="preserve">МКОУ «Детский сад «Ласточка» с. Рахата </v>
      </c>
      <c r="AZ127" s="40">
        <f>'Рейтинговая таблица организаций'!BF127</f>
        <v>83</v>
      </c>
      <c r="BA127" s="40" t="str">
        <f t="shared" si="53"/>
        <v>619-621</v>
      </c>
      <c r="BB127" s="40">
        <f>RANK(AZ127,AZ$4:AZ$789)</f>
        <v>619</v>
      </c>
      <c r="BC127" s="40">
        <f>COUNTIF(BB$4:BB$789,BB127)</f>
        <v>3</v>
      </c>
    </row>
    <row r="128" spans="1:55" x14ac:dyDescent="0.2">
      <c r="A128" s="40">
        <f>'бланки '!D130</f>
        <v>125</v>
      </c>
      <c r="B128" s="41" t="str">
        <f>'Рейтинговая таблица организаций'!B128</f>
        <v>МКОУ «Детский сад «Орленок» с. Зило</v>
      </c>
      <c r="C128" s="41" t="str">
        <f>'бланки '!A130</f>
        <v>МР "Ботлихский район"</v>
      </c>
      <c r="D128" s="40">
        <f>'Рейтинговая таблица организаций'!C128</f>
        <v>8</v>
      </c>
      <c r="E128" s="40">
        <f t="shared" si="36"/>
        <v>125</v>
      </c>
      <c r="F128" s="40" t="str">
        <f t="shared" si="37"/>
        <v>МКОУ «Детский сад «Орленок» с. Зило</v>
      </c>
      <c r="G128" s="40">
        <f>'Рейтинговая таблица организаций'!Q128</f>
        <v>89</v>
      </c>
      <c r="H128" s="40">
        <f>'Рейтинговая таблица организаций'!R128</f>
        <v>90</v>
      </c>
      <c r="I128" s="40">
        <f>'Рейтинговая таблица организаций'!S128</f>
        <v>100</v>
      </c>
      <c r="J128" s="40">
        <f>'Рейтинговая таблица организаций'!T128</f>
        <v>93.7</v>
      </c>
      <c r="K128" s="40" t="str">
        <f t="shared" si="38"/>
        <v>517-524</v>
      </c>
      <c r="L128" s="40">
        <f>RANK(J128,J$4:J$789)</f>
        <v>517</v>
      </c>
      <c r="M128" s="40">
        <f>COUNTIF(L$4:L$789,L128)</f>
        <v>8</v>
      </c>
      <c r="N128" s="40">
        <f t="shared" si="39"/>
        <v>125</v>
      </c>
      <c r="O128" s="40" t="str">
        <f t="shared" si="40"/>
        <v>МКОУ «Детский сад «Орленок» с. Зило</v>
      </c>
      <c r="P128" s="40">
        <f>'Рейтинговая таблица организаций'!Z128</f>
        <v>100</v>
      </c>
      <c r="Q128" s="40">
        <f>'Рейтинговая таблица организаций'!AB128</f>
        <v>75</v>
      </c>
      <c r="R128" s="40">
        <f>'Рейтинговая таблица организаций'!AC128</f>
        <v>87.5</v>
      </c>
      <c r="S128" s="40" t="str">
        <f t="shared" si="41"/>
        <v>666-727</v>
      </c>
      <c r="T128" s="40">
        <f>RANK(R128,R$4:R$789)</f>
        <v>666</v>
      </c>
      <c r="U128" s="40">
        <f>COUNTIF(T$4:T$789,T128)</f>
        <v>62</v>
      </c>
      <c r="V128" s="40">
        <f t="shared" si="42"/>
        <v>125</v>
      </c>
      <c r="W128" s="40" t="str">
        <f t="shared" si="43"/>
        <v>МКОУ «Детский сад «Орленок» с. Зило</v>
      </c>
      <c r="X128" s="40">
        <f>'Рейтинговая таблица организаций'!AH128</f>
        <v>0</v>
      </c>
      <c r="Y128" s="40">
        <f>'Рейтинговая таблица организаций'!AI128</f>
        <v>60</v>
      </c>
      <c r="Z128" s="42">
        <f>'Рейтинговая таблица организаций'!AJ128</f>
        <v>100</v>
      </c>
      <c r="AA128" s="40">
        <f>'Рейтинговая таблица организаций'!AK128</f>
        <v>54</v>
      </c>
      <c r="AB128" s="40" t="str">
        <f t="shared" si="44"/>
        <v>376-469</v>
      </c>
      <c r="AC128" s="40">
        <f>RANK(AA128,AA$4:AA$789)</f>
        <v>376</v>
      </c>
      <c r="AD128" s="40">
        <f>COUNTIF(AC$4:AC$789,AC128)</f>
        <v>94</v>
      </c>
      <c r="AE128" s="40">
        <f t="shared" si="45"/>
        <v>125</v>
      </c>
      <c r="AF128" s="40" t="str">
        <f t="shared" si="46"/>
        <v>МКОУ «Детский сад «Орленок» с. Зило</v>
      </c>
      <c r="AG128" s="40">
        <f>'Рейтинговая таблица организаций'!AR128</f>
        <v>100</v>
      </c>
      <c r="AH128" s="40">
        <f>'Рейтинговая таблица организаций'!AS128</f>
        <v>100</v>
      </c>
      <c r="AI128" s="40">
        <f>'Рейтинговая таблица организаций'!AT128</f>
        <v>83</v>
      </c>
      <c r="AJ128" s="40">
        <f>'Рейтинговая таблица организаций'!AU128</f>
        <v>96.6</v>
      </c>
      <c r="AK128" s="40" t="str">
        <f t="shared" si="47"/>
        <v>304-320</v>
      </c>
      <c r="AL128" s="40">
        <f>RANK(AJ128,AJ$4:AJ$789)</f>
        <v>304</v>
      </c>
      <c r="AM128" s="40">
        <f>COUNTIF(AL$4:AL$789,AL128)</f>
        <v>17</v>
      </c>
      <c r="AN128" s="40">
        <f>'бланки '!D130</f>
        <v>125</v>
      </c>
      <c r="AO128" s="40" t="str">
        <f t="shared" si="48"/>
        <v>МКОУ «Детский сад «Орленок» с. Зило</v>
      </c>
      <c r="AP128" s="40">
        <f>'Рейтинговая таблица организаций'!BB128</f>
        <v>87</v>
      </c>
      <c r="AQ128" s="40">
        <f>'Рейтинговая таблица организаций'!BC128</f>
        <v>100</v>
      </c>
      <c r="AR128" s="40">
        <f>'Рейтинговая таблица организаций'!BD128</f>
        <v>100</v>
      </c>
      <c r="AS128" s="40">
        <f>'Рейтинговая таблица организаций'!BE128</f>
        <v>96.1</v>
      </c>
      <c r="AT128" s="40" t="str">
        <f t="shared" si="49"/>
        <v>281-287</v>
      </c>
      <c r="AU128" s="40">
        <f>RANK(AS128,AS$4:AS$789)</f>
        <v>281</v>
      </c>
      <c r="AV128" s="40">
        <f>COUNTIF(AU$4:AU$789,AU128)</f>
        <v>7</v>
      </c>
      <c r="AW128" s="45" t="str">
        <f t="shared" si="50"/>
        <v>МР "Ботлихский район"</v>
      </c>
      <c r="AX128" s="40">
        <f t="shared" si="51"/>
        <v>125</v>
      </c>
      <c r="AY128" s="40" t="str">
        <f t="shared" si="52"/>
        <v>МКОУ «Детский сад «Орленок» с. Зило</v>
      </c>
      <c r="AZ128" s="40">
        <f>'Рейтинговая таблица организаций'!BF128</f>
        <v>85.58</v>
      </c>
      <c r="BA128" s="40" t="str">
        <f t="shared" si="53"/>
        <v>481-483</v>
      </c>
      <c r="BB128" s="40">
        <f>RANK(AZ128,AZ$4:AZ$789)</f>
        <v>481</v>
      </c>
      <c r="BC128" s="40">
        <f>COUNTIF(BB$4:BB$789,BB128)</f>
        <v>3</v>
      </c>
    </row>
    <row r="129" spans="1:55" x14ac:dyDescent="0.2">
      <c r="A129" s="40">
        <f>'бланки '!D131</f>
        <v>126</v>
      </c>
      <c r="B129" s="41" t="str">
        <f>'Рейтинговая таблица организаций'!B129</f>
        <v>МКОУ «Детский сад «Улыбка» с. Муни</v>
      </c>
      <c r="C129" s="41" t="str">
        <f>'бланки '!A131</f>
        <v>МР "Ботлихский район"</v>
      </c>
      <c r="D129" s="40">
        <f>'Рейтинговая таблица организаций'!C129</f>
        <v>32</v>
      </c>
      <c r="E129" s="40">
        <f t="shared" si="36"/>
        <v>126</v>
      </c>
      <c r="F129" s="40" t="str">
        <f t="shared" si="37"/>
        <v>МКОУ «Детский сад «Улыбка» с. Муни</v>
      </c>
      <c r="G129" s="40">
        <f>'Рейтинговая таблица организаций'!Q129</f>
        <v>94</v>
      </c>
      <c r="H129" s="40">
        <f>'Рейтинговая таблица организаций'!R129</f>
        <v>90</v>
      </c>
      <c r="I129" s="40">
        <f>'Рейтинговая таблица организаций'!S129</f>
        <v>93</v>
      </c>
      <c r="J129" s="40">
        <f>'Рейтинговая таблица организаций'!T129</f>
        <v>92.4</v>
      </c>
      <c r="K129" s="40" t="str">
        <f t="shared" si="38"/>
        <v>596-597</v>
      </c>
      <c r="L129" s="40">
        <f>RANK(J129,J$4:J$789)</f>
        <v>596</v>
      </c>
      <c r="M129" s="40">
        <f>COUNTIF(L$4:L$789,L129)</f>
        <v>2</v>
      </c>
      <c r="N129" s="40">
        <f t="shared" si="39"/>
        <v>126</v>
      </c>
      <c r="O129" s="40" t="str">
        <f t="shared" si="40"/>
        <v>МКОУ «Детский сад «Улыбка» с. Муни</v>
      </c>
      <c r="P129" s="40">
        <f>'Рейтинговая таблица организаций'!Z129</f>
        <v>100</v>
      </c>
      <c r="Q129" s="40">
        <f>'Рейтинговая таблица организаций'!AB129</f>
        <v>94</v>
      </c>
      <c r="R129" s="40">
        <f>'Рейтинговая таблица организаций'!AC129</f>
        <v>97</v>
      </c>
      <c r="S129" s="40" t="str">
        <f t="shared" si="41"/>
        <v>167-202</v>
      </c>
      <c r="T129" s="40">
        <f>RANK(R129,R$4:R$789)</f>
        <v>167</v>
      </c>
      <c r="U129" s="40">
        <f>COUNTIF(T$4:T$789,T129)</f>
        <v>36</v>
      </c>
      <c r="V129" s="40">
        <f t="shared" si="42"/>
        <v>126</v>
      </c>
      <c r="W129" s="40" t="str">
        <f t="shared" si="43"/>
        <v>МКОУ «Детский сад «Улыбка» с. Муни</v>
      </c>
      <c r="X129" s="40">
        <f>'Рейтинговая таблица организаций'!AH129</f>
        <v>0</v>
      </c>
      <c r="Y129" s="40">
        <f>'Рейтинговая таблица организаций'!AI129</f>
        <v>60</v>
      </c>
      <c r="Z129" s="42">
        <f>'Рейтинговая таблица организаций'!AJ129</f>
        <v>87</v>
      </c>
      <c r="AA129" s="40">
        <f>'Рейтинговая таблица организаций'!AK129</f>
        <v>50.1</v>
      </c>
      <c r="AB129" s="40" t="str">
        <f t="shared" si="44"/>
        <v>549-562</v>
      </c>
      <c r="AC129" s="40">
        <f>RANK(AA129,AA$4:AA$789)</f>
        <v>549</v>
      </c>
      <c r="AD129" s="40">
        <f>COUNTIF(AC$4:AC$789,AC129)</f>
        <v>14</v>
      </c>
      <c r="AE129" s="40">
        <f t="shared" si="45"/>
        <v>126</v>
      </c>
      <c r="AF129" s="40" t="str">
        <f t="shared" si="46"/>
        <v>МКОУ «Детский сад «Улыбка» с. Муни</v>
      </c>
      <c r="AG129" s="40">
        <f>'Рейтинговая таблица организаций'!AR129</f>
        <v>97</v>
      </c>
      <c r="AH129" s="40">
        <f>'Рейтинговая таблица организаций'!AS129</f>
        <v>91</v>
      </c>
      <c r="AI129" s="40">
        <f>'Рейтинговая таблица организаций'!AT129</f>
        <v>100</v>
      </c>
      <c r="AJ129" s="40">
        <f>'Рейтинговая таблица организаций'!AU129</f>
        <v>95.2</v>
      </c>
      <c r="AK129" s="40" t="str">
        <f t="shared" si="47"/>
        <v>402-427</v>
      </c>
      <c r="AL129" s="40">
        <f>RANK(AJ129,AJ$4:AJ$789)</f>
        <v>402</v>
      </c>
      <c r="AM129" s="40">
        <f>COUNTIF(AL$4:AL$789,AL129)</f>
        <v>26</v>
      </c>
      <c r="AN129" s="40">
        <f>'бланки '!D131</f>
        <v>126</v>
      </c>
      <c r="AO129" s="40" t="str">
        <f t="shared" si="48"/>
        <v>МКОУ «Детский сад «Улыбка» с. Муни</v>
      </c>
      <c r="AP129" s="40">
        <f>'Рейтинговая таблица организаций'!BB129</f>
        <v>97</v>
      </c>
      <c r="AQ129" s="40">
        <f>'Рейтинговая таблица организаций'!BC129</f>
        <v>91</v>
      </c>
      <c r="AR129" s="40">
        <f>'Рейтинговая таблица организаций'!BD129</f>
        <v>94</v>
      </c>
      <c r="AS129" s="40">
        <f>'Рейтинговая таблица организаций'!BE129</f>
        <v>94.3</v>
      </c>
      <c r="AT129" s="40" t="str">
        <f t="shared" si="49"/>
        <v>367-372</v>
      </c>
      <c r="AU129" s="40">
        <f>RANK(AS129,AS$4:AS$789)</f>
        <v>367</v>
      </c>
      <c r="AV129" s="40">
        <f>COUNTIF(AU$4:AU$789,AU129)</f>
        <v>6</v>
      </c>
      <c r="AW129" s="45" t="str">
        <f t="shared" si="50"/>
        <v>МР "Ботлихский район"</v>
      </c>
      <c r="AX129" s="40">
        <f t="shared" si="51"/>
        <v>126</v>
      </c>
      <c r="AY129" s="40" t="str">
        <f t="shared" si="52"/>
        <v>МКОУ «Детский сад «Улыбка» с. Муни</v>
      </c>
      <c r="AZ129" s="40">
        <f>'Рейтинговая таблица организаций'!BF129</f>
        <v>85.8</v>
      </c>
      <c r="BA129" s="40" t="str">
        <f t="shared" si="53"/>
        <v>454-457</v>
      </c>
      <c r="BB129" s="40">
        <f>RANK(AZ129,AZ$4:AZ$789)</f>
        <v>454</v>
      </c>
      <c r="BC129" s="40">
        <f>COUNTIF(BB$4:BB$789,BB129)</f>
        <v>4</v>
      </c>
    </row>
    <row r="130" spans="1:55" x14ac:dyDescent="0.2">
      <c r="A130" s="40">
        <f>'бланки '!D132</f>
        <v>127</v>
      </c>
      <c r="B130" s="41" t="str">
        <f>'Рейтинговая таблица организаций'!B130</f>
        <v>МКОУ «Детский сад «Радуга» с.Тлох</v>
      </c>
      <c r="C130" s="41" t="str">
        <f>'бланки '!A132</f>
        <v>МР "Ботлихский район"</v>
      </c>
      <c r="D130" s="40">
        <f>'Рейтинговая таблица организаций'!C130</f>
        <v>33</v>
      </c>
      <c r="E130" s="40">
        <f t="shared" si="36"/>
        <v>127</v>
      </c>
      <c r="F130" s="40" t="str">
        <f t="shared" si="37"/>
        <v>МКОУ «Детский сад «Радуга» с.Тлох</v>
      </c>
      <c r="G130" s="40">
        <f>'Рейтинговая таблица организаций'!Q130</f>
        <v>94</v>
      </c>
      <c r="H130" s="40">
        <f>'Рейтинговая таблица организаций'!R130</f>
        <v>90</v>
      </c>
      <c r="I130" s="40">
        <f>'Рейтинговая таблица организаций'!S130</f>
        <v>96</v>
      </c>
      <c r="J130" s="40">
        <f>'Рейтинговая таблица организаций'!T130</f>
        <v>93.6</v>
      </c>
      <c r="K130" s="40" t="str">
        <f t="shared" si="38"/>
        <v>525-529</v>
      </c>
      <c r="L130" s="40">
        <f>RANK(J130,J$4:J$789)</f>
        <v>525</v>
      </c>
      <c r="M130" s="40">
        <f>COUNTIF(L$4:L$789,L130)</f>
        <v>5</v>
      </c>
      <c r="N130" s="40">
        <f t="shared" si="39"/>
        <v>127</v>
      </c>
      <c r="O130" s="40" t="str">
        <f t="shared" si="40"/>
        <v>МКОУ «Детский сад «Радуга» с.Тлох</v>
      </c>
      <c r="P130" s="40">
        <f>'Рейтинговая таблица организаций'!Z130</f>
        <v>100</v>
      </c>
      <c r="Q130" s="40">
        <f>'Рейтинговая таблица организаций'!AB130</f>
        <v>88</v>
      </c>
      <c r="R130" s="40">
        <f>'Рейтинговая таблица организаций'!AC130</f>
        <v>94</v>
      </c>
      <c r="S130" s="40" t="str">
        <f t="shared" si="41"/>
        <v>335-354</v>
      </c>
      <c r="T130" s="40">
        <f>RANK(R130,R$4:R$789)</f>
        <v>335</v>
      </c>
      <c r="U130" s="40">
        <f>COUNTIF(T$4:T$789,T130)</f>
        <v>20</v>
      </c>
      <c r="V130" s="40">
        <f t="shared" si="42"/>
        <v>127</v>
      </c>
      <c r="W130" s="40" t="str">
        <f t="shared" si="43"/>
        <v>МКОУ «Детский сад «Радуга» с.Тлох</v>
      </c>
      <c r="X130" s="40">
        <f>'Рейтинговая таблица организаций'!AH130</f>
        <v>0</v>
      </c>
      <c r="Y130" s="40">
        <f>'Рейтинговая таблица организаций'!AI130</f>
        <v>60</v>
      </c>
      <c r="Z130" s="42">
        <f>'Рейтинговая таблица организаций'!AJ130</f>
        <v>100</v>
      </c>
      <c r="AA130" s="40">
        <f>'Рейтинговая таблица организаций'!AK130</f>
        <v>54</v>
      </c>
      <c r="AB130" s="40" t="str">
        <f t="shared" si="44"/>
        <v>376-469</v>
      </c>
      <c r="AC130" s="40">
        <f>RANK(AA130,AA$4:AA$789)</f>
        <v>376</v>
      </c>
      <c r="AD130" s="40">
        <f>COUNTIF(AC$4:AC$789,AC130)</f>
        <v>94</v>
      </c>
      <c r="AE130" s="40">
        <f t="shared" si="45"/>
        <v>127</v>
      </c>
      <c r="AF130" s="40" t="str">
        <f t="shared" si="46"/>
        <v>МКОУ «Детский сад «Радуга» с.Тлох</v>
      </c>
      <c r="AG130" s="40">
        <f>'Рейтинговая таблица организаций'!AR130</f>
        <v>97</v>
      </c>
      <c r="AH130" s="40">
        <f>'Рейтинговая таблица организаций'!AS130</f>
        <v>100</v>
      </c>
      <c r="AI130" s="40">
        <f>'Рейтинговая таблица организаций'!AT130</f>
        <v>100</v>
      </c>
      <c r="AJ130" s="40">
        <f>'Рейтинговая таблица организаций'!AU130</f>
        <v>98.8</v>
      </c>
      <c r="AK130" s="40" t="str">
        <f t="shared" si="47"/>
        <v>150-166</v>
      </c>
      <c r="AL130" s="40">
        <f>RANK(AJ130,AJ$4:AJ$789)</f>
        <v>150</v>
      </c>
      <c r="AM130" s="40">
        <f>COUNTIF(AL$4:AL$789,AL130)</f>
        <v>17</v>
      </c>
      <c r="AN130" s="40">
        <f>'бланки '!D132</f>
        <v>127</v>
      </c>
      <c r="AO130" s="40" t="str">
        <f t="shared" si="48"/>
        <v>МКОУ «Детский сад «Радуга» с.Тлох</v>
      </c>
      <c r="AP130" s="40">
        <f>'Рейтинговая таблица организаций'!BB130</f>
        <v>97</v>
      </c>
      <c r="AQ130" s="40">
        <f>'Рейтинговая таблица организаций'!BC130</f>
        <v>94</v>
      </c>
      <c r="AR130" s="40">
        <f>'Рейтинговая таблица организаций'!BD130</f>
        <v>100</v>
      </c>
      <c r="AS130" s="40">
        <f>'Рейтинговая таблица организаций'!BE130</f>
        <v>97.9</v>
      </c>
      <c r="AT130" s="40" t="str">
        <f t="shared" si="49"/>
        <v>183-189</v>
      </c>
      <c r="AU130" s="40">
        <f>RANK(AS130,AS$4:AS$789)</f>
        <v>183</v>
      </c>
      <c r="AV130" s="40">
        <f>COUNTIF(AU$4:AU$789,AU130)</f>
        <v>7</v>
      </c>
      <c r="AW130" s="45" t="str">
        <f t="shared" si="50"/>
        <v>МР "Ботлихский район"</v>
      </c>
      <c r="AX130" s="40">
        <f t="shared" si="51"/>
        <v>127</v>
      </c>
      <c r="AY130" s="40" t="str">
        <f t="shared" si="52"/>
        <v>МКОУ «Детский сад «Радуга» с.Тлох</v>
      </c>
      <c r="AZ130" s="40">
        <f>'Рейтинговая таблица организаций'!BF130</f>
        <v>87.66</v>
      </c>
      <c r="BA130" s="40" t="str">
        <f t="shared" si="53"/>
        <v>316-317</v>
      </c>
      <c r="BB130" s="40">
        <f>RANK(AZ130,AZ$4:AZ$789)</f>
        <v>316</v>
      </c>
      <c r="BC130" s="40">
        <f>COUNTIF(BB$4:BB$789,BB130)</f>
        <v>2</v>
      </c>
    </row>
    <row r="131" spans="1:55" x14ac:dyDescent="0.2">
      <c r="A131" s="40">
        <f>'бланки '!D133</f>
        <v>128</v>
      </c>
      <c r="B131" s="41" t="str">
        <f>'Рейтинговая таблица организаций'!B131</f>
        <v>МКОУ «Детский сад «Сказка» с.Ашали</v>
      </c>
      <c r="C131" s="41" t="str">
        <f>'бланки '!A133</f>
        <v>МР "Ботлихский район"</v>
      </c>
      <c r="D131" s="40">
        <f>'Рейтинговая таблица организаций'!C131</f>
        <v>8</v>
      </c>
      <c r="E131" s="40">
        <f t="shared" si="36"/>
        <v>128</v>
      </c>
      <c r="F131" s="40" t="str">
        <f t="shared" si="37"/>
        <v>МКОУ «Детский сад «Сказка» с.Ашали</v>
      </c>
      <c r="G131" s="40">
        <f>'Рейтинговая таблица организаций'!Q131</f>
        <v>90</v>
      </c>
      <c r="H131" s="40">
        <f>'Рейтинговая таблица организаций'!R131</f>
        <v>90</v>
      </c>
      <c r="I131" s="40">
        <f>'Рейтинговая таблица организаций'!S131</f>
        <v>100</v>
      </c>
      <c r="J131" s="40">
        <f>'Рейтинговая таблица организаций'!T131</f>
        <v>94</v>
      </c>
      <c r="K131" s="40" t="str">
        <f t="shared" si="38"/>
        <v>496-506</v>
      </c>
      <c r="L131" s="40">
        <f>RANK(J131,J$4:J$789)</f>
        <v>496</v>
      </c>
      <c r="M131" s="40">
        <f>COUNTIF(L$4:L$789,L131)</f>
        <v>11</v>
      </c>
      <c r="N131" s="40">
        <f t="shared" si="39"/>
        <v>128</v>
      </c>
      <c r="O131" s="40" t="str">
        <f t="shared" si="40"/>
        <v>МКОУ «Детский сад «Сказка» с.Ашали</v>
      </c>
      <c r="P131" s="40">
        <f>'Рейтинговая таблица организаций'!Z131</f>
        <v>100</v>
      </c>
      <c r="Q131" s="40">
        <f>'Рейтинговая таблица организаций'!AB131</f>
        <v>87</v>
      </c>
      <c r="R131" s="40">
        <f>'Рейтинговая таблица организаций'!AC131</f>
        <v>93.5</v>
      </c>
      <c r="S131" s="40" t="str">
        <f t="shared" si="41"/>
        <v>355-376</v>
      </c>
      <c r="T131" s="40">
        <f>RANK(R131,R$4:R$789)</f>
        <v>355</v>
      </c>
      <c r="U131" s="40">
        <f>COUNTIF(T$4:T$789,T131)</f>
        <v>22</v>
      </c>
      <c r="V131" s="40">
        <f t="shared" si="42"/>
        <v>128</v>
      </c>
      <c r="W131" s="40" t="str">
        <f t="shared" si="43"/>
        <v>МКОУ «Детский сад «Сказка» с.Ашали</v>
      </c>
      <c r="X131" s="40">
        <f>'Рейтинговая таблица организаций'!AH131</f>
        <v>0</v>
      </c>
      <c r="Y131" s="40">
        <f>'Рейтинговая таблица организаций'!AI131</f>
        <v>60</v>
      </c>
      <c r="Z131" s="42">
        <f>'Рейтинговая таблица организаций'!AJ131</f>
        <v>100</v>
      </c>
      <c r="AA131" s="40">
        <f>'Рейтинговая таблица организаций'!AK131</f>
        <v>54</v>
      </c>
      <c r="AB131" s="40" t="str">
        <f t="shared" si="44"/>
        <v>376-469</v>
      </c>
      <c r="AC131" s="40">
        <f>RANK(AA131,AA$4:AA$789)</f>
        <v>376</v>
      </c>
      <c r="AD131" s="40">
        <f>COUNTIF(AC$4:AC$789,AC131)</f>
        <v>94</v>
      </c>
      <c r="AE131" s="40">
        <f t="shared" si="45"/>
        <v>128</v>
      </c>
      <c r="AF131" s="40" t="str">
        <f t="shared" si="46"/>
        <v>МКОУ «Детский сад «Сказка» с.Ашали</v>
      </c>
      <c r="AG131" s="40">
        <f>'Рейтинговая таблица организаций'!AR131</f>
        <v>100</v>
      </c>
      <c r="AH131" s="40">
        <f>'Рейтинговая таблица организаций'!AS131</f>
        <v>100</v>
      </c>
      <c r="AI131" s="40">
        <f>'Рейтинговая таблица организаций'!AT131</f>
        <v>100</v>
      </c>
      <c r="AJ131" s="40">
        <f>'Рейтинговая таблица организаций'!AU131</f>
        <v>100</v>
      </c>
      <c r="AK131" s="40" t="str">
        <f t="shared" si="47"/>
        <v>1-125</v>
      </c>
      <c r="AL131" s="40">
        <f>RANK(AJ131,AJ$4:AJ$789)</f>
        <v>1</v>
      </c>
      <c r="AM131" s="40">
        <f>COUNTIF(AL$4:AL$789,AL131)</f>
        <v>125</v>
      </c>
      <c r="AN131" s="40">
        <f>'бланки '!D133</f>
        <v>128</v>
      </c>
      <c r="AO131" s="40" t="str">
        <f t="shared" si="48"/>
        <v>МКОУ «Детский сад «Сказка» с.Ашали</v>
      </c>
      <c r="AP131" s="40">
        <f>'Рейтинговая таблица организаций'!BB131</f>
        <v>100</v>
      </c>
      <c r="AQ131" s="40">
        <f>'Рейтинговая таблица организаций'!BC131</f>
        <v>100</v>
      </c>
      <c r="AR131" s="40">
        <f>'Рейтинговая таблица организаций'!BD131</f>
        <v>100</v>
      </c>
      <c r="AS131" s="40">
        <f>'Рейтинговая таблица организаций'!BE131</f>
        <v>100</v>
      </c>
      <c r="AT131" s="40" t="str">
        <f t="shared" si="49"/>
        <v>1-109</v>
      </c>
      <c r="AU131" s="40">
        <f>RANK(AS131,AS$4:AS$789)</f>
        <v>1</v>
      </c>
      <c r="AV131" s="40">
        <f>COUNTIF(AU$4:AU$789,AU131)</f>
        <v>109</v>
      </c>
      <c r="AW131" s="45" t="str">
        <f t="shared" si="50"/>
        <v>МР "Ботлихский район"</v>
      </c>
      <c r="AX131" s="40">
        <f t="shared" si="51"/>
        <v>128</v>
      </c>
      <c r="AY131" s="40" t="str">
        <f t="shared" si="52"/>
        <v>МКОУ «Детский сад «Сказка» с.Ашали</v>
      </c>
      <c r="AZ131" s="40">
        <f>'Рейтинговая таблица организаций'!BF131</f>
        <v>88.3</v>
      </c>
      <c r="BA131" s="40" t="str">
        <f t="shared" si="53"/>
        <v>264-266</v>
      </c>
      <c r="BB131" s="40">
        <f>RANK(AZ131,AZ$4:AZ$789)</f>
        <v>264</v>
      </c>
      <c r="BC131" s="40">
        <f>COUNTIF(BB$4:BB$789,BB131)</f>
        <v>3</v>
      </c>
    </row>
    <row r="132" spans="1:55" x14ac:dyDescent="0.2">
      <c r="A132" s="40">
        <f>'бланки '!D134</f>
        <v>129</v>
      </c>
      <c r="B132" s="41" t="str">
        <f>'Рейтинговая таблица организаций'!B132</f>
        <v>МКОУ «Детский сад «Орленок» с.Гагатли</v>
      </c>
      <c r="C132" s="41" t="str">
        <f>'бланки '!A134</f>
        <v>МР "Ботлихский район"</v>
      </c>
      <c r="D132" s="40">
        <f>'Рейтинговая таблица организаций'!C132</f>
        <v>30</v>
      </c>
      <c r="E132" s="40">
        <f t="shared" si="36"/>
        <v>129</v>
      </c>
      <c r="F132" s="40" t="str">
        <f t="shared" si="37"/>
        <v>МКОУ «Детский сад «Орленок» с.Гагатли</v>
      </c>
      <c r="G132" s="40">
        <f>'Рейтинговая таблица организаций'!Q132</f>
        <v>80</v>
      </c>
      <c r="H132" s="40">
        <f>'Рейтинговая таблица организаций'!R132</f>
        <v>100</v>
      </c>
      <c r="I132" s="40">
        <f>'Рейтинговая таблица организаций'!S132</f>
        <v>97</v>
      </c>
      <c r="J132" s="40">
        <f>'Рейтинговая таблица организаций'!T132</f>
        <v>92.8</v>
      </c>
      <c r="K132" s="40" t="str">
        <f t="shared" si="38"/>
        <v>579-589</v>
      </c>
      <c r="L132" s="40">
        <f>RANK(J132,J$4:J$789)</f>
        <v>579</v>
      </c>
      <c r="M132" s="40">
        <f>COUNTIF(L$4:L$789,L132)</f>
        <v>11</v>
      </c>
      <c r="N132" s="40">
        <f t="shared" si="39"/>
        <v>129</v>
      </c>
      <c r="O132" s="40" t="str">
        <f t="shared" si="40"/>
        <v>МКОУ «Детский сад «Орленок» с.Гагатли</v>
      </c>
      <c r="P132" s="40">
        <f>'Рейтинговая таблица организаций'!Z132</f>
        <v>100</v>
      </c>
      <c r="Q132" s="40">
        <f>'Рейтинговая таблица организаций'!AB132</f>
        <v>90</v>
      </c>
      <c r="R132" s="40">
        <f>'Рейтинговая таблица организаций'!AC132</f>
        <v>95</v>
      </c>
      <c r="S132" s="40" t="str">
        <f t="shared" si="41"/>
        <v>273-301</v>
      </c>
      <c r="T132" s="40">
        <f>RANK(R132,R$4:R$789)</f>
        <v>273</v>
      </c>
      <c r="U132" s="40">
        <f>COUNTIF(T$4:T$789,T132)</f>
        <v>29</v>
      </c>
      <c r="V132" s="40">
        <f t="shared" si="42"/>
        <v>129</v>
      </c>
      <c r="W132" s="40" t="str">
        <f t="shared" si="43"/>
        <v>МКОУ «Детский сад «Орленок» с.Гагатли</v>
      </c>
      <c r="X132" s="40">
        <f>'Рейтинговая таблица организаций'!AH132</f>
        <v>0</v>
      </c>
      <c r="Y132" s="40">
        <f>'Рейтинговая таблица организаций'!AI132</f>
        <v>60</v>
      </c>
      <c r="Z132" s="42">
        <f>'Рейтинговая таблица организаций'!AJ132</f>
        <v>80</v>
      </c>
      <c r="AA132" s="40">
        <f>'Рейтинговая таблица организаций'!AK132</f>
        <v>48</v>
      </c>
      <c r="AB132" s="40" t="str">
        <f t="shared" si="44"/>
        <v>594-605</v>
      </c>
      <c r="AC132" s="40">
        <f>RANK(AA132,AA$4:AA$789)</f>
        <v>594</v>
      </c>
      <c r="AD132" s="40">
        <f>COUNTIF(AC$4:AC$789,AC132)</f>
        <v>12</v>
      </c>
      <c r="AE132" s="40">
        <f t="shared" si="45"/>
        <v>129</v>
      </c>
      <c r="AF132" s="40" t="str">
        <f t="shared" si="46"/>
        <v>МКОУ «Детский сад «Орленок» с.Гагатли</v>
      </c>
      <c r="AG132" s="40">
        <f>'Рейтинговая таблица организаций'!AR132</f>
        <v>97</v>
      </c>
      <c r="AH132" s="40">
        <f>'Рейтинговая таблица организаций'!AS132</f>
        <v>100</v>
      </c>
      <c r="AI132" s="40">
        <f>'Рейтинговая таблица организаций'!AT132</f>
        <v>96</v>
      </c>
      <c r="AJ132" s="40">
        <f>'Рейтинговая таблица организаций'!AU132</f>
        <v>98</v>
      </c>
      <c r="AK132" s="40" t="str">
        <f t="shared" si="47"/>
        <v>199-219</v>
      </c>
      <c r="AL132" s="40">
        <f>RANK(AJ132,AJ$4:AJ$789)</f>
        <v>199</v>
      </c>
      <c r="AM132" s="40">
        <f>COUNTIF(AL$4:AL$789,AL132)</f>
        <v>21</v>
      </c>
      <c r="AN132" s="40">
        <f>'бланки '!D134</f>
        <v>129</v>
      </c>
      <c r="AO132" s="40" t="str">
        <f t="shared" si="48"/>
        <v>МКОУ «Детский сад «Орленок» с.Гагатли</v>
      </c>
      <c r="AP132" s="40">
        <f>'Рейтинговая таблица организаций'!BB132</f>
        <v>93</v>
      </c>
      <c r="AQ132" s="40">
        <f>'Рейтинговая таблица организаций'!BC132</f>
        <v>97</v>
      </c>
      <c r="AR132" s="40">
        <f>'Рейтинговая таблица организаций'!BD132</f>
        <v>97</v>
      </c>
      <c r="AS132" s="40">
        <f>'Рейтинговая таблица организаций'!BE132</f>
        <v>95.8</v>
      </c>
      <c r="AT132" s="40" t="str">
        <f t="shared" si="49"/>
        <v>309-311</v>
      </c>
      <c r="AU132" s="40">
        <f>RANK(AS132,AS$4:AS$789)</f>
        <v>309</v>
      </c>
      <c r="AV132" s="40">
        <f>COUNTIF(AU$4:AU$789,AU132)</f>
        <v>3</v>
      </c>
      <c r="AW132" s="45" t="str">
        <f t="shared" si="50"/>
        <v>МР "Ботлихский район"</v>
      </c>
      <c r="AX132" s="40">
        <f t="shared" si="51"/>
        <v>129</v>
      </c>
      <c r="AY132" s="40" t="str">
        <f t="shared" si="52"/>
        <v>МКОУ «Детский сад «Орленок» с.Гагатли</v>
      </c>
      <c r="AZ132" s="40">
        <f>'Рейтинговая таблица организаций'!BF132</f>
        <v>85.92</v>
      </c>
      <c r="BA132" s="40" t="str">
        <f t="shared" si="53"/>
        <v>447</v>
      </c>
      <c r="BB132" s="40">
        <f>RANK(AZ132,AZ$4:AZ$789)</f>
        <v>447</v>
      </c>
      <c r="BC132" s="40">
        <f>COUNTIF(BB$4:BB$789,BB132)</f>
        <v>1</v>
      </c>
    </row>
    <row r="133" spans="1:55" x14ac:dyDescent="0.2">
      <c r="A133" s="40">
        <f>'бланки '!D135</f>
        <v>130</v>
      </c>
      <c r="B133" s="41" t="str">
        <f>'Рейтинговая таблица организаций'!B133</f>
        <v>МКОУ «Детский сад «Золотой ключик» с. Ботлих</v>
      </c>
      <c r="C133" s="41" t="str">
        <f>'бланки '!A135</f>
        <v>МР "Ботлихский район"</v>
      </c>
      <c r="D133" s="40">
        <f>'Рейтинговая таблица организаций'!C133</f>
        <v>38</v>
      </c>
      <c r="E133" s="40">
        <f t="shared" si="36"/>
        <v>130</v>
      </c>
      <c r="F133" s="40" t="str">
        <f t="shared" si="37"/>
        <v>МКОУ «Детский сад «Золотой ключик» с. Ботлих</v>
      </c>
      <c r="G133" s="40">
        <f>'Рейтинговая таблица организаций'!Q133</f>
        <v>87</v>
      </c>
      <c r="H133" s="40">
        <f>'Рейтинговая таблица организаций'!R133</f>
        <v>90</v>
      </c>
      <c r="I133" s="40">
        <f>'Рейтинговая таблица организаций'!S133</f>
        <v>94</v>
      </c>
      <c r="J133" s="40">
        <f>'Рейтинговая таблица организаций'!T133</f>
        <v>90.7</v>
      </c>
      <c r="K133" s="40" t="str">
        <f t="shared" si="38"/>
        <v>644-648</v>
      </c>
      <c r="L133" s="40">
        <f>RANK(J133,J$4:J$789)</f>
        <v>644</v>
      </c>
      <c r="M133" s="40">
        <f>COUNTIF(L$4:L$789,L133)</f>
        <v>5</v>
      </c>
      <c r="N133" s="40">
        <f t="shared" si="39"/>
        <v>130</v>
      </c>
      <c r="O133" s="40" t="str">
        <f t="shared" si="40"/>
        <v>МКОУ «Детский сад «Золотой ключик» с. Ботлих</v>
      </c>
      <c r="P133" s="40">
        <f>'Рейтинговая таблица организаций'!Z133</f>
        <v>100</v>
      </c>
      <c r="Q133" s="40">
        <f>'Рейтинговая таблица организаций'!AB133</f>
        <v>92</v>
      </c>
      <c r="R133" s="40">
        <f>'Рейтинговая таблица организаций'!AC133</f>
        <v>96</v>
      </c>
      <c r="S133" s="40" t="str">
        <f t="shared" si="41"/>
        <v>228-253</v>
      </c>
      <c r="T133" s="40">
        <f>RANK(R133,R$4:R$789)</f>
        <v>228</v>
      </c>
      <c r="U133" s="40">
        <f>COUNTIF(T$4:T$789,T133)</f>
        <v>26</v>
      </c>
      <c r="V133" s="40">
        <f t="shared" si="42"/>
        <v>130</v>
      </c>
      <c r="W133" s="40" t="str">
        <f t="shared" si="43"/>
        <v>МКОУ «Детский сад «Золотой ключик» с. Ботлих</v>
      </c>
      <c r="X133" s="40">
        <f>'Рейтинговая таблица организаций'!AH133</f>
        <v>0</v>
      </c>
      <c r="Y133" s="40">
        <f>'Рейтинговая таблица организаций'!AI133</f>
        <v>60</v>
      </c>
      <c r="Z133" s="42">
        <f>'Рейтинговая таблица организаций'!AJ133</f>
        <v>100</v>
      </c>
      <c r="AA133" s="40">
        <f>'Рейтинговая таблица организаций'!AK133</f>
        <v>54</v>
      </c>
      <c r="AB133" s="40" t="str">
        <f t="shared" si="44"/>
        <v>376-469</v>
      </c>
      <c r="AC133" s="40">
        <f>RANK(AA133,AA$4:AA$789)</f>
        <v>376</v>
      </c>
      <c r="AD133" s="40">
        <f>COUNTIF(AC$4:AC$789,AC133)</f>
        <v>94</v>
      </c>
      <c r="AE133" s="40">
        <f t="shared" si="45"/>
        <v>130</v>
      </c>
      <c r="AF133" s="40" t="str">
        <f t="shared" si="46"/>
        <v>МКОУ «Детский сад «Золотой ключик» с. Ботлих</v>
      </c>
      <c r="AG133" s="40">
        <f>'Рейтинговая таблица организаций'!AR133</f>
        <v>95</v>
      </c>
      <c r="AH133" s="40">
        <f>'Рейтинговая таблица организаций'!AS133</f>
        <v>97</v>
      </c>
      <c r="AI133" s="40">
        <f>'Рейтинговая таблица организаций'!AT133</f>
        <v>96</v>
      </c>
      <c r="AJ133" s="40">
        <f>'Рейтинговая таблица организаций'!AU133</f>
        <v>96</v>
      </c>
      <c r="AK133" s="40" t="str">
        <f t="shared" si="47"/>
        <v>343-363</v>
      </c>
      <c r="AL133" s="40">
        <f>RANK(AJ133,AJ$4:AJ$789)</f>
        <v>343</v>
      </c>
      <c r="AM133" s="40">
        <f>COUNTIF(AL$4:AL$789,AL133)</f>
        <v>21</v>
      </c>
      <c r="AN133" s="40">
        <f>'бланки '!D135</f>
        <v>130</v>
      </c>
      <c r="AO133" s="40" t="str">
        <f t="shared" si="48"/>
        <v>МКОУ «Детский сад «Золотой ключик» с. Ботлих</v>
      </c>
      <c r="AP133" s="40">
        <f>'Рейтинговая таблица организаций'!BB133</f>
        <v>95</v>
      </c>
      <c r="AQ133" s="40">
        <f>'Рейтинговая таблица организаций'!BC133</f>
        <v>95</v>
      </c>
      <c r="AR133" s="40">
        <f>'Рейтинговая таблица организаций'!BD133</f>
        <v>95</v>
      </c>
      <c r="AS133" s="40">
        <f>'Рейтинговая таблица организаций'!BE133</f>
        <v>95</v>
      </c>
      <c r="AT133" s="40" t="str">
        <f t="shared" si="49"/>
        <v>336-344</v>
      </c>
      <c r="AU133" s="40">
        <f>RANK(AS133,AS$4:AS$789)</f>
        <v>336</v>
      </c>
      <c r="AV133" s="40">
        <f>COUNTIF(AU$4:AU$789,AU133)</f>
        <v>9</v>
      </c>
      <c r="AW133" s="45" t="str">
        <f t="shared" si="50"/>
        <v>МР "Ботлихский район"</v>
      </c>
      <c r="AX133" s="40">
        <f t="shared" si="51"/>
        <v>130</v>
      </c>
      <c r="AY133" s="40" t="str">
        <f t="shared" si="52"/>
        <v>МКОУ «Детский сад «Золотой ключик» с. Ботлих</v>
      </c>
      <c r="AZ133" s="40">
        <f>'Рейтинговая таблица организаций'!BF133</f>
        <v>86.34</v>
      </c>
      <c r="BA133" s="40" t="str">
        <f t="shared" si="53"/>
        <v>412-414</v>
      </c>
      <c r="BB133" s="40">
        <f>RANK(AZ133,AZ$4:AZ$789)</f>
        <v>412</v>
      </c>
      <c r="BC133" s="40">
        <f>COUNTIF(BB$4:BB$789,BB133)</f>
        <v>3</v>
      </c>
    </row>
    <row r="134" spans="1:55" x14ac:dyDescent="0.2">
      <c r="A134" s="40">
        <f>'бланки '!D136</f>
        <v>131</v>
      </c>
      <c r="B134" s="41" t="str">
        <f>'Рейтинговая таблица организаций'!B134</f>
        <v>МКОУ «Детский сад «Теремок» с.Годобери</v>
      </c>
      <c r="C134" s="41" t="str">
        <f>'бланки '!A136</f>
        <v>МР "Ботлихский район"</v>
      </c>
      <c r="D134" s="40">
        <f>'Рейтинговая таблица организаций'!C134</f>
        <v>28</v>
      </c>
      <c r="E134" s="40">
        <f t="shared" si="36"/>
        <v>131</v>
      </c>
      <c r="F134" s="40" t="str">
        <f t="shared" si="37"/>
        <v>МКОУ «Детский сад «Теремок» с.Годобери</v>
      </c>
      <c r="G134" s="40">
        <f>'Рейтинговая таблица организаций'!Q134</f>
        <v>76</v>
      </c>
      <c r="H134" s="40">
        <f>'Рейтинговая таблица организаций'!R134</f>
        <v>90</v>
      </c>
      <c r="I134" s="40">
        <f>'Рейтинговая таблица организаций'!S134</f>
        <v>96</v>
      </c>
      <c r="J134" s="40">
        <f>'Рейтинговая таблица организаций'!T134</f>
        <v>88.2</v>
      </c>
      <c r="K134" s="40" t="str">
        <f t="shared" si="38"/>
        <v>710-711</v>
      </c>
      <c r="L134" s="40">
        <f>RANK(J134,J$4:J$789)</f>
        <v>710</v>
      </c>
      <c r="M134" s="40">
        <f>COUNTIF(L$4:L$789,L134)</f>
        <v>2</v>
      </c>
      <c r="N134" s="40">
        <f t="shared" si="39"/>
        <v>131</v>
      </c>
      <c r="O134" s="40" t="str">
        <f t="shared" si="40"/>
        <v>МКОУ «Детский сад «Теремок» с.Годобери</v>
      </c>
      <c r="P134" s="40">
        <f>'Рейтинговая таблица организаций'!Z134</f>
        <v>100</v>
      </c>
      <c r="Q134" s="40">
        <f>'Рейтинговая таблица организаций'!AB134</f>
        <v>89</v>
      </c>
      <c r="R134" s="40">
        <f>'Рейтинговая таблица организаций'!AC134</f>
        <v>94.5</v>
      </c>
      <c r="S134" s="40" t="str">
        <f t="shared" si="41"/>
        <v>302-334</v>
      </c>
      <c r="T134" s="40">
        <f>RANK(R134,R$4:R$789)</f>
        <v>302</v>
      </c>
      <c r="U134" s="40">
        <f>COUNTIF(T$4:T$789,T134)</f>
        <v>33</v>
      </c>
      <c r="V134" s="40">
        <f t="shared" si="42"/>
        <v>131</v>
      </c>
      <c r="W134" s="40" t="str">
        <f t="shared" si="43"/>
        <v>МКОУ «Детский сад «Теремок» с.Годобери</v>
      </c>
      <c r="X134" s="40">
        <f>'Рейтинговая таблица организаций'!AH134</f>
        <v>60</v>
      </c>
      <c r="Y134" s="40">
        <f>'Рейтинговая таблица организаций'!AI134</f>
        <v>60</v>
      </c>
      <c r="Z134" s="42">
        <f>'Рейтинговая таблица организаций'!AJ134</f>
        <v>100</v>
      </c>
      <c r="AA134" s="40">
        <f>'Рейтинговая таблица организаций'!AK134</f>
        <v>72</v>
      </c>
      <c r="AB134" s="40" t="str">
        <f t="shared" si="44"/>
        <v>100-114</v>
      </c>
      <c r="AC134" s="40">
        <f>RANK(AA134,AA$4:AA$789)</f>
        <v>100</v>
      </c>
      <c r="AD134" s="40">
        <f>COUNTIF(AC$4:AC$789,AC134)</f>
        <v>15</v>
      </c>
      <c r="AE134" s="40">
        <f t="shared" si="45"/>
        <v>131</v>
      </c>
      <c r="AF134" s="40" t="str">
        <f t="shared" si="46"/>
        <v>МКОУ «Детский сад «Теремок» с.Годобери</v>
      </c>
      <c r="AG134" s="40">
        <f>'Рейтинговая таблица организаций'!AR134</f>
        <v>96</v>
      </c>
      <c r="AH134" s="40">
        <f>'Рейтинговая таблица организаций'!AS134</f>
        <v>96</v>
      </c>
      <c r="AI134" s="40">
        <f>'Рейтинговая таблица организаций'!AT134</f>
        <v>92</v>
      </c>
      <c r="AJ134" s="40">
        <f>'Рейтинговая таблица организаций'!AU134</f>
        <v>95.2</v>
      </c>
      <c r="AK134" s="40" t="str">
        <f t="shared" si="47"/>
        <v>402-427</v>
      </c>
      <c r="AL134" s="40">
        <f>RANK(AJ134,AJ$4:AJ$789)</f>
        <v>402</v>
      </c>
      <c r="AM134" s="40">
        <f>COUNTIF(AL$4:AL$789,AL134)</f>
        <v>26</v>
      </c>
      <c r="AN134" s="40">
        <f>'бланки '!D136</f>
        <v>131</v>
      </c>
      <c r="AO134" s="40" t="str">
        <f t="shared" si="48"/>
        <v>МКОУ «Детский сад «Теремок» с.Годобери</v>
      </c>
      <c r="AP134" s="40">
        <f>'Рейтинговая таблица организаций'!BB134</f>
        <v>93</v>
      </c>
      <c r="AQ134" s="40">
        <f>'Рейтинговая таблица организаций'!BC134</f>
        <v>100</v>
      </c>
      <c r="AR134" s="40">
        <f>'Рейтинговая таблица организаций'!BD134</f>
        <v>96</v>
      </c>
      <c r="AS134" s="40">
        <f>'Рейтинговая таблица организаций'!BE134</f>
        <v>95.9</v>
      </c>
      <c r="AT134" s="40" t="str">
        <f t="shared" si="49"/>
        <v>304-308</v>
      </c>
      <c r="AU134" s="40">
        <f>RANK(AS134,AS$4:AS$789)</f>
        <v>304</v>
      </c>
      <c r="AV134" s="40">
        <f>COUNTIF(AU$4:AU$789,AU134)</f>
        <v>5</v>
      </c>
      <c r="AW134" s="45" t="str">
        <f t="shared" si="50"/>
        <v>МР "Ботлихский район"</v>
      </c>
      <c r="AX134" s="40">
        <f t="shared" si="51"/>
        <v>131</v>
      </c>
      <c r="AY134" s="40" t="str">
        <f t="shared" si="52"/>
        <v>МКОУ «Детский сад «Теремок» с.Годобери</v>
      </c>
      <c r="AZ134" s="40">
        <f>'Рейтинговая таблица организаций'!BF134</f>
        <v>89.16</v>
      </c>
      <c r="BA134" s="40" t="str">
        <f t="shared" si="53"/>
        <v>202</v>
      </c>
      <c r="BB134" s="40">
        <f>RANK(AZ134,AZ$4:AZ$789)</f>
        <v>202</v>
      </c>
      <c r="BC134" s="40">
        <f>COUNTIF(BB$4:BB$789,BB134)</f>
        <v>1</v>
      </c>
    </row>
    <row r="135" spans="1:55" x14ac:dyDescent="0.2">
      <c r="A135" s="40">
        <f>'бланки '!D137</f>
        <v>132</v>
      </c>
      <c r="B135" s="41" t="str">
        <f>'Рейтинговая таблица организаций'!B135</f>
        <v>МКОУ «Апшинская СОШ»</v>
      </c>
      <c r="C135" s="41" t="str">
        <f>'бланки '!A137</f>
        <v>МР "Буйнакский район"</v>
      </c>
      <c r="D135" s="40">
        <f>'Рейтинговая таблица организаций'!C135</f>
        <v>71</v>
      </c>
      <c r="E135" s="40">
        <f t="shared" si="36"/>
        <v>132</v>
      </c>
      <c r="F135" s="40" t="str">
        <f t="shared" si="37"/>
        <v>МКОУ «Апшинская СОШ»</v>
      </c>
      <c r="G135" s="40">
        <f>'Рейтинговая таблица организаций'!Q135</f>
        <v>95</v>
      </c>
      <c r="H135" s="40">
        <f>'Рейтинговая таблица организаций'!R135</f>
        <v>100</v>
      </c>
      <c r="I135" s="40">
        <f>'Рейтинговая таблица организаций'!S135</f>
        <v>94</v>
      </c>
      <c r="J135" s="40">
        <f>'Рейтинговая таблица организаций'!T135</f>
        <v>96.1</v>
      </c>
      <c r="K135" s="40" t="str">
        <f t="shared" si="38"/>
        <v>331-339</v>
      </c>
      <c r="L135" s="40">
        <f>RANK(J135,J$4:J$789)</f>
        <v>331</v>
      </c>
      <c r="M135" s="40">
        <f>COUNTIF(L$4:L$789,L135)</f>
        <v>9</v>
      </c>
      <c r="N135" s="40">
        <f t="shared" si="39"/>
        <v>132</v>
      </c>
      <c r="O135" s="40" t="str">
        <f t="shared" si="40"/>
        <v>МКОУ «Апшинская СОШ»</v>
      </c>
      <c r="P135" s="40">
        <f>'Рейтинговая таблица организаций'!Z135</f>
        <v>100</v>
      </c>
      <c r="Q135" s="40">
        <f>'Рейтинговая таблица организаций'!AB135</f>
        <v>75</v>
      </c>
      <c r="R135" s="40">
        <f>'Рейтинговая таблица организаций'!AC135</f>
        <v>87.5</v>
      </c>
      <c r="S135" s="40" t="str">
        <f t="shared" si="41"/>
        <v>666-727</v>
      </c>
      <c r="T135" s="40">
        <f>RANK(R135,R$4:R$789)</f>
        <v>666</v>
      </c>
      <c r="U135" s="40">
        <f>COUNTIF(T$4:T$789,T135)</f>
        <v>62</v>
      </c>
      <c r="V135" s="40">
        <f t="shared" si="42"/>
        <v>132</v>
      </c>
      <c r="W135" s="40" t="str">
        <f t="shared" si="43"/>
        <v>МКОУ «Апшинская СОШ»</v>
      </c>
      <c r="X135" s="40">
        <f>'Рейтинговая таблица организаций'!AH135</f>
        <v>0</v>
      </c>
      <c r="Y135" s="40">
        <f>'Рейтинговая таблица организаций'!AI135</f>
        <v>80</v>
      </c>
      <c r="Z135" s="42">
        <f>'Рейтинговая таблица организаций'!AJ135</f>
        <v>75</v>
      </c>
      <c r="AA135" s="40">
        <f>'Рейтинговая таблица организаций'!AK135</f>
        <v>54.5</v>
      </c>
      <c r="AB135" s="40" t="str">
        <f t="shared" si="44"/>
        <v>371</v>
      </c>
      <c r="AC135" s="40">
        <f>RANK(AA135,AA$4:AA$789)</f>
        <v>371</v>
      </c>
      <c r="AD135" s="40">
        <f>COUNTIF(AC$4:AC$789,AC135)</f>
        <v>1</v>
      </c>
      <c r="AE135" s="40">
        <f t="shared" si="45"/>
        <v>132</v>
      </c>
      <c r="AF135" s="40" t="str">
        <f t="shared" si="46"/>
        <v>МКОУ «Апшинская СОШ»</v>
      </c>
      <c r="AG135" s="40">
        <f>'Рейтинговая таблица организаций'!AR135</f>
        <v>91</v>
      </c>
      <c r="AH135" s="40">
        <f>'Рейтинговая таблица организаций'!AS135</f>
        <v>91</v>
      </c>
      <c r="AI135" s="40">
        <f>'Рейтинговая таблица организаций'!AT135</f>
        <v>90</v>
      </c>
      <c r="AJ135" s="40">
        <f>'Рейтинговая таблица организаций'!AU135</f>
        <v>90.8</v>
      </c>
      <c r="AK135" s="40" t="str">
        <f t="shared" si="47"/>
        <v>622-630</v>
      </c>
      <c r="AL135" s="40">
        <f>RANK(AJ135,AJ$4:AJ$789)</f>
        <v>622</v>
      </c>
      <c r="AM135" s="40">
        <f>COUNTIF(AL$4:AL$789,AL135)</f>
        <v>9</v>
      </c>
      <c r="AN135" s="40">
        <f>'бланки '!D137</f>
        <v>132</v>
      </c>
      <c r="AO135" s="40" t="str">
        <f t="shared" si="48"/>
        <v>МКОУ «Апшинская СОШ»</v>
      </c>
      <c r="AP135" s="40">
        <f>'Рейтинговая таблица организаций'!BB135</f>
        <v>84</v>
      </c>
      <c r="AQ135" s="40">
        <f>'Рейтинговая таблица организаций'!BC135</f>
        <v>91</v>
      </c>
      <c r="AR135" s="40">
        <f>'Рейтинговая таблица организаций'!BD135</f>
        <v>93</v>
      </c>
      <c r="AS135" s="40">
        <f>'Рейтинговая таблица организаций'!BE135</f>
        <v>89.9</v>
      </c>
      <c r="AT135" s="40" t="str">
        <f t="shared" si="49"/>
        <v>564-567</v>
      </c>
      <c r="AU135" s="40">
        <f>RANK(AS135,AS$4:AS$789)</f>
        <v>564</v>
      </c>
      <c r="AV135" s="40">
        <f>COUNTIF(AU$4:AU$789,AU135)</f>
        <v>4</v>
      </c>
      <c r="AW135" s="45" t="str">
        <f t="shared" si="50"/>
        <v>МР "Буйнакский район"</v>
      </c>
      <c r="AX135" s="40">
        <f t="shared" si="51"/>
        <v>132</v>
      </c>
      <c r="AY135" s="40" t="str">
        <f t="shared" si="52"/>
        <v>МКОУ «Апшинская СОШ»</v>
      </c>
      <c r="AZ135" s="40">
        <f>'Рейтинговая таблица организаций'!BF135</f>
        <v>83.759999999999991</v>
      </c>
      <c r="BA135" s="40" t="str">
        <f t="shared" si="53"/>
        <v>593</v>
      </c>
      <c r="BB135" s="40">
        <f>RANK(AZ135,AZ$4:AZ$789)</f>
        <v>593</v>
      </c>
      <c r="BC135" s="40">
        <f>COUNTIF(BB$4:BB$789,BB135)</f>
        <v>1</v>
      </c>
    </row>
    <row r="136" spans="1:55" x14ac:dyDescent="0.2">
      <c r="A136" s="40">
        <f>'бланки '!D138</f>
        <v>133</v>
      </c>
      <c r="B136" s="41" t="str">
        <f>'Рейтинговая таблица организаций'!B136</f>
        <v>МКОУ «Агачкалинская СОШ»</v>
      </c>
      <c r="C136" s="41" t="str">
        <f>'бланки '!A138</f>
        <v>МР "Буйнакский район"</v>
      </c>
      <c r="D136" s="40">
        <f>'Рейтинговая таблица организаций'!C136</f>
        <v>66</v>
      </c>
      <c r="E136" s="40">
        <f t="shared" si="36"/>
        <v>133</v>
      </c>
      <c r="F136" s="40" t="str">
        <f t="shared" si="37"/>
        <v>МКОУ «Агачкалинская СОШ»</v>
      </c>
      <c r="G136" s="40">
        <f>'Рейтинговая таблица организаций'!Q136</f>
        <v>87</v>
      </c>
      <c r="H136" s="40">
        <f>'Рейтинговая таблица организаций'!R136</f>
        <v>100</v>
      </c>
      <c r="I136" s="40">
        <f>'Рейтинговая таблица организаций'!S136</f>
        <v>93</v>
      </c>
      <c r="J136" s="40">
        <f>'Рейтинговая таблица организаций'!T136</f>
        <v>93.3</v>
      </c>
      <c r="K136" s="40" t="str">
        <f t="shared" si="38"/>
        <v>547-552</v>
      </c>
      <c r="L136" s="40">
        <f>RANK(J136,J$4:J$789)</f>
        <v>547</v>
      </c>
      <c r="M136" s="40">
        <f>COUNTIF(L$4:L$789,L136)</f>
        <v>6</v>
      </c>
      <c r="N136" s="40">
        <f t="shared" si="39"/>
        <v>133</v>
      </c>
      <c r="O136" s="40" t="str">
        <f t="shared" si="40"/>
        <v>МКОУ «Агачкалинская СОШ»</v>
      </c>
      <c r="P136" s="40">
        <f>'Рейтинговая таблица организаций'!Z136</f>
        <v>100</v>
      </c>
      <c r="Q136" s="40">
        <f>'Рейтинговая таблица организаций'!AB136</f>
        <v>74</v>
      </c>
      <c r="R136" s="40">
        <f>'Рейтинговая таблица организаций'!AC136</f>
        <v>87</v>
      </c>
      <c r="S136" s="40" t="str">
        <f t="shared" si="41"/>
        <v>728-786</v>
      </c>
      <c r="T136" s="40">
        <f>RANK(R136,R$4:R$789)</f>
        <v>728</v>
      </c>
      <c r="U136" s="40">
        <f>COUNTIF(T$4:T$789,T136)</f>
        <v>59</v>
      </c>
      <c r="V136" s="40">
        <f t="shared" si="42"/>
        <v>133</v>
      </c>
      <c r="W136" s="40" t="str">
        <f t="shared" si="43"/>
        <v>МКОУ «Агачкалинская СОШ»</v>
      </c>
      <c r="X136" s="40">
        <f>'Рейтинговая таблица организаций'!AH136</f>
        <v>0</v>
      </c>
      <c r="Y136" s="40">
        <f>'Рейтинговая таблица организаций'!AI136</f>
        <v>60</v>
      </c>
      <c r="Z136" s="42">
        <f>'Рейтинговая таблица организаций'!AJ136</f>
        <v>100</v>
      </c>
      <c r="AA136" s="40">
        <f>'Рейтинговая таблица организаций'!AK136</f>
        <v>54</v>
      </c>
      <c r="AB136" s="40" t="str">
        <f t="shared" si="44"/>
        <v>376-469</v>
      </c>
      <c r="AC136" s="40">
        <f>RANK(AA136,AA$4:AA$789)</f>
        <v>376</v>
      </c>
      <c r="AD136" s="40">
        <f>COUNTIF(AC$4:AC$789,AC136)</f>
        <v>94</v>
      </c>
      <c r="AE136" s="40">
        <f t="shared" si="45"/>
        <v>133</v>
      </c>
      <c r="AF136" s="40" t="str">
        <f t="shared" si="46"/>
        <v>МКОУ «Агачкалинская СОШ»</v>
      </c>
      <c r="AG136" s="40">
        <f>'Рейтинговая таблица организаций'!AR136</f>
        <v>86</v>
      </c>
      <c r="AH136" s="40">
        <f>'Рейтинговая таблица организаций'!AS136</f>
        <v>89</v>
      </c>
      <c r="AI136" s="40">
        <f>'Рейтинговая таблица организаций'!AT136</f>
        <v>96</v>
      </c>
      <c r="AJ136" s="40">
        <f>'Рейтинговая таблица организаций'!AU136</f>
        <v>89.2</v>
      </c>
      <c r="AK136" s="40" t="str">
        <f t="shared" si="47"/>
        <v>671-677</v>
      </c>
      <c r="AL136" s="40">
        <f>RANK(AJ136,AJ$4:AJ$789)</f>
        <v>671</v>
      </c>
      <c r="AM136" s="40">
        <f>COUNTIF(AL$4:AL$789,AL136)</f>
        <v>7</v>
      </c>
      <c r="AN136" s="40">
        <f>'бланки '!D138</f>
        <v>133</v>
      </c>
      <c r="AO136" s="40" t="str">
        <f t="shared" si="48"/>
        <v>МКОУ «Агачкалинская СОШ»</v>
      </c>
      <c r="AP136" s="40">
        <f>'Рейтинговая таблица организаций'!BB136</f>
        <v>76</v>
      </c>
      <c r="AQ136" s="40">
        <f>'Рейтинговая таблица организаций'!BC136</f>
        <v>86</v>
      </c>
      <c r="AR136" s="40">
        <f>'Рейтинговая таблица организаций'!BD136</f>
        <v>77</v>
      </c>
      <c r="AS136" s="40">
        <f>'Рейтинговая таблица организаций'!BE136</f>
        <v>78.5</v>
      </c>
      <c r="AT136" s="40" t="str">
        <f t="shared" si="49"/>
        <v>754</v>
      </c>
      <c r="AU136" s="40">
        <f>RANK(AS136,AS$4:AS$789)</f>
        <v>754</v>
      </c>
      <c r="AV136" s="40">
        <f>COUNTIF(AU$4:AU$789,AU136)</f>
        <v>1</v>
      </c>
      <c r="AW136" s="45" t="str">
        <f t="shared" si="50"/>
        <v>МР "Буйнакский район"</v>
      </c>
      <c r="AX136" s="40">
        <f t="shared" si="51"/>
        <v>133</v>
      </c>
      <c r="AY136" s="40" t="str">
        <f t="shared" si="52"/>
        <v>МКОУ «Агачкалинская СОШ»</v>
      </c>
      <c r="AZ136" s="40">
        <f>'Рейтинговая таблица организаций'!BF136</f>
        <v>80.400000000000006</v>
      </c>
      <c r="BA136" s="40" t="str">
        <f t="shared" si="53"/>
        <v>721-722</v>
      </c>
      <c r="BB136" s="40">
        <f>RANK(AZ136,AZ$4:AZ$789)</f>
        <v>721</v>
      </c>
      <c r="BC136" s="40">
        <f>COUNTIF(BB$4:BB$789,BB136)</f>
        <v>2</v>
      </c>
    </row>
    <row r="137" spans="1:55" x14ac:dyDescent="0.2">
      <c r="A137" s="40">
        <f>'бланки '!D139</f>
        <v>134</v>
      </c>
      <c r="B137" s="41" t="str">
        <f>'Рейтинговая таблица организаций'!B137</f>
        <v>МКОУ «Арахкентская СОШ»</v>
      </c>
      <c r="C137" s="41" t="str">
        <f>'бланки '!A139</f>
        <v>МР "Буйнакский район"</v>
      </c>
      <c r="D137" s="40">
        <f>'Рейтинговая таблица организаций'!C137</f>
        <v>83</v>
      </c>
      <c r="E137" s="40">
        <f t="shared" si="36"/>
        <v>134</v>
      </c>
      <c r="F137" s="40" t="str">
        <f t="shared" si="37"/>
        <v>МКОУ «Арахкентская СОШ»</v>
      </c>
      <c r="G137" s="40">
        <f>'Рейтинговая таблица организаций'!Q137</f>
        <v>80</v>
      </c>
      <c r="H137" s="40">
        <f>'Рейтинговая таблица организаций'!R137</f>
        <v>100</v>
      </c>
      <c r="I137" s="40">
        <f>'Рейтинговая таблица организаций'!S137</f>
        <v>93</v>
      </c>
      <c r="J137" s="40">
        <f>'Рейтинговая таблица организаций'!T137</f>
        <v>91.2</v>
      </c>
      <c r="K137" s="40" t="str">
        <f t="shared" si="38"/>
        <v>632-634</v>
      </c>
      <c r="L137" s="40">
        <f>RANK(J137,J$4:J$789)</f>
        <v>632</v>
      </c>
      <c r="M137" s="40">
        <f>COUNTIF(L$4:L$789,L137)</f>
        <v>3</v>
      </c>
      <c r="N137" s="40">
        <f t="shared" si="39"/>
        <v>134</v>
      </c>
      <c r="O137" s="40" t="str">
        <f t="shared" si="40"/>
        <v>МКОУ «Арахкентская СОШ»</v>
      </c>
      <c r="P137" s="40">
        <f>'Рейтинговая таблица организаций'!Z137</f>
        <v>100</v>
      </c>
      <c r="Q137" s="40">
        <f>'Рейтинговая таблица организаций'!AB137</f>
        <v>75</v>
      </c>
      <c r="R137" s="40">
        <f>'Рейтинговая таблица организаций'!AC137</f>
        <v>87.5</v>
      </c>
      <c r="S137" s="40" t="str">
        <f t="shared" si="41"/>
        <v>666-727</v>
      </c>
      <c r="T137" s="40">
        <f>RANK(R137,R$4:R$789)</f>
        <v>666</v>
      </c>
      <c r="U137" s="40">
        <f>COUNTIF(T$4:T$789,T137)</f>
        <v>62</v>
      </c>
      <c r="V137" s="40">
        <f t="shared" si="42"/>
        <v>134</v>
      </c>
      <c r="W137" s="40" t="str">
        <f t="shared" si="43"/>
        <v>МКОУ «Арахкентская СОШ»</v>
      </c>
      <c r="X137" s="40">
        <f>'Рейтинговая таблица организаций'!AH137</f>
        <v>0</v>
      </c>
      <c r="Y137" s="40">
        <f>'Рейтинговая таблица организаций'!AI137</f>
        <v>60</v>
      </c>
      <c r="Z137" s="42">
        <f>'Рейтинговая таблица организаций'!AJ137</f>
        <v>100</v>
      </c>
      <c r="AA137" s="40">
        <f>'Рейтинговая таблица организаций'!AK137</f>
        <v>54</v>
      </c>
      <c r="AB137" s="40" t="str">
        <f t="shared" si="44"/>
        <v>376-469</v>
      </c>
      <c r="AC137" s="40">
        <f>RANK(AA137,AA$4:AA$789)</f>
        <v>376</v>
      </c>
      <c r="AD137" s="40">
        <f>COUNTIF(AC$4:AC$789,AC137)</f>
        <v>94</v>
      </c>
      <c r="AE137" s="40">
        <f t="shared" si="45"/>
        <v>134</v>
      </c>
      <c r="AF137" s="40" t="str">
        <f t="shared" si="46"/>
        <v>МКОУ «Арахкентская СОШ»</v>
      </c>
      <c r="AG137" s="40">
        <f>'Рейтинговая таблица организаций'!AR137</f>
        <v>95</v>
      </c>
      <c r="AH137" s="40">
        <f>'Рейтинговая таблица организаций'!AS137</f>
        <v>99</v>
      </c>
      <c r="AI137" s="40">
        <f>'Рейтинговая таблица организаций'!AT137</f>
        <v>95</v>
      </c>
      <c r="AJ137" s="40">
        <f>'Рейтинговая таблица организаций'!AU137</f>
        <v>96.6</v>
      </c>
      <c r="AK137" s="40" t="str">
        <f t="shared" si="47"/>
        <v>304-320</v>
      </c>
      <c r="AL137" s="40">
        <f>RANK(AJ137,AJ$4:AJ$789)</f>
        <v>304</v>
      </c>
      <c r="AM137" s="40">
        <f>COUNTIF(AL$4:AL$789,AL137)</f>
        <v>17</v>
      </c>
      <c r="AN137" s="40">
        <f>'бланки '!D139</f>
        <v>134</v>
      </c>
      <c r="AO137" s="40" t="str">
        <f t="shared" si="48"/>
        <v>МКОУ «Арахкентская СОШ»</v>
      </c>
      <c r="AP137" s="40">
        <f>'Рейтинговая таблица организаций'!BB137</f>
        <v>84</v>
      </c>
      <c r="AQ137" s="40">
        <f>'Рейтинговая таблица организаций'!BC137</f>
        <v>85</v>
      </c>
      <c r="AR137" s="40">
        <f>'Рейтинговая таблица организаций'!BD137</f>
        <v>87</v>
      </c>
      <c r="AS137" s="40">
        <f>'Рейтинговая таблица организаций'!BE137</f>
        <v>85.7</v>
      </c>
      <c r="AT137" s="40" t="str">
        <f t="shared" si="49"/>
        <v>666-667</v>
      </c>
      <c r="AU137" s="40">
        <f>RANK(AS137,AS$4:AS$789)</f>
        <v>666</v>
      </c>
      <c r="AV137" s="40">
        <f>COUNTIF(AU$4:AU$789,AU137)</f>
        <v>2</v>
      </c>
      <c r="AW137" s="45" t="str">
        <f t="shared" si="50"/>
        <v>МР "Буйнакский район"</v>
      </c>
      <c r="AX137" s="40">
        <f t="shared" si="51"/>
        <v>134</v>
      </c>
      <c r="AY137" s="40" t="str">
        <f t="shared" si="52"/>
        <v>МКОУ «Арахкентская СОШ»</v>
      </c>
      <c r="AZ137" s="40">
        <f>'Рейтинговая таблица организаций'!BF137</f>
        <v>82.999999999999986</v>
      </c>
      <c r="BA137" s="40" t="str">
        <f t="shared" si="53"/>
        <v>622-623</v>
      </c>
      <c r="BB137" s="40">
        <f>RANK(AZ137,AZ$4:AZ$789)</f>
        <v>622</v>
      </c>
      <c r="BC137" s="40">
        <f>COUNTIF(BB$4:BB$789,BB137)</f>
        <v>2</v>
      </c>
    </row>
    <row r="138" spans="1:55" x14ac:dyDescent="0.2">
      <c r="A138" s="40">
        <f>'бланки '!D140</f>
        <v>135</v>
      </c>
      <c r="B138" s="41" t="str">
        <f>'Рейтинговая таблица организаций'!B138</f>
        <v>МКОУ «Манасаульская СОШ»</v>
      </c>
      <c r="C138" s="41" t="str">
        <f>'бланки '!A140</f>
        <v>МР "Буйнакский район"</v>
      </c>
      <c r="D138" s="40">
        <f>'Рейтинговая таблица организаций'!C138</f>
        <v>39</v>
      </c>
      <c r="E138" s="40">
        <f t="shared" si="36"/>
        <v>135</v>
      </c>
      <c r="F138" s="40" t="str">
        <f t="shared" si="37"/>
        <v>МКОУ «Манасаульская СОШ»</v>
      </c>
      <c r="G138" s="40">
        <f>'Рейтинговая таблица организаций'!Q138</f>
        <v>95</v>
      </c>
      <c r="H138" s="40">
        <f>'Рейтинговая таблица организаций'!R138</f>
        <v>100</v>
      </c>
      <c r="I138" s="40">
        <f>'Рейтинговая таблица организаций'!S138</f>
        <v>96</v>
      </c>
      <c r="J138" s="40">
        <f>'Рейтинговая таблица организаций'!T138</f>
        <v>96.9</v>
      </c>
      <c r="K138" s="40" t="str">
        <f t="shared" si="38"/>
        <v>261-264</v>
      </c>
      <c r="L138" s="40">
        <f>RANK(J138,J$4:J$789)</f>
        <v>261</v>
      </c>
      <c r="M138" s="40">
        <f>COUNTIF(L$4:L$789,L138)</f>
        <v>4</v>
      </c>
      <c r="N138" s="40">
        <f t="shared" si="39"/>
        <v>135</v>
      </c>
      <c r="O138" s="40" t="str">
        <f t="shared" si="40"/>
        <v>МКОУ «Манасаульская СОШ»</v>
      </c>
      <c r="P138" s="40">
        <f>'Рейтинговая таблица организаций'!Z138</f>
        <v>100</v>
      </c>
      <c r="Q138" s="40">
        <f>'Рейтинговая таблица организаций'!AB138</f>
        <v>74</v>
      </c>
      <c r="R138" s="40">
        <f>'Рейтинговая таблица организаций'!AC138</f>
        <v>87</v>
      </c>
      <c r="S138" s="40" t="str">
        <f t="shared" si="41"/>
        <v>728-786</v>
      </c>
      <c r="T138" s="40">
        <f>RANK(R138,R$4:R$789)</f>
        <v>728</v>
      </c>
      <c r="U138" s="40">
        <f>COUNTIF(T$4:T$789,T138)</f>
        <v>59</v>
      </c>
      <c r="V138" s="40">
        <f t="shared" si="42"/>
        <v>135</v>
      </c>
      <c r="W138" s="40" t="str">
        <f t="shared" si="43"/>
        <v>МКОУ «Манасаульская СОШ»</v>
      </c>
      <c r="X138" s="40">
        <f>'Рейтинговая таблица организаций'!AH138</f>
        <v>0</v>
      </c>
      <c r="Y138" s="40">
        <f>'Рейтинговая таблица организаций'!AI138</f>
        <v>60</v>
      </c>
      <c r="Z138" s="42">
        <f>'Рейтинговая таблица организаций'!AJ138</f>
        <v>100</v>
      </c>
      <c r="AA138" s="40">
        <f>'Рейтинговая таблица организаций'!AK138</f>
        <v>54</v>
      </c>
      <c r="AB138" s="40" t="str">
        <f t="shared" si="44"/>
        <v>376-469</v>
      </c>
      <c r="AC138" s="40">
        <f>RANK(AA138,AA$4:AA$789)</f>
        <v>376</v>
      </c>
      <c r="AD138" s="40">
        <f>COUNTIF(AC$4:AC$789,AC138)</f>
        <v>94</v>
      </c>
      <c r="AE138" s="40">
        <f t="shared" si="45"/>
        <v>135</v>
      </c>
      <c r="AF138" s="40" t="str">
        <f t="shared" si="46"/>
        <v>МКОУ «Манасаульская СОШ»</v>
      </c>
      <c r="AG138" s="40">
        <f>'Рейтинговая таблица организаций'!AR138</f>
        <v>92</v>
      </c>
      <c r="AH138" s="40">
        <f>'Рейтинговая таблица организаций'!AS138</f>
        <v>95</v>
      </c>
      <c r="AI138" s="40">
        <f>'Рейтинговая таблица организаций'!AT138</f>
        <v>90</v>
      </c>
      <c r="AJ138" s="40">
        <f>'Рейтинговая таблица организаций'!AU138</f>
        <v>92.8</v>
      </c>
      <c r="AK138" s="40" t="str">
        <f t="shared" si="47"/>
        <v>547-553</v>
      </c>
      <c r="AL138" s="40">
        <f>RANK(AJ138,AJ$4:AJ$789)</f>
        <v>547</v>
      </c>
      <c r="AM138" s="40">
        <f>COUNTIF(AL$4:AL$789,AL138)</f>
        <v>7</v>
      </c>
      <c r="AN138" s="40">
        <f>'бланки '!D140</f>
        <v>135</v>
      </c>
      <c r="AO138" s="40" t="str">
        <f t="shared" si="48"/>
        <v>МКОУ «Манасаульская СОШ»</v>
      </c>
      <c r="AP138" s="40">
        <f>'Рейтинговая таблица организаций'!BB138</f>
        <v>90</v>
      </c>
      <c r="AQ138" s="40">
        <f>'Рейтинговая таблица организаций'!BC138</f>
        <v>90</v>
      </c>
      <c r="AR138" s="40">
        <f>'Рейтинговая таблица организаций'!BD138</f>
        <v>92</v>
      </c>
      <c r="AS138" s="40">
        <f>'Рейтинговая таблица организаций'!BE138</f>
        <v>91</v>
      </c>
      <c r="AT138" s="40" t="str">
        <f t="shared" si="49"/>
        <v>513-518</v>
      </c>
      <c r="AU138" s="40">
        <f>RANK(AS138,AS$4:AS$789)</f>
        <v>513</v>
      </c>
      <c r="AV138" s="40">
        <f>COUNTIF(AU$4:AU$789,AU138)</f>
        <v>6</v>
      </c>
      <c r="AW138" s="45" t="str">
        <f t="shared" si="50"/>
        <v>МР "Буйнакский район"</v>
      </c>
      <c r="AX138" s="40">
        <f t="shared" si="51"/>
        <v>135</v>
      </c>
      <c r="AY138" s="40" t="str">
        <f t="shared" si="52"/>
        <v>МКОУ «Манасаульская СОШ»</v>
      </c>
      <c r="AZ138" s="40">
        <f>'Рейтинговая таблица организаций'!BF138</f>
        <v>84.34</v>
      </c>
      <c r="BA138" s="40" t="str">
        <f t="shared" si="53"/>
        <v>557-559</v>
      </c>
      <c r="BB138" s="40">
        <f>RANK(AZ138,AZ$4:AZ$789)</f>
        <v>557</v>
      </c>
      <c r="BC138" s="40">
        <f>COUNTIF(BB$4:BB$789,BB138)</f>
        <v>3</v>
      </c>
    </row>
    <row r="139" spans="1:55" x14ac:dyDescent="0.2">
      <c r="A139" s="40">
        <f>'бланки '!D141</f>
        <v>136</v>
      </c>
      <c r="B139" s="41" t="str">
        <f>'Рейтинговая таблица организаций'!B139</f>
        <v>МКОУ «Чанкурбенская СОШ»</v>
      </c>
      <c r="C139" s="41" t="str">
        <f>'бланки '!A141</f>
        <v>МР "Буйнакский район"</v>
      </c>
      <c r="D139" s="40">
        <f>'Рейтинговая таблица организаций'!C139</f>
        <v>152</v>
      </c>
      <c r="E139" s="40">
        <f t="shared" si="36"/>
        <v>136</v>
      </c>
      <c r="F139" s="40" t="str">
        <f t="shared" si="37"/>
        <v>МКОУ «Чанкурбенская СОШ»</v>
      </c>
      <c r="G139" s="40">
        <f>'Рейтинговая таблица организаций'!Q139</f>
        <v>73</v>
      </c>
      <c r="H139" s="40">
        <f>'Рейтинговая таблица организаций'!R139</f>
        <v>90</v>
      </c>
      <c r="I139" s="40">
        <f>'Рейтинговая таблица организаций'!S139</f>
        <v>93</v>
      </c>
      <c r="J139" s="40">
        <f>'Рейтинговая таблица организаций'!T139</f>
        <v>86.1</v>
      </c>
      <c r="K139" s="40" t="str">
        <f t="shared" si="38"/>
        <v>746-747</v>
      </c>
      <c r="L139" s="40">
        <f>RANK(J139,J$4:J$789)</f>
        <v>746</v>
      </c>
      <c r="M139" s="40">
        <f>COUNTIF(L$4:L$789,L139)</f>
        <v>2</v>
      </c>
      <c r="N139" s="40">
        <f t="shared" si="39"/>
        <v>136</v>
      </c>
      <c r="O139" s="40" t="str">
        <f t="shared" si="40"/>
        <v>МКОУ «Чанкурбенская СОШ»</v>
      </c>
      <c r="P139" s="40">
        <f>'Рейтинговая таблица организаций'!Z139</f>
        <v>100</v>
      </c>
      <c r="Q139" s="40">
        <f>'Рейтинговая таблица организаций'!AB139</f>
        <v>74</v>
      </c>
      <c r="R139" s="40">
        <f>'Рейтинговая таблица организаций'!AC139</f>
        <v>87</v>
      </c>
      <c r="S139" s="40" t="str">
        <f t="shared" si="41"/>
        <v>728-786</v>
      </c>
      <c r="T139" s="40">
        <f>RANK(R139,R$4:R$789)</f>
        <v>728</v>
      </c>
      <c r="U139" s="40">
        <f>COUNTIF(T$4:T$789,T139)</f>
        <v>59</v>
      </c>
      <c r="V139" s="40">
        <f t="shared" si="42"/>
        <v>136</v>
      </c>
      <c r="W139" s="40" t="str">
        <f t="shared" si="43"/>
        <v>МКОУ «Чанкурбенская СОШ»</v>
      </c>
      <c r="X139" s="40">
        <f>'Рейтинговая таблица организаций'!AH139</f>
        <v>20</v>
      </c>
      <c r="Y139" s="40">
        <f>'Рейтинговая таблица организаций'!AI139</f>
        <v>60</v>
      </c>
      <c r="Z139" s="42">
        <f>'Рейтинговая таблица организаций'!AJ139</f>
        <v>83</v>
      </c>
      <c r="AA139" s="40">
        <f>'Рейтинговая таблица организаций'!AK139</f>
        <v>54.9</v>
      </c>
      <c r="AB139" s="40" t="str">
        <f t="shared" si="44"/>
        <v>366-368</v>
      </c>
      <c r="AC139" s="40">
        <f>RANK(AA139,AA$4:AA$789)</f>
        <v>366</v>
      </c>
      <c r="AD139" s="40">
        <f>COUNTIF(AC$4:AC$789,AC139)</f>
        <v>3</v>
      </c>
      <c r="AE139" s="40">
        <f t="shared" si="45"/>
        <v>136</v>
      </c>
      <c r="AF139" s="40" t="str">
        <f t="shared" si="46"/>
        <v>МКОУ «Чанкурбенская СОШ»</v>
      </c>
      <c r="AG139" s="40">
        <f>'Рейтинговая таблица организаций'!AR139</f>
        <v>91</v>
      </c>
      <c r="AH139" s="40">
        <f>'Рейтинговая таблица организаций'!AS139</f>
        <v>90</v>
      </c>
      <c r="AI139" s="40">
        <f>'Рейтинговая таблица организаций'!AT139</f>
        <v>89</v>
      </c>
      <c r="AJ139" s="40">
        <f>'Рейтинговая таблица организаций'!AU139</f>
        <v>90.2</v>
      </c>
      <c r="AK139" s="40" t="str">
        <f t="shared" si="47"/>
        <v>640-641</v>
      </c>
      <c r="AL139" s="40">
        <f>RANK(AJ139,AJ$4:AJ$789)</f>
        <v>640</v>
      </c>
      <c r="AM139" s="40">
        <f>COUNTIF(AL$4:AL$789,AL139)</f>
        <v>2</v>
      </c>
      <c r="AN139" s="40">
        <f>'бланки '!D141</f>
        <v>136</v>
      </c>
      <c r="AO139" s="40" t="str">
        <f t="shared" si="48"/>
        <v>МКОУ «Чанкурбенская СОШ»</v>
      </c>
      <c r="AP139" s="40">
        <f>'Рейтинговая таблица организаций'!BB139</f>
        <v>87</v>
      </c>
      <c r="AQ139" s="40">
        <f>'Рейтинговая таблица организаций'!BC139</f>
        <v>85</v>
      </c>
      <c r="AR139" s="40">
        <f>'Рейтинговая таблица организаций'!BD139</f>
        <v>87</v>
      </c>
      <c r="AS139" s="40">
        <f>'Рейтинговая таблица организаций'!BE139</f>
        <v>86.6</v>
      </c>
      <c r="AT139" s="40" t="str">
        <f t="shared" si="49"/>
        <v>649-650</v>
      </c>
      <c r="AU139" s="40">
        <f>RANK(AS139,AS$4:AS$789)</f>
        <v>649</v>
      </c>
      <c r="AV139" s="40">
        <f>COUNTIF(AU$4:AU$789,AU139)</f>
        <v>2</v>
      </c>
      <c r="AW139" s="45" t="str">
        <f t="shared" si="50"/>
        <v>МР "Буйнакский район"</v>
      </c>
      <c r="AX139" s="40">
        <f t="shared" si="51"/>
        <v>136</v>
      </c>
      <c r="AY139" s="40" t="str">
        <f t="shared" si="52"/>
        <v>МКОУ «Чанкурбенская СОШ»</v>
      </c>
      <c r="AZ139" s="40">
        <f>'Рейтинговая таблица организаций'!BF139</f>
        <v>80.959999999999994</v>
      </c>
      <c r="BA139" s="40" t="str">
        <f t="shared" si="53"/>
        <v>706</v>
      </c>
      <c r="BB139" s="40">
        <f>RANK(AZ139,AZ$4:AZ$789)</f>
        <v>706</v>
      </c>
      <c r="BC139" s="40">
        <f>COUNTIF(BB$4:BB$789,BB139)</f>
        <v>1</v>
      </c>
    </row>
    <row r="140" spans="1:55" x14ac:dyDescent="0.2">
      <c r="A140" s="40">
        <f>'бланки '!D142</f>
        <v>137</v>
      </c>
      <c r="B140" s="41" t="str">
        <f>'Рейтинговая таблица организаций'!B140</f>
        <v>МКОУ «Чабанмахинская СОШ»</v>
      </c>
      <c r="C140" s="41" t="str">
        <f>'бланки '!A142</f>
        <v>МР "Буйнакский район"</v>
      </c>
      <c r="D140" s="40">
        <f>'Рейтинговая таблица организаций'!C140</f>
        <v>70</v>
      </c>
      <c r="E140" s="40">
        <f t="shared" si="36"/>
        <v>137</v>
      </c>
      <c r="F140" s="40" t="str">
        <f t="shared" si="37"/>
        <v>МКОУ «Чабанмахинская СОШ»</v>
      </c>
      <c r="G140" s="40">
        <f>'Рейтинговая таблица организаций'!Q140</f>
        <v>78</v>
      </c>
      <c r="H140" s="40">
        <f>'Рейтинговая таблица организаций'!R140</f>
        <v>90</v>
      </c>
      <c r="I140" s="40">
        <f>'Рейтинговая таблица организаций'!S140</f>
        <v>95</v>
      </c>
      <c r="J140" s="40">
        <f>'Рейтинговая таблица организаций'!T140</f>
        <v>88.4</v>
      </c>
      <c r="K140" s="40" t="str">
        <f t="shared" si="38"/>
        <v>705-707</v>
      </c>
      <c r="L140" s="40">
        <f>RANK(J140,J$4:J$789)</f>
        <v>705</v>
      </c>
      <c r="M140" s="40">
        <f>COUNTIF(L$4:L$789,L140)</f>
        <v>3</v>
      </c>
      <c r="N140" s="40">
        <f t="shared" si="39"/>
        <v>137</v>
      </c>
      <c r="O140" s="40" t="str">
        <f t="shared" si="40"/>
        <v>МКОУ «Чабанмахинская СОШ»</v>
      </c>
      <c r="P140" s="40">
        <f>'Рейтинговая таблица организаций'!Z140</f>
        <v>100</v>
      </c>
      <c r="Q140" s="40">
        <f>'Рейтинговая таблица организаций'!AB140</f>
        <v>74</v>
      </c>
      <c r="R140" s="40">
        <f>'Рейтинговая таблица организаций'!AC140</f>
        <v>87</v>
      </c>
      <c r="S140" s="40" t="str">
        <f t="shared" si="41"/>
        <v>728-786</v>
      </c>
      <c r="T140" s="40">
        <f>RANK(R140,R$4:R$789)</f>
        <v>728</v>
      </c>
      <c r="U140" s="40">
        <f>COUNTIF(T$4:T$789,T140)</f>
        <v>59</v>
      </c>
      <c r="V140" s="40">
        <f t="shared" si="42"/>
        <v>137</v>
      </c>
      <c r="W140" s="40" t="str">
        <f t="shared" si="43"/>
        <v>МКОУ «Чабанмахинская СОШ»</v>
      </c>
      <c r="X140" s="40">
        <f>'Рейтинговая таблица организаций'!AH140</f>
        <v>20</v>
      </c>
      <c r="Y140" s="40">
        <f>'Рейтинговая таблица организаций'!AI140</f>
        <v>60</v>
      </c>
      <c r="Z140" s="42">
        <f>'Рейтинговая таблица организаций'!AJ140</f>
        <v>90</v>
      </c>
      <c r="AA140" s="40">
        <f>'Рейтинговая таблица организаций'!AK140</f>
        <v>57</v>
      </c>
      <c r="AB140" s="40" t="str">
        <f t="shared" si="44"/>
        <v>348-349</v>
      </c>
      <c r="AC140" s="40">
        <f>RANK(AA140,AA$4:AA$789)</f>
        <v>348</v>
      </c>
      <c r="AD140" s="40">
        <f>COUNTIF(AC$4:AC$789,AC140)</f>
        <v>2</v>
      </c>
      <c r="AE140" s="40">
        <f t="shared" si="45"/>
        <v>137</v>
      </c>
      <c r="AF140" s="40" t="str">
        <f t="shared" si="46"/>
        <v>МКОУ «Чабанмахинская СОШ»</v>
      </c>
      <c r="AG140" s="40">
        <f>'Рейтинговая таблица организаций'!AR140</f>
        <v>91</v>
      </c>
      <c r="AH140" s="40">
        <f>'Рейтинговая таблица организаций'!AS140</f>
        <v>86</v>
      </c>
      <c r="AI140" s="40">
        <f>'Рейтинговая таблица организаций'!AT140</f>
        <v>96</v>
      </c>
      <c r="AJ140" s="40">
        <f>'Рейтинговая таблица организаций'!AU140</f>
        <v>90</v>
      </c>
      <c r="AK140" s="40" t="str">
        <f t="shared" si="47"/>
        <v>642-653</v>
      </c>
      <c r="AL140" s="40">
        <f>RANK(AJ140,AJ$4:AJ$789)</f>
        <v>642</v>
      </c>
      <c r="AM140" s="40">
        <f>COUNTIF(AL$4:AL$789,AL140)</f>
        <v>12</v>
      </c>
      <c r="AN140" s="40">
        <f>'бланки '!D142</f>
        <v>137</v>
      </c>
      <c r="AO140" s="40" t="str">
        <f t="shared" si="48"/>
        <v>МКОУ «Чабанмахинская СОШ»</v>
      </c>
      <c r="AP140" s="40">
        <f>'Рейтинговая таблица организаций'!BB140</f>
        <v>74</v>
      </c>
      <c r="AQ140" s="40">
        <f>'Рейтинговая таблица организаций'!BC140</f>
        <v>74</v>
      </c>
      <c r="AR140" s="40">
        <f>'Рейтинговая таблица организаций'!BD140</f>
        <v>74</v>
      </c>
      <c r="AS140" s="40">
        <f>'Рейтинговая таблица организаций'!BE140</f>
        <v>74</v>
      </c>
      <c r="AT140" s="40" t="str">
        <f t="shared" si="49"/>
        <v>781-786</v>
      </c>
      <c r="AU140" s="40">
        <f>RANK(AS140,AS$4:AS$789)</f>
        <v>781</v>
      </c>
      <c r="AV140" s="40">
        <f>COUNTIF(AU$4:AU$789,AU140)</f>
        <v>6</v>
      </c>
      <c r="AW140" s="45" t="str">
        <f t="shared" si="50"/>
        <v>МР "Буйнакский район"</v>
      </c>
      <c r="AX140" s="40">
        <f t="shared" si="51"/>
        <v>137</v>
      </c>
      <c r="AY140" s="40" t="str">
        <f t="shared" si="52"/>
        <v>МКОУ «Чабанмахинская СОШ»</v>
      </c>
      <c r="AZ140" s="40">
        <f>'Рейтинговая таблица организаций'!BF140</f>
        <v>79.28</v>
      </c>
      <c r="BA140" s="40" t="str">
        <f t="shared" si="53"/>
        <v>745</v>
      </c>
      <c r="BB140" s="40">
        <f>RANK(AZ140,AZ$4:AZ$789)</f>
        <v>745</v>
      </c>
      <c r="BC140" s="40">
        <f>COUNTIF(BB$4:BB$789,BB140)</f>
        <v>1</v>
      </c>
    </row>
    <row r="141" spans="1:55" x14ac:dyDescent="0.2">
      <c r="A141" s="40">
        <f>'бланки '!D143</f>
        <v>138</v>
      </c>
      <c r="B141" s="41" t="str">
        <f>'Рейтинговая таблица организаций'!B141</f>
        <v>МКОУ «Аркасская ООШ»</v>
      </c>
      <c r="C141" s="41" t="str">
        <f>'бланки '!A143</f>
        <v>МР "Буйнакский район"</v>
      </c>
      <c r="D141" s="40">
        <f>'Рейтинговая таблица организаций'!C141</f>
        <v>14</v>
      </c>
      <c r="E141" s="40">
        <f t="shared" si="36"/>
        <v>138</v>
      </c>
      <c r="F141" s="40" t="str">
        <f t="shared" si="37"/>
        <v>МКОУ «Аркасская ООШ»</v>
      </c>
      <c r="G141" s="40">
        <f>'Рейтинговая таблица организаций'!Q141</f>
        <v>81</v>
      </c>
      <c r="H141" s="40">
        <f>'Рейтинговая таблица организаций'!R141</f>
        <v>90</v>
      </c>
      <c r="I141" s="40">
        <f>'Рейтинговая таблица организаций'!S141</f>
        <v>100</v>
      </c>
      <c r="J141" s="40">
        <f>'Рейтинговая таблица организаций'!T141</f>
        <v>91.3</v>
      </c>
      <c r="K141" s="40" t="str">
        <f t="shared" si="38"/>
        <v>629-631</v>
      </c>
      <c r="L141" s="40">
        <f>RANK(J141,J$4:J$789)</f>
        <v>629</v>
      </c>
      <c r="M141" s="40">
        <f>COUNTIF(L$4:L$789,L141)</f>
        <v>3</v>
      </c>
      <c r="N141" s="40">
        <f t="shared" si="39"/>
        <v>138</v>
      </c>
      <c r="O141" s="40" t="str">
        <f t="shared" si="40"/>
        <v>МКОУ «Аркасская ООШ»</v>
      </c>
      <c r="P141" s="40">
        <f>'Рейтинговая таблица организаций'!Z141</f>
        <v>100</v>
      </c>
      <c r="Q141" s="40">
        <f>'Рейтинговая таблица организаций'!AB141</f>
        <v>86</v>
      </c>
      <c r="R141" s="40">
        <f>'Рейтинговая таблица организаций'!AC141</f>
        <v>93</v>
      </c>
      <c r="S141" s="40" t="str">
        <f t="shared" si="41"/>
        <v>377-404</v>
      </c>
      <c r="T141" s="40">
        <f>RANK(R141,R$4:R$789)</f>
        <v>377</v>
      </c>
      <c r="U141" s="40">
        <f>COUNTIF(T$4:T$789,T141)</f>
        <v>28</v>
      </c>
      <c r="V141" s="40">
        <f t="shared" si="42"/>
        <v>138</v>
      </c>
      <c r="W141" s="40" t="str">
        <f t="shared" si="43"/>
        <v>МКОУ «Аркасская ООШ»</v>
      </c>
      <c r="X141" s="40">
        <f>'Рейтинговая таблица организаций'!AH141</f>
        <v>0</v>
      </c>
      <c r="Y141" s="40">
        <f>'Рейтинговая таблица организаций'!AI141</f>
        <v>60</v>
      </c>
      <c r="Z141" s="42">
        <f>'Рейтинговая таблица организаций'!AJ141</f>
        <v>67</v>
      </c>
      <c r="AA141" s="40">
        <f>'Рейтинговая таблица организаций'!AK141</f>
        <v>44.1</v>
      </c>
      <c r="AB141" s="40" t="str">
        <f t="shared" si="44"/>
        <v>712-727</v>
      </c>
      <c r="AC141" s="40">
        <f>RANK(AA141,AA$4:AA$789)</f>
        <v>712</v>
      </c>
      <c r="AD141" s="40">
        <f>COUNTIF(AC$4:AC$789,AC141)</f>
        <v>16</v>
      </c>
      <c r="AE141" s="40">
        <f t="shared" si="45"/>
        <v>138</v>
      </c>
      <c r="AF141" s="40" t="str">
        <f t="shared" si="46"/>
        <v>МКОУ «Аркасская ООШ»</v>
      </c>
      <c r="AG141" s="40">
        <f>'Рейтинговая таблица организаций'!AR141</f>
        <v>86</v>
      </c>
      <c r="AH141" s="40">
        <f>'Рейтинговая таблица организаций'!AS141</f>
        <v>100</v>
      </c>
      <c r="AI141" s="40">
        <f>'Рейтинговая таблица организаций'!AT141</f>
        <v>83</v>
      </c>
      <c r="AJ141" s="40">
        <f>'Рейтинговая таблица организаций'!AU141</f>
        <v>91</v>
      </c>
      <c r="AK141" s="40" t="str">
        <f t="shared" si="47"/>
        <v>615-621</v>
      </c>
      <c r="AL141" s="40">
        <f>RANK(AJ141,AJ$4:AJ$789)</f>
        <v>615</v>
      </c>
      <c r="AM141" s="40">
        <f>COUNTIF(AL$4:AL$789,AL141)</f>
        <v>7</v>
      </c>
      <c r="AN141" s="40">
        <f>'бланки '!D143</f>
        <v>138</v>
      </c>
      <c r="AO141" s="40" t="str">
        <f t="shared" si="48"/>
        <v>МКОУ «Аркасская ООШ»</v>
      </c>
      <c r="AP141" s="40">
        <f>'Рейтинговая таблица организаций'!BB141</f>
        <v>79</v>
      </c>
      <c r="AQ141" s="40">
        <f>'Рейтинговая таблица организаций'!BC141</f>
        <v>79</v>
      </c>
      <c r="AR141" s="40">
        <f>'Рейтинговая таблица организаций'!BD141</f>
        <v>79</v>
      </c>
      <c r="AS141" s="40">
        <f>'Рейтинговая таблица организаций'!BE141</f>
        <v>79</v>
      </c>
      <c r="AT141" s="40" t="str">
        <f t="shared" si="49"/>
        <v>748-749</v>
      </c>
      <c r="AU141" s="40">
        <f>RANK(AS141,AS$4:AS$789)</f>
        <v>748</v>
      </c>
      <c r="AV141" s="40">
        <f>COUNTIF(AU$4:AU$789,AU141)</f>
        <v>2</v>
      </c>
      <c r="AW141" s="45" t="str">
        <f t="shared" si="50"/>
        <v>МР "Буйнакский район"</v>
      </c>
      <c r="AX141" s="40">
        <f t="shared" si="51"/>
        <v>138</v>
      </c>
      <c r="AY141" s="40" t="str">
        <f t="shared" si="52"/>
        <v>МКОУ «Аркасская ООШ»</v>
      </c>
      <c r="AZ141" s="40">
        <f>'Рейтинговая таблица организаций'!BF141</f>
        <v>79.679999999999993</v>
      </c>
      <c r="BA141" s="40" t="str">
        <f t="shared" si="53"/>
        <v>740</v>
      </c>
      <c r="BB141" s="40">
        <f>RANK(AZ141,AZ$4:AZ$789)</f>
        <v>740</v>
      </c>
      <c r="BC141" s="40">
        <f>COUNTIF(BB$4:BB$789,BB141)</f>
        <v>1</v>
      </c>
    </row>
    <row r="142" spans="1:55" x14ac:dyDescent="0.2">
      <c r="A142" s="40">
        <f>'бланки '!D144</f>
        <v>139</v>
      </c>
      <c r="B142" s="41" t="str">
        <f>'Рейтинговая таблица организаций'!B142</f>
        <v>МКОУ «Ванашинская ООШ»</v>
      </c>
      <c r="C142" s="41" t="str">
        <f>'бланки '!A144</f>
        <v>МР "Буйнакский район"</v>
      </c>
      <c r="D142" s="40">
        <f>'Рейтинговая таблица организаций'!C142</f>
        <v>41</v>
      </c>
      <c r="E142" s="40">
        <f t="shared" si="36"/>
        <v>139</v>
      </c>
      <c r="F142" s="40" t="str">
        <f t="shared" si="37"/>
        <v>МКОУ «Ванашинская ООШ»</v>
      </c>
      <c r="G142" s="40">
        <f>'Рейтинговая таблица организаций'!Q142</f>
        <v>77</v>
      </c>
      <c r="H142" s="40">
        <f>'Рейтинговая таблица организаций'!R142</f>
        <v>90</v>
      </c>
      <c r="I142" s="40">
        <f>'Рейтинговая таблица организаций'!S142</f>
        <v>90</v>
      </c>
      <c r="J142" s="40">
        <f>'Рейтинговая таблица организаций'!T142</f>
        <v>86.1</v>
      </c>
      <c r="K142" s="40" t="str">
        <f t="shared" si="38"/>
        <v>746-747</v>
      </c>
      <c r="L142" s="40">
        <f>RANK(J142,J$4:J$789)</f>
        <v>746</v>
      </c>
      <c r="M142" s="40">
        <f>COUNTIF(L$4:L$789,L142)</f>
        <v>2</v>
      </c>
      <c r="N142" s="40">
        <f t="shared" si="39"/>
        <v>139</v>
      </c>
      <c r="O142" s="40" t="str">
        <f t="shared" si="40"/>
        <v>МКОУ «Ванашинская ООШ»</v>
      </c>
      <c r="P142" s="40">
        <f>'Рейтинговая таблица организаций'!Z142</f>
        <v>100</v>
      </c>
      <c r="Q142" s="40">
        <f>'Рейтинговая таблица организаций'!AB142</f>
        <v>76</v>
      </c>
      <c r="R142" s="40">
        <f>'Рейтинговая таблица организаций'!AC142</f>
        <v>88</v>
      </c>
      <c r="S142" s="40" t="str">
        <f t="shared" si="41"/>
        <v>644-665</v>
      </c>
      <c r="T142" s="40">
        <f>RANK(R142,R$4:R$789)</f>
        <v>644</v>
      </c>
      <c r="U142" s="40">
        <f>COUNTIF(T$4:T$789,T142)</f>
        <v>22</v>
      </c>
      <c r="V142" s="40">
        <f t="shared" si="42"/>
        <v>139</v>
      </c>
      <c r="W142" s="40" t="str">
        <f t="shared" si="43"/>
        <v>МКОУ «Ванашинская ООШ»</v>
      </c>
      <c r="X142" s="40">
        <f>'Рейтинговая таблица организаций'!AH142</f>
        <v>0</v>
      </c>
      <c r="Y142" s="40">
        <f>'Рейтинговая таблица организаций'!AI142</f>
        <v>60</v>
      </c>
      <c r="Z142" s="42">
        <f>'Рейтинговая таблица организаций'!AJ142</f>
        <v>78</v>
      </c>
      <c r="AA142" s="40">
        <f>'Рейтинговая таблица организаций'!AK142</f>
        <v>47.4</v>
      </c>
      <c r="AB142" s="40" t="str">
        <f t="shared" si="44"/>
        <v>608-612</v>
      </c>
      <c r="AC142" s="40">
        <f>RANK(AA142,AA$4:AA$789)</f>
        <v>608</v>
      </c>
      <c r="AD142" s="40">
        <f>COUNTIF(AC$4:AC$789,AC142)</f>
        <v>5</v>
      </c>
      <c r="AE142" s="40">
        <f t="shared" si="45"/>
        <v>139</v>
      </c>
      <c r="AF142" s="40" t="str">
        <f t="shared" si="46"/>
        <v>МКОУ «Ванашинская ООШ»</v>
      </c>
      <c r="AG142" s="40">
        <f>'Рейтинговая таблица организаций'!AR142</f>
        <v>93</v>
      </c>
      <c r="AH142" s="40">
        <f>'Рейтинговая таблица организаций'!AS142</f>
        <v>88</v>
      </c>
      <c r="AI142" s="40">
        <f>'Рейтинговая таблица организаций'!AT142</f>
        <v>82</v>
      </c>
      <c r="AJ142" s="40">
        <f>'Рейтинговая таблица организаций'!AU142</f>
        <v>88.8</v>
      </c>
      <c r="AK142" s="40" t="str">
        <f t="shared" si="47"/>
        <v>684-689</v>
      </c>
      <c r="AL142" s="40">
        <f>RANK(AJ142,AJ$4:AJ$789)</f>
        <v>684</v>
      </c>
      <c r="AM142" s="40">
        <f>COUNTIF(AL$4:AL$789,AL142)</f>
        <v>6</v>
      </c>
      <c r="AN142" s="40">
        <f>'бланки '!D144</f>
        <v>139</v>
      </c>
      <c r="AO142" s="40" t="str">
        <f t="shared" si="48"/>
        <v>МКОУ «Ванашинская ООШ»</v>
      </c>
      <c r="AP142" s="40">
        <f>'Рейтинговая таблица организаций'!BB142</f>
        <v>90</v>
      </c>
      <c r="AQ142" s="40">
        <f>'Рейтинговая таблица организаций'!BC142</f>
        <v>98</v>
      </c>
      <c r="AR142" s="40">
        <f>'Рейтинговая таблица организаций'!BD142</f>
        <v>90</v>
      </c>
      <c r="AS142" s="40">
        <f>'Рейтинговая таблица организаций'!BE142</f>
        <v>91.6</v>
      </c>
      <c r="AT142" s="40" t="str">
        <f t="shared" si="49"/>
        <v>495-497</v>
      </c>
      <c r="AU142" s="40">
        <f>RANK(AS142,AS$4:AS$789)</f>
        <v>495</v>
      </c>
      <c r="AV142" s="40">
        <f>COUNTIF(AU$4:AU$789,AU142)</f>
        <v>3</v>
      </c>
      <c r="AW142" s="45" t="str">
        <f t="shared" si="50"/>
        <v>МР "Буйнакский район"</v>
      </c>
      <c r="AX142" s="40">
        <f t="shared" si="51"/>
        <v>139</v>
      </c>
      <c r="AY142" s="40" t="str">
        <f t="shared" si="52"/>
        <v>МКОУ «Ванашинская ООШ»</v>
      </c>
      <c r="AZ142" s="40">
        <f>'Рейтинговая таблица организаций'!BF142</f>
        <v>80.38</v>
      </c>
      <c r="BA142" s="40" t="str">
        <f t="shared" si="53"/>
        <v>723</v>
      </c>
      <c r="BB142" s="40">
        <f>RANK(AZ142,AZ$4:AZ$789)</f>
        <v>723</v>
      </c>
      <c r="BC142" s="40">
        <f>COUNTIF(BB$4:BB$789,BB142)</f>
        <v>1</v>
      </c>
    </row>
    <row r="143" spans="1:55" x14ac:dyDescent="0.2">
      <c r="A143" s="40">
        <f>'бланки '!D145</f>
        <v>140</v>
      </c>
      <c r="B143" s="41" t="str">
        <f>'Рейтинговая таблица организаций'!B143</f>
        <v>МКОУ «Карамахинская ООШ»</v>
      </c>
      <c r="C143" s="41" t="str">
        <f>'бланки '!A145</f>
        <v>МР "Буйнакский район"</v>
      </c>
      <c r="D143" s="40">
        <f>'Рейтинговая таблица организаций'!C143</f>
        <v>58</v>
      </c>
      <c r="E143" s="40">
        <f t="shared" si="36"/>
        <v>140</v>
      </c>
      <c r="F143" s="40" t="str">
        <f t="shared" si="37"/>
        <v>МКОУ «Карамахинская ООШ»</v>
      </c>
      <c r="G143" s="40">
        <f>'Рейтинговая таблица организаций'!Q143</f>
        <v>70</v>
      </c>
      <c r="H143" s="40">
        <f>'Рейтинговая таблица организаций'!R143</f>
        <v>90</v>
      </c>
      <c r="I143" s="40">
        <f>'Рейтинговая таблица организаций'!S143</f>
        <v>95</v>
      </c>
      <c r="J143" s="40">
        <f>'Рейтинговая таблица организаций'!T143</f>
        <v>86</v>
      </c>
      <c r="K143" s="40" t="str">
        <f t="shared" si="38"/>
        <v>748-750</v>
      </c>
      <c r="L143" s="40">
        <f>RANK(J143,J$4:J$789)</f>
        <v>748</v>
      </c>
      <c r="M143" s="40">
        <f>COUNTIF(L$4:L$789,L143)</f>
        <v>3</v>
      </c>
      <c r="N143" s="40">
        <f t="shared" si="39"/>
        <v>140</v>
      </c>
      <c r="O143" s="40" t="str">
        <f t="shared" si="40"/>
        <v>МКОУ «Карамахинская ООШ»</v>
      </c>
      <c r="P143" s="40">
        <f>'Рейтинговая таблица организаций'!Z143</f>
        <v>100</v>
      </c>
      <c r="Q143" s="40">
        <f>'Рейтинговая таблица организаций'!AB143</f>
        <v>74</v>
      </c>
      <c r="R143" s="40">
        <f>'Рейтинговая таблица организаций'!AC143</f>
        <v>87</v>
      </c>
      <c r="S143" s="40" t="str">
        <f t="shared" si="41"/>
        <v>728-786</v>
      </c>
      <c r="T143" s="40">
        <f>RANK(R143,R$4:R$789)</f>
        <v>728</v>
      </c>
      <c r="U143" s="40">
        <f>COUNTIF(T$4:T$789,T143)</f>
        <v>59</v>
      </c>
      <c r="V143" s="40">
        <f t="shared" si="42"/>
        <v>140</v>
      </c>
      <c r="W143" s="40" t="str">
        <f t="shared" si="43"/>
        <v>МКОУ «Карамахинская ООШ»</v>
      </c>
      <c r="X143" s="40">
        <f>'Рейтинговая таблица организаций'!AH143</f>
        <v>0</v>
      </c>
      <c r="Y143" s="40">
        <f>'Рейтинговая таблица организаций'!AI143</f>
        <v>60</v>
      </c>
      <c r="Z143" s="42">
        <f>'Рейтинговая таблица организаций'!AJ143</f>
        <v>100</v>
      </c>
      <c r="AA143" s="40">
        <f>'Рейтинговая таблица организаций'!AK143</f>
        <v>54</v>
      </c>
      <c r="AB143" s="40" t="str">
        <f t="shared" si="44"/>
        <v>376-469</v>
      </c>
      <c r="AC143" s="40">
        <f>RANK(AA143,AA$4:AA$789)</f>
        <v>376</v>
      </c>
      <c r="AD143" s="40">
        <f>COUNTIF(AC$4:AC$789,AC143)</f>
        <v>94</v>
      </c>
      <c r="AE143" s="40">
        <f t="shared" si="45"/>
        <v>140</v>
      </c>
      <c r="AF143" s="40" t="str">
        <f t="shared" si="46"/>
        <v>МКОУ «Карамахинская ООШ»</v>
      </c>
      <c r="AG143" s="40">
        <f>'Рейтинговая таблица организаций'!AR143</f>
        <v>86</v>
      </c>
      <c r="AH143" s="40">
        <f>'Рейтинговая таблица организаций'!AS143</f>
        <v>91</v>
      </c>
      <c r="AI143" s="40">
        <f>'Рейтинговая таблица организаций'!AT143</f>
        <v>90</v>
      </c>
      <c r="AJ143" s="40">
        <f>'Рейтинговая таблица организаций'!AU143</f>
        <v>88.8</v>
      </c>
      <c r="AK143" s="40" t="str">
        <f t="shared" si="47"/>
        <v>684-689</v>
      </c>
      <c r="AL143" s="40">
        <f>RANK(AJ143,AJ$4:AJ$789)</f>
        <v>684</v>
      </c>
      <c r="AM143" s="40">
        <f>COUNTIF(AL$4:AL$789,AL143)</f>
        <v>6</v>
      </c>
      <c r="AN143" s="40">
        <f>'бланки '!D145</f>
        <v>140</v>
      </c>
      <c r="AO143" s="40" t="str">
        <f t="shared" si="48"/>
        <v>МКОУ «Карамахинская ООШ»</v>
      </c>
      <c r="AP143" s="40">
        <f>'Рейтинговая таблица организаций'!BB143</f>
        <v>81</v>
      </c>
      <c r="AQ143" s="40">
        <f>'Рейтинговая таблица организаций'!BC143</f>
        <v>86</v>
      </c>
      <c r="AR143" s="40">
        <f>'Рейтинговая таблица организаций'!BD143</f>
        <v>88</v>
      </c>
      <c r="AS143" s="40">
        <f>'Рейтинговая таблица организаций'!BE143</f>
        <v>85.5</v>
      </c>
      <c r="AT143" s="40" t="str">
        <f t="shared" si="49"/>
        <v>668-669</v>
      </c>
      <c r="AU143" s="40">
        <f>RANK(AS143,AS$4:AS$789)</f>
        <v>668</v>
      </c>
      <c r="AV143" s="40">
        <f>COUNTIF(AU$4:AU$789,AU143)</f>
        <v>2</v>
      </c>
      <c r="AW143" s="45" t="str">
        <f t="shared" si="50"/>
        <v>МР "Буйнакский район"</v>
      </c>
      <c r="AX143" s="40">
        <f t="shared" si="51"/>
        <v>140</v>
      </c>
      <c r="AY143" s="40" t="str">
        <f t="shared" si="52"/>
        <v>МКОУ «Карамахинская ООШ»</v>
      </c>
      <c r="AZ143" s="40">
        <f>'Рейтинговая таблица организаций'!BF143</f>
        <v>80.260000000000005</v>
      </c>
      <c r="BA143" s="40" t="str">
        <f t="shared" si="53"/>
        <v>725-727</v>
      </c>
      <c r="BB143" s="40">
        <f>RANK(AZ143,AZ$4:AZ$789)</f>
        <v>725</v>
      </c>
      <c r="BC143" s="40">
        <f>COUNTIF(BB$4:BB$789,BB143)</f>
        <v>3</v>
      </c>
    </row>
    <row r="144" spans="1:55" x14ac:dyDescent="0.2">
      <c r="A144" s="40">
        <f>'бланки '!D146</f>
        <v>141</v>
      </c>
      <c r="B144" s="41" t="str">
        <f>'Рейтинговая таблица организаций'!B144</f>
        <v>МКОУ «Экибулакская ООШ»</v>
      </c>
      <c r="C144" s="41" t="str">
        <f>'бланки '!A146</f>
        <v>МР "Буйнакский район"</v>
      </c>
      <c r="D144" s="40">
        <f>'Рейтинговая таблица организаций'!C144</f>
        <v>44</v>
      </c>
      <c r="E144" s="40">
        <f t="shared" si="36"/>
        <v>141</v>
      </c>
      <c r="F144" s="40" t="str">
        <f t="shared" si="37"/>
        <v>МКОУ «Экибулакская ООШ»</v>
      </c>
      <c r="G144" s="40">
        <f>'Рейтинговая таблица организаций'!Q144</f>
        <v>72</v>
      </c>
      <c r="H144" s="40">
        <f>'Рейтинговая таблица организаций'!R144</f>
        <v>100</v>
      </c>
      <c r="I144" s="40">
        <f>'Рейтинговая таблица организаций'!S144</f>
        <v>78</v>
      </c>
      <c r="J144" s="40">
        <f>'Рейтинговая таблица организаций'!T144</f>
        <v>82.8</v>
      </c>
      <c r="K144" s="40" t="str">
        <f t="shared" si="38"/>
        <v>776</v>
      </c>
      <c r="L144" s="40">
        <f>RANK(J144,J$4:J$789)</f>
        <v>776</v>
      </c>
      <c r="M144" s="40">
        <f>COUNTIF(L$4:L$789,L144)</f>
        <v>1</v>
      </c>
      <c r="N144" s="40">
        <f t="shared" si="39"/>
        <v>141</v>
      </c>
      <c r="O144" s="40" t="str">
        <f t="shared" si="40"/>
        <v>МКОУ «Экибулакская ООШ»</v>
      </c>
      <c r="P144" s="40">
        <f>'Рейтинговая таблица организаций'!Z144</f>
        <v>100</v>
      </c>
      <c r="Q144" s="40">
        <f>'Рейтинговая таблица организаций'!AB144</f>
        <v>75</v>
      </c>
      <c r="R144" s="40">
        <f>'Рейтинговая таблица организаций'!AC144</f>
        <v>87.5</v>
      </c>
      <c r="S144" s="40" t="str">
        <f t="shared" si="41"/>
        <v>666-727</v>
      </c>
      <c r="T144" s="40">
        <f>RANK(R144,R$4:R$789)</f>
        <v>666</v>
      </c>
      <c r="U144" s="40">
        <f>COUNTIF(T$4:T$789,T144)</f>
        <v>62</v>
      </c>
      <c r="V144" s="40">
        <f t="shared" si="42"/>
        <v>141</v>
      </c>
      <c r="W144" s="40" t="str">
        <f t="shared" si="43"/>
        <v>МКОУ «Экибулакская ООШ»</v>
      </c>
      <c r="X144" s="40">
        <f>'Рейтинговая таблица организаций'!AH144</f>
        <v>20</v>
      </c>
      <c r="Y144" s="40">
        <f>'Рейтинговая таблица организаций'!AI144</f>
        <v>60</v>
      </c>
      <c r="Z144" s="42">
        <f>'Рейтинговая таблица организаций'!AJ144</f>
        <v>100</v>
      </c>
      <c r="AA144" s="40">
        <f>'Рейтинговая таблица организаций'!AK144</f>
        <v>60</v>
      </c>
      <c r="AB144" s="40" t="str">
        <f t="shared" si="44"/>
        <v>259-308</v>
      </c>
      <c r="AC144" s="40">
        <f>RANK(AA144,AA$4:AA$789)</f>
        <v>259</v>
      </c>
      <c r="AD144" s="40">
        <f>COUNTIF(AC$4:AC$789,AC144)</f>
        <v>50</v>
      </c>
      <c r="AE144" s="40">
        <f t="shared" si="45"/>
        <v>141</v>
      </c>
      <c r="AF144" s="40" t="str">
        <f t="shared" si="46"/>
        <v>МКОУ «Экибулакская ООШ»</v>
      </c>
      <c r="AG144" s="40">
        <f>'Рейтинговая таблица организаций'!AR144</f>
        <v>86</v>
      </c>
      <c r="AH144" s="40">
        <f>'Рейтинговая таблица организаций'!AS144</f>
        <v>91</v>
      </c>
      <c r="AI144" s="40">
        <f>'Рейтинговая таблица организаций'!AT144</f>
        <v>79</v>
      </c>
      <c r="AJ144" s="40">
        <f>'Рейтинговая таблица организаций'!AU144</f>
        <v>86.6</v>
      </c>
      <c r="AK144" s="40" t="str">
        <f t="shared" si="47"/>
        <v>724-725</v>
      </c>
      <c r="AL144" s="40">
        <f>RANK(AJ144,AJ$4:AJ$789)</f>
        <v>724</v>
      </c>
      <c r="AM144" s="40">
        <f>COUNTIF(AL$4:AL$789,AL144)</f>
        <v>2</v>
      </c>
      <c r="AN144" s="40">
        <f>'бланки '!D146</f>
        <v>141</v>
      </c>
      <c r="AO144" s="40" t="str">
        <f t="shared" si="48"/>
        <v>МКОУ «Экибулакская ООШ»</v>
      </c>
      <c r="AP144" s="40">
        <f>'Рейтинговая таблица организаций'!BB144</f>
        <v>79</v>
      </c>
      <c r="AQ144" s="40">
        <f>'Рейтинговая таблица организаций'!BC144</f>
        <v>75</v>
      </c>
      <c r="AR144" s="40">
        <f>'Рейтинговая таблица организаций'!BD144</f>
        <v>82</v>
      </c>
      <c r="AS144" s="40">
        <f>'Рейтинговая таблица организаций'!BE144</f>
        <v>79.7</v>
      </c>
      <c r="AT144" s="40" t="str">
        <f t="shared" si="49"/>
        <v>740-741</v>
      </c>
      <c r="AU144" s="40">
        <f>RANK(AS144,AS$4:AS$789)</f>
        <v>740</v>
      </c>
      <c r="AV144" s="40">
        <f>COUNTIF(AU$4:AU$789,AU144)</f>
        <v>2</v>
      </c>
      <c r="AW144" s="45" t="str">
        <f t="shared" si="50"/>
        <v>МР "Буйнакский район"</v>
      </c>
      <c r="AX144" s="40">
        <f t="shared" si="51"/>
        <v>141</v>
      </c>
      <c r="AY144" s="40" t="str">
        <f t="shared" si="52"/>
        <v>МКОУ «Экибулакская ООШ»</v>
      </c>
      <c r="AZ144" s="40">
        <f>'Рейтинговая таблица организаций'!BF144</f>
        <v>79.319999999999993</v>
      </c>
      <c r="BA144" s="40" t="str">
        <f t="shared" si="53"/>
        <v>744</v>
      </c>
      <c r="BB144" s="40">
        <f>RANK(AZ144,AZ$4:AZ$789)</f>
        <v>744</v>
      </c>
      <c r="BC144" s="40">
        <f>COUNTIF(BB$4:BB$789,BB144)</f>
        <v>1</v>
      </c>
    </row>
    <row r="145" spans="1:55" x14ac:dyDescent="0.2">
      <c r="A145" s="40">
        <f>'бланки '!D147</f>
        <v>142</v>
      </c>
      <c r="B145" s="41" t="str">
        <f>'Рейтинговая таблица организаций'!B145</f>
        <v>МКОУ «Кадарская ООШ»</v>
      </c>
      <c r="C145" s="41" t="str">
        <f>'бланки '!A147</f>
        <v>МР "Буйнакский район"</v>
      </c>
      <c r="D145" s="40">
        <f>'Рейтинговая таблица организаций'!C145</f>
        <v>85</v>
      </c>
      <c r="E145" s="40">
        <f t="shared" si="36"/>
        <v>142</v>
      </c>
      <c r="F145" s="40" t="str">
        <f t="shared" si="37"/>
        <v>МКОУ «Кадарская ООШ»</v>
      </c>
      <c r="G145" s="40">
        <f>'Рейтинговая таблица организаций'!Q145</f>
        <v>69</v>
      </c>
      <c r="H145" s="40">
        <f>'Рейтинговая таблица организаций'!R145</f>
        <v>100</v>
      </c>
      <c r="I145" s="40">
        <f>'Рейтинговая таблица организаций'!S145</f>
        <v>95</v>
      </c>
      <c r="J145" s="40">
        <f>'Рейтинговая таблица организаций'!T145</f>
        <v>88.7</v>
      </c>
      <c r="K145" s="40" t="str">
        <f t="shared" si="38"/>
        <v>696</v>
      </c>
      <c r="L145" s="40">
        <f>RANK(J145,J$4:J$789)</f>
        <v>696</v>
      </c>
      <c r="M145" s="40">
        <f>COUNTIF(L$4:L$789,L145)</f>
        <v>1</v>
      </c>
      <c r="N145" s="40">
        <f t="shared" si="39"/>
        <v>142</v>
      </c>
      <c r="O145" s="40" t="str">
        <f t="shared" si="40"/>
        <v>МКОУ «Кадарская ООШ»</v>
      </c>
      <c r="P145" s="40">
        <f>'Рейтинговая таблица организаций'!Z145</f>
        <v>100</v>
      </c>
      <c r="Q145" s="40">
        <f>'Рейтинговая таблица организаций'!AB145</f>
        <v>75</v>
      </c>
      <c r="R145" s="40">
        <f>'Рейтинговая таблица организаций'!AC145</f>
        <v>87.5</v>
      </c>
      <c r="S145" s="40" t="str">
        <f t="shared" si="41"/>
        <v>666-727</v>
      </c>
      <c r="T145" s="40">
        <f>RANK(R145,R$4:R$789)</f>
        <v>666</v>
      </c>
      <c r="U145" s="40">
        <f>COUNTIF(T$4:T$789,T145)</f>
        <v>62</v>
      </c>
      <c r="V145" s="40">
        <f t="shared" si="42"/>
        <v>142</v>
      </c>
      <c r="W145" s="40" t="str">
        <f t="shared" si="43"/>
        <v>МКОУ «Кадарская ООШ»</v>
      </c>
      <c r="X145" s="40">
        <f>'Рейтинговая таблица организаций'!AH145</f>
        <v>0</v>
      </c>
      <c r="Y145" s="40">
        <f>'Рейтинговая таблица организаций'!AI145</f>
        <v>60</v>
      </c>
      <c r="Z145" s="42">
        <f>'Рейтинговая таблица организаций'!AJ145</f>
        <v>100</v>
      </c>
      <c r="AA145" s="40">
        <f>'Рейтинговая таблица организаций'!AK145</f>
        <v>54</v>
      </c>
      <c r="AB145" s="40" t="str">
        <f t="shared" si="44"/>
        <v>376-469</v>
      </c>
      <c r="AC145" s="40">
        <f>RANK(AA145,AA$4:AA$789)</f>
        <v>376</v>
      </c>
      <c r="AD145" s="40">
        <f>COUNTIF(AC$4:AC$789,AC145)</f>
        <v>94</v>
      </c>
      <c r="AE145" s="40">
        <f t="shared" si="45"/>
        <v>142</v>
      </c>
      <c r="AF145" s="40" t="str">
        <f t="shared" si="46"/>
        <v>МКОУ «Кадарская ООШ»</v>
      </c>
      <c r="AG145" s="40">
        <f>'Рейтинговая таблица организаций'!AR145</f>
        <v>89</v>
      </c>
      <c r="AH145" s="40">
        <f>'Рейтинговая таблица организаций'!AS145</f>
        <v>86</v>
      </c>
      <c r="AI145" s="40">
        <f>'Рейтинговая таблица организаций'!AT145</f>
        <v>97</v>
      </c>
      <c r="AJ145" s="40">
        <f>'Рейтинговая таблица организаций'!AU145</f>
        <v>89.4</v>
      </c>
      <c r="AK145" s="40" t="str">
        <f t="shared" si="47"/>
        <v>668-670</v>
      </c>
      <c r="AL145" s="40">
        <f>RANK(AJ145,AJ$4:AJ$789)</f>
        <v>668</v>
      </c>
      <c r="AM145" s="40">
        <f>COUNTIF(AL$4:AL$789,AL145)</f>
        <v>3</v>
      </c>
      <c r="AN145" s="40">
        <f>'бланки '!D147</f>
        <v>142</v>
      </c>
      <c r="AO145" s="40" t="str">
        <f t="shared" si="48"/>
        <v>МКОУ «Кадарская ООШ»</v>
      </c>
      <c r="AP145" s="40">
        <f>'Рейтинговая таблица организаций'!BB145</f>
        <v>88</v>
      </c>
      <c r="AQ145" s="40">
        <f>'Рейтинговая таблица организаций'!BC145</f>
        <v>75</v>
      </c>
      <c r="AR145" s="40">
        <f>'Рейтинговая таблица организаций'!BD145</f>
        <v>91</v>
      </c>
      <c r="AS145" s="40">
        <f>'Рейтинговая таблица организаций'!BE145</f>
        <v>86.9</v>
      </c>
      <c r="AT145" s="40" t="str">
        <f t="shared" si="49"/>
        <v>638-642</v>
      </c>
      <c r="AU145" s="40">
        <f>RANK(AS145,AS$4:AS$789)</f>
        <v>638</v>
      </c>
      <c r="AV145" s="40">
        <f>COUNTIF(AU$4:AU$789,AU145)</f>
        <v>5</v>
      </c>
      <c r="AW145" s="45" t="str">
        <f t="shared" si="50"/>
        <v>МР "Буйнакский район"</v>
      </c>
      <c r="AX145" s="40">
        <f t="shared" si="51"/>
        <v>142</v>
      </c>
      <c r="AY145" s="40" t="str">
        <f t="shared" si="52"/>
        <v>МКОУ «Кадарская ООШ»</v>
      </c>
      <c r="AZ145" s="40">
        <f>'Рейтинговая таблица организаций'!BF145</f>
        <v>81.3</v>
      </c>
      <c r="BA145" s="40" t="str">
        <f t="shared" si="53"/>
        <v>694</v>
      </c>
      <c r="BB145" s="40">
        <f>RANK(AZ145,AZ$4:AZ$789)</f>
        <v>694</v>
      </c>
      <c r="BC145" s="40">
        <f>COUNTIF(BB$4:BB$789,BB145)</f>
        <v>1</v>
      </c>
    </row>
    <row r="146" spans="1:55" x14ac:dyDescent="0.2">
      <c r="A146" s="40">
        <f>'бланки '!D148</f>
        <v>143</v>
      </c>
      <c r="B146" s="41" t="str">
        <f>'Рейтинговая таблица организаций'!B146</f>
        <v xml:space="preserve">  МБДОУ «Радуга» общеразвивающего вида с. В. Казанище</v>
      </c>
      <c r="C146" s="41" t="str">
        <f>'бланки '!A148</f>
        <v>МР "Буйнакский район"</v>
      </c>
      <c r="D146" s="40">
        <f>'Рейтинговая таблица организаций'!C146</f>
        <v>74</v>
      </c>
      <c r="E146" s="40">
        <f t="shared" si="36"/>
        <v>143</v>
      </c>
      <c r="F146" s="40" t="str">
        <f t="shared" si="37"/>
        <v xml:space="preserve">  МБДОУ «Радуга» общеразвивающего вида с. В. Казанище</v>
      </c>
      <c r="G146" s="40">
        <f>'Рейтинговая таблица организаций'!Q146</f>
        <v>69</v>
      </c>
      <c r="H146" s="40">
        <f>'Рейтинговая таблица организаций'!R146</f>
        <v>90</v>
      </c>
      <c r="I146" s="40">
        <f>'Рейтинговая таблица организаций'!S146</f>
        <v>99</v>
      </c>
      <c r="J146" s="40">
        <f>'Рейтинговая таблица организаций'!T146</f>
        <v>87.3</v>
      </c>
      <c r="K146" s="40" t="str">
        <f t="shared" si="38"/>
        <v>727-729</v>
      </c>
      <c r="L146" s="40">
        <f>RANK(J146,J$4:J$789)</f>
        <v>727</v>
      </c>
      <c r="M146" s="40">
        <f>COUNTIF(L$4:L$789,L146)</f>
        <v>3</v>
      </c>
      <c r="N146" s="40">
        <f t="shared" si="39"/>
        <v>143</v>
      </c>
      <c r="O146" s="40" t="str">
        <f t="shared" si="40"/>
        <v xml:space="preserve">  МБДОУ «Радуга» общеразвивающего вида с. В. Казанище</v>
      </c>
      <c r="P146" s="40">
        <f>'Рейтинговая таблица организаций'!Z146</f>
        <v>100</v>
      </c>
      <c r="Q146" s="40">
        <f>'Рейтинговая таблица организаций'!AB146</f>
        <v>86</v>
      </c>
      <c r="R146" s="40">
        <f>'Рейтинговая таблица организаций'!AC146</f>
        <v>93</v>
      </c>
      <c r="S146" s="40" t="str">
        <f t="shared" si="41"/>
        <v>377-404</v>
      </c>
      <c r="T146" s="40">
        <f>RANK(R146,R$4:R$789)</f>
        <v>377</v>
      </c>
      <c r="U146" s="40">
        <f>COUNTIF(T$4:T$789,T146)</f>
        <v>28</v>
      </c>
      <c r="V146" s="40">
        <f t="shared" si="42"/>
        <v>143</v>
      </c>
      <c r="W146" s="40" t="str">
        <f t="shared" si="43"/>
        <v xml:space="preserve">  МБДОУ «Радуга» общеразвивающего вида с. В. Казанище</v>
      </c>
      <c r="X146" s="40">
        <f>'Рейтинговая таблица организаций'!AH146</f>
        <v>0</v>
      </c>
      <c r="Y146" s="40">
        <f>'Рейтинговая таблица организаций'!AI146</f>
        <v>60</v>
      </c>
      <c r="Z146" s="42">
        <f>'Рейтинговая таблица организаций'!AJ146</f>
        <v>100</v>
      </c>
      <c r="AA146" s="40">
        <f>'Рейтинговая таблица организаций'!AK146</f>
        <v>54</v>
      </c>
      <c r="AB146" s="40" t="str">
        <f t="shared" si="44"/>
        <v>376-469</v>
      </c>
      <c r="AC146" s="40">
        <f>RANK(AA146,AA$4:AA$789)</f>
        <v>376</v>
      </c>
      <c r="AD146" s="40">
        <f>COUNTIF(AC$4:AC$789,AC146)</f>
        <v>94</v>
      </c>
      <c r="AE146" s="40">
        <f t="shared" si="45"/>
        <v>143</v>
      </c>
      <c r="AF146" s="40" t="str">
        <f t="shared" si="46"/>
        <v xml:space="preserve">  МБДОУ «Радуга» общеразвивающего вида с. В. Казанище</v>
      </c>
      <c r="AG146" s="40">
        <f>'Рейтинговая таблица организаций'!AR146</f>
        <v>99</v>
      </c>
      <c r="AH146" s="40">
        <f>'Рейтинговая таблица организаций'!AS146</f>
        <v>99</v>
      </c>
      <c r="AI146" s="40">
        <f>'Рейтинговая таблица организаций'!AT146</f>
        <v>98</v>
      </c>
      <c r="AJ146" s="40">
        <f>'Рейтинговая таблица организаций'!AU146</f>
        <v>98.8</v>
      </c>
      <c r="AK146" s="40" t="str">
        <f t="shared" si="47"/>
        <v>150-166</v>
      </c>
      <c r="AL146" s="40">
        <f>RANK(AJ146,AJ$4:AJ$789)</f>
        <v>150</v>
      </c>
      <c r="AM146" s="40">
        <f>COUNTIF(AL$4:AL$789,AL146)</f>
        <v>17</v>
      </c>
      <c r="AN146" s="40">
        <f>'бланки '!D148</f>
        <v>143</v>
      </c>
      <c r="AO146" s="40" t="str">
        <f t="shared" si="48"/>
        <v xml:space="preserve">  МБДОУ «Радуга» общеразвивающего вида с. В. Казанище</v>
      </c>
      <c r="AP146" s="40">
        <f>'Рейтинговая таблица организаций'!BB146</f>
        <v>99</v>
      </c>
      <c r="AQ146" s="40">
        <f>'Рейтинговая таблица организаций'!BC146</f>
        <v>99</v>
      </c>
      <c r="AR146" s="40">
        <f>'Рейтинговая таблица организаций'!BD146</f>
        <v>96</v>
      </c>
      <c r="AS146" s="40">
        <f>'Рейтинговая таблица организаций'!BE146</f>
        <v>97.5</v>
      </c>
      <c r="AT146" s="40" t="str">
        <f t="shared" si="49"/>
        <v>205-212</v>
      </c>
      <c r="AU146" s="40">
        <f>RANK(AS146,AS$4:AS$789)</f>
        <v>205</v>
      </c>
      <c r="AV146" s="40">
        <f>COUNTIF(AU$4:AU$789,AU146)</f>
        <v>8</v>
      </c>
      <c r="AW146" s="45" t="str">
        <f t="shared" si="50"/>
        <v>МР "Буйнакский район"</v>
      </c>
      <c r="AX146" s="40">
        <f t="shared" si="51"/>
        <v>143</v>
      </c>
      <c r="AY146" s="40" t="str">
        <f t="shared" si="52"/>
        <v xml:space="preserve">  МБДОУ «Радуга» общеразвивающего вида с. В. Казанище</v>
      </c>
      <c r="AZ146" s="40">
        <f>'Рейтинговая таблица организаций'!BF146</f>
        <v>86.12</v>
      </c>
      <c r="BA146" s="40" t="str">
        <f t="shared" si="53"/>
        <v>434-435</v>
      </c>
      <c r="BB146" s="40">
        <f>RANK(AZ146,AZ$4:AZ$789)</f>
        <v>434</v>
      </c>
      <c r="BC146" s="40">
        <f>COUNTIF(BB$4:BB$789,BB146)</f>
        <v>2</v>
      </c>
    </row>
    <row r="147" spans="1:55" x14ac:dyDescent="0.2">
      <c r="A147" s="40">
        <f>'бланки '!D149</f>
        <v>144</v>
      </c>
      <c r="B147" s="41" t="str">
        <f>'Рейтинговая таблица организаций'!B147</f>
        <v>МКДОУ «Радуга» общеразвивающего вида с. Н. Казанище</v>
      </c>
      <c r="C147" s="41" t="str">
        <f>'бланки '!A149</f>
        <v>МР "Буйнакский район"</v>
      </c>
      <c r="D147" s="40">
        <f>'Рейтинговая таблица организаций'!C147</f>
        <v>58</v>
      </c>
      <c r="E147" s="40">
        <f t="shared" si="36"/>
        <v>144</v>
      </c>
      <c r="F147" s="40" t="str">
        <f t="shared" si="37"/>
        <v>МКДОУ «Радуга» общеразвивающего вида с. Н. Казанище</v>
      </c>
      <c r="G147" s="40">
        <f>'Рейтинговая таблица организаций'!Q147</f>
        <v>96</v>
      </c>
      <c r="H147" s="40">
        <f>'Рейтинговая таблица организаций'!R147</f>
        <v>100</v>
      </c>
      <c r="I147" s="40">
        <f>'Рейтинговая таблица организаций'!S147</f>
        <v>98</v>
      </c>
      <c r="J147" s="40">
        <f>'Рейтинговая таблица организаций'!T147</f>
        <v>98</v>
      </c>
      <c r="K147" s="40" t="str">
        <f t="shared" si="38"/>
        <v>145-159</v>
      </c>
      <c r="L147" s="40">
        <f>RANK(J147,J$4:J$789)</f>
        <v>145</v>
      </c>
      <c r="M147" s="40">
        <f>COUNTIF(L$4:L$789,L147)</f>
        <v>15</v>
      </c>
      <c r="N147" s="40">
        <f t="shared" si="39"/>
        <v>144</v>
      </c>
      <c r="O147" s="40" t="str">
        <f t="shared" si="40"/>
        <v>МКДОУ «Радуга» общеразвивающего вида с. Н. Казанище</v>
      </c>
      <c r="P147" s="40">
        <f>'Рейтинговая таблица организаций'!Z147</f>
        <v>100</v>
      </c>
      <c r="Q147" s="40">
        <f>'Рейтинговая таблица организаций'!AB147</f>
        <v>74</v>
      </c>
      <c r="R147" s="40">
        <f>'Рейтинговая таблица организаций'!AC147</f>
        <v>87</v>
      </c>
      <c r="S147" s="40" t="str">
        <f t="shared" si="41"/>
        <v>728-786</v>
      </c>
      <c r="T147" s="40">
        <f>RANK(R147,R$4:R$789)</f>
        <v>728</v>
      </c>
      <c r="U147" s="40">
        <f>COUNTIF(T$4:T$789,T147)</f>
        <v>59</v>
      </c>
      <c r="V147" s="40">
        <f t="shared" si="42"/>
        <v>144</v>
      </c>
      <c r="W147" s="40" t="str">
        <f t="shared" si="43"/>
        <v>МКДОУ «Радуга» общеразвивающего вида с. Н. Казанище</v>
      </c>
      <c r="X147" s="40">
        <f>'Рейтинговая таблица организаций'!AH147</f>
        <v>0</v>
      </c>
      <c r="Y147" s="40">
        <f>'Рейтинговая таблица организаций'!AI147</f>
        <v>60</v>
      </c>
      <c r="Z147" s="42">
        <f>'Рейтинговая таблица организаций'!AJ147</f>
        <v>100</v>
      </c>
      <c r="AA147" s="40">
        <f>'Рейтинговая таблица организаций'!AK147</f>
        <v>54</v>
      </c>
      <c r="AB147" s="40" t="str">
        <f t="shared" si="44"/>
        <v>376-469</v>
      </c>
      <c r="AC147" s="40">
        <f>RANK(AA147,AA$4:AA$789)</f>
        <v>376</v>
      </c>
      <c r="AD147" s="40">
        <f>COUNTIF(AC$4:AC$789,AC147)</f>
        <v>94</v>
      </c>
      <c r="AE147" s="40">
        <f t="shared" si="45"/>
        <v>144</v>
      </c>
      <c r="AF147" s="40" t="str">
        <f t="shared" si="46"/>
        <v>МКДОУ «Радуга» общеразвивающего вида с. Н. Казанище</v>
      </c>
      <c r="AG147" s="40">
        <f>'Рейтинговая таблица организаций'!AR147</f>
        <v>93</v>
      </c>
      <c r="AH147" s="40">
        <f>'Рейтинговая таблица организаций'!AS147</f>
        <v>91</v>
      </c>
      <c r="AI147" s="40">
        <f>'Рейтинговая таблица организаций'!AT147</f>
        <v>92</v>
      </c>
      <c r="AJ147" s="40">
        <f>'Рейтинговая таблица организаций'!AU147</f>
        <v>92</v>
      </c>
      <c r="AK147" s="40" t="str">
        <f t="shared" si="47"/>
        <v>575-590</v>
      </c>
      <c r="AL147" s="40">
        <f>RANK(AJ147,AJ$4:AJ$789)</f>
        <v>575</v>
      </c>
      <c r="AM147" s="40">
        <f>COUNTIF(AL$4:AL$789,AL147)</f>
        <v>16</v>
      </c>
      <c r="AN147" s="40">
        <f>'бланки '!D149</f>
        <v>144</v>
      </c>
      <c r="AO147" s="40" t="str">
        <f t="shared" si="48"/>
        <v>МКДОУ «Радуга» общеразвивающего вида с. Н. Казанище</v>
      </c>
      <c r="AP147" s="40">
        <f>'Рейтинговая таблица организаций'!BB147</f>
        <v>83</v>
      </c>
      <c r="AQ147" s="40">
        <f>'Рейтинговая таблица организаций'!BC147</f>
        <v>84</v>
      </c>
      <c r="AR147" s="40">
        <f>'Рейтинговая таблица организаций'!BD147</f>
        <v>74</v>
      </c>
      <c r="AS147" s="40">
        <f>'Рейтинговая таблица организаций'!BE147</f>
        <v>78.7</v>
      </c>
      <c r="AT147" s="40" t="str">
        <f t="shared" si="49"/>
        <v>752</v>
      </c>
      <c r="AU147" s="40">
        <f>RANK(AS147,AS$4:AS$789)</f>
        <v>752</v>
      </c>
      <c r="AV147" s="40">
        <f>COUNTIF(AU$4:AU$789,AU147)</f>
        <v>1</v>
      </c>
      <c r="AW147" s="45" t="str">
        <f t="shared" si="50"/>
        <v>МР "Буйнакский район"</v>
      </c>
      <c r="AX147" s="40">
        <f t="shared" si="51"/>
        <v>144</v>
      </c>
      <c r="AY147" s="40" t="str">
        <f t="shared" si="52"/>
        <v>МКДОУ «Радуга» общеразвивающего вида с. Н. Казанище</v>
      </c>
      <c r="AZ147" s="40">
        <f>'Рейтинговая таблица организаций'!BF147</f>
        <v>81.94</v>
      </c>
      <c r="BA147" s="40" t="str">
        <f t="shared" si="53"/>
        <v>669-670</v>
      </c>
      <c r="BB147" s="40">
        <f>RANK(AZ147,AZ$4:AZ$789)</f>
        <v>669</v>
      </c>
      <c r="BC147" s="40">
        <f>COUNTIF(BB$4:BB$789,BB147)</f>
        <v>2</v>
      </c>
    </row>
    <row r="148" spans="1:55" x14ac:dyDescent="0.2">
      <c r="A148" s="40">
        <f>'бланки '!D150</f>
        <v>145</v>
      </c>
      <c r="B148" s="41" t="str">
        <f>'Рейтинговая таблица организаций'!B148</f>
        <v>МКДОУ «Яшлыкъ» общеразвивающего вида с. Кафыр-Кумух</v>
      </c>
      <c r="C148" s="41" t="str">
        <f>'бланки '!A150</f>
        <v>МР "Буйнакский район"</v>
      </c>
      <c r="D148" s="40">
        <f>'Рейтинговая таблица организаций'!C148</f>
        <v>32</v>
      </c>
      <c r="E148" s="40">
        <f t="shared" si="36"/>
        <v>145</v>
      </c>
      <c r="F148" s="40" t="str">
        <f t="shared" si="37"/>
        <v>МКДОУ «Яшлыкъ» общеразвивающего вида с. Кафыр-Кумух</v>
      </c>
      <c r="G148" s="40">
        <f>'Рейтинговая таблица организаций'!Q148</f>
        <v>58</v>
      </c>
      <c r="H148" s="40">
        <f>'Рейтинговая таблица организаций'!R148</f>
        <v>90</v>
      </c>
      <c r="I148" s="40">
        <f>'Рейтинговая таблица организаций'!S148</f>
        <v>98</v>
      </c>
      <c r="J148" s="40">
        <f>'Рейтинговая таблица организаций'!T148</f>
        <v>83.6</v>
      </c>
      <c r="K148" s="40" t="str">
        <f t="shared" si="38"/>
        <v>768-769</v>
      </c>
      <c r="L148" s="40">
        <f>RANK(J148,J$4:J$789)</f>
        <v>768</v>
      </c>
      <c r="M148" s="40">
        <f>COUNTIF(L$4:L$789,L148)</f>
        <v>2</v>
      </c>
      <c r="N148" s="40">
        <f t="shared" si="39"/>
        <v>145</v>
      </c>
      <c r="O148" s="40" t="str">
        <f t="shared" si="40"/>
        <v>МКДОУ «Яшлыкъ» общеразвивающего вида с. Кафыр-Кумух</v>
      </c>
      <c r="P148" s="40">
        <f>'Рейтинговая таблица организаций'!Z148</f>
        <v>100</v>
      </c>
      <c r="Q148" s="40">
        <f>'Рейтинговая таблица организаций'!AB148</f>
        <v>91</v>
      </c>
      <c r="R148" s="40">
        <f>'Рейтинговая таблица организаций'!AC148</f>
        <v>95.5</v>
      </c>
      <c r="S148" s="40" t="str">
        <f t="shared" si="41"/>
        <v>254-272</v>
      </c>
      <c r="T148" s="40">
        <f>RANK(R148,R$4:R$789)</f>
        <v>254</v>
      </c>
      <c r="U148" s="40">
        <f>COUNTIF(T$4:T$789,T148)</f>
        <v>19</v>
      </c>
      <c r="V148" s="40">
        <f t="shared" si="42"/>
        <v>145</v>
      </c>
      <c r="W148" s="40" t="str">
        <f t="shared" si="43"/>
        <v>МКДОУ «Яшлыкъ» общеразвивающего вида с. Кафыр-Кумух</v>
      </c>
      <c r="X148" s="40">
        <f>'Рейтинговая таблица организаций'!AH148</f>
        <v>0</v>
      </c>
      <c r="Y148" s="40">
        <f>'Рейтинговая таблица организаций'!AI148</f>
        <v>60</v>
      </c>
      <c r="Z148" s="42">
        <f>'Рейтинговая таблица организаций'!AJ148</f>
        <v>80</v>
      </c>
      <c r="AA148" s="40">
        <f>'Рейтинговая таблица организаций'!AK148</f>
        <v>48</v>
      </c>
      <c r="AB148" s="40" t="str">
        <f t="shared" si="44"/>
        <v>594-605</v>
      </c>
      <c r="AC148" s="40">
        <f>RANK(AA148,AA$4:AA$789)</f>
        <v>594</v>
      </c>
      <c r="AD148" s="40">
        <f>COUNTIF(AC$4:AC$789,AC148)</f>
        <v>12</v>
      </c>
      <c r="AE148" s="40">
        <f t="shared" si="45"/>
        <v>145</v>
      </c>
      <c r="AF148" s="40" t="str">
        <f t="shared" si="46"/>
        <v>МКДОУ «Яшлыкъ» общеразвивающего вида с. Кафыр-Кумух</v>
      </c>
      <c r="AG148" s="40">
        <f>'Рейтинговая таблица организаций'!AR148</f>
        <v>100</v>
      </c>
      <c r="AH148" s="40">
        <f>'Рейтинговая таблица организаций'!AS148</f>
        <v>100</v>
      </c>
      <c r="AI148" s="40">
        <f>'Рейтинговая таблица организаций'!AT148</f>
        <v>100</v>
      </c>
      <c r="AJ148" s="40">
        <f>'Рейтинговая таблица организаций'!AU148</f>
        <v>100</v>
      </c>
      <c r="AK148" s="40" t="str">
        <f t="shared" si="47"/>
        <v>1-125</v>
      </c>
      <c r="AL148" s="40">
        <f>RANK(AJ148,AJ$4:AJ$789)</f>
        <v>1</v>
      </c>
      <c r="AM148" s="40">
        <f>COUNTIF(AL$4:AL$789,AL148)</f>
        <v>125</v>
      </c>
      <c r="AN148" s="40">
        <f>'бланки '!D150</f>
        <v>145</v>
      </c>
      <c r="AO148" s="40" t="str">
        <f t="shared" si="48"/>
        <v>МКДОУ «Яшлыкъ» общеразвивающего вида с. Кафыр-Кумух</v>
      </c>
      <c r="AP148" s="40">
        <f>'Рейтинговая таблица организаций'!BB148</f>
        <v>100</v>
      </c>
      <c r="AQ148" s="40">
        <f>'Рейтинговая таблица организаций'!BC148</f>
        <v>100</v>
      </c>
      <c r="AR148" s="40">
        <f>'Рейтинговая таблица организаций'!BD148</f>
        <v>97</v>
      </c>
      <c r="AS148" s="40">
        <f>'Рейтинговая таблица организаций'!BE148</f>
        <v>98.5</v>
      </c>
      <c r="AT148" s="40" t="str">
        <f t="shared" si="49"/>
        <v>144-153</v>
      </c>
      <c r="AU148" s="40">
        <f>RANK(AS148,AS$4:AS$789)</f>
        <v>144</v>
      </c>
      <c r="AV148" s="40">
        <f>COUNTIF(AU$4:AU$789,AU148)</f>
        <v>10</v>
      </c>
      <c r="AW148" s="45" t="str">
        <f t="shared" si="50"/>
        <v>МР "Буйнакский район"</v>
      </c>
      <c r="AX148" s="40">
        <f t="shared" si="51"/>
        <v>145</v>
      </c>
      <c r="AY148" s="40" t="str">
        <f t="shared" si="52"/>
        <v>МКДОУ «Яшлыкъ» общеразвивающего вида с. Кафыр-Кумух</v>
      </c>
      <c r="AZ148" s="40">
        <f>'Рейтинговая таблица организаций'!BF148</f>
        <v>85.12</v>
      </c>
      <c r="BA148" s="40" t="str">
        <f t="shared" si="53"/>
        <v>511</v>
      </c>
      <c r="BB148" s="40">
        <f>RANK(AZ148,AZ$4:AZ$789)</f>
        <v>511</v>
      </c>
      <c r="BC148" s="40">
        <f>COUNTIF(BB$4:BB$789,BB148)</f>
        <v>1</v>
      </c>
    </row>
    <row r="149" spans="1:55" x14ac:dyDescent="0.2">
      <c r="A149" s="40">
        <f>'бланки '!D151</f>
        <v>146</v>
      </c>
      <c r="B149" s="41" t="str">
        <f>'Рейтинговая таблица организаций'!B149</f>
        <v>МКДОУ «Ласточка» с. Манасаул</v>
      </c>
      <c r="C149" s="41" t="str">
        <f>'бланки '!A151</f>
        <v>МР "Буйнакский район"</v>
      </c>
      <c r="D149" s="40">
        <f>'Рейтинговая таблица организаций'!C149</f>
        <v>29</v>
      </c>
      <c r="E149" s="40">
        <f t="shared" si="36"/>
        <v>146</v>
      </c>
      <c r="F149" s="40" t="str">
        <f t="shared" si="37"/>
        <v>МКДОУ «Ласточка» с. Манасаул</v>
      </c>
      <c r="G149" s="40">
        <f>'Рейтинговая таблица организаций'!Q149</f>
        <v>59</v>
      </c>
      <c r="H149" s="40">
        <f>'Рейтинговая таблица организаций'!R149</f>
        <v>100</v>
      </c>
      <c r="I149" s="40">
        <f>'Рейтинговая таблица организаций'!S149</f>
        <v>100</v>
      </c>
      <c r="J149" s="40">
        <f>'Рейтинговая таблица организаций'!T149</f>
        <v>87.7</v>
      </c>
      <c r="K149" s="40" t="str">
        <f t="shared" si="38"/>
        <v>719-722</v>
      </c>
      <c r="L149" s="40">
        <f>RANK(J149,J$4:J$789)</f>
        <v>719</v>
      </c>
      <c r="M149" s="40">
        <f>COUNTIF(L$4:L$789,L149)</f>
        <v>4</v>
      </c>
      <c r="N149" s="40">
        <f t="shared" si="39"/>
        <v>146</v>
      </c>
      <c r="O149" s="40" t="str">
        <f t="shared" si="40"/>
        <v>МКДОУ «Ласточка» с. Манасаул</v>
      </c>
      <c r="P149" s="40">
        <f>'Рейтинговая таблица организаций'!Z149</f>
        <v>100</v>
      </c>
      <c r="Q149" s="40">
        <f>'Рейтинговая таблица организаций'!AB149</f>
        <v>93</v>
      </c>
      <c r="R149" s="40">
        <f>'Рейтинговая таблица организаций'!AC149</f>
        <v>96.5</v>
      </c>
      <c r="S149" s="40" t="str">
        <f t="shared" si="41"/>
        <v>203-227</v>
      </c>
      <c r="T149" s="40">
        <f>RANK(R149,R$4:R$789)</f>
        <v>203</v>
      </c>
      <c r="U149" s="40">
        <f>COUNTIF(T$4:T$789,T149)</f>
        <v>25</v>
      </c>
      <c r="V149" s="40">
        <f t="shared" si="42"/>
        <v>146</v>
      </c>
      <c r="W149" s="40" t="str">
        <f t="shared" si="43"/>
        <v>МКДОУ «Ласточка» с. Манасаул</v>
      </c>
      <c r="X149" s="40">
        <f>'Рейтинговая таблица организаций'!AH149</f>
        <v>80</v>
      </c>
      <c r="Y149" s="40">
        <f>'Рейтинговая таблица организаций'!AI149</f>
        <v>60</v>
      </c>
      <c r="Z149" s="42">
        <f>'Рейтинговая таблица организаций'!AJ149</f>
        <v>100</v>
      </c>
      <c r="AA149" s="40">
        <f>'Рейтинговая таблица организаций'!AK149</f>
        <v>78</v>
      </c>
      <c r="AB149" s="40" t="str">
        <f t="shared" si="44"/>
        <v>61-70</v>
      </c>
      <c r="AC149" s="40">
        <f>RANK(AA149,AA$4:AA$789)</f>
        <v>61</v>
      </c>
      <c r="AD149" s="40">
        <f>COUNTIF(AC$4:AC$789,AC149)</f>
        <v>10</v>
      </c>
      <c r="AE149" s="40">
        <f t="shared" si="45"/>
        <v>146</v>
      </c>
      <c r="AF149" s="40" t="str">
        <f t="shared" si="46"/>
        <v>МКДОУ «Ласточка» с. Манасаул</v>
      </c>
      <c r="AG149" s="40">
        <f>'Рейтинговая таблица организаций'!AR149</f>
        <v>100</v>
      </c>
      <c r="AH149" s="40">
        <f>'Рейтинговая таблица организаций'!AS149</f>
        <v>100</v>
      </c>
      <c r="AI149" s="40">
        <f>'Рейтинговая таблица организаций'!AT149</f>
        <v>100</v>
      </c>
      <c r="AJ149" s="40">
        <f>'Рейтинговая таблица организаций'!AU149</f>
        <v>100</v>
      </c>
      <c r="AK149" s="40" t="str">
        <f t="shared" si="47"/>
        <v>1-125</v>
      </c>
      <c r="AL149" s="40">
        <f>RANK(AJ149,AJ$4:AJ$789)</f>
        <v>1</v>
      </c>
      <c r="AM149" s="40">
        <f>COUNTIF(AL$4:AL$789,AL149)</f>
        <v>125</v>
      </c>
      <c r="AN149" s="40">
        <f>'бланки '!D151</f>
        <v>146</v>
      </c>
      <c r="AO149" s="40" t="str">
        <f t="shared" si="48"/>
        <v>МКДОУ «Ласточка» с. Манасаул</v>
      </c>
      <c r="AP149" s="40">
        <f>'Рейтинговая таблица организаций'!BB149</f>
        <v>100</v>
      </c>
      <c r="AQ149" s="40">
        <f>'Рейтинговая таблица организаций'!BC149</f>
        <v>97</v>
      </c>
      <c r="AR149" s="40">
        <f>'Рейтинговая таблица организаций'!BD149</f>
        <v>100</v>
      </c>
      <c r="AS149" s="40">
        <f>'Рейтинговая таблица организаций'!BE149</f>
        <v>99.4</v>
      </c>
      <c r="AT149" s="40" t="str">
        <f t="shared" si="49"/>
        <v>117-122</v>
      </c>
      <c r="AU149" s="40">
        <f>RANK(AS149,AS$4:AS$789)</f>
        <v>117</v>
      </c>
      <c r="AV149" s="40">
        <f>COUNTIF(AU$4:AU$789,AU149)</f>
        <v>6</v>
      </c>
      <c r="AW149" s="45" t="str">
        <f t="shared" si="50"/>
        <v>МР "Буйнакский район"</v>
      </c>
      <c r="AX149" s="40">
        <f t="shared" si="51"/>
        <v>146</v>
      </c>
      <c r="AY149" s="40" t="str">
        <f t="shared" si="52"/>
        <v>МКДОУ «Ласточка» с. Манасаул</v>
      </c>
      <c r="AZ149" s="40">
        <f>'Рейтинговая таблица организаций'!BF149</f>
        <v>92.320000000000007</v>
      </c>
      <c r="BA149" s="40" t="str">
        <f t="shared" si="53"/>
        <v>69</v>
      </c>
      <c r="BB149" s="40">
        <f>RANK(AZ149,AZ$4:AZ$789)</f>
        <v>69</v>
      </c>
      <c r="BC149" s="40">
        <f>COUNTIF(BB$4:BB$789,BB149)</f>
        <v>1</v>
      </c>
    </row>
    <row r="150" spans="1:55" x14ac:dyDescent="0.2">
      <c r="A150" s="40">
        <f>'бланки '!D152</f>
        <v>147</v>
      </c>
      <c r="B150" s="41" t="str">
        <f>'Рейтинговая таблица организаций'!B150</f>
        <v>МКДОУ «Теремок» общеразвивающего вида с.Апши</v>
      </c>
      <c r="C150" s="41" t="str">
        <f>'бланки '!A152</f>
        <v>МР "Буйнакский район"</v>
      </c>
      <c r="D150" s="40">
        <f>'Рейтинговая таблица организаций'!C150</f>
        <v>25</v>
      </c>
      <c r="E150" s="40">
        <f t="shared" si="36"/>
        <v>147</v>
      </c>
      <c r="F150" s="40" t="str">
        <f t="shared" si="37"/>
        <v>МКДОУ «Теремок» общеразвивающего вида с.Апши</v>
      </c>
      <c r="G150" s="40">
        <f>'Рейтинговая таблица организаций'!Q150</f>
        <v>85</v>
      </c>
      <c r="H150" s="40">
        <f>'Рейтинговая таблица организаций'!R150</f>
        <v>100</v>
      </c>
      <c r="I150" s="40">
        <f>'Рейтинговая таблица организаций'!S150</f>
        <v>100</v>
      </c>
      <c r="J150" s="40">
        <f>'Рейтинговая таблица организаций'!T150</f>
        <v>95.5</v>
      </c>
      <c r="K150" s="40" t="str">
        <f t="shared" si="38"/>
        <v>392-399</v>
      </c>
      <c r="L150" s="40">
        <f>RANK(J150,J$4:J$789)</f>
        <v>392</v>
      </c>
      <c r="M150" s="40">
        <f>COUNTIF(L$4:L$789,L150)</f>
        <v>8</v>
      </c>
      <c r="N150" s="40">
        <f t="shared" si="39"/>
        <v>147</v>
      </c>
      <c r="O150" s="40" t="str">
        <f t="shared" si="40"/>
        <v>МКДОУ «Теремок» общеразвивающего вида с.Апши</v>
      </c>
      <c r="P150" s="40">
        <f>'Рейтинговая таблица организаций'!Z150</f>
        <v>100</v>
      </c>
      <c r="Q150" s="40">
        <f>'Рейтинговая таблица организаций'!AB150</f>
        <v>92</v>
      </c>
      <c r="R150" s="40">
        <f>'Рейтинговая таблица организаций'!AC150</f>
        <v>96</v>
      </c>
      <c r="S150" s="40" t="str">
        <f t="shared" si="41"/>
        <v>228-253</v>
      </c>
      <c r="T150" s="40">
        <f>RANK(R150,R$4:R$789)</f>
        <v>228</v>
      </c>
      <c r="U150" s="40">
        <f>COUNTIF(T$4:T$789,T150)</f>
        <v>26</v>
      </c>
      <c r="V150" s="40">
        <f t="shared" si="42"/>
        <v>147</v>
      </c>
      <c r="W150" s="40" t="str">
        <f t="shared" si="43"/>
        <v>МКДОУ «Теремок» общеразвивающего вида с.Апши</v>
      </c>
      <c r="X150" s="40">
        <f>'Рейтинговая таблица организаций'!AH150</f>
        <v>0</v>
      </c>
      <c r="Y150" s="40">
        <f>'Рейтинговая таблица организаций'!AI150</f>
        <v>60</v>
      </c>
      <c r="Z150" s="42">
        <f>'Рейтинговая таблица организаций'!AJ150</f>
        <v>100</v>
      </c>
      <c r="AA150" s="40">
        <f>'Рейтинговая таблица организаций'!AK150</f>
        <v>54</v>
      </c>
      <c r="AB150" s="40" t="str">
        <f t="shared" si="44"/>
        <v>376-469</v>
      </c>
      <c r="AC150" s="40">
        <f>RANK(AA150,AA$4:AA$789)</f>
        <v>376</v>
      </c>
      <c r="AD150" s="40">
        <f>COUNTIF(AC$4:AC$789,AC150)</f>
        <v>94</v>
      </c>
      <c r="AE150" s="40">
        <f t="shared" si="45"/>
        <v>147</v>
      </c>
      <c r="AF150" s="40" t="str">
        <f t="shared" si="46"/>
        <v>МКДОУ «Теремок» общеразвивающего вида с.Апши</v>
      </c>
      <c r="AG150" s="40">
        <f>'Рейтинговая таблица организаций'!AR150</f>
        <v>100</v>
      </c>
      <c r="AH150" s="40">
        <f>'Рейтинговая таблица организаций'!AS150</f>
        <v>100</v>
      </c>
      <c r="AI150" s="40">
        <f>'Рейтинговая таблица организаций'!AT150</f>
        <v>95</v>
      </c>
      <c r="AJ150" s="40">
        <f>'Рейтинговая таблица организаций'!AU150</f>
        <v>99</v>
      </c>
      <c r="AK150" s="40" t="str">
        <f t="shared" si="47"/>
        <v>144-149</v>
      </c>
      <c r="AL150" s="40">
        <f>RANK(AJ150,AJ$4:AJ$789)</f>
        <v>144</v>
      </c>
      <c r="AM150" s="40">
        <f>COUNTIF(AL$4:AL$789,AL150)</f>
        <v>6</v>
      </c>
      <c r="AN150" s="40">
        <f>'бланки '!D152</f>
        <v>147</v>
      </c>
      <c r="AO150" s="40" t="str">
        <f t="shared" si="48"/>
        <v>МКДОУ «Теремок» общеразвивающего вида с.Апши</v>
      </c>
      <c r="AP150" s="40">
        <f>'Рейтинговая таблица организаций'!BB150</f>
        <v>100</v>
      </c>
      <c r="AQ150" s="40">
        <f>'Рейтинговая таблица организаций'!BC150</f>
        <v>100</v>
      </c>
      <c r="AR150" s="40">
        <f>'Рейтинговая таблица организаций'!BD150</f>
        <v>100</v>
      </c>
      <c r="AS150" s="40">
        <f>'Рейтинговая таблица организаций'!BE150</f>
        <v>100</v>
      </c>
      <c r="AT150" s="40" t="str">
        <f t="shared" si="49"/>
        <v>1-109</v>
      </c>
      <c r="AU150" s="40">
        <f>RANK(AS150,AS$4:AS$789)</f>
        <v>1</v>
      </c>
      <c r="AV150" s="40">
        <f>COUNTIF(AU$4:AU$789,AU150)</f>
        <v>109</v>
      </c>
      <c r="AW150" s="45" t="str">
        <f t="shared" si="50"/>
        <v>МР "Буйнакский район"</v>
      </c>
      <c r="AX150" s="40">
        <f t="shared" si="51"/>
        <v>147</v>
      </c>
      <c r="AY150" s="40" t="str">
        <f t="shared" si="52"/>
        <v>МКДОУ «Теремок» общеразвивающего вида с.Апши</v>
      </c>
      <c r="AZ150" s="40">
        <f>'Рейтинговая таблица организаций'!BF150</f>
        <v>88.9</v>
      </c>
      <c r="BA150" s="40" t="str">
        <f t="shared" si="53"/>
        <v>223</v>
      </c>
      <c r="BB150" s="40">
        <f>RANK(AZ150,AZ$4:AZ$789)</f>
        <v>223</v>
      </c>
      <c r="BC150" s="40">
        <f>COUNTIF(BB$4:BB$789,BB150)</f>
        <v>1</v>
      </c>
    </row>
    <row r="151" spans="1:55" x14ac:dyDescent="0.2">
      <c r="A151" s="40">
        <f>'бланки '!D153</f>
        <v>148</v>
      </c>
      <c r="B151" s="41" t="str">
        <f>'Рейтинговая таблица организаций'!B151</f>
        <v>МКДОУ «Родничок» общеразвивающего вида с. Эрпели</v>
      </c>
      <c r="C151" s="41" t="str">
        <f>'бланки '!A153</f>
        <v>МР "Буйнакский район"</v>
      </c>
      <c r="D151" s="40">
        <f>'Рейтинговая таблица организаций'!C151</f>
        <v>30</v>
      </c>
      <c r="E151" s="40">
        <f t="shared" si="36"/>
        <v>148</v>
      </c>
      <c r="F151" s="40" t="str">
        <f t="shared" si="37"/>
        <v>МКДОУ «Родничок» общеразвивающего вида с. Эрпели</v>
      </c>
      <c r="G151" s="40">
        <f>'Рейтинговая таблица организаций'!Q151</f>
        <v>92</v>
      </c>
      <c r="H151" s="40">
        <f>'Рейтинговая таблица организаций'!R151</f>
        <v>100</v>
      </c>
      <c r="I151" s="40">
        <f>'Рейтинговая таблица организаций'!S151</f>
        <v>100</v>
      </c>
      <c r="J151" s="40">
        <f>'Рейтинговая таблица организаций'!T151</f>
        <v>97.6</v>
      </c>
      <c r="K151" s="40" t="str">
        <f t="shared" si="38"/>
        <v>184-203</v>
      </c>
      <c r="L151" s="40">
        <f>RANK(J151,J$4:J$789)</f>
        <v>184</v>
      </c>
      <c r="M151" s="40">
        <f>COUNTIF(L$4:L$789,L151)</f>
        <v>20</v>
      </c>
      <c r="N151" s="40">
        <f t="shared" si="39"/>
        <v>148</v>
      </c>
      <c r="O151" s="40" t="str">
        <f t="shared" si="40"/>
        <v>МКДОУ «Родничок» общеразвивающего вида с. Эрпели</v>
      </c>
      <c r="P151" s="40">
        <f>'Рейтинговая таблица организаций'!Z151</f>
        <v>100</v>
      </c>
      <c r="Q151" s="40">
        <f>'Рейтинговая таблица организаций'!AB151</f>
        <v>77</v>
      </c>
      <c r="R151" s="40">
        <f>'Рейтинговая таблица организаций'!AC151</f>
        <v>88.5</v>
      </c>
      <c r="S151" s="40" t="str">
        <f t="shared" si="41"/>
        <v>631-643</v>
      </c>
      <c r="T151" s="40">
        <f>RANK(R151,R$4:R$789)</f>
        <v>631</v>
      </c>
      <c r="U151" s="40">
        <f>COUNTIF(T$4:T$789,T151)</f>
        <v>13</v>
      </c>
      <c r="V151" s="40">
        <f t="shared" si="42"/>
        <v>148</v>
      </c>
      <c r="W151" s="40" t="str">
        <f t="shared" si="43"/>
        <v>МКДОУ «Родничок» общеразвивающего вида с. Эрпели</v>
      </c>
      <c r="X151" s="40">
        <f>'Рейтинговая таблица организаций'!AH151</f>
        <v>40</v>
      </c>
      <c r="Y151" s="40">
        <f>'Рейтинговая таблица организаций'!AI151</f>
        <v>60</v>
      </c>
      <c r="Z151" s="42">
        <f>'Рейтинговая таблица организаций'!AJ151</f>
        <v>100</v>
      </c>
      <c r="AA151" s="40">
        <f>'Рейтинговая таблица организаций'!AK151</f>
        <v>66</v>
      </c>
      <c r="AB151" s="40" t="str">
        <f t="shared" si="44"/>
        <v>157-189</v>
      </c>
      <c r="AC151" s="40">
        <f>RANK(AA151,AA$4:AA$789)</f>
        <v>157</v>
      </c>
      <c r="AD151" s="40">
        <f>COUNTIF(AC$4:AC$789,AC151)</f>
        <v>33</v>
      </c>
      <c r="AE151" s="40">
        <f t="shared" si="45"/>
        <v>148</v>
      </c>
      <c r="AF151" s="40" t="str">
        <f t="shared" si="46"/>
        <v>МКДОУ «Родничок» общеразвивающего вида с. Эрпели</v>
      </c>
      <c r="AG151" s="40">
        <f>'Рейтинговая таблица организаций'!AR151</f>
        <v>97</v>
      </c>
      <c r="AH151" s="40">
        <f>'Рейтинговая таблица организаций'!AS151</f>
        <v>93</v>
      </c>
      <c r="AI151" s="40">
        <f>'Рейтинговая таблица организаций'!AT151</f>
        <v>95</v>
      </c>
      <c r="AJ151" s="40">
        <f>'Рейтинговая таблица организаций'!AU151</f>
        <v>95</v>
      </c>
      <c r="AK151" s="40" t="str">
        <f t="shared" si="47"/>
        <v>428-437</v>
      </c>
      <c r="AL151" s="40">
        <f>RANK(AJ151,AJ$4:AJ$789)</f>
        <v>428</v>
      </c>
      <c r="AM151" s="40">
        <f>COUNTIF(AL$4:AL$789,AL151)</f>
        <v>10</v>
      </c>
      <c r="AN151" s="40">
        <f>'бланки '!D153</f>
        <v>148</v>
      </c>
      <c r="AO151" s="40" t="str">
        <f t="shared" si="48"/>
        <v>МКДОУ «Родничок» общеразвивающего вида с. Эрпели</v>
      </c>
      <c r="AP151" s="40">
        <f>'Рейтинговая таблица организаций'!BB151</f>
        <v>93</v>
      </c>
      <c r="AQ151" s="40">
        <f>'Рейтинговая таблица организаций'!BC151</f>
        <v>97</v>
      </c>
      <c r="AR151" s="40">
        <f>'Рейтинговая таблица организаций'!BD151</f>
        <v>93</v>
      </c>
      <c r="AS151" s="40">
        <f>'Рейтинговая таблица организаций'!BE151</f>
        <v>93.8</v>
      </c>
      <c r="AT151" s="40" t="str">
        <f t="shared" si="49"/>
        <v>397-401</v>
      </c>
      <c r="AU151" s="40">
        <f>RANK(AS151,AS$4:AS$789)</f>
        <v>397</v>
      </c>
      <c r="AV151" s="40">
        <f>COUNTIF(AU$4:AU$789,AU151)</f>
        <v>5</v>
      </c>
      <c r="AW151" s="45" t="str">
        <f t="shared" si="50"/>
        <v>МР "Буйнакский район"</v>
      </c>
      <c r="AX151" s="40">
        <f t="shared" si="51"/>
        <v>148</v>
      </c>
      <c r="AY151" s="40" t="str">
        <f t="shared" si="52"/>
        <v>МКДОУ «Родничок» общеразвивающего вида с. Эрпели</v>
      </c>
      <c r="AZ151" s="40">
        <f>'Рейтинговая таблица организаций'!BF151</f>
        <v>88.18</v>
      </c>
      <c r="BA151" s="40" t="str">
        <f t="shared" si="53"/>
        <v>273-274</v>
      </c>
      <c r="BB151" s="40">
        <f>RANK(AZ151,AZ$4:AZ$789)</f>
        <v>273</v>
      </c>
      <c r="BC151" s="40">
        <f>COUNTIF(BB$4:BB$789,BB151)</f>
        <v>2</v>
      </c>
    </row>
    <row r="152" spans="1:55" x14ac:dyDescent="0.2">
      <c r="A152" s="40">
        <f>'бланки '!D154</f>
        <v>149</v>
      </c>
      <c r="B152" s="41" t="str">
        <f>'Рейтинговая таблица организаций'!B152</f>
        <v xml:space="preserve">  МБДОУ «Берхи» с. Чанкурбе</v>
      </c>
      <c r="C152" s="41" t="str">
        <f>'бланки '!A154</f>
        <v>МР "Буйнакский район"</v>
      </c>
      <c r="D152" s="40">
        <f>'Рейтинговая таблица организаций'!C152</f>
        <v>26</v>
      </c>
      <c r="E152" s="40">
        <f t="shared" si="36"/>
        <v>149</v>
      </c>
      <c r="F152" s="40" t="str">
        <f t="shared" si="37"/>
        <v xml:space="preserve">  МБДОУ «Берхи» с. Чанкурбе</v>
      </c>
      <c r="G152" s="40">
        <f>'Рейтинговая таблица организаций'!Q152</f>
        <v>88</v>
      </c>
      <c r="H152" s="40">
        <f>'Рейтинговая таблица организаций'!R152</f>
        <v>100</v>
      </c>
      <c r="I152" s="40">
        <f>'Рейтинговая таблица организаций'!S152</f>
        <v>92</v>
      </c>
      <c r="J152" s="40">
        <f>'Рейтинговая таблица организаций'!T152</f>
        <v>93.2</v>
      </c>
      <c r="K152" s="40" t="str">
        <f t="shared" si="38"/>
        <v>553-557</v>
      </c>
      <c r="L152" s="40">
        <f>RANK(J152,J$4:J$789)</f>
        <v>553</v>
      </c>
      <c r="M152" s="40">
        <f>COUNTIF(L$4:L$789,L152)</f>
        <v>5</v>
      </c>
      <c r="N152" s="40">
        <f t="shared" si="39"/>
        <v>149</v>
      </c>
      <c r="O152" s="40" t="str">
        <f t="shared" si="40"/>
        <v xml:space="preserve">  МБДОУ «Берхи» с. Чанкурбе</v>
      </c>
      <c r="P152" s="40">
        <f>'Рейтинговая таблица организаций'!Z152</f>
        <v>100</v>
      </c>
      <c r="Q152" s="40">
        <f>'Рейтинговая таблица организаций'!AB152</f>
        <v>92</v>
      </c>
      <c r="R152" s="40">
        <f>'Рейтинговая таблица организаций'!AC152</f>
        <v>96</v>
      </c>
      <c r="S152" s="40" t="str">
        <f t="shared" si="41"/>
        <v>228-253</v>
      </c>
      <c r="T152" s="40">
        <f>RANK(R152,R$4:R$789)</f>
        <v>228</v>
      </c>
      <c r="U152" s="40">
        <f>COUNTIF(T$4:T$789,T152)</f>
        <v>26</v>
      </c>
      <c r="V152" s="40">
        <f t="shared" si="42"/>
        <v>149</v>
      </c>
      <c r="W152" s="40" t="str">
        <f t="shared" si="43"/>
        <v xml:space="preserve">  МБДОУ «Берхи» с. Чанкурбе</v>
      </c>
      <c r="X152" s="40">
        <f>'Рейтинговая таблица организаций'!AH152</f>
        <v>20</v>
      </c>
      <c r="Y152" s="40">
        <f>'Рейтинговая таблица организаций'!AI152</f>
        <v>60</v>
      </c>
      <c r="Z152" s="42">
        <f>'Рейтинговая таблица организаций'!AJ152</f>
        <v>75</v>
      </c>
      <c r="AA152" s="40">
        <f>'Рейтинговая таблица организаций'!AK152</f>
        <v>52.5</v>
      </c>
      <c r="AB152" s="40" t="str">
        <f t="shared" si="44"/>
        <v>483-491</v>
      </c>
      <c r="AC152" s="40">
        <f>RANK(AA152,AA$4:AA$789)</f>
        <v>483</v>
      </c>
      <c r="AD152" s="40">
        <f>COUNTIF(AC$4:AC$789,AC152)</f>
        <v>9</v>
      </c>
      <c r="AE152" s="40">
        <f t="shared" si="45"/>
        <v>149</v>
      </c>
      <c r="AF152" s="40" t="str">
        <f t="shared" si="46"/>
        <v xml:space="preserve">  МБДОУ «Берхи» с. Чанкурбе</v>
      </c>
      <c r="AG152" s="40">
        <f>'Рейтинговая таблица организаций'!AR152</f>
        <v>100</v>
      </c>
      <c r="AH152" s="40">
        <f>'Рейтинговая таблица организаций'!AS152</f>
        <v>100</v>
      </c>
      <c r="AI152" s="40">
        <f>'Рейтинговая таблица организаций'!AT152</f>
        <v>100</v>
      </c>
      <c r="AJ152" s="40">
        <f>'Рейтинговая таблица организаций'!AU152</f>
        <v>100</v>
      </c>
      <c r="AK152" s="40" t="str">
        <f t="shared" si="47"/>
        <v>1-125</v>
      </c>
      <c r="AL152" s="40">
        <f>RANK(AJ152,AJ$4:AJ$789)</f>
        <v>1</v>
      </c>
      <c r="AM152" s="40">
        <f>COUNTIF(AL$4:AL$789,AL152)</f>
        <v>125</v>
      </c>
      <c r="AN152" s="40">
        <f>'бланки '!D154</f>
        <v>149</v>
      </c>
      <c r="AO152" s="40" t="str">
        <f t="shared" si="48"/>
        <v xml:space="preserve">  МБДОУ «Берхи» с. Чанкурбе</v>
      </c>
      <c r="AP152" s="40">
        <f>'Рейтинговая таблица организаций'!BB152</f>
        <v>92</v>
      </c>
      <c r="AQ152" s="40">
        <f>'Рейтинговая таблица организаций'!BC152</f>
        <v>100</v>
      </c>
      <c r="AR152" s="40">
        <f>'Рейтинговая таблица организаций'!BD152</f>
        <v>100</v>
      </c>
      <c r="AS152" s="40">
        <f>'Рейтинговая таблица организаций'!BE152</f>
        <v>97.6</v>
      </c>
      <c r="AT152" s="40" t="str">
        <f t="shared" si="49"/>
        <v>198-204</v>
      </c>
      <c r="AU152" s="40">
        <f>RANK(AS152,AS$4:AS$789)</f>
        <v>198</v>
      </c>
      <c r="AV152" s="40">
        <f>COUNTIF(AU$4:AU$789,AU152)</f>
        <v>7</v>
      </c>
      <c r="AW152" s="45" t="str">
        <f t="shared" si="50"/>
        <v>МР "Буйнакский район"</v>
      </c>
      <c r="AX152" s="40">
        <f t="shared" si="51"/>
        <v>149</v>
      </c>
      <c r="AY152" s="40" t="str">
        <f t="shared" si="52"/>
        <v xml:space="preserve">  МБДОУ «Берхи» с. Чанкурбе</v>
      </c>
      <c r="AZ152" s="40">
        <f>'Рейтинговая таблица организаций'!BF152</f>
        <v>87.859999999999985</v>
      </c>
      <c r="BA152" s="40" t="str">
        <f t="shared" si="53"/>
        <v>304</v>
      </c>
      <c r="BB152" s="40">
        <f>RANK(AZ152,AZ$4:AZ$789)</f>
        <v>304</v>
      </c>
      <c r="BC152" s="40">
        <f>COUNTIF(BB$4:BB$789,BB152)</f>
        <v>1</v>
      </c>
    </row>
    <row r="153" spans="1:55" x14ac:dyDescent="0.2">
      <c r="A153" s="40">
        <f>'бланки '!D155</f>
        <v>150</v>
      </c>
      <c r="B153" s="41" t="str">
        <f>'Рейтинговая таблица организаций'!B153</f>
        <v>МКУ ДО «ДШИ» с. Н. Казанище</v>
      </c>
      <c r="C153" s="41" t="str">
        <f>'бланки '!A155</f>
        <v>МР "Буйнакский район"</v>
      </c>
      <c r="D153" s="40">
        <f>'Рейтинговая таблица организаций'!C153</f>
        <v>130</v>
      </c>
      <c r="E153" s="40">
        <f t="shared" si="36"/>
        <v>150</v>
      </c>
      <c r="F153" s="40" t="str">
        <f t="shared" si="37"/>
        <v>МКУ ДО «ДШИ» с. Н. Казанище</v>
      </c>
      <c r="G153" s="40">
        <f>'Рейтинговая таблица организаций'!Q153</f>
        <v>98</v>
      </c>
      <c r="H153" s="40">
        <f>'Рейтинговая таблица организаций'!R153</f>
        <v>100</v>
      </c>
      <c r="I153" s="40">
        <f>'Рейтинговая таблица организаций'!S153</f>
        <v>94</v>
      </c>
      <c r="J153" s="40">
        <f>'Рейтинговая таблица организаций'!T153</f>
        <v>97</v>
      </c>
      <c r="K153" s="40" t="str">
        <f t="shared" si="38"/>
        <v>243-260</v>
      </c>
      <c r="L153" s="40">
        <f>RANK(J153,J$4:J$789)</f>
        <v>243</v>
      </c>
      <c r="M153" s="40">
        <f>COUNTIF(L$4:L$789,L153)</f>
        <v>18</v>
      </c>
      <c r="N153" s="40">
        <f t="shared" si="39"/>
        <v>150</v>
      </c>
      <c r="O153" s="40" t="str">
        <f t="shared" si="40"/>
        <v>МКУ ДО «ДШИ» с. Н. Казанище</v>
      </c>
      <c r="P153" s="40">
        <f>'Рейтинговая таблица организаций'!Z153</f>
        <v>100</v>
      </c>
      <c r="Q153" s="40">
        <f>'Рейтинговая таблица организаций'!AB153</f>
        <v>94</v>
      </c>
      <c r="R153" s="40">
        <f>'Рейтинговая таблица организаций'!AC153</f>
        <v>97</v>
      </c>
      <c r="S153" s="40" t="str">
        <f t="shared" si="41"/>
        <v>167-202</v>
      </c>
      <c r="T153" s="40">
        <f>RANK(R153,R$4:R$789)</f>
        <v>167</v>
      </c>
      <c r="U153" s="40">
        <f>COUNTIF(T$4:T$789,T153)</f>
        <v>36</v>
      </c>
      <c r="V153" s="40">
        <f t="shared" si="42"/>
        <v>150</v>
      </c>
      <c r="W153" s="40" t="str">
        <f t="shared" si="43"/>
        <v>МКУ ДО «ДШИ» с. Н. Казанище</v>
      </c>
      <c r="X153" s="40">
        <f>'Рейтинговая таблица организаций'!AH153</f>
        <v>20</v>
      </c>
      <c r="Y153" s="40">
        <f>'Рейтинговая таблица организаций'!AI153</f>
        <v>60</v>
      </c>
      <c r="Z153" s="42">
        <f>'Рейтинговая таблица организаций'!AJ153</f>
        <v>90</v>
      </c>
      <c r="AA153" s="40">
        <f>'Рейтинговая таблица организаций'!AK153</f>
        <v>57</v>
      </c>
      <c r="AB153" s="40" t="str">
        <f t="shared" si="44"/>
        <v>348-349</v>
      </c>
      <c r="AC153" s="40">
        <f>RANK(AA153,AA$4:AA$789)</f>
        <v>348</v>
      </c>
      <c r="AD153" s="40">
        <f>COUNTIF(AC$4:AC$789,AC153)</f>
        <v>2</v>
      </c>
      <c r="AE153" s="40">
        <f t="shared" si="45"/>
        <v>150</v>
      </c>
      <c r="AF153" s="40" t="str">
        <f t="shared" si="46"/>
        <v>МКУ ДО «ДШИ» с. Н. Казанище</v>
      </c>
      <c r="AG153" s="40">
        <f>'Рейтинговая таблица организаций'!AR153</f>
        <v>94</v>
      </c>
      <c r="AH153" s="40">
        <f>'Рейтинговая таблица организаций'!AS153</f>
        <v>96</v>
      </c>
      <c r="AI153" s="40">
        <f>'Рейтинговая таблица организаций'!AT153</f>
        <v>93</v>
      </c>
      <c r="AJ153" s="40">
        <f>'Рейтинговая таблица организаций'!AU153</f>
        <v>94.6</v>
      </c>
      <c r="AK153" s="40" t="str">
        <f t="shared" si="47"/>
        <v>453-459</v>
      </c>
      <c r="AL153" s="40">
        <f>RANK(AJ153,AJ$4:AJ$789)</f>
        <v>453</v>
      </c>
      <c r="AM153" s="40">
        <f>COUNTIF(AL$4:AL$789,AL153)</f>
        <v>7</v>
      </c>
      <c r="AN153" s="40">
        <f>'бланки '!D155</f>
        <v>150</v>
      </c>
      <c r="AO153" s="40" t="str">
        <f t="shared" si="48"/>
        <v>МКУ ДО «ДШИ» с. Н. Казанище</v>
      </c>
      <c r="AP153" s="40">
        <f>'Рейтинговая таблица организаций'!BB153</f>
        <v>91</v>
      </c>
      <c r="AQ153" s="40">
        <f>'Рейтинговая таблица организаций'!BC153</f>
        <v>94</v>
      </c>
      <c r="AR153" s="40">
        <f>'Рейтинговая таблица организаций'!BD153</f>
        <v>92</v>
      </c>
      <c r="AS153" s="40">
        <f>'Рейтинговая таблица организаций'!BE153</f>
        <v>92.1</v>
      </c>
      <c r="AT153" s="40" t="str">
        <f t="shared" si="49"/>
        <v>477-479</v>
      </c>
      <c r="AU153" s="40">
        <f>RANK(AS153,AS$4:AS$789)</f>
        <v>477</v>
      </c>
      <c r="AV153" s="40">
        <f>COUNTIF(AU$4:AU$789,AU153)</f>
        <v>3</v>
      </c>
      <c r="AW153" s="45" t="str">
        <f t="shared" si="50"/>
        <v>МР "Буйнакский район"</v>
      </c>
      <c r="AX153" s="40">
        <f t="shared" si="51"/>
        <v>150</v>
      </c>
      <c r="AY153" s="40" t="str">
        <f t="shared" si="52"/>
        <v>МКУ ДО «ДШИ» с. Н. Казанище</v>
      </c>
      <c r="AZ153" s="40">
        <f>'Рейтинговая таблица организаций'!BF153</f>
        <v>87.54</v>
      </c>
      <c r="BA153" s="40" t="str">
        <f t="shared" si="53"/>
        <v>322-323</v>
      </c>
      <c r="BB153" s="40">
        <f>RANK(AZ153,AZ$4:AZ$789)</f>
        <v>322</v>
      </c>
      <c r="BC153" s="40">
        <f>COUNTIF(BB$4:BB$789,BB153)</f>
        <v>2</v>
      </c>
    </row>
    <row r="154" spans="1:55" x14ac:dyDescent="0.2">
      <c r="A154" s="40">
        <f>'бланки '!D156</f>
        <v>151</v>
      </c>
      <c r="B154" s="41" t="str">
        <f>'Рейтинговая таблица организаций'!B154</f>
        <v>МКОУ «Мурадинская СОШ»</v>
      </c>
      <c r="C154" s="41" t="str">
        <f>'бланки '!A156</f>
        <v>МР "Гергебильский район"</v>
      </c>
      <c r="D154" s="40">
        <f>'Рейтинговая таблица организаций'!C154</f>
        <v>19</v>
      </c>
      <c r="E154" s="40">
        <f t="shared" si="36"/>
        <v>151</v>
      </c>
      <c r="F154" s="40" t="str">
        <f t="shared" si="37"/>
        <v>МКОУ «Мурадинская СОШ»</v>
      </c>
      <c r="G154" s="40">
        <f>'Рейтинговая таблица организаций'!Q154</f>
        <v>98</v>
      </c>
      <c r="H154" s="40">
        <f>'Рейтинговая таблица организаций'!R154</f>
        <v>100</v>
      </c>
      <c r="I154" s="40">
        <f>'Рейтинговая таблица организаций'!S154</f>
        <v>96</v>
      </c>
      <c r="J154" s="40">
        <f>'Рейтинговая таблица организаций'!T154</f>
        <v>97.8</v>
      </c>
      <c r="K154" s="40" t="str">
        <f t="shared" si="38"/>
        <v>167-174</v>
      </c>
      <c r="L154" s="40">
        <f>RANK(J154,J$4:J$789)</f>
        <v>167</v>
      </c>
      <c r="M154" s="40">
        <f>COUNTIF(L$4:L$789,L154)</f>
        <v>8</v>
      </c>
      <c r="N154" s="40">
        <f t="shared" si="39"/>
        <v>151</v>
      </c>
      <c r="O154" s="40" t="str">
        <f t="shared" si="40"/>
        <v>МКОУ «Мурадинская СОШ»</v>
      </c>
      <c r="P154" s="40">
        <f>'Рейтинговая таблица организаций'!Z154</f>
        <v>100</v>
      </c>
      <c r="Q154" s="40">
        <f>'Рейтинговая таблица организаций'!AB154</f>
        <v>79</v>
      </c>
      <c r="R154" s="40">
        <f>'Рейтинговая таблица организаций'!AC154</f>
        <v>89.5</v>
      </c>
      <c r="S154" s="40" t="str">
        <f t="shared" si="41"/>
        <v>580-605</v>
      </c>
      <c r="T154" s="40">
        <f>RANK(R154,R$4:R$789)</f>
        <v>580</v>
      </c>
      <c r="U154" s="40">
        <f>COUNTIF(T$4:T$789,T154)</f>
        <v>26</v>
      </c>
      <c r="V154" s="40">
        <f t="shared" si="42"/>
        <v>151</v>
      </c>
      <c r="W154" s="40" t="str">
        <f t="shared" si="43"/>
        <v>МКОУ «Мурадинская СОШ»</v>
      </c>
      <c r="X154" s="40">
        <f>'Рейтинговая таблица организаций'!AH154</f>
        <v>40</v>
      </c>
      <c r="Y154" s="40">
        <f>'Рейтинговая таблица организаций'!AI154</f>
        <v>60</v>
      </c>
      <c r="Z154" s="42">
        <f>'Рейтинговая таблица организаций'!AJ154</f>
        <v>83</v>
      </c>
      <c r="AA154" s="40">
        <f>'Рейтинговая таблица организаций'!AK154</f>
        <v>60.9</v>
      </c>
      <c r="AB154" s="40" t="str">
        <f t="shared" si="44"/>
        <v>256</v>
      </c>
      <c r="AC154" s="40">
        <f>RANK(AA154,AA$4:AA$789)</f>
        <v>256</v>
      </c>
      <c r="AD154" s="40">
        <f>COUNTIF(AC$4:AC$789,AC154)</f>
        <v>1</v>
      </c>
      <c r="AE154" s="40">
        <f t="shared" si="45"/>
        <v>151</v>
      </c>
      <c r="AF154" s="40" t="str">
        <f t="shared" si="46"/>
        <v>МКОУ «Мурадинская СОШ»</v>
      </c>
      <c r="AG154" s="40">
        <f>'Рейтинговая таблица организаций'!AR154</f>
        <v>84</v>
      </c>
      <c r="AH154" s="40">
        <f>'Рейтинговая таблица организаций'!AS154</f>
        <v>79</v>
      </c>
      <c r="AI154" s="40">
        <f>'Рейтинговая таблица организаций'!AT154</f>
        <v>80</v>
      </c>
      <c r="AJ154" s="40">
        <f>'Рейтинговая таблица организаций'!AU154</f>
        <v>81.2</v>
      </c>
      <c r="AK154" s="40" t="str">
        <f t="shared" si="47"/>
        <v>760-761</v>
      </c>
      <c r="AL154" s="40">
        <f>RANK(AJ154,AJ$4:AJ$789)</f>
        <v>760</v>
      </c>
      <c r="AM154" s="40">
        <f>COUNTIF(AL$4:AL$789,AL154)</f>
        <v>2</v>
      </c>
      <c r="AN154" s="40">
        <f>'бланки '!D156</f>
        <v>151</v>
      </c>
      <c r="AO154" s="40" t="str">
        <f t="shared" si="48"/>
        <v>МКОУ «Мурадинская СОШ»</v>
      </c>
      <c r="AP154" s="40">
        <f>'Рейтинговая таблица организаций'!BB154</f>
        <v>84</v>
      </c>
      <c r="AQ154" s="40">
        <f>'Рейтинговая таблица организаций'!BC154</f>
        <v>89</v>
      </c>
      <c r="AR154" s="40">
        <f>'Рейтинговая таблица организаций'!BD154</f>
        <v>79</v>
      </c>
      <c r="AS154" s="40">
        <f>'Рейтинговая таблица организаций'!BE154</f>
        <v>82.5</v>
      </c>
      <c r="AT154" s="40" t="str">
        <f t="shared" si="49"/>
        <v>711</v>
      </c>
      <c r="AU154" s="40">
        <f>RANK(AS154,AS$4:AS$789)</f>
        <v>711</v>
      </c>
      <c r="AV154" s="40">
        <f>COUNTIF(AU$4:AU$789,AU154)</f>
        <v>1</v>
      </c>
      <c r="AW154" s="45" t="str">
        <f t="shared" si="50"/>
        <v>МР "Гергебильский район"</v>
      </c>
      <c r="AX154" s="40">
        <f t="shared" si="51"/>
        <v>151</v>
      </c>
      <c r="AY154" s="40" t="str">
        <f t="shared" si="52"/>
        <v>МКОУ «Мурадинская СОШ»</v>
      </c>
      <c r="AZ154" s="40">
        <f>'Рейтинговая таблица организаций'!BF154</f>
        <v>82.38000000000001</v>
      </c>
      <c r="BA154" s="40" t="str">
        <f t="shared" si="53"/>
        <v>654</v>
      </c>
      <c r="BB154" s="40">
        <f>RANK(AZ154,AZ$4:AZ$789)</f>
        <v>654</v>
      </c>
      <c r="BC154" s="40">
        <f>COUNTIF(BB$4:BB$789,BB154)</f>
        <v>1</v>
      </c>
    </row>
    <row r="155" spans="1:55" x14ac:dyDescent="0.2">
      <c r="A155" s="40">
        <f>'бланки '!D157</f>
        <v>152</v>
      </c>
      <c r="B155" s="41" t="str">
        <f>'Рейтинговая таблица организаций'!B155</f>
        <v>   МКОУ «Чалдинская СОШ»</v>
      </c>
      <c r="C155" s="41" t="str">
        <f>'бланки '!A157</f>
        <v>МР "Гергебильский район"</v>
      </c>
      <c r="D155" s="40">
        <f>'Рейтинговая таблица организаций'!C155</f>
        <v>19</v>
      </c>
      <c r="E155" s="40">
        <f t="shared" si="36"/>
        <v>152</v>
      </c>
      <c r="F155" s="40" t="str">
        <f t="shared" si="37"/>
        <v>   МКОУ «Чалдинская СОШ»</v>
      </c>
      <c r="G155" s="40">
        <f>'Рейтинговая таблица организаций'!Q155</f>
        <v>91</v>
      </c>
      <c r="H155" s="40">
        <f>'Рейтинговая таблица организаций'!R155</f>
        <v>100</v>
      </c>
      <c r="I155" s="40">
        <f>'Рейтинговая таблица организаций'!S155</f>
        <v>79</v>
      </c>
      <c r="J155" s="40">
        <f>'Рейтинговая таблица организаций'!T155</f>
        <v>88.9</v>
      </c>
      <c r="K155" s="40" t="str">
        <f t="shared" si="38"/>
        <v>687-694</v>
      </c>
      <c r="L155" s="40">
        <f>RANK(J155,J$4:J$789)</f>
        <v>687</v>
      </c>
      <c r="M155" s="40">
        <f>COUNTIF(L$4:L$789,L155)</f>
        <v>8</v>
      </c>
      <c r="N155" s="40">
        <f t="shared" si="39"/>
        <v>152</v>
      </c>
      <c r="O155" s="40" t="str">
        <f t="shared" si="40"/>
        <v>   МКОУ «Чалдинская СОШ»</v>
      </c>
      <c r="P155" s="40">
        <f>'Рейтинговая таблица организаций'!Z155</f>
        <v>100</v>
      </c>
      <c r="Q155" s="40">
        <f>'Рейтинговая таблица организаций'!AB155</f>
        <v>79</v>
      </c>
      <c r="R155" s="40">
        <f>'Рейтинговая таблица организаций'!AC155</f>
        <v>89.5</v>
      </c>
      <c r="S155" s="40" t="str">
        <f t="shared" si="41"/>
        <v>580-605</v>
      </c>
      <c r="T155" s="40">
        <f>RANK(R155,R$4:R$789)</f>
        <v>580</v>
      </c>
      <c r="U155" s="40">
        <f>COUNTIF(T$4:T$789,T155)</f>
        <v>26</v>
      </c>
      <c r="V155" s="40">
        <f t="shared" si="42"/>
        <v>152</v>
      </c>
      <c r="W155" s="40" t="str">
        <f t="shared" si="43"/>
        <v>   МКОУ «Чалдинская СОШ»</v>
      </c>
      <c r="X155" s="40">
        <f>'Рейтинговая таблица организаций'!AH155</f>
        <v>40</v>
      </c>
      <c r="Y155" s="40">
        <f>'Рейтинговая таблица организаций'!AI155</f>
        <v>60</v>
      </c>
      <c r="Z155" s="42">
        <f>'Рейтинговая таблица организаций'!AJ155</f>
        <v>67</v>
      </c>
      <c r="AA155" s="40">
        <f>'Рейтинговая таблица организаций'!AK155</f>
        <v>56.1</v>
      </c>
      <c r="AB155" s="40" t="str">
        <f t="shared" si="44"/>
        <v>351-359</v>
      </c>
      <c r="AC155" s="40">
        <f>RANK(AA155,AA$4:AA$789)</f>
        <v>351</v>
      </c>
      <c r="AD155" s="40">
        <f>COUNTIF(AC$4:AC$789,AC155)</f>
        <v>9</v>
      </c>
      <c r="AE155" s="40">
        <f t="shared" si="45"/>
        <v>152</v>
      </c>
      <c r="AF155" s="40" t="str">
        <f t="shared" si="46"/>
        <v>   МКОУ «Чалдинская СОШ»</v>
      </c>
      <c r="AG155" s="40">
        <f>'Рейтинговая таблица организаций'!AR155</f>
        <v>79</v>
      </c>
      <c r="AH155" s="40">
        <f>'Рейтинговая таблица организаций'!AS155</f>
        <v>79</v>
      </c>
      <c r="AI155" s="40">
        <f>'Рейтинговая таблица организаций'!AT155</f>
        <v>75</v>
      </c>
      <c r="AJ155" s="40">
        <f>'Рейтинговая таблица организаций'!AU155</f>
        <v>78.2</v>
      </c>
      <c r="AK155" s="40" t="str">
        <f t="shared" si="47"/>
        <v>773-774</v>
      </c>
      <c r="AL155" s="40">
        <f>RANK(AJ155,AJ$4:AJ$789)</f>
        <v>773</v>
      </c>
      <c r="AM155" s="40">
        <f>COUNTIF(AL$4:AL$789,AL155)</f>
        <v>2</v>
      </c>
      <c r="AN155" s="40">
        <f>'бланки '!D157</f>
        <v>152</v>
      </c>
      <c r="AO155" s="40" t="str">
        <f t="shared" si="48"/>
        <v>   МКОУ «Чалдинская СОШ»</v>
      </c>
      <c r="AP155" s="40">
        <f>'Рейтинговая таблица организаций'!BB155</f>
        <v>79</v>
      </c>
      <c r="AQ155" s="40">
        <f>'Рейтинговая таблица организаций'!BC155</f>
        <v>79</v>
      </c>
      <c r="AR155" s="40">
        <f>'Рейтинговая таблица организаций'!BD155</f>
        <v>79</v>
      </c>
      <c r="AS155" s="40">
        <f>'Рейтинговая таблица организаций'!BE155</f>
        <v>79</v>
      </c>
      <c r="AT155" s="40" t="str">
        <f t="shared" si="49"/>
        <v>748-749</v>
      </c>
      <c r="AU155" s="40">
        <f>RANK(AS155,AS$4:AS$789)</f>
        <v>748</v>
      </c>
      <c r="AV155" s="40">
        <f>COUNTIF(AU$4:AU$789,AU155)</f>
        <v>2</v>
      </c>
      <c r="AW155" s="45" t="str">
        <f t="shared" si="50"/>
        <v>МР "Гергебильский район"</v>
      </c>
      <c r="AX155" s="40">
        <f t="shared" si="51"/>
        <v>152</v>
      </c>
      <c r="AY155" s="40" t="str">
        <f t="shared" si="52"/>
        <v>   МКОУ «Чалдинская СОШ»</v>
      </c>
      <c r="AZ155" s="40">
        <f>'Рейтинговая таблица организаций'!BF155</f>
        <v>78.34</v>
      </c>
      <c r="BA155" s="40" t="str">
        <f t="shared" si="53"/>
        <v>759</v>
      </c>
      <c r="BB155" s="40">
        <f>RANK(AZ155,AZ$4:AZ$789)</f>
        <v>759</v>
      </c>
      <c r="BC155" s="40">
        <f>COUNTIF(BB$4:BB$789,BB155)</f>
        <v>1</v>
      </c>
    </row>
    <row r="156" spans="1:55" x14ac:dyDescent="0.2">
      <c r="A156" s="40">
        <f>'бланки '!D158</f>
        <v>153</v>
      </c>
      <c r="B156" s="41" t="str">
        <f>'Рейтинговая таблица организаций'!B156</f>
        <v>МКДОУ «Детский сад «Дюймовочка» с. Кудутль</v>
      </c>
      <c r="C156" s="41" t="str">
        <f>'бланки '!A158</f>
        <v>МР "Гергебильский район"</v>
      </c>
      <c r="D156" s="40">
        <f>'Рейтинговая таблица организаций'!C156</f>
        <v>12</v>
      </c>
      <c r="E156" s="40">
        <f t="shared" si="36"/>
        <v>153</v>
      </c>
      <c r="F156" s="40" t="str">
        <f t="shared" si="37"/>
        <v>МКДОУ «Детский сад «Дюймовочка» с. Кудутль</v>
      </c>
      <c r="G156" s="40">
        <f>'Рейтинговая таблица организаций'!Q156</f>
        <v>97</v>
      </c>
      <c r="H156" s="40">
        <f>'Рейтинговая таблица организаций'!R156</f>
        <v>100</v>
      </c>
      <c r="I156" s="40">
        <f>'Рейтинговая таблица организаций'!S156</f>
        <v>100</v>
      </c>
      <c r="J156" s="40">
        <f>'Рейтинговая таблица организаций'!T156</f>
        <v>99.1</v>
      </c>
      <c r="K156" s="40" t="str">
        <f t="shared" si="38"/>
        <v>47-51</v>
      </c>
      <c r="L156" s="40">
        <f>RANK(J156,J$4:J$789)</f>
        <v>47</v>
      </c>
      <c r="M156" s="40">
        <f>COUNTIF(L$4:L$789,L156)</f>
        <v>5</v>
      </c>
      <c r="N156" s="40">
        <f t="shared" si="39"/>
        <v>153</v>
      </c>
      <c r="O156" s="40" t="str">
        <f t="shared" si="40"/>
        <v>МКДОУ «Детский сад «Дюймовочка» с. Кудутль</v>
      </c>
      <c r="P156" s="40">
        <f>'Рейтинговая таблица организаций'!Z156</f>
        <v>100</v>
      </c>
      <c r="Q156" s="40">
        <f>'Рейтинговая таблица организаций'!AB156</f>
        <v>75</v>
      </c>
      <c r="R156" s="40">
        <f>'Рейтинговая таблица организаций'!AC156</f>
        <v>87.5</v>
      </c>
      <c r="S156" s="40" t="str">
        <f t="shared" si="41"/>
        <v>666-727</v>
      </c>
      <c r="T156" s="40">
        <f>RANK(R156,R$4:R$789)</f>
        <v>666</v>
      </c>
      <c r="U156" s="40">
        <f>COUNTIF(T$4:T$789,T156)</f>
        <v>62</v>
      </c>
      <c r="V156" s="40">
        <f t="shared" si="42"/>
        <v>153</v>
      </c>
      <c r="W156" s="40" t="str">
        <f t="shared" si="43"/>
        <v>МКДОУ «Детский сад «Дюймовочка» с. Кудутль</v>
      </c>
      <c r="X156" s="40">
        <f>'Рейтинговая таблица организаций'!AH156</f>
        <v>40</v>
      </c>
      <c r="Y156" s="40">
        <f>'Рейтинговая таблица организаций'!AI156</f>
        <v>60</v>
      </c>
      <c r="Z156" s="42">
        <f>'Рейтинговая таблица организаций'!AJ156</f>
        <v>100</v>
      </c>
      <c r="AA156" s="40">
        <f>'Рейтинговая таблица организаций'!AK156</f>
        <v>66</v>
      </c>
      <c r="AB156" s="40" t="str">
        <f t="shared" si="44"/>
        <v>157-189</v>
      </c>
      <c r="AC156" s="40">
        <f>RANK(AA156,AA$4:AA$789)</f>
        <v>157</v>
      </c>
      <c r="AD156" s="40">
        <f>COUNTIF(AC$4:AC$789,AC156)</f>
        <v>33</v>
      </c>
      <c r="AE156" s="40">
        <f t="shared" si="45"/>
        <v>153</v>
      </c>
      <c r="AF156" s="40" t="str">
        <f t="shared" si="46"/>
        <v>МКДОУ «Детский сад «Дюймовочка» с. Кудутль</v>
      </c>
      <c r="AG156" s="40">
        <f>'Рейтинговая таблица организаций'!AR156</f>
        <v>92</v>
      </c>
      <c r="AH156" s="40">
        <f>'Рейтинговая таблица организаций'!AS156</f>
        <v>92</v>
      </c>
      <c r="AI156" s="40">
        <f>'Рейтинговая таблица организаций'!AT156</f>
        <v>80</v>
      </c>
      <c r="AJ156" s="40">
        <f>'Рейтинговая таблица организаций'!AU156</f>
        <v>89.6</v>
      </c>
      <c r="AK156" s="40" t="str">
        <f t="shared" si="47"/>
        <v>660-667</v>
      </c>
      <c r="AL156" s="40">
        <f>RANK(AJ156,AJ$4:AJ$789)</f>
        <v>660</v>
      </c>
      <c r="AM156" s="40">
        <f>COUNTIF(AL$4:AL$789,AL156)</f>
        <v>8</v>
      </c>
      <c r="AN156" s="40">
        <f>'бланки '!D158</f>
        <v>153</v>
      </c>
      <c r="AO156" s="40" t="str">
        <f t="shared" si="48"/>
        <v>МКДОУ «Детский сад «Дюймовочка» с. Кудутль</v>
      </c>
      <c r="AP156" s="40">
        <f>'Рейтинговая таблица организаций'!BB156</f>
        <v>92</v>
      </c>
      <c r="AQ156" s="40">
        <f>'Рейтинговая таблица организаций'!BC156</f>
        <v>100</v>
      </c>
      <c r="AR156" s="40">
        <f>'Рейтинговая таблица организаций'!BD156</f>
        <v>100</v>
      </c>
      <c r="AS156" s="40">
        <f>'Рейтинговая таблица организаций'!BE156</f>
        <v>97.6</v>
      </c>
      <c r="AT156" s="40" t="str">
        <f t="shared" si="49"/>
        <v>198-204</v>
      </c>
      <c r="AU156" s="40">
        <f>RANK(AS156,AS$4:AS$789)</f>
        <v>198</v>
      </c>
      <c r="AV156" s="40">
        <f>COUNTIF(AU$4:AU$789,AU156)</f>
        <v>7</v>
      </c>
      <c r="AW156" s="45" t="str">
        <f t="shared" si="50"/>
        <v>МР "Гергебильский район"</v>
      </c>
      <c r="AX156" s="40">
        <f t="shared" si="51"/>
        <v>153</v>
      </c>
      <c r="AY156" s="40" t="str">
        <f t="shared" si="52"/>
        <v>МКДОУ «Детский сад «Дюймовочка» с. Кудутль</v>
      </c>
      <c r="AZ156" s="40">
        <f>'Рейтинговая таблица организаций'!BF156</f>
        <v>87.96</v>
      </c>
      <c r="BA156" s="40" t="str">
        <f t="shared" si="53"/>
        <v>295</v>
      </c>
      <c r="BB156" s="40">
        <f>RANK(AZ156,AZ$4:AZ$789)</f>
        <v>295</v>
      </c>
      <c r="BC156" s="40">
        <f>COUNTIF(BB$4:BB$789,BB156)</f>
        <v>1</v>
      </c>
    </row>
    <row r="157" spans="1:55" x14ac:dyDescent="0.2">
      <c r="A157" s="40">
        <f>'бланки '!D159</f>
        <v>154</v>
      </c>
      <c r="B157" s="41" t="str">
        <f>'Рейтинговая таблица организаций'!B157</f>
        <v>МКОУ ДО ДЮСШ с. Гергебиль</v>
      </c>
      <c r="C157" s="41" t="str">
        <f>'бланки '!A159</f>
        <v>МР "Гергебильский район"</v>
      </c>
      <c r="D157" s="40">
        <f>'Рейтинговая таблица организаций'!C157</f>
        <v>104</v>
      </c>
      <c r="E157" s="40">
        <f t="shared" si="36"/>
        <v>154</v>
      </c>
      <c r="F157" s="40" t="str">
        <f t="shared" si="37"/>
        <v>МКОУ ДО ДЮСШ с. Гергебиль</v>
      </c>
      <c r="G157" s="40">
        <f>'Рейтинговая таблица организаций'!Q157</f>
        <v>91</v>
      </c>
      <c r="H157" s="40">
        <f>'Рейтинговая таблица организаций'!R157</f>
        <v>100</v>
      </c>
      <c r="I157" s="40">
        <f>'Рейтинговая таблица организаций'!S157</f>
        <v>95</v>
      </c>
      <c r="J157" s="40">
        <f>'Рейтинговая таблица организаций'!T157</f>
        <v>95.3</v>
      </c>
      <c r="K157" s="40" t="str">
        <f t="shared" si="38"/>
        <v>404-409</v>
      </c>
      <c r="L157" s="40">
        <f>RANK(J157,J$4:J$789)</f>
        <v>404</v>
      </c>
      <c r="M157" s="40">
        <f>COUNTIF(L$4:L$789,L157)</f>
        <v>6</v>
      </c>
      <c r="N157" s="40">
        <f t="shared" si="39"/>
        <v>154</v>
      </c>
      <c r="O157" s="40" t="str">
        <f t="shared" si="40"/>
        <v>МКОУ ДО ДЮСШ с. Гергебиль</v>
      </c>
      <c r="P157" s="40">
        <f>'Рейтинговая таблица организаций'!Z157</f>
        <v>100</v>
      </c>
      <c r="Q157" s="40">
        <f>'Рейтинговая таблица организаций'!AB157</f>
        <v>84</v>
      </c>
      <c r="R157" s="40">
        <f>'Рейтинговая таблица организаций'!AC157</f>
        <v>92</v>
      </c>
      <c r="S157" s="40" t="str">
        <f t="shared" si="41"/>
        <v>433-461</v>
      </c>
      <c r="T157" s="40">
        <f>RANK(R157,R$4:R$789)</f>
        <v>433</v>
      </c>
      <c r="U157" s="40">
        <f>COUNTIF(T$4:T$789,T157)</f>
        <v>29</v>
      </c>
      <c r="V157" s="40">
        <f t="shared" si="42"/>
        <v>154</v>
      </c>
      <c r="W157" s="40" t="str">
        <f t="shared" si="43"/>
        <v>МКОУ ДО ДЮСШ с. Гергебиль</v>
      </c>
      <c r="X157" s="40">
        <f>'Рейтинговая таблица организаций'!AH157</f>
        <v>20</v>
      </c>
      <c r="Y157" s="40">
        <f>'Рейтинговая таблица организаций'!AI157</f>
        <v>60</v>
      </c>
      <c r="Z157" s="42">
        <f>'Рейтинговая таблица организаций'!AJ157</f>
        <v>93</v>
      </c>
      <c r="AA157" s="40">
        <f>'Рейтинговая таблица организаций'!AK157</f>
        <v>57.9</v>
      </c>
      <c r="AB157" s="40" t="str">
        <f t="shared" si="44"/>
        <v>339-341</v>
      </c>
      <c r="AC157" s="40">
        <f>RANK(AA157,AA$4:AA$789)</f>
        <v>339</v>
      </c>
      <c r="AD157" s="40">
        <f>COUNTIF(AC$4:AC$789,AC157)</f>
        <v>3</v>
      </c>
      <c r="AE157" s="40">
        <f t="shared" si="45"/>
        <v>154</v>
      </c>
      <c r="AF157" s="40" t="str">
        <f t="shared" si="46"/>
        <v>МКОУ ДО ДЮСШ с. Гергебиль</v>
      </c>
      <c r="AG157" s="40">
        <f>'Рейтинговая таблица организаций'!AR157</f>
        <v>86</v>
      </c>
      <c r="AH157" s="40">
        <f>'Рейтинговая таблица организаций'!AS157</f>
        <v>90</v>
      </c>
      <c r="AI157" s="40">
        <f>'Рейтинговая таблица организаций'!AT157</f>
        <v>94</v>
      </c>
      <c r="AJ157" s="40">
        <f>'Рейтинговая таблица организаций'!AU157</f>
        <v>89.2</v>
      </c>
      <c r="AK157" s="40" t="str">
        <f t="shared" si="47"/>
        <v>671-677</v>
      </c>
      <c r="AL157" s="40">
        <f>RANK(AJ157,AJ$4:AJ$789)</f>
        <v>671</v>
      </c>
      <c r="AM157" s="40">
        <f>COUNTIF(AL$4:AL$789,AL157)</f>
        <v>7</v>
      </c>
      <c r="AN157" s="40">
        <f>'бланки '!D159</f>
        <v>154</v>
      </c>
      <c r="AO157" s="40" t="str">
        <f t="shared" si="48"/>
        <v>МКОУ ДО ДЮСШ с. Гергебиль</v>
      </c>
      <c r="AP157" s="40">
        <f>'Рейтинговая таблица организаций'!BB157</f>
        <v>86</v>
      </c>
      <c r="AQ157" s="40">
        <f>'Рейтинговая таблица организаций'!BC157</f>
        <v>93</v>
      </c>
      <c r="AR157" s="40">
        <f>'Рейтинговая таблица организаций'!BD157</f>
        <v>93</v>
      </c>
      <c r="AS157" s="40">
        <f>'Рейтинговая таблица организаций'!BE157</f>
        <v>90.9</v>
      </c>
      <c r="AT157" s="40" t="str">
        <f t="shared" si="49"/>
        <v>519-524</v>
      </c>
      <c r="AU157" s="40">
        <f>RANK(AS157,AS$4:AS$789)</f>
        <v>519</v>
      </c>
      <c r="AV157" s="40">
        <f>COUNTIF(AU$4:AU$789,AU157)</f>
        <v>6</v>
      </c>
      <c r="AW157" s="45" t="str">
        <f t="shared" si="50"/>
        <v>МР "Гергебильский район"</v>
      </c>
      <c r="AX157" s="40">
        <f t="shared" si="51"/>
        <v>154</v>
      </c>
      <c r="AY157" s="40" t="str">
        <f t="shared" si="52"/>
        <v>МКОУ ДО ДЮСШ с. Гергебиль</v>
      </c>
      <c r="AZ157" s="40">
        <f>'Рейтинговая таблица организаций'!BF157</f>
        <v>85.060000000000016</v>
      </c>
      <c r="BA157" s="40" t="str">
        <f t="shared" si="53"/>
        <v>515</v>
      </c>
      <c r="BB157" s="40">
        <f>RANK(AZ157,AZ$4:AZ$789)</f>
        <v>515</v>
      </c>
      <c r="BC157" s="40">
        <f>COUNTIF(BB$4:BB$789,BB157)</f>
        <v>1</v>
      </c>
    </row>
    <row r="158" spans="1:55" x14ac:dyDescent="0.2">
      <c r="A158" s="40">
        <f>'бланки '!D160</f>
        <v>155</v>
      </c>
      <c r="B158" s="41" t="str">
        <f>'Рейтинговая таблица организаций'!B158</f>
        <v>МКДОУ «Детский сад «Соколенок»  с.Цилитль</v>
      </c>
      <c r="C158" s="41" t="str">
        <f>'бланки '!A160</f>
        <v>МР «Гумбетовский район»</v>
      </c>
      <c r="D158" s="40">
        <f>'Рейтинговая таблица организаций'!C158</f>
        <v>6</v>
      </c>
      <c r="E158" s="40">
        <f t="shared" si="36"/>
        <v>155</v>
      </c>
      <c r="F158" s="40" t="str">
        <f t="shared" si="37"/>
        <v>МКДОУ «Детский сад «Соколенок»  с.Цилитль</v>
      </c>
      <c r="G158" s="40">
        <f>'Рейтинговая таблица организаций'!Q158</f>
        <v>91</v>
      </c>
      <c r="H158" s="40">
        <f>'Рейтинговая таблица организаций'!R158</f>
        <v>100</v>
      </c>
      <c r="I158" s="40">
        <f>'Рейтинговая таблица организаций'!S158</f>
        <v>91</v>
      </c>
      <c r="J158" s="40">
        <f>'Рейтинговая таблица организаций'!T158</f>
        <v>93.7</v>
      </c>
      <c r="K158" s="40" t="str">
        <f t="shared" si="38"/>
        <v>517-524</v>
      </c>
      <c r="L158" s="40">
        <f>RANK(J158,J$4:J$789)</f>
        <v>517</v>
      </c>
      <c r="M158" s="40">
        <f>COUNTIF(L$4:L$789,L158)</f>
        <v>8</v>
      </c>
      <c r="N158" s="40">
        <f t="shared" si="39"/>
        <v>155</v>
      </c>
      <c r="O158" s="40" t="str">
        <f t="shared" si="40"/>
        <v>МКДОУ «Детский сад «Соколенок»  с.Цилитль</v>
      </c>
      <c r="P158" s="40">
        <f>'Рейтинговая таблица организаций'!Z158</f>
        <v>100</v>
      </c>
      <c r="Q158" s="40">
        <f>'Рейтинговая таблица организаций'!AB158</f>
        <v>100</v>
      </c>
      <c r="R158" s="40">
        <f>'Рейтинговая таблица организаций'!AC158</f>
        <v>100</v>
      </c>
      <c r="S158" s="40" t="str">
        <f t="shared" si="41"/>
        <v>1-92</v>
      </c>
      <c r="T158" s="40">
        <f>RANK(R158,R$4:R$789)</f>
        <v>1</v>
      </c>
      <c r="U158" s="40">
        <f>COUNTIF(T$4:T$789,T158)</f>
        <v>92</v>
      </c>
      <c r="V158" s="40">
        <f t="shared" si="42"/>
        <v>155</v>
      </c>
      <c r="W158" s="40" t="str">
        <f t="shared" si="43"/>
        <v>МКДОУ «Детский сад «Соколенок»  с.Цилитль</v>
      </c>
      <c r="X158" s="40">
        <f>'Рейтинговая таблица организаций'!AH158</f>
        <v>0</v>
      </c>
      <c r="Y158" s="40">
        <f>'Рейтинговая таблица организаций'!AI158</f>
        <v>60</v>
      </c>
      <c r="Z158" s="42">
        <f>'Рейтинговая таблица организаций'!AJ158</f>
        <v>100</v>
      </c>
      <c r="AA158" s="40">
        <f>'Рейтинговая таблица организаций'!AK158</f>
        <v>54</v>
      </c>
      <c r="AB158" s="40" t="str">
        <f t="shared" si="44"/>
        <v>376-469</v>
      </c>
      <c r="AC158" s="40">
        <f>RANK(AA158,AA$4:AA$789)</f>
        <v>376</v>
      </c>
      <c r="AD158" s="40">
        <f>COUNTIF(AC$4:AC$789,AC158)</f>
        <v>94</v>
      </c>
      <c r="AE158" s="40">
        <f t="shared" si="45"/>
        <v>155</v>
      </c>
      <c r="AF158" s="40" t="str">
        <f t="shared" si="46"/>
        <v>МКДОУ «Детский сад «Соколенок»  с.Цилитль</v>
      </c>
      <c r="AG158" s="40">
        <f>'Рейтинговая таблица организаций'!AR158</f>
        <v>100</v>
      </c>
      <c r="AH158" s="40">
        <f>'Рейтинговая таблица организаций'!AS158</f>
        <v>100</v>
      </c>
      <c r="AI158" s="40">
        <f>'Рейтинговая таблица организаций'!AT158</f>
        <v>100</v>
      </c>
      <c r="AJ158" s="40">
        <f>'Рейтинговая таблица организаций'!AU158</f>
        <v>100</v>
      </c>
      <c r="AK158" s="40" t="str">
        <f t="shared" si="47"/>
        <v>1-125</v>
      </c>
      <c r="AL158" s="40">
        <f>RANK(AJ158,AJ$4:AJ$789)</f>
        <v>1</v>
      </c>
      <c r="AM158" s="40">
        <f>COUNTIF(AL$4:AL$789,AL158)</f>
        <v>125</v>
      </c>
      <c r="AN158" s="40">
        <f>'бланки '!D160</f>
        <v>155</v>
      </c>
      <c r="AO158" s="40" t="str">
        <f t="shared" si="48"/>
        <v>МКДОУ «Детский сад «Соколенок»  с.Цилитль</v>
      </c>
      <c r="AP158" s="40">
        <f>'Рейтинговая таблица организаций'!BB158</f>
        <v>100</v>
      </c>
      <c r="AQ158" s="40">
        <f>'Рейтинговая таблица организаций'!BC158</f>
        <v>100</v>
      </c>
      <c r="AR158" s="40">
        <f>'Рейтинговая таблица организаций'!BD158</f>
        <v>100</v>
      </c>
      <c r="AS158" s="40">
        <f>'Рейтинговая таблица организаций'!BE158</f>
        <v>100</v>
      </c>
      <c r="AT158" s="40" t="str">
        <f t="shared" si="49"/>
        <v>1-109</v>
      </c>
      <c r="AU158" s="40">
        <f>RANK(AS158,AS$4:AS$789)</f>
        <v>1</v>
      </c>
      <c r="AV158" s="40">
        <f>COUNTIF(AU$4:AU$789,AU158)</f>
        <v>109</v>
      </c>
      <c r="AW158" s="45" t="str">
        <f t="shared" si="50"/>
        <v>МР «Гумбетовский район»</v>
      </c>
      <c r="AX158" s="40">
        <f t="shared" si="51"/>
        <v>155</v>
      </c>
      <c r="AY158" s="40" t="str">
        <f t="shared" si="52"/>
        <v>МКДОУ «Детский сад «Соколенок»  с.Цилитль</v>
      </c>
      <c r="AZ158" s="40">
        <f>'Рейтинговая таблица организаций'!BF158</f>
        <v>89.539999999999992</v>
      </c>
      <c r="BA158" s="40" t="str">
        <f t="shared" si="53"/>
        <v>178</v>
      </c>
      <c r="BB158" s="40">
        <f>RANK(AZ158,AZ$4:AZ$789)</f>
        <v>178</v>
      </c>
      <c r="BC158" s="40">
        <f>COUNTIF(BB$4:BB$789,BB158)</f>
        <v>1</v>
      </c>
    </row>
    <row r="159" spans="1:55" x14ac:dyDescent="0.2">
      <c r="A159" s="40">
        <f>'бланки '!D161</f>
        <v>156</v>
      </c>
      <c r="B159" s="41" t="str">
        <f>'Рейтинговая таблица организаций'!B159</f>
        <v>МКДОУ «Детский сад «Ромашка» с.Игали</v>
      </c>
      <c r="C159" s="41" t="str">
        <f>'бланки '!A161</f>
        <v>МР «Гумбетовский район»</v>
      </c>
      <c r="D159" s="40">
        <f>'Рейтинговая таблица организаций'!C159</f>
        <v>44</v>
      </c>
      <c r="E159" s="40">
        <f t="shared" si="36"/>
        <v>156</v>
      </c>
      <c r="F159" s="40" t="str">
        <f t="shared" si="37"/>
        <v>МКДОУ «Детский сад «Ромашка» с.Игали</v>
      </c>
      <c r="G159" s="40">
        <f>'Рейтинговая таблица организаций'!Q159</f>
        <v>94</v>
      </c>
      <c r="H159" s="40">
        <f>'Рейтинговая таблица организаций'!R159</f>
        <v>100</v>
      </c>
      <c r="I159" s="40">
        <f>'Рейтинговая таблица организаций'!S159</f>
        <v>92</v>
      </c>
      <c r="J159" s="40">
        <f>'Рейтинговая таблица организаций'!T159</f>
        <v>95</v>
      </c>
      <c r="K159" s="40" t="str">
        <f t="shared" si="38"/>
        <v>424-430</v>
      </c>
      <c r="L159" s="40">
        <f>RANK(J159,J$4:J$789)</f>
        <v>424</v>
      </c>
      <c r="M159" s="40">
        <f>COUNTIF(L$4:L$789,L159)</f>
        <v>7</v>
      </c>
      <c r="N159" s="40">
        <f t="shared" si="39"/>
        <v>156</v>
      </c>
      <c r="O159" s="40" t="str">
        <f t="shared" si="40"/>
        <v>МКДОУ «Детский сад «Ромашка» с.Игали</v>
      </c>
      <c r="P159" s="40">
        <f>'Рейтинговая таблица организаций'!Z159</f>
        <v>100</v>
      </c>
      <c r="Q159" s="40">
        <f>'Рейтинговая таблица организаций'!AB159</f>
        <v>82</v>
      </c>
      <c r="R159" s="40">
        <f>'Рейтинговая таблица организаций'!AC159</f>
        <v>91</v>
      </c>
      <c r="S159" s="40" t="str">
        <f t="shared" si="41"/>
        <v>506-523</v>
      </c>
      <c r="T159" s="40">
        <f>RANK(R159,R$4:R$789)</f>
        <v>506</v>
      </c>
      <c r="U159" s="40">
        <f>COUNTIF(T$4:T$789,T159)</f>
        <v>18</v>
      </c>
      <c r="V159" s="40">
        <f t="shared" si="42"/>
        <v>156</v>
      </c>
      <c r="W159" s="40" t="str">
        <f t="shared" si="43"/>
        <v>МКДОУ «Детский сад «Ромашка» с.Игали</v>
      </c>
      <c r="X159" s="40">
        <f>'Рейтинговая таблица организаций'!AH159</f>
        <v>0</v>
      </c>
      <c r="Y159" s="40">
        <f>'Рейтинговая таблица организаций'!AI159</f>
        <v>40</v>
      </c>
      <c r="Z159" s="42">
        <f>'Рейтинговая таблица организаций'!AJ159</f>
        <v>100</v>
      </c>
      <c r="AA159" s="40">
        <f>'Рейтинговая таблица организаций'!AK159</f>
        <v>46</v>
      </c>
      <c r="AB159" s="40" t="str">
        <f t="shared" si="44"/>
        <v>629-700</v>
      </c>
      <c r="AC159" s="40">
        <f>RANK(AA159,AA$4:AA$789)</f>
        <v>629</v>
      </c>
      <c r="AD159" s="40">
        <f>COUNTIF(AC$4:AC$789,AC159)</f>
        <v>72</v>
      </c>
      <c r="AE159" s="40">
        <f t="shared" si="45"/>
        <v>156</v>
      </c>
      <c r="AF159" s="40" t="str">
        <f t="shared" si="46"/>
        <v>МКДОУ «Детский сад «Ромашка» с.Игали</v>
      </c>
      <c r="AG159" s="40">
        <f>'Рейтинговая таблица организаций'!AR159</f>
        <v>84</v>
      </c>
      <c r="AH159" s="40">
        <f>'Рейтинговая таблица организаций'!AS159</f>
        <v>89</v>
      </c>
      <c r="AI159" s="40">
        <f>'Рейтинговая таблица организаций'!AT159</f>
        <v>94</v>
      </c>
      <c r="AJ159" s="40">
        <f>'Рейтинговая таблица организаций'!AU159</f>
        <v>88</v>
      </c>
      <c r="AK159" s="40" t="str">
        <f t="shared" si="47"/>
        <v>694-700</v>
      </c>
      <c r="AL159" s="40">
        <f>RANK(AJ159,AJ$4:AJ$789)</f>
        <v>694</v>
      </c>
      <c r="AM159" s="40">
        <f>COUNTIF(AL$4:AL$789,AL159)</f>
        <v>7</v>
      </c>
      <c r="AN159" s="40">
        <f>'бланки '!D161</f>
        <v>156</v>
      </c>
      <c r="AO159" s="40" t="str">
        <f t="shared" si="48"/>
        <v>МКДОУ «Детский сад «Ромашка» с.Игали</v>
      </c>
      <c r="AP159" s="40">
        <f>'Рейтинговая таблица организаций'!BB159</f>
        <v>84</v>
      </c>
      <c r="AQ159" s="40">
        <f>'Рейтинговая таблица организаций'!BC159</f>
        <v>93</v>
      </c>
      <c r="AR159" s="40">
        <f>'Рейтинговая таблица организаций'!BD159</f>
        <v>89</v>
      </c>
      <c r="AS159" s="40">
        <f>'Рейтинговая таблица организаций'!BE159</f>
        <v>88.3</v>
      </c>
      <c r="AT159" s="40" t="str">
        <f t="shared" si="49"/>
        <v>609-611</v>
      </c>
      <c r="AU159" s="40">
        <f>RANK(AS159,AS$4:AS$789)</f>
        <v>609</v>
      </c>
      <c r="AV159" s="40">
        <f>COUNTIF(AU$4:AU$789,AU159)</f>
        <v>3</v>
      </c>
      <c r="AW159" s="45" t="str">
        <f t="shared" si="50"/>
        <v>МР «Гумбетовский район»</v>
      </c>
      <c r="AX159" s="40">
        <f t="shared" si="51"/>
        <v>156</v>
      </c>
      <c r="AY159" s="40" t="str">
        <f t="shared" si="52"/>
        <v>МКДОУ «Детский сад «Ромашка» с.Игали</v>
      </c>
      <c r="AZ159" s="40">
        <f>'Рейтинговая таблица организаций'!BF159</f>
        <v>81.66</v>
      </c>
      <c r="BA159" s="40" t="str">
        <f t="shared" si="53"/>
        <v>683</v>
      </c>
      <c r="BB159" s="40">
        <f>RANK(AZ159,AZ$4:AZ$789)</f>
        <v>683</v>
      </c>
      <c r="BC159" s="40">
        <f>COUNTIF(BB$4:BB$789,BB159)</f>
        <v>1</v>
      </c>
    </row>
    <row r="160" spans="1:55" x14ac:dyDescent="0.2">
      <c r="A160" s="40">
        <f>'бланки '!D162</f>
        <v>157</v>
      </c>
      <c r="B160" s="41" t="str">
        <f>'Рейтинговая таблица организаций'!B160</f>
        <v>МКДОУ «Детский сад «Радуга» с.Чирката</v>
      </c>
      <c r="C160" s="41" t="str">
        <f>'бланки '!A162</f>
        <v>МР «Гумбетовский район»</v>
      </c>
      <c r="D160" s="40">
        <f>'Рейтинговая таблица организаций'!C160</f>
        <v>38</v>
      </c>
      <c r="E160" s="40">
        <f t="shared" si="36"/>
        <v>157</v>
      </c>
      <c r="F160" s="40" t="str">
        <f t="shared" si="37"/>
        <v>МКДОУ «Детский сад «Радуга» с.Чирката</v>
      </c>
      <c r="G160" s="40">
        <f>'Рейтинговая таблица организаций'!Q160</f>
        <v>95</v>
      </c>
      <c r="H160" s="40">
        <f>'Рейтинговая таблица организаций'!R160</f>
        <v>100</v>
      </c>
      <c r="I160" s="40">
        <f>'Рейтинговая таблица организаций'!S160</f>
        <v>87</v>
      </c>
      <c r="J160" s="40">
        <f>'Рейтинговая таблица организаций'!T160</f>
        <v>93.3</v>
      </c>
      <c r="K160" s="40" t="str">
        <f t="shared" si="38"/>
        <v>547-552</v>
      </c>
      <c r="L160" s="40">
        <f>RANK(J160,J$4:J$789)</f>
        <v>547</v>
      </c>
      <c r="M160" s="40">
        <f>COUNTIF(L$4:L$789,L160)</f>
        <v>6</v>
      </c>
      <c r="N160" s="40">
        <f t="shared" si="39"/>
        <v>157</v>
      </c>
      <c r="O160" s="40" t="str">
        <f t="shared" si="40"/>
        <v>МКДОУ «Детский сад «Радуга» с.Чирката</v>
      </c>
      <c r="P160" s="40">
        <f>'Рейтинговая таблица организаций'!Z160</f>
        <v>100</v>
      </c>
      <c r="Q160" s="40">
        <f>'Рейтинговая таблица организаций'!AB160</f>
        <v>84</v>
      </c>
      <c r="R160" s="40">
        <f>'Рейтинговая таблица организаций'!AC160</f>
        <v>92</v>
      </c>
      <c r="S160" s="40" t="str">
        <f t="shared" si="41"/>
        <v>433-461</v>
      </c>
      <c r="T160" s="40">
        <f>RANK(R160,R$4:R$789)</f>
        <v>433</v>
      </c>
      <c r="U160" s="40">
        <f>COUNTIF(T$4:T$789,T160)</f>
        <v>29</v>
      </c>
      <c r="V160" s="40">
        <f t="shared" si="42"/>
        <v>157</v>
      </c>
      <c r="W160" s="40" t="str">
        <f t="shared" si="43"/>
        <v>МКДОУ «Детский сад «Радуга» с.Чирката</v>
      </c>
      <c r="X160" s="40">
        <f>'Рейтинговая таблица организаций'!AH160</f>
        <v>0</v>
      </c>
      <c r="Y160" s="40">
        <f>'Рейтинговая таблица организаций'!AI160</f>
        <v>60</v>
      </c>
      <c r="Z160" s="42">
        <f>'Рейтинговая таблица организаций'!AJ160</f>
        <v>82</v>
      </c>
      <c r="AA160" s="40">
        <f>'Рейтинговая таблица организаций'!AK160</f>
        <v>48.6</v>
      </c>
      <c r="AB160" s="40" t="str">
        <f t="shared" si="44"/>
        <v>586-589</v>
      </c>
      <c r="AC160" s="40">
        <f>RANK(AA160,AA$4:AA$789)</f>
        <v>586</v>
      </c>
      <c r="AD160" s="40">
        <f>COUNTIF(AC$4:AC$789,AC160)</f>
        <v>4</v>
      </c>
      <c r="AE160" s="40">
        <f t="shared" si="45"/>
        <v>157</v>
      </c>
      <c r="AF160" s="40" t="str">
        <f t="shared" si="46"/>
        <v>МКДОУ «Детский сад «Радуга» с.Чирката</v>
      </c>
      <c r="AG160" s="40">
        <f>'Рейтинговая таблица организаций'!AR160</f>
        <v>82</v>
      </c>
      <c r="AH160" s="40">
        <f>'Рейтинговая таблица организаций'!AS160</f>
        <v>84</v>
      </c>
      <c r="AI160" s="40">
        <f>'Рейтинговая таблица организаций'!AT160</f>
        <v>79</v>
      </c>
      <c r="AJ160" s="40">
        <f>'Рейтинговая таблица организаций'!AU160</f>
        <v>82.2</v>
      </c>
      <c r="AK160" s="40" t="str">
        <f t="shared" si="47"/>
        <v>759</v>
      </c>
      <c r="AL160" s="40">
        <f>RANK(AJ160,AJ$4:AJ$789)</f>
        <v>759</v>
      </c>
      <c r="AM160" s="40">
        <f>COUNTIF(AL$4:AL$789,AL160)</f>
        <v>1</v>
      </c>
      <c r="AN160" s="40">
        <f>'бланки '!D162</f>
        <v>157</v>
      </c>
      <c r="AO160" s="40" t="str">
        <f t="shared" si="48"/>
        <v>МКДОУ «Детский сад «Радуга» с.Чирката</v>
      </c>
      <c r="AP160" s="40">
        <f>'Рейтинговая таблица организаций'!BB160</f>
        <v>84</v>
      </c>
      <c r="AQ160" s="40">
        <f>'Рейтинговая таблица организаций'!BC160</f>
        <v>87</v>
      </c>
      <c r="AR160" s="40">
        <f>'Рейтинговая таблица организаций'!BD160</f>
        <v>79</v>
      </c>
      <c r="AS160" s="40">
        <f>'Рейтинговая таблица организаций'!BE160</f>
        <v>82.1</v>
      </c>
      <c r="AT160" s="40" t="str">
        <f t="shared" si="49"/>
        <v>714</v>
      </c>
      <c r="AU160" s="40">
        <f>RANK(AS160,AS$4:AS$789)</f>
        <v>714</v>
      </c>
      <c r="AV160" s="40">
        <f>COUNTIF(AU$4:AU$789,AU160)</f>
        <v>1</v>
      </c>
      <c r="AW160" s="45" t="str">
        <f t="shared" si="50"/>
        <v>МР «Гумбетовский район»</v>
      </c>
      <c r="AX160" s="40">
        <f t="shared" si="51"/>
        <v>157</v>
      </c>
      <c r="AY160" s="40" t="str">
        <f t="shared" si="52"/>
        <v>МКДОУ «Детский сад «Радуга» с.Чирката</v>
      </c>
      <c r="AZ160" s="40">
        <f>'Рейтинговая таблица организаций'!BF160</f>
        <v>79.640000000000015</v>
      </c>
      <c r="BA160" s="40" t="str">
        <f t="shared" si="53"/>
        <v>741</v>
      </c>
      <c r="BB160" s="40">
        <f>RANK(AZ160,AZ$4:AZ$789)</f>
        <v>741</v>
      </c>
      <c r="BC160" s="40">
        <f>COUNTIF(BB$4:BB$789,BB160)</f>
        <v>1</v>
      </c>
    </row>
    <row r="161" spans="1:55" x14ac:dyDescent="0.2">
      <c r="A161" s="40">
        <f>'бланки '!D163</f>
        <v>158</v>
      </c>
      <c r="B161" s="41" t="str">
        <f>'Рейтинговая таблица организаций'!B161</f>
        <v>МКОУ «Цилитлинская СОШ» с. Цилитль</v>
      </c>
      <c r="C161" s="41" t="str">
        <f>'бланки '!A163</f>
        <v>МР «Гумбетовский район»</v>
      </c>
      <c r="D161" s="40">
        <f>'Рейтинговая таблица организаций'!C161</f>
        <v>19</v>
      </c>
      <c r="E161" s="40">
        <f t="shared" si="36"/>
        <v>158</v>
      </c>
      <c r="F161" s="40" t="str">
        <f t="shared" si="37"/>
        <v>МКОУ «Цилитлинская СОШ» с. Цилитль</v>
      </c>
      <c r="G161" s="40">
        <f>'Рейтинговая таблица организаций'!Q161</f>
        <v>86</v>
      </c>
      <c r="H161" s="40">
        <f>'Рейтинговая таблица организаций'!R161</f>
        <v>100</v>
      </c>
      <c r="I161" s="40">
        <f>'Рейтинговая таблица организаций'!S161</f>
        <v>97</v>
      </c>
      <c r="J161" s="40">
        <f>'Рейтинговая таблица организаций'!T161</f>
        <v>94.6</v>
      </c>
      <c r="K161" s="40" t="str">
        <f t="shared" si="38"/>
        <v>448-462</v>
      </c>
      <c r="L161" s="40">
        <f>RANK(J161,J$4:J$789)</f>
        <v>448</v>
      </c>
      <c r="M161" s="40">
        <f>COUNTIF(L$4:L$789,L161)</f>
        <v>15</v>
      </c>
      <c r="N161" s="40">
        <f t="shared" si="39"/>
        <v>158</v>
      </c>
      <c r="O161" s="40" t="str">
        <f t="shared" si="40"/>
        <v>МКОУ «Цилитлинская СОШ» с. Цилитль</v>
      </c>
      <c r="P161" s="40">
        <f>'Рейтинговая таблица организаций'!Z161</f>
        <v>100</v>
      </c>
      <c r="Q161" s="40">
        <f>'Рейтинговая таблица организаций'!AB161</f>
        <v>89</v>
      </c>
      <c r="R161" s="40">
        <f>'Рейтинговая таблица организаций'!AC161</f>
        <v>94.5</v>
      </c>
      <c r="S161" s="40" t="str">
        <f t="shared" si="41"/>
        <v>302-334</v>
      </c>
      <c r="T161" s="40">
        <f>RANK(R161,R$4:R$789)</f>
        <v>302</v>
      </c>
      <c r="U161" s="40">
        <f>COUNTIF(T$4:T$789,T161)</f>
        <v>33</v>
      </c>
      <c r="V161" s="40">
        <f t="shared" si="42"/>
        <v>158</v>
      </c>
      <c r="W161" s="40" t="str">
        <f t="shared" si="43"/>
        <v>МКОУ «Цилитлинская СОШ» с. Цилитль</v>
      </c>
      <c r="X161" s="40">
        <f>'Рейтинговая таблица организаций'!AH161</f>
        <v>0</v>
      </c>
      <c r="Y161" s="40">
        <f>'Рейтинговая таблица организаций'!AI161</f>
        <v>40</v>
      </c>
      <c r="Z161" s="42">
        <f>'Рейтинговая таблица организаций'!AJ161</f>
        <v>100</v>
      </c>
      <c r="AA161" s="40">
        <f>'Рейтинговая таблица организаций'!AK161</f>
        <v>46</v>
      </c>
      <c r="AB161" s="40" t="str">
        <f t="shared" si="44"/>
        <v>629-700</v>
      </c>
      <c r="AC161" s="40">
        <f>RANK(AA161,AA$4:AA$789)</f>
        <v>629</v>
      </c>
      <c r="AD161" s="40">
        <f>COUNTIF(AC$4:AC$789,AC161)</f>
        <v>72</v>
      </c>
      <c r="AE161" s="40">
        <f t="shared" si="45"/>
        <v>158</v>
      </c>
      <c r="AF161" s="40" t="str">
        <f t="shared" si="46"/>
        <v>МКОУ «Цилитлинская СОШ» с. Цилитль</v>
      </c>
      <c r="AG161" s="40">
        <f>'Рейтинговая таблица организаций'!AR161</f>
        <v>95</v>
      </c>
      <c r="AH161" s="40">
        <f>'Рейтинговая таблица организаций'!AS161</f>
        <v>100</v>
      </c>
      <c r="AI161" s="40">
        <f>'Рейтинговая таблица организаций'!AT161</f>
        <v>100</v>
      </c>
      <c r="AJ161" s="40">
        <f>'Рейтинговая таблица организаций'!AU161</f>
        <v>98</v>
      </c>
      <c r="AK161" s="40" t="str">
        <f t="shared" si="47"/>
        <v>199-219</v>
      </c>
      <c r="AL161" s="40">
        <f>RANK(AJ161,AJ$4:AJ$789)</f>
        <v>199</v>
      </c>
      <c r="AM161" s="40">
        <f>COUNTIF(AL$4:AL$789,AL161)</f>
        <v>21</v>
      </c>
      <c r="AN161" s="40">
        <f>'бланки '!D163</f>
        <v>158</v>
      </c>
      <c r="AO161" s="40" t="str">
        <f t="shared" si="48"/>
        <v>МКОУ «Цилитлинская СОШ» с. Цилитль</v>
      </c>
      <c r="AP161" s="40">
        <f>'Рейтинговая таблица организаций'!BB161</f>
        <v>95</v>
      </c>
      <c r="AQ161" s="40">
        <f>'Рейтинговая таблица организаций'!BC161</f>
        <v>100</v>
      </c>
      <c r="AR161" s="40">
        <f>'Рейтинговая таблица организаций'!BD161</f>
        <v>100</v>
      </c>
      <c r="AS161" s="40">
        <f>'Рейтинговая таблица организаций'!BE161</f>
        <v>98.5</v>
      </c>
      <c r="AT161" s="40" t="str">
        <f t="shared" si="49"/>
        <v>144-153</v>
      </c>
      <c r="AU161" s="40">
        <f>RANK(AS161,AS$4:AS$789)</f>
        <v>144</v>
      </c>
      <c r="AV161" s="40">
        <f>COUNTIF(AU$4:AU$789,AU161)</f>
        <v>10</v>
      </c>
      <c r="AW161" s="45" t="str">
        <f t="shared" si="50"/>
        <v>МР «Гумбетовский район»</v>
      </c>
      <c r="AX161" s="40">
        <f t="shared" si="51"/>
        <v>158</v>
      </c>
      <c r="AY161" s="40" t="str">
        <f t="shared" si="52"/>
        <v>МКОУ «Цилитлинская СОШ» с. Цилитль</v>
      </c>
      <c r="AZ161" s="40">
        <f>'Рейтинговая таблица организаций'!BF161</f>
        <v>86.320000000000007</v>
      </c>
      <c r="BA161" s="40" t="str">
        <f t="shared" si="53"/>
        <v>415-417</v>
      </c>
      <c r="BB161" s="40">
        <f>RANK(AZ161,AZ$4:AZ$789)</f>
        <v>415</v>
      </c>
      <c r="BC161" s="40">
        <f>COUNTIF(BB$4:BB$789,BB161)</f>
        <v>3</v>
      </c>
    </row>
    <row r="162" spans="1:55" x14ac:dyDescent="0.2">
      <c r="A162" s="40">
        <f>'бланки '!D164</f>
        <v>159</v>
      </c>
      <c r="B162" s="41" t="str">
        <f>'Рейтинговая таблица организаций'!B162</f>
        <v>МКОУ «Арадирихская СОШ» с.Арадирих</v>
      </c>
      <c r="C162" s="41" t="str">
        <f>'бланки '!A164</f>
        <v>МР «Гумбетовский район»</v>
      </c>
      <c r="D162" s="40">
        <f>'Рейтинговая таблица организаций'!C162</f>
        <v>54</v>
      </c>
      <c r="E162" s="40">
        <f t="shared" si="36"/>
        <v>159</v>
      </c>
      <c r="F162" s="40" t="str">
        <f t="shared" si="37"/>
        <v>МКОУ «Арадирихская СОШ» с.Арадирих</v>
      </c>
      <c r="G162" s="40">
        <f>'Рейтинговая таблица организаций'!Q162</f>
        <v>79</v>
      </c>
      <c r="H162" s="40">
        <f>'Рейтинговая таблица организаций'!R162</f>
        <v>100</v>
      </c>
      <c r="I162" s="40">
        <f>'Рейтинговая таблица организаций'!S162</f>
        <v>86</v>
      </c>
      <c r="J162" s="40">
        <f>'Рейтинговая таблица организаций'!T162</f>
        <v>88.1</v>
      </c>
      <c r="K162" s="40" t="str">
        <f t="shared" si="38"/>
        <v>712-715</v>
      </c>
      <c r="L162" s="40">
        <f>RANK(J162,J$4:J$789)</f>
        <v>712</v>
      </c>
      <c r="M162" s="40">
        <f>COUNTIF(L$4:L$789,L162)</f>
        <v>4</v>
      </c>
      <c r="N162" s="40">
        <f t="shared" si="39"/>
        <v>159</v>
      </c>
      <c r="O162" s="40" t="str">
        <f t="shared" si="40"/>
        <v>МКОУ «Арадирихская СОШ» с.Арадирих</v>
      </c>
      <c r="P162" s="40">
        <f>'Рейтинговая таблица организаций'!Z162</f>
        <v>100</v>
      </c>
      <c r="Q162" s="40">
        <f>'Рейтинговая таблица организаций'!AB162</f>
        <v>78</v>
      </c>
      <c r="R162" s="40">
        <f>'Рейтинговая таблица организаций'!AC162</f>
        <v>89</v>
      </c>
      <c r="S162" s="40" t="str">
        <f t="shared" si="41"/>
        <v>606-630</v>
      </c>
      <c r="T162" s="40">
        <f>RANK(R162,R$4:R$789)</f>
        <v>606</v>
      </c>
      <c r="U162" s="40">
        <f>COUNTIF(T$4:T$789,T162)</f>
        <v>25</v>
      </c>
      <c r="V162" s="40">
        <f t="shared" si="42"/>
        <v>159</v>
      </c>
      <c r="W162" s="40" t="str">
        <f t="shared" si="43"/>
        <v>МКОУ «Арадирихская СОШ» с.Арадирих</v>
      </c>
      <c r="X162" s="40">
        <f>'Рейтинговая таблица организаций'!AH162</f>
        <v>20</v>
      </c>
      <c r="Y162" s="40">
        <f>'Рейтинговая таблица организаций'!AI162</f>
        <v>40</v>
      </c>
      <c r="Z162" s="42">
        <f>'Рейтинговая таблица организаций'!AJ162</f>
        <v>80</v>
      </c>
      <c r="AA162" s="40">
        <f>'Рейтинговая таблица организаций'!AK162</f>
        <v>46</v>
      </c>
      <c r="AB162" s="40" t="str">
        <f t="shared" si="44"/>
        <v>629-700</v>
      </c>
      <c r="AC162" s="40">
        <f>RANK(AA162,AA$4:AA$789)</f>
        <v>629</v>
      </c>
      <c r="AD162" s="40">
        <f>COUNTIF(AC$4:AC$789,AC162)</f>
        <v>72</v>
      </c>
      <c r="AE162" s="40">
        <f t="shared" si="45"/>
        <v>159</v>
      </c>
      <c r="AF162" s="40" t="str">
        <f t="shared" si="46"/>
        <v>МКОУ «Арадирихская СОШ» с.Арадирих</v>
      </c>
      <c r="AG162" s="40">
        <f>'Рейтинговая таблица организаций'!AR162</f>
        <v>76</v>
      </c>
      <c r="AH162" s="40">
        <f>'Рейтинговая таблица организаций'!AS162</f>
        <v>83</v>
      </c>
      <c r="AI162" s="40">
        <f>'Рейтинговая таблица организаций'!AT162</f>
        <v>88</v>
      </c>
      <c r="AJ162" s="40">
        <f>'Рейтинговая таблица организаций'!AU162</f>
        <v>81.2</v>
      </c>
      <c r="AK162" s="40" t="str">
        <f t="shared" si="47"/>
        <v>760-761</v>
      </c>
      <c r="AL162" s="40">
        <f>RANK(AJ162,AJ$4:AJ$789)</f>
        <v>760</v>
      </c>
      <c r="AM162" s="40">
        <f>COUNTIF(AL$4:AL$789,AL162)</f>
        <v>2</v>
      </c>
      <c r="AN162" s="40">
        <f>'бланки '!D164</f>
        <v>159</v>
      </c>
      <c r="AO162" s="40" t="str">
        <f t="shared" si="48"/>
        <v>МКОУ «Арадирихская СОШ» с.Арадирих</v>
      </c>
      <c r="AP162" s="40">
        <f>'Рейтинговая таблица организаций'!BB162</f>
        <v>78</v>
      </c>
      <c r="AQ162" s="40">
        <f>'Рейтинговая таблица организаций'!BC162</f>
        <v>85</v>
      </c>
      <c r="AR162" s="40">
        <f>'Рейтинговая таблица организаций'!BD162</f>
        <v>81</v>
      </c>
      <c r="AS162" s="40">
        <f>'Рейтинговая таблица организаций'!BE162</f>
        <v>80.900000000000006</v>
      </c>
      <c r="AT162" s="40" t="str">
        <f t="shared" si="49"/>
        <v>725</v>
      </c>
      <c r="AU162" s="40">
        <f>RANK(AS162,AS$4:AS$789)</f>
        <v>725</v>
      </c>
      <c r="AV162" s="40">
        <f>COUNTIF(AU$4:AU$789,AU162)</f>
        <v>1</v>
      </c>
      <c r="AW162" s="45" t="str">
        <f t="shared" si="50"/>
        <v>МР «Гумбетовский район»</v>
      </c>
      <c r="AX162" s="40">
        <f t="shared" si="51"/>
        <v>159</v>
      </c>
      <c r="AY162" s="40" t="str">
        <f t="shared" si="52"/>
        <v>МКОУ «Арадирихская СОШ» с.Арадирих</v>
      </c>
      <c r="AZ162" s="40">
        <f>'Рейтинговая таблица организаций'!BF162</f>
        <v>77.040000000000006</v>
      </c>
      <c r="BA162" s="40" t="str">
        <f t="shared" si="53"/>
        <v>767</v>
      </c>
      <c r="BB162" s="40">
        <f>RANK(AZ162,AZ$4:AZ$789)</f>
        <v>767</v>
      </c>
      <c r="BC162" s="40">
        <f>COUNTIF(BB$4:BB$789,BB162)</f>
        <v>1</v>
      </c>
    </row>
    <row r="163" spans="1:55" x14ac:dyDescent="0.2">
      <c r="A163" s="40">
        <f>'бланки '!D165</f>
        <v>160</v>
      </c>
      <c r="B163" s="41" t="str">
        <f>'Рейтинговая таблица организаций'!B163</f>
        <v>МКОУ «Мехельтинская ООШ» с.Мехельта</v>
      </c>
      <c r="C163" s="41" t="str">
        <f>'бланки '!A165</f>
        <v>МР «Гумбетовский район»</v>
      </c>
      <c r="D163" s="40">
        <f>'Рейтинговая таблица организаций'!C163</f>
        <v>28</v>
      </c>
      <c r="E163" s="40">
        <f t="shared" si="36"/>
        <v>160</v>
      </c>
      <c r="F163" s="40" t="str">
        <f t="shared" si="37"/>
        <v>МКОУ «Мехельтинская ООШ» с.Мехельта</v>
      </c>
      <c r="G163" s="40">
        <f>'Рейтинговая таблица организаций'!Q163</f>
        <v>91</v>
      </c>
      <c r="H163" s="40">
        <f>'Рейтинговая таблица организаций'!R163</f>
        <v>100</v>
      </c>
      <c r="I163" s="40">
        <f>'Рейтинговая таблица организаций'!S163</f>
        <v>87</v>
      </c>
      <c r="J163" s="40">
        <f>'Рейтинговая таблица организаций'!T163</f>
        <v>92.1</v>
      </c>
      <c r="K163" s="40" t="str">
        <f t="shared" si="38"/>
        <v>603-604</v>
      </c>
      <c r="L163" s="40">
        <f>RANK(J163,J$4:J$789)</f>
        <v>603</v>
      </c>
      <c r="M163" s="40">
        <f>COUNTIF(L$4:L$789,L163)</f>
        <v>2</v>
      </c>
      <c r="N163" s="40">
        <f t="shared" si="39"/>
        <v>160</v>
      </c>
      <c r="O163" s="40" t="str">
        <f t="shared" si="40"/>
        <v>МКОУ «Мехельтинская ООШ» с.Мехельта</v>
      </c>
      <c r="P163" s="40">
        <f>'Рейтинговая таблица организаций'!Z163</f>
        <v>100</v>
      </c>
      <c r="Q163" s="40">
        <f>'Рейтинговая таблица организаций'!AB163</f>
        <v>89</v>
      </c>
      <c r="R163" s="40">
        <f>'Рейтинговая таблица организаций'!AC163</f>
        <v>94.5</v>
      </c>
      <c r="S163" s="40" t="str">
        <f t="shared" si="41"/>
        <v>302-334</v>
      </c>
      <c r="T163" s="40">
        <f>RANK(R163,R$4:R$789)</f>
        <v>302</v>
      </c>
      <c r="U163" s="40">
        <f>COUNTIF(T$4:T$789,T163)</f>
        <v>33</v>
      </c>
      <c r="V163" s="40">
        <f t="shared" si="42"/>
        <v>160</v>
      </c>
      <c r="W163" s="40" t="str">
        <f t="shared" si="43"/>
        <v>МКОУ «Мехельтинская ООШ» с.Мехельта</v>
      </c>
      <c r="X163" s="40">
        <f>'Рейтинговая таблица организаций'!AH163</f>
        <v>0</v>
      </c>
      <c r="Y163" s="40">
        <f>'Рейтинговая таблица организаций'!AI163</f>
        <v>40</v>
      </c>
      <c r="Z163" s="42">
        <f>'Рейтинговая таблица организаций'!AJ163</f>
        <v>90</v>
      </c>
      <c r="AA163" s="40">
        <f>'Рейтинговая таблица организаций'!AK163</f>
        <v>43</v>
      </c>
      <c r="AB163" s="40" t="str">
        <f t="shared" si="44"/>
        <v>734-736</v>
      </c>
      <c r="AC163" s="40">
        <f>RANK(AA163,AA$4:AA$789)</f>
        <v>734</v>
      </c>
      <c r="AD163" s="40">
        <f>COUNTIF(AC$4:AC$789,AC163)</f>
        <v>3</v>
      </c>
      <c r="AE163" s="40">
        <f t="shared" si="45"/>
        <v>160</v>
      </c>
      <c r="AF163" s="40" t="str">
        <f t="shared" si="46"/>
        <v>МКОУ «Мехельтинская ООШ» с.Мехельта</v>
      </c>
      <c r="AG163" s="40">
        <f>'Рейтинговая таблица организаций'!AR163</f>
        <v>93</v>
      </c>
      <c r="AH163" s="40">
        <f>'Рейтинговая таблица организаций'!AS163</f>
        <v>89</v>
      </c>
      <c r="AI163" s="40">
        <f>'Рейтинговая таблица организаций'!AT163</f>
        <v>84</v>
      </c>
      <c r="AJ163" s="40">
        <f>'Рейтинговая таблица организаций'!AU163</f>
        <v>89.6</v>
      </c>
      <c r="AK163" s="40" t="str">
        <f t="shared" si="47"/>
        <v>660-667</v>
      </c>
      <c r="AL163" s="40">
        <f>RANK(AJ163,AJ$4:AJ$789)</f>
        <v>660</v>
      </c>
      <c r="AM163" s="40">
        <f>COUNTIF(AL$4:AL$789,AL163)</f>
        <v>8</v>
      </c>
      <c r="AN163" s="40">
        <f>'бланки '!D165</f>
        <v>160</v>
      </c>
      <c r="AO163" s="40" t="str">
        <f t="shared" si="48"/>
        <v>МКОУ «Мехельтинская ООШ» с.Мехельта</v>
      </c>
      <c r="AP163" s="40">
        <f>'Рейтинговая таблица организаций'!BB163</f>
        <v>89</v>
      </c>
      <c r="AQ163" s="40">
        <f>'Рейтинговая таблица организаций'!BC163</f>
        <v>93</v>
      </c>
      <c r="AR163" s="40">
        <f>'Рейтинговая таблица организаций'!BD163</f>
        <v>86</v>
      </c>
      <c r="AS163" s="40">
        <f>'Рейтинговая таблица организаций'!BE163</f>
        <v>88.3</v>
      </c>
      <c r="AT163" s="40" t="str">
        <f t="shared" si="49"/>
        <v>609-611</v>
      </c>
      <c r="AU163" s="40">
        <f>RANK(AS163,AS$4:AS$789)</f>
        <v>609</v>
      </c>
      <c r="AV163" s="40">
        <f>COUNTIF(AU$4:AU$789,AU163)</f>
        <v>3</v>
      </c>
      <c r="AW163" s="45" t="str">
        <f t="shared" si="50"/>
        <v>МР «Гумбетовский район»</v>
      </c>
      <c r="AX163" s="40">
        <f t="shared" si="51"/>
        <v>160</v>
      </c>
      <c r="AY163" s="40" t="str">
        <f t="shared" si="52"/>
        <v>МКОУ «Мехельтинская ООШ» с.Мехельта</v>
      </c>
      <c r="AZ163" s="40">
        <f>'Рейтинговая таблица организаций'!BF163</f>
        <v>81.5</v>
      </c>
      <c r="BA163" s="40" t="str">
        <f t="shared" si="53"/>
        <v>688-689</v>
      </c>
      <c r="BB163" s="40">
        <f>RANK(AZ163,AZ$4:AZ$789)</f>
        <v>688</v>
      </c>
      <c r="BC163" s="40">
        <f>COUNTIF(BB$4:BB$789,BB163)</f>
        <v>2</v>
      </c>
    </row>
    <row r="164" spans="1:55" x14ac:dyDescent="0.2">
      <c r="A164" s="40">
        <f>'бланки '!D166</f>
        <v>161</v>
      </c>
      <c r="B164" s="41" t="str">
        <f>'Рейтинговая таблица организаций'!B164</f>
        <v>МКОУ В.Арадерихская НОШ с.В.Арадерих.</v>
      </c>
      <c r="C164" s="41" t="str">
        <f>'бланки '!A166</f>
        <v>МР «Гумбетовский район»</v>
      </c>
      <c r="D164" s="40">
        <f>'Рейтинговая таблица организаций'!C164</f>
        <v>2</v>
      </c>
      <c r="E164" s="40">
        <f t="shared" si="36"/>
        <v>161</v>
      </c>
      <c r="F164" s="40" t="str">
        <f t="shared" si="37"/>
        <v>МКОУ В.Арадерихская НОШ с.В.Арадерих.</v>
      </c>
      <c r="G164" s="40">
        <f>'Рейтинговая таблица организаций'!Q164</f>
        <v>86</v>
      </c>
      <c r="H164" s="40">
        <f>'Рейтинговая таблица организаций'!R164</f>
        <v>100</v>
      </c>
      <c r="I164" s="40">
        <f>'Рейтинговая таблица организаций'!S164</f>
        <v>100</v>
      </c>
      <c r="J164" s="40">
        <f>'Рейтинговая таблица организаций'!T164</f>
        <v>95.8</v>
      </c>
      <c r="K164" s="40" t="str">
        <f t="shared" si="38"/>
        <v>357-377</v>
      </c>
      <c r="L164" s="40">
        <f>RANK(J164,J$4:J$789)</f>
        <v>357</v>
      </c>
      <c r="M164" s="40">
        <f>COUNTIF(L$4:L$789,L164)</f>
        <v>21</v>
      </c>
      <c r="N164" s="40">
        <f t="shared" si="39"/>
        <v>161</v>
      </c>
      <c r="O164" s="40" t="str">
        <f t="shared" si="40"/>
        <v>МКОУ В.Арадерихская НОШ с.В.Арадерих.</v>
      </c>
      <c r="P164" s="40">
        <f>'Рейтинговая таблица организаций'!Z164</f>
        <v>100</v>
      </c>
      <c r="Q164" s="40">
        <f>'Рейтинговая таблица организаций'!AB164</f>
        <v>100</v>
      </c>
      <c r="R164" s="40">
        <f>'Рейтинговая таблица организаций'!AC164</f>
        <v>100</v>
      </c>
      <c r="S164" s="40" t="str">
        <f t="shared" si="41"/>
        <v>1-92</v>
      </c>
      <c r="T164" s="40">
        <f>RANK(R164,R$4:R$789)</f>
        <v>1</v>
      </c>
      <c r="U164" s="40">
        <f>COUNTIF(T$4:T$789,T164)</f>
        <v>92</v>
      </c>
      <c r="V164" s="40">
        <f t="shared" si="42"/>
        <v>161</v>
      </c>
      <c r="W164" s="40" t="str">
        <f t="shared" si="43"/>
        <v>МКОУ В.Арадерихская НОШ с.В.Арадерих.</v>
      </c>
      <c r="X164" s="40">
        <f>'Рейтинговая таблица организаций'!AH164</f>
        <v>0</v>
      </c>
      <c r="Y164" s="40">
        <f>'Рейтинговая таблица организаций'!AI164</f>
        <v>40</v>
      </c>
      <c r="Z164" s="42">
        <f>'Рейтинговая таблица организаций'!AJ164</f>
        <v>100</v>
      </c>
      <c r="AA164" s="40">
        <f>'Рейтинговая таблица организаций'!AK164</f>
        <v>46</v>
      </c>
      <c r="AB164" s="40" t="str">
        <f t="shared" si="44"/>
        <v>629-700</v>
      </c>
      <c r="AC164" s="40">
        <f>RANK(AA164,AA$4:AA$789)</f>
        <v>629</v>
      </c>
      <c r="AD164" s="40">
        <f>COUNTIF(AC$4:AC$789,AC164)</f>
        <v>72</v>
      </c>
      <c r="AE164" s="40">
        <f t="shared" si="45"/>
        <v>161</v>
      </c>
      <c r="AF164" s="40" t="str">
        <f t="shared" si="46"/>
        <v>МКОУ В.Арадерихская НОШ с.В.Арадерих.</v>
      </c>
      <c r="AG164" s="40">
        <f>'Рейтинговая таблица организаций'!AR164</f>
        <v>100</v>
      </c>
      <c r="AH164" s="40">
        <f>'Рейтинговая таблица организаций'!AS164</f>
        <v>100</v>
      </c>
      <c r="AI164" s="40">
        <f>'Рейтинговая таблица организаций'!AT164</f>
        <v>100</v>
      </c>
      <c r="AJ164" s="40">
        <f>'Рейтинговая таблица организаций'!AU164</f>
        <v>100</v>
      </c>
      <c r="AK164" s="40" t="str">
        <f t="shared" si="47"/>
        <v>1-125</v>
      </c>
      <c r="AL164" s="40">
        <f>RANK(AJ164,AJ$4:AJ$789)</f>
        <v>1</v>
      </c>
      <c r="AM164" s="40">
        <f>COUNTIF(AL$4:AL$789,AL164)</f>
        <v>125</v>
      </c>
      <c r="AN164" s="40">
        <f>'бланки '!D166</f>
        <v>161</v>
      </c>
      <c r="AO164" s="40" t="str">
        <f t="shared" si="48"/>
        <v>МКОУ В.Арадерихская НОШ с.В.Арадерих.</v>
      </c>
      <c r="AP164" s="40">
        <f>'Рейтинговая таблица организаций'!BB164</f>
        <v>100</v>
      </c>
      <c r="AQ164" s="40">
        <f>'Рейтинговая таблица организаций'!BC164</f>
        <v>100</v>
      </c>
      <c r="AR164" s="40">
        <f>'Рейтинговая таблица организаций'!BD164</f>
        <v>100</v>
      </c>
      <c r="AS164" s="40">
        <f>'Рейтинговая таблица организаций'!BE164</f>
        <v>100</v>
      </c>
      <c r="AT164" s="40" t="str">
        <f t="shared" si="49"/>
        <v>1-109</v>
      </c>
      <c r="AU164" s="40">
        <f>RANK(AS164,AS$4:AS$789)</f>
        <v>1</v>
      </c>
      <c r="AV164" s="40">
        <f>COUNTIF(AU$4:AU$789,AU164)</f>
        <v>109</v>
      </c>
      <c r="AW164" s="45" t="str">
        <f t="shared" si="50"/>
        <v>МР «Гумбетовский район»</v>
      </c>
      <c r="AX164" s="40">
        <f t="shared" si="51"/>
        <v>161</v>
      </c>
      <c r="AY164" s="40" t="str">
        <f t="shared" si="52"/>
        <v>МКОУ В.Арадерихская НОШ с.В.Арадерих.</v>
      </c>
      <c r="AZ164" s="40">
        <f>'Рейтинговая таблица организаций'!BF164</f>
        <v>88.36</v>
      </c>
      <c r="BA164" s="40" t="str">
        <f t="shared" si="53"/>
        <v>261</v>
      </c>
      <c r="BB164" s="40">
        <f>RANK(AZ164,AZ$4:AZ$789)</f>
        <v>261</v>
      </c>
      <c r="BC164" s="40">
        <f>COUNTIF(BB$4:BB$789,BB164)</f>
        <v>1</v>
      </c>
    </row>
    <row r="165" spans="1:55" x14ac:dyDescent="0.2">
      <c r="A165" s="40">
        <f>'бланки '!D167</f>
        <v>162</v>
      </c>
      <c r="B165" s="41" t="str">
        <f>'Рейтинговая таблица организаций'!B165</f>
        <v>МКОУ «Ичичалинская НОШ»  с.Ичичали</v>
      </c>
      <c r="C165" s="41" t="str">
        <f>'бланки '!A167</f>
        <v>МР «Гумбетовский район»</v>
      </c>
      <c r="D165" s="40">
        <f>'Рейтинговая таблица организаций'!C165</f>
        <v>3</v>
      </c>
      <c r="E165" s="40">
        <f t="shared" si="36"/>
        <v>162</v>
      </c>
      <c r="F165" s="40" t="str">
        <f t="shared" si="37"/>
        <v>МКОУ «Ичичалинская НОШ»  с.Ичичали</v>
      </c>
      <c r="G165" s="40">
        <f>'Рейтинговая таблица организаций'!Q165</f>
        <v>48</v>
      </c>
      <c r="H165" s="40">
        <f>'Рейтинговая таблица организаций'!R165</f>
        <v>60</v>
      </c>
      <c r="I165" s="40">
        <f>'Рейтинговая таблица организаций'!S165</f>
        <v>100</v>
      </c>
      <c r="J165" s="40">
        <f>'Рейтинговая таблица организаций'!T165</f>
        <v>72.400000000000006</v>
      </c>
      <c r="K165" s="40" t="str">
        <f t="shared" si="38"/>
        <v>786</v>
      </c>
      <c r="L165" s="40">
        <f>RANK(J165,J$4:J$789)</f>
        <v>786</v>
      </c>
      <c r="M165" s="40">
        <f>COUNTIF(L$4:L$789,L165)</f>
        <v>1</v>
      </c>
      <c r="N165" s="40">
        <f t="shared" si="39"/>
        <v>162</v>
      </c>
      <c r="O165" s="40" t="str">
        <f t="shared" si="40"/>
        <v>МКОУ «Ичичалинская НОШ»  с.Ичичали</v>
      </c>
      <c r="P165" s="40">
        <f>'Рейтинговая таблица организаций'!Z165</f>
        <v>100</v>
      </c>
      <c r="Q165" s="40">
        <f>'Рейтинговая таблица организаций'!AB165</f>
        <v>100</v>
      </c>
      <c r="R165" s="40">
        <f>'Рейтинговая таблица организаций'!AC165</f>
        <v>100</v>
      </c>
      <c r="S165" s="40" t="str">
        <f t="shared" si="41"/>
        <v>1-92</v>
      </c>
      <c r="T165" s="40">
        <f>RANK(R165,R$4:R$789)</f>
        <v>1</v>
      </c>
      <c r="U165" s="40">
        <f>COUNTIF(T$4:T$789,T165)</f>
        <v>92</v>
      </c>
      <c r="V165" s="40">
        <f t="shared" si="42"/>
        <v>162</v>
      </c>
      <c r="W165" s="40" t="str">
        <f t="shared" si="43"/>
        <v>МКОУ «Ичичалинская НОШ»  с.Ичичали</v>
      </c>
      <c r="X165" s="40">
        <f>'Рейтинговая таблица организаций'!AH165</f>
        <v>0</v>
      </c>
      <c r="Y165" s="40">
        <f>'Рейтинговая таблица организаций'!AI165</f>
        <v>60</v>
      </c>
      <c r="Z165" s="42">
        <f>'Рейтинговая таблица организаций'!AJ165</f>
        <v>100</v>
      </c>
      <c r="AA165" s="40">
        <f>'Рейтинговая таблица организаций'!AK165</f>
        <v>54</v>
      </c>
      <c r="AB165" s="40" t="str">
        <f t="shared" si="44"/>
        <v>376-469</v>
      </c>
      <c r="AC165" s="40">
        <f>RANK(AA165,AA$4:AA$789)</f>
        <v>376</v>
      </c>
      <c r="AD165" s="40">
        <f>COUNTIF(AC$4:AC$789,AC165)</f>
        <v>94</v>
      </c>
      <c r="AE165" s="40">
        <f t="shared" si="45"/>
        <v>162</v>
      </c>
      <c r="AF165" s="40" t="str">
        <f t="shared" si="46"/>
        <v>МКОУ «Ичичалинская НОШ»  с.Ичичали</v>
      </c>
      <c r="AG165" s="40">
        <f>'Рейтинговая таблица организаций'!AR165</f>
        <v>100</v>
      </c>
      <c r="AH165" s="40">
        <f>'Рейтинговая таблица организаций'!AS165</f>
        <v>100</v>
      </c>
      <c r="AI165" s="40">
        <f>'Рейтинговая таблица организаций'!AT165</f>
        <v>100</v>
      </c>
      <c r="AJ165" s="40">
        <f>'Рейтинговая таблица организаций'!AU165</f>
        <v>100</v>
      </c>
      <c r="AK165" s="40" t="str">
        <f t="shared" si="47"/>
        <v>1-125</v>
      </c>
      <c r="AL165" s="40">
        <f>RANK(AJ165,AJ$4:AJ$789)</f>
        <v>1</v>
      </c>
      <c r="AM165" s="40">
        <f>COUNTIF(AL$4:AL$789,AL165)</f>
        <v>125</v>
      </c>
      <c r="AN165" s="40">
        <f>'бланки '!D167</f>
        <v>162</v>
      </c>
      <c r="AO165" s="40" t="str">
        <f t="shared" si="48"/>
        <v>МКОУ «Ичичалинская НОШ»  с.Ичичали</v>
      </c>
      <c r="AP165" s="40">
        <f>'Рейтинговая таблица организаций'!BB165</f>
        <v>100</v>
      </c>
      <c r="AQ165" s="40">
        <f>'Рейтинговая таблица организаций'!BC165</f>
        <v>100</v>
      </c>
      <c r="AR165" s="40">
        <f>'Рейтинговая таблица организаций'!BD165</f>
        <v>100</v>
      </c>
      <c r="AS165" s="40">
        <f>'Рейтинговая таблица организаций'!BE165</f>
        <v>100</v>
      </c>
      <c r="AT165" s="40" t="str">
        <f t="shared" si="49"/>
        <v>1-109</v>
      </c>
      <c r="AU165" s="40">
        <f>RANK(AS165,AS$4:AS$789)</f>
        <v>1</v>
      </c>
      <c r="AV165" s="40">
        <f>COUNTIF(AU$4:AU$789,AU165)</f>
        <v>109</v>
      </c>
      <c r="AW165" s="45" t="str">
        <f t="shared" si="50"/>
        <v>МР «Гумбетовский район»</v>
      </c>
      <c r="AX165" s="40">
        <f t="shared" si="51"/>
        <v>162</v>
      </c>
      <c r="AY165" s="40" t="str">
        <f t="shared" si="52"/>
        <v>МКОУ «Ичичалинская НОШ»  с.Ичичали</v>
      </c>
      <c r="AZ165" s="40">
        <f>'Рейтинговая таблица организаций'!BF165</f>
        <v>85.28</v>
      </c>
      <c r="BA165" s="40" t="str">
        <f t="shared" si="53"/>
        <v>500-501</v>
      </c>
      <c r="BB165" s="40">
        <f>RANK(AZ165,AZ$4:AZ$789)</f>
        <v>500</v>
      </c>
      <c r="BC165" s="40">
        <f>COUNTIF(BB$4:BB$789,BB165)</f>
        <v>2</v>
      </c>
    </row>
    <row r="166" spans="1:55" x14ac:dyDescent="0.2">
      <c r="A166" s="40">
        <f>'бланки '!D168</f>
        <v>163</v>
      </c>
      <c r="B166" s="41" t="str">
        <f>'Рейтинговая таблица организаций'!B166</f>
        <v>МБУ «Гумбетовкий Дом детского творчества»</v>
      </c>
      <c r="C166" s="41" t="str">
        <f>'бланки '!A168</f>
        <v>МР «Гумбетовский район»</v>
      </c>
      <c r="D166" s="40">
        <f>'Рейтинговая таблица организаций'!C166</f>
        <v>137</v>
      </c>
      <c r="E166" s="40">
        <f t="shared" si="36"/>
        <v>163</v>
      </c>
      <c r="F166" s="40" t="str">
        <f t="shared" si="37"/>
        <v>МБУ «Гумбетовкий Дом детского творчества»</v>
      </c>
      <c r="G166" s="40">
        <f>'Рейтинговая таблица организаций'!Q166</f>
        <v>94</v>
      </c>
      <c r="H166" s="40">
        <f>'Рейтинговая таблица организаций'!R166</f>
        <v>100</v>
      </c>
      <c r="I166" s="40">
        <f>'Рейтинговая таблица организаций'!S166</f>
        <v>94</v>
      </c>
      <c r="J166" s="40">
        <f>'Рейтинговая таблица организаций'!T166</f>
        <v>95.8</v>
      </c>
      <c r="K166" s="40" t="str">
        <f t="shared" si="38"/>
        <v>357-377</v>
      </c>
      <c r="L166" s="40">
        <f>RANK(J166,J$4:J$789)</f>
        <v>357</v>
      </c>
      <c r="M166" s="40">
        <f>COUNTIF(L$4:L$789,L166)</f>
        <v>21</v>
      </c>
      <c r="N166" s="40">
        <f t="shared" si="39"/>
        <v>163</v>
      </c>
      <c r="O166" s="40" t="str">
        <f t="shared" si="40"/>
        <v>МБУ «Гумбетовкий Дом детского творчества»</v>
      </c>
      <c r="P166" s="40">
        <f>'Рейтинговая таблица организаций'!Z166</f>
        <v>100</v>
      </c>
      <c r="Q166" s="40">
        <f>'Рейтинговая таблица организаций'!AB166</f>
        <v>93</v>
      </c>
      <c r="R166" s="40">
        <f>'Рейтинговая таблица организаций'!AC166</f>
        <v>96.5</v>
      </c>
      <c r="S166" s="40" t="str">
        <f t="shared" si="41"/>
        <v>203-227</v>
      </c>
      <c r="T166" s="40">
        <f>RANK(R166,R$4:R$789)</f>
        <v>203</v>
      </c>
      <c r="U166" s="40">
        <f>COUNTIF(T$4:T$789,T166)</f>
        <v>25</v>
      </c>
      <c r="V166" s="40">
        <f t="shared" si="42"/>
        <v>163</v>
      </c>
      <c r="W166" s="40" t="str">
        <f t="shared" si="43"/>
        <v>МБУ «Гумбетовкий Дом детского творчества»</v>
      </c>
      <c r="X166" s="40">
        <f>'Рейтинговая таблица организаций'!AH166</f>
        <v>0</v>
      </c>
      <c r="Y166" s="40">
        <f>'Рейтинговая таблица организаций'!AI166</f>
        <v>40</v>
      </c>
      <c r="Z166" s="42">
        <f>'Рейтинговая таблица организаций'!AJ166</f>
        <v>83</v>
      </c>
      <c r="AA166" s="40">
        <f>'Рейтинговая таблица организаций'!AK166</f>
        <v>40.9</v>
      </c>
      <c r="AB166" s="40" t="str">
        <f t="shared" si="44"/>
        <v>750-753</v>
      </c>
      <c r="AC166" s="40">
        <f>RANK(AA166,AA$4:AA$789)</f>
        <v>750</v>
      </c>
      <c r="AD166" s="40">
        <f>COUNTIF(AC$4:AC$789,AC166)</f>
        <v>4</v>
      </c>
      <c r="AE166" s="40">
        <f t="shared" si="45"/>
        <v>163</v>
      </c>
      <c r="AF166" s="40" t="str">
        <f t="shared" si="46"/>
        <v>МБУ «Гумбетовкий Дом детского творчества»</v>
      </c>
      <c r="AG166" s="40">
        <f>'Рейтинговая таблица организаций'!AR166</f>
        <v>96</v>
      </c>
      <c r="AH166" s="40">
        <f>'Рейтинговая таблица организаций'!AS166</f>
        <v>94</v>
      </c>
      <c r="AI166" s="40">
        <f>'Рейтинговая таблица организаций'!AT166</f>
        <v>95</v>
      </c>
      <c r="AJ166" s="40">
        <f>'Рейтинговая таблица организаций'!AU166</f>
        <v>95</v>
      </c>
      <c r="AK166" s="40" t="str">
        <f t="shared" si="47"/>
        <v>428-437</v>
      </c>
      <c r="AL166" s="40">
        <f>RANK(AJ166,AJ$4:AJ$789)</f>
        <v>428</v>
      </c>
      <c r="AM166" s="40">
        <f>COUNTIF(AL$4:AL$789,AL166)</f>
        <v>10</v>
      </c>
      <c r="AN166" s="40">
        <f>'бланки '!D168</f>
        <v>163</v>
      </c>
      <c r="AO166" s="40" t="str">
        <f t="shared" si="48"/>
        <v>МБУ «Гумбетовкий Дом детского творчества»</v>
      </c>
      <c r="AP166" s="40">
        <f>'Рейтинговая таблица организаций'!BB166</f>
        <v>92</v>
      </c>
      <c r="AQ166" s="40">
        <f>'Рейтинговая таблица организаций'!BC166</f>
        <v>95</v>
      </c>
      <c r="AR166" s="40">
        <f>'Рейтинговая таблица организаций'!BD166</f>
        <v>93</v>
      </c>
      <c r="AS166" s="40">
        <f>'Рейтинговая таблица организаций'!BE166</f>
        <v>93.1</v>
      </c>
      <c r="AT166" s="40" t="str">
        <f t="shared" si="49"/>
        <v>430-439</v>
      </c>
      <c r="AU166" s="40">
        <f>RANK(AS166,AS$4:AS$789)</f>
        <v>430</v>
      </c>
      <c r="AV166" s="40">
        <f>COUNTIF(AU$4:AU$789,AU166)</f>
        <v>10</v>
      </c>
      <c r="AW166" s="45" t="str">
        <f t="shared" si="50"/>
        <v>МР «Гумбетовский район»</v>
      </c>
      <c r="AX166" s="40">
        <f t="shared" si="51"/>
        <v>163</v>
      </c>
      <c r="AY166" s="40" t="str">
        <f t="shared" si="52"/>
        <v>МБУ «Гумбетовкий Дом детского творчества»</v>
      </c>
      <c r="AZ166" s="40">
        <f>'Рейтинговая таблица организаций'!BF166</f>
        <v>84.260000000000019</v>
      </c>
      <c r="BA166" s="40" t="str">
        <f t="shared" si="53"/>
        <v>563</v>
      </c>
      <c r="BB166" s="40">
        <f>RANK(AZ166,AZ$4:AZ$789)</f>
        <v>563</v>
      </c>
      <c r="BC166" s="40">
        <f>COUNTIF(BB$4:BB$789,BB166)</f>
        <v>1</v>
      </c>
    </row>
    <row r="167" spans="1:55" x14ac:dyDescent="0.2">
      <c r="A167" s="40">
        <f>'бланки '!D169</f>
        <v>164</v>
      </c>
      <c r="B167" s="41" t="str">
        <f>'Рейтинговая таблица организаций'!B167</f>
        <v>МКОУ "Агадинская СОШ"</v>
      </c>
      <c r="C167" s="41" t="str">
        <f>'бланки '!A169</f>
        <v>МО "Гунибский район"</v>
      </c>
      <c r="D167" s="40">
        <f>'Рейтинговая таблица организаций'!C167</f>
        <v>18</v>
      </c>
      <c r="E167" s="40">
        <f t="shared" si="36"/>
        <v>164</v>
      </c>
      <c r="F167" s="40" t="str">
        <f t="shared" si="37"/>
        <v>МКОУ "Агадинская СОШ"</v>
      </c>
      <c r="G167" s="40">
        <f>'Рейтинговая таблица организаций'!Q167</f>
        <v>83</v>
      </c>
      <c r="H167" s="40">
        <f>'Рейтинговая таблица организаций'!R167</f>
        <v>100</v>
      </c>
      <c r="I167" s="40">
        <f>'Рейтинговая таблица организаций'!S167</f>
        <v>97</v>
      </c>
      <c r="J167" s="40">
        <f>'Рейтинговая таблица организаций'!T167</f>
        <v>93.7</v>
      </c>
      <c r="K167" s="40" t="str">
        <f t="shared" si="38"/>
        <v>517-524</v>
      </c>
      <c r="L167" s="40">
        <f>RANK(J167,J$4:J$789)</f>
        <v>517</v>
      </c>
      <c r="M167" s="40">
        <f>COUNTIF(L$4:L$789,L167)</f>
        <v>8</v>
      </c>
      <c r="N167" s="40">
        <f t="shared" si="39"/>
        <v>164</v>
      </c>
      <c r="O167" s="40" t="str">
        <f t="shared" si="40"/>
        <v>МКОУ "Агадинская СОШ"</v>
      </c>
      <c r="P167" s="40">
        <f>'Рейтинговая таблица организаций'!Z167</f>
        <v>100</v>
      </c>
      <c r="Q167" s="40">
        <f>'Рейтинговая таблица организаций'!AB167</f>
        <v>100</v>
      </c>
      <c r="R167" s="40">
        <f>'Рейтинговая таблица организаций'!AC167</f>
        <v>100</v>
      </c>
      <c r="S167" s="40" t="str">
        <f t="shared" si="41"/>
        <v>1-92</v>
      </c>
      <c r="T167" s="40">
        <f>RANK(R167,R$4:R$789)</f>
        <v>1</v>
      </c>
      <c r="U167" s="40">
        <f>COUNTIF(T$4:T$789,T167)</f>
        <v>92</v>
      </c>
      <c r="V167" s="40">
        <f t="shared" si="42"/>
        <v>164</v>
      </c>
      <c r="W167" s="40" t="str">
        <f t="shared" si="43"/>
        <v>МКОУ "Агадинская СОШ"</v>
      </c>
      <c r="X167" s="40">
        <f>'Рейтинговая таблица организаций'!AH167</f>
        <v>20</v>
      </c>
      <c r="Y167" s="40">
        <f>'Рейтинговая таблица организаций'!AI167</f>
        <v>60</v>
      </c>
      <c r="Z167" s="42">
        <f>'Рейтинговая таблица организаций'!AJ167</f>
        <v>100</v>
      </c>
      <c r="AA167" s="40">
        <f>'Рейтинговая таблица организаций'!AK167</f>
        <v>60</v>
      </c>
      <c r="AB167" s="40" t="str">
        <f t="shared" si="44"/>
        <v>259-308</v>
      </c>
      <c r="AC167" s="40">
        <f>RANK(AA167,AA$4:AA$789)</f>
        <v>259</v>
      </c>
      <c r="AD167" s="40">
        <f>COUNTIF(AC$4:AC$789,AC167)</f>
        <v>50</v>
      </c>
      <c r="AE167" s="40">
        <f t="shared" si="45"/>
        <v>164</v>
      </c>
      <c r="AF167" s="40" t="str">
        <f t="shared" si="46"/>
        <v>МКОУ "Агадинская СОШ"</v>
      </c>
      <c r="AG167" s="40">
        <f>'Рейтинговая таблица организаций'!AR167</f>
        <v>100</v>
      </c>
      <c r="AH167" s="40">
        <f>'Рейтинговая таблица организаций'!AS167</f>
        <v>100</v>
      </c>
      <c r="AI167" s="40">
        <f>'Рейтинговая таблица организаций'!AT167</f>
        <v>100</v>
      </c>
      <c r="AJ167" s="40">
        <f>'Рейтинговая таблица организаций'!AU167</f>
        <v>100</v>
      </c>
      <c r="AK167" s="40" t="str">
        <f t="shared" si="47"/>
        <v>1-125</v>
      </c>
      <c r="AL167" s="40">
        <f>RANK(AJ167,AJ$4:AJ$789)</f>
        <v>1</v>
      </c>
      <c r="AM167" s="40">
        <f>COUNTIF(AL$4:AL$789,AL167)</f>
        <v>125</v>
      </c>
      <c r="AN167" s="40">
        <f>'бланки '!D169</f>
        <v>164</v>
      </c>
      <c r="AO167" s="40" t="str">
        <f t="shared" si="48"/>
        <v>МКОУ "Агадинская СОШ"</v>
      </c>
      <c r="AP167" s="40">
        <f>'Рейтинговая таблица организаций'!BB167</f>
        <v>100</v>
      </c>
      <c r="AQ167" s="40">
        <f>'Рейтинговая таблица организаций'!BC167</f>
        <v>100</v>
      </c>
      <c r="AR167" s="40">
        <f>'Рейтинговая таблица организаций'!BD167</f>
        <v>100</v>
      </c>
      <c r="AS167" s="40">
        <f>'Рейтинговая таблица организаций'!BE167</f>
        <v>100</v>
      </c>
      <c r="AT167" s="40" t="str">
        <f t="shared" si="49"/>
        <v>1-109</v>
      </c>
      <c r="AU167" s="40">
        <f>RANK(AS167,AS$4:AS$789)</f>
        <v>1</v>
      </c>
      <c r="AV167" s="40">
        <f>COUNTIF(AU$4:AU$789,AU167)</f>
        <v>109</v>
      </c>
      <c r="AW167" s="45" t="str">
        <f t="shared" si="50"/>
        <v>МО "Гунибский район"</v>
      </c>
      <c r="AX167" s="40">
        <f t="shared" si="51"/>
        <v>164</v>
      </c>
      <c r="AY167" s="40" t="str">
        <f t="shared" si="52"/>
        <v>МКОУ "Агадинская СОШ"</v>
      </c>
      <c r="AZ167" s="40">
        <f>'Рейтинговая таблица организаций'!BF167</f>
        <v>90.74</v>
      </c>
      <c r="BA167" s="40" t="str">
        <f t="shared" si="53"/>
        <v>118</v>
      </c>
      <c r="BB167" s="40">
        <f>RANK(AZ167,AZ$4:AZ$789)</f>
        <v>118</v>
      </c>
      <c r="BC167" s="40">
        <f>COUNTIF(BB$4:BB$789,BB167)</f>
        <v>1</v>
      </c>
    </row>
    <row r="168" spans="1:55" x14ac:dyDescent="0.2">
      <c r="A168" s="40">
        <f>'бланки '!D170</f>
        <v>165</v>
      </c>
      <c r="B168" s="41" t="str">
        <f>'Рейтинговая таблица организаций'!B168</f>
        <v>МКОУ "Обохская СОШ"</v>
      </c>
      <c r="C168" s="41" t="str">
        <f>'бланки '!A170</f>
        <v>МО "Гунибский район"</v>
      </c>
      <c r="D168" s="40">
        <f>'Рейтинговая таблица организаций'!C168</f>
        <v>12</v>
      </c>
      <c r="E168" s="40">
        <f t="shared" si="36"/>
        <v>165</v>
      </c>
      <c r="F168" s="40" t="str">
        <f t="shared" si="37"/>
        <v>МКОУ "Обохская СОШ"</v>
      </c>
      <c r="G168" s="40">
        <f>'Рейтинговая таблица организаций'!Q168</f>
        <v>92</v>
      </c>
      <c r="H168" s="40">
        <f>'Рейтинговая таблица организаций'!R168</f>
        <v>100</v>
      </c>
      <c r="I168" s="40">
        <f>'Рейтинговая таблица организаций'!S168</f>
        <v>100</v>
      </c>
      <c r="J168" s="40">
        <f>'Рейтинговая таблица организаций'!T168</f>
        <v>97.6</v>
      </c>
      <c r="K168" s="40" t="str">
        <f t="shared" si="38"/>
        <v>184-203</v>
      </c>
      <c r="L168" s="40">
        <f>RANK(J168,J$4:J$789)</f>
        <v>184</v>
      </c>
      <c r="M168" s="40">
        <f>COUNTIF(L$4:L$789,L168)</f>
        <v>20</v>
      </c>
      <c r="N168" s="40">
        <f t="shared" si="39"/>
        <v>165</v>
      </c>
      <c r="O168" s="40" t="str">
        <f t="shared" si="40"/>
        <v>МКОУ "Обохская СОШ"</v>
      </c>
      <c r="P168" s="40">
        <f>'Рейтинговая таблица организаций'!Z168</f>
        <v>100</v>
      </c>
      <c r="Q168" s="40">
        <f>'Рейтинговая таблица организаций'!AB168</f>
        <v>92</v>
      </c>
      <c r="R168" s="40">
        <f>'Рейтинговая таблица организаций'!AC168</f>
        <v>96</v>
      </c>
      <c r="S168" s="40" t="str">
        <f t="shared" si="41"/>
        <v>228-253</v>
      </c>
      <c r="T168" s="40">
        <f>RANK(R168,R$4:R$789)</f>
        <v>228</v>
      </c>
      <c r="U168" s="40">
        <f>COUNTIF(T$4:T$789,T168)</f>
        <v>26</v>
      </c>
      <c r="V168" s="40">
        <f t="shared" si="42"/>
        <v>165</v>
      </c>
      <c r="W168" s="40" t="str">
        <f t="shared" si="43"/>
        <v>МКОУ "Обохская СОШ"</v>
      </c>
      <c r="X168" s="40">
        <f>'Рейтинговая таблица организаций'!AH168</f>
        <v>40</v>
      </c>
      <c r="Y168" s="40">
        <f>'Рейтинговая таблица организаций'!AI168</f>
        <v>60</v>
      </c>
      <c r="Z168" s="42">
        <f>'Рейтинговая таблица организаций'!AJ168</f>
        <v>100</v>
      </c>
      <c r="AA168" s="40">
        <f>'Рейтинговая таблица организаций'!AK168</f>
        <v>66</v>
      </c>
      <c r="AB168" s="40" t="str">
        <f t="shared" si="44"/>
        <v>157-189</v>
      </c>
      <c r="AC168" s="40">
        <f>RANK(AA168,AA$4:AA$789)</f>
        <v>157</v>
      </c>
      <c r="AD168" s="40">
        <f>COUNTIF(AC$4:AC$789,AC168)</f>
        <v>33</v>
      </c>
      <c r="AE168" s="40">
        <f t="shared" si="45"/>
        <v>165</v>
      </c>
      <c r="AF168" s="40" t="str">
        <f t="shared" si="46"/>
        <v>МКОУ "Обохская СОШ"</v>
      </c>
      <c r="AG168" s="40">
        <f>'Рейтинговая таблица организаций'!AR168</f>
        <v>100</v>
      </c>
      <c r="AH168" s="40">
        <f>'Рейтинговая таблица организаций'!AS168</f>
        <v>100</v>
      </c>
      <c r="AI168" s="40">
        <f>'Рейтинговая таблица организаций'!AT168</f>
        <v>100</v>
      </c>
      <c r="AJ168" s="40">
        <f>'Рейтинговая таблица организаций'!AU168</f>
        <v>100</v>
      </c>
      <c r="AK168" s="40" t="str">
        <f t="shared" si="47"/>
        <v>1-125</v>
      </c>
      <c r="AL168" s="40">
        <f>RANK(AJ168,AJ$4:AJ$789)</f>
        <v>1</v>
      </c>
      <c r="AM168" s="40">
        <f>COUNTIF(AL$4:AL$789,AL168)</f>
        <v>125</v>
      </c>
      <c r="AN168" s="40">
        <f>'бланки '!D170</f>
        <v>165</v>
      </c>
      <c r="AO168" s="40" t="str">
        <f t="shared" si="48"/>
        <v>МКОУ "Обохская СОШ"</v>
      </c>
      <c r="AP168" s="40">
        <f>'Рейтинговая таблица организаций'!BB168</f>
        <v>100</v>
      </c>
      <c r="AQ168" s="40">
        <f>'Рейтинговая таблица организаций'!BC168</f>
        <v>100</v>
      </c>
      <c r="AR168" s="40">
        <f>'Рейтинговая таблица организаций'!BD168</f>
        <v>100</v>
      </c>
      <c r="AS168" s="40">
        <f>'Рейтинговая таблица организаций'!BE168</f>
        <v>100</v>
      </c>
      <c r="AT168" s="40" t="str">
        <f t="shared" si="49"/>
        <v>1-109</v>
      </c>
      <c r="AU168" s="40">
        <f>RANK(AS168,AS$4:AS$789)</f>
        <v>1</v>
      </c>
      <c r="AV168" s="40">
        <f>COUNTIF(AU$4:AU$789,AU168)</f>
        <v>109</v>
      </c>
      <c r="AW168" s="45" t="str">
        <f t="shared" si="50"/>
        <v>МО "Гунибский район"</v>
      </c>
      <c r="AX168" s="40">
        <f t="shared" si="51"/>
        <v>165</v>
      </c>
      <c r="AY168" s="40" t="str">
        <f t="shared" si="52"/>
        <v>МКОУ "Обохская СОШ"</v>
      </c>
      <c r="AZ168" s="40">
        <f>'Рейтинговая таблица организаций'!BF168</f>
        <v>91.92</v>
      </c>
      <c r="BA168" s="40" t="str">
        <f t="shared" si="53"/>
        <v>82-83</v>
      </c>
      <c r="BB168" s="40">
        <f>RANK(AZ168,AZ$4:AZ$789)</f>
        <v>82</v>
      </c>
      <c r="BC168" s="40">
        <f>COUNTIF(BB$4:BB$789,BB168)</f>
        <v>2</v>
      </c>
    </row>
    <row r="169" spans="1:55" x14ac:dyDescent="0.2">
      <c r="A169" s="40">
        <f>'бланки '!D171</f>
        <v>166</v>
      </c>
      <c r="B169" s="41" t="str">
        <f>'Рейтинговая таблица организаций'!B169</f>
        <v>МКОУ "Сильтинская НОШ"</v>
      </c>
      <c r="C169" s="41" t="str">
        <f>'бланки '!A171</f>
        <v>МО "Гунибский район"</v>
      </c>
      <c r="D169" s="40">
        <f>'Рейтинговая таблица организаций'!C169</f>
        <v>4</v>
      </c>
      <c r="E169" s="40">
        <f t="shared" si="36"/>
        <v>166</v>
      </c>
      <c r="F169" s="40" t="str">
        <f t="shared" si="37"/>
        <v>МКОУ "Сильтинская НОШ"</v>
      </c>
      <c r="G169" s="40">
        <f>'Рейтинговая таблица организаций'!Q169</f>
        <v>92</v>
      </c>
      <c r="H169" s="40">
        <f>'Рейтинговая таблица организаций'!R169</f>
        <v>100</v>
      </c>
      <c r="I169" s="40">
        <f>'Рейтинговая таблица организаций'!S169</f>
        <v>100</v>
      </c>
      <c r="J169" s="40">
        <f>'Рейтинговая таблица организаций'!T169</f>
        <v>97.6</v>
      </c>
      <c r="K169" s="40" t="str">
        <f t="shared" si="38"/>
        <v>184-203</v>
      </c>
      <c r="L169" s="40">
        <f>RANK(J169,J$4:J$789)</f>
        <v>184</v>
      </c>
      <c r="M169" s="40">
        <f>COUNTIF(L$4:L$789,L169)</f>
        <v>20</v>
      </c>
      <c r="N169" s="40">
        <f t="shared" si="39"/>
        <v>166</v>
      </c>
      <c r="O169" s="40" t="str">
        <f t="shared" si="40"/>
        <v>МКОУ "Сильтинская НОШ"</v>
      </c>
      <c r="P169" s="40">
        <f>'Рейтинговая таблица организаций'!Z169</f>
        <v>100</v>
      </c>
      <c r="Q169" s="40">
        <f>'Рейтинговая таблица организаций'!AB169</f>
        <v>100</v>
      </c>
      <c r="R169" s="40">
        <f>'Рейтинговая таблица организаций'!AC169</f>
        <v>100</v>
      </c>
      <c r="S169" s="40" t="str">
        <f t="shared" si="41"/>
        <v>1-92</v>
      </c>
      <c r="T169" s="40">
        <f>RANK(R169,R$4:R$789)</f>
        <v>1</v>
      </c>
      <c r="U169" s="40">
        <f>COUNTIF(T$4:T$789,T169)</f>
        <v>92</v>
      </c>
      <c r="V169" s="40">
        <f t="shared" si="42"/>
        <v>166</v>
      </c>
      <c r="W169" s="40" t="str">
        <f t="shared" si="43"/>
        <v>МКОУ "Сильтинская НОШ"</v>
      </c>
      <c r="X169" s="40">
        <f>'Рейтинговая таблица организаций'!AH169</f>
        <v>0</v>
      </c>
      <c r="Y169" s="40">
        <f>'Рейтинговая таблица организаций'!AI169</f>
        <v>60</v>
      </c>
      <c r="Z169" s="42">
        <f>'Рейтинговая таблица организаций'!AJ169</f>
        <v>100</v>
      </c>
      <c r="AA169" s="40">
        <f>'Рейтинговая таблица организаций'!AK169</f>
        <v>54</v>
      </c>
      <c r="AB169" s="40" t="str">
        <f t="shared" si="44"/>
        <v>376-469</v>
      </c>
      <c r="AC169" s="40">
        <f>RANK(AA169,AA$4:AA$789)</f>
        <v>376</v>
      </c>
      <c r="AD169" s="40">
        <f>COUNTIF(AC$4:AC$789,AC169)</f>
        <v>94</v>
      </c>
      <c r="AE169" s="40">
        <f t="shared" si="45"/>
        <v>166</v>
      </c>
      <c r="AF169" s="40" t="str">
        <f t="shared" si="46"/>
        <v>МКОУ "Сильтинская НОШ"</v>
      </c>
      <c r="AG169" s="40">
        <f>'Рейтинговая таблица организаций'!AR169</f>
        <v>100</v>
      </c>
      <c r="AH169" s="40">
        <f>'Рейтинговая таблица организаций'!AS169</f>
        <v>75</v>
      </c>
      <c r="AI169" s="40">
        <f>'Рейтинговая таблица организаций'!AT169</f>
        <v>100</v>
      </c>
      <c r="AJ169" s="40">
        <f>'Рейтинговая таблица организаций'!AU169</f>
        <v>90</v>
      </c>
      <c r="AK169" s="40" t="str">
        <f t="shared" si="47"/>
        <v>642-653</v>
      </c>
      <c r="AL169" s="40">
        <f>RANK(AJ169,AJ$4:AJ$789)</f>
        <v>642</v>
      </c>
      <c r="AM169" s="40">
        <f>COUNTIF(AL$4:AL$789,AL169)</f>
        <v>12</v>
      </c>
      <c r="AN169" s="40">
        <f>'бланки '!D171</f>
        <v>166</v>
      </c>
      <c r="AO169" s="40" t="str">
        <f t="shared" si="48"/>
        <v>МКОУ "Сильтинская НОШ"</v>
      </c>
      <c r="AP169" s="40">
        <f>'Рейтинговая таблица организаций'!BB169</f>
        <v>75</v>
      </c>
      <c r="AQ169" s="40">
        <f>'Рейтинговая таблица организаций'!BC169</f>
        <v>100</v>
      </c>
      <c r="AR169" s="40">
        <f>'Рейтинговая таблица организаций'!BD169</f>
        <v>75</v>
      </c>
      <c r="AS169" s="40">
        <f>'Рейтинговая таблица организаций'!BE169</f>
        <v>80</v>
      </c>
      <c r="AT169" s="40" t="str">
        <f t="shared" si="49"/>
        <v>735-738</v>
      </c>
      <c r="AU169" s="40">
        <f>RANK(AS169,AS$4:AS$789)</f>
        <v>735</v>
      </c>
      <c r="AV169" s="40">
        <f>COUNTIF(AU$4:AU$789,AU169)</f>
        <v>4</v>
      </c>
      <c r="AW169" s="45" t="str">
        <f t="shared" si="50"/>
        <v>МО "Гунибский район"</v>
      </c>
      <c r="AX169" s="40">
        <f t="shared" si="51"/>
        <v>166</v>
      </c>
      <c r="AY169" s="40" t="str">
        <f t="shared" si="52"/>
        <v>МКОУ "Сильтинская НОШ"</v>
      </c>
      <c r="AZ169" s="40">
        <f>'Рейтинговая таблица организаций'!BF169</f>
        <v>84.320000000000007</v>
      </c>
      <c r="BA169" s="40" t="str">
        <f t="shared" si="53"/>
        <v>560</v>
      </c>
      <c r="BB169" s="40">
        <f>RANK(AZ169,AZ$4:AZ$789)</f>
        <v>560</v>
      </c>
      <c r="BC169" s="40">
        <f>COUNTIF(BB$4:BB$789,BB169)</f>
        <v>1</v>
      </c>
    </row>
    <row r="170" spans="1:55" x14ac:dyDescent="0.2">
      <c r="A170" s="40">
        <f>'бланки '!D172</f>
        <v>167</v>
      </c>
      <c r="B170" s="41" t="str">
        <f>'Рейтинговая таблица организаций'!B170</f>
        <v>МКОУ "Тлогобская СОШ"</v>
      </c>
      <c r="C170" s="41" t="str">
        <f>'бланки '!A172</f>
        <v>МО "Гунибский район"</v>
      </c>
      <c r="D170" s="40">
        <f>'Рейтинговая таблица организаций'!C170</f>
        <v>27</v>
      </c>
      <c r="E170" s="40">
        <f t="shared" si="36"/>
        <v>167</v>
      </c>
      <c r="F170" s="40" t="str">
        <f t="shared" si="37"/>
        <v>МКОУ "Тлогобская СОШ"</v>
      </c>
      <c r="G170" s="40">
        <f>'Рейтинговая таблица организаций'!Q170</f>
        <v>83</v>
      </c>
      <c r="H170" s="40">
        <f>'Рейтинговая таблица организаций'!R170</f>
        <v>90</v>
      </c>
      <c r="I170" s="40">
        <f>'Рейтинговая таблица организаций'!S170</f>
        <v>87</v>
      </c>
      <c r="J170" s="40">
        <f>'Рейтинговая таблица организаций'!T170</f>
        <v>86.7</v>
      </c>
      <c r="K170" s="40" t="str">
        <f t="shared" si="38"/>
        <v>741-742</v>
      </c>
      <c r="L170" s="40">
        <f>RANK(J170,J$4:J$789)</f>
        <v>741</v>
      </c>
      <c r="M170" s="40">
        <f>COUNTIF(L$4:L$789,L170)</f>
        <v>2</v>
      </c>
      <c r="N170" s="40">
        <f t="shared" si="39"/>
        <v>167</v>
      </c>
      <c r="O170" s="40" t="str">
        <f t="shared" si="40"/>
        <v>МКОУ "Тлогобская СОШ"</v>
      </c>
      <c r="P170" s="40">
        <f>'Рейтинговая таблица организаций'!Z170</f>
        <v>100</v>
      </c>
      <c r="Q170" s="40">
        <f>'Рейтинговая таблица организаций'!AB170</f>
        <v>96</v>
      </c>
      <c r="R170" s="40">
        <f>'Рейтинговая таблица организаций'!AC170</f>
        <v>98</v>
      </c>
      <c r="S170" s="40" t="str">
        <f t="shared" si="41"/>
        <v>130-145</v>
      </c>
      <c r="T170" s="40">
        <f>RANK(R170,R$4:R$789)</f>
        <v>130</v>
      </c>
      <c r="U170" s="40">
        <f>COUNTIF(T$4:T$789,T170)</f>
        <v>16</v>
      </c>
      <c r="V170" s="40">
        <f t="shared" si="42"/>
        <v>167</v>
      </c>
      <c r="W170" s="40" t="str">
        <f t="shared" si="43"/>
        <v>МКОУ "Тлогобская СОШ"</v>
      </c>
      <c r="X170" s="40">
        <f>'Рейтинговая таблица организаций'!AH170</f>
        <v>0</v>
      </c>
      <c r="Y170" s="40">
        <f>'Рейтинговая таблица организаций'!AI170</f>
        <v>60</v>
      </c>
      <c r="Z170" s="42">
        <f>'Рейтинговая таблица организаций'!AJ170</f>
        <v>75</v>
      </c>
      <c r="AA170" s="40">
        <f>'Рейтинговая таблица организаций'!AK170</f>
        <v>46.5</v>
      </c>
      <c r="AB170" s="40" t="str">
        <f t="shared" si="44"/>
        <v>618-627</v>
      </c>
      <c r="AC170" s="40">
        <f>RANK(AA170,AA$4:AA$789)</f>
        <v>618</v>
      </c>
      <c r="AD170" s="40">
        <f>COUNTIF(AC$4:AC$789,AC170)</f>
        <v>10</v>
      </c>
      <c r="AE170" s="40">
        <f t="shared" si="45"/>
        <v>167</v>
      </c>
      <c r="AF170" s="40" t="str">
        <f t="shared" si="46"/>
        <v>МКОУ "Тлогобская СОШ"</v>
      </c>
      <c r="AG170" s="40">
        <f>'Рейтинговая таблица организаций'!AR170</f>
        <v>100</v>
      </c>
      <c r="AH170" s="40">
        <f>'Рейтинговая таблица организаций'!AS170</f>
        <v>100</v>
      </c>
      <c r="AI170" s="40">
        <f>'Рейтинговая таблица организаций'!AT170</f>
        <v>96</v>
      </c>
      <c r="AJ170" s="40">
        <f>'Рейтинговая таблица организаций'!AU170</f>
        <v>99.2</v>
      </c>
      <c r="AK170" s="40" t="str">
        <f t="shared" si="47"/>
        <v>136-143</v>
      </c>
      <c r="AL170" s="40">
        <f>RANK(AJ170,AJ$4:AJ$789)</f>
        <v>136</v>
      </c>
      <c r="AM170" s="40">
        <f>COUNTIF(AL$4:AL$789,AL170)</f>
        <v>8</v>
      </c>
      <c r="AN170" s="40">
        <f>'бланки '!D172</f>
        <v>167</v>
      </c>
      <c r="AO170" s="40" t="str">
        <f t="shared" si="48"/>
        <v>МКОУ "Тлогобская СОШ"</v>
      </c>
      <c r="AP170" s="40">
        <f>'Рейтинговая таблица организаций'!BB170</f>
        <v>96</v>
      </c>
      <c r="AQ170" s="40">
        <f>'Рейтинговая таблица организаций'!BC170</f>
        <v>100</v>
      </c>
      <c r="AR170" s="40">
        <f>'Рейтинговая таблица организаций'!BD170</f>
        <v>100</v>
      </c>
      <c r="AS170" s="40">
        <f>'Рейтинговая таблица организаций'!BE170</f>
        <v>98.8</v>
      </c>
      <c r="AT170" s="40" t="str">
        <f t="shared" si="49"/>
        <v>134-138</v>
      </c>
      <c r="AU170" s="40">
        <f>RANK(AS170,AS$4:AS$789)</f>
        <v>134</v>
      </c>
      <c r="AV170" s="40">
        <f>COUNTIF(AU$4:AU$789,AU170)</f>
        <v>5</v>
      </c>
      <c r="AW170" s="45" t="str">
        <f t="shared" si="50"/>
        <v>МО "Гунибский район"</v>
      </c>
      <c r="AX170" s="40">
        <f t="shared" si="51"/>
        <v>167</v>
      </c>
      <c r="AY170" s="40" t="str">
        <f t="shared" si="52"/>
        <v>МКОУ "Тлогобская СОШ"</v>
      </c>
      <c r="AZ170" s="40">
        <f>'Рейтинговая таблица организаций'!BF170</f>
        <v>85.84</v>
      </c>
      <c r="BA170" s="40" t="str">
        <f t="shared" si="53"/>
        <v>451-452</v>
      </c>
      <c r="BB170" s="40">
        <f>RANK(AZ170,AZ$4:AZ$789)</f>
        <v>451</v>
      </c>
      <c r="BC170" s="40">
        <f>COUNTIF(BB$4:BB$789,BB170)</f>
        <v>2</v>
      </c>
    </row>
    <row r="171" spans="1:55" x14ac:dyDescent="0.2">
      <c r="A171" s="40">
        <f>'бланки '!D173</f>
        <v>168</v>
      </c>
      <c r="B171" s="41" t="str">
        <f>'Рейтинговая таблица организаций'!B171</f>
        <v>МКОУ "Хиндахская СОШ"</v>
      </c>
      <c r="C171" s="41" t="str">
        <f>'бланки '!A173</f>
        <v>МО "Гунибский район"</v>
      </c>
      <c r="D171" s="40">
        <f>'Рейтинговая таблица организаций'!C171</f>
        <v>37</v>
      </c>
      <c r="E171" s="40">
        <f t="shared" si="36"/>
        <v>168</v>
      </c>
      <c r="F171" s="40" t="str">
        <f t="shared" si="37"/>
        <v>МКОУ "Хиндахская СОШ"</v>
      </c>
      <c r="G171" s="40">
        <f>'Рейтинговая таблица организаций'!Q171</f>
        <v>89</v>
      </c>
      <c r="H171" s="40">
        <f>'Рейтинговая таблица организаций'!R171</f>
        <v>90</v>
      </c>
      <c r="I171" s="40">
        <f>'Рейтинговая таблица организаций'!S171</f>
        <v>93</v>
      </c>
      <c r="J171" s="40">
        <f>'Рейтинговая таблица организаций'!T171</f>
        <v>90.9</v>
      </c>
      <c r="K171" s="40" t="str">
        <f t="shared" si="38"/>
        <v>640-641</v>
      </c>
      <c r="L171" s="40">
        <f>RANK(J171,J$4:J$789)</f>
        <v>640</v>
      </c>
      <c r="M171" s="40">
        <f>COUNTIF(L$4:L$789,L171)</f>
        <v>2</v>
      </c>
      <c r="N171" s="40">
        <f t="shared" si="39"/>
        <v>168</v>
      </c>
      <c r="O171" s="40" t="str">
        <f t="shared" si="40"/>
        <v>МКОУ "Хиндахская СОШ"</v>
      </c>
      <c r="P171" s="40">
        <f>'Рейтинговая таблица организаций'!Z171</f>
        <v>100</v>
      </c>
      <c r="Q171" s="40">
        <f>'Рейтинговая таблица организаций'!AB171</f>
        <v>76</v>
      </c>
      <c r="R171" s="40">
        <f>'Рейтинговая таблица организаций'!AC171</f>
        <v>88</v>
      </c>
      <c r="S171" s="40" t="str">
        <f t="shared" si="41"/>
        <v>644-665</v>
      </c>
      <c r="T171" s="40">
        <f>RANK(R171,R$4:R$789)</f>
        <v>644</v>
      </c>
      <c r="U171" s="40">
        <f>COUNTIF(T$4:T$789,T171)</f>
        <v>22</v>
      </c>
      <c r="V171" s="40">
        <f t="shared" si="42"/>
        <v>168</v>
      </c>
      <c r="W171" s="40" t="str">
        <f t="shared" si="43"/>
        <v>МКОУ "Хиндахская СОШ"</v>
      </c>
      <c r="X171" s="40">
        <f>'Рейтинговая таблица организаций'!AH171</f>
        <v>60</v>
      </c>
      <c r="Y171" s="40">
        <f>'Рейтинговая таблица организаций'!AI171</f>
        <v>60</v>
      </c>
      <c r="Z171" s="42">
        <f>'Рейтинговая таблица организаций'!AJ171</f>
        <v>91</v>
      </c>
      <c r="AA171" s="40">
        <f>'Рейтинговая таблица организаций'!AK171</f>
        <v>69.3</v>
      </c>
      <c r="AB171" s="40" t="str">
        <f t="shared" si="44"/>
        <v>135-136</v>
      </c>
      <c r="AC171" s="40">
        <f>RANK(AA171,AA$4:AA$789)</f>
        <v>135</v>
      </c>
      <c r="AD171" s="40">
        <f>COUNTIF(AC$4:AC$789,AC171)</f>
        <v>2</v>
      </c>
      <c r="AE171" s="40">
        <f t="shared" si="45"/>
        <v>168</v>
      </c>
      <c r="AF171" s="40" t="str">
        <f t="shared" si="46"/>
        <v>МКОУ "Хиндахская СОШ"</v>
      </c>
      <c r="AG171" s="40">
        <f>'Рейтинговая таблица организаций'!AR171</f>
        <v>92</v>
      </c>
      <c r="AH171" s="40">
        <f>'Рейтинговая таблица организаций'!AS171</f>
        <v>86</v>
      </c>
      <c r="AI171" s="40">
        <f>'Рейтинговая таблица организаций'!AT171</f>
        <v>84</v>
      </c>
      <c r="AJ171" s="40">
        <f>'Рейтинговая таблица организаций'!AU171</f>
        <v>88</v>
      </c>
      <c r="AK171" s="40" t="str">
        <f t="shared" si="47"/>
        <v>694-700</v>
      </c>
      <c r="AL171" s="40">
        <f>RANK(AJ171,AJ$4:AJ$789)</f>
        <v>694</v>
      </c>
      <c r="AM171" s="40">
        <f>COUNTIF(AL$4:AL$789,AL171)</f>
        <v>7</v>
      </c>
      <c r="AN171" s="40">
        <f>'бланки '!D173</f>
        <v>168</v>
      </c>
      <c r="AO171" s="40" t="str">
        <f t="shared" si="48"/>
        <v>МКОУ "Хиндахская СОШ"</v>
      </c>
      <c r="AP171" s="40">
        <f>'Рейтинговая таблица организаций'!BB171</f>
        <v>84</v>
      </c>
      <c r="AQ171" s="40">
        <f>'Рейтинговая таблица организаций'!BC171</f>
        <v>95</v>
      </c>
      <c r="AR171" s="40">
        <f>'Рейтинговая таблица организаций'!BD171</f>
        <v>84</v>
      </c>
      <c r="AS171" s="40">
        <f>'Рейтинговая таблица организаций'!BE171</f>
        <v>86.2</v>
      </c>
      <c r="AT171" s="40" t="str">
        <f t="shared" si="49"/>
        <v>655-658</v>
      </c>
      <c r="AU171" s="40">
        <f>RANK(AS171,AS$4:AS$789)</f>
        <v>655</v>
      </c>
      <c r="AV171" s="40">
        <f>COUNTIF(AU$4:AU$789,AU171)</f>
        <v>4</v>
      </c>
      <c r="AW171" s="45" t="str">
        <f t="shared" si="50"/>
        <v>МО "Гунибский район"</v>
      </c>
      <c r="AX171" s="40">
        <f t="shared" si="51"/>
        <v>168</v>
      </c>
      <c r="AY171" s="40" t="str">
        <f t="shared" si="52"/>
        <v>МКОУ "Хиндахская СОШ"</v>
      </c>
      <c r="AZ171" s="40">
        <f>'Рейтинговая таблица организаций'!BF171</f>
        <v>84.47999999999999</v>
      </c>
      <c r="BA171" s="40" t="str">
        <f t="shared" si="53"/>
        <v>548-549</v>
      </c>
      <c r="BB171" s="40">
        <f>RANK(AZ171,AZ$4:AZ$789)</f>
        <v>548</v>
      </c>
      <c r="BC171" s="40">
        <f>COUNTIF(BB$4:BB$789,BB171)</f>
        <v>2</v>
      </c>
    </row>
    <row r="172" spans="1:55" x14ac:dyDescent="0.2">
      <c r="A172" s="40">
        <f>'бланки '!D174</f>
        <v>169</v>
      </c>
      <c r="B172" s="41" t="str">
        <f>'Рейтинговая таблица организаций'!B172</f>
        <v>МКОУ "Хоточинская СОШ"</v>
      </c>
      <c r="C172" s="41" t="str">
        <f>'бланки '!A174</f>
        <v>МО "Гунибский район"</v>
      </c>
      <c r="D172" s="40">
        <f>'Рейтинговая таблица организаций'!C172</f>
        <v>42</v>
      </c>
      <c r="E172" s="40">
        <f t="shared" ref="E172:E235" si="54">A172</f>
        <v>169</v>
      </c>
      <c r="F172" s="40" t="str">
        <f t="shared" ref="F172:F235" si="55">B172</f>
        <v>МКОУ "Хоточинская СОШ"</v>
      </c>
      <c r="G172" s="40">
        <f>'Рейтинговая таблица организаций'!Q172</f>
        <v>80</v>
      </c>
      <c r="H172" s="40">
        <f>'Рейтинговая таблица организаций'!R172</f>
        <v>90</v>
      </c>
      <c r="I172" s="40">
        <f>'Рейтинговая таблица организаций'!S172</f>
        <v>86</v>
      </c>
      <c r="J172" s="40">
        <f>'Рейтинговая таблица организаций'!T172</f>
        <v>85.4</v>
      </c>
      <c r="K172" s="40" t="str">
        <f t="shared" ref="K172:K235" si="56">IF(M172=1,TEXT(L172,0),CONCATENATE(L172,"-",L172+M172-1))</f>
        <v>756-757</v>
      </c>
      <c r="L172" s="40">
        <f>RANK(J172,J$4:J$789)</f>
        <v>756</v>
      </c>
      <c r="M172" s="40">
        <f>COUNTIF(L$4:L$789,L172)</f>
        <v>2</v>
      </c>
      <c r="N172" s="40">
        <f t="shared" ref="N172:N235" si="57">A172</f>
        <v>169</v>
      </c>
      <c r="O172" s="40" t="str">
        <f t="shared" ref="O172:O235" si="58">B172</f>
        <v>МКОУ "Хоточинская СОШ"</v>
      </c>
      <c r="P172" s="40">
        <f>'Рейтинговая таблица организаций'!Z172</f>
        <v>100</v>
      </c>
      <c r="Q172" s="40">
        <f>'Рейтинговая таблица организаций'!AB172</f>
        <v>86</v>
      </c>
      <c r="R172" s="40">
        <f>'Рейтинговая таблица организаций'!AC172</f>
        <v>93</v>
      </c>
      <c r="S172" s="40" t="str">
        <f t="shared" ref="S172:S235" si="59">IF(U172=1,TEXT(T172,0),CONCATENATE(T172,"-",T172+U172-1))</f>
        <v>377-404</v>
      </c>
      <c r="T172" s="40">
        <f>RANK(R172,R$4:R$789)</f>
        <v>377</v>
      </c>
      <c r="U172" s="40">
        <f>COUNTIF(T$4:T$789,T172)</f>
        <v>28</v>
      </c>
      <c r="V172" s="40">
        <f t="shared" ref="V172:V235" si="60">A172</f>
        <v>169</v>
      </c>
      <c r="W172" s="40" t="str">
        <f t="shared" ref="W172:W235" si="61">B172</f>
        <v>МКОУ "Хоточинская СОШ"</v>
      </c>
      <c r="X172" s="40">
        <f>'Рейтинговая таблица организаций'!AH172</f>
        <v>40</v>
      </c>
      <c r="Y172" s="40">
        <f>'Рейтинговая таблица организаций'!AI172</f>
        <v>60</v>
      </c>
      <c r="Z172" s="42">
        <f>'Рейтинговая таблица организаций'!AJ172</f>
        <v>77</v>
      </c>
      <c r="AA172" s="40">
        <f>'Рейтинговая таблица организаций'!AK172</f>
        <v>59.1</v>
      </c>
      <c r="AB172" s="40" t="str">
        <f t="shared" ref="AB172:AB235" si="62">IF(AD172=1,TEXT(AC172,0),CONCATENATE(AC172,"-",AC172+AD172-1))</f>
        <v>312-314</v>
      </c>
      <c r="AC172" s="40">
        <f>RANK(AA172,AA$4:AA$789)</f>
        <v>312</v>
      </c>
      <c r="AD172" s="40">
        <f>COUNTIF(AC$4:AC$789,AC172)</f>
        <v>3</v>
      </c>
      <c r="AE172" s="40">
        <f t="shared" ref="AE172:AE235" si="63">A172</f>
        <v>169</v>
      </c>
      <c r="AF172" s="40" t="str">
        <f t="shared" ref="AF172:AF235" si="64">B172</f>
        <v>МКОУ "Хоточинская СОШ"</v>
      </c>
      <c r="AG172" s="40">
        <f>'Рейтинговая таблица организаций'!AR172</f>
        <v>95</v>
      </c>
      <c r="AH172" s="40">
        <f>'Рейтинговая таблица организаций'!AS172</f>
        <v>86</v>
      </c>
      <c r="AI172" s="40">
        <f>'Рейтинговая таблица организаций'!AT172</f>
        <v>94</v>
      </c>
      <c r="AJ172" s="40">
        <f>'Рейтинговая таблица организаций'!AU172</f>
        <v>91.2</v>
      </c>
      <c r="AK172" s="40" t="str">
        <f t="shared" ref="AK172:AK235" si="65">IF(AM172=1,TEXT(AL172,0),CONCATENATE(AL172,"-",AL172+AM172-1))</f>
        <v>607-614</v>
      </c>
      <c r="AL172" s="40">
        <f>RANK(AJ172,AJ$4:AJ$789)</f>
        <v>607</v>
      </c>
      <c r="AM172" s="40">
        <f>COUNTIF(AL$4:AL$789,AL172)</f>
        <v>8</v>
      </c>
      <c r="AN172" s="40">
        <f>'бланки '!D174</f>
        <v>169</v>
      </c>
      <c r="AO172" s="40" t="str">
        <f t="shared" ref="AO172:AO235" si="66">B172</f>
        <v>МКОУ "Хоточинская СОШ"</v>
      </c>
      <c r="AP172" s="40">
        <f>'Рейтинговая таблица организаций'!BB172</f>
        <v>76</v>
      </c>
      <c r="AQ172" s="40">
        <f>'Рейтинговая таблица организаций'!BC172</f>
        <v>79</v>
      </c>
      <c r="AR172" s="40">
        <f>'Рейтинговая таблица организаций'!BD172</f>
        <v>86</v>
      </c>
      <c r="AS172" s="40">
        <f>'Рейтинговая таблица организаций'!BE172</f>
        <v>81.599999999999994</v>
      </c>
      <c r="AT172" s="40" t="str">
        <f t="shared" ref="AT172:AT235" si="67">IF(AV172=1,TEXT(AU172,0),CONCATENATE(AU172,"-",AU172+AV172-1))</f>
        <v>718-719</v>
      </c>
      <c r="AU172" s="40">
        <f>RANK(AS172,AS$4:AS$789)</f>
        <v>718</v>
      </c>
      <c r="AV172" s="40">
        <f>COUNTIF(AU$4:AU$789,AU172)</f>
        <v>2</v>
      </c>
      <c r="AW172" s="45" t="str">
        <f t="shared" ref="AW172:AW235" si="68">C172</f>
        <v>МО "Гунибский район"</v>
      </c>
      <c r="AX172" s="40">
        <f t="shared" ref="AX172:AX235" si="69">A172</f>
        <v>169</v>
      </c>
      <c r="AY172" s="40" t="str">
        <f t="shared" ref="AY172:AY235" si="70">B172</f>
        <v>МКОУ "Хоточинская СОШ"</v>
      </c>
      <c r="AZ172" s="40">
        <f>'Рейтинговая таблица организаций'!BF172</f>
        <v>82.059999999999988</v>
      </c>
      <c r="BA172" s="40" t="str">
        <f t="shared" ref="BA172:BA235" si="71">IF(BC172=1,TEXT(BB172,0),CONCATENATE(BB172,"-",BB172+BC172-1))</f>
        <v>663</v>
      </c>
      <c r="BB172" s="40">
        <f>RANK(AZ172,AZ$4:AZ$789)</f>
        <v>663</v>
      </c>
      <c r="BC172" s="40">
        <f>COUNTIF(BB$4:BB$789,BB172)</f>
        <v>1</v>
      </c>
    </row>
    <row r="173" spans="1:55" x14ac:dyDescent="0.2">
      <c r="A173" s="40">
        <f>'бланки '!D175</f>
        <v>170</v>
      </c>
      <c r="B173" s="41" t="str">
        <f>'Рейтинговая таблица организаций'!B173</f>
        <v>МКОУ "Хутнибская СОШ"</v>
      </c>
      <c r="C173" s="41" t="str">
        <f>'бланки '!A175</f>
        <v>МО "Гунибский район"</v>
      </c>
      <c r="D173" s="40">
        <f>'Рейтинговая таблица организаций'!C173</f>
        <v>34</v>
      </c>
      <c r="E173" s="40">
        <f t="shared" si="54"/>
        <v>170</v>
      </c>
      <c r="F173" s="40" t="str">
        <f t="shared" si="55"/>
        <v>МКОУ "Хутнибская СОШ"</v>
      </c>
      <c r="G173" s="40">
        <f>'Рейтинговая таблица организаций'!Q173</f>
        <v>81</v>
      </c>
      <c r="H173" s="40">
        <f>'Рейтинговая таблица организаций'!R173</f>
        <v>100</v>
      </c>
      <c r="I173" s="40">
        <f>'Рейтинговая таблица организаций'!S173</f>
        <v>100</v>
      </c>
      <c r="J173" s="40">
        <f>'Рейтинговая таблица организаций'!T173</f>
        <v>94.3</v>
      </c>
      <c r="K173" s="40" t="str">
        <f t="shared" si="56"/>
        <v>478-484</v>
      </c>
      <c r="L173" s="40">
        <f>RANK(J173,J$4:J$789)</f>
        <v>478</v>
      </c>
      <c r="M173" s="40">
        <f>COUNTIF(L$4:L$789,L173)</f>
        <v>7</v>
      </c>
      <c r="N173" s="40">
        <f t="shared" si="57"/>
        <v>170</v>
      </c>
      <c r="O173" s="40" t="str">
        <f t="shared" si="58"/>
        <v>МКОУ "Хутнибская СОШ"</v>
      </c>
      <c r="P173" s="40">
        <f>'Рейтинговая таблица организаций'!Z173</f>
        <v>100</v>
      </c>
      <c r="Q173" s="40">
        <f>'Рейтинговая таблица организаций'!AB173</f>
        <v>100</v>
      </c>
      <c r="R173" s="40">
        <f>'Рейтинговая таблица организаций'!AC173</f>
        <v>100</v>
      </c>
      <c r="S173" s="40" t="str">
        <f t="shared" si="59"/>
        <v>1-92</v>
      </c>
      <c r="T173" s="40">
        <f>RANK(R173,R$4:R$789)</f>
        <v>1</v>
      </c>
      <c r="U173" s="40">
        <f>COUNTIF(T$4:T$789,T173)</f>
        <v>92</v>
      </c>
      <c r="V173" s="40">
        <f t="shared" si="60"/>
        <v>170</v>
      </c>
      <c r="W173" s="40" t="str">
        <f t="shared" si="61"/>
        <v>МКОУ "Хутнибская СОШ"</v>
      </c>
      <c r="X173" s="40">
        <f>'Рейтинговая таблица организаций'!AH173</f>
        <v>20</v>
      </c>
      <c r="Y173" s="40">
        <f>'Рейтинговая таблица организаций'!AI173</f>
        <v>60</v>
      </c>
      <c r="Z173" s="42">
        <f>'Рейтинговая таблица организаций'!AJ173</f>
        <v>100</v>
      </c>
      <c r="AA173" s="40">
        <f>'Рейтинговая таблица организаций'!AK173</f>
        <v>60</v>
      </c>
      <c r="AB173" s="40" t="str">
        <f t="shared" si="62"/>
        <v>259-308</v>
      </c>
      <c r="AC173" s="40">
        <f>RANK(AA173,AA$4:AA$789)</f>
        <v>259</v>
      </c>
      <c r="AD173" s="40">
        <f>COUNTIF(AC$4:AC$789,AC173)</f>
        <v>50</v>
      </c>
      <c r="AE173" s="40">
        <f t="shared" si="63"/>
        <v>170</v>
      </c>
      <c r="AF173" s="40" t="str">
        <f t="shared" si="64"/>
        <v>МКОУ "Хутнибская СОШ"</v>
      </c>
      <c r="AG173" s="40">
        <f>'Рейтинговая таблица организаций'!AR173</f>
        <v>97</v>
      </c>
      <c r="AH173" s="40">
        <f>'Рейтинговая таблица организаций'!AS173</f>
        <v>100</v>
      </c>
      <c r="AI173" s="40">
        <f>'Рейтинговая таблица организаций'!AT173</f>
        <v>97</v>
      </c>
      <c r="AJ173" s="40">
        <f>'Рейтинговая таблица организаций'!AU173</f>
        <v>98.2</v>
      </c>
      <c r="AK173" s="40" t="str">
        <f t="shared" si="65"/>
        <v>191-198</v>
      </c>
      <c r="AL173" s="40">
        <f>RANK(AJ173,AJ$4:AJ$789)</f>
        <v>191</v>
      </c>
      <c r="AM173" s="40">
        <f>COUNTIF(AL$4:AL$789,AL173)</f>
        <v>8</v>
      </c>
      <c r="AN173" s="40">
        <f>'бланки '!D175</f>
        <v>170</v>
      </c>
      <c r="AO173" s="40" t="str">
        <f t="shared" si="66"/>
        <v>МКОУ "Хутнибская СОШ"</v>
      </c>
      <c r="AP173" s="40">
        <f>'Рейтинговая таблица организаций'!BB173</f>
        <v>100</v>
      </c>
      <c r="AQ173" s="40">
        <f>'Рейтинговая таблица организаций'!BC173</f>
        <v>100</v>
      </c>
      <c r="AR173" s="40">
        <f>'Рейтинговая таблица организаций'!BD173</f>
        <v>100</v>
      </c>
      <c r="AS173" s="40">
        <f>'Рейтинговая таблица организаций'!BE173</f>
        <v>100</v>
      </c>
      <c r="AT173" s="40" t="str">
        <f t="shared" si="67"/>
        <v>1-109</v>
      </c>
      <c r="AU173" s="40">
        <f>RANK(AS173,AS$4:AS$789)</f>
        <v>1</v>
      </c>
      <c r="AV173" s="40">
        <f>COUNTIF(AU$4:AU$789,AU173)</f>
        <v>109</v>
      </c>
      <c r="AW173" s="45" t="str">
        <f t="shared" si="68"/>
        <v>МО "Гунибский район"</v>
      </c>
      <c r="AX173" s="40">
        <f t="shared" si="69"/>
        <v>170</v>
      </c>
      <c r="AY173" s="40" t="str">
        <f t="shared" si="70"/>
        <v>МКОУ "Хутнибская СОШ"</v>
      </c>
      <c r="AZ173" s="40">
        <f>'Рейтинговая таблица организаций'!BF173</f>
        <v>90.5</v>
      </c>
      <c r="BA173" s="40" t="str">
        <f t="shared" si="71"/>
        <v>125-126</v>
      </c>
      <c r="BB173" s="40">
        <f>RANK(AZ173,AZ$4:AZ$789)</f>
        <v>125</v>
      </c>
      <c r="BC173" s="40">
        <f>COUNTIF(BB$4:BB$789,BB173)</f>
        <v>2</v>
      </c>
    </row>
    <row r="174" spans="1:55" x14ac:dyDescent="0.2">
      <c r="A174" s="40">
        <f>'бланки '!D176</f>
        <v>171</v>
      </c>
      <c r="B174" s="41" t="str">
        <f>'Рейтинговая таблица организаций'!B174</f>
        <v>МКОУ "Чох-Коммунская СОШ"</v>
      </c>
      <c r="C174" s="41" t="str">
        <f>'бланки '!A176</f>
        <v>МО "Гунибский район"</v>
      </c>
      <c r="D174" s="40">
        <f>'Рейтинговая таблица организаций'!C174</f>
        <v>33</v>
      </c>
      <c r="E174" s="40">
        <f t="shared" si="54"/>
        <v>171</v>
      </c>
      <c r="F174" s="40" t="str">
        <f t="shared" si="55"/>
        <v>МКОУ "Чох-Коммунская СОШ"</v>
      </c>
      <c r="G174" s="40">
        <f>'Рейтинговая таблица организаций'!Q174</f>
        <v>97</v>
      </c>
      <c r="H174" s="40">
        <f>'Рейтинговая таблица организаций'!R174</f>
        <v>90</v>
      </c>
      <c r="I174" s="40">
        <f>'Рейтинговая таблица организаций'!S174</f>
        <v>98</v>
      </c>
      <c r="J174" s="40">
        <f>'Рейтинговая таблица организаций'!T174</f>
        <v>95.3</v>
      </c>
      <c r="K174" s="40" t="str">
        <f t="shared" si="56"/>
        <v>404-409</v>
      </c>
      <c r="L174" s="40">
        <f>RANK(J174,J$4:J$789)</f>
        <v>404</v>
      </c>
      <c r="M174" s="40">
        <f>COUNTIF(L$4:L$789,L174)</f>
        <v>6</v>
      </c>
      <c r="N174" s="40">
        <f t="shared" si="57"/>
        <v>171</v>
      </c>
      <c r="O174" s="40" t="str">
        <f t="shared" si="58"/>
        <v>МКОУ "Чох-Коммунская СОШ"</v>
      </c>
      <c r="P174" s="40">
        <f>'Рейтинговая таблица организаций'!Z174</f>
        <v>100</v>
      </c>
      <c r="Q174" s="40">
        <f>'Рейтинговая таблица организаций'!AB174</f>
        <v>100</v>
      </c>
      <c r="R174" s="40">
        <f>'Рейтинговая таблица организаций'!AC174</f>
        <v>100</v>
      </c>
      <c r="S174" s="40" t="str">
        <f t="shared" si="59"/>
        <v>1-92</v>
      </c>
      <c r="T174" s="40">
        <f>RANK(R174,R$4:R$789)</f>
        <v>1</v>
      </c>
      <c r="U174" s="40">
        <f>COUNTIF(T$4:T$789,T174)</f>
        <v>92</v>
      </c>
      <c r="V174" s="40">
        <f t="shared" si="60"/>
        <v>171</v>
      </c>
      <c r="W174" s="40" t="str">
        <f t="shared" si="61"/>
        <v>МКОУ "Чох-Коммунская СОШ"</v>
      </c>
      <c r="X174" s="40">
        <f>'Рейтинговая таблица организаций'!AH174</f>
        <v>0</v>
      </c>
      <c r="Y174" s="40">
        <f>'Рейтинговая таблица организаций'!AI174</f>
        <v>100</v>
      </c>
      <c r="Z174" s="42">
        <f>'Рейтинговая таблица организаций'!AJ174</f>
        <v>80</v>
      </c>
      <c r="AA174" s="40">
        <f>'Рейтинговая таблица организаций'!AK174</f>
        <v>64</v>
      </c>
      <c r="AB174" s="40" t="str">
        <f t="shared" si="62"/>
        <v>210-216</v>
      </c>
      <c r="AC174" s="40">
        <f>RANK(AA174,AA$4:AA$789)</f>
        <v>210</v>
      </c>
      <c r="AD174" s="40">
        <f>COUNTIF(AC$4:AC$789,AC174)</f>
        <v>7</v>
      </c>
      <c r="AE174" s="40">
        <f t="shared" si="63"/>
        <v>171</v>
      </c>
      <c r="AF174" s="40" t="str">
        <f t="shared" si="64"/>
        <v>МКОУ "Чох-Коммунская СОШ"</v>
      </c>
      <c r="AG174" s="40">
        <f>'Рейтинговая таблица организаций'!AR174</f>
        <v>97</v>
      </c>
      <c r="AH174" s="40">
        <f>'Рейтинговая таблица организаций'!AS174</f>
        <v>100</v>
      </c>
      <c r="AI174" s="40">
        <f>'Рейтинговая таблица организаций'!AT174</f>
        <v>97</v>
      </c>
      <c r="AJ174" s="40">
        <f>'Рейтинговая таблица организаций'!AU174</f>
        <v>98.2</v>
      </c>
      <c r="AK174" s="40" t="str">
        <f t="shared" si="65"/>
        <v>191-198</v>
      </c>
      <c r="AL174" s="40">
        <f>RANK(AJ174,AJ$4:AJ$789)</f>
        <v>191</v>
      </c>
      <c r="AM174" s="40">
        <f>COUNTIF(AL$4:AL$789,AL174)</f>
        <v>8</v>
      </c>
      <c r="AN174" s="40">
        <f>'бланки '!D176</f>
        <v>171</v>
      </c>
      <c r="AO174" s="40" t="str">
        <f t="shared" si="66"/>
        <v>МКОУ "Чох-Коммунская СОШ"</v>
      </c>
      <c r="AP174" s="40">
        <f>'Рейтинговая таблица организаций'!BB174</f>
        <v>100</v>
      </c>
      <c r="AQ174" s="40">
        <f>'Рейтинговая таблица организаций'!BC174</f>
        <v>97</v>
      </c>
      <c r="AR174" s="40">
        <f>'Рейтинговая таблица организаций'!BD174</f>
        <v>100</v>
      </c>
      <c r="AS174" s="40">
        <f>'Рейтинговая таблица организаций'!BE174</f>
        <v>99.4</v>
      </c>
      <c r="AT174" s="40" t="str">
        <f t="shared" si="67"/>
        <v>117-122</v>
      </c>
      <c r="AU174" s="40">
        <f>RANK(AS174,AS$4:AS$789)</f>
        <v>117</v>
      </c>
      <c r="AV174" s="40">
        <f>COUNTIF(AU$4:AU$789,AU174)</f>
        <v>6</v>
      </c>
      <c r="AW174" s="45" t="str">
        <f t="shared" si="68"/>
        <v>МО "Гунибский район"</v>
      </c>
      <c r="AX174" s="40">
        <f t="shared" si="69"/>
        <v>171</v>
      </c>
      <c r="AY174" s="40" t="str">
        <f t="shared" si="70"/>
        <v>МКОУ "Чох-Коммунская СОШ"</v>
      </c>
      <c r="AZ174" s="40">
        <f>'Рейтинговая таблица организаций'!BF174</f>
        <v>91.38</v>
      </c>
      <c r="BA174" s="40" t="str">
        <f t="shared" si="71"/>
        <v>98</v>
      </c>
      <c r="BB174" s="40">
        <f>RANK(AZ174,AZ$4:AZ$789)</f>
        <v>98</v>
      </c>
      <c r="BC174" s="40">
        <f>COUNTIF(BB$4:BB$789,BB174)</f>
        <v>1</v>
      </c>
    </row>
    <row r="175" spans="1:55" x14ac:dyDescent="0.2">
      <c r="A175" s="40">
        <f>'бланки '!D177</f>
        <v>172</v>
      </c>
      <c r="B175" s="41" t="str">
        <f>'Рейтинговая таблица организаций'!B175</f>
        <v>МКОУ "Чохская СОШ"</v>
      </c>
      <c r="C175" s="41" t="str">
        <f>'бланки '!A177</f>
        <v>МО "Гунибский район"</v>
      </c>
      <c r="D175" s="40">
        <f>'Рейтинговая таблица организаций'!C175</f>
        <v>26</v>
      </c>
      <c r="E175" s="40">
        <f t="shared" si="54"/>
        <v>172</v>
      </c>
      <c r="F175" s="40" t="str">
        <f t="shared" si="55"/>
        <v>МКОУ "Чохская СОШ"</v>
      </c>
      <c r="G175" s="40">
        <f>'Рейтинговая таблица организаций'!Q175</f>
        <v>99</v>
      </c>
      <c r="H175" s="40">
        <f>'Рейтинговая таблица организаций'!R175</f>
        <v>90</v>
      </c>
      <c r="I175" s="40">
        <f>'Рейтинговая таблица организаций'!S175</f>
        <v>100</v>
      </c>
      <c r="J175" s="40">
        <f>'Рейтинговая таблица организаций'!T175</f>
        <v>96.7</v>
      </c>
      <c r="K175" s="40" t="str">
        <f t="shared" si="56"/>
        <v>271-289</v>
      </c>
      <c r="L175" s="40">
        <f>RANK(J175,J$4:J$789)</f>
        <v>271</v>
      </c>
      <c r="M175" s="40">
        <f>COUNTIF(L$4:L$789,L175)</f>
        <v>19</v>
      </c>
      <c r="N175" s="40">
        <f t="shared" si="57"/>
        <v>172</v>
      </c>
      <c r="O175" s="40" t="str">
        <f t="shared" si="58"/>
        <v>МКОУ "Чохская СОШ"</v>
      </c>
      <c r="P175" s="40">
        <f>'Рейтинговая таблица организаций'!Z175</f>
        <v>100</v>
      </c>
      <c r="Q175" s="40">
        <f>'Рейтинговая таблица организаций'!AB175</f>
        <v>100</v>
      </c>
      <c r="R175" s="40">
        <f>'Рейтинговая таблица организаций'!AC175</f>
        <v>100</v>
      </c>
      <c r="S175" s="40" t="str">
        <f t="shared" si="59"/>
        <v>1-92</v>
      </c>
      <c r="T175" s="40">
        <f>RANK(R175,R$4:R$789)</f>
        <v>1</v>
      </c>
      <c r="U175" s="40">
        <f>COUNTIF(T$4:T$789,T175)</f>
        <v>92</v>
      </c>
      <c r="V175" s="40">
        <f t="shared" si="60"/>
        <v>172</v>
      </c>
      <c r="W175" s="40" t="str">
        <f t="shared" si="61"/>
        <v>МКОУ "Чохская СОШ"</v>
      </c>
      <c r="X175" s="40">
        <f>'Рейтинговая таблица организаций'!AH175</f>
        <v>0</v>
      </c>
      <c r="Y175" s="40">
        <f>'Рейтинговая таблица организаций'!AI175</f>
        <v>80</v>
      </c>
      <c r="Z175" s="42">
        <f>'Рейтинговая таблица организаций'!AJ175</f>
        <v>67</v>
      </c>
      <c r="AA175" s="40">
        <f>'Рейтинговая таблица организаций'!AK175</f>
        <v>52.1</v>
      </c>
      <c r="AB175" s="40" t="str">
        <f t="shared" si="62"/>
        <v>494-496</v>
      </c>
      <c r="AC175" s="40">
        <f>RANK(AA175,AA$4:AA$789)</f>
        <v>494</v>
      </c>
      <c r="AD175" s="40">
        <f>COUNTIF(AC$4:AC$789,AC175)</f>
        <v>3</v>
      </c>
      <c r="AE175" s="40">
        <f t="shared" si="63"/>
        <v>172</v>
      </c>
      <c r="AF175" s="40" t="str">
        <f t="shared" si="64"/>
        <v>МКОУ "Чохская СОШ"</v>
      </c>
      <c r="AG175" s="40">
        <f>'Рейтинговая таблица организаций'!AR175</f>
        <v>96</v>
      </c>
      <c r="AH175" s="40">
        <f>'Рейтинговая таблица организаций'!AS175</f>
        <v>100</v>
      </c>
      <c r="AI175" s="40">
        <f>'Рейтинговая таблица организаций'!AT175</f>
        <v>96</v>
      </c>
      <c r="AJ175" s="40">
        <f>'Рейтинговая таблица организаций'!AU175</f>
        <v>97.6</v>
      </c>
      <c r="AK175" s="40" t="str">
        <f t="shared" si="65"/>
        <v>227-242</v>
      </c>
      <c r="AL175" s="40">
        <f>RANK(AJ175,AJ$4:AJ$789)</f>
        <v>227</v>
      </c>
      <c r="AM175" s="40">
        <f>COUNTIF(AL$4:AL$789,AL175)</f>
        <v>16</v>
      </c>
      <c r="AN175" s="40">
        <f>'бланки '!D177</f>
        <v>172</v>
      </c>
      <c r="AO175" s="40" t="str">
        <f t="shared" si="66"/>
        <v>МКОУ "Чохская СОШ"</v>
      </c>
      <c r="AP175" s="40">
        <f>'Рейтинговая таблица организаций'!BB175</f>
        <v>92</v>
      </c>
      <c r="AQ175" s="40">
        <f>'Рейтинговая таблица организаций'!BC175</f>
        <v>96</v>
      </c>
      <c r="AR175" s="40">
        <f>'Рейтинговая таблица организаций'!BD175</f>
        <v>88</v>
      </c>
      <c r="AS175" s="40">
        <f>'Рейтинговая таблица организаций'!BE175</f>
        <v>90.8</v>
      </c>
      <c r="AT175" s="40" t="str">
        <f t="shared" si="67"/>
        <v>525-530</v>
      </c>
      <c r="AU175" s="40">
        <f>RANK(AS175,AS$4:AS$789)</f>
        <v>525</v>
      </c>
      <c r="AV175" s="40">
        <f>COUNTIF(AU$4:AU$789,AU175)</f>
        <v>6</v>
      </c>
      <c r="AW175" s="45" t="str">
        <f t="shared" si="68"/>
        <v>МО "Гунибский район"</v>
      </c>
      <c r="AX175" s="40">
        <f t="shared" si="69"/>
        <v>172</v>
      </c>
      <c r="AY175" s="40" t="str">
        <f t="shared" si="70"/>
        <v>МКОУ "Чохская СОШ"</v>
      </c>
      <c r="AZ175" s="40">
        <f>'Рейтинговая таблица организаций'!BF175</f>
        <v>87.44</v>
      </c>
      <c r="BA175" s="40" t="str">
        <f t="shared" si="71"/>
        <v>327-330</v>
      </c>
      <c r="BB175" s="40">
        <f>RANK(AZ175,AZ$4:AZ$789)</f>
        <v>327</v>
      </c>
      <c r="BC175" s="40">
        <f>COUNTIF(BB$4:BB$789,BB175)</f>
        <v>4</v>
      </c>
    </row>
    <row r="176" spans="1:55" x14ac:dyDescent="0.2">
      <c r="A176" s="40">
        <f>'бланки '!D178</f>
        <v>173</v>
      </c>
      <c r="B176" s="41" t="str">
        <f>'Рейтинговая таблица организаций'!B176</f>
        <v>МКОУ "Шангодинская СОШ"</v>
      </c>
      <c r="C176" s="41" t="str">
        <f>'бланки '!A178</f>
        <v>МО "Гунибский район"</v>
      </c>
      <c r="D176" s="40">
        <f>'Рейтинговая таблица организаций'!C176</f>
        <v>14</v>
      </c>
      <c r="E176" s="40">
        <f t="shared" si="54"/>
        <v>173</v>
      </c>
      <c r="F176" s="40" t="str">
        <f t="shared" si="55"/>
        <v>МКОУ "Шангодинская СОШ"</v>
      </c>
      <c r="G176" s="40">
        <f>'Рейтинговая таблица организаций'!Q176</f>
        <v>78</v>
      </c>
      <c r="H176" s="40">
        <f>'Рейтинговая таблица организаций'!R176</f>
        <v>90</v>
      </c>
      <c r="I176" s="40">
        <f>'Рейтинговая таблица организаций'!S176</f>
        <v>100</v>
      </c>
      <c r="J176" s="40">
        <f>'Рейтинговая таблица организаций'!T176</f>
        <v>90.4</v>
      </c>
      <c r="K176" s="40" t="str">
        <f t="shared" si="56"/>
        <v>651-656</v>
      </c>
      <c r="L176" s="40">
        <f>RANK(J176,J$4:J$789)</f>
        <v>651</v>
      </c>
      <c r="M176" s="40">
        <f>COUNTIF(L$4:L$789,L176)</f>
        <v>6</v>
      </c>
      <c r="N176" s="40">
        <f t="shared" si="57"/>
        <v>173</v>
      </c>
      <c r="O176" s="40" t="str">
        <f t="shared" si="58"/>
        <v>МКОУ "Шангодинская СОШ"</v>
      </c>
      <c r="P176" s="40">
        <f>'Рейтинговая таблица организаций'!Z176</f>
        <v>100</v>
      </c>
      <c r="Q176" s="40">
        <f>'Рейтинговая таблица организаций'!AB176</f>
        <v>93</v>
      </c>
      <c r="R176" s="40">
        <f>'Рейтинговая таблица организаций'!AC176</f>
        <v>96.5</v>
      </c>
      <c r="S176" s="40" t="str">
        <f t="shared" si="59"/>
        <v>203-227</v>
      </c>
      <c r="T176" s="40">
        <f>RANK(R176,R$4:R$789)</f>
        <v>203</v>
      </c>
      <c r="U176" s="40">
        <f>COUNTIF(T$4:T$789,T176)</f>
        <v>25</v>
      </c>
      <c r="V176" s="40">
        <f t="shared" si="60"/>
        <v>173</v>
      </c>
      <c r="W176" s="40" t="str">
        <f t="shared" si="61"/>
        <v>МКОУ "Шангодинская СОШ"</v>
      </c>
      <c r="X176" s="40">
        <f>'Рейтинговая таблица организаций'!AH176</f>
        <v>20</v>
      </c>
      <c r="Y176" s="40">
        <f>'Рейтинговая таблица организаций'!AI176</f>
        <v>100</v>
      </c>
      <c r="Z176" s="42">
        <f>'Рейтинговая таблица организаций'!AJ176</f>
        <v>100</v>
      </c>
      <c r="AA176" s="40">
        <f>'Рейтинговая таблица организаций'!AK176</f>
        <v>76</v>
      </c>
      <c r="AB176" s="40" t="str">
        <f t="shared" si="62"/>
        <v>76-78</v>
      </c>
      <c r="AC176" s="40">
        <f>RANK(AA176,AA$4:AA$789)</f>
        <v>76</v>
      </c>
      <c r="AD176" s="40">
        <f>COUNTIF(AC$4:AC$789,AC176)</f>
        <v>3</v>
      </c>
      <c r="AE176" s="40">
        <f t="shared" si="63"/>
        <v>173</v>
      </c>
      <c r="AF176" s="40" t="str">
        <f t="shared" si="64"/>
        <v>МКОУ "Шангодинская СОШ"</v>
      </c>
      <c r="AG176" s="40">
        <f>'Рейтинговая таблица организаций'!AR176</f>
        <v>93</v>
      </c>
      <c r="AH176" s="40">
        <f>'Рейтинговая таблица организаций'!AS176</f>
        <v>93</v>
      </c>
      <c r="AI176" s="40">
        <f>'Рейтинговая таблица организаций'!AT176</f>
        <v>100</v>
      </c>
      <c r="AJ176" s="40">
        <f>'Рейтинговая таблица организаций'!AU176</f>
        <v>94.4</v>
      </c>
      <c r="AK176" s="40" t="str">
        <f t="shared" si="65"/>
        <v>460-472</v>
      </c>
      <c r="AL176" s="40">
        <f>RANK(AJ176,AJ$4:AJ$789)</f>
        <v>460</v>
      </c>
      <c r="AM176" s="40">
        <f>COUNTIF(AL$4:AL$789,AL176)</f>
        <v>13</v>
      </c>
      <c r="AN176" s="40">
        <f>'бланки '!D178</f>
        <v>173</v>
      </c>
      <c r="AO176" s="40" t="str">
        <f t="shared" si="66"/>
        <v>МКОУ "Шангодинская СОШ"</v>
      </c>
      <c r="AP176" s="40">
        <f>'Рейтинговая таблица организаций'!BB176</f>
        <v>93</v>
      </c>
      <c r="AQ176" s="40">
        <f>'Рейтинговая таблица организаций'!BC176</f>
        <v>93</v>
      </c>
      <c r="AR176" s="40">
        <f>'Рейтинговая таблица организаций'!BD176</f>
        <v>93</v>
      </c>
      <c r="AS176" s="40">
        <f>'Рейтинговая таблица организаций'!BE176</f>
        <v>93</v>
      </c>
      <c r="AT176" s="40" t="str">
        <f t="shared" si="67"/>
        <v>440-446</v>
      </c>
      <c r="AU176" s="40">
        <f>RANK(AS176,AS$4:AS$789)</f>
        <v>440</v>
      </c>
      <c r="AV176" s="40">
        <f>COUNTIF(AU$4:AU$789,AU176)</f>
        <v>7</v>
      </c>
      <c r="AW176" s="45" t="str">
        <f t="shared" si="68"/>
        <v>МО "Гунибский район"</v>
      </c>
      <c r="AX176" s="40">
        <f t="shared" si="69"/>
        <v>173</v>
      </c>
      <c r="AY176" s="40" t="str">
        <f t="shared" si="70"/>
        <v>МКОУ "Шангодинская СОШ"</v>
      </c>
      <c r="AZ176" s="40">
        <f>'Рейтинговая таблица организаций'!BF176</f>
        <v>90.059999999999988</v>
      </c>
      <c r="BA176" s="40" t="str">
        <f t="shared" si="71"/>
        <v>153-154</v>
      </c>
      <c r="BB176" s="40">
        <f>RANK(AZ176,AZ$4:AZ$789)</f>
        <v>153</v>
      </c>
      <c r="BC176" s="40">
        <f>COUNTIF(BB$4:BB$789,BB176)</f>
        <v>2</v>
      </c>
    </row>
    <row r="177" spans="1:55" x14ac:dyDescent="0.2">
      <c r="A177" s="40">
        <f>'бланки '!D179</f>
        <v>174</v>
      </c>
      <c r="B177" s="41" t="str">
        <f>'Рейтинговая таблица организаций'!B177</f>
        <v>МКДОУ "Детский сад № 5"</v>
      </c>
      <c r="C177" s="41" t="str">
        <f>'бланки '!A179</f>
        <v>МО "Гунибский район"</v>
      </c>
      <c r="D177" s="40">
        <f>'Рейтинговая таблица организаций'!C177</f>
        <v>7</v>
      </c>
      <c r="E177" s="40">
        <f t="shared" si="54"/>
        <v>174</v>
      </c>
      <c r="F177" s="40" t="str">
        <f t="shared" si="55"/>
        <v>МКДОУ "Детский сад № 5"</v>
      </c>
      <c r="G177" s="40">
        <f>'Рейтинговая таблица организаций'!Q177</f>
        <v>91</v>
      </c>
      <c r="H177" s="40">
        <f>'Рейтинговая таблица организаций'!R177</f>
        <v>100</v>
      </c>
      <c r="I177" s="40">
        <f>'Рейтинговая таблица организаций'!S177</f>
        <v>100</v>
      </c>
      <c r="J177" s="40">
        <f>'Рейтинговая таблица организаций'!T177</f>
        <v>97.3</v>
      </c>
      <c r="K177" s="40" t="str">
        <f t="shared" si="56"/>
        <v>218-227</v>
      </c>
      <c r="L177" s="40">
        <f>RANK(J177,J$4:J$789)</f>
        <v>218</v>
      </c>
      <c r="M177" s="40">
        <f>COUNTIF(L$4:L$789,L177)</f>
        <v>10</v>
      </c>
      <c r="N177" s="40">
        <f t="shared" si="57"/>
        <v>174</v>
      </c>
      <c r="O177" s="40" t="str">
        <f t="shared" si="58"/>
        <v>МКДОУ "Детский сад № 5"</v>
      </c>
      <c r="P177" s="40">
        <f>'Рейтинговая таблица организаций'!Z177</f>
        <v>100</v>
      </c>
      <c r="Q177" s="40">
        <f>'Рейтинговая таблица организаций'!AB177</f>
        <v>100</v>
      </c>
      <c r="R177" s="40">
        <f>'Рейтинговая таблица организаций'!AC177</f>
        <v>100</v>
      </c>
      <c r="S177" s="40" t="str">
        <f t="shared" si="59"/>
        <v>1-92</v>
      </c>
      <c r="T177" s="40">
        <f>RANK(R177,R$4:R$789)</f>
        <v>1</v>
      </c>
      <c r="U177" s="40">
        <f>COUNTIF(T$4:T$789,T177)</f>
        <v>92</v>
      </c>
      <c r="V177" s="40">
        <f t="shared" si="60"/>
        <v>174</v>
      </c>
      <c r="W177" s="40" t="str">
        <f t="shared" si="61"/>
        <v>МКДОУ "Детский сад № 5"</v>
      </c>
      <c r="X177" s="40">
        <f>'Рейтинговая таблица организаций'!AH177</f>
        <v>40</v>
      </c>
      <c r="Y177" s="40">
        <f>'Рейтинговая таблица организаций'!AI177</f>
        <v>80</v>
      </c>
      <c r="Z177" s="42">
        <f>'Рейтинговая таблица организаций'!AJ177</f>
        <v>100</v>
      </c>
      <c r="AA177" s="40">
        <f>'Рейтинговая таблица организаций'!AK177</f>
        <v>74</v>
      </c>
      <c r="AB177" s="40" t="str">
        <f t="shared" si="62"/>
        <v>82-94</v>
      </c>
      <c r="AC177" s="40">
        <f>RANK(AA177,AA$4:AA$789)</f>
        <v>82</v>
      </c>
      <c r="AD177" s="40">
        <f>COUNTIF(AC$4:AC$789,AC177)</f>
        <v>13</v>
      </c>
      <c r="AE177" s="40">
        <f t="shared" si="63"/>
        <v>174</v>
      </c>
      <c r="AF177" s="40" t="str">
        <f t="shared" si="64"/>
        <v>МКДОУ "Детский сад № 5"</v>
      </c>
      <c r="AG177" s="40">
        <f>'Рейтинговая таблица организаций'!AR177</f>
        <v>100</v>
      </c>
      <c r="AH177" s="40">
        <f>'Рейтинговая таблица организаций'!AS177</f>
        <v>100</v>
      </c>
      <c r="AI177" s="40">
        <f>'Рейтинговая таблица организаций'!AT177</f>
        <v>100</v>
      </c>
      <c r="AJ177" s="40">
        <f>'Рейтинговая таблица организаций'!AU177</f>
        <v>100</v>
      </c>
      <c r="AK177" s="40" t="str">
        <f t="shared" si="65"/>
        <v>1-125</v>
      </c>
      <c r="AL177" s="40">
        <f>RANK(AJ177,AJ$4:AJ$789)</f>
        <v>1</v>
      </c>
      <c r="AM177" s="40">
        <f>COUNTIF(AL$4:AL$789,AL177)</f>
        <v>125</v>
      </c>
      <c r="AN177" s="40">
        <f>'бланки '!D179</f>
        <v>174</v>
      </c>
      <c r="AO177" s="40" t="str">
        <f t="shared" si="66"/>
        <v>МКДОУ "Детский сад № 5"</v>
      </c>
      <c r="AP177" s="40">
        <f>'Рейтинговая таблица организаций'!BB177</f>
        <v>100</v>
      </c>
      <c r="AQ177" s="40">
        <f>'Рейтинговая таблица организаций'!BC177</f>
        <v>100</v>
      </c>
      <c r="AR177" s="40">
        <f>'Рейтинговая таблица организаций'!BD177</f>
        <v>100</v>
      </c>
      <c r="AS177" s="40">
        <f>'Рейтинговая таблица организаций'!BE177</f>
        <v>100</v>
      </c>
      <c r="AT177" s="40" t="str">
        <f t="shared" si="67"/>
        <v>1-109</v>
      </c>
      <c r="AU177" s="40">
        <f>RANK(AS177,AS$4:AS$789)</f>
        <v>1</v>
      </c>
      <c r="AV177" s="40">
        <f>COUNTIF(AU$4:AU$789,AU177)</f>
        <v>109</v>
      </c>
      <c r="AW177" s="45" t="str">
        <f t="shared" si="68"/>
        <v>МО "Гунибский район"</v>
      </c>
      <c r="AX177" s="40">
        <f t="shared" si="69"/>
        <v>174</v>
      </c>
      <c r="AY177" s="40" t="str">
        <f t="shared" si="70"/>
        <v>МКДОУ "Детский сад № 5"</v>
      </c>
      <c r="AZ177" s="40">
        <f>'Рейтинговая таблица организаций'!BF177</f>
        <v>94.26</v>
      </c>
      <c r="BA177" s="40" t="str">
        <f t="shared" si="71"/>
        <v>28</v>
      </c>
      <c r="BB177" s="40">
        <f>RANK(AZ177,AZ$4:AZ$789)</f>
        <v>28</v>
      </c>
      <c r="BC177" s="40">
        <f>COUNTIF(BB$4:BB$789,BB177)</f>
        <v>1</v>
      </c>
    </row>
    <row r="178" spans="1:55" x14ac:dyDescent="0.2">
      <c r="A178" s="40">
        <f>'бланки '!D180</f>
        <v>175</v>
      </c>
      <c r="B178" s="41" t="str">
        <f>'Рейтинговая таблица организаций'!B178</f>
        <v>МКДОУ "Детский сад № 10"</v>
      </c>
      <c r="C178" s="41" t="str">
        <f>'бланки '!A180</f>
        <v>МО "Гунибский район"</v>
      </c>
      <c r="D178" s="40">
        <f>'Рейтинговая таблица организаций'!C178</f>
        <v>16</v>
      </c>
      <c r="E178" s="40">
        <f t="shared" si="54"/>
        <v>175</v>
      </c>
      <c r="F178" s="40" t="str">
        <f t="shared" si="55"/>
        <v>МКДОУ "Детский сад № 10"</v>
      </c>
      <c r="G178" s="40">
        <f>'Рейтинговая таблица организаций'!Q178</f>
        <v>75</v>
      </c>
      <c r="H178" s="40">
        <f>'Рейтинговая таблица организаций'!R178</f>
        <v>90</v>
      </c>
      <c r="I178" s="40">
        <f>'Рейтинговая таблица организаций'!S178</f>
        <v>89</v>
      </c>
      <c r="J178" s="40">
        <f>'Рейтинговая таблица организаций'!T178</f>
        <v>85.1</v>
      </c>
      <c r="K178" s="40" t="str">
        <f t="shared" si="56"/>
        <v>759</v>
      </c>
      <c r="L178" s="40">
        <f>RANK(J178,J$4:J$789)</f>
        <v>759</v>
      </c>
      <c r="M178" s="40">
        <f>COUNTIF(L$4:L$789,L178)</f>
        <v>1</v>
      </c>
      <c r="N178" s="40">
        <f t="shared" si="57"/>
        <v>175</v>
      </c>
      <c r="O178" s="40" t="str">
        <f t="shared" si="58"/>
        <v>МКДОУ "Детский сад № 10"</v>
      </c>
      <c r="P178" s="40">
        <f>'Рейтинговая таблица организаций'!Z178</f>
        <v>100</v>
      </c>
      <c r="Q178" s="40">
        <f>'Рейтинговая таблица организаций'!AB178</f>
        <v>87</v>
      </c>
      <c r="R178" s="40">
        <f>'Рейтинговая таблица организаций'!AC178</f>
        <v>93.5</v>
      </c>
      <c r="S178" s="40" t="str">
        <f t="shared" si="59"/>
        <v>355-376</v>
      </c>
      <c r="T178" s="40">
        <f>RANK(R178,R$4:R$789)</f>
        <v>355</v>
      </c>
      <c r="U178" s="40">
        <f>COUNTIF(T$4:T$789,T178)</f>
        <v>22</v>
      </c>
      <c r="V178" s="40">
        <f t="shared" si="60"/>
        <v>175</v>
      </c>
      <c r="W178" s="40" t="str">
        <f t="shared" si="61"/>
        <v>МКДОУ "Детский сад № 10"</v>
      </c>
      <c r="X178" s="40">
        <f>'Рейтинговая таблица организаций'!AH178</f>
        <v>0</v>
      </c>
      <c r="Y178" s="40">
        <f>'Рейтинговая таблица организаций'!AI178</f>
        <v>60</v>
      </c>
      <c r="Z178" s="42">
        <f>'Рейтинговая таблица организаций'!AJ178</f>
        <v>100</v>
      </c>
      <c r="AA178" s="40">
        <f>'Рейтинговая таблица организаций'!AK178</f>
        <v>54</v>
      </c>
      <c r="AB178" s="40" t="str">
        <f t="shared" si="62"/>
        <v>376-469</v>
      </c>
      <c r="AC178" s="40">
        <f>RANK(AA178,AA$4:AA$789)</f>
        <v>376</v>
      </c>
      <c r="AD178" s="40">
        <f>COUNTIF(AC$4:AC$789,AC178)</f>
        <v>94</v>
      </c>
      <c r="AE178" s="40">
        <f t="shared" si="63"/>
        <v>175</v>
      </c>
      <c r="AF178" s="40" t="str">
        <f t="shared" si="64"/>
        <v>МКДОУ "Детский сад № 10"</v>
      </c>
      <c r="AG178" s="40">
        <f>'Рейтинговая таблица организаций'!AR178</f>
        <v>94</v>
      </c>
      <c r="AH178" s="40">
        <f>'Рейтинговая таблица организаций'!AS178</f>
        <v>94</v>
      </c>
      <c r="AI178" s="40">
        <f>'Рейтинговая таблица организаций'!AT178</f>
        <v>100</v>
      </c>
      <c r="AJ178" s="40">
        <f>'Рейтинговая таблица организаций'!AU178</f>
        <v>95.2</v>
      </c>
      <c r="AK178" s="40" t="str">
        <f t="shared" si="65"/>
        <v>402-427</v>
      </c>
      <c r="AL178" s="40">
        <f>RANK(AJ178,AJ$4:AJ$789)</f>
        <v>402</v>
      </c>
      <c r="AM178" s="40">
        <f>COUNTIF(AL$4:AL$789,AL178)</f>
        <v>26</v>
      </c>
      <c r="AN178" s="40">
        <f>'бланки '!D180</f>
        <v>175</v>
      </c>
      <c r="AO178" s="40" t="str">
        <f t="shared" si="66"/>
        <v>МКДОУ "Детский сад № 10"</v>
      </c>
      <c r="AP178" s="40">
        <f>'Рейтинговая таблица организаций'!BB178</f>
        <v>87</v>
      </c>
      <c r="AQ178" s="40">
        <f>'Рейтинговая таблица организаций'!BC178</f>
        <v>87</v>
      </c>
      <c r="AR178" s="40">
        <f>'Рейтинговая таблица организаций'!BD178</f>
        <v>94</v>
      </c>
      <c r="AS178" s="40">
        <f>'Рейтинговая таблица организаций'!BE178</f>
        <v>90.5</v>
      </c>
      <c r="AT178" s="40" t="str">
        <f t="shared" si="67"/>
        <v>540-544</v>
      </c>
      <c r="AU178" s="40">
        <f>RANK(AS178,AS$4:AS$789)</f>
        <v>540</v>
      </c>
      <c r="AV178" s="40">
        <f>COUNTIF(AU$4:AU$789,AU178)</f>
        <v>5</v>
      </c>
      <c r="AW178" s="45" t="str">
        <f t="shared" si="68"/>
        <v>МО "Гунибский район"</v>
      </c>
      <c r="AX178" s="40">
        <f t="shared" si="69"/>
        <v>175</v>
      </c>
      <c r="AY178" s="40" t="str">
        <f t="shared" si="70"/>
        <v>МКДОУ "Детский сад № 10"</v>
      </c>
      <c r="AZ178" s="40">
        <f>'Рейтинговая таблица организаций'!BF178</f>
        <v>83.66</v>
      </c>
      <c r="BA178" s="40" t="str">
        <f t="shared" si="71"/>
        <v>594-595</v>
      </c>
      <c r="BB178" s="40">
        <f>RANK(AZ178,AZ$4:AZ$789)</f>
        <v>594</v>
      </c>
      <c r="BC178" s="40">
        <f>COUNTIF(BB$4:BB$789,BB178)</f>
        <v>2</v>
      </c>
    </row>
    <row r="179" spans="1:55" x14ac:dyDescent="0.2">
      <c r="A179" s="40">
        <f>'бланки '!D181</f>
        <v>176</v>
      </c>
      <c r="B179" s="41" t="str">
        <f>'Рейтинговая таблица организаций'!B179</f>
        <v>МКДОУ "Детский сад 12"</v>
      </c>
      <c r="C179" s="41" t="str">
        <f>'бланки '!A181</f>
        <v>МО "Гунибский район"</v>
      </c>
      <c r="D179" s="40">
        <f>'Рейтинговая таблица организаций'!C179</f>
        <v>8</v>
      </c>
      <c r="E179" s="40">
        <f t="shared" si="54"/>
        <v>176</v>
      </c>
      <c r="F179" s="40" t="str">
        <f t="shared" si="55"/>
        <v>МКДОУ "Детский сад 12"</v>
      </c>
      <c r="G179" s="40">
        <f>'Рейтинговая таблица организаций'!Q179</f>
        <v>83</v>
      </c>
      <c r="H179" s="40">
        <f>'Рейтинговая таблица организаций'!R179</f>
        <v>90</v>
      </c>
      <c r="I179" s="40">
        <f>'Рейтинговая таблица организаций'!S179</f>
        <v>100</v>
      </c>
      <c r="J179" s="40">
        <f>'Рейтинговая таблица организаций'!T179</f>
        <v>91.9</v>
      </c>
      <c r="K179" s="40" t="str">
        <f t="shared" si="56"/>
        <v>607-613</v>
      </c>
      <c r="L179" s="40">
        <f>RANK(J179,J$4:J$789)</f>
        <v>607</v>
      </c>
      <c r="M179" s="40">
        <f>COUNTIF(L$4:L$789,L179)</f>
        <v>7</v>
      </c>
      <c r="N179" s="40">
        <f t="shared" si="57"/>
        <v>176</v>
      </c>
      <c r="O179" s="40" t="str">
        <f t="shared" si="58"/>
        <v>МКДОУ "Детский сад 12"</v>
      </c>
      <c r="P179" s="40">
        <f>'Рейтинговая таблица организаций'!Z179</f>
        <v>100</v>
      </c>
      <c r="Q179" s="40">
        <f>'Рейтинговая таблица организаций'!AB179</f>
        <v>100</v>
      </c>
      <c r="R179" s="40">
        <f>'Рейтинговая таблица организаций'!AC179</f>
        <v>100</v>
      </c>
      <c r="S179" s="40" t="str">
        <f t="shared" si="59"/>
        <v>1-92</v>
      </c>
      <c r="T179" s="40">
        <f>RANK(R179,R$4:R$789)</f>
        <v>1</v>
      </c>
      <c r="U179" s="40">
        <f>COUNTIF(T$4:T$789,T179)</f>
        <v>92</v>
      </c>
      <c r="V179" s="40">
        <f t="shared" si="60"/>
        <v>176</v>
      </c>
      <c r="W179" s="40" t="str">
        <f t="shared" si="61"/>
        <v>МКДОУ "Детский сад 12"</v>
      </c>
      <c r="X179" s="40">
        <f>'Рейтинговая таблица организаций'!AH179</f>
        <v>0</v>
      </c>
      <c r="Y179" s="40">
        <f>'Рейтинговая таблица организаций'!AI179</f>
        <v>60</v>
      </c>
      <c r="Z179" s="42">
        <f>'Рейтинговая таблица организаций'!AJ179</f>
        <v>100</v>
      </c>
      <c r="AA179" s="40">
        <f>'Рейтинговая таблица организаций'!AK179</f>
        <v>54</v>
      </c>
      <c r="AB179" s="40" t="str">
        <f t="shared" si="62"/>
        <v>376-469</v>
      </c>
      <c r="AC179" s="40">
        <f>RANK(AA179,AA$4:AA$789)</f>
        <v>376</v>
      </c>
      <c r="AD179" s="40">
        <f>COUNTIF(AC$4:AC$789,AC179)</f>
        <v>94</v>
      </c>
      <c r="AE179" s="40">
        <f t="shared" si="63"/>
        <v>176</v>
      </c>
      <c r="AF179" s="40" t="str">
        <f t="shared" si="64"/>
        <v>МКДОУ "Детский сад 12"</v>
      </c>
      <c r="AG179" s="40">
        <f>'Рейтинговая таблица организаций'!AR179</f>
        <v>100</v>
      </c>
      <c r="AH179" s="40">
        <f>'Рейтинговая таблица организаций'!AS179</f>
        <v>100</v>
      </c>
      <c r="AI179" s="40">
        <f>'Рейтинговая таблица организаций'!AT179</f>
        <v>100</v>
      </c>
      <c r="AJ179" s="40">
        <f>'Рейтинговая таблица организаций'!AU179</f>
        <v>100</v>
      </c>
      <c r="AK179" s="40" t="str">
        <f t="shared" si="65"/>
        <v>1-125</v>
      </c>
      <c r="AL179" s="40">
        <f>RANK(AJ179,AJ$4:AJ$789)</f>
        <v>1</v>
      </c>
      <c r="AM179" s="40">
        <f>COUNTIF(AL$4:AL$789,AL179)</f>
        <v>125</v>
      </c>
      <c r="AN179" s="40">
        <f>'бланки '!D181</f>
        <v>176</v>
      </c>
      <c r="AO179" s="40" t="str">
        <f t="shared" si="66"/>
        <v>МКДОУ "Детский сад 12"</v>
      </c>
      <c r="AP179" s="40">
        <f>'Рейтинговая таблица организаций'!BB179</f>
        <v>100</v>
      </c>
      <c r="AQ179" s="40">
        <f>'Рейтинговая таблица организаций'!BC179</f>
        <v>100</v>
      </c>
      <c r="AR179" s="40">
        <f>'Рейтинговая таблица организаций'!BD179</f>
        <v>100</v>
      </c>
      <c r="AS179" s="40">
        <f>'Рейтинговая таблица организаций'!BE179</f>
        <v>100</v>
      </c>
      <c r="AT179" s="40" t="str">
        <f t="shared" si="67"/>
        <v>1-109</v>
      </c>
      <c r="AU179" s="40">
        <f>RANK(AS179,AS$4:AS$789)</f>
        <v>1</v>
      </c>
      <c r="AV179" s="40">
        <f>COUNTIF(AU$4:AU$789,AU179)</f>
        <v>109</v>
      </c>
      <c r="AW179" s="45" t="str">
        <f t="shared" si="68"/>
        <v>МО "Гунибский район"</v>
      </c>
      <c r="AX179" s="40">
        <f t="shared" si="69"/>
        <v>176</v>
      </c>
      <c r="AY179" s="40" t="str">
        <f t="shared" si="70"/>
        <v>МКДОУ "Детский сад 12"</v>
      </c>
      <c r="AZ179" s="40">
        <f>'Рейтинговая таблица организаций'!BF179</f>
        <v>89.179999999999993</v>
      </c>
      <c r="BA179" s="40" t="str">
        <f t="shared" si="71"/>
        <v>199-201</v>
      </c>
      <c r="BB179" s="40">
        <f>RANK(AZ179,AZ$4:AZ$789)</f>
        <v>199</v>
      </c>
      <c r="BC179" s="40">
        <f>COUNTIF(BB$4:BB$789,BB179)</f>
        <v>3</v>
      </c>
    </row>
    <row r="180" spans="1:55" x14ac:dyDescent="0.2">
      <c r="A180" s="40">
        <f>'бланки '!D182</f>
        <v>177</v>
      </c>
      <c r="B180" s="41" t="str">
        <f>'Рейтинговая таблица организаций'!B180</f>
        <v>МКДОУ "Детский сад 15"</v>
      </c>
      <c r="C180" s="41" t="str">
        <f>'бланки '!A182</f>
        <v>МО "Гунибский район"</v>
      </c>
      <c r="D180" s="40">
        <f>'Рейтинговая таблица организаций'!C180</f>
        <v>16</v>
      </c>
      <c r="E180" s="40">
        <f t="shared" si="54"/>
        <v>177</v>
      </c>
      <c r="F180" s="40" t="str">
        <f t="shared" si="55"/>
        <v>МКДОУ "Детский сад 15"</v>
      </c>
      <c r="G180" s="40">
        <f>'Рейтинговая таблица организаций'!Q180</f>
        <v>96</v>
      </c>
      <c r="H180" s="40">
        <f>'Рейтинговая таблица организаций'!R180</f>
        <v>100</v>
      </c>
      <c r="I180" s="40">
        <f>'Рейтинговая таблица организаций'!S180</f>
        <v>100</v>
      </c>
      <c r="J180" s="40">
        <f>'Рейтинговая таблица организаций'!T180</f>
        <v>98.8</v>
      </c>
      <c r="K180" s="40" t="str">
        <f t="shared" si="56"/>
        <v>62-84</v>
      </c>
      <c r="L180" s="40">
        <f>RANK(J180,J$4:J$789)</f>
        <v>62</v>
      </c>
      <c r="M180" s="40">
        <f>COUNTIF(L$4:L$789,L180)</f>
        <v>23</v>
      </c>
      <c r="N180" s="40">
        <f t="shared" si="57"/>
        <v>177</v>
      </c>
      <c r="O180" s="40" t="str">
        <f t="shared" si="58"/>
        <v>МКДОУ "Детский сад 15"</v>
      </c>
      <c r="P180" s="40">
        <f>'Рейтинговая таблица организаций'!Z180</f>
        <v>100</v>
      </c>
      <c r="Q180" s="40">
        <f>'Рейтинговая таблица организаций'!AB180</f>
        <v>94</v>
      </c>
      <c r="R180" s="40">
        <f>'Рейтинговая таблица организаций'!AC180</f>
        <v>97</v>
      </c>
      <c r="S180" s="40" t="str">
        <f t="shared" si="59"/>
        <v>167-202</v>
      </c>
      <c r="T180" s="40">
        <f>RANK(R180,R$4:R$789)</f>
        <v>167</v>
      </c>
      <c r="U180" s="40">
        <f>COUNTIF(T$4:T$789,T180)</f>
        <v>36</v>
      </c>
      <c r="V180" s="40">
        <f t="shared" si="60"/>
        <v>177</v>
      </c>
      <c r="W180" s="40" t="str">
        <f t="shared" si="61"/>
        <v>МКДОУ "Детский сад 15"</v>
      </c>
      <c r="X180" s="40">
        <f>'Рейтинговая таблица организаций'!AH180</f>
        <v>40</v>
      </c>
      <c r="Y180" s="40">
        <f>'Рейтинговая таблица организаций'!AI180</f>
        <v>60</v>
      </c>
      <c r="Z180" s="42">
        <f>'Рейтинговая таблица организаций'!AJ180</f>
        <v>100</v>
      </c>
      <c r="AA180" s="40">
        <f>'Рейтинговая таблица организаций'!AK180</f>
        <v>66</v>
      </c>
      <c r="AB180" s="40" t="str">
        <f t="shared" si="62"/>
        <v>157-189</v>
      </c>
      <c r="AC180" s="40">
        <f>RANK(AA180,AA$4:AA$789)</f>
        <v>157</v>
      </c>
      <c r="AD180" s="40">
        <f>COUNTIF(AC$4:AC$789,AC180)</f>
        <v>33</v>
      </c>
      <c r="AE180" s="40">
        <f t="shared" si="63"/>
        <v>177</v>
      </c>
      <c r="AF180" s="40" t="str">
        <f t="shared" si="64"/>
        <v>МКДОУ "Детский сад 15"</v>
      </c>
      <c r="AG180" s="40">
        <f>'Рейтинговая таблица организаций'!AR180</f>
        <v>100</v>
      </c>
      <c r="AH180" s="40">
        <f>'Рейтинговая таблица организаций'!AS180</f>
        <v>94</v>
      </c>
      <c r="AI180" s="40">
        <f>'Рейтинговая таблица организаций'!AT180</f>
        <v>100</v>
      </c>
      <c r="AJ180" s="40">
        <f>'Рейтинговая таблица организаций'!AU180</f>
        <v>97.6</v>
      </c>
      <c r="AK180" s="40" t="str">
        <f t="shared" si="65"/>
        <v>227-242</v>
      </c>
      <c r="AL180" s="40">
        <f>RANK(AJ180,AJ$4:AJ$789)</f>
        <v>227</v>
      </c>
      <c r="AM180" s="40">
        <f>COUNTIF(AL$4:AL$789,AL180)</f>
        <v>16</v>
      </c>
      <c r="AN180" s="40">
        <f>'бланки '!D182</f>
        <v>177</v>
      </c>
      <c r="AO180" s="40" t="str">
        <f t="shared" si="66"/>
        <v>МКДОУ "Детский сад 15"</v>
      </c>
      <c r="AP180" s="40">
        <f>'Рейтинговая таблица организаций'!BB180</f>
        <v>87</v>
      </c>
      <c r="AQ180" s="40">
        <f>'Рейтинговая таблица организаций'!BC180</f>
        <v>100</v>
      </c>
      <c r="AR180" s="40">
        <f>'Рейтинговая таблица организаций'!BD180</f>
        <v>87</v>
      </c>
      <c r="AS180" s="40">
        <f>'Рейтинговая таблица организаций'!BE180</f>
        <v>89.6</v>
      </c>
      <c r="AT180" s="40" t="str">
        <f t="shared" si="67"/>
        <v>570-573</v>
      </c>
      <c r="AU180" s="40">
        <f>RANK(AS180,AS$4:AS$789)</f>
        <v>570</v>
      </c>
      <c r="AV180" s="40">
        <f>COUNTIF(AU$4:AU$789,AU180)</f>
        <v>4</v>
      </c>
      <c r="AW180" s="45" t="str">
        <f t="shared" si="68"/>
        <v>МО "Гунибский район"</v>
      </c>
      <c r="AX180" s="40">
        <f t="shared" si="69"/>
        <v>177</v>
      </c>
      <c r="AY180" s="40" t="str">
        <f t="shared" si="70"/>
        <v>МКДОУ "Детский сад 15"</v>
      </c>
      <c r="AZ180" s="40">
        <f>'Рейтинговая таблица организаций'!BF180</f>
        <v>89.8</v>
      </c>
      <c r="BA180" s="40" t="str">
        <f t="shared" si="71"/>
        <v>165</v>
      </c>
      <c r="BB180" s="40">
        <f>RANK(AZ180,AZ$4:AZ$789)</f>
        <v>165</v>
      </c>
      <c r="BC180" s="40">
        <f>COUNTIF(BB$4:BB$789,BB180)</f>
        <v>1</v>
      </c>
    </row>
    <row r="181" spans="1:55" x14ac:dyDescent="0.2">
      <c r="A181" s="40">
        <f>'бланки '!D183</f>
        <v>178</v>
      </c>
      <c r="B181" s="41" t="str">
        <f>'Рейтинговая таблица организаций'!B181</f>
        <v>МКДОУ "Детский сад 17"</v>
      </c>
      <c r="C181" s="41" t="str">
        <f>'бланки '!A183</f>
        <v>МО "Гунибский район"</v>
      </c>
      <c r="D181" s="40">
        <f>'Рейтинговая таблица организаций'!C181</f>
        <v>35</v>
      </c>
      <c r="E181" s="40">
        <f t="shared" si="54"/>
        <v>178</v>
      </c>
      <c r="F181" s="40" t="str">
        <f t="shared" si="55"/>
        <v>МКДОУ "Детский сад 17"</v>
      </c>
      <c r="G181" s="40">
        <f>'Рейтинговая таблица организаций'!Q181</f>
        <v>90</v>
      </c>
      <c r="H181" s="40">
        <f>'Рейтинговая таблица организаций'!R181</f>
        <v>100</v>
      </c>
      <c r="I181" s="40">
        <f>'Рейтинговая таблица организаций'!S181</f>
        <v>90</v>
      </c>
      <c r="J181" s="40">
        <f>'Рейтинговая таблица организаций'!T181</f>
        <v>93</v>
      </c>
      <c r="K181" s="40" t="str">
        <f t="shared" si="56"/>
        <v>565-571</v>
      </c>
      <c r="L181" s="40">
        <f>RANK(J181,J$4:J$789)</f>
        <v>565</v>
      </c>
      <c r="M181" s="40">
        <f>COUNTIF(L$4:L$789,L181)</f>
        <v>7</v>
      </c>
      <c r="N181" s="40">
        <f t="shared" si="57"/>
        <v>178</v>
      </c>
      <c r="O181" s="40" t="str">
        <f t="shared" si="58"/>
        <v>МКДОУ "Детский сад 17"</v>
      </c>
      <c r="P181" s="40">
        <f>'Рейтинговая таблица организаций'!Z181</f>
        <v>100</v>
      </c>
      <c r="Q181" s="40">
        <f>'Рейтинговая таблица организаций'!AB181</f>
        <v>94</v>
      </c>
      <c r="R181" s="40">
        <f>'Рейтинговая таблица организаций'!AC181</f>
        <v>97</v>
      </c>
      <c r="S181" s="40" t="str">
        <f t="shared" si="59"/>
        <v>167-202</v>
      </c>
      <c r="T181" s="40">
        <f>RANK(R181,R$4:R$789)</f>
        <v>167</v>
      </c>
      <c r="U181" s="40">
        <f>COUNTIF(T$4:T$789,T181)</f>
        <v>36</v>
      </c>
      <c r="V181" s="40">
        <f t="shared" si="60"/>
        <v>178</v>
      </c>
      <c r="W181" s="40" t="str">
        <f t="shared" si="61"/>
        <v>МКДОУ "Детский сад 17"</v>
      </c>
      <c r="X181" s="40">
        <f>'Рейтинговая таблица организаций'!AH181</f>
        <v>40</v>
      </c>
      <c r="Y181" s="40">
        <f>'Рейтинговая таблица организаций'!AI181</f>
        <v>60</v>
      </c>
      <c r="Z181" s="42">
        <f>'Рейтинговая таблица организаций'!AJ181</f>
        <v>86</v>
      </c>
      <c r="AA181" s="40">
        <f>'Рейтинговая таблица организаций'!AK181</f>
        <v>61.8</v>
      </c>
      <c r="AB181" s="40" t="str">
        <f t="shared" si="62"/>
        <v>252-254</v>
      </c>
      <c r="AC181" s="40">
        <f>RANK(AA181,AA$4:AA$789)</f>
        <v>252</v>
      </c>
      <c r="AD181" s="40">
        <f>COUNTIF(AC$4:AC$789,AC181)</f>
        <v>3</v>
      </c>
      <c r="AE181" s="40">
        <f t="shared" si="63"/>
        <v>178</v>
      </c>
      <c r="AF181" s="40" t="str">
        <f t="shared" si="64"/>
        <v>МКДОУ "Детский сад 17"</v>
      </c>
      <c r="AG181" s="40">
        <f>'Рейтинговая таблица организаций'!AR181</f>
        <v>97</v>
      </c>
      <c r="AH181" s="40">
        <f>'Рейтинговая таблица организаций'!AS181</f>
        <v>97</v>
      </c>
      <c r="AI181" s="40">
        <f>'Рейтинговая таблица организаций'!AT181</f>
        <v>94</v>
      </c>
      <c r="AJ181" s="40">
        <f>'Рейтинговая таблица организаций'!AU181</f>
        <v>96.4</v>
      </c>
      <c r="AK181" s="40" t="str">
        <f t="shared" si="65"/>
        <v>321-331</v>
      </c>
      <c r="AL181" s="40">
        <f>RANK(AJ181,AJ$4:AJ$789)</f>
        <v>321</v>
      </c>
      <c r="AM181" s="40">
        <f>COUNTIF(AL$4:AL$789,AL181)</f>
        <v>11</v>
      </c>
      <c r="AN181" s="40">
        <f>'бланки '!D183</f>
        <v>178</v>
      </c>
      <c r="AO181" s="40" t="str">
        <f t="shared" si="66"/>
        <v>МКДОУ "Детский сад 17"</v>
      </c>
      <c r="AP181" s="40">
        <f>'Рейтинговая таблица организаций'!BB181</f>
        <v>94</v>
      </c>
      <c r="AQ181" s="40">
        <f>'Рейтинговая таблица организаций'!BC181</f>
        <v>97</v>
      </c>
      <c r="AR181" s="40">
        <f>'Рейтинговая таблица организаций'!BD181</f>
        <v>97</v>
      </c>
      <c r="AS181" s="40">
        <f>'Рейтинговая таблица организаций'!BE181</f>
        <v>96.1</v>
      </c>
      <c r="AT181" s="40" t="str">
        <f t="shared" si="67"/>
        <v>281-287</v>
      </c>
      <c r="AU181" s="40">
        <f>RANK(AS181,AS$4:AS$789)</f>
        <v>281</v>
      </c>
      <c r="AV181" s="40">
        <f>COUNTIF(AU$4:AU$789,AU181)</f>
        <v>7</v>
      </c>
      <c r="AW181" s="45" t="str">
        <f t="shared" si="68"/>
        <v>МО "Гунибский район"</v>
      </c>
      <c r="AX181" s="40">
        <f t="shared" si="69"/>
        <v>178</v>
      </c>
      <c r="AY181" s="40" t="str">
        <f t="shared" si="70"/>
        <v>МКДОУ "Детский сад 17"</v>
      </c>
      <c r="AZ181" s="40">
        <f>'Рейтинговая таблица организаций'!BF181</f>
        <v>88.860000000000014</v>
      </c>
      <c r="BA181" s="40" t="str">
        <f t="shared" si="71"/>
        <v>225</v>
      </c>
      <c r="BB181" s="40">
        <f>RANK(AZ181,AZ$4:AZ$789)</f>
        <v>225</v>
      </c>
      <c r="BC181" s="40">
        <f>COUNTIF(BB$4:BB$789,BB181)</f>
        <v>1</v>
      </c>
    </row>
    <row r="182" spans="1:55" x14ac:dyDescent="0.2">
      <c r="A182" s="40">
        <f>'бланки '!D184</f>
        <v>179</v>
      </c>
      <c r="B182" s="41" t="str">
        <f>'Рейтинговая таблица организаций'!B182</f>
        <v>МКДОУ "Детский сад 21"</v>
      </c>
      <c r="C182" s="41" t="str">
        <f>'бланки '!A184</f>
        <v>МО "Гунибский район"</v>
      </c>
      <c r="D182" s="40">
        <f>'Рейтинговая таблица организаций'!C182</f>
        <v>8</v>
      </c>
      <c r="E182" s="40">
        <f t="shared" si="54"/>
        <v>179</v>
      </c>
      <c r="F182" s="40" t="str">
        <f t="shared" si="55"/>
        <v>МКДОУ "Детский сад 21"</v>
      </c>
      <c r="G182" s="40">
        <f>'Рейтинговая таблица организаций'!Q182</f>
        <v>95</v>
      </c>
      <c r="H182" s="40">
        <f>'Рейтинговая таблица организаций'!R182</f>
        <v>100</v>
      </c>
      <c r="I182" s="40">
        <f>'Рейтинговая таблица организаций'!S182</f>
        <v>87</v>
      </c>
      <c r="J182" s="40">
        <f>'Рейтинговая таблица организаций'!T182</f>
        <v>93.3</v>
      </c>
      <c r="K182" s="40" t="str">
        <f t="shared" si="56"/>
        <v>547-552</v>
      </c>
      <c r="L182" s="40">
        <f>RANK(J182,J$4:J$789)</f>
        <v>547</v>
      </c>
      <c r="M182" s="40">
        <f>COUNTIF(L$4:L$789,L182)</f>
        <v>6</v>
      </c>
      <c r="N182" s="40">
        <f t="shared" si="57"/>
        <v>179</v>
      </c>
      <c r="O182" s="40" t="str">
        <f t="shared" si="58"/>
        <v>МКДОУ "Детский сад 21"</v>
      </c>
      <c r="P182" s="40">
        <f>'Рейтинговая таблица организаций'!Z182</f>
        <v>100</v>
      </c>
      <c r="Q182" s="40">
        <f>'Рейтинговая таблица организаций'!AB182</f>
        <v>75</v>
      </c>
      <c r="R182" s="40">
        <f>'Рейтинговая таблица организаций'!AC182</f>
        <v>87.5</v>
      </c>
      <c r="S182" s="40" t="str">
        <f t="shared" si="59"/>
        <v>666-727</v>
      </c>
      <c r="T182" s="40">
        <f>RANK(R182,R$4:R$789)</f>
        <v>666</v>
      </c>
      <c r="U182" s="40">
        <f>COUNTIF(T$4:T$789,T182)</f>
        <v>62</v>
      </c>
      <c r="V182" s="40">
        <f t="shared" si="60"/>
        <v>179</v>
      </c>
      <c r="W182" s="40" t="str">
        <f t="shared" si="61"/>
        <v>МКДОУ "Детский сад 21"</v>
      </c>
      <c r="X182" s="40">
        <f>'Рейтинговая таблица организаций'!AH182</f>
        <v>0</v>
      </c>
      <c r="Y182" s="40">
        <f>'Рейтинговая таблица организаций'!AI182</f>
        <v>80</v>
      </c>
      <c r="Z182" s="42">
        <f>'Рейтинговая таблица организаций'!AJ182</f>
        <v>100</v>
      </c>
      <c r="AA182" s="40">
        <f>'Рейтинговая таблица организаций'!AK182</f>
        <v>62</v>
      </c>
      <c r="AB182" s="40" t="str">
        <f t="shared" si="62"/>
        <v>240-250</v>
      </c>
      <c r="AC182" s="40">
        <f>RANK(AA182,AA$4:AA$789)</f>
        <v>240</v>
      </c>
      <c r="AD182" s="40">
        <f>COUNTIF(AC$4:AC$789,AC182)</f>
        <v>11</v>
      </c>
      <c r="AE182" s="40">
        <f t="shared" si="63"/>
        <v>179</v>
      </c>
      <c r="AF182" s="40" t="str">
        <f t="shared" si="64"/>
        <v>МКДОУ "Детский сад 21"</v>
      </c>
      <c r="AG182" s="40">
        <f>'Рейтинговая таблица организаций'!AR182</f>
        <v>100</v>
      </c>
      <c r="AH182" s="40">
        <f>'Рейтинговая таблица организаций'!AS182</f>
        <v>100</v>
      </c>
      <c r="AI182" s="40">
        <f>'Рейтинговая таблица организаций'!AT182</f>
        <v>100</v>
      </c>
      <c r="AJ182" s="40">
        <f>'Рейтинговая таблица организаций'!AU182</f>
        <v>100</v>
      </c>
      <c r="AK182" s="40" t="str">
        <f t="shared" si="65"/>
        <v>1-125</v>
      </c>
      <c r="AL182" s="40">
        <f>RANK(AJ182,AJ$4:AJ$789)</f>
        <v>1</v>
      </c>
      <c r="AM182" s="40">
        <f>COUNTIF(AL$4:AL$789,AL182)</f>
        <v>125</v>
      </c>
      <c r="AN182" s="40">
        <f>'бланки '!D184</f>
        <v>179</v>
      </c>
      <c r="AO182" s="40" t="str">
        <f t="shared" si="66"/>
        <v>МКДОУ "Детский сад 21"</v>
      </c>
      <c r="AP182" s="40">
        <f>'Рейтинговая таблица организаций'!BB182</f>
        <v>100</v>
      </c>
      <c r="AQ182" s="40">
        <f>'Рейтинговая таблица организаций'!BC182</f>
        <v>100</v>
      </c>
      <c r="AR182" s="40">
        <f>'Рейтинговая таблица организаций'!BD182</f>
        <v>100</v>
      </c>
      <c r="AS182" s="40">
        <f>'Рейтинговая таблица организаций'!BE182</f>
        <v>100</v>
      </c>
      <c r="AT182" s="40" t="str">
        <f t="shared" si="67"/>
        <v>1-109</v>
      </c>
      <c r="AU182" s="40">
        <f>RANK(AS182,AS$4:AS$789)</f>
        <v>1</v>
      </c>
      <c r="AV182" s="40">
        <f>COUNTIF(AU$4:AU$789,AU182)</f>
        <v>109</v>
      </c>
      <c r="AW182" s="45" t="str">
        <f t="shared" si="68"/>
        <v>МО "Гунибский район"</v>
      </c>
      <c r="AX182" s="40">
        <f t="shared" si="69"/>
        <v>179</v>
      </c>
      <c r="AY182" s="40" t="str">
        <f t="shared" si="70"/>
        <v>МКДОУ "Детский сад 21"</v>
      </c>
      <c r="AZ182" s="40">
        <f>'Рейтинговая таблица организаций'!BF182</f>
        <v>88.56</v>
      </c>
      <c r="BA182" s="40" t="str">
        <f t="shared" si="71"/>
        <v>248-249</v>
      </c>
      <c r="BB182" s="40">
        <f>RANK(AZ182,AZ$4:AZ$789)</f>
        <v>248</v>
      </c>
      <c r="BC182" s="40">
        <f>COUNTIF(BB$4:BB$789,BB182)</f>
        <v>2</v>
      </c>
    </row>
    <row r="183" spans="1:55" x14ac:dyDescent="0.2">
      <c r="A183" s="40">
        <f>'бланки '!D185</f>
        <v>180</v>
      </c>
      <c r="B183" s="41" t="str">
        <f>'Рейтинговая таблица организаций'!B183</f>
        <v>МБУ ДО "Мегебская ДЮСШ"</v>
      </c>
      <c r="C183" s="41" t="str">
        <f>'бланки '!A185</f>
        <v>МО "Гунибский район"</v>
      </c>
      <c r="D183" s="40">
        <f>'Рейтинговая таблица организаций'!C183</f>
        <v>392</v>
      </c>
      <c r="E183" s="40">
        <f t="shared" si="54"/>
        <v>180</v>
      </c>
      <c r="F183" s="40" t="str">
        <f t="shared" si="55"/>
        <v>МБУ ДО "Мегебская ДЮСШ"</v>
      </c>
      <c r="G183" s="40">
        <f>'Рейтинговая таблица организаций'!Q183</f>
        <v>100</v>
      </c>
      <c r="H183" s="40">
        <f>'Рейтинговая таблица организаций'!R183</f>
        <v>90</v>
      </c>
      <c r="I183" s="40">
        <f>'Рейтинговая таблица организаций'!S183</f>
        <v>86</v>
      </c>
      <c r="J183" s="40">
        <f>'Рейтинговая таблица организаций'!T183</f>
        <v>91.4</v>
      </c>
      <c r="K183" s="40" t="str">
        <f t="shared" si="56"/>
        <v>626-628</v>
      </c>
      <c r="L183" s="40">
        <f>RANK(J183,J$4:J$789)</f>
        <v>626</v>
      </c>
      <c r="M183" s="40">
        <f>COUNTIF(L$4:L$789,L183)</f>
        <v>3</v>
      </c>
      <c r="N183" s="40">
        <f t="shared" si="57"/>
        <v>180</v>
      </c>
      <c r="O183" s="40" t="str">
        <f t="shared" si="58"/>
        <v>МБУ ДО "Мегебская ДЮСШ"</v>
      </c>
      <c r="P183" s="40">
        <f>'Рейтинговая таблица организаций'!Z183</f>
        <v>100</v>
      </c>
      <c r="Q183" s="40">
        <f>'Рейтинговая таблица организаций'!AB183</f>
        <v>76</v>
      </c>
      <c r="R183" s="40">
        <f>'Рейтинговая таблица организаций'!AC183</f>
        <v>88</v>
      </c>
      <c r="S183" s="40" t="str">
        <f t="shared" si="59"/>
        <v>644-665</v>
      </c>
      <c r="T183" s="40">
        <f>RANK(R183,R$4:R$789)</f>
        <v>644</v>
      </c>
      <c r="U183" s="40">
        <f>COUNTIF(T$4:T$789,T183)</f>
        <v>22</v>
      </c>
      <c r="V183" s="40">
        <f t="shared" si="60"/>
        <v>180</v>
      </c>
      <c r="W183" s="40" t="str">
        <f t="shared" si="61"/>
        <v>МБУ ДО "Мегебская ДЮСШ"</v>
      </c>
      <c r="X183" s="40">
        <f>'Рейтинговая таблица организаций'!AH183</f>
        <v>100</v>
      </c>
      <c r="Y183" s="40">
        <f>'Рейтинговая таблица организаций'!AI183</f>
        <v>100</v>
      </c>
      <c r="Z183" s="42">
        <f>'Рейтинговая таблица организаций'!AJ183</f>
        <v>69</v>
      </c>
      <c r="AA183" s="40">
        <f>'Рейтинговая таблица организаций'!AK183</f>
        <v>90.7</v>
      </c>
      <c r="AB183" s="40" t="str">
        <f t="shared" si="62"/>
        <v>18</v>
      </c>
      <c r="AC183" s="40">
        <f>RANK(AA183,AA$4:AA$789)</f>
        <v>18</v>
      </c>
      <c r="AD183" s="40">
        <f>COUNTIF(AC$4:AC$789,AC183)</f>
        <v>1</v>
      </c>
      <c r="AE183" s="40">
        <f t="shared" si="63"/>
        <v>180</v>
      </c>
      <c r="AF183" s="40" t="str">
        <f t="shared" si="64"/>
        <v>МБУ ДО "Мегебская ДЮСШ"</v>
      </c>
      <c r="AG183" s="40">
        <f>'Рейтинговая таблица организаций'!AR183</f>
        <v>78</v>
      </c>
      <c r="AH183" s="40">
        <f>'Рейтинговая таблица организаций'!AS183</f>
        <v>74</v>
      </c>
      <c r="AI183" s="40">
        <f>'Рейтинговая таблица организаций'!AT183</f>
        <v>88</v>
      </c>
      <c r="AJ183" s="40">
        <f>'Рейтинговая таблица организаций'!AU183</f>
        <v>78.400000000000006</v>
      </c>
      <c r="AK183" s="40" t="str">
        <f t="shared" si="65"/>
        <v>772</v>
      </c>
      <c r="AL183" s="40">
        <f>RANK(AJ183,AJ$4:AJ$789)</f>
        <v>772</v>
      </c>
      <c r="AM183" s="40">
        <f>COUNTIF(AL$4:AL$789,AL183)</f>
        <v>1</v>
      </c>
      <c r="AN183" s="40">
        <f>'бланки '!D185</f>
        <v>180</v>
      </c>
      <c r="AO183" s="40" t="str">
        <f t="shared" si="66"/>
        <v>МБУ ДО "Мегебская ДЮСШ"</v>
      </c>
      <c r="AP183" s="40">
        <f>'Рейтинговая таблица организаций'!BB183</f>
        <v>74</v>
      </c>
      <c r="AQ183" s="40">
        <f>'Рейтинговая таблица организаций'!BC183</f>
        <v>74</v>
      </c>
      <c r="AR183" s="40">
        <f>'Рейтинговая таблица организаций'!BD183</f>
        <v>74</v>
      </c>
      <c r="AS183" s="40">
        <f>'Рейтинговая таблица организаций'!BE183</f>
        <v>74</v>
      </c>
      <c r="AT183" s="40" t="str">
        <f t="shared" si="67"/>
        <v>781-786</v>
      </c>
      <c r="AU183" s="40">
        <f>RANK(AS183,AS$4:AS$789)</f>
        <v>781</v>
      </c>
      <c r="AV183" s="40">
        <f>COUNTIF(AU$4:AU$789,AU183)</f>
        <v>6</v>
      </c>
      <c r="AW183" s="45" t="str">
        <f t="shared" si="68"/>
        <v>МО "Гунибский район"</v>
      </c>
      <c r="AX183" s="40">
        <f t="shared" si="69"/>
        <v>180</v>
      </c>
      <c r="AY183" s="40" t="str">
        <f t="shared" si="70"/>
        <v>МБУ ДО "Мегебская ДЮСШ"</v>
      </c>
      <c r="AZ183" s="40">
        <f>'Рейтинговая таблица организаций'!BF183</f>
        <v>84.5</v>
      </c>
      <c r="BA183" s="40" t="str">
        <f t="shared" si="71"/>
        <v>544-545</v>
      </c>
      <c r="BB183" s="40">
        <f>RANK(AZ183,AZ$4:AZ$789)</f>
        <v>544</v>
      </c>
      <c r="BC183" s="40">
        <f>COUNTIF(BB$4:BB$789,BB183)</f>
        <v>2</v>
      </c>
    </row>
    <row r="184" spans="1:55" x14ac:dyDescent="0.2">
      <c r="A184" s="40">
        <f>'бланки '!D186</f>
        <v>181</v>
      </c>
      <c r="B184" s="41" t="str">
        <f>'Рейтинговая таблица организаций'!B184</f>
        <v>МКОУ "Уркарахский многопрофильный лицей им. Алисултанова М. Г.".</v>
      </c>
      <c r="C184" s="41" t="str">
        <f>'бланки '!A186</f>
        <v>МО "Дахадаевский район"</v>
      </c>
      <c r="D184" s="40">
        <f>'Рейтинговая таблица организаций'!C184</f>
        <v>101</v>
      </c>
      <c r="E184" s="40">
        <f t="shared" si="54"/>
        <v>181</v>
      </c>
      <c r="F184" s="40" t="str">
        <f t="shared" si="55"/>
        <v>МКОУ "Уркарахский многопрофильный лицей им. Алисултанова М. Г.".</v>
      </c>
      <c r="G184" s="40">
        <f>'Рейтинговая таблица организаций'!Q184</f>
        <v>85</v>
      </c>
      <c r="H184" s="40">
        <f>'Рейтинговая таблица организаций'!R184</f>
        <v>100</v>
      </c>
      <c r="I184" s="40">
        <f>'Рейтинговая таблица организаций'!S184</f>
        <v>91</v>
      </c>
      <c r="J184" s="40">
        <f>'Рейтинговая таблица организаций'!T184</f>
        <v>91.9</v>
      </c>
      <c r="K184" s="40" t="str">
        <f t="shared" si="56"/>
        <v>607-613</v>
      </c>
      <c r="L184" s="40">
        <f>RANK(J184,J$4:J$789)</f>
        <v>607</v>
      </c>
      <c r="M184" s="40">
        <f>COUNTIF(L$4:L$789,L184)</f>
        <v>7</v>
      </c>
      <c r="N184" s="40">
        <f t="shared" si="57"/>
        <v>181</v>
      </c>
      <c r="O184" s="40" t="str">
        <f t="shared" si="58"/>
        <v>МКОУ "Уркарахский многопрофильный лицей им. Алисултанова М. Г.".</v>
      </c>
      <c r="P184" s="40">
        <f>'Рейтинговая таблица организаций'!Z184</f>
        <v>100</v>
      </c>
      <c r="Q184" s="40">
        <f>'Рейтинговая таблица организаций'!AB184</f>
        <v>84</v>
      </c>
      <c r="R184" s="40">
        <f>'Рейтинговая таблица организаций'!AC184</f>
        <v>92</v>
      </c>
      <c r="S184" s="40" t="str">
        <f t="shared" si="59"/>
        <v>433-461</v>
      </c>
      <c r="T184" s="40">
        <f>RANK(R184,R$4:R$789)</f>
        <v>433</v>
      </c>
      <c r="U184" s="40">
        <f>COUNTIF(T$4:T$789,T184)</f>
        <v>29</v>
      </c>
      <c r="V184" s="40">
        <f t="shared" si="60"/>
        <v>181</v>
      </c>
      <c r="W184" s="40" t="str">
        <f t="shared" si="61"/>
        <v>МКОУ "Уркарахский многопрофильный лицей им. Алисултанова М. Г.".</v>
      </c>
      <c r="X184" s="40">
        <f>'Рейтинговая таблица организаций'!AH184</f>
        <v>0</v>
      </c>
      <c r="Y184" s="40">
        <f>'Рейтинговая таблица организаций'!AI184</f>
        <v>60</v>
      </c>
      <c r="Z184" s="42">
        <f>'Рейтинговая таблица организаций'!AJ184</f>
        <v>80</v>
      </c>
      <c r="AA184" s="40">
        <f>'Рейтинговая таблица организаций'!AK184</f>
        <v>48</v>
      </c>
      <c r="AB184" s="40" t="str">
        <f t="shared" si="62"/>
        <v>594-605</v>
      </c>
      <c r="AC184" s="40">
        <f>RANK(AA184,AA$4:AA$789)</f>
        <v>594</v>
      </c>
      <c r="AD184" s="40">
        <f>COUNTIF(AC$4:AC$789,AC184)</f>
        <v>12</v>
      </c>
      <c r="AE184" s="40">
        <f t="shared" si="63"/>
        <v>181</v>
      </c>
      <c r="AF184" s="40" t="str">
        <f t="shared" si="64"/>
        <v>МКОУ "Уркарахский многопрофильный лицей им. Алисултанова М. Г.".</v>
      </c>
      <c r="AG184" s="40">
        <f>'Рейтинговая таблица организаций'!AR184</f>
        <v>84</v>
      </c>
      <c r="AH184" s="40">
        <f>'Рейтинговая таблица организаций'!AS184</f>
        <v>84</v>
      </c>
      <c r="AI184" s="40">
        <f>'Рейтинговая таблица организаций'!AT184</f>
        <v>91</v>
      </c>
      <c r="AJ184" s="40">
        <f>'Рейтинговая таблица организаций'!AU184</f>
        <v>85.4</v>
      </c>
      <c r="AK184" s="40" t="str">
        <f t="shared" si="65"/>
        <v>736-740</v>
      </c>
      <c r="AL184" s="40">
        <f>RANK(AJ184,AJ$4:AJ$789)</f>
        <v>736</v>
      </c>
      <c r="AM184" s="40">
        <f>COUNTIF(AL$4:AL$789,AL184)</f>
        <v>5</v>
      </c>
      <c r="AN184" s="40">
        <f>'бланки '!D186</f>
        <v>181</v>
      </c>
      <c r="AO184" s="40" t="str">
        <f t="shared" si="66"/>
        <v>МКОУ "Уркарахский многопрофильный лицей им. Алисултанова М. Г.".</v>
      </c>
      <c r="AP184" s="40">
        <f>'Рейтинговая таблица организаций'!BB184</f>
        <v>84</v>
      </c>
      <c r="AQ184" s="40">
        <f>'Рейтинговая таблица организаций'!BC184</f>
        <v>84</v>
      </c>
      <c r="AR184" s="40">
        <f>'Рейтинговая таблица организаций'!BD184</f>
        <v>84</v>
      </c>
      <c r="AS184" s="40">
        <f>'Рейтинговая таблица организаций'!BE184</f>
        <v>84</v>
      </c>
      <c r="AT184" s="40" t="str">
        <f t="shared" si="67"/>
        <v>686-688</v>
      </c>
      <c r="AU184" s="40">
        <f>RANK(AS184,AS$4:AS$789)</f>
        <v>686</v>
      </c>
      <c r="AV184" s="40">
        <f>COUNTIF(AU$4:AU$789,AU184)</f>
        <v>3</v>
      </c>
      <c r="AW184" s="45" t="str">
        <f t="shared" si="68"/>
        <v>МО "Дахадаевский район"</v>
      </c>
      <c r="AX184" s="40">
        <f t="shared" si="69"/>
        <v>181</v>
      </c>
      <c r="AY184" s="40" t="str">
        <f t="shared" si="70"/>
        <v>МКОУ "Уркарахский многопрофильный лицей им. Алисултанова М. Г.".</v>
      </c>
      <c r="AZ184" s="40">
        <f>'Рейтинговая таблица организаций'!BF184</f>
        <v>80.260000000000005</v>
      </c>
      <c r="BA184" s="40" t="str">
        <f t="shared" si="71"/>
        <v>725-727</v>
      </c>
      <c r="BB184" s="40">
        <f>RANK(AZ184,AZ$4:AZ$789)</f>
        <v>725</v>
      </c>
      <c r="BC184" s="40">
        <f>COUNTIF(BB$4:BB$789,BB184)</f>
        <v>3</v>
      </c>
    </row>
    <row r="185" spans="1:55" x14ac:dyDescent="0.2">
      <c r="A185" s="40">
        <f>'бланки '!D187</f>
        <v>182</v>
      </c>
      <c r="B185" s="41" t="str">
        <f>'Рейтинговая таблица организаций'!B185</f>
        <v>МКОУ "Новоуркарахская средняя общеобразовательная школа"</v>
      </c>
      <c r="C185" s="41" t="str">
        <f>'бланки '!A187</f>
        <v>МО "Дахадаевский район"</v>
      </c>
      <c r="D185" s="40">
        <f>'Рейтинговая таблица организаций'!C185</f>
        <v>55</v>
      </c>
      <c r="E185" s="40">
        <f t="shared" si="54"/>
        <v>182</v>
      </c>
      <c r="F185" s="40" t="str">
        <f t="shared" si="55"/>
        <v>МКОУ "Новоуркарахская средняя общеобразовательная школа"</v>
      </c>
      <c r="G185" s="40">
        <f>'Рейтинговая таблица организаций'!Q185</f>
        <v>97</v>
      </c>
      <c r="H185" s="40">
        <f>'Рейтинговая таблица организаций'!R185</f>
        <v>100</v>
      </c>
      <c r="I185" s="40">
        <f>'Рейтинговая таблица организаций'!S185</f>
        <v>75</v>
      </c>
      <c r="J185" s="40">
        <f>'Рейтинговая таблица организаций'!T185</f>
        <v>89.1</v>
      </c>
      <c r="K185" s="40" t="str">
        <f t="shared" si="56"/>
        <v>684</v>
      </c>
      <c r="L185" s="40">
        <f>RANK(J185,J$4:J$789)</f>
        <v>684</v>
      </c>
      <c r="M185" s="40">
        <f>COUNTIF(L$4:L$789,L185)</f>
        <v>1</v>
      </c>
      <c r="N185" s="40">
        <f t="shared" si="57"/>
        <v>182</v>
      </c>
      <c r="O185" s="40" t="str">
        <f t="shared" si="58"/>
        <v>МКОУ "Новоуркарахская средняя общеобразовательная школа"</v>
      </c>
      <c r="P185" s="40">
        <f>'Рейтинговая таблица организаций'!Z185</f>
        <v>100</v>
      </c>
      <c r="Q185" s="40">
        <f>'Рейтинговая таблица организаций'!AB185</f>
        <v>74</v>
      </c>
      <c r="R185" s="40">
        <f>'Рейтинговая таблица организаций'!AC185</f>
        <v>87</v>
      </c>
      <c r="S185" s="40" t="str">
        <f t="shared" si="59"/>
        <v>728-786</v>
      </c>
      <c r="T185" s="40">
        <f>RANK(R185,R$4:R$789)</f>
        <v>728</v>
      </c>
      <c r="U185" s="40">
        <f>COUNTIF(T$4:T$789,T185)</f>
        <v>59</v>
      </c>
      <c r="V185" s="40">
        <f t="shared" si="60"/>
        <v>182</v>
      </c>
      <c r="W185" s="40" t="str">
        <f t="shared" si="61"/>
        <v>МКОУ "Новоуркарахская средняя общеобразовательная школа"</v>
      </c>
      <c r="X185" s="40">
        <f>'Рейтинговая таблица организаций'!AH185</f>
        <v>0</v>
      </c>
      <c r="Y185" s="40">
        <f>'Рейтинговая таблица организаций'!AI185</f>
        <v>60</v>
      </c>
      <c r="Z185" s="42">
        <f>'Рейтинговая таблица организаций'!AJ185</f>
        <v>67</v>
      </c>
      <c r="AA185" s="40">
        <f>'Рейтинговая таблица организаций'!AK185</f>
        <v>44.1</v>
      </c>
      <c r="AB185" s="40" t="str">
        <f t="shared" si="62"/>
        <v>712-727</v>
      </c>
      <c r="AC185" s="40">
        <f>RANK(AA185,AA$4:AA$789)</f>
        <v>712</v>
      </c>
      <c r="AD185" s="40">
        <f>COUNTIF(AC$4:AC$789,AC185)</f>
        <v>16</v>
      </c>
      <c r="AE185" s="40">
        <f t="shared" si="63"/>
        <v>182</v>
      </c>
      <c r="AF185" s="40" t="str">
        <f t="shared" si="64"/>
        <v>МКОУ "Новоуркарахская средняя общеобразовательная школа"</v>
      </c>
      <c r="AG185" s="40">
        <f>'Рейтинговая таблица организаций'!AR185</f>
        <v>74</v>
      </c>
      <c r="AH185" s="40">
        <f>'Рейтинговая таблица организаций'!AS185</f>
        <v>74</v>
      </c>
      <c r="AI185" s="40">
        <f>'Рейтинговая таблица организаций'!AT185</f>
        <v>74</v>
      </c>
      <c r="AJ185" s="40">
        <f>'Рейтинговая таблица организаций'!AU185</f>
        <v>74</v>
      </c>
      <c r="AK185" s="40" t="str">
        <f t="shared" si="65"/>
        <v>786</v>
      </c>
      <c r="AL185" s="40">
        <f>RANK(AJ185,AJ$4:AJ$789)</f>
        <v>786</v>
      </c>
      <c r="AM185" s="40">
        <f>COUNTIF(AL$4:AL$789,AL185)</f>
        <v>1</v>
      </c>
      <c r="AN185" s="40">
        <f>'бланки '!D187</f>
        <v>182</v>
      </c>
      <c r="AO185" s="40" t="str">
        <f t="shared" si="66"/>
        <v>МКОУ "Новоуркарахская средняя общеобразовательная школа"</v>
      </c>
      <c r="AP185" s="40">
        <f>'Рейтинговая таблица организаций'!BB185</f>
        <v>74</v>
      </c>
      <c r="AQ185" s="40">
        <f>'Рейтинговая таблица организаций'!BC185</f>
        <v>74</v>
      </c>
      <c r="AR185" s="40">
        <f>'Рейтинговая таблица организаций'!BD185</f>
        <v>74</v>
      </c>
      <c r="AS185" s="40">
        <f>'Рейтинговая таблица организаций'!BE185</f>
        <v>74</v>
      </c>
      <c r="AT185" s="40" t="str">
        <f t="shared" si="67"/>
        <v>781-786</v>
      </c>
      <c r="AU185" s="40">
        <f>RANK(AS185,AS$4:AS$789)</f>
        <v>781</v>
      </c>
      <c r="AV185" s="40">
        <f>COUNTIF(AU$4:AU$789,AU185)</f>
        <v>6</v>
      </c>
      <c r="AW185" s="45" t="str">
        <f t="shared" si="68"/>
        <v>МО "Дахадаевский район"</v>
      </c>
      <c r="AX185" s="40">
        <f t="shared" si="69"/>
        <v>182</v>
      </c>
      <c r="AY185" s="40" t="str">
        <f t="shared" si="70"/>
        <v>МКОУ "Новоуркарахская средняя общеобразовательная школа"</v>
      </c>
      <c r="AZ185" s="40">
        <f>'Рейтинговая таблица организаций'!BF185</f>
        <v>73.64</v>
      </c>
      <c r="BA185" s="40" t="str">
        <f t="shared" si="71"/>
        <v>781</v>
      </c>
      <c r="BB185" s="40">
        <f>RANK(AZ185,AZ$4:AZ$789)</f>
        <v>781</v>
      </c>
      <c r="BC185" s="40">
        <f>COUNTIF(BB$4:BB$789,BB185)</f>
        <v>1</v>
      </c>
    </row>
    <row r="186" spans="1:55" x14ac:dyDescent="0.2">
      <c r="A186" s="40">
        <f>'бланки '!D188</f>
        <v>183</v>
      </c>
      <c r="B186" s="41" t="str">
        <f>'Рейтинговая таблица организаций'!B186</f>
        <v>МКОУ "Кищинская средняя общеобразовательная школа Гасбала Сулейманова"</v>
      </c>
      <c r="C186" s="41" t="str">
        <f>'бланки '!A188</f>
        <v>МО "Дахадаевский район"</v>
      </c>
      <c r="D186" s="40">
        <f>'Рейтинговая таблица организаций'!C186</f>
        <v>89</v>
      </c>
      <c r="E186" s="40">
        <f t="shared" si="54"/>
        <v>183</v>
      </c>
      <c r="F186" s="40" t="str">
        <f t="shared" si="55"/>
        <v>МКОУ "Кищинская средняя общеобразовательная школа Гасбала Сулейманова"</v>
      </c>
      <c r="G186" s="40">
        <f>'Рейтинговая таблица организаций'!Q186</f>
        <v>98</v>
      </c>
      <c r="H186" s="40">
        <f>'Рейтинговая таблица организаций'!R186</f>
        <v>100</v>
      </c>
      <c r="I186" s="40">
        <f>'Рейтинговая таблица организаций'!S186</f>
        <v>75</v>
      </c>
      <c r="J186" s="40">
        <f>'Рейтинговая таблица организаций'!T186</f>
        <v>89.4</v>
      </c>
      <c r="K186" s="40" t="str">
        <f t="shared" si="56"/>
        <v>675-680</v>
      </c>
      <c r="L186" s="40">
        <f>RANK(J186,J$4:J$789)</f>
        <v>675</v>
      </c>
      <c r="M186" s="40">
        <f>COUNTIF(L$4:L$789,L186)</f>
        <v>6</v>
      </c>
      <c r="N186" s="40">
        <f t="shared" si="57"/>
        <v>183</v>
      </c>
      <c r="O186" s="40" t="str">
        <f t="shared" si="58"/>
        <v>МКОУ "Кищинская средняя общеобразовательная школа Гасбала Сулейманова"</v>
      </c>
      <c r="P186" s="40">
        <f>'Рейтинговая таблица организаций'!Z186</f>
        <v>100</v>
      </c>
      <c r="Q186" s="40">
        <f>'Рейтинговая таблица организаций'!AB186</f>
        <v>74</v>
      </c>
      <c r="R186" s="40">
        <f>'Рейтинговая таблица организаций'!AC186</f>
        <v>87</v>
      </c>
      <c r="S186" s="40" t="str">
        <f t="shared" si="59"/>
        <v>728-786</v>
      </c>
      <c r="T186" s="40">
        <f>RANK(R186,R$4:R$789)</f>
        <v>728</v>
      </c>
      <c r="U186" s="40">
        <f>COUNTIF(T$4:T$789,T186)</f>
        <v>59</v>
      </c>
      <c r="V186" s="40">
        <f t="shared" si="60"/>
        <v>183</v>
      </c>
      <c r="W186" s="40" t="str">
        <f t="shared" si="61"/>
        <v>МКОУ "Кищинская средняя общеобразовательная школа Гасбала Сулейманова"</v>
      </c>
      <c r="X186" s="40">
        <f>'Рейтинговая таблица организаций'!AH186</f>
        <v>0</v>
      </c>
      <c r="Y186" s="40">
        <f>'Рейтинговая таблица организаций'!AI186</f>
        <v>60</v>
      </c>
      <c r="Z186" s="42">
        <f>'Рейтинговая таблица организаций'!AJ186</f>
        <v>86</v>
      </c>
      <c r="AA186" s="40">
        <f>'Рейтинговая таблица организаций'!AK186</f>
        <v>49.8</v>
      </c>
      <c r="AB186" s="40" t="str">
        <f t="shared" si="62"/>
        <v>564-571</v>
      </c>
      <c r="AC186" s="40">
        <f>RANK(AA186,AA$4:AA$789)</f>
        <v>564</v>
      </c>
      <c r="AD186" s="40">
        <f>COUNTIF(AC$4:AC$789,AC186)</f>
        <v>8</v>
      </c>
      <c r="AE186" s="40">
        <f t="shared" si="63"/>
        <v>183</v>
      </c>
      <c r="AF186" s="40" t="str">
        <f t="shared" si="64"/>
        <v>МКОУ "Кищинская средняя общеобразовательная школа Гасбала Сулейманова"</v>
      </c>
      <c r="AG186" s="40">
        <f>'Рейтинговая таблица организаций'!AR186</f>
        <v>74</v>
      </c>
      <c r="AH186" s="40">
        <f>'Рейтинговая таблица организаций'!AS186</f>
        <v>74</v>
      </c>
      <c r="AI186" s="40">
        <f>'Рейтинговая таблица организаций'!AT186</f>
        <v>81</v>
      </c>
      <c r="AJ186" s="40">
        <f>'Рейтинговая таблица организаций'!AU186</f>
        <v>75.400000000000006</v>
      </c>
      <c r="AK186" s="40" t="str">
        <f t="shared" si="65"/>
        <v>781</v>
      </c>
      <c r="AL186" s="40">
        <f>RANK(AJ186,AJ$4:AJ$789)</f>
        <v>781</v>
      </c>
      <c r="AM186" s="40">
        <f>COUNTIF(AL$4:AL$789,AL186)</f>
        <v>1</v>
      </c>
      <c r="AN186" s="40">
        <f>'бланки '!D188</f>
        <v>183</v>
      </c>
      <c r="AO186" s="40" t="str">
        <f t="shared" si="66"/>
        <v>МКОУ "Кищинская средняя общеобразовательная школа Гасбала Сулейманова"</v>
      </c>
      <c r="AP186" s="40">
        <f>'Рейтинговая таблица организаций'!BB186</f>
        <v>74</v>
      </c>
      <c r="AQ186" s="40">
        <f>'Рейтинговая таблица организаций'!BC186</f>
        <v>74</v>
      </c>
      <c r="AR186" s="40">
        <f>'Рейтинговая таблица организаций'!BD186</f>
        <v>74</v>
      </c>
      <c r="AS186" s="40">
        <f>'Рейтинговая таблица организаций'!BE186</f>
        <v>74</v>
      </c>
      <c r="AT186" s="40" t="str">
        <f t="shared" si="67"/>
        <v>781-786</v>
      </c>
      <c r="AU186" s="40">
        <f>RANK(AS186,AS$4:AS$789)</f>
        <v>781</v>
      </c>
      <c r="AV186" s="40">
        <f>COUNTIF(AU$4:AU$789,AU186)</f>
        <v>6</v>
      </c>
      <c r="AW186" s="45" t="str">
        <f t="shared" si="68"/>
        <v>МО "Дахадаевский район"</v>
      </c>
      <c r="AX186" s="40">
        <f t="shared" si="69"/>
        <v>183</v>
      </c>
      <c r="AY186" s="40" t="str">
        <f t="shared" si="70"/>
        <v>МКОУ "Кищинская средняя общеобразовательная школа Гасбала Сулейманова"</v>
      </c>
      <c r="AZ186" s="40">
        <f>'Рейтинговая таблица организаций'!BF186</f>
        <v>75.12</v>
      </c>
      <c r="BA186" s="40" t="str">
        <f t="shared" si="71"/>
        <v>774</v>
      </c>
      <c r="BB186" s="40">
        <f>RANK(AZ186,AZ$4:AZ$789)</f>
        <v>774</v>
      </c>
      <c r="BC186" s="40">
        <f>COUNTIF(BB$4:BB$789,BB186)</f>
        <v>1</v>
      </c>
    </row>
    <row r="187" spans="1:55" x14ac:dyDescent="0.2">
      <c r="A187" s="40">
        <f>'бланки '!D189</f>
        <v>184</v>
      </c>
      <c r="B187" s="41" t="str">
        <f>'Рейтинговая таблица организаций'!B187</f>
        <v>МКОУ "Харбукская средняя общеобразовательная школа"</v>
      </c>
      <c r="C187" s="41" t="str">
        <f>'бланки '!A189</f>
        <v>МО "Дахадаевский район"</v>
      </c>
      <c r="D187" s="40">
        <f>'Рейтинговая таблица организаций'!C187</f>
        <v>8</v>
      </c>
      <c r="E187" s="40">
        <f t="shared" si="54"/>
        <v>184</v>
      </c>
      <c r="F187" s="40" t="str">
        <f t="shared" si="55"/>
        <v>МКОУ "Харбукская средняя общеобразовательная школа"</v>
      </c>
      <c r="G187" s="40">
        <f>'Рейтинговая таблица организаций'!Q187</f>
        <v>92</v>
      </c>
      <c r="H187" s="40">
        <f>'Рейтинговая таблица организаций'!R187</f>
        <v>100</v>
      </c>
      <c r="I187" s="40">
        <f>'Рейтинговая таблица организаций'!S187</f>
        <v>100</v>
      </c>
      <c r="J187" s="40">
        <f>'Рейтинговая таблица организаций'!T187</f>
        <v>97.6</v>
      </c>
      <c r="K187" s="40" t="str">
        <f t="shared" si="56"/>
        <v>184-203</v>
      </c>
      <c r="L187" s="40">
        <f>RANK(J187,J$4:J$789)</f>
        <v>184</v>
      </c>
      <c r="M187" s="40">
        <f>COUNTIF(L$4:L$789,L187)</f>
        <v>20</v>
      </c>
      <c r="N187" s="40">
        <f t="shared" si="57"/>
        <v>184</v>
      </c>
      <c r="O187" s="40" t="str">
        <f t="shared" si="58"/>
        <v>МКОУ "Харбукская средняя общеобразовательная школа"</v>
      </c>
      <c r="P187" s="40">
        <f>'Рейтинговая таблица организаций'!Z187</f>
        <v>100</v>
      </c>
      <c r="Q187" s="40">
        <f>'Рейтинговая таблица организаций'!AB187</f>
        <v>75</v>
      </c>
      <c r="R187" s="40">
        <f>'Рейтинговая таблица организаций'!AC187</f>
        <v>87.5</v>
      </c>
      <c r="S187" s="40" t="str">
        <f t="shared" si="59"/>
        <v>666-727</v>
      </c>
      <c r="T187" s="40">
        <f>RANK(R187,R$4:R$789)</f>
        <v>666</v>
      </c>
      <c r="U187" s="40">
        <f>COUNTIF(T$4:T$789,T187)</f>
        <v>62</v>
      </c>
      <c r="V187" s="40">
        <f t="shared" si="60"/>
        <v>184</v>
      </c>
      <c r="W187" s="40" t="str">
        <f t="shared" si="61"/>
        <v>МКОУ "Харбукская средняя общеобразовательная школа"</v>
      </c>
      <c r="X187" s="40">
        <f>'Рейтинговая таблица организаций'!AH187</f>
        <v>0</v>
      </c>
      <c r="Y187" s="40">
        <f>'Рейтинговая таблица организаций'!AI187</f>
        <v>60</v>
      </c>
      <c r="Z187" s="42">
        <f>'Рейтинговая таблица организаций'!AJ187</f>
        <v>100</v>
      </c>
      <c r="AA187" s="40">
        <f>'Рейтинговая таблица организаций'!AK187</f>
        <v>54</v>
      </c>
      <c r="AB187" s="40" t="str">
        <f t="shared" si="62"/>
        <v>376-469</v>
      </c>
      <c r="AC187" s="40">
        <f>RANK(AA187,AA$4:AA$789)</f>
        <v>376</v>
      </c>
      <c r="AD187" s="40">
        <f>COUNTIF(AC$4:AC$789,AC187)</f>
        <v>94</v>
      </c>
      <c r="AE187" s="40">
        <f t="shared" si="63"/>
        <v>184</v>
      </c>
      <c r="AF187" s="40" t="str">
        <f t="shared" si="64"/>
        <v>МКОУ "Харбукская средняя общеобразовательная школа"</v>
      </c>
      <c r="AG187" s="40">
        <f>'Рейтинговая таблица организаций'!AR187</f>
        <v>100</v>
      </c>
      <c r="AH187" s="40">
        <f>'Рейтинговая таблица организаций'!AS187</f>
        <v>87</v>
      </c>
      <c r="AI187" s="40">
        <f>'Рейтинговая таблица организаций'!AT187</f>
        <v>83</v>
      </c>
      <c r="AJ187" s="40">
        <f>'Рейтинговая таблица организаций'!AU187</f>
        <v>91.4</v>
      </c>
      <c r="AK187" s="40" t="str">
        <f t="shared" si="65"/>
        <v>600-606</v>
      </c>
      <c r="AL187" s="40">
        <f>RANK(AJ187,AJ$4:AJ$789)</f>
        <v>600</v>
      </c>
      <c r="AM187" s="40">
        <f>COUNTIF(AL$4:AL$789,AL187)</f>
        <v>7</v>
      </c>
      <c r="AN187" s="40">
        <f>'бланки '!D189</f>
        <v>184</v>
      </c>
      <c r="AO187" s="40" t="str">
        <f t="shared" si="66"/>
        <v>МКОУ "Харбукская средняя общеобразовательная школа"</v>
      </c>
      <c r="AP187" s="40">
        <f>'Рейтинговая таблица организаций'!BB187</f>
        <v>75</v>
      </c>
      <c r="AQ187" s="40">
        <f>'Рейтинговая таблица организаций'!BC187</f>
        <v>75</v>
      </c>
      <c r="AR187" s="40">
        <f>'Рейтинговая таблица организаций'!BD187</f>
        <v>75</v>
      </c>
      <c r="AS187" s="40">
        <f>'Рейтинговая таблица организаций'!BE187</f>
        <v>75</v>
      </c>
      <c r="AT187" s="40" t="str">
        <f t="shared" si="67"/>
        <v>770-779</v>
      </c>
      <c r="AU187" s="40">
        <f>RANK(AS187,AS$4:AS$789)</f>
        <v>770</v>
      </c>
      <c r="AV187" s="40">
        <f>COUNTIF(AU$4:AU$789,AU187)</f>
        <v>10</v>
      </c>
      <c r="AW187" s="45" t="str">
        <f t="shared" si="68"/>
        <v>МО "Дахадаевский район"</v>
      </c>
      <c r="AX187" s="40">
        <f t="shared" si="69"/>
        <v>184</v>
      </c>
      <c r="AY187" s="40" t="str">
        <f t="shared" si="70"/>
        <v>МКОУ "Харбукская средняя общеобразовательная школа"</v>
      </c>
      <c r="AZ187" s="40">
        <f>'Рейтинговая таблица организаций'!BF187</f>
        <v>81.099999999999994</v>
      </c>
      <c r="BA187" s="40" t="str">
        <f t="shared" si="71"/>
        <v>702-703</v>
      </c>
      <c r="BB187" s="40">
        <f>RANK(AZ187,AZ$4:AZ$789)</f>
        <v>702</v>
      </c>
      <c r="BC187" s="40">
        <f>COUNTIF(BB$4:BB$789,BB187)</f>
        <v>2</v>
      </c>
    </row>
    <row r="188" spans="1:55" x14ac:dyDescent="0.2">
      <c r="A188" s="40">
        <f>'бланки '!D190</f>
        <v>185</v>
      </c>
      <c r="B188" s="41" t="str">
        <f>'Рейтинговая таблица организаций'!B188</f>
        <v>МКОУ "Калкнинская средняя общеобразовательная школа"</v>
      </c>
      <c r="C188" s="41" t="str">
        <f>'бланки '!A190</f>
        <v>МО "Дахадаевский район"</v>
      </c>
      <c r="D188" s="40">
        <f>'Рейтинговая таблица организаций'!C188</f>
        <v>43</v>
      </c>
      <c r="E188" s="40">
        <f t="shared" si="54"/>
        <v>185</v>
      </c>
      <c r="F188" s="40" t="str">
        <f t="shared" si="55"/>
        <v>МКОУ "Калкнинская средняя общеобразовательная школа"</v>
      </c>
      <c r="G188" s="40">
        <f>'Рейтинговая таблица организаций'!Q188</f>
        <v>67</v>
      </c>
      <c r="H188" s="40">
        <f>'Рейтинговая таблица организаций'!R188</f>
        <v>90</v>
      </c>
      <c r="I188" s="40">
        <f>'Рейтинговая таблица организаций'!S188</f>
        <v>91</v>
      </c>
      <c r="J188" s="40">
        <f>'Рейтинговая таблица организаций'!T188</f>
        <v>83.5</v>
      </c>
      <c r="K188" s="40" t="str">
        <f t="shared" si="56"/>
        <v>770-771</v>
      </c>
      <c r="L188" s="40">
        <f>RANK(J188,J$4:J$789)</f>
        <v>770</v>
      </c>
      <c r="M188" s="40">
        <f>COUNTIF(L$4:L$789,L188)</f>
        <v>2</v>
      </c>
      <c r="N188" s="40">
        <f t="shared" si="57"/>
        <v>185</v>
      </c>
      <c r="O188" s="40" t="str">
        <f t="shared" si="58"/>
        <v>МКОУ "Калкнинская средняя общеобразовательная школа"</v>
      </c>
      <c r="P188" s="40">
        <f>'Рейтинговая таблица организаций'!Z188</f>
        <v>100</v>
      </c>
      <c r="Q188" s="40">
        <f>'Рейтинговая таблица организаций'!AB188</f>
        <v>84</v>
      </c>
      <c r="R188" s="40">
        <f>'Рейтинговая таблица организаций'!AC188</f>
        <v>92</v>
      </c>
      <c r="S188" s="40" t="str">
        <f t="shared" si="59"/>
        <v>433-461</v>
      </c>
      <c r="T188" s="40">
        <f>RANK(R188,R$4:R$789)</f>
        <v>433</v>
      </c>
      <c r="U188" s="40">
        <f>COUNTIF(T$4:T$789,T188)</f>
        <v>29</v>
      </c>
      <c r="V188" s="40">
        <f t="shared" si="60"/>
        <v>185</v>
      </c>
      <c r="W188" s="40" t="str">
        <f t="shared" si="61"/>
        <v>МКОУ "Калкнинская средняя общеобразовательная школа"</v>
      </c>
      <c r="X188" s="40">
        <f>'Рейтинговая таблица организаций'!AH188</f>
        <v>20</v>
      </c>
      <c r="Y188" s="40">
        <f>'Рейтинговая таблица организаций'!AI188</f>
        <v>60</v>
      </c>
      <c r="Z188" s="42">
        <f>'Рейтинговая таблица организаций'!AJ188</f>
        <v>91</v>
      </c>
      <c r="AA188" s="40">
        <f>'Рейтинговая таблица организаций'!AK188</f>
        <v>57.3</v>
      </c>
      <c r="AB188" s="40" t="str">
        <f t="shared" si="62"/>
        <v>345-347</v>
      </c>
      <c r="AC188" s="40">
        <f>RANK(AA188,AA$4:AA$789)</f>
        <v>345</v>
      </c>
      <c r="AD188" s="40">
        <f>COUNTIF(AC$4:AC$789,AC188)</f>
        <v>3</v>
      </c>
      <c r="AE188" s="40">
        <f t="shared" si="63"/>
        <v>185</v>
      </c>
      <c r="AF188" s="40" t="str">
        <f t="shared" si="64"/>
        <v>МКОУ "Калкнинская средняя общеобразовательная школа"</v>
      </c>
      <c r="AG188" s="40">
        <f>'Рейтинговая таблица организаций'!AR188</f>
        <v>93</v>
      </c>
      <c r="AH188" s="40">
        <f>'Рейтинговая таблица организаций'!AS188</f>
        <v>86</v>
      </c>
      <c r="AI188" s="40">
        <f>'Рейтинговая таблица организаций'!AT188</f>
        <v>81</v>
      </c>
      <c r="AJ188" s="40">
        <f>'Рейтинговая таблица организаций'!AU188</f>
        <v>87.8</v>
      </c>
      <c r="AK188" s="40" t="str">
        <f t="shared" si="65"/>
        <v>701-705</v>
      </c>
      <c r="AL188" s="40">
        <f>RANK(AJ188,AJ$4:AJ$789)</f>
        <v>701</v>
      </c>
      <c r="AM188" s="40">
        <f>COUNTIF(AL$4:AL$789,AL188)</f>
        <v>5</v>
      </c>
      <c r="AN188" s="40">
        <f>'бланки '!D190</f>
        <v>185</v>
      </c>
      <c r="AO188" s="40" t="str">
        <f t="shared" si="66"/>
        <v>МКОУ "Калкнинская средняя общеобразовательная школа"</v>
      </c>
      <c r="AP188" s="40">
        <f>'Рейтинговая таблица организаций'!BB188</f>
        <v>79</v>
      </c>
      <c r="AQ188" s="40">
        <f>'Рейтинговая таблица организаций'!BC188</f>
        <v>91</v>
      </c>
      <c r="AR188" s="40">
        <f>'Рейтинговая таблица организаций'!BD188</f>
        <v>86</v>
      </c>
      <c r="AS188" s="40">
        <f>'Рейтинговая таблица организаций'!BE188</f>
        <v>84.9</v>
      </c>
      <c r="AT188" s="40" t="str">
        <f t="shared" si="67"/>
        <v>676-678</v>
      </c>
      <c r="AU188" s="40">
        <f>RANK(AS188,AS$4:AS$789)</f>
        <v>676</v>
      </c>
      <c r="AV188" s="40">
        <f>COUNTIF(AU$4:AU$789,AU188)</f>
        <v>3</v>
      </c>
      <c r="AW188" s="45" t="str">
        <f t="shared" si="68"/>
        <v>МО "Дахадаевский район"</v>
      </c>
      <c r="AX188" s="40">
        <f t="shared" si="69"/>
        <v>185</v>
      </c>
      <c r="AY188" s="40" t="str">
        <f t="shared" si="70"/>
        <v>МКОУ "Калкнинская средняя общеобразовательная школа"</v>
      </c>
      <c r="AZ188" s="40">
        <f>'Рейтинговая таблица организаций'!BF188</f>
        <v>81.099999999999994</v>
      </c>
      <c r="BA188" s="40" t="str">
        <f t="shared" si="71"/>
        <v>702-703</v>
      </c>
      <c r="BB188" s="40">
        <f>RANK(AZ188,AZ$4:AZ$789)</f>
        <v>702</v>
      </c>
      <c r="BC188" s="40">
        <f>COUNTIF(BB$4:BB$789,BB188)</f>
        <v>2</v>
      </c>
    </row>
    <row r="189" spans="1:55" x14ac:dyDescent="0.2">
      <c r="A189" s="40">
        <f>'бланки '!D191</f>
        <v>186</v>
      </c>
      <c r="B189" s="41" t="str">
        <f>'Рейтинговая таблица организаций'!B189</f>
        <v>МКОУ "Урагинская средняя общеобразовательная школа"</v>
      </c>
      <c r="C189" s="41" t="str">
        <f>'бланки '!A191</f>
        <v>МО "Дахадаевский район"</v>
      </c>
      <c r="D189" s="40">
        <f>'Рейтинговая таблица организаций'!C189</f>
        <v>15</v>
      </c>
      <c r="E189" s="40">
        <f t="shared" si="54"/>
        <v>186</v>
      </c>
      <c r="F189" s="40" t="str">
        <f t="shared" si="55"/>
        <v>МКОУ "Урагинская средняя общеобразовательная школа"</v>
      </c>
      <c r="G189" s="40">
        <f>'Рейтинговая таблица организаций'!Q189</f>
        <v>91</v>
      </c>
      <c r="H189" s="40">
        <f>'Рейтинговая таблица организаций'!R189</f>
        <v>100</v>
      </c>
      <c r="I189" s="40">
        <f>'Рейтинговая таблица организаций'!S189</f>
        <v>89</v>
      </c>
      <c r="J189" s="40">
        <f>'Рейтинговая таблица организаций'!T189</f>
        <v>92.9</v>
      </c>
      <c r="K189" s="40" t="str">
        <f t="shared" si="56"/>
        <v>572-578</v>
      </c>
      <c r="L189" s="40">
        <f>RANK(J189,J$4:J$789)</f>
        <v>572</v>
      </c>
      <c r="M189" s="40">
        <f>COUNTIF(L$4:L$789,L189)</f>
        <v>7</v>
      </c>
      <c r="N189" s="40">
        <f t="shared" si="57"/>
        <v>186</v>
      </c>
      <c r="O189" s="40" t="str">
        <f t="shared" si="58"/>
        <v>МКОУ "Урагинская средняя общеобразовательная школа"</v>
      </c>
      <c r="P189" s="40">
        <f>'Рейтинговая таблица организаций'!Z189</f>
        <v>100</v>
      </c>
      <c r="Q189" s="40">
        <f>'Рейтинговая таблица организаций'!AB189</f>
        <v>100</v>
      </c>
      <c r="R189" s="40">
        <f>'Рейтинговая таблица организаций'!AC189</f>
        <v>100</v>
      </c>
      <c r="S189" s="40" t="str">
        <f t="shared" si="59"/>
        <v>1-92</v>
      </c>
      <c r="T189" s="40">
        <f>RANK(R189,R$4:R$789)</f>
        <v>1</v>
      </c>
      <c r="U189" s="40">
        <f>COUNTIF(T$4:T$789,T189)</f>
        <v>92</v>
      </c>
      <c r="V189" s="40">
        <f t="shared" si="60"/>
        <v>186</v>
      </c>
      <c r="W189" s="40" t="str">
        <f t="shared" si="61"/>
        <v>МКОУ "Урагинская средняя общеобразовательная школа"</v>
      </c>
      <c r="X189" s="40">
        <f>'Рейтинговая таблица организаций'!AH189</f>
        <v>0</v>
      </c>
      <c r="Y189" s="40">
        <f>'Рейтинговая таблица организаций'!AI189</f>
        <v>80</v>
      </c>
      <c r="Z189" s="42">
        <f>'Рейтинговая таблица организаций'!AJ189</f>
        <v>100</v>
      </c>
      <c r="AA189" s="40">
        <f>'Рейтинговая таблица организаций'!AK189</f>
        <v>62</v>
      </c>
      <c r="AB189" s="40" t="str">
        <f t="shared" si="62"/>
        <v>240-250</v>
      </c>
      <c r="AC189" s="40">
        <f>RANK(AA189,AA$4:AA$789)</f>
        <v>240</v>
      </c>
      <c r="AD189" s="40">
        <f>COUNTIF(AC$4:AC$789,AC189)</f>
        <v>11</v>
      </c>
      <c r="AE189" s="40">
        <f t="shared" si="63"/>
        <v>186</v>
      </c>
      <c r="AF189" s="40" t="str">
        <f t="shared" si="64"/>
        <v>МКОУ "Урагинская средняя общеобразовательная школа"</v>
      </c>
      <c r="AG189" s="40">
        <f>'Рейтинговая таблица организаций'!AR189</f>
        <v>87</v>
      </c>
      <c r="AH189" s="40">
        <f>'Рейтинговая таблица организаций'!AS189</f>
        <v>87</v>
      </c>
      <c r="AI189" s="40">
        <f>'Рейтинговая таблица организаций'!AT189</f>
        <v>75</v>
      </c>
      <c r="AJ189" s="40">
        <f>'Рейтинговая таблица организаций'!AU189</f>
        <v>84.6</v>
      </c>
      <c r="AK189" s="40" t="str">
        <f t="shared" si="65"/>
        <v>744-748</v>
      </c>
      <c r="AL189" s="40">
        <f>RANK(AJ189,AJ$4:AJ$789)</f>
        <v>744</v>
      </c>
      <c r="AM189" s="40">
        <f>COUNTIF(AL$4:AL$789,AL189)</f>
        <v>5</v>
      </c>
      <c r="AN189" s="40">
        <f>'бланки '!D191</f>
        <v>186</v>
      </c>
      <c r="AO189" s="40" t="str">
        <f t="shared" si="66"/>
        <v>МКОУ "Урагинская средняя общеобразовательная школа"</v>
      </c>
      <c r="AP189" s="40">
        <f>'Рейтинговая таблица организаций'!BB189</f>
        <v>80</v>
      </c>
      <c r="AQ189" s="40">
        <f>'Рейтинговая таблица организаций'!BC189</f>
        <v>80</v>
      </c>
      <c r="AR189" s="40">
        <f>'Рейтинговая таблица организаций'!BD189</f>
        <v>87</v>
      </c>
      <c r="AS189" s="40">
        <f>'Рейтинговая таблица организаций'!BE189</f>
        <v>83.5</v>
      </c>
      <c r="AT189" s="40" t="str">
        <f t="shared" si="67"/>
        <v>695-696</v>
      </c>
      <c r="AU189" s="40">
        <f>RANK(AS189,AS$4:AS$789)</f>
        <v>695</v>
      </c>
      <c r="AV189" s="40">
        <f>COUNTIF(AU$4:AU$789,AU189)</f>
        <v>2</v>
      </c>
      <c r="AW189" s="45" t="str">
        <f t="shared" si="68"/>
        <v>МО "Дахадаевский район"</v>
      </c>
      <c r="AX189" s="40">
        <f t="shared" si="69"/>
        <v>186</v>
      </c>
      <c r="AY189" s="40" t="str">
        <f t="shared" si="70"/>
        <v>МКОУ "Урагинская средняя общеобразовательная школа"</v>
      </c>
      <c r="AZ189" s="40">
        <f>'Рейтинговая таблица организаций'!BF189</f>
        <v>84.6</v>
      </c>
      <c r="BA189" s="40" t="str">
        <f t="shared" si="71"/>
        <v>538-539</v>
      </c>
      <c r="BB189" s="40">
        <f>RANK(AZ189,AZ$4:AZ$789)</f>
        <v>538</v>
      </c>
      <c r="BC189" s="40">
        <f>COUNTIF(BB$4:BB$789,BB189)</f>
        <v>2</v>
      </c>
    </row>
    <row r="190" spans="1:55" x14ac:dyDescent="0.2">
      <c r="A190" s="40">
        <f>'бланки '!D192</f>
        <v>187</v>
      </c>
      <c r="B190" s="41" t="str">
        <f>'Рейтинговая таблица организаций'!B190</f>
        <v>МКОУ "Гуладтынская средняя общеобразовательная школа"</v>
      </c>
      <c r="C190" s="41" t="str">
        <f>'бланки '!A192</f>
        <v>МО "Дахадаевский район"</v>
      </c>
      <c r="D190" s="40">
        <f>'Рейтинговая таблица организаций'!C190</f>
        <v>5</v>
      </c>
      <c r="E190" s="40">
        <f t="shared" si="54"/>
        <v>187</v>
      </c>
      <c r="F190" s="40" t="str">
        <f t="shared" si="55"/>
        <v>МКОУ "Гуладтынская средняя общеобразовательная школа"</v>
      </c>
      <c r="G190" s="40">
        <f>'Рейтинговая таблица организаций'!Q190</f>
        <v>73</v>
      </c>
      <c r="H190" s="40">
        <f>'Рейтинговая таблица организаций'!R190</f>
        <v>90</v>
      </c>
      <c r="I190" s="40">
        <f>'Рейтинговая таблица организаций'!S190</f>
        <v>100</v>
      </c>
      <c r="J190" s="40">
        <f>'Рейтинговая таблица организаций'!T190</f>
        <v>88.9</v>
      </c>
      <c r="K190" s="40" t="str">
        <f t="shared" si="56"/>
        <v>687-694</v>
      </c>
      <c r="L190" s="40">
        <f>RANK(J190,J$4:J$789)</f>
        <v>687</v>
      </c>
      <c r="M190" s="40">
        <f>COUNTIF(L$4:L$789,L190)</f>
        <v>8</v>
      </c>
      <c r="N190" s="40">
        <f t="shared" si="57"/>
        <v>187</v>
      </c>
      <c r="O190" s="40" t="str">
        <f t="shared" si="58"/>
        <v>МКОУ "Гуладтынская средняя общеобразовательная школа"</v>
      </c>
      <c r="P190" s="40">
        <f>'Рейтинговая таблица организаций'!Z190</f>
        <v>100</v>
      </c>
      <c r="Q190" s="40">
        <f>'Рейтинговая таблица организаций'!AB190</f>
        <v>80</v>
      </c>
      <c r="R190" s="40">
        <f>'Рейтинговая таблица организаций'!AC190</f>
        <v>90</v>
      </c>
      <c r="S190" s="40" t="str">
        <f t="shared" si="59"/>
        <v>542-579</v>
      </c>
      <c r="T190" s="40">
        <f>RANK(R190,R$4:R$789)</f>
        <v>542</v>
      </c>
      <c r="U190" s="40">
        <f>COUNTIF(T$4:T$789,T190)</f>
        <v>38</v>
      </c>
      <c r="V190" s="40">
        <f t="shared" si="60"/>
        <v>187</v>
      </c>
      <c r="W190" s="40" t="str">
        <f t="shared" si="61"/>
        <v>МКОУ "Гуладтынская средняя общеобразовательная школа"</v>
      </c>
      <c r="X190" s="40">
        <f>'Рейтинговая таблица организаций'!AH190</f>
        <v>20</v>
      </c>
      <c r="Y190" s="40">
        <f>'Рейтинговая таблица организаций'!AI190</f>
        <v>60</v>
      </c>
      <c r="Z190" s="42">
        <f>'Рейтинговая таблица организаций'!AJ190</f>
        <v>100</v>
      </c>
      <c r="AA190" s="40">
        <f>'Рейтинговая таблица организаций'!AK190</f>
        <v>60</v>
      </c>
      <c r="AB190" s="40" t="str">
        <f t="shared" si="62"/>
        <v>259-308</v>
      </c>
      <c r="AC190" s="40">
        <f>RANK(AA190,AA$4:AA$789)</f>
        <v>259</v>
      </c>
      <c r="AD190" s="40">
        <f>COUNTIF(AC$4:AC$789,AC190)</f>
        <v>50</v>
      </c>
      <c r="AE190" s="40">
        <f t="shared" si="63"/>
        <v>187</v>
      </c>
      <c r="AF190" s="40" t="str">
        <f t="shared" si="64"/>
        <v>МКОУ "Гуладтынская средняя общеобразовательная школа"</v>
      </c>
      <c r="AG190" s="40">
        <f>'Рейтинговая таблица организаций'!AR190</f>
        <v>80</v>
      </c>
      <c r="AH190" s="40">
        <f>'Рейтинговая таблица организаций'!AS190</f>
        <v>80</v>
      </c>
      <c r="AI190" s="40">
        <f>'Рейтинговая таблица организаций'!AT190</f>
        <v>75</v>
      </c>
      <c r="AJ190" s="40">
        <f>'Рейтинговая таблица организаций'!AU190</f>
        <v>79</v>
      </c>
      <c r="AK190" s="40" t="str">
        <f t="shared" si="65"/>
        <v>771</v>
      </c>
      <c r="AL190" s="40">
        <f>RANK(AJ190,AJ$4:AJ$789)</f>
        <v>771</v>
      </c>
      <c r="AM190" s="40">
        <f>COUNTIF(AL$4:AL$789,AL190)</f>
        <v>1</v>
      </c>
      <c r="AN190" s="40">
        <f>'бланки '!D192</f>
        <v>187</v>
      </c>
      <c r="AO190" s="40" t="str">
        <f t="shared" si="66"/>
        <v>МКОУ "Гуладтынская средняя общеобразовательная школа"</v>
      </c>
      <c r="AP190" s="40">
        <f>'Рейтинговая таблица организаций'!BB190</f>
        <v>80</v>
      </c>
      <c r="AQ190" s="40">
        <f>'Рейтинговая таблица организаций'!BC190</f>
        <v>80</v>
      </c>
      <c r="AR190" s="40">
        <f>'Рейтинговая таблица организаций'!BD190</f>
        <v>80</v>
      </c>
      <c r="AS190" s="40">
        <f>'Рейтинговая таблица организаций'!BE190</f>
        <v>80</v>
      </c>
      <c r="AT190" s="40" t="str">
        <f t="shared" si="67"/>
        <v>735-738</v>
      </c>
      <c r="AU190" s="40">
        <f>RANK(AS190,AS$4:AS$789)</f>
        <v>735</v>
      </c>
      <c r="AV190" s="40">
        <f>COUNTIF(AU$4:AU$789,AU190)</f>
        <v>4</v>
      </c>
      <c r="AW190" s="45" t="str">
        <f t="shared" si="68"/>
        <v>МО "Дахадаевский район"</v>
      </c>
      <c r="AX190" s="40">
        <f t="shared" si="69"/>
        <v>187</v>
      </c>
      <c r="AY190" s="40" t="str">
        <f t="shared" si="70"/>
        <v>МКОУ "Гуладтынская средняя общеобразовательная школа"</v>
      </c>
      <c r="AZ190" s="40">
        <f>'Рейтинговая таблица организаций'!BF190</f>
        <v>79.58</v>
      </c>
      <c r="BA190" s="40" t="str">
        <f t="shared" si="71"/>
        <v>742</v>
      </c>
      <c r="BB190" s="40">
        <f>RANK(AZ190,AZ$4:AZ$789)</f>
        <v>742</v>
      </c>
      <c r="BC190" s="40">
        <f>COUNTIF(BB$4:BB$789,BB190)</f>
        <v>1</v>
      </c>
    </row>
    <row r="191" spans="1:55" x14ac:dyDescent="0.2">
      <c r="A191" s="40">
        <f>'бланки '!D193</f>
        <v>188</v>
      </c>
      <c r="B191" s="41" t="str">
        <f>'Рейтинговая таблица организаций'!B191</f>
        <v>МКОУ "Карбачимахинская средняя общеобразовательная школа"</v>
      </c>
      <c r="C191" s="41" t="str">
        <f>'бланки '!A193</f>
        <v>МО "Дахадаевский район"</v>
      </c>
      <c r="D191" s="40">
        <f>'Рейтинговая таблица организаций'!C191</f>
        <v>5</v>
      </c>
      <c r="E191" s="40">
        <f t="shared" si="54"/>
        <v>188</v>
      </c>
      <c r="F191" s="40" t="str">
        <f t="shared" si="55"/>
        <v>МКОУ "Карбачимахинская средняя общеобразовательная школа"</v>
      </c>
      <c r="G191" s="40">
        <f>'Рейтинговая таблица организаций'!Q191</f>
        <v>85</v>
      </c>
      <c r="H191" s="40">
        <f>'Рейтинговая таблица организаций'!R191</f>
        <v>100</v>
      </c>
      <c r="I191" s="40">
        <f>'Рейтинговая таблица организаций'!S191</f>
        <v>90</v>
      </c>
      <c r="J191" s="40">
        <f>'Рейтинговая таблица организаций'!T191</f>
        <v>91.5</v>
      </c>
      <c r="K191" s="40" t="str">
        <f t="shared" si="56"/>
        <v>623-625</v>
      </c>
      <c r="L191" s="40">
        <f>RANK(J191,J$4:J$789)</f>
        <v>623</v>
      </c>
      <c r="M191" s="40">
        <f>COUNTIF(L$4:L$789,L191)</f>
        <v>3</v>
      </c>
      <c r="N191" s="40">
        <f t="shared" si="57"/>
        <v>188</v>
      </c>
      <c r="O191" s="40" t="str">
        <f t="shared" si="58"/>
        <v>МКОУ "Карбачимахинская средняя общеобразовательная школа"</v>
      </c>
      <c r="P191" s="40">
        <f>'Рейтинговая таблица организаций'!Z191</f>
        <v>100</v>
      </c>
      <c r="Q191" s="40">
        <f>'Рейтинговая таблица организаций'!AB191</f>
        <v>80</v>
      </c>
      <c r="R191" s="40">
        <f>'Рейтинговая таблица организаций'!AC191</f>
        <v>90</v>
      </c>
      <c r="S191" s="40" t="str">
        <f t="shared" si="59"/>
        <v>542-579</v>
      </c>
      <c r="T191" s="40">
        <f>RANK(R191,R$4:R$789)</f>
        <v>542</v>
      </c>
      <c r="U191" s="40">
        <f>COUNTIF(T$4:T$789,T191)</f>
        <v>38</v>
      </c>
      <c r="V191" s="40">
        <f t="shared" si="60"/>
        <v>188</v>
      </c>
      <c r="W191" s="40" t="str">
        <f t="shared" si="61"/>
        <v>МКОУ "Карбачимахинская средняя общеобразовательная школа"</v>
      </c>
      <c r="X191" s="40">
        <f>'Рейтинговая таблица организаций'!AH191</f>
        <v>20</v>
      </c>
      <c r="Y191" s="40">
        <f>'Рейтинговая таблица организаций'!AI191</f>
        <v>80</v>
      </c>
      <c r="Z191" s="42">
        <f>'Рейтинговая таблица организаций'!AJ191</f>
        <v>100</v>
      </c>
      <c r="AA191" s="40">
        <f>'Рейтинговая таблица организаций'!AK191</f>
        <v>68</v>
      </c>
      <c r="AB191" s="40" t="str">
        <f t="shared" si="62"/>
        <v>142-149</v>
      </c>
      <c r="AC191" s="40">
        <f>RANK(AA191,AA$4:AA$789)</f>
        <v>142</v>
      </c>
      <c r="AD191" s="40">
        <f>COUNTIF(AC$4:AC$789,AC191)</f>
        <v>8</v>
      </c>
      <c r="AE191" s="40">
        <f t="shared" si="63"/>
        <v>188</v>
      </c>
      <c r="AF191" s="40" t="str">
        <f t="shared" si="64"/>
        <v>МКОУ "Карбачимахинская средняя общеобразовательная школа"</v>
      </c>
      <c r="AG191" s="40">
        <f>'Рейтинговая таблица организаций'!AR191</f>
        <v>80</v>
      </c>
      <c r="AH191" s="40">
        <f>'Рейтинговая таблица организаций'!AS191</f>
        <v>100</v>
      </c>
      <c r="AI191" s="40">
        <f>'Рейтинговая таблица организаций'!AT191</f>
        <v>100</v>
      </c>
      <c r="AJ191" s="40">
        <f>'Рейтинговая таблица организаций'!AU191</f>
        <v>92</v>
      </c>
      <c r="AK191" s="40" t="str">
        <f t="shared" si="65"/>
        <v>575-590</v>
      </c>
      <c r="AL191" s="40">
        <f>RANK(AJ191,AJ$4:AJ$789)</f>
        <v>575</v>
      </c>
      <c r="AM191" s="40">
        <f>COUNTIF(AL$4:AL$789,AL191)</f>
        <v>16</v>
      </c>
      <c r="AN191" s="40">
        <f>'бланки '!D193</f>
        <v>188</v>
      </c>
      <c r="AO191" s="40" t="str">
        <f t="shared" si="66"/>
        <v>МКОУ "Карбачимахинская средняя общеобразовательная школа"</v>
      </c>
      <c r="AP191" s="40">
        <f>'Рейтинговая таблица организаций'!BB191</f>
        <v>80</v>
      </c>
      <c r="AQ191" s="40">
        <f>'Рейтинговая таблица организаций'!BC191</f>
        <v>80</v>
      </c>
      <c r="AR191" s="40">
        <f>'Рейтинговая таблица организаций'!BD191</f>
        <v>100</v>
      </c>
      <c r="AS191" s="40">
        <f>'Рейтинговая таблица организаций'!BE191</f>
        <v>90</v>
      </c>
      <c r="AT191" s="40" t="str">
        <f t="shared" si="67"/>
        <v>557-563</v>
      </c>
      <c r="AU191" s="40">
        <f>RANK(AS191,AS$4:AS$789)</f>
        <v>557</v>
      </c>
      <c r="AV191" s="40">
        <f>COUNTIF(AU$4:AU$789,AU191)</f>
        <v>7</v>
      </c>
      <c r="AW191" s="45" t="str">
        <f t="shared" si="68"/>
        <v>МО "Дахадаевский район"</v>
      </c>
      <c r="AX191" s="40">
        <f t="shared" si="69"/>
        <v>188</v>
      </c>
      <c r="AY191" s="40" t="str">
        <f t="shared" si="70"/>
        <v>МКОУ "Карбачимахинская средняя общеобразовательная школа"</v>
      </c>
      <c r="AZ191" s="40">
        <f>'Рейтинговая таблица организаций'!BF191</f>
        <v>86.3</v>
      </c>
      <c r="BA191" s="40" t="str">
        <f t="shared" si="71"/>
        <v>419-423</v>
      </c>
      <c r="BB191" s="40">
        <f>RANK(AZ191,AZ$4:AZ$789)</f>
        <v>419</v>
      </c>
      <c r="BC191" s="40">
        <f>COUNTIF(BB$4:BB$789,BB191)</f>
        <v>5</v>
      </c>
    </row>
    <row r="192" spans="1:55" x14ac:dyDescent="0.2">
      <c r="A192" s="40">
        <f>'бланки '!D194</f>
        <v>189</v>
      </c>
      <c r="B192" s="41" t="str">
        <f>'Рейтинговая таблица организаций'!B192</f>
        <v>МКОУ "Кункинская средняя общеобразовательная школа им Г.М. Курбанова</v>
      </c>
      <c r="C192" s="41" t="str">
        <f>'бланки '!A194</f>
        <v>МО "Дахадаевский район"</v>
      </c>
      <c r="D192" s="40">
        <f>'Рейтинговая таблица организаций'!C192</f>
        <v>9</v>
      </c>
      <c r="E192" s="40">
        <f t="shared" si="54"/>
        <v>189</v>
      </c>
      <c r="F192" s="40" t="str">
        <f t="shared" si="55"/>
        <v>МКОУ "Кункинская средняя общеобразовательная школа им Г.М. Курбанова</v>
      </c>
      <c r="G192" s="40">
        <f>'Рейтинговая таблица организаций'!Q192</f>
        <v>96</v>
      </c>
      <c r="H192" s="40">
        <f>'Рейтинговая таблица организаций'!R192</f>
        <v>90</v>
      </c>
      <c r="I192" s="40">
        <f>'Рейтинговая таблица организаций'!S192</f>
        <v>94</v>
      </c>
      <c r="J192" s="40">
        <f>'Рейтинговая таблица организаций'!T192</f>
        <v>93.4</v>
      </c>
      <c r="K192" s="40" t="str">
        <f t="shared" si="56"/>
        <v>537-546</v>
      </c>
      <c r="L192" s="40">
        <f>RANK(J192,J$4:J$789)</f>
        <v>537</v>
      </c>
      <c r="M192" s="40">
        <f>COUNTIF(L$4:L$789,L192)</f>
        <v>10</v>
      </c>
      <c r="N192" s="40">
        <f t="shared" si="57"/>
        <v>189</v>
      </c>
      <c r="O192" s="40" t="str">
        <f t="shared" si="58"/>
        <v>МКОУ "Кункинская средняя общеобразовательная школа им Г.М. Курбанова</v>
      </c>
      <c r="P192" s="40">
        <f>'Рейтинговая таблица организаций'!Z192</f>
        <v>100</v>
      </c>
      <c r="Q192" s="40">
        <f>'Рейтинговая таблица организаций'!AB192</f>
        <v>100</v>
      </c>
      <c r="R192" s="40">
        <f>'Рейтинговая таблица организаций'!AC192</f>
        <v>100</v>
      </c>
      <c r="S192" s="40" t="str">
        <f t="shared" si="59"/>
        <v>1-92</v>
      </c>
      <c r="T192" s="40">
        <f>RANK(R192,R$4:R$789)</f>
        <v>1</v>
      </c>
      <c r="U192" s="40">
        <f>COUNTIF(T$4:T$789,T192)</f>
        <v>92</v>
      </c>
      <c r="V192" s="40">
        <f t="shared" si="60"/>
        <v>189</v>
      </c>
      <c r="W192" s="40" t="str">
        <f t="shared" si="61"/>
        <v>МКОУ "Кункинская средняя общеобразовательная школа им Г.М. Курбанова</v>
      </c>
      <c r="X192" s="40">
        <f>'Рейтинговая таблица организаций'!AH192</f>
        <v>0</v>
      </c>
      <c r="Y192" s="40">
        <f>'Рейтинговая таблица организаций'!AI192</f>
        <v>80</v>
      </c>
      <c r="Z192" s="42">
        <f>'Рейтинговая таблица организаций'!AJ192</f>
        <v>67</v>
      </c>
      <c r="AA192" s="40">
        <f>'Рейтинговая таблица организаций'!AK192</f>
        <v>52.1</v>
      </c>
      <c r="AB192" s="40" t="str">
        <f t="shared" si="62"/>
        <v>494-496</v>
      </c>
      <c r="AC192" s="40">
        <f>RANK(AA192,AA$4:AA$789)</f>
        <v>494</v>
      </c>
      <c r="AD192" s="40">
        <f>COUNTIF(AC$4:AC$789,AC192)</f>
        <v>3</v>
      </c>
      <c r="AE192" s="40">
        <f t="shared" si="63"/>
        <v>189</v>
      </c>
      <c r="AF192" s="40" t="str">
        <f t="shared" si="64"/>
        <v>МКОУ "Кункинская средняя общеобразовательная школа им Г.М. Курбанова</v>
      </c>
      <c r="AG192" s="40">
        <f>'Рейтинговая таблица организаций'!AR192</f>
        <v>100</v>
      </c>
      <c r="AH192" s="40">
        <f>'Рейтинговая таблица организаций'!AS192</f>
        <v>100</v>
      </c>
      <c r="AI192" s="40">
        <f>'Рейтинговая таблица организаций'!AT192</f>
        <v>89</v>
      </c>
      <c r="AJ192" s="40">
        <f>'Рейтинговая таблица организаций'!AU192</f>
        <v>97.8</v>
      </c>
      <c r="AK192" s="40" t="str">
        <f t="shared" si="65"/>
        <v>220-226</v>
      </c>
      <c r="AL192" s="40">
        <f>RANK(AJ192,AJ$4:AJ$789)</f>
        <v>220</v>
      </c>
      <c r="AM192" s="40">
        <f>COUNTIF(AL$4:AL$789,AL192)</f>
        <v>7</v>
      </c>
      <c r="AN192" s="40">
        <f>'бланки '!D194</f>
        <v>189</v>
      </c>
      <c r="AO192" s="40" t="str">
        <f t="shared" si="66"/>
        <v>МКОУ "Кункинская средняя общеобразовательная школа им Г.М. Курбанова</v>
      </c>
      <c r="AP192" s="40">
        <f>'Рейтинговая таблица организаций'!BB192</f>
        <v>78</v>
      </c>
      <c r="AQ192" s="40">
        <f>'Рейтинговая таблица организаций'!BC192</f>
        <v>89</v>
      </c>
      <c r="AR192" s="40">
        <f>'Рейтинговая таблица организаций'!BD192</f>
        <v>89</v>
      </c>
      <c r="AS192" s="40">
        <f>'Рейтинговая таблица организаций'!BE192</f>
        <v>85.7</v>
      </c>
      <c r="AT192" s="40" t="str">
        <f t="shared" si="67"/>
        <v>666-667</v>
      </c>
      <c r="AU192" s="40">
        <f>RANK(AS192,AS$4:AS$789)</f>
        <v>666</v>
      </c>
      <c r="AV192" s="40">
        <f>COUNTIF(AU$4:AU$789,AU192)</f>
        <v>2</v>
      </c>
      <c r="AW192" s="45" t="str">
        <f t="shared" si="68"/>
        <v>МО "Дахадаевский район"</v>
      </c>
      <c r="AX192" s="40">
        <f t="shared" si="69"/>
        <v>189</v>
      </c>
      <c r="AY192" s="40" t="str">
        <f t="shared" si="70"/>
        <v>МКОУ "Кункинская средняя общеобразовательная школа им Г.М. Курбанова</v>
      </c>
      <c r="AZ192" s="40">
        <f>'Рейтинговая таблица организаций'!BF192</f>
        <v>85.8</v>
      </c>
      <c r="BA192" s="40" t="str">
        <f t="shared" si="71"/>
        <v>454-457</v>
      </c>
      <c r="BB192" s="40">
        <f>RANK(AZ192,AZ$4:AZ$789)</f>
        <v>454</v>
      </c>
      <c r="BC192" s="40">
        <f>COUNTIF(BB$4:BB$789,BB192)</f>
        <v>4</v>
      </c>
    </row>
    <row r="193" spans="1:55" x14ac:dyDescent="0.2">
      <c r="A193" s="40">
        <f>'бланки '!D195</f>
        <v>190</v>
      </c>
      <c r="B193" s="41" t="str">
        <f>'Рейтинговая таблица организаций'!B193</f>
        <v>МКОУ "Хуршнинская средняя общеобразовательная школа"</v>
      </c>
      <c r="C193" s="41" t="str">
        <f>'бланки '!A195</f>
        <v>МО "Дахадаевский район"</v>
      </c>
      <c r="D193" s="40">
        <f>'Рейтинговая таблица организаций'!C193</f>
        <v>18</v>
      </c>
      <c r="E193" s="40">
        <f t="shared" si="54"/>
        <v>190</v>
      </c>
      <c r="F193" s="40" t="str">
        <f t="shared" si="55"/>
        <v>МКОУ "Хуршнинская средняя общеобразовательная школа"</v>
      </c>
      <c r="G193" s="40">
        <f>'Рейтинговая таблица организаций'!Q193</f>
        <v>84</v>
      </c>
      <c r="H193" s="40">
        <f>'Рейтинговая таблица организаций'!R193</f>
        <v>90</v>
      </c>
      <c r="I193" s="40">
        <f>'Рейтинговая таблица организаций'!S193</f>
        <v>93</v>
      </c>
      <c r="J193" s="40">
        <f>'Рейтинговая таблица организаций'!T193</f>
        <v>89.4</v>
      </c>
      <c r="K193" s="40" t="str">
        <f t="shared" si="56"/>
        <v>675-680</v>
      </c>
      <c r="L193" s="40">
        <f>RANK(J193,J$4:J$789)</f>
        <v>675</v>
      </c>
      <c r="M193" s="40">
        <f>COUNTIF(L$4:L$789,L193)</f>
        <v>6</v>
      </c>
      <c r="N193" s="40">
        <f t="shared" si="57"/>
        <v>190</v>
      </c>
      <c r="O193" s="40" t="str">
        <f t="shared" si="58"/>
        <v>МКОУ "Хуршнинская средняя общеобразовательная школа"</v>
      </c>
      <c r="P193" s="40">
        <f>'Рейтинговая таблица организаций'!Z193</f>
        <v>100</v>
      </c>
      <c r="Q193" s="40">
        <f>'Рейтинговая таблица организаций'!AB193</f>
        <v>94</v>
      </c>
      <c r="R193" s="40">
        <f>'Рейтинговая таблица организаций'!AC193</f>
        <v>97</v>
      </c>
      <c r="S193" s="40" t="str">
        <f t="shared" si="59"/>
        <v>167-202</v>
      </c>
      <c r="T193" s="40">
        <f>RANK(R193,R$4:R$789)</f>
        <v>167</v>
      </c>
      <c r="U193" s="40">
        <f>COUNTIF(T$4:T$789,T193)</f>
        <v>36</v>
      </c>
      <c r="V193" s="40">
        <f t="shared" si="60"/>
        <v>190</v>
      </c>
      <c r="W193" s="40" t="str">
        <f t="shared" si="61"/>
        <v>МКОУ "Хуршнинская средняя общеобразовательная школа"</v>
      </c>
      <c r="X193" s="40">
        <f>'Рейтинговая таблица организаций'!AH193</f>
        <v>20</v>
      </c>
      <c r="Y193" s="40">
        <f>'Рейтинговая таблица организаций'!AI193</f>
        <v>60</v>
      </c>
      <c r="Z193" s="42">
        <f>'Рейтинговая таблица организаций'!AJ193</f>
        <v>100</v>
      </c>
      <c r="AA193" s="40">
        <f>'Рейтинговая таблица организаций'!AK193</f>
        <v>60</v>
      </c>
      <c r="AB193" s="40" t="str">
        <f t="shared" si="62"/>
        <v>259-308</v>
      </c>
      <c r="AC193" s="40">
        <f>RANK(AA193,AA$4:AA$789)</f>
        <v>259</v>
      </c>
      <c r="AD193" s="40">
        <f>COUNTIF(AC$4:AC$789,AC193)</f>
        <v>50</v>
      </c>
      <c r="AE193" s="40">
        <f t="shared" si="63"/>
        <v>190</v>
      </c>
      <c r="AF193" s="40" t="str">
        <f t="shared" si="64"/>
        <v>МКОУ "Хуршнинская средняя общеобразовательная школа"</v>
      </c>
      <c r="AG193" s="40">
        <f>'Рейтинговая таблица организаций'!AR193</f>
        <v>100</v>
      </c>
      <c r="AH193" s="40">
        <f>'Рейтинговая таблица организаций'!AS193</f>
        <v>94</v>
      </c>
      <c r="AI193" s="40">
        <f>'Рейтинговая таблица организаций'!AT193</f>
        <v>82</v>
      </c>
      <c r="AJ193" s="40">
        <f>'Рейтинговая таблица организаций'!AU193</f>
        <v>94</v>
      </c>
      <c r="AK193" s="40" t="str">
        <f t="shared" si="65"/>
        <v>480-489</v>
      </c>
      <c r="AL193" s="40">
        <f>RANK(AJ193,AJ$4:AJ$789)</f>
        <v>480</v>
      </c>
      <c r="AM193" s="40">
        <f>COUNTIF(AL$4:AL$789,AL193)</f>
        <v>10</v>
      </c>
      <c r="AN193" s="40">
        <f>'бланки '!D195</f>
        <v>190</v>
      </c>
      <c r="AO193" s="40" t="str">
        <f t="shared" si="66"/>
        <v>МКОУ "Хуршнинская средняя общеобразовательная школа"</v>
      </c>
      <c r="AP193" s="40">
        <f>'Рейтинговая таблица организаций'!BB193</f>
        <v>94</v>
      </c>
      <c r="AQ193" s="40">
        <f>'Рейтинговая таблица организаций'!BC193</f>
        <v>83</v>
      </c>
      <c r="AR193" s="40">
        <f>'Рейтинговая таблица организаций'!BD193</f>
        <v>83</v>
      </c>
      <c r="AS193" s="40">
        <f>'Рейтинговая таблица организаций'!BE193</f>
        <v>86.3</v>
      </c>
      <c r="AT193" s="40" t="str">
        <f t="shared" si="67"/>
        <v>652-654</v>
      </c>
      <c r="AU193" s="40">
        <f>RANK(AS193,AS$4:AS$789)</f>
        <v>652</v>
      </c>
      <c r="AV193" s="40">
        <f>COUNTIF(AU$4:AU$789,AU193)</f>
        <v>3</v>
      </c>
      <c r="AW193" s="45" t="str">
        <f t="shared" si="68"/>
        <v>МО "Дахадаевский район"</v>
      </c>
      <c r="AX193" s="40">
        <f t="shared" si="69"/>
        <v>190</v>
      </c>
      <c r="AY193" s="40" t="str">
        <f t="shared" si="70"/>
        <v>МКОУ "Хуршнинская средняя общеобразовательная школа"</v>
      </c>
      <c r="AZ193" s="40">
        <f>'Рейтинговая таблица организаций'!BF193</f>
        <v>85.34</v>
      </c>
      <c r="BA193" s="40" t="str">
        <f t="shared" si="71"/>
        <v>497-499</v>
      </c>
      <c r="BB193" s="40">
        <f>RANK(AZ193,AZ$4:AZ$789)</f>
        <v>497</v>
      </c>
      <c r="BC193" s="40">
        <f>COUNTIF(BB$4:BB$789,BB193)</f>
        <v>3</v>
      </c>
    </row>
    <row r="194" spans="1:55" x14ac:dyDescent="0.2">
      <c r="A194" s="40">
        <f>'бланки '!D196</f>
        <v>191</v>
      </c>
      <c r="B194" s="41" t="str">
        <f>'Рейтинговая таблица организаций'!B194</f>
        <v>МКОУ "Зильбачинская средняя общеобразовательная школа"</v>
      </c>
      <c r="C194" s="41" t="str">
        <f>'бланки '!A196</f>
        <v>МО "Дахадаевский район"</v>
      </c>
      <c r="D194" s="40">
        <f>'Рейтинговая таблица организаций'!C194</f>
        <v>42</v>
      </c>
      <c r="E194" s="40">
        <f t="shared" si="54"/>
        <v>191</v>
      </c>
      <c r="F194" s="40" t="str">
        <f t="shared" si="55"/>
        <v>МКОУ "Зильбачинская средняя общеобразовательная школа"</v>
      </c>
      <c r="G194" s="40">
        <f>'Рейтинговая таблица организаций'!Q194</f>
        <v>93</v>
      </c>
      <c r="H194" s="40">
        <f>'Рейтинговая таблица организаций'!R194</f>
        <v>90</v>
      </c>
      <c r="I194" s="40">
        <f>'Рейтинговая таблица организаций'!S194</f>
        <v>98</v>
      </c>
      <c r="J194" s="40">
        <f>'Рейтинговая таблица организаций'!T194</f>
        <v>94.1</v>
      </c>
      <c r="K194" s="40" t="str">
        <f t="shared" si="56"/>
        <v>489-495</v>
      </c>
      <c r="L194" s="40">
        <f>RANK(J194,J$4:J$789)</f>
        <v>489</v>
      </c>
      <c r="M194" s="40">
        <f>COUNTIF(L$4:L$789,L194)</f>
        <v>7</v>
      </c>
      <c r="N194" s="40">
        <f t="shared" si="57"/>
        <v>191</v>
      </c>
      <c r="O194" s="40" t="str">
        <f t="shared" si="58"/>
        <v>МКОУ "Зильбачинская средняя общеобразовательная школа"</v>
      </c>
      <c r="P194" s="40">
        <f>'Рейтинговая таблица организаций'!Z194</f>
        <v>100</v>
      </c>
      <c r="Q194" s="40">
        <f>'Рейтинговая таблица организаций'!AB194</f>
        <v>93</v>
      </c>
      <c r="R194" s="40">
        <f>'Рейтинговая таблица организаций'!AC194</f>
        <v>96.5</v>
      </c>
      <c r="S194" s="40" t="str">
        <f t="shared" si="59"/>
        <v>203-227</v>
      </c>
      <c r="T194" s="40">
        <f>RANK(R194,R$4:R$789)</f>
        <v>203</v>
      </c>
      <c r="U194" s="40">
        <f>COUNTIF(T$4:T$789,T194)</f>
        <v>25</v>
      </c>
      <c r="V194" s="40">
        <f t="shared" si="60"/>
        <v>191</v>
      </c>
      <c r="W194" s="40" t="str">
        <f t="shared" si="61"/>
        <v>МКОУ "Зильбачинская средняя общеобразовательная школа"</v>
      </c>
      <c r="X194" s="40">
        <f>'Рейтинговая таблица организаций'!AH194</f>
        <v>0</v>
      </c>
      <c r="Y194" s="40">
        <f>'Рейтинговая таблица организаций'!AI194</f>
        <v>60</v>
      </c>
      <c r="Z194" s="42">
        <f>'Рейтинговая таблица организаций'!AJ194</f>
        <v>100</v>
      </c>
      <c r="AA194" s="40">
        <f>'Рейтинговая таблица организаций'!AK194</f>
        <v>54</v>
      </c>
      <c r="AB194" s="40" t="str">
        <f t="shared" si="62"/>
        <v>376-469</v>
      </c>
      <c r="AC194" s="40">
        <f>RANK(AA194,AA$4:AA$789)</f>
        <v>376</v>
      </c>
      <c r="AD194" s="40">
        <f>COUNTIF(AC$4:AC$789,AC194)</f>
        <v>94</v>
      </c>
      <c r="AE194" s="40">
        <f t="shared" si="63"/>
        <v>191</v>
      </c>
      <c r="AF194" s="40" t="str">
        <f t="shared" si="64"/>
        <v>МКОУ "Зильбачинская средняя общеобразовательная школа"</v>
      </c>
      <c r="AG194" s="40">
        <f>'Рейтинговая таблица организаций'!AR194</f>
        <v>95</v>
      </c>
      <c r="AH194" s="40">
        <f>'Рейтинговая таблица организаций'!AS194</f>
        <v>98</v>
      </c>
      <c r="AI194" s="40">
        <f>'Рейтинговая таблица организаций'!AT194</f>
        <v>97</v>
      </c>
      <c r="AJ194" s="40">
        <f>'Рейтинговая таблица организаций'!AU194</f>
        <v>96.6</v>
      </c>
      <c r="AK194" s="40" t="str">
        <f t="shared" si="65"/>
        <v>304-320</v>
      </c>
      <c r="AL194" s="40">
        <f>RANK(AJ194,AJ$4:AJ$789)</f>
        <v>304</v>
      </c>
      <c r="AM194" s="40">
        <f>COUNTIF(AL$4:AL$789,AL194)</f>
        <v>17</v>
      </c>
      <c r="AN194" s="40">
        <f>'бланки '!D196</f>
        <v>191</v>
      </c>
      <c r="AO194" s="40" t="str">
        <f t="shared" si="66"/>
        <v>МКОУ "Зильбачинская средняя общеобразовательная школа"</v>
      </c>
      <c r="AP194" s="40">
        <f>'Рейтинговая таблица организаций'!BB194</f>
        <v>88</v>
      </c>
      <c r="AQ194" s="40">
        <f>'Рейтинговая таблица организаций'!BC194</f>
        <v>93</v>
      </c>
      <c r="AR194" s="40">
        <f>'Рейтинговая таблица организаций'!BD194</f>
        <v>95</v>
      </c>
      <c r="AS194" s="40">
        <f>'Рейтинговая таблица организаций'!BE194</f>
        <v>92.5</v>
      </c>
      <c r="AT194" s="40" t="str">
        <f t="shared" si="67"/>
        <v>460-468</v>
      </c>
      <c r="AU194" s="40">
        <f>RANK(AS194,AS$4:AS$789)</f>
        <v>460</v>
      </c>
      <c r="AV194" s="40">
        <f>COUNTIF(AU$4:AU$789,AU194)</f>
        <v>9</v>
      </c>
      <c r="AW194" s="45" t="str">
        <f t="shared" si="68"/>
        <v>МО "Дахадаевский район"</v>
      </c>
      <c r="AX194" s="40">
        <f t="shared" si="69"/>
        <v>191</v>
      </c>
      <c r="AY194" s="40" t="str">
        <f t="shared" si="70"/>
        <v>МКОУ "Зильбачинская средняя общеобразовательная школа"</v>
      </c>
      <c r="AZ194" s="40">
        <f>'Рейтинговая таблица организаций'!BF194</f>
        <v>86.74</v>
      </c>
      <c r="BA194" s="40" t="str">
        <f t="shared" si="71"/>
        <v>384-385</v>
      </c>
      <c r="BB194" s="40">
        <f>RANK(AZ194,AZ$4:AZ$789)</f>
        <v>384</v>
      </c>
      <c r="BC194" s="40">
        <f>COUNTIF(BB$4:BB$789,BB194)</f>
        <v>2</v>
      </c>
    </row>
    <row r="195" spans="1:55" x14ac:dyDescent="0.2">
      <c r="A195" s="40">
        <f>'бланки '!D197</f>
        <v>192</v>
      </c>
      <c r="B195" s="41" t="str">
        <f>'Рейтинговая таблица организаций'!B195</f>
        <v>МКОУ "Дибгаликская средняя общеобразовательная школа"</v>
      </c>
      <c r="C195" s="41" t="str">
        <f>'бланки '!A197</f>
        <v>МО "Дахадаевский район"</v>
      </c>
      <c r="D195" s="40">
        <f>'Рейтинговая таблица организаций'!C195</f>
        <v>19</v>
      </c>
      <c r="E195" s="40">
        <f t="shared" si="54"/>
        <v>192</v>
      </c>
      <c r="F195" s="40" t="str">
        <f t="shared" si="55"/>
        <v>МКОУ "Дибгаликская средняя общеобразовательная школа"</v>
      </c>
      <c r="G195" s="40">
        <f>'Рейтинговая таблица организаций'!Q195</f>
        <v>92</v>
      </c>
      <c r="H195" s="40">
        <f>'Рейтинговая таблица организаций'!R195</f>
        <v>90</v>
      </c>
      <c r="I195" s="40">
        <f>'Рейтинговая таблица организаций'!S195</f>
        <v>100</v>
      </c>
      <c r="J195" s="40">
        <f>'Рейтинговая таблица организаций'!T195</f>
        <v>94.6</v>
      </c>
      <c r="K195" s="40" t="str">
        <f t="shared" si="56"/>
        <v>448-462</v>
      </c>
      <c r="L195" s="40">
        <f>RANK(J195,J$4:J$789)</f>
        <v>448</v>
      </c>
      <c r="M195" s="40">
        <f>COUNTIF(L$4:L$789,L195)</f>
        <v>15</v>
      </c>
      <c r="N195" s="40">
        <f t="shared" si="57"/>
        <v>192</v>
      </c>
      <c r="O195" s="40" t="str">
        <f t="shared" si="58"/>
        <v>МКОУ "Дибгаликская средняя общеобразовательная школа"</v>
      </c>
      <c r="P195" s="40">
        <f>'Рейтинговая таблица организаций'!Z195</f>
        <v>100</v>
      </c>
      <c r="Q195" s="40">
        <f>'Рейтинговая таблица организаций'!AB195</f>
        <v>100</v>
      </c>
      <c r="R195" s="40">
        <f>'Рейтинговая таблица организаций'!AC195</f>
        <v>100</v>
      </c>
      <c r="S195" s="40" t="str">
        <f t="shared" si="59"/>
        <v>1-92</v>
      </c>
      <c r="T195" s="40">
        <f>RANK(R195,R$4:R$789)</f>
        <v>1</v>
      </c>
      <c r="U195" s="40">
        <f>COUNTIF(T$4:T$789,T195)</f>
        <v>92</v>
      </c>
      <c r="V195" s="40">
        <f t="shared" si="60"/>
        <v>192</v>
      </c>
      <c r="W195" s="40" t="str">
        <f t="shared" si="61"/>
        <v>МКОУ "Дибгаликская средняя общеобразовательная школа"</v>
      </c>
      <c r="X195" s="40">
        <f>'Рейтинговая таблица организаций'!AH195</f>
        <v>20</v>
      </c>
      <c r="Y195" s="40">
        <f>'Рейтинговая таблица организаций'!AI195</f>
        <v>60</v>
      </c>
      <c r="Z195" s="42">
        <f>'Рейтинговая таблица организаций'!AJ195</f>
        <v>100</v>
      </c>
      <c r="AA195" s="40">
        <f>'Рейтинговая таблица организаций'!AK195</f>
        <v>60</v>
      </c>
      <c r="AB195" s="40" t="str">
        <f t="shared" si="62"/>
        <v>259-308</v>
      </c>
      <c r="AC195" s="40">
        <f>RANK(AA195,AA$4:AA$789)</f>
        <v>259</v>
      </c>
      <c r="AD195" s="40">
        <f>COUNTIF(AC$4:AC$789,AC195)</f>
        <v>50</v>
      </c>
      <c r="AE195" s="40">
        <f t="shared" si="63"/>
        <v>192</v>
      </c>
      <c r="AF195" s="40" t="str">
        <f t="shared" si="64"/>
        <v>МКОУ "Дибгаликская средняя общеобразовательная школа"</v>
      </c>
      <c r="AG195" s="40">
        <f>'Рейтинговая таблица организаций'!AR195</f>
        <v>100</v>
      </c>
      <c r="AH195" s="40">
        <f>'Рейтинговая таблица организаций'!AS195</f>
        <v>100</v>
      </c>
      <c r="AI195" s="40">
        <f>'Рейтинговая таблица организаций'!AT195</f>
        <v>100</v>
      </c>
      <c r="AJ195" s="40">
        <f>'Рейтинговая таблица организаций'!AU195</f>
        <v>100</v>
      </c>
      <c r="AK195" s="40" t="str">
        <f t="shared" si="65"/>
        <v>1-125</v>
      </c>
      <c r="AL195" s="40">
        <f>RANK(AJ195,AJ$4:AJ$789)</f>
        <v>1</v>
      </c>
      <c r="AM195" s="40">
        <f>COUNTIF(AL$4:AL$789,AL195)</f>
        <v>125</v>
      </c>
      <c r="AN195" s="40">
        <f>'бланки '!D197</f>
        <v>192</v>
      </c>
      <c r="AO195" s="40" t="str">
        <f t="shared" si="66"/>
        <v>МКОУ "Дибгаликская средняя общеобразовательная школа"</v>
      </c>
      <c r="AP195" s="40">
        <f>'Рейтинговая таблица организаций'!BB195</f>
        <v>100</v>
      </c>
      <c r="AQ195" s="40">
        <f>'Рейтинговая таблица организаций'!BC195</f>
        <v>100</v>
      </c>
      <c r="AR195" s="40">
        <f>'Рейтинговая таблица организаций'!BD195</f>
        <v>100</v>
      </c>
      <c r="AS195" s="40">
        <f>'Рейтинговая таблица организаций'!BE195</f>
        <v>100</v>
      </c>
      <c r="AT195" s="40" t="str">
        <f t="shared" si="67"/>
        <v>1-109</v>
      </c>
      <c r="AU195" s="40">
        <f>RANK(AS195,AS$4:AS$789)</f>
        <v>1</v>
      </c>
      <c r="AV195" s="40">
        <f>COUNTIF(AU$4:AU$789,AU195)</f>
        <v>109</v>
      </c>
      <c r="AW195" s="45" t="str">
        <f t="shared" si="68"/>
        <v>МО "Дахадаевский район"</v>
      </c>
      <c r="AX195" s="40">
        <f t="shared" si="69"/>
        <v>192</v>
      </c>
      <c r="AY195" s="40" t="str">
        <f t="shared" si="70"/>
        <v>МКОУ "Дибгаликская средняя общеобразовательная школа"</v>
      </c>
      <c r="AZ195" s="40">
        <f>'Рейтинговая таблица организаций'!BF195</f>
        <v>90.92</v>
      </c>
      <c r="BA195" s="40" t="str">
        <f t="shared" si="71"/>
        <v>109-111</v>
      </c>
      <c r="BB195" s="40">
        <f>RANK(AZ195,AZ$4:AZ$789)</f>
        <v>109</v>
      </c>
      <c r="BC195" s="40">
        <f>COUNTIF(BB$4:BB$789,BB195)</f>
        <v>3</v>
      </c>
    </row>
    <row r="196" spans="1:55" x14ac:dyDescent="0.2">
      <c r="A196" s="40">
        <f>'бланки '!D198</f>
        <v>193</v>
      </c>
      <c r="B196" s="41" t="str">
        <f>'Рейтинговая таблица организаций'!B196</f>
        <v>МКОУ "Дуакарская средняя общеобразовательная школа"</v>
      </c>
      <c r="C196" s="41" t="str">
        <f>'бланки '!A198</f>
        <v>МО "Дахадаевский район"</v>
      </c>
      <c r="D196" s="40">
        <f>'Рейтинговая таблица организаций'!C196</f>
        <v>20</v>
      </c>
      <c r="E196" s="40">
        <f t="shared" si="54"/>
        <v>193</v>
      </c>
      <c r="F196" s="40" t="str">
        <f t="shared" si="55"/>
        <v>МКОУ "Дуакарская средняя общеобразовательная школа"</v>
      </c>
      <c r="G196" s="40">
        <f>'Рейтинговая таблица организаций'!Q196</f>
        <v>90</v>
      </c>
      <c r="H196" s="40">
        <f>'Рейтинговая таблица организаций'!R196</f>
        <v>90</v>
      </c>
      <c r="I196" s="40">
        <f>'Рейтинговая таблица организаций'!S196</f>
        <v>100</v>
      </c>
      <c r="J196" s="40">
        <f>'Рейтинговая таблица организаций'!T196</f>
        <v>94</v>
      </c>
      <c r="K196" s="40" t="str">
        <f t="shared" si="56"/>
        <v>496-506</v>
      </c>
      <c r="L196" s="40">
        <f>RANK(J196,J$4:J$789)</f>
        <v>496</v>
      </c>
      <c r="M196" s="40">
        <f>COUNTIF(L$4:L$789,L196)</f>
        <v>11</v>
      </c>
      <c r="N196" s="40">
        <f t="shared" si="57"/>
        <v>193</v>
      </c>
      <c r="O196" s="40" t="str">
        <f t="shared" si="58"/>
        <v>МКОУ "Дуакарская средняя общеобразовательная школа"</v>
      </c>
      <c r="P196" s="40">
        <f>'Рейтинговая таблица организаций'!Z196</f>
        <v>100</v>
      </c>
      <c r="Q196" s="40">
        <f>'Рейтинговая таблица организаций'!AB196</f>
        <v>90</v>
      </c>
      <c r="R196" s="40">
        <f>'Рейтинговая таблица организаций'!AC196</f>
        <v>95</v>
      </c>
      <c r="S196" s="40" t="str">
        <f t="shared" si="59"/>
        <v>273-301</v>
      </c>
      <c r="T196" s="40">
        <f>RANK(R196,R$4:R$789)</f>
        <v>273</v>
      </c>
      <c r="U196" s="40">
        <f>COUNTIF(T$4:T$789,T196)</f>
        <v>29</v>
      </c>
      <c r="V196" s="40">
        <f t="shared" si="60"/>
        <v>193</v>
      </c>
      <c r="W196" s="40" t="str">
        <f t="shared" si="61"/>
        <v>МКОУ "Дуакарская средняя общеобразовательная школа"</v>
      </c>
      <c r="X196" s="40">
        <f>'Рейтинговая таблица организаций'!AH196</f>
        <v>0</v>
      </c>
      <c r="Y196" s="40">
        <f>'Рейтинговая таблица организаций'!AI196</f>
        <v>60</v>
      </c>
      <c r="Z196" s="42">
        <f>'Рейтинговая таблица организаций'!AJ196</f>
        <v>100</v>
      </c>
      <c r="AA196" s="40">
        <f>'Рейтинговая таблица организаций'!AK196</f>
        <v>54</v>
      </c>
      <c r="AB196" s="40" t="str">
        <f t="shared" si="62"/>
        <v>376-469</v>
      </c>
      <c r="AC196" s="40">
        <f>RANK(AA196,AA$4:AA$789)</f>
        <v>376</v>
      </c>
      <c r="AD196" s="40">
        <f>COUNTIF(AC$4:AC$789,AC196)</f>
        <v>94</v>
      </c>
      <c r="AE196" s="40">
        <f t="shared" si="63"/>
        <v>193</v>
      </c>
      <c r="AF196" s="40" t="str">
        <f t="shared" si="64"/>
        <v>МКОУ "Дуакарская средняя общеобразовательная школа"</v>
      </c>
      <c r="AG196" s="40">
        <f>'Рейтинговая таблица организаций'!AR196</f>
        <v>95</v>
      </c>
      <c r="AH196" s="40">
        <f>'Рейтинговая таблица организаций'!AS196</f>
        <v>100</v>
      </c>
      <c r="AI196" s="40">
        <f>'Рейтинговая таблица организаций'!AT196</f>
        <v>100</v>
      </c>
      <c r="AJ196" s="40">
        <f>'Рейтинговая таблица организаций'!AU196</f>
        <v>98</v>
      </c>
      <c r="AK196" s="40" t="str">
        <f t="shared" si="65"/>
        <v>199-219</v>
      </c>
      <c r="AL196" s="40">
        <f>RANK(AJ196,AJ$4:AJ$789)</f>
        <v>199</v>
      </c>
      <c r="AM196" s="40">
        <f>COUNTIF(AL$4:AL$789,AL196)</f>
        <v>21</v>
      </c>
      <c r="AN196" s="40">
        <f>'бланки '!D198</f>
        <v>193</v>
      </c>
      <c r="AO196" s="40" t="str">
        <f t="shared" si="66"/>
        <v>МКОУ "Дуакарская средняя общеобразовательная школа"</v>
      </c>
      <c r="AP196" s="40">
        <f>'Рейтинговая таблица организаций'!BB196</f>
        <v>95</v>
      </c>
      <c r="AQ196" s="40">
        <f>'Рейтинговая таблица организаций'!BC196</f>
        <v>100</v>
      </c>
      <c r="AR196" s="40">
        <f>'Рейтинговая таблица организаций'!BD196</f>
        <v>100</v>
      </c>
      <c r="AS196" s="40">
        <f>'Рейтинговая таблица организаций'!BE196</f>
        <v>98.5</v>
      </c>
      <c r="AT196" s="40" t="str">
        <f t="shared" si="67"/>
        <v>144-153</v>
      </c>
      <c r="AU196" s="40">
        <f>RANK(AS196,AS$4:AS$789)</f>
        <v>144</v>
      </c>
      <c r="AV196" s="40">
        <f>COUNTIF(AU$4:AU$789,AU196)</f>
        <v>10</v>
      </c>
      <c r="AW196" s="45" t="str">
        <f t="shared" si="68"/>
        <v>МО "Дахадаевский район"</v>
      </c>
      <c r="AX196" s="40">
        <f t="shared" si="69"/>
        <v>193</v>
      </c>
      <c r="AY196" s="40" t="str">
        <f t="shared" si="70"/>
        <v>МКОУ "Дуакарская средняя общеобразовательная школа"</v>
      </c>
      <c r="AZ196" s="40">
        <f>'Рейтинговая таблица организаций'!BF196</f>
        <v>87.9</v>
      </c>
      <c r="BA196" s="40" t="str">
        <f t="shared" si="71"/>
        <v>298</v>
      </c>
      <c r="BB196" s="40">
        <f>RANK(AZ196,AZ$4:AZ$789)</f>
        <v>298</v>
      </c>
      <c r="BC196" s="40">
        <f>COUNTIF(BB$4:BB$789,BB196)</f>
        <v>1</v>
      </c>
    </row>
    <row r="197" spans="1:55" x14ac:dyDescent="0.2">
      <c r="A197" s="40">
        <f>'бланки '!D199</f>
        <v>194</v>
      </c>
      <c r="B197" s="41" t="str">
        <f>'Рейтинговая таблица организаций'!B197</f>
        <v>МКОУ "Кудагинская средняя общеобразовательная школа"</v>
      </c>
      <c r="C197" s="41" t="str">
        <f>'бланки '!A199</f>
        <v>МО "Дахадаевский район"</v>
      </c>
      <c r="D197" s="40">
        <f>'Рейтинговая таблица организаций'!C197</f>
        <v>29</v>
      </c>
      <c r="E197" s="40">
        <f t="shared" si="54"/>
        <v>194</v>
      </c>
      <c r="F197" s="40" t="str">
        <f t="shared" si="55"/>
        <v>МКОУ "Кудагинская средняя общеобразовательная школа"</v>
      </c>
      <c r="G197" s="40">
        <f>'Рейтинговая таблица организаций'!Q197</f>
        <v>92</v>
      </c>
      <c r="H197" s="40">
        <f>'Рейтинговая таблица организаций'!R197</f>
        <v>90</v>
      </c>
      <c r="I197" s="40">
        <f>'Рейтинговая таблица организаций'!S197</f>
        <v>100</v>
      </c>
      <c r="J197" s="40">
        <f>'Рейтинговая таблица организаций'!T197</f>
        <v>94.6</v>
      </c>
      <c r="K197" s="40" t="str">
        <f t="shared" si="56"/>
        <v>448-462</v>
      </c>
      <c r="L197" s="40">
        <f>RANK(J197,J$4:J$789)</f>
        <v>448</v>
      </c>
      <c r="M197" s="40">
        <f>COUNTIF(L$4:L$789,L197)</f>
        <v>15</v>
      </c>
      <c r="N197" s="40">
        <f t="shared" si="57"/>
        <v>194</v>
      </c>
      <c r="O197" s="40" t="str">
        <f t="shared" si="58"/>
        <v>МКОУ "Кудагинская средняя общеобразовательная школа"</v>
      </c>
      <c r="P197" s="40">
        <f>'Рейтинговая таблица организаций'!Z197</f>
        <v>100</v>
      </c>
      <c r="Q197" s="40">
        <f>'Рейтинговая таблица организаций'!AB197</f>
        <v>93</v>
      </c>
      <c r="R197" s="40">
        <f>'Рейтинговая таблица организаций'!AC197</f>
        <v>96.5</v>
      </c>
      <c r="S197" s="40" t="str">
        <f t="shared" si="59"/>
        <v>203-227</v>
      </c>
      <c r="T197" s="40">
        <f>RANK(R197,R$4:R$789)</f>
        <v>203</v>
      </c>
      <c r="U197" s="40">
        <f>COUNTIF(T$4:T$789,T197)</f>
        <v>25</v>
      </c>
      <c r="V197" s="40">
        <f t="shared" si="60"/>
        <v>194</v>
      </c>
      <c r="W197" s="40" t="str">
        <f t="shared" si="61"/>
        <v>МКОУ "Кудагинская средняя общеобразовательная школа"</v>
      </c>
      <c r="X197" s="40">
        <f>'Рейтинговая таблица организаций'!AH197</f>
        <v>0</v>
      </c>
      <c r="Y197" s="40">
        <f>'Рейтинговая таблица организаций'!AI197</f>
        <v>100</v>
      </c>
      <c r="Z197" s="42">
        <f>'Рейтинговая таблица организаций'!AJ197</f>
        <v>80</v>
      </c>
      <c r="AA197" s="40">
        <f>'Рейтинговая таблица организаций'!AK197</f>
        <v>64</v>
      </c>
      <c r="AB197" s="40" t="str">
        <f t="shared" si="62"/>
        <v>210-216</v>
      </c>
      <c r="AC197" s="40">
        <f>RANK(AA197,AA$4:AA$789)</f>
        <v>210</v>
      </c>
      <c r="AD197" s="40">
        <f>COUNTIF(AC$4:AC$789,AC197)</f>
        <v>7</v>
      </c>
      <c r="AE197" s="40">
        <f t="shared" si="63"/>
        <v>194</v>
      </c>
      <c r="AF197" s="40" t="str">
        <f t="shared" si="64"/>
        <v>МКОУ "Кудагинская средняя общеобразовательная школа"</v>
      </c>
      <c r="AG197" s="40">
        <f>'Рейтинговая таблица организаций'!AR197</f>
        <v>97</v>
      </c>
      <c r="AH197" s="40">
        <f>'Рейтинговая таблица организаций'!AS197</f>
        <v>97</v>
      </c>
      <c r="AI197" s="40">
        <f>'Рейтинговая таблица организаций'!AT197</f>
        <v>96</v>
      </c>
      <c r="AJ197" s="40">
        <f>'Рейтинговая таблица организаций'!AU197</f>
        <v>96.8</v>
      </c>
      <c r="AK197" s="40" t="str">
        <f t="shared" si="65"/>
        <v>281-303</v>
      </c>
      <c r="AL197" s="40">
        <f>RANK(AJ197,AJ$4:AJ$789)</f>
        <v>281</v>
      </c>
      <c r="AM197" s="40">
        <f>COUNTIF(AL$4:AL$789,AL197)</f>
        <v>23</v>
      </c>
      <c r="AN197" s="40">
        <f>'бланки '!D199</f>
        <v>194</v>
      </c>
      <c r="AO197" s="40" t="str">
        <f t="shared" si="66"/>
        <v>МКОУ "Кудагинская средняя общеобразовательная школа"</v>
      </c>
      <c r="AP197" s="40">
        <f>'Рейтинговая таблица организаций'!BB197</f>
        <v>100</v>
      </c>
      <c r="AQ197" s="40">
        <f>'Рейтинговая таблица организаций'!BC197</f>
        <v>97</v>
      </c>
      <c r="AR197" s="40">
        <f>'Рейтинговая таблица организаций'!BD197</f>
        <v>100</v>
      </c>
      <c r="AS197" s="40">
        <f>'Рейтинговая таблица организаций'!BE197</f>
        <v>99.4</v>
      </c>
      <c r="AT197" s="40" t="str">
        <f t="shared" si="67"/>
        <v>117-122</v>
      </c>
      <c r="AU197" s="40">
        <f>RANK(AS197,AS$4:AS$789)</f>
        <v>117</v>
      </c>
      <c r="AV197" s="40">
        <f>COUNTIF(AU$4:AU$789,AU197)</f>
        <v>6</v>
      </c>
      <c r="AW197" s="45" t="str">
        <f t="shared" si="68"/>
        <v>МО "Дахадаевский район"</v>
      </c>
      <c r="AX197" s="40">
        <f t="shared" si="69"/>
        <v>194</v>
      </c>
      <c r="AY197" s="40" t="str">
        <f t="shared" si="70"/>
        <v>МКОУ "Кудагинская средняя общеобразовательная школа"</v>
      </c>
      <c r="AZ197" s="40">
        <f>'Рейтинговая таблица организаций'!BF197</f>
        <v>90.259999999999991</v>
      </c>
      <c r="BA197" s="40" t="str">
        <f t="shared" si="71"/>
        <v>145-146</v>
      </c>
      <c r="BB197" s="40">
        <f>RANK(AZ197,AZ$4:AZ$789)</f>
        <v>145</v>
      </c>
      <c r="BC197" s="40">
        <f>COUNTIF(BB$4:BB$789,BB197)</f>
        <v>2</v>
      </c>
    </row>
    <row r="198" spans="1:55" x14ac:dyDescent="0.2">
      <c r="A198" s="40">
        <f>'бланки '!D200</f>
        <v>195</v>
      </c>
      <c r="B198" s="41" t="str">
        <f>'Рейтинговая таблица организаций'!B198</f>
        <v>МКОУ "Ирагинская средняя общеобразовательная школа"</v>
      </c>
      <c r="C198" s="41" t="str">
        <f>'бланки '!A200</f>
        <v>МО "Дахадаевский район"</v>
      </c>
      <c r="D198" s="40">
        <f>'Рейтинговая таблица организаций'!C198</f>
        <v>53</v>
      </c>
      <c r="E198" s="40">
        <f t="shared" si="54"/>
        <v>195</v>
      </c>
      <c r="F198" s="40" t="str">
        <f t="shared" si="55"/>
        <v>МКОУ "Ирагинская средняя общеобразовательная школа"</v>
      </c>
      <c r="G198" s="40">
        <f>'Рейтинговая таблица организаций'!Q198</f>
        <v>82</v>
      </c>
      <c r="H198" s="40">
        <f>'Рейтинговая таблица организаций'!R198</f>
        <v>100</v>
      </c>
      <c r="I198" s="40">
        <f>'Рейтинговая таблица организаций'!S198</f>
        <v>97</v>
      </c>
      <c r="J198" s="40">
        <f>'Рейтинговая таблица организаций'!T198</f>
        <v>93.4</v>
      </c>
      <c r="K198" s="40" t="str">
        <f t="shared" si="56"/>
        <v>537-546</v>
      </c>
      <c r="L198" s="40">
        <f>RANK(J198,J$4:J$789)</f>
        <v>537</v>
      </c>
      <c r="M198" s="40">
        <f>COUNTIF(L$4:L$789,L198)</f>
        <v>10</v>
      </c>
      <c r="N198" s="40">
        <f t="shared" si="57"/>
        <v>195</v>
      </c>
      <c r="O198" s="40" t="str">
        <f t="shared" si="58"/>
        <v>МКОУ "Ирагинская средняя общеобразовательная школа"</v>
      </c>
      <c r="P198" s="40">
        <f>'Рейтинговая таблица организаций'!Z198</f>
        <v>100</v>
      </c>
      <c r="Q198" s="40">
        <f>'Рейтинговая таблица организаций'!AB198</f>
        <v>75</v>
      </c>
      <c r="R198" s="40">
        <f>'Рейтинговая таблица организаций'!AC198</f>
        <v>87.5</v>
      </c>
      <c r="S198" s="40" t="str">
        <f t="shared" si="59"/>
        <v>666-727</v>
      </c>
      <c r="T198" s="40">
        <f>RANK(R198,R$4:R$789)</f>
        <v>666</v>
      </c>
      <c r="U198" s="40">
        <f>COUNTIF(T$4:T$789,T198)</f>
        <v>62</v>
      </c>
      <c r="V198" s="40">
        <f t="shared" si="60"/>
        <v>195</v>
      </c>
      <c r="W198" s="40" t="str">
        <f t="shared" si="61"/>
        <v>МКОУ "Ирагинская средняя общеобразовательная школа"</v>
      </c>
      <c r="X198" s="40">
        <f>'Рейтинговая таблица организаций'!AH198</f>
        <v>0</v>
      </c>
      <c r="Y198" s="40">
        <f>'Рейтинговая таблица организаций'!AI198</f>
        <v>60</v>
      </c>
      <c r="Z198" s="42">
        <f>'Рейтинговая таблица организаций'!AJ198</f>
        <v>78</v>
      </c>
      <c r="AA198" s="40">
        <f>'Рейтинговая таблица организаций'!AK198</f>
        <v>47.4</v>
      </c>
      <c r="AB198" s="40" t="str">
        <f t="shared" si="62"/>
        <v>608-612</v>
      </c>
      <c r="AC198" s="40">
        <f>RANK(AA198,AA$4:AA$789)</f>
        <v>608</v>
      </c>
      <c r="AD198" s="40">
        <f>COUNTIF(AC$4:AC$789,AC198)</f>
        <v>5</v>
      </c>
      <c r="AE198" s="40">
        <f t="shared" si="63"/>
        <v>195</v>
      </c>
      <c r="AF198" s="40" t="str">
        <f t="shared" si="64"/>
        <v>МКОУ "Ирагинская средняя общеобразовательная школа"</v>
      </c>
      <c r="AG198" s="40">
        <f>'Рейтинговая таблица организаций'!AR198</f>
        <v>92</v>
      </c>
      <c r="AH198" s="40">
        <f>'Рейтинговая таблица организаций'!AS198</f>
        <v>92</v>
      </c>
      <c r="AI198" s="40">
        <f>'Рейтинговая таблица организаций'!AT198</f>
        <v>100</v>
      </c>
      <c r="AJ198" s="40">
        <f>'Рейтинговая таблица организаций'!AU198</f>
        <v>93.6</v>
      </c>
      <c r="AK198" s="40" t="str">
        <f t="shared" si="65"/>
        <v>501-515</v>
      </c>
      <c r="AL198" s="40">
        <f>RANK(AJ198,AJ$4:AJ$789)</f>
        <v>501</v>
      </c>
      <c r="AM198" s="40">
        <f>COUNTIF(AL$4:AL$789,AL198)</f>
        <v>15</v>
      </c>
      <c r="AN198" s="40">
        <f>'бланки '!D200</f>
        <v>195</v>
      </c>
      <c r="AO198" s="40" t="str">
        <f t="shared" si="66"/>
        <v>МКОУ "Ирагинская средняя общеобразовательная школа"</v>
      </c>
      <c r="AP198" s="40">
        <f>'Рейтинговая таблица организаций'!BB198</f>
        <v>87</v>
      </c>
      <c r="AQ198" s="40">
        <f>'Рейтинговая таблица организаций'!BC198</f>
        <v>94</v>
      </c>
      <c r="AR198" s="40">
        <f>'Рейтинговая таблица организаций'!BD198</f>
        <v>92</v>
      </c>
      <c r="AS198" s="40">
        <f>'Рейтинговая таблица организаций'!BE198</f>
        <v>90.9</v>
      </c>
      <c r="AT198" s="40" t="str">
        <f t="shared" si="67"/>
        <v>519-524</v>
      </c>
      <c r="AU198" s="40">
        <f>RANK(AS198,AS$4:AS$789)</f>
        <v>519</v>
      </c>
      <c r="AV198" s="40">
        <f>COUNTIF(AU$4:AU$789,AU198)</f>
        <v>6</v>
      </c>
      <c r="AW198" s="45" t="str">
        <f t="shared" si="68"/>
        <v>МО "Дахадаевский район"</v>
      </c>
      <c r="AX198" s="40">
        <f t="shared" si="69"/>
        <v>195</v>
      </c>
      <c r="AY198" s="40" t="str">
        <f t="shared" si="70"/>
        <v>МКОУ "Ирагинская средняя общеобразовательная школа"</v>
      </c>
      <c r="AZ198" s="40">
        <f>'Рейтинговая таблица организаций'!BF198</f>
        <v>82.559999999999988</v>
      </c>
      <c r="BA198" s="40" t="str">
        <f t="shared" si="71"/>
        <v>650</v>
      </c>
      <c r="BB198" s="40">
        <f>RANK(AZ198,AZ$4:AZ$789)</f>
        <v>650</v>
      </c>
      <c r="BC198" s="40">
        <f>COUNTIF(BB$4:BB$789,BB198)</f>
        <v>1</v>
      </c>
    </row>
    <row r="199" spans="1:55" x14ac:dyDescent="0.2">
      <c r="A199" s="40">
        <f>'бланки '!D201</f>
        <v>196</v>
      </c>
      <c r="B199" s="41" t="str">
        <f>'Рейтинговая таблица организаций'!B199</f>
        <v>МКОУ "Цизгаринская основная общеобразовательная школа"</v>
      </c>
      <c r="C199" s="41" t="str">
        <f>'бланки '!A201</f>
        <v>МО "Дахадаевский район"</v>
      </c>
      <c r="D199" s="40">
        <f>'Рейтинговая таблица организаций'!C199</f>
        <v>19</v>
      </c>
      <c r="E199" s="40">
        <f t="shared" si="54"/>
        <v>196</v>
      </c>
      <c r="F199" s="40" t="str">
        <f t="shared" si="55"/>
        <v>МКОУ "Цизгаринская основная общеобразовательная школа"</v>
      </c>
      <c r="G199" s="40">
        <f>'Рейтинговая таблица организаций'!Q199</f>
        <v>97</v>
      </c>
      <c r="H199" s="40">
        <f>'Рейтинговая таблица организаций'!R199</f>
        <v>100</v>
      </c>
      <c r="I199" s="40">
        <f>'Рейтинговая таблица организаций'!S199</f>
        <v>94</v>
      </c>
      <c r="J199" s="40">
        <f>'Рейтинговая таблица организаций'!T199</f>
        <v>96.7</v>
      </c>
      <c r="K199" s="40" t="str">
        <f t="shared" si="56"/>
        <v>271-289</v>
      </c>
      <c r="L199" s="40">
        <f>RANK(J199,J$4:J$789)</f>
        <v>271</v>
      </c>
      <c r="M199" s="40">
        <f>COUNTIF(L$4:L$789,L199)</f>
        <v>19</v>
      </c>
      <c r="N199" s="40">
        <f t="shared" si="57"/>
        <v>196</v>
      </c>
      <c r="O199" s="40" t="str">
        <f t="shared" si="58"/>
        <v>МКОУ "Цизгаринская основная общеобразовательная школа"</v>
      </c>
      <c r="P199" s="40">
        <f>'Рейтинговая таблица организаций'!Z199</f>
        <v>100</v>
      </c>
      <c r="Q199" s="40">
        <f>'Рейтинговая таблица организаций'!AB199</f>
        <v>95</v>
      </c>
      <c r="R199" s="40">
        <f>'Рейтинговая таблица организаций'!AC199</f>
        <v>97.5</v>
      </c>
      <c r="S199" s="40" t="str">
        <f t="shared" si="59"/>
        <v>146-166</v>
      </c>
      <c r="T199" s="40">
        <f>RANK(R199,R$4:R$789)</f>
        <v>146</v>
      </c>
      <c r="U199" s="40">
        <f>COUNTIF(T$4:T$789,T199)</f>
        <v>21</v>
      </c>
      <c r="V199" s="40">
        <f t="shared" si="60"/>
        <v>196</v>
      </c>
      <c r="W199" s="40" t="str">
        <f t="shared" si="61"/>
        <v>МКОУ "Цизгаринская основная общеобразовательная школа"</v>
      </c>
      <c r="X199" s="40">
        <f>'Рейтинговая таблица организаций'!AH199</f>
        <v>0</v>
      </c>
      <c r="Y199" s="40">
        <f>'Рейтинговая таблица организаций'!AI199</f>
        <v>60</v>
      </c>
      <c r="Z199" s="42">
        <f>'Рейтинговая таблица организаций'!AJ199</f>
        <v>100</v>
      </c>
      <c r="AA199" s="40">
        <f>'Рейтинговая таблица организаций'!AK199</f>
        <v>54</v>
      </c>
      <c r="AB199" s="40" t="str">
        <f t="shared" si="62"/>
        <v>376-469</v>
      </c>
      <c r="AC199" s="40">
        <f>RANK(AA199,AA$4:AA$789)</f>
        <v>376</v>
      </c>
      <c r="AD199" s="40">
        <f>COUNTIF(AC$4:AC$789,AC199)</f>
        <v>94</v>
      </c>
      <c r="AE199" s="40">
        <f t="shared" si="63"/>
        <v>196</v>
      </c>
      <c r="AF199" s="40" t="str">
        <f t="shared" si="64"/>
        <v>МКОУ "Цизгаринская основная общеобразовательная школа"</v>
      </c>
      <c r="AG199" s="40">
        <f>'Рейтинговая таблица организаций'!AR199</f>
        <v>95</v>
      </c>
      <c r="AH199" s="40">
        <f>'Рейтинговая таблица организаций'!AS199</f>
        <v>100</v>
      </c>
      <c r="AI199" s="40">
        <f>'Рейтинговая таблица организаций'!AT199</f>
        <v>100</v>
      </c>
      <c r="AJ199" s="40">
        <f>'Рейтинговая таблица организаций'!AU199</f>
        <v>98</v>
      </c>
      <c r="AK199" s="40" t="str">
        <f t="shared" si="65"/>
        <v>199-219</v>
      </c>
      <c r="AL199" s="40">
        <f>RANK(AJ199,AJ$4:AJ$789)</f>
        <v>199</v>
      </c>
      <c r="AM199" s="40">
        <f>COUNTIF(AL$4:AL$789,AL199)</f>
        <v>21</v>
      </c>
      <c r="AN199" s="40">
        <f>'бланки '!D201</f>
        <v>196</v>
      </c>
      <c r="AO199" s="40" t="str">
        <f t="shared" si="66"/>
        <v>МКОУ "Цизгаринская основная общеобразовательная школа"</v>
      </c>
      <c r="AP199" s="40">
        <f>'Рейтинговая таблица организаций'!BB199</f>
        <v>89</v>
      </c>
      <c r="AQ199" s="40">
        <f>'Рейтинговая таблица организаций'!BC199</f>
        <v>95</v>
      </c>
      <c r="AR199" s="40">
        <f>'Рейтинговая таблица организаций'!BD199</f>
        <v>95</v>
      </c>
      <c r="AS199" s="40">
        <f>'Рейтинговая таблица организаций'!BE199</f>
        <v>93.2</v>
      </c>
      <c r="AT199" s="40" t="str">
        <f t="shared" si="67"/>
        <v>427-429</v>
      </c>
      <c r="AU199" s="40">
        <f>RANK(AS199,AS$4:AS$789)</f>
        <v>427</v>
      </c>
      <c r="AV199" s="40">
        <f>COUNTIF(AU$4:AU$789,AU199)</f>
        <v>3</v>
      </c>
      <c r="AW199" s="45" t="str">
        <f t="shared" si="68"/>
        <v>МО "Дахадаевский район"</v>
      </c>
      <c r="AX199" s="40">
        <f t="shared" si="69"/>
        <v>196</v>
      </c>
      <c r="AY199" s="40" t="str">
        <f t="shared" si="70"/>
        <v>МКОУ "Цизгаринская основная общеобразовательная школа"</v>
      </c>
      <c r="AZ199" s="40">
        <f>'Рейтинговая таблица организаций'!BF199</f>
        <v>87.88</v>
      </c>
      <c r="BA199" s="40" t="str">
        <f t="shared" si="71"/>
        <v>299-301</v>
      </c>
      <c r="BB199" s="40">
        <f>RANK(AZ199,AZ$4:AZ$789)</f>
        <v>299</v>
      </c>
      <c r="BC199" s="40">
        <f>COUNTIF(BB$4:BB$789,BB199)</f>
        <v>3</v>
      </c>
    </row>
    <row r="200" spans="1:55" x14ac:dyDescent="0.2">
      <c r="A200" s="40">
        <f>'бланки '!D202</f>
        <v>197</v>
      </c>
      <c r="B200" s="41" t="str">
        <f>'Рейтинговая таблица организаций'!B200</f>
        <v>МКОУ "Гаджи-кутанская основная общеобразовательная школа"</v>
      </c>
      <c r="C200" s="41" t="str">
        <f>'бланки '!A202</f>
        <v>МО "Дахадаевский район"</v>
      </c>
      <c r="D200" s="40">
        <f>'Рейтинговая таблица организаций'!C200</f>
        <v>12</v>
      </c>
      <c r="E200" s="40">
        <f t="shared" si="54"/>
        <v>197</v>
      </c>
      <c r="F200" s="40" t="str">
        <f t="shared" si="55"/>
        <v>МКОУ "Гаджи-кутанская основная общеобразовательная школа"</v>
      </c>
      <c r="G200" s="40">
        <f>'Рейтинговая таблица организаций'!Q200</f>
        <v>100</v>
      </c>
      <c r="H200" s="40">
        <f>'Рейтинговая таблица организаций'!R200</f>
        <v>100</v>
      </c>
      <c r="I200" s="40">
        <f>'Рейтинговая таблица организаций'!S200</f>
        <v>95</v>
      </c>
      <c r="J200" s="40">
        <f>'Рейтинговая таблица организаций'!T200</f>
        <v>98</v>
      </c>
      <c r="K200" s="40" t="str">
        <f t="shared" si="56"/>
        <v>145-159</v>
      </c>
      <c r="L200" s="40">
        <f>RANK(J200,J$4:J$789)</f>
        <v>145</v>
      </c>
      <c r="M200" s="40">
        <f>COUNTIF(L$4:L$789,L200)</f>
        <v>15</v>
      </c>
      <c r="N200" s="40">
        <f t="shared" si="57"/>
        <v>197</v>
      </c>
      <c r="O200" s="40" t="str">
        <f t="shared" si="58"/>
        <v>МКОУ "Гаджи-кутанская основная общеобразовательная школа"</v>
      </c>
      <c r="P200" s="40">
        <f>'Рейтинговая таблица организаций'!Z200</f>
        <v>100</v>
      </c>
      <c r="Q200" s="40">
        <f>'Рейтинговая таблица организаций'!AB200</f>
        <v>83</v>
      </c>
      <c r="R200" s="40">
        <f>'Рейтинговая таблица организаций'!AC200</f>
        <v>91.5</v>
      </c>
      <c r="S200" s="40" t="str">
        <f t="shared" si="59"/>
        <v>462-505</v>
      </c>
      <c r="T200" s="40">
        <f>RANK(R200,R$4:R$789)</f>
        <v>462</v>
      </c>
      <c r="U200" s="40">
        <f>COUNTIF(T$4:T$789,T200)</f>
        <v>44</v>
      </c>
      <c r="V200" s="40">
        <f t="shared" si="60"/>
        <v>197</v>
      </c>
      <c r="W200" s="40" t="str">
        <f t="shared" si="61"/>
        <v>МКОУ "Гаджи-кутанская основная общеобразовательная школа"</v>
      </c>
      <c r="X200" s="40">
        <f>'Рейтинговая таблица организаций'!AH200</f>
        <v>40</v>
      </c>
      <c r="Y200" s="40">
        <f>'Рейтинговая таблица организаций'!AI200</f>
        <v>60</v>
      </c>
      <c r="Z200" s="42">
        <f>'Рейтинговая таблица организаций'!AJ200</f>
        <v>67</v>
      </c>
      <c r="AA200" s="40">
        <f>'Рейтинговая таблица организаций'!AK200</f>
        <v>56.1</v>
      </c>
      <c r="AB200" s="40" t="str">
        <f t="shared" si="62"/>
        <v>351-359</v>
      </c>
      <c r="AC200" s="40">
        <f>RANK(AA200,AA$4:AA$789)</f>
        <v>351</v>
      </c>
      <c r="AD200" s="40">
        <f>COUNTIF(AC$4:AC$789,AC200)</f>
        <v>9</v>
      </c>
      <c r="AE200" s="40">
        <f t="shared" si="63"/>
        <v>197</v>
      </c>
      <c r="AF200" s="40" t="str">
        <f t="shared" si="64"/>
        <v>МКОУ "Гаджи-кутанская основная общеобразовательная школа"</v>
      </c>
      <c r="AG200" s="40">
        <f>'Рейтинговая таблица организаций'!AR200</f>
        <v>92</v>
      </c>
      <c r="AH200" s="40">
        <f>'Рейтинговая таблица организаций'!AS200</f>
        <v>100</v>
      </c>
      <c r="AI200" s="40">
        <f>'Рейтинговая таблица организаций'!AT200</f>
        <v>100</v>
      </c>
      <c r="AJ200" s="40">
        <f>'Рейтинговая таблица организаций'!AU200</f>
        <v>96.8</v>
      </c>
      <c r="AK200" s="40" t="str">
        <f t="shared" si="65"/>
        <v>281-303</v>
      </c>
      <c r="AL200" s="40">
        <f>RANK(AJ200,AJ$4:AJ$789)</f>
        <v>281</v>
      </c>
      <c r="AM200" s="40">
        <f>COUNTIF(AL$4:AL$789,AL200)</f>
        <v>23</v>
      </c>
      <c r="AN200" s="40">
        <f>'бланки '!D202</f>
        <v>197</v>
      </c>
      <c r="AO200" s="40" t="str">
        <f t="shared" si="66"/>
        <v>МКОУ "Гаджи-кутанская основная общеобразовательная школа"</v>
      </c>
      <c r="AP200" s="40">
        <f>'Рейтинговая таблица организаций'!BB200</f>
        <v>83</v>
      </c>
      <c r="AQ200" s="40">
        <f>'Рейтинговая таблица организаций'!BC200</f>
        <v>83</v>
      </c>
      <c r="AR200" s="40">
        <f>'Рейтинговая таблица организаций'!BD200</f>
        <v>92</v>
      </c>
      <c r="AS200" s="40">
        <f>'Рейтинговая таблица организаций'!BE200</f>
        <v>87.5</v>
      </c>
      <c r="AT200" s="40" t="str">
        <f t="shared" si="67"/>
        <v>625-629</v>
      </c>
      <c r="AU200" s="40">
        <f>RANK(AS200,AS$4:AS$789)</f>
        <v>625</v>
      </c>
      <c r="AV200" s="40">
        <f>COUNTIF(AU$4:AU$789,AU200)</f>
        <v>5</v>
      </c>
      <c r="AW200" s="45" t="str">
        <f t="shared" si="68"/>
        <v>МО "Дахадаевский район"</v>
      </c>
      <c r="AX200" s="40">
        <f t="shared" si="69"/>
        <v>197</v>
      </c>
      <c r="AY200" s="40" t="str">
        <f t="shared" si="70"/>
        <v>МКОУ "Гаджи-кутанская основная общеобразовательная школа"</v>
      </c>
      <c r="AZ200" s="40">
        <f>'Рейтинговая таблица организаций'!BF200</f>
        <v>85.97999999999999</v>
      </c>
      <c r="BA200" s="40" t="str">
        <f t="shared" si="71"/>
        <v>443</v>
      </c>
      <c r="BB200" s="40">
        <f>RANK(AZ200,AZ$4:AZ$789)</f>
        <v>443</v>
      </c>
      <c r="BC200" s="40">
        <f>COUNTIF(BB$4:BB$789,BB200)</f>
        <v>1</v>
      </c>
    </row>
    <row r="201" spans="1:55" x14ac:dyDescent="0.2">
      <c r="A201" s="40">
        <f>'бланки '!D203</f>
        <v>198</v>
      </c>
      <c r="B201" s="41" t="str">
        <f>'Рейтинговая таблица организаций'!B201</f>
        <v>МКОУ "РТС-аульская основная общеобразовательная школа"</v>
      </c>
      <c r="C201" s="41" t="str">
        <f>'бланки '!A203</f>
        <v>МО "Дахадаевский район"</v>
      </c>
      <c r="D201" s="40">
        <f>'Рейтинговая таблица организаций'!C201</f>
        <v>6</v>
      </c>
      <c r="E201" s="40">
        <f t="shared" si="54"/>
        <v>198</v>
      </c>
      <c r="F201" s="40" t="str">
        <f t="shared" si="55"/>
        <v>МКОУ "РТС-аульская основная общеобразовательная школа"</v>
      </c>
      <c r="G201" s="40">
        <f>'Рейтинговая таблица организаций'!Q201</f>
        <v>98</v>
      </c>
      <c r="H201" s="40">
        <f>'Рейтинговая таблица организаций'!R201</f>
        <v>100</v>
      </c>
      <c r="I201" s="40">
        <f>'Рейтинговая таблица организаций'!S201</f>
        <v>100</v>
      </c>
      <c r="J201" s="40">
        <f>'Рейтинговая таблица организаций'!T201</f>
        <v>99.4</v>
      </c>
      <c r="K201" s="40" t="str">
        <f t="shared" si="56"/>
        <v>19-43</v>
      </c>
      <c r="L201" s="40">
        <f>RANK(J201,J$4:J$789)</f>
        <v>19</v>
      </c>
      <c r="M201" s="40">
        <f>COUNTIF(L$4:L$789,L201)</f>
        <v>25</v>
      </c>
      <c r="N201" s="40">
        <f t="shared" si="57"/>
        <v>198</v>
      </c>
      <c r="O201" s="40" t="str">
        <f t="shared" si="58"/>
        <v>МКОУ "РТС-аульская основная общеобразовательная школа"</v>
      </c>
      <c r="P201" s="40">
        <f>'Рейтинговая таблица организаций'!Z201</f>
        <v>100</v>
      </c>
      <c r="Q201" s="40">
        <f>'Рейтинговая таблица организаций'!AB201</f>
        <v>100</v>
      </c>
      <c r="R201" s="40">
        <f>'Рейтинговая таблица организаций'!AC201</f>
        <v>100</v>
      </c>
      <c r="S201" s="40" t="str">
        <f t="shared" si="59"/>
        <v>1-92</v>
      </c>
      <c r="T201" s="40">
        <f>RANK(R201,R$4:R$789)</f>
        <v>1</v>
      </c>
      <c r="U201" s="40">
        <f>COUNTIF(T$4:T$789,T201)</f>
        <v>92</v>
      </c>
      <c r="V201" s="40">
        <f t="shared" si="60"/>
        <v>198</v>
      </c>
      <c r="W201" s="40" t="str">
        <f t="shared" si="61"/>
        <v>МКОУ "РТС-аульская основная общеобразовательная школа"</v>
      </c>
      <c r="X201" s="40">
        <f>'Рейтинговая таблица организаций'!AH201</f>
        <v>40</v>
      </c>
      <c r="Y201" s="40">
        <f>'Рейтинговая таблица организаций'!AI201</f>
        <v>60</v>
      </c>
      <c r="Z201" s="42">
        <f>'Рейтинговая таблица организаций'!AJ201</f>
        <v>100</v>
      </c>
      <c r="AA201" s="40">
        <f>'Рейтинговая таблица организаций'!AK201</f>
        <v>66</v>
      </c>
      <c r="AB201" s="40" t="str">
        <f t="shared" si="62"/>
        <v>157-189</v>
      </c>
      <c r="AC201" s="40">
        <f>RANK(AA201,AA$4:AA$789)</f>
        <v>157</v>
      </c>
      <c r="AD201" s="40">
        <f>COUNTIF(AC$4:AC$789,AC201)</f>
        <v>33</v>
      </c>
      <c r="AE201" s="40">
        <f t="shared" si="63"/>
        <v>198</v>
      </c>
      <c r="AF201" s="40" t="str">
        <f t="shared" si="64"/>
        <v>МКОУ "РТС-аульская основная общеобразовательная школа"</v>
      </c>
      <c r="AG201" s="40">
        <f>'Рейтинговая таблица организаций'!AR201</f>
        <v>100</v>
      </c>
      <c r="AH201" s="40">
        <f>'Рейтинговая таблица организаций'!AS201</f>
        <v>100</v>
      </c>
      <c r="AI201" s="40">
        <f>'Рейтинговая таблица организаций'!AT201</f>
        <v>80</v>
      </c>
      <c r="AJ201" s="40">
        <f>'Рейтинговая таблица организаций'!AU201</f>
        <v>96</v>
      </c>
      <c r="AK201" s="40" t="str">
        <f t="shared" si="65"/>
        <v>343-363</v>
      </c>
      <c r="AL201" s="40">
        <f>RANK(AJ201,AJ$4:AJ$789)</f>
        <v>343</v>
      </c>
      <c r="AM201" s="40">
        <f>COUNTIF(AL$4:AL$789,AL201)</f>
        <v>21</v>
      </c>
      <c r="AN201" s="40">
        <f>'бланки '!D203</f>
        <v>198</v>
      </c>
      <c r="AO201" s="40" t="str">
        <f t="shared" si="66"/>
        <v>МКОУ "РТС-аульская основная общеобразовательная школа"</v>
      </c>
      <c r="AP201" s="40">
        <f>'Рейтинговая таблица организаций'!BB201</f>
        <v>83</v>
      </c>
      <c r="AQ201" s="40">
        <f>'Рейтинговая таблица организаций'!BC201</f>
        <v>100</v>
      </c>
      <c r="AR201" s="40">
        <f>'Рейтинговая таблица организаций'!BD201</f>
        <v>100</v>
      </c>
      <c r="AS201" s="40">
        <f>'Рейтинговая таблица организаций'!BE201</f>
        <v>94.9</v>
      </c>
      <c r="AT201" s="40" t="str">
        <f t="shared" si="67"/>
        <v>345-350</v>
      </c>
      <c r="AU201" s="40">
        <f>RANK(AS201,AS$4:AS$789)</f>
        <v>345</v>
      </c>
      <c r="AV201" s="40">
        <f>COUNTIF(AU$4:AU$789,AU201)</f>
        <v>6</v>
      </c>
      <c r="AW201" s="45" t="str">
        <f t="shared" si="68"/>
        <v>МО "Дахадаевский район"</v>
      </c>
      <c r="AX201" s="40">
        <f t="shared" si="69"/>
        <v>198</v>
      </c>
      <c r="AY201" s="40" t="str">
        <f t="shared" si="70"/>
        <v>МКОУ "РТС-аульская основная общеобразовательная школа"</v>
      </c>
      <c r="AZ201" s="40">
        <f>'Рейтинговая таблица организаций'!BF201</f>
        <v>91.259999999999991</v>
      </c>
      <c r="BA201" s="40" t="str">
        <f t="shared" si="71"/>
        <v>102</v>
      </c>
      <c r="BB201" s="40">
        <f>RANK(AZ201,AZ$4:AZ$789)</f>
        <v>102</v>
      </c>
      <c r="BC201" s="40">
        <f>COUNTIF(BB$4:BB$789,BB201)</f>
        <v>1</v>
      </c>
    </row>
    <row r="202" spans="1:55" x14ac:dyDescent="0.2">
      <c r="A202" s="40">
        <f>'бланки '!D204</f>
        <v>199</v>
      </c>
      <c r="B202" s="41" t="str">
        <f>'Рейтинговая таблица организаций'!B202</f>
        <v>МКДОУ  общеразвивающего вида «Детский сад №1»</v>
      </c>
      <c r="C202" s="41" t="str">
        <f>'бланки '!A204</f>
        <v>МО "Дахадаевский район"</v>
      </c>
      <c r="D202" s="40">
        <f>'Рейтинговая таблица организаций'!C202</f>
        <v>20</v>
      </c>
      <c r="E202" s="40">
        <f t="shared" si="54"/>
        <v>199</v>
      </c>
      <c r="F202" s="40" t="str">
        <f t="shared" si="55"/>
        <v>МКДОУ  общеразвивающего вида «Детский сад №1»</v>
      </c>
      <c r="G202" s="40">
        <f>'Рейтинговая таблица организаций'!Q202</f>
        <v>100</v>
      </c>
      <c r="H202" s="40">
        <f>'Рейтинговая таблица организаций'!R202</f>
        <v>100</v>
      </c>
      <c r="I202" s="40">
        <f>'Рейтинговая таблица организаций'!S202</f>
        <v>100</v>
      </c>
      <c r="J202" s="40">
        <f>'Рейтинговая таблица организаций'!T202</f>
        <v>100</v>
      </c>
      <c r="K202" s="40" t="str">
        <f t="shared" si="56"/>
        <v>1-9</v>
      </c>
      <c r="L202" s="40">
        <f>RANK(J202,J$4:J$789)</f>
        <v>1</v>
      </c>
      <c r="M202" s="40">
        <f>COUNTIF(L$4:L$789,L202)</f>
        <v>9</v>
      </c>
      <c r="N202" s="40">
        <f t="shared" si="57"/>
        <v>199</v>
      </c>
      <c r="O202" s="40" t="str">
        <f t="shared" si="58"/>
        <v>МКДОУ  общеразвивающего вида «Детский сад №1»</v>
      </c>
      <c r="P202" s="40">
        <f>'Рейтинговая таблица организаций'!Z202</f>
        <v>100</v>
      </c>
      <c r="Q202" s="40">
        <f>'Рейтинговая таблица организаций'!AB202</f>
        <v>95</v>
      </c>
      <c r="R202" s="40">
        <f>'Рейтинговая таблица организаций'!AC202</f>
        <v>97.5</v>
      </c>
      <c r="S202" s="40" t="str">
        <f t="shared" si="59"/>
        <v>146-166</v>
      </c>
      <c r="T202" s="40">
        <f>RANK(R202,R$4:R$789)</f>
        <v>146</v>
      </c>
      <c r="U202" s="40">
        <f>COUNTIF(T$4:T$789,T202)</f>
        <v>21</v>
      </c>
      <c r="V202" s="40">
        <f t="shared" si="60"/>
        <v>199</v>
      </c>
      <c r="W202" s="40" t="str">
        <f t="shared" si="61"/>
        <v>МКДОУ  общеразвивающего вида «Детский сад №1»</v>
      </c>
      <c r="X202" s="40">
        <f>'Рейтинговая таблица организаций'!AH202</f>
        <v>0</v>
      </c>
      <c r="Y202" s="40">
        <f>'Рейтинговая таблица организаций'!AI202</f>
        <v>60</v>
      </c>
      <c r="Z202" s="42">
        <f>'Рейтинговая таблица организаций'!AJ202</f>
        <v>100</v>
      </c>
      <c r="AA202" s="40">
        <f>'Рейтинговая таблица организаций'!AK202</f>
        <v>54</v>
      </c>
      <c r="AB202" s="40" t="str">
        <f t="shared" si="62"/>
        <v>376-469</v>
      </c>
      <c r="AC202" s="40">
        <f>RANK(AA202,AA$4:AA$789)</f>
        <v>376</v>
      </c>
      <c r="AD202" s="40">
        <f>COUNTIF(AC$4:AC$789,AC202)</f>
        <v>94</v>
      </c>
      <c r="AE202" s="40">
        <f t="shared" si="63"/>
        <v>199</v>
      </c>
      <c r="AF202" s="40" t="str">
        <f t="shared" si="64"/>
        <v>МКДОУ  общеразвивающего вида «Детский сад №1»</v>
      </c>
      <c r="AG202" s="40">
        <f>'Рейтинговая таблица организаций'!AR202</f>
        <v>95</v>
      </c>
      <c r="AH202" s="40">
        <f>'Рейтинговая таблица организаций'!AS202</f>
        <v>100</v>
      </c>
      <c r="AI202" s="40">
        <f>'Рейтинговая таблица организаций'!AT202</f>
        <v>94</v>
      </c>
      <c r="AJ202" s="40">
        <f>'Рейтинговая таблица организаций'!AU202</f>
        <v>96.8</v>
      </c>
      <c r="AK202" s="40" t="str">
        <f t="shared" si="65"/>
        <v>281-303</v>
      </c>
      <c r="AL202" s="40">
        <f>RANK(AJ202,AJ$4:AJ$789)</f>
        <v>281</v>
      </c>
      <c r="AM202" s="40">
        <f>COUNTIF(AL$4:AL$789,AL202)</f>
        <v>23</v>
      </c>
      <c r="AN202" s="40">
        <f>'бланки '!D204</f>
        <v>199</v>
      </c>
      <c r="AO202" s="40" t="str">
        <f t="shared" si="66"/>
        <v>МКДОУ  общеразвивающего вида «Детский сад №1»</v>
      </c>
      <c r="AP202" s="40">
        <f>'Рейтинговая таблица организаций'!BB202</f>
        <v>95</v>
      </c>
      <c r="AQ202" s="40">
        <f>'Рейтинговая таблица организаций'!BC202</f>
        <v>95</v>
      </c>
      <c r="AR202" s="40">
        <f>'Рейтинговая таблица организаций'!BD202</f>
        <v>95</v>
      </c>
      <c r="AS202" s="40">
        <f>'Рейтинговая таблица организаций'!BE202</f>
        <v>95</v>
      </c>
      <c r="AT202" s="40" t="str">
        <f t="shared" si="67"/>
        <v>336-344</v>
      </c>
      <c r="AU202" s="40">
        <f>RANK(AS202,AS$4:AS$789)</f>
        <v>336</v>
      </c>
      <c r="AV202" s="40">
        <f>COUNTIF(AU$4:AU$789,AU202)</f>
        <v>9</v>
      </c>
      <c r="AW202" s="45" t="str">
        <f t="shared" si="68"/>
        <v>МО "Дахадаевский район"</v>
      </c>
      <c r="AX202" s="40">
        <f t="shared" si="69"/>
        <v>199</v>
      </c>
      <c r="AY202" s="40" t="str">
        <f t="shared" si="70"/>
        <v>МКДОУ  общеразвивающего вида «Детский сад №1»</v>
      </c>
      <c r="AZ202" s="40">
        <f>'Рейтинговая таблица организаций'!BF202</f>
        <v>88.66</v>
      </c>
      <c r="BA202" s="40" t="str">
        <f t="shared" si="71"/>
        <v>243</v>
      </c>
      <c r="BB202" s="40">
        <f>RANK(AZ202,AZ$4:AZ$789)</f>
        <v>243</v>
      </c>
      <c r="BC202" s="40">
        <f>COUNTIF(BB$4:BB$789,BB202)</f>
        <v>1</v>
      </c>
    </row>
    <row r="203" spans="1:55" x14ac:dyDescent="0.2">
      <c r="A203" s="40">
        <f>'бланки '!D205</f>
        <v>200</v>
      </c>
      <c r="B203" s="41" t="str">
        <f>'Рейтинговая таблица организаций'!B203</f>
        <v>МКДОУ  общеразвивающего вида «Детский сад №2»</v>
      </c>
      <c r="C203" s="41" t="str">
        <f>'бланки '!A205</f>
        <v>МО "Дахадаевский район"</v>
      </c>
      <c r="D203" s="40">
        <f>'Рейтинговая таблица организаций'!C203</f>
        <v>24</v>
      </c>
      <c r="E203" s="40">
        <f t="shared" si="54"/>
        <v>200</v>
      </c>
      <c r="F203" s="40" t="str">
        <f t="shared" si="55"/>
        <v>МКДОУ  общеразвивающего вида «Детский сад №2»</v>
      </c>
      <c r="G203" s="40">
        <f>'Рейтинговая таблица организаций'!Q203</f>
        <v>98</v>
      </c>
      <c r="H203" s="40">
        <f>'Рейтинговая таблица организаций'!R203</f>
        <v>100</v>
      </c>
      <c r="I203" s="40">
        <f>'Рейтинговая таблица организаций'!S203</f>
        <v>100</v>
      </c>
      <c r="J203" s="40">
        <f>'Рейтинговая таблица организаций'!T203</f>
        <v>99.4</v>
      </c>
      <c r="K203" s="40" t="str">
        <f t="shared" si="56"/>
        <v>19-43</v>
      </c>
      <c r="L203" s="40">
        <f>RANK(J203,J$4:J$789)</f>
        <v>19</v>
      </c>
      <c r="M203" s="40">
        <f>COUNTIF(L$4:L$789,L203)</f>
        <v>25</v>
      </c>
      <c r="N203" s="40">
        <f t="shared" si="57"/>
        <v>200</v>
      </c>
      <c r="O203" s="40" t="str">
        <f t="shared" si="58"/>
        <v>МКДОУ  общеразвивающего вида «Детский сад №2»</v>
      </c>
      <c r="P203" s="40">
        <f>'Рейтинговая таблица организаций'!Z203</f>
        <v>100</v>
      </c>
      <c r="Q203" s="40">
        <f>'Рейтинговая таблица организаций'!AB203</f>
        <v>100</v>
      </c>
      <c r="R203" s="40">
        <f>'Рейтинговая таблица организаций'!AC203</f>
        <v>100</v>
      </c>
      <c r="S203" s="40" t="str">
        <f t="shared" si="59"/>
        <v>1-92</v>
      </c>
      <c r="T203" s="40">
        <f>RANK(R203,R$4:R$789)</f>
        <v>1</v>
      </c>
      <c r="U203" s="40">
        <f>COUNTIF(T$4:T$789,T203)</f>
        <v>92</v>
      </c>
      <c r="V203" s="40">
        <f t="shared" si="60"/>
        <v>200</v>
      </c>
      <c r="W203" s="40" t="str">
        <f t="shared" si="61"/>
        <v>МКДОУ  общеразвивающего вида «Детский сад №2»</v>
      </c>
      <c r="X203" s="40">
        <f>'Рейтинговая таблица организаций'!AH203</f>
        <v>0</v>
      </c>
      <c r="Y203" s="40">
        <f>'Рейтинговая таблица организаций'!AI203</f>
        <v>60</v>
      </c>
      <c r="Z203" s="42">
        <f>'Рейтинговая таблица организаций'!AJ203</f>
        <v>100</v>
      </c>
      <c r="AA203" s="40">
        <f>'Рейтинговая таблица организаций'!AK203</f>
        <v>54</v>
      </c>
      <c r="AB203" s="40" t="str">
        <f t="shared" si="62"/>
        <v>376-469</v>
      </c>
      <c r="AC203" s="40">
        <f>RANK(AA203,AA$4:AA$789)</f>
        <v>376</v>
      </c>
      <c r="AD203" s="40">
        <f>COUNTIF(AC$4:AC$789,AC203)</f>
        <v>94</v>
      </c>
      <c r="AE203" s="40">
        <f t="shared" si="63"/>
        <v>200</v>
      </c>
      <c r="AF203" s="40" t="str">
        <f t="shared" si="64"/>
        <v>МКДОУ  общеразвивающего вида «Детский сад №2»</v>
      </c>
      <c r="AG203" s="40">
        <f>'Рейтинговая таблица организаций'!AR203</f>
        <v>96</v>
      </c>
      <c r="AH203" s="40">
        <f>'Рейтинговая таблица организаций'!AS203</f>
        <v>100</v>
      </c>
      <c r="AI203" s="40">
        <f>'Рейтинговая таблица организаций'!AT203</f>
        <v>95</v>
      </c>
      <c r="AJ203" s="40">
        <f>'Рейтинговая таблица организаций'!AU203</f>
        <v>97.4</v>
      </c>
      <c r="AK203" s="40" t="str">
        <f t="shared" si="65"/>
        <v>243-256</v>
      </c>
      <c r="AL203" s="40">
        <f>RANK(AJ203,AJ$4:AJ$789)</f>
        <v>243</v>
      </c>
      <c r="AM203" s="40">
        <f>COUNTIF(AL$4:AL$789,AL203)</f>
        <v>14</v>
      </c>
      <c r="AN203" s="40">
        <f>'бланки '!D205</f>
        <v>200</v>
      </c>
      <c r="AO203" s="40" t="str">
        <f t="shared" si="66"/>
        <v>МКДОУ  общеразвивающего вида «Детский сад №2»</v>
      </c>
      <c r="AP203" s="40">
        <f>'Рейтинговая таблица организаций'!BB203</f>
        <v>100</v>
      </c>
      <c r="AQ203" s="40">
        <f>'Рейтинговая таблица организаций'!BC203</f>
        <v>100</v>
      </c>
      <c r="AR203" s="40">
        <f>'Рейтинговая таблица организаций'!BD203</f>
        <v>100</v>
      </c>
      <c r="AS203" s="40">
        <f>'Рейтинговая таблица организаций'!BE203</f>
        <v>100</v>
      </c>
      <c r="AT203" s="40" t="str">
        <f t="shared" si="67"/>
        <v>1-109</v>
      </c>
      <c r="AU203" s="40">
        <f>RANK(AS203,AS$4:AS$789)</f>
        <v>1</v>
      </c>
      <c r="AV203" s="40">
        <f>COUNTIF(AU$4:AU$789,AU203)</f>
        <v>109</v>
      </c>
      <c r="AW203" s="45" t="str">
        <f t="shared" si="68"/>
        <v>МО "Дахадаевский район"</v>
      </c>
      <c r="AX203" s="40">
        <f t="shared" si="69"/>
        <v>200</v>
      </c>
      <c r="AY203" s="40" t="str">
        <f t="shared" si="70"/>
        <v>МКДОУ  общеразвивающего вида «Детский сад №2»</v>
      </c>
      <c r="AZ203" s="40">
        <f>'Рейтинговая таблица организаций'!BF203</f>
        <v>90.16</v>
      </c>
      <c r="BA203" s="40" t="str">
        <f t="shared" si="71"/>
        <v>149</v>
      </c>
      <c r="BB203" s="40">
        <f>RANK(AZ203,AZ$4:AZ$789)</f>
        <v>149</v>
      </c>
      <c r="BC203" s="40">
        <f>COUNTIF(BB$4:BB$789,BB203)</f>
        <v>1</v>
      </c>
    </row>
    <row r="204" spans="1:55" x14ac:dyDescent="0.2">
      <c r="A204" s="40">
        <f>'бланки '!D206</f>
        <v>201</v>
      </c>
      <c r="B204" s="41" t="str">
        <f>'Рейтинговая таблица организаций'!B204</f>
        <v>МКДОУ «Кищинский детский сад «Радуга»</v>
      </c>
      <c r="C204" s="41" t="str">
        <f>'бланки '!A206</f>
        <v>МО "Дахадаевский район"</v>
      </c>
      <c r="D204" s="40">
        <f>'Рейтинговая таблица организаций'!C204</f>
        <v>45</v>
      </c>
      <c r="E204" s="40">
        <f t="shared" si="54"/>
        <v>201</v>
      </c>
      <c r="F204" s="40" t="str">
        <f t="shared" si="55"/>
        <v>МКДОУ «Кищинский детский сад «Радуга»</v>
      </c>
      <c r="G204" s="40">
        <f>'Рейтинговая таблица организаций'!Q204</f>
        <v>98</v>
      </c>
      <c r="H204" s="40">
        <f>'Рейтинговая таблица организаций'!R204</f>
        <v>100</v>
      </c>
      <c r="I204" s="40">
        <f>'Рейтинговая таблица организаций'!S204</f>
        <v>99</v>
      </c>
      <c r="J204" s="40">
        <f>'Рейтинговая таблица организаций'!T204</f>
        <v>99</v>
      </c>
      <c r="K204" s="40" t="str">
        <f t="shared" si="56"/>
        <v>52-57</v>
      </c>
      <c r="L204" s="40">
        <f>RANK(J204,J$4:J$789)</f>
        <v>52</v>
      </c>
      <c r="M204" s="40">
        <f>COUNTIF(L$4:L$789,L204)</f>
        <v>6</v>
      </c>
      <c r="N204" s="40">
        <f t="shared" si="57"/>
        <v>201</v>
      </c>
      <c r="O204" s="40" t="str">
        <f t="shared" si="58"/>
        <v>МКДОУ «Кищинский детский сад «Радуга»</v>
      </c>
      <c r="P204" s="40">
        <f>'Рейтинговая таблица организаций'!Z204</f>
        <v>100</v>
      </c>
      <c r="Q204" s="40">
        <f>'Рейтинговая таблица организаций'!AB204</f>
        <v>100</v>
      </c>
      <c r="R204" s="40">
        <f>'Рейтинговая таблица организаций'!AC204</f>
        <v>100</v>
      </c>
      <c r="S204" s="40" t="str">
        <f t="shared" si="59"/>
        <v>1-92</v>
      </c>
      <c r="T204" s="40">
        <f>RANK(R204,R$4:R$789)</f>
        <v>1</v>
      </c>
      <c r="U204" s="40">
        <f>COUNTIF(T$4:T$789,T204)</f>
        <v>92</v>
      </c>
      <c r="V204" s="40">
        <f t="shared" si="60"/>
        <v>201</v>
      </c>
      <c r="W204" s="40" t="str">
        <f t="shared" si="61"/>
        <v>МКДОУ «Кищинский детский сад «Радуга»</v>
      </c>
      <c r="X204" s="40">
        <f>'Рейтинговая таблица организаций'!AH204</f>
        <v>60</v>
      </c>
      <c r="Y204" s="40">
        <f>'Рейтинговая таблица организаций'!AI204</f>
        <v>60</v>
      </c>
      <c r="Z204" s="42">
        <f>'Рейтинговая таблица организаций'!AJ204</f>
        <v>75</v>
      </c>
      <c r="AA204" s="40">
        <f>'Рейтинговая таблица организаций'!AK204</f>
        <v>64.5</v>
      </c>
      <c r="AB204" s="40" t="str">
        <f t="shared" si="62"/>
        <v>204-207</v>
      </c>
      <c r="AC204" s="40">
        <f>RANK(AA204,AA$4:AA$789)</f>
        <v>204</v>
      </c>
      <c r="AD204" s="40">
        <f>COUNTIF(AC$4:AC$789,AC204)</f>
        <v>4</v>
      </c>
      <c r="AE204" s="40">
        <f t="shared" si="63"/>
        <v>201</v>
      </c>
      <c r="AF204" s="40" t="str">
        <f t="shared" si="64"/>
        <v>МКДОУ «Кищинский детский сад «Радуга»</v>
      </c>
      <c r="AG204" s="40">
        <f>'Рейтинговая таблица организаций'!AR204</f>
        <v>96</v>
      </c>
      <c r="AH204" s="40">
        <f>'Рейтинговая таблица организаций'!AS204</f>
        <v>100</v>
      </c>
      <c r="AI204" s="40">
        <f>'Рейтинговая таблица организаций'!AT204</f>
        <v>100</v>
      </c>
      <c r="AJ204" s="40">
        <f>'Рейтинговая таблица организаций'!AU204</f>
        <v>98.4</v>
      </c>
      <c r="AK204" s="40" t="str">
        <f t="shared" si="65"/>
        <v>173-190</v>
      </c>
      <c r="AL204" s="40">
        <f>RANK(AJ204,AJ$4:AJ$789)</f>
        <v>173</v>
      </c>
      <c r="AM204" s="40">
        <f>COUNTIF(AL$4:AL$789,AL204)</f>
        <v>18</v>
      </c>
      <c r="AN204" s="40">
        <f>'бланки '!D206</f>
        <v>201</v>
      </c>
      <c r="AO204" s="40" t="str">
        <f t="shared" si="66"/>
        <v>МКДОУ «Кищинский детский сад «Радуга»</v>
      </c>
      <c r="AP204" s="40">
        <f>'Рейтинговая таблица организаций'!BB204</f>
        <v>96</v>
      </c>
      <c r="AQ204" s="40">
        <f>'Рейтинговая таблица организаций'!BC204</f>
        <v>96</v>
      </c>
      <c r="AR204" s="40">
        <f>'Рейтинговая таблица организаций'!BD204</f>
        <v>96</v>
      </c>
      <c r="AS204" s="40">
        <f>'Рейтинговая таблица организаций'!BE204</f>
        <v>96</v>
      </c>
      <c r="AT204" s="40" t="str">
        <f t="shared" si="67"/>
        <v>288-303</v>
      </c>
      <c r="AU204" s="40">
        <f>RANK(AS204,AS$4:AS$789)</f>
        <v>288</v>
      </c>
      <c r="AV204" s="40">
        <f>COUNTIF(AU$4:AU$789,AU204)</f>
        <v>16</v>
      </c>
      <c r="AW204" s="45" t="str">
        <f t="shared" si="68"/>
        <v>МО "Дахадаевский район"</v>
      </c>
      <c r="AX204" s="40">
        <f t="shared" si="69"/>
        <v>201</v>
      </c>
      <c r="AY204" s="40" t="str">
        <f t="shared" si="70"/>
        <v>МКДОУ «Кищинский детский сад «Радуга»</v>
      </c>
      <c r="AZ204" s="40">
        <f>'Рейтинговая таблица организаций'!BF204</f>
        <v>91.58</v>
      </c>
      <c r="BA204" s="40" t="str">
        <f t="shared" si="71"/>
        <v>92</v>
      </c>
      <c r="BB204" s="40">
        <f>RANK(AZ204,AZ$4:AZ$789)</f>
        <v>92</v>
      </c>
      <c r="BC204" s="40">
        <f>COUNTIF(BB$4:BB$789,BB204)</f>
        <v>1</v>
      </c>
    </row>
    <row r="205" spans="1:55" x14ac:dyDescent="0.2">
      <c r="A205" s="40">
        <f>'бланки '!D207</f>
        <v>202</v>
      </c>
      <c r="B205" s="41" t="str">
        <f>'Рейтинговая таблица организаций'!B205</f>
        <v>МКУ ДО  "Кубачинская школа искусств им. А.М. Абдурахманова».</v>
      </c>
      <c r="C205" s="41" t="str">
        <f>'бланки '!A207</f>
        <v>МО "Дахадаевский район"</v>
      </c>
      <c r="D205" s="40">
        <f>'Рейтинговая таблица организаций'!C205</f>
        <v>72</v>
      </c>
      <c r="E205" s="40">
        <f t="shared" si="54"/>
        <v>202</v>
      </c>
      <c r="F205" s="40" t="str">
        <f t="shared" si="55"/>
        <v>МКУ ДО  "Кубачинская школа искусств им. А.М. Абдурахманова».</v>
      </c>
      <c r="G205" s="40">
        <f>'Рейтинговая таблица организаций'!Q205</f>
        <v>100</v>
      </c>
      <c r="H205" s="40">
        <f>'Рейтинговая таблица организаций'!R205</f>
        <v>100</v>
      </c>
      <c r="I205" s="40">
        <f>'Рейтинговая таблица организаций'!S205</f>
        <v>86</v>
      </c>
      <c r="J205" s="40">
        <f>'Рейтинговая таблица организаций'!T205</f>
        <v>94.4</v>
      </c>
      <c r="K205" s="40" t="str">
        <f t="shared" si="56"/>
        <v>471-477</v>
      </c>
      <c r="L205" s="40">
        <f>RANK(J205,J$4:J$789)</f>
        <v>471</v>
      </c>
      <c r="M205" s="40">
        <f>COUNTIF(L$4:L$789,L205)</f>
        <v>7</v>
      </c>
      <c r="N205" s="40">
        <f t="shared" si="57"/>
        <v>202</v>
      </c>
      <c r="O205" s="40" t="str">
        <f t="shared" si="58"/>
        <v>МКУ ДО  "Кубачинская школа искусств им. А.М. Абдурахманова».</v>
      </c>
      <c r="P205" s="40">
        <f>'Рейтинговая таблица организаций'!Z205</f>
        <v>100</v>
      </c>
      <c r="Q205" s="40">
        <f>'Рейтинговая таблица организаций'!AB205</f>
        <v>81</v>
      </c>
      <c r="R205" s="40">
        <f>'Рейтинговая таблица организаций'!AC205</f>
        <v>90.5</v>
      </c>
      <c r="S205" s="40" t="str">
        <f t="shared" si="59"/>
        <v>524-541</v>
      </c>
      <c r="T205" s="40">
        <f>RANK(R205,R$4:R$789)</f>
        <v>524</v>
      </c>
      <c r="U205" s="40">
        <f>COUNTIF(T$4:T$789,T205)</f>
        <v>18</v>
      </c>
      <c r="V205" s="40">
        <f t="shared" si="60"/>
        <v>202</v>
      </c>
      <c r="W205" s="40" t="str">
        <f t="shared" si="61"/>
        <v>МКУ ДО  "Кубачинская школа искусств им. А.М. Абдурахманова».</v>
      </c>
      <c r="X205" s="40">
        <f>'Рейтинговая таблица организаций'!AH205</f>
        <v>0</v>
      </c>
      <c r="Y205" s="40">
        <f>'Рейтинговая таблица организаций'!AI205</f>
        <v>60</v>
      </c>
      <c r="Z205" s="42">
        <f>'Рейтинговая таблица организаций'!AJ205</f>
        <v>83</v>
      </c>
      <c r="AA205" s="40">
        <f>'Рейтинговая таблица организаций'!AK205</f>
        <v>48.9</v>
      </c>
      <c r="AB205" s="40" t="str">
        <f t="shared" si="62"/>
        <v>577-585</v>
      </c>
      <c r="AC205" s="40">
        <f>RANK(AA205,AA$4:AA$789)</f>
        <v>577</v>
      </c>
      <c r="AD205" s="40">
        <f>COUNTIF(AC$4:AC$789,AC205)</f>
        <v>9</v>
      </c>
      <c r="AE205" s="40">
        <f t="shared" si="63"/>
        <v>202</v>
      </c>
      <c r="AF205" s="40" t="str">
        <f t="shared" si="64"/>
        <v>МКУ ДО  "Кубачинская школа искусств им. А.М. Абдурахманова».</v>
      </c>
      <c r="AG205" s="40">
        <f>'Рейтинговая таблица организаций'!AR205</f>
        <v>75</v>
      </c>
      <c r="AH205" s="40">
        <f>'Рейтинговая таблица организаций'!AS205</f>
        <v>75</v>
      </c>
      <c r="AI205" s="40">
        <f>'Рейтинговая таблица организаций'!AT205</f>
        <v>80</v>
      </c>
      <c r="AJ205" s="40">
        <f>'Рейтинговая таблица организаций'!AU205</f>
        <v>76</v>
      </c>
      <c r="AK205" s="40" t="str">
        <f t="shared" si="65"/>
        <v>778-780</v>
      </c>
      <c r="AL205" s="40">
        <f>RANK(AJ205,AJ$4:AJ$789)</f>
        <v>778</v>
      </c>
      <c r="AM205" s="40">
        <f>COUNTIF(AL$4:AL$789,AL205)</f>
        <v>3</v>
      </c>
      <c r="AN205" s="40">
        <f>'бланки '!D207</f>
        <v>202</v>
      </c>
      <c r="AO205" s="40" t="str">
        <f t="shared" si="66"/>
        <v>МКУ ДО  "Кубачинская школа искусств им. А.М. Абдурахманова».</v>
      </c>
      <c r="AP205" s="40">
        <f>'Рейтинговая таблица организаций'!BB205</f>
        <v>75</v>
      </c>
      <c r="AQ205" s="40">
        <f>'Рейтинговая таблица организаций'!BC205</f>
        <v>75</v>
      </c>
      <c r="AR205" s="40">
        <f>'Рейтинговая таблица организаций'!BD205</f>
        <v>75</v>
      </c>
      <c r="AS205" s="40">
        <f>'Рейтинговая таблица организаций'!BE205</f>
        <v>75</v>
      </c>
      <c r="AT205" s="40" t="str">
        <f t="shared" si="67"/>
        <v>770-779</v>
      </c>
      <c r="AU205" s="40">
        <f>RANK(AS205,AS$4:AS$789)</f>
        <v>770</v>
      </c>
      <c r="AV205" s="40">
        <f>COUNTIF(AU$4:AU$789,AU205)</f>
        <v>10</v>
      </c>
      <c r="AW205" s="45" t="str">
        <f t="shared" si="68"/>
        <v>МО "Дахадаевский район"</v>
      </c>
      <c r="AX205" s="40">
        <f t="shared" si="69"/>
        <v>202</v>
      </c>
      <c r="AY205" s="40" t="str">
        <f t="shared" si="70"/>
        <v>МКУ ДО  "Кубачинская школа искусств им. А.М. Абдурахманова».</v>
      </c>
      <c r="AZ205" s="40">
        <f>'Рейтинговая таблица организаций'!BF205</f>
        <v>76.960000000000008</v>
      </c>
      <c r="BA205" s="40" t="str">
        <f t="shared" si="71"/>
        <v>768</v>
      </c>
      <c r="BB205" s="40">
        <f>RANK(AZ205,AZ$4:AZ$789)</f>
        <v>768</v>
      </c>
      <c r="BC205" s="40">
        <f>COUNTIF(BB$4:BB$789,BB205)</f>
        <v>1</v>
      </c>
    </row>
    <row r="206" spans="1:55" x14ac:dyDescent="0.2">
      <c r="A206" s="40">
        <f>'бланки '!D208</f>
        <v>203</v>
      </c>
      <c r="B206" s="41" t="str">
        <f>'Рейтинговая таблица организаций'!B206</f>
        <v>МКУ ДО   "Дом детского творчества"</v>
      </c>
      <c r="C206" s="41" t="str">
        <f>'бланки '!A208</f>
        <v>МО "Дахадаевский район"</v>
      </c>
      <c r="D206" s="40">
        <f>'Рейтинговая таблица организаций'!C206</f>
        <v>148</v>
      </c>
      <c r="E206" s="40">
        <f t="shared" si="54"/>
        <v>203</v>
      </c>
      <c r="F206" s="40" t="str">
        <f t="shared" si="55"/>
        <v>МКУ ДО   "Дом детского творчества"</v>
      </c>
      <c r="G206" s="40">
        <f>'Рейтинговая таблица организаций'!Q206</f>
        <v>98</v>
      </c>
      <c r="H206" s="40">
        <f>'Рейтинговая таблица организаций'!R206</f>
        <v>100</v>
      </c>
      <c r="I206" s="40">
        <f>'Рейтинговая таблица организаций'!S206</f>
        <v>93</v>
      </c>
      <c r="J206" s="40">
        <f>'Рейтинговая таблица организаций'!T206</f>
        <v>96.6</v>
      </c>
      <c r="K206" s="40" t="str">
        <f t="shared" si="56"/>
        <v>290-296</v>
      </c>
      <c r="L206" s="40">
        <f>RANK(J206,J$4:J$789)</f>
        <v>290</v>
      </c>
      <c r="M206" s="40">
        <f>COUNTIF(L$4:L$789,L206)</f>
        <v>7</v>
      </c>
      <c r="N206" s="40">
        <f t="shared" si="57"/>
        <v>203</v>
      </c>
      <c r="O206" s="40" t="str">
        <f t="shared" si="58"/>
        <v>МКУ ДО   "Дом детского творчества"</v>
      </c>
      <c r="P206" s="40">
        <f>'Рейтинговая таблица организаций'!Z206</f>
        <v>100</v>
      </c>
      <c r="Q206" s="40">
        <f>'Рейтинговая таблица организаций'!AB206</f>
        <v>90</v>
      </c>
      <c r="R206" s="40">
        <f>'Рейтинговая таблица организаций'!AC206</f>
        <v>95</v>
      </c>
      <c r="S206" s="40" t="str">
        <f t="shared" si="59"/>
        <v>273-301</v>
      </c>
      <c r="T206" s="40">
        <f>RANK(R206,R$4:R$789)</f>
        <v>273</v>
      </c>
      <c r="U206" s="40">
        <f>COUNTIF(T$4:T$789,T206)</f>
        <v>29</v>
      </c>
      <c r="V206" s="40">
        <f t="shared" si="60"/>
        <v>203</v>
      </c>
      <c r="W206" s="40" t="str">
        <f t="shared" si="61"/>
        <v>МКУ ДО   "Дом детского творчества"</v>
      </c>
      <c r="X206" s="40">
        <f>'Рейтинговая таблица организаций'!AH206</f>
        <v>0</v>
      </c>
      <c r="Y206" s="40">
        <f>'Рейтинговая таблица организаций'!AI206</f>
        <v>60</v>
      </c>
      <c r="Z206" s="42">
        <f>'Рейтинговая таблица организаций'!AJ206</f>
        <v>91</v>
      </c>
      <c r="AA206" s="40">
        <f>'Рейтинговая таблица организаций'!AK206</f>
        <v>51.3</v>
      </c>
      <c r="AB206" s="40" t="str">
        <f t="shared" si="62"/>
        <v>530-532</v>
      </c>
      <c r="AC206" s="40">
        <f>RANK(AA206,AA$4:AA$789)</f>
        <v>530</v>
      </c>
      <c r="AD206" s="40">
        <f>COUNTIF(AC$4:AC$789,AC206)</f>
        <v>3</v>
      </c>
      <c r="AE206" s="40">
        <f t="shared" si="63"/>
        <v>203</v>
      </c>
      <c r="AF206" s="40" t="str">
        <f t="shared" si="64"/>
        <v>МКУ ДО   "Дом детского творчества"</v>
      </c>
      <c r="AG206" s="40">
        <f>'Рейтинговая таблица организаций'!AR206</f>
        <v>93</v>
      </c>
      <c r="AH206" s="40">
        <f>'Рейтинговая таблица организаций'!AS206</f>
        <v>91</v>
      </c>
      <c r="AI206" s="40">
        <f>'Рейтинговая таблица организаций'!AT206</f>
        <v>88</v>
      </c>
      <c r="AJ206" s="40">
        <f>'Рейтинговая таблица организаций'!AU206</f>
        <v>91.2</v>
      </c>
      <c r="AK206" s="40" t="str">
        <f t="shared" si="65"/>
        <v>607-614</v>
      </c>
      <c r="AL206" s="40">
        <f>RANK(AJ206,AJ$4:AJ$789)</f>
        <v>607</v>
      </c>
      <c r="AM206" s="40">
        <f>COUNTIF(AL$4:AL$789,AL206)</f>
        <v>8</v>
      </c>
      <c r="AN206" s="40">
        <f>'бланки '!D208</f>
        <v>203</v>
      </c>
      <c r="AO206" s="40" t="str">
        <f t="shared" si="66"/>
        <v>МКУ ДО   "Дом детского творчества"</v>
      </c>
      <c r="AP206" s="40">
        <f>'Рейтинговая таблица организаций'!BB206</f>
        <v>83</v>
      </c>
      <c r="AQ206" s="40">
        <f>'Рейтинговая таблица организаций'!BC206</f>
        <v>89</v>
      </c>
      <c r="AR206" s="40">
        <f>'Рейтинговая таблица организаций'!BD206</f>
        <v>88</v>
      </c>
      <c r="AS206" s="40">
        <f>'Рейтинговая таблица организаций'!BE206</f>
        <v>86.7</v>
      </c>
      <c r="AT206" s="40" t="str">
        <f t="shared" si="67"/>
        <v>647-648</v>
      </c>
      <c r="AU206" s="40">
        <f>RANK(AS206,AS$4:AS$789)</f>
        <v>647</v>
      </c>
      <c r="AV206" s="40">
        <f>COUNTIF(AU$4:AU$789,AU206)</f>
        <v>2</v>
      </c>
      <c r="AW206" s="45" t="str">
        <f t="shared" si="68"/>
        <v>МО "Дахадаевский район"</v>
      </c>
      <c r="AX206" s="40">
        <f t="shared" si="69"/>
        <v>203</v>
      </c>
      <c r="AY206" s="40" t="str">
        <f t="shared" si="70"/>
        <v>МКУ ДО   "Дом детского творчества"</v>
      </c>
      <c r="AZ206" s="40">
        <f>'Рейтинговая таблица организаций'!BF206</f>
        <v>84.16</v>
      </c>
      <c r="BA206" s="40" t="str">
        <f t="shared" si="71"/>
        <v>569</v>
      </c>
      <c r="BB206" s="40">
        <f>RANK(AZ206,AZ$4:AZ$789)</f>
        <v>569</v>
      </c>
      <c r="BC206" s="40">
        <f>COUNTIF(BB$4:BB$789,BB206)</f>
        <v>1</v>
      </c>
    </row>
    <row r="207" spans="1:55" x14ac:dyDescent="0.2">
      <c r="A207" s="40">
        <f>'бланки '!D209</f>
        <v>204</v>
      </c>
      <c r="B207" s="41" t="str">
        <f>'Рейтинговая таблица организаций'!B207</f>
        <v>МКОУ "Цураинская основная образовательная школа "</v>
      </c>
      <c r="C207" s="41" t="str">
        <f>'бланки '!A209</f>
        <v>МО "Дахадаевский район"</v>
      </c>
      <c r="D207" s="40">
        <f>'Рейтинговая таблица организаций'!C207</f>
        <v>4</v>
      </c>
      <c r="E207" s="40">
        <f t="shared" si="54"/>
        <v>204</v>
      </c>
      <c r="F207" s="40" t="str">
        <f t="shared" si="55"/>
        <v>МКОУ "Цураинская основная образовательная школа "</v>
      </c>
      <c r="G207" s="40">
        <f>'Рейтинговая таблица организаций'!Q207</f>
        <v>98</v>
      </c>
      <c r="H207" s="40">
        <f>'Рейтинговая таблица организаций'!R207</f>
        <v>100</v>
      </c>
      <c r="I207" s="40">
        <f>'Рейтинговая таблица организаций'!S207</f>
        <v>100</v>
      </c>
      <c r="J207" s="40">
        <f>'Рейтинговая таблица организаций'!T207</f>
        <v>99.4</v>
      </c>
      <c r="K207" s="40" t="str">
        <f t="shared" si="56"/>
        <v>19-43</v>
      </c>
      <c r="L207" s="40">
        <f>RANK(J207,J$4:J$789)</f>
        <v>19</v>
      </c>
      <c r="M207" s="40">
        <f>COUNTIF(L$4:L$789,L207)</f>
        <v>25</v>
      </c>
      <c r="N207" s="40">
        <f t="shared" si="57"/>
        <v>204</v>
      </c>
      <c r="O207" s="40" t="str">
        <f t="shared" si="58"/>
        <v>МКОУ "Цураинская основная образовательная школа "</v>
      </c>
      <c r="P207" s="40">
        <f>'Рейтинговая таблица организаций'!Z207</f>
        <v>100</v>
      </c>
      <c r="Q207" s="40">
        <f>'Рейтинговая таблица организаций'!AB207</f>
        <v>100</v>
      </c>
      <c r="R207" s="40">
        <f>'Рейтинговая таблица организаций'!AC207</f>
        <v>100</v>
      </c>
      <c r="S207" s="40" t="str">
        <f t="shared" si="59"/>
        <v>1-92</v>
      </c>
      <c r="T207" s="40">
        <f>RANK(R207,R$4:R$789)</f>
        <v>1</v>
      </c>
      <c r="U207" s="40">
        <f>COUNTIF(T$4:T$789,T207)</f>
        <v>92</v>
      </c>
      <c r="V207" s="40">
        <f t="shared" si="60"/>
        <v>204</v>
      </c>
      <c r="W207" s="40" t="str">
        <f t="shared" si="61"/>
        <v>МКОУ "Цураинская основная образовательная школа "</v>
      </c>
      <c r="X207" s="40">
        <f>'Рейтинговая таблица организаций'!AH207</f>
        <v>40</v>
      </c>
      <c r="Y207" s="40">
        <f>'Рейтинговая таблица организаций'!AI207</f>
        <v>60</v>
      </c>
      <c r="Z207" s="42">
        <f>'Рейтинговая таблица организаций'!AJ207</f>
        <v>100</v>
      </c>
      <c r="AA207" s="40">
        <f>'Рейтинговая таблица организаций'!AK207</f>
        <v>66</v>
      </c>
      <c r="AB207" s="40" t="str">
        <f t="shared" si="62"/>
        <v>157-189</v>
      </c>
      <c r="AC207" s="40">
        <f>RANK(AA207,AA$4:AA$789)</f>
        <v>157</v>
      </c>
      <c r="AD207" s="40">
        <f>COUNTIF(AC$4:AC$789,AC207)</f>
        <v>33</v>
      </c>
      <c r="AE207" s="40">
        <f t="shared" si="63"/>
        <v>204</v>
      </c>
      <c r="AF207" s="40" t="str">
        <f t="shared" si="64"/>
        <v>МКОУ "Цураинская основная образовательная школа "</v>
      </c>
      <c r="AG207" s="40">
        <f>'Рейтинговая таблица организаций'!AR207</f>
        <v>100</v>
      </c>
      <c r="AH207" s="40">
        <f>'Рейтинговая таблица организаций'!AS207</f>
        <v>100</v>
      </c>
      <c r="AI207" s="40">
        <f>'Рейтинговая таблица организаций'!AT207</f>
        <v>100</v>
      </c>
      <c r="AJ207" s="40">
        <f>'Рейтинговая таблица организаций'!AU207</f>
        <v>100</v>
      </c>
      <c r="AK207" s="40" t="str">
        <f t="shared" si="65"/>
        <v>1-125</v>
      </c>
      <c r="AL207" s="40">
        <f>RANK(AJ207,AJ$4:AJ$789)</f>
        <v>1</v>
      </c>
      <c r="AM207" s="40">
        <f>COUNTIF(AL$4:AL$789,AL207)</f>
        <v>125</v>
      </c>
      <c r="AN207" s="40">
        <f>'бланки '!D209</f>
        <v>204</v>
      </c>
      <c r="AO207" s="40" t="str">
        <f t="shared" si="66"/>
        <v>МКОУ "Цураинская основная образовательная школа "</v>
      </c>
      <c r="AP207" s="40">
        <f>'Рейтинговая таблица организаций'!BB207</f>
        <v>100</v>
      </c>
      <c r="AQ207" s="40">
        <f>'Рейтинговая таблица организаций'!BC207</f>
        <v>100</v>
      </c>
      <c r="AR207" s="40">
        <f>'Рейтинговая таблица организаций'!BD207</f>
        <v>100</v>
      </c>
      <c r="AS207" s="40">
        <f>'Рейтинговая таблица организаций'!BE207</f>
        <v>100</v>
      </c>
      <c r="AT207" s="40" t="str">
        <f t="shared" si="67"/>
        <v>1-109</v>
      </c>
      <c r="AU207" s="40">
        <f>RANK(AS207,AS$4:AS$789)</f>
        <v>1</v>
      </c>
      <c r="AV207" s="40">
        <f>COUNTIF(AU$4:AU$789,AU207)</f>
        <v>109</v>
      </c>
      <c r="AW207" s="45" t="str">
        <f t="shared" si="68"/>
        <v>МО "Дахадаевский район"</v>
      </c>
      <c r="AX207" s="40">
        <f t="shared" si="69"/>
        <v>204</v>
      </c>
      <c r="AY207" s="40" t="str">
        <f t="shared" si="70"/>
        <v>МКОУ "Цураинская основная образовательная школа "</v>
      </c>
      <c r="AZ207" s="40">
        <f>'Рейтинговая таблица организаций'!BF207</f>
        <v>93.08</v>
      </c>
      <c r="BA207" s="40" t="str">
        <f t="shared" si="71"/>
        <v>53-54</v>
      </c>
      <c r="BB207" s="40">
        <f>RANK(AZ207,AZ$4:AZ$789)</f>
        <v>53</v>
      </c>
      <c r="BC207" s="40">
        <f>COUNTIF(BB$4:BB$789,BB207)</f>
        <v>2</v>
      </c>
    </row>
    <row r="208" spans="1:55" x14ac:dyDescent="0.2">
      <c r="A208" s="40">
        <f>'бланки '!D210</f>
        <v>205</v>
      </c>
      <c r="B208" s="41" t="str">
        <f>'Рейтинговая таблица организаций'!B208</f>
        <v>МБДОУ "Детский сад "Алена" поселка Белиджи"</v>
      </c>
      <c r="C208" s="41" t="str">
        <f>'бланки '!A210</f>
        <v>МР "Дербентский район"</v>
      </c>
      <c r="D208" s="40">
        <f>'Рейтинговая таблица организаций'!C208</f>
        <v>16</v>
      </c>
      <c r="E208" s="40">
        <f t="shared" si="54"/>
        <v>205</v>
      </c>
      <c r="F208" s="40" t="str">
        <f t="shared" si="55"/>
        <v>МБДОУ "Детский сад "Алена" поселка Белиджи"</v>
      </c>
      <c r="G208" s="40">
        <f>'Рейтинговая таблица организаций'!Q208</f>
        <v>95</v>
      </c>
      <c r="H208" s="40">
        <f>'Рейтинговая таблица организаций'!R208</f>
        <v>100</v>
      </c>
      <c r="I208" s="40">
        <f>'Рейтинговая таблица организаций'!S208</f>
        <v>100</v>
      </c>
      <c r="J208" s="40">
        <f>'Рейтинговая таблица организаций'!T208</f>
        <v>98.5</v>
      </c>
      <c r="K208" s="40" t="str">
        <f t="shared" si="56"/>
        <v>101-115</v>
      </c>
      <c r="L208" s="40">
        <f>RANK(J208,J$4:J$789)</f>
        <v>101</v>
      </c>
      <c r="M208" s="40">
        <f>COUNTIF(L$4:L$789,L208)</f>
        <v>15</v>
      </c>
      <c r="N208" s="40">
        <f t="shared" si="57"/>
        <v>205</v>
      </c>
      <c r="O208" s="40" t="str">
        <f t="shared" si="58"/>
        <v>МБДОУ "Детский сад "Алена" поселка Белиджи"</v>
      </c>
      <c r="P208" s="40">
        <f>'Рейтинговая таблица организаций'!Z208</f>
        <v>100</v>
      </c>
      <c r="Q208" s="40">
        <f>'Рейтинговая таблица организаций'!AB208</f>
        <v>94</v>
      </c>
      <c r="R208" s="40">
        <f>'Рейтинговая таблица организаций'!AC208</f>
        <v>97</v>
      </c>
      <c r="S208" s="40" t="str">
        <f t="shared" si="59"/>
        <v>167-202</v>
      </c>
      <c r="T208" s="40">
        <f>RANK(R208,R$4:R$789)</f>
        <v>167</v>
      </c>
      <c r="U208" s="40">
        <f>COUNTIF(T$4:T$789,T208)</f>
        <v>36</v>
      </c>
      <c r="V208" s="40">
        <f t="shared" si="60"/>
        <v>205</v>
      </c>
      <c r="W208" s="40" t="str">
        <f t="shared" si="61"/>
        <v>МБДОУ "Детский сад "Алена" поселка Белиджи"</v>
      </c>
      <c r="X208" s="40">
        <f>'Рейтинговая таблица организаций'!AH208</f>
        <v>0</v>
      </c>
      <c r="Y208" s="40">
        <f>'Рейтинговая таблица организаций'!AI208</f>
        <v>60</v>
      </c>
      <c r="Z208" s="42">
        <f>'Рейтинговая таблица организаций'!AJ208</f>
        <v>67</v>
      </c>
      <c r="AA208" s="40">
        <f>'Рейтинговая таблица организаций'!AK208</f>
        <v>44.1</v>
      </c>
      <c r="AB208" s="40" t="str">
        <f t="shared" si="62"/>
        <v>712-727</v>
      </c>
      <c r="AC208" s="40">
        <f>RANK(AA208,AA$4:AA$789)</f>
        <v>712</v>
      </c>
      <c r="AD208" s="40">
        <f>COUNTIF(AC$4:AC$789,AC208)</f>
        <v>16</v>
      </c>
      <c r="AE208" s="40">
        <f t="shared" si="63"/>
        <v>205</v>
      </c>
      <c r="AF208" s="40" t="str">
        <f t="shared" si="64"/>
        <v>МБДОУ "Детский сад "Алена" поселка Белиджи"</v>
      </c>
      <c r="AG208" s="40">
        <f>'Рейтинговая таблица организаций'!AR208</f>
        <v>94</v>
      </c>
      <c r="AH208" s="40">
        <f>'Рейтинговая таблица организаций'!AS208</f>
        <v>94</v>
      </c>
      <c r="AI208" s="40">
        <f>'Рейтинговая таблица организаций'!AT208</f>
        <v>92</v>
      </c>
      <c r="AJ208" s="40">
        <f>'Рейтинговая таблица организаций'!AU208</f>
        <v>93.6</v>
      </c>
      <c r="AK208" s="40" t="str">
        <f t="shared" si="65"/>
        <v>501-515</v>
      </c>
      <c r="AL208" s="40">
        <f>RANK(AJ208,AJ$4:AJ$789)</f>
        <v>501</v>
      </c>
      <c r="AM208" s="40">
        <f>COUNTIF(AL$4:AL$789,AL208)</f>
        <v>15</v>
      </c>
      <c r="AN208" s="40">
        <f>'бланки '!D210</f>
        <v>205</v>
      </c>
      <c r="AO208" s="40" t="str">
        <f t="shared" si="66"/>
        <v>МБДОУ "Детский сад "Алена" поселка Белиджи"</v>
      </c>
      <c r="AP208" s="40">
        <f>'Рейтинговая таблица организаций'!BB208</f>
        <v>94</v>
      </c>
      <c r="AQ208" s="40">
        <f>'Рейтинговая таблица организаций'!BC208</f>
        <v>94</v>
      </c>
      <c r="AR208" s="40">
        <f>'Рейтинговая таблица организаций'!BD208</f>
        <v>87</v>
      </c>
      <c r="AS208" s="40">
        <f>'Рейтинговая таблица организаций'!BE208</f>
        <v>90.5</v>
      </c>
      <c r="AT208" s="40" t="str">
        <f t="shared" si="67"/>
        <v>540-544</v>
      </c>
      <c r="AU208" s="40">
        <f>RANK(AS208,AS$4:AS$789)</f>
        <v>540</v>
      </c>
      <c r="AV208" s="40">
        <f>COUNTIF(AU$4:AU$789,AU208)</f>
        <v>5</v>
      </c>
      <c r="AW208" s="45" t="str">
        <f t="shared" si="68"/>
        <v>МР "Дербентский район"</v>
      </c>
      <c r="AX208" s="40">
        <f t="shared" si="69"/>
        <v>205</v>
      </c>
      <c r="AY208" s="40" t="str">
        <f t="shared" si="70"/>
        <v>МБДОУ "Детский сад "Алена" поселка Белиджи"</v>
      </c>
      <c r="AZ208" s="40">
        <f>'Рейтинговая таблица организаций'!BF208</f>
        <v>84.74</v>
      </c>
      <c r="BA208" s="40" t="str">
        <f t="shared" si="71"/>
        <v>532-533</v>
      </c>
      <c r="BB208" s="40">
        <f>RANK(AZ208,AZ$4:AZ$789)</f>
        <v>532</v>
      </c>
      <c r="BC208" s="40">
        <f>COUNTIF(BB$4:BB$789,BB208)</f>
        <v>2</v>
      </c>
    </row>
    <row r="209" spans="1:55" x14ac:dyDescent="0.2">
      <c r="A209" s="40">
        <f>'бланки '!D211</f>
        <v>206</v>
      </c>
      <c r="B209" s="41" t="str">
        <f>'Рейтинговая таблица организаций'!B209</f>
        <v>МБДОУ "Детский сад "Чебурашка" пос. Белиджи</v>
      </c>
      <c r="C209" s="41" t="str">
        <f>'бланки '!A211</f>
        <v>МР "Дербентский район"</v>
      </c>
      <c r="D209" s="40">
        <f>'Рейтинговая таблица организаций'!C209</f>
        <v>32</v>
      </c>
      <c r="E209" s="40">
        <f t="shared" si="54"/>
        <v>206</v>
      </c>
      <c r="F209" s="40" t="str">
        <f t="shared" si="55"/>
        <v>МБДОУ "Детский сад "Чебурашка" пос. Белиджи</v>
      </c>
      <c r="G209" s="40">
        <f>'Рейтинговая таблица организаций'!Q209</f>
        <v>81</v>
      </c>
      <c r="H209" s="40">
        <f>'Рейтинговая таблица организаций'!R209</f>
        <v>100</v>
      </c>
      <c r="I209" s="40">
        <f>'Рейтинговая таблица организаций'!S209</f>
        <v>98</v>
      </c>
      <c r="J209" s="40">
        <f>'Рейтинговая таблица организаций'!T209</f>
        <v>93.5</v>
      </c>
      <c r="K209" s="40" t="str">
        <f t="shared" si="56"/>
        <v>530-536</v>
      </c>
      <c r="L209" s="40">
        <f>RANK(J209,J$4:J$789)</f>
        <v>530</v>
      </c>
      <c r="M209" s="40">
        <f>COUNTIF(L$4:L$789,L209)</f>
        <v>7</v>
      </c>
      <c r="N209" s="40">
        <f t="shared" si="57"/>
        <v>206</v>
      </c>
      <c r="O209" s="40" t="str">
        <f t="shared" si="58"/>
        <v>МБДОУ "Детский сад "Чебурашка" пос. Белиджи</v>
      </c>
      <c r="P209" s="40">
        <f>'Рейтинговая таблица организаций'!Z209</f>
        <v>100</v>
      </c>
      <c r="Q209" s="40">
        <f>'Рейтинговая таблица организаций'!AB209</f>
        <v>91</v>
      </c>
      <c r="R209" s="40">
        <f>'Рейтинговая таблица организаций'!AC209</f>
        <v>95.5</v>
      </c>
      <c r="S209" s="40" t="str">
        <f t="shared" si="59"/>
        <v>254-272</v>
      </c>
      <c r="T209" s="40">
        <f>RANK(R209,R$4:R$789)</f>
        <v>254</v>
      </c>
      <c r="U209" s="40">
        <f>COUNTIF(T$4:T$789,T209)</f>
        <v>19</v>
      </c>
      <c r="V209" s="40">
        <f t="shared" si="60"/>
        <v>206</v>
      </c>
      <c r="W209" s="40" t="str">
        <f t="shared" si="61"/>
        <v>МБДОУ "Детский сад "Чебурашка" пос. Белиджи</v>
      </c>
      <c r="X209" s="40">
        <f>'Рейтинговая таблица организаций'!AH209</f>
        <v>0</v>
      </c>
      <c r="Y209" s="40">
        <f>'Рейтинговая таблица организаций'!AI209</f>
        <v>60</v>
      </c>
      <c r="Z209" s="42">
        <f>'Рейтинговая таблица организаций'!AJ209</f>
        <v>67</v>
      </c>
      <c r="AA209" s="40">
        <f>'Рейтинговая таблица организаций'!AK209</f>
        <v>44.1</v>
      </c>
      <c r="AB209" s="40" t="str">
        <f t="shared" si="62"/>
        <v>712-727</v>
      </c>
      <c r="AC209" s="40">
        <f>RANK(AA209,AA$4:AA$789)</f>
        <v>712</v>
      </c>
      <c r="AD209" s="40">
        <f>COUNTIF(AC$4:AC$789,AC209)</f>
        <v>16</v>
      </c>
      <c r="AE209" s="40">
        <f t="shared" si="63"/>
        <v>206</v>
      </c>
      <c r="AF209" s="40" t="str">
        <f t="shared" si="64"/>
        <v>МБДОУ "Детский сад "Чебурашка" пос. Белиджи</v>
      </c>
      <c r="AG209" s="40">
        <f>'Рейтинговая таблица организаций'!AR209</f>
        <v>91</v>
      </c>
      <c r="AH209" s="40">
        <f>'Рейтинговая таблица организаций'!AS209</f>
        <v>91</v>
      </c>
      <c r="AI209" s="40">
        <f>'Рейтинговая таблица организаций'!AT209</f>
        <v>97</v>
      </c>
      <c r="AJ209" s="40">
        <f>'Рейтинговая таблица организаций'!AU209</f>
        <v>92.2</v>
      </c>
      <c r="AK209" s="40" t="str">
        <f t="shared" si="65"/>
        <v>570-574</v>
      </c>
      <c r="AL209" s="40">
        <f>RANK(AJ209,AJ$4:AJ$789)</f>
        <v>570</v>
      </c>
      <c r="AM209" s="40">
        <f>COUNTIF(AL$4:AL$789,AL209)</f>
        <v>5</v>
      </c>
      <c r="AN209" s="40">
        <f>'бланки '!D211</f>
        <v>206</v>
      </c>
      <c r="AO209" s="40" t="str">
        <f t="shared" si="66"/>
        <v>МБДОУ "Детский сад "Чебурашка" пос. Белиджи</v>
      </c>
      <c r="AP209" s="40">
        <f>'Рейтинговая таблица организаций'!BB209</f>
        <v>87</v>
      </c>
      <c r="AQ209" s="40">
        <f>'Рейтинговая таблица организаций'!BC209</f>
        <v>87</v>
      </c>
      <c r="AR209" s="40">
        <f>'Рейтинговая таблица организаций'!BD209</f>
        <v>91</v>
      </c>
      <c r="AS209" s="40">
        <f>'Рейтинговая таблица организаций'!BE209</f>
        <v>89</v>
      </c>
      <c r="AT209" s="40" t="str">
        <f t="shared" si="67"/>
        <v>590-594</v>
      </c>
      <c r="AU209" s="40">
        <f>RANK(AS209,AS$4:AS$789)</f>
        <v>590</v>
      </c>
      <c r="AV209" s="40">
        <f>COUNTIF(AU$4:AU$789,AU209)</f>
        <v>5</v>
      </c>
      <c r="AW209" s="45" t="str">
        <f t="shared" si="68"/>
        <v>МР "Дербентский район"</v>
      </c>
      <c r="AX209" s="40">
        <f t="shared" si="69"/>
        <v>206</v>
      </c>
      <c r="AY209" s="40" t="str">
        <f t="shared" si="70"/>
        <v>МБДОУ "Детский сад "Чебурашка" пос. Белиджи</v>
      </c>
      <c r="AZ209" s="40">
        <f>'Рейтинговая таблица организаций'!BF209</f>
        <v>82.86</v>
      </c>
      <c r="BA209" s="40" t="str">
        <f t="shared" si="71"/>
        <v>635</v>
      </c>
      <c r="BB209" s="40">
        <f>RANK(AZ209,AZ$4:AZ$789)</f>
        <v>635</v>
      </c>
      <c r="BC209" s="40">
        <f>COUNTIF(BB$4:BB$789,BB209)</f>
        <v>1</v>
      </c>
    </row>
    <row r="210" spans="1:55" x14ac:dyDescent="0.2">
      <c r="A210" s="40">
        <f>'бланки '!D212</f>
        <v>207</v>
      </c>
      <c r="B210" s="41" t="str">
        <f>'Рейтинговая таблица организаций'!B210</f>
        <v>МБДОУ "Детский сад № 1" села Хазар</v>
      </c>
      <c r="C210" s="41" t="str">
        <f>'бланки '!A212</f>
        <v>МР "Дербентский район"</v>
      </c>
      <c r="D210" s="40">
        <f>'Рейтинговая таблица организаций'!C210</f>
        <v>70</v>
      </c>
      <c r="E210" s="40">
        <f t="shared" si="54"/>
        <v>207</v>
      </c>
      <c r="F210" s="40" t="str">
        <f t="shared" si="55"/>
        <v>МБДОУ "Детский сад № 1" села Хазар</v>
      </c>
      <c r="G210" s="40">
        <f>'Рейтинговая таблица организаций'!Q210</f>
        <v>96</v>
      </c>
      <c r="H210" s="40">
        <f>'Рейтинговая таблица организаций'!R210</f>
        <v>100</v>
      </c>
      <c r="I210" s="40">
        <f>'Рейтинговая таблица организаций'!S210</f>
        <v>94</v>
      </c>
      <c r="J210" s="40">
        <f>'Рейтинговая таблица организаций'!T210</f>
        <v>96.4</v>
      </c>
      <c r="K210" s="40" t="str">
        <f t="shared" si="56"/>
        <v>301-316</v>
      </c>
      <c r="L210" s="40">
        <f>RANK(J210,J$4:J$789)</f>
        <v>301</v>
      </c>
      <c r="M210" s="40">
        <f>COUNTIF(L$4:L$789,L210)</f>
        <v>16</v>
      </c>
      <c r="N210" s="40">
        <f t="shared" si="57"/>
        <v>207</v>
      </c>
      <c r="O210" s="40" t="str">
        <f t="shared" si="58"/>
        <v>МБДОУ "Детский сад № 1" села Хазар</v>
      </c>
      <c r="P210" s="40">
        <f>'Рейтинговая таблица организаций'!Z210</f>
        <v>100</v>
      </c>
      <c r="Q210" s="40">
        <f>'Рейтинговая таблица организаций'!AB210</f>
        <v>79</v>
      </c>
      <c r="R210" s="40">
        <f>'Рейтинговая таблица организаций'!AC210</f>
        <v>89.5</v>
      </c>
      <c r="S210" s="40" t="str">
        <f t="shared" si="59"/>
        <v>580-605</v>
      </c>
      <c r="T210" s="40">
        <f>RANK(R210,R$4:R$789)</f>
        <v>580</v>
      </c>
      <c r="U210" s="40">
        <f>COUNTIF(T$4:T$789,T210)</f>
        <v>26</v>
      </c>
      <c r="V210" s="40">
        <f t="shared" si="60"/>
        <v>207</v>
      </c>
      <c r="W210" s="40" t="str">
        <f t="shared" si="61"/>
        <v>МБДОУ "Детский сад № 1" села Хазар</v>
      </c>
      <c r="X210" s="40">
        <f>'Рейтинговая таблица организаций'!AH210</f>
        <v>0</v>
      </c>
      <c r="Y210" s="40">
        <f>'Рейтинговая таблица организаций'!AI210</f>
        <v>60</v>
      </c>
      <c r="Z210" s="42">
        <f>'Рейтинговая таблица организаций'!AJ210</f>
        <v>75</v>
      </c>
      <c r="AA210" s="40">
        <f>'Рейтинговая таблица организаций'!AK210</f>
        <v>46.5</v>
      </c>
      <c r="AB210" s="40" t="str">
        <f t="shared" si="62"/>
        <v>618-627</v>
      </c>
      <c r="AC210" s="40">
        <f>RANK(AA210,AA$4:AA$789)</f>
        <v>618</v>
      </c>
      <c r="AD210" s="40">
        <f>COUNTIF(AC$4:AC$789,AC210)</f>
        <v>10</v>
      </c>
      <c r="AE210" s="40">
        <f t="shared" si="63"/>
        <v>207</v>
      </c>
      <c r="AF210" s="40" t="str">
        <f t="shared" si="64"/>
        <v>МБДОУ "Детский сад № 1" села Хазар</v>
      </c>
      <c r="AG210" s="40">
        <f>'Рейтинговая таблица организаций'!AR210</f>
        <v>94</v>
      </c>
      <c r="AH210" s="40">
        <f>'Рейтинговая таблица организаций'!AS210</f>
        <v>94</v>
      </c>
      <c r="AI210" s="40">
        <f>'Рейтинговая таблица организаций'!AT210</f>
        <v>87</v>
      </c>
      <c r="AJ210" s="40">
        <f>'Рейтинговая таблица организаций'!AU210</f>
        <v>92.6</v>
      </c>
      <c r="AK210" s="40" t="str">
        <f t="shared" si="65"/>
        <v>554-562</v>
      </c>
      <c r="AL210" s="40">
        <f>RANK(AJ210,AJ$4:AJ$789)</f>
        <v>554</v>
      </c>
      <c r="AM210" s="40">
        <f>COUNTIF(AL$4:AL$789,AL210)</f>
        <v>9</v>
      </c>
      <c r="AN210" s="40">
        <f>'бланки '!D212</f>
        <v>207</v>
      </c>
      <c r="AO210" s="40" t="str">
        <f t="shared" si="66"/>
        <v>МБДОУ "Детский сад № 1" села Хазар</v>
      </c>
      <c r="AP210" s="40">
        <f>'Рейтинговая таблица организаций'!BB210</f>
        <v>96</v>
      </c>
      <c r="AQ210" s="40">
        <f>'Рейтинговая таблица организаций'!BC210</f>
        <v>86</v>
      </c>
      <c r="AR210" s="40">
        <f>'Рейтинговая таблица организаций'!BD210</f>
        <v>94</v>
      </c>
      <c r="AS210" s="40">
        <f>'Рейтинговая таблица организаций'!BE210</f>
        <v>93</v>
      </c>
      <c r="AT210" s="40" t="str">
        <f t="shared" si="67"/>
        <v>440-446</v>
      </c>
      <c r="AU210" s="40">
        <f>RANK(AS210,AS$4:AS$789)</f>
        <v>440</v>
      </c>
      <c r="AV210" s="40">
        <f>COUNTIF(AU$4:AU$789,AU210)</f>
        <v>7</v>
      </c>
      <c r="AW210" s="45" t="str">
        <f t="shared" si="68"/>
        <v>МР "Дербентский район"</v>
      </c>
      <c r="AX210" s="40">
        <f t="shared" si="69"/>
        <v>207</v>
      </c>
      <c r="AY210" s="40" t="str">
        <f t="shared" si="70"/>
        <v>МБДОУ "Детский сад № 1" села Хазар</v>
      </c>
      <c r="AZ210" s="40">
        <f>'Рейтинговая таблица организаций'!BF210</f>
        <v>83.6</v>
      </c>
      <c r="BA210" s="40" t="str">
        <f t="shared" si="71"/>
        <v>597-599</v>
      </c>
      <c r="BB210" s="40">
        <f>RANK(AZ210,AZ$4:AZ$789)</f>
        <v>597</v>
      </c>
      <c r="BC210" s="40">
        <f>COUNTIF(BB$4:BB$789,BB210)</f>
        <v>3</v>
      </c>
    </row>
    <row r="211" spans="1:55" x14ac:dyDescent="0.2">
      <c r="A211" s="40">
        <f>'бланки '!D213</f>
        <v>208</v>
      </c>
      <c r="B211" s="41" t="str">
        <f>'Рейтинговая таблица организаций'!B211</f>
        <v>МБОУ "Геджухская СОШ"</v>
      </c>
      <c r="C211" s="41" t="str">
        <f>'бланки '!A213</f>
        <v>МР "Дербентский район"</v>
      </c>
      <c r="D211" s="40">
        <f>'Рейтинговая таблица организаций'!C211</f>
        <v>341</v>
      </c>
      <c r="E211" s="40">
        <f t="shared" si="54"/>
        <v>208</v>
      </c>
      <c r="F211" s="40" t="str">
        <f t="shared" si="55"/>
        <v>МБОУ "Геджухская СОШ"</v>
      </c>
      <c r="G211" s="40">
        <f>'Рейтинговая таблица организаций'!Q211</f>
        <v>89</v>
      </c>
      <c r="H211" s="40">
        <f>'Рейтинговая таблица организаций'!R211</f>
        <v>100</v>
      </c>
      <c r="I211" s="40">
        <f>'Рейтинговая таблица организаций'!S211</f>
        <v>94</v>
      </c>
      <c r="J211" s="40">
        <f>'Рейтинговая таблица организаций'!T211</f>
        <v>94.3</v>
      </c>
      <c r="K211" s="40" t="str">
        <f t="shared" si="56"/>
        <v>478-484</v>
      </c>
      <c r="L211" s="40">
        <f>RANK(J211,J$4:J$789)</f>
        <v>478</v>
      </c>
      <c r="M211" s="40">
        <f>COUNTIF(L$4:L$789,L211)</f>
        <v>7</v>
      </c>
      <c r="N211" s="40">
        <f t="shared" si="57"/>
        <v>208</v>
      </c>
      <c r="O211" s="40" t="str">
        <f t="shared" si="58"/>
        <v>МБОУ "Геджухская СОШ"</v>
      </c>
      <c r="P211" s="40">
        <f>'Рейтинговая таблица организаций'!Z211</f>
        <v>100</v>
      </c>
      <c r="Q211" s="40">
        <f>'Рейтинговая таблица организаций'!AB211</f>
        <v>89</v>
      </c>
      <c r="R211" s="40">
        <f>'Рейтинговая таблица организаций'!AC211</f>
        <v>94.5</v>
      </c>
      <c r="S211" s="40" t="str">
        <f t="shared" si="59"/>
        <v>302-334</v>
      </c>
      <c r="T211" s="40">
        <f>RANK(R211,R$4:R$789)</f>
        <v>302</v>
      </c>
      <c r="U211" s="40">
        <f>COUNTIF(T$4:T$789,T211)</f>
        <v>33</v>
      </c>
      <c r="V211" s="40">
        <f t="shared" si="60"/>
        <v>208</v>
      </c>
      <c r="W211" s="40" t="str">
        <f t="shared" si="61"/>
        <v>МБОУ "Геджухская СОШ"</v>
      </c>
      <c r="X211" s="40">
        <f>'Рейтинговая таблица организаций'!AH211</f>
        <v>0</v>
      </c>
      <c r="Y211" s="40">
        <f>'Рейтинговая таблица организаций'!AI211</f>
        <v>60</v>
      </c>
      <c r="Z211" s="42">
        <f>'Рейтинговая таблица организаций'!AJ211</f>
        <v>90</v>
      </c>
      <c r="AA211" s="40">
        <f>'Рейтинговая таблица организаций'!AK211</f>
        <v>51</v>
      </c>
      <c r="AB211" s="40" t="str">
        <f t="shared" si="62"/>
        <v>536-541</v>
      </c>
      <c r="AC211" s="40">
        <f>RANK(AA211,AA$4:AA$789)</f>
        <v>536</v>
      </c>
      <c r="AD211" s="40">
        <f>COUNTIF(AC$4:AC$789,AC211)</f>
        <v>6</v>
      </c>
      <c r="AE211" s="40">
        <f t="shared" si="63"/>
        <v>208</v>
      </c>
      <c r="AF211" s="40" t="str">
        <f t="shared" si="64"/>
        <v>МБОУ "Геджухская СОШ"</v>
      </c>
      <c r="AG211" s="40">
        <f>'Рейтинговая таблица организаций'!AR211</f>
        <v>95</v>
      </c>
      <c r="AH211" s="40">
        <f>'Рейтинговая таблица организаций'!AS211</f>
        <v>92</v>
      </c>
      <c r="AI211" s="40">
        <f>'Рейтинговая таблица организаций'!AT211</f>
        <v>95</v>
      </c>
      <c r="AJ211" s="40">
        <f>'Рейтинговая таблица организаций'!AU211</f>
        <v>93.8</v>
      </c>
      <c r="AK211" s="40" t="str">
        <f t="shared" si="65"/>
        <v>490-500</v>
      </c>
      <c r="AL211" s="40">
        <f>RANK(AJ211,AJ$4:AJ$789)</f>
        <v>490</v>
      </c>
      <c r="AM211" s="40">
        <f>COUNTIF(AL$4:AL$789,AL211)</f>
        <v>11</v>
      </c>
      <c r="AN211" s="40">
        <f>'бланки '!D213</f>
        <v>208</v>
      </c>
      <c r="AO211" s="40" t="str">
        <f t="shared" si="66"/>
        <v>МБОУ "Геджухская СОШ"</v>
      </c>
      <c r="AP211" s="40">
        <f>'Рейтинговая таблица организаций'!BB211</f>
        <v>88</v>
      </c>
      <c r="AQ211" s="40">
        <f>'Рейтинговая таблица организаций'!BC211</f>
        <v>92</v>
      </c>
      <c r="AR211" s="40">
        <f>'Рейтинговая таблица организаций'!BD211</f>
        <v>91</v>
      </c>
      <c r="AS211" s="40">
        <f>'Рейтинговая таблица организаций'!BE211</f>
        <v>90.3</v>
      </c>
      <c r="AT211" s="40" t="str">
        <f t="shared" si="67"/>
        <v>548-551</v>
      </c>
      <c r="AU211" s="40">
        <f>RANK(AS211,AS$4:AS$789)</f>
        <v>548</v>
      </c>
      <c r="AV211" s="40">
        <f>COUNTIF(AU$4:AU$789,AU211)</f>
        <v>4</v>
      </c>
      <c r="AW211" s="45" t="str">
        <f t="shared" si="68"/>
        <v>МР "Дербентский район"</v>
      </c>
      <c r="AX211" s="40">
        <f t="shared" si="69"/>
        <v>208</v>
      </c>
      <c r="AY211" s="40" t="str">
        <f t="shared" si="70"/>
        <v>МБОУ "Геджухская СОШ"</v>
      </c>
      <c r="AZ211" s="40">
        <f>'Рейтинговая таблица организаций'!BF211</f>
        <v>84.78</v>
      </c>
      <c r="BA211" s="40" t="str">
        <f t="shared" si="71"/>
        <v>528-529</v>
      </c>
      <c r="BB211" s="40">
        <f>RANK(AZ211,AZ$4:AZ$789)</f>
        <v>528</v>
      </c>
      <c r="BC211" s="40">
        <f>COUNTIF(BB$4:BB$789,BB211)</f>
        <v>2</v>
      </c>
    </row>
    <row r="212" spans="1:55" x14ac:dyDescent="0.2">
      <c r="A212" s="40">
        <f>'бланки '!D214</f>
        <v>209</v>
      </c>
      <c r="B212" s="41" t="str">
        <f>'Рейтинговая таблица организаций'!B212</f>
        <v>МБОУ "СОШ № 4 пос. Белиджи"</v>
      </c>
      <c r="C212" s="41" t="str">
        <f>'бланки '!A214</f>
        <v>МР "Дербентский район"</v>
      </c>
      <c r="D212" s="40">
        <f>'Рейтинговая таблица организаций'!C212</f>
        <v>49</v>
      </c>
      <c r="E212" s="40">
        <f t="shared" si="54"/>
        <v>209</v>
      </c>
      <c r="F212" s="40" t="str">
        <f t="shared" si="55"/>
        <v>МБОУ "СОШ № 4 пос. Белиджи"</v>
      </c>
      <c r="G212" s="40">
        <f>'Рейтинговая таблица организаций'!Q212</f>
        <v>87</v>
      </c>
      <c r="H212" s="40">
        <f>'Рейтинговая таблица организаций'!R212</f>
        <v>100</v>
      </c>
      <c r="I212" s="40">
        <f>'Рейтинговая таблица организаций'!S212</f>
        <v>96</v>
      </c>
      <c r="J212" s="40">
        <f>'Рейтинговая таблица организаций'!T212</f>
        <v>94.5</v>
      </c>
      <c r="K212" s="40" t="str">
        <f t="shared" si="56"/>
        <v>463-470</v>
      </c>
      <c r="L212" s="40">
        <f>RANK(J212,J$4:J$789)</f>
        <v>463</v>
      </c>
      <c r="M212" s="40">
        <f>COUNTIF(L$4:L$789,L212)</f>
        <v>8</v>
      </c>
      <c r="N212" s="40">
        <f t="shared" si="57"/>
        <v>209</v>
      </c>
      <c r="O212" s="40" t="str">
        <f t="shared" si="58"/>
        <v>МБОУ "СОШ № 4 пос. Белиджи"</v>
      </c>
      <c r="P212" s="40">
        <f>'Рейтинговая таблица организаций'!Z212</f>
        <v>100</v>
      </c>
      <c r="Q212" s="40">
        <f>'Рейтинговая таблица организаций'!AB212</f>
        <v>90</v>
      </c>
      <c r="R212" s="40">
        <f>'Рейтинговая таблица организаций'!AC212</f>
        <v>95</v>
      </c>
      <c r="S212" s="40" t="str">
        <f t="shared" si="59"/>
        <v>273-301</v>
      </c>
      <c r="T212" s="40">
        <f>RANK(R212,R$4:R$789)</f>
        <v>273</v>
      </c>
      <c r="U212" s="40">
        <f>COUNTIF(T$4:T$789,T212)</f>
        <v>29</v>
      </c>
      <c r="V212" s="40">
        <f t="shared" si="60"/>
        <v>209</v>
      </c>
      <c r="W212" s="40" t="str">
        <f t="shared" si="61"/>
        <v>МБОУ "СОШ № 4 пос. Белиджи"</v>
      </c>
      <c r="X212" s="40">
        <f>'Рейтинговая таблица организаций'!AH212</f>
        <v>0</v>
      </c>
      <c r="Y212" s="40">
        <f>'Рейтинговая таблица организаций'!AI212</f>
        <v>60</v>
      </c>
      <c r="Z212" s="42">
        <f>'Рейтинговая таблица организаций'!AJ212</f>
        <v>100</v>
      </c>
      <c r="AA212" s="40">
        <f>'Рейтинговая таблица организаций'!AK212</f>
        <v>54</v>
      </c>
      <c r="AB212" s="40" t="str">
        <f t="shared" si="62"/>
        <v>376-469</v>
      </c>
      <c r="AC212" s="40">
        <f>RANK(AA212,AA$4:AA$789)</f>
        <v>376</v>
      </c>
      <c r="AD212" s="40">
        <f>COUNTIF(AC$4:AC$789,AC212)</f>
        <v>94</v>
      </c>
      <c r="AE212" s="40">
        <f t="shared" si="63"/>
        <v>209</v>
      </c>
      <c r="AF212" s="40" t="str">
        <f t="shared" si="64"/>
        <v>МБОУ "СОШ № 4 пос. Белиджи"</v>
      </c>
      <c r="AG212" s="40">
        <f>'Рейтинговая таблица организаций'!AR212</f>
        <v>82</v>
      </c>
      <c r="AH212" s="40">
        <f>'Рейтинговая таблица организаций'!AS212</f>
        <v>88</v>
      </c>
      <c r="AI212" s="40">
        <f>'Рейтинговая таблица организаций'!AT212</f>
        <v>98</v>
      </c>
      <c r="AJ212" s="40">
        <f>'Рейтинговая таблица организаций'!AU212</f>
        <v>87.6</v>
      </c>
      <c r="AK212" s="40" t="str">
        <f t="shared" si="65"/>
        <v>706-708</v>
      </c>
      <c r="AL212" s="40">
        <f>RANK(AJ212,AJ$4:AJ$789)</f>
        <v>706</v>
      </c>
      <c r="AM212" s="40">
        <f>COUNTIF(AL$4:AL$789,AL212)</f>
        <v>3</v>
      </c>
      <c r="AN212" s="40">
        <f>'бланки '!D214</f>
        <v>209</v>
      </c>
      <c r="AO212" s="40" t="str">
        <f t="shared" si="66"/>
        <v>МБОУ "СОШ № 4 пос. Белиджи"</v>
      </c>
      <c r="AP212" s="40">
        <f>'Рейтинговая таблица организаций'!BB212</f>
        <v>94</v>
      </c>
      <c r="AQ212" s="40">
        <f>'Рейтинговая таблица организаций'!BC212</f>
        <v>92</v>
      </c>
      <c r="AR212" s="40">
        <f>'Рейтинговая таблица организаций'!BD212</f>
        <v>92</v>
      </c>
      <c r="AS212" s="40">
        <f>'Рейтинговая таблица организаций'!BE212</f>
        <v>92.6</v>
      </c>
      <c r="AT212" s="40" t="str">
        <f t="shared" si="67"/>
        <v>457-459</v>
      </c>
      <c r="AU212" s="40">
        <f>RANK(AS212,AS$4:AS$789)</f>
        <v>457</v>
      </c>
      <c r="AV212" s="40">
        <f>COUNTIF(AU$4:AU$789,AU212)</f>
        <v>3</v>
      </c>
      <c r="AW212" s="45" t="str">
        <f t="shared" si="68"/>
        <v>МР "Дербентский район"</v>
      </c>
      <c r="AX212" s="40">
        <f t="shared" si="69"/>
        <v>209</v>
      </c>
      <c r="AY212" s="40" t="str">
        <f t="shared" si="70"/>
        <v>МБОУ "СОШ № 4 пос. Белиджи"</v>
      </c>
      <c r="AZ212" s="40">
        <f>'Рейтинговая таблица организаций'!BF212</f>
        <v>84.740000000000009</v>
      </c>
      <c r="BA212" s="40" t="str">
        <f t="shared" si="71"/>
        <v>531</v>
      </c>
      <c r="BB212" s="40">
        <f>RANK(AZ212,AZ$4:AZ$789)</f>
        <v>531</v>
      </c>
      <c r="BC212" s="40">
        <f>COUNTIF(BB$4:BB$789,BB212)</f>
        <v>1</v>
      </c>
    </row>
    <row r="213" spans="1:55" x14ac:dyDescent="0.2">
      <c r="A213" s="40">
        <f>'бланки '!D215</f>
        <v>210</v>
      </c>
      <c r="B213" s="41" t="str">
        <f>'Рейтинговая таблица организаций'!B213</f>
        <v>МБОУ "Великентская СОШ имени Гереева У.А."</v>
      </c>
      <c r="C213" s="41" t="str">
        <f>'бланки '!A215</f>
        <v>МР "Дербентский район"</v>
      </c>
      <c r="D213" s="40">
        <f>'Рейтинговая таблица организаций'!C213</f>
        <v>253</v>
      </c>
      <c r="E213" s="40">
        <f t="shared" si="54"/>
        <v>210</v>
      </c>
      <c r="F213" s="40" t="str">
        <f t="shared" si="55"/>
        <v>МБОУ "Великентская СОШ имени Гереева У.А."</v>
      </c>
      <c r="G213" s="40">
        <f>'Рейтинговая таблица организаций'!Q213</f>
        <v>90</v>
      </c>
      <c r="H213" s="40">
        <f>'Рейтинговая таблица организаций'!R213</f>
        <v>100</v>
      </c>
      <c r="I213" s="40">
        <f>'Рейтинговая таблица организаций'!S213</f>
        <v>99</v>
      </c>
      <c r="J213" s="40">
        <f>'Рейтинговая таблица организаций'!T213</f>
        <v>96.6</v>
      </c>
      <c r="K213" s="40" t="str">
        <f t="shared" si="56"/>
        <v>290-296</v>
      </c>
      <c r="L213" s="40">
        <f>RANK(J213,J$4:J$789)</f>
        <v>290</v>
      </c>
      <c r="M213" s="40">
        <f>COUNTIF(L$4:L$789,L213)</f>
        <v>7</v>
      </c>
      <c r="N213" s="40">
        <f t="shared" si="57"/>
        <v>210</v>
      </c>
      <c r="O213" s="40" t="str">
        <f t="shared" si="58"/>
        <v>МБОУ "Великентская СОШ имени Гереева У.А."</v>
      </c>
      <c r="P213" s="40">
        <f>'Рейтинговая таблица организаций'!Z213</f>
        <v>100</v>
      </c>
      <c r="Q213" s="40">
        <f>'Рейтинговая таблица организаций'!AB213</f>
        <v>92</v>
      </c>
      <c r="R213" s="40">
        <f>'Рейтинговая таблица организаций'!AC213</f>
        <v>96</v>
      </c>
      <c r="S213" s="40" t="str">
        <f t="shared" si="59"/>
        <v>228-253</v>
      </c>
      <c r="T213" s="40">
        <f>RANK(R213,R$4:R$789)</f>
        <v>228</v>
      </c>
      <c r="U213" s="40">
        <f>COUNTIF(T$4:T$789,T213)</f>
        <v>26</v>
      </c>
      <c r="V213" s="40">
        <f t="shared" si="60"/>
        <v>210</v>
      </c>
      <c r="W213" s="40" t="str">
        <f t="shared" si="61"/>
        <v>МБОУ "Великентская СОШ имени Гереева У.А."</v>
      </c>
      <c r="X213" s="40">
        <f>'Рейтинговая таблица организаций'!AH213</f>
        <v>20</v>
      </c>
      <c r="Y213" s="40">
        <f>'Рейтинговая таблица организаций'!AI213</f>
        <v>60</v>
      </c>
      <c r="Z213" s="42">
        <f>'Рейтинговая таблица организаций'!AJ213</f>
        <v>100</v>
      </c>
      <c r="AA213" s="40">
        <f>'Рейтинговая таблица организаций'!AK213</f>
        <v>60</v>
      </c>
      <c r="AB213" s="40" t="str">
        <f t="shared" si="62"/>
        <v>259-308</v>
      </c>
      <c r="AC213" s="40">
        <f>RANK(AA213,AA$4:AA$789)</f>
        <v>259</v>
      </c>
      <c r="AD213" s="40">
        <f>COUNTIF(AC$4:AC$789,AC213)</f>
        <v>50</v>
      </c>
      <c r="AE213" s="40">
        <f t="shared" si="63"/>
        <v>210</v>
      </c>
      <c r="AF213" s="40" t="str">
        <f t="shared" si="64"/>
        <v>МБОУ "Великентская СОШ имени Гереева У.А."</v>
      </c>
      <c r="AG213" s="40">
        <f>'Рейтинговая таблица организаций'!AR213</f>
        <v>100</v>
      </c>
      <c r="AH213" s="40">
        <f>'Рейтинговая таблица организаций'!AS213</f>
        <v>100</v>
      </c>
      <c r="AI213" s="40">
        <f>'Рейтинговая таблица организаций'!AT213</f>
        <v>100</v>
      </c>
      <c r="AJ213" s="40">
        <f>'Рейтинговая таблица организаций'!AU213</f>
        <v>100</v>
      </c>
      <c r="AK213" s="40" t="str">
        <f t="shared" si="65"/>
        <v>1-125</v>
      </c>
      <c r="AL213" s="40">
        <f>RANK(AJ213,AJ$4:AJ$789)</f>
        <v>1</v>
      </c>
      <c r="AM213" s="40">
        <f>COUNTIF(AL$4:AL$789,AL213)</f>
        <v>125</v>
      </c>
      <c r="AN213" s="40">
        <f>'бланки '!D215</f>
        <v>210</v>
      </c>
      <c r="AO213" s="40" t="str">
        <f t="shared" si="66"/>
        <v>МБОУ "Великентская СОШ имени Гереева У.А."</v>
      </c>
      <c r="AP213" s="40">
        <f>'Рейтинговая таблица организаций'!BB213</f>
        <v>95</v>
      </c>
      <c r="AQ213" s="40">
        <f>'Рейтинговая таблица организаций'!BC213</f>
        <v>100</v>
      </c>
      <c r="AR213" s="40">
        <f>'Рейтинговая таблица организаций'!BD213</f>
        <v>95</v>
      </c>
      <c r="AS213" s="40">
        <f>'Рейтинговая таблица организаций'!BE213</f>
        <v>96</v>
      </c>
      <c r="AT213" s="40" t="str">
        <f t="shared" si="67"/>
        <v>288-303</v>
      </c>
      <c r="AU213" s="40">
        <f>RANK(AS213,AS$4:AS$789)</f>
        <v>288</v>
      </c>
      <c r="AV213" s="40">
        <f>COUNTIF(AU$4:AU$789,AU213)</f>
        <v>16</v>
      </c>
      <c r="AW213" s="45" t="str">
        <f t="shared" si="68"/>
        <v>МР "Дербентский район"</v>
      </c>
      <c r="AX213" s="40">
        <f t="shared" si="69"/>
        <v>210</v>
      </c>
      <c r="AY213" s="40" t="str">
        <f t="shared" si="70"/>
        <v>МБОУ "Великентская СОШ имени Гереева У.А."</v>
      </c>
      <c r="AZ213" s="40">
        <f>'Рейтинговая таблица организаций'!BF213</f>
        <v>89.72</v>
      </c>
      <c r="BA213" s="40" t="str">
        <f t="shared" si="71"/>
        <v>170-171</v>
      </c>
      <c r="BB213" s="40">
        <f>RANK(AZ213,AZ$4:AZ$789)</f>
        <v>170</v>
      </c>
      <c r="BC213" s="40">
        <f>COUNTIF(BB$4:BB$789,BB213)</f>
        <v>2</v>
      </c>
    </row>
    <row r="214" spans="1:55" x14ac:dyDescent="0.2">
      <c r="A214" s="40">
        <f>'бланки '!D216</f>
        <v>211</v>
      </c>
      <c r="B214" s="41" t="str">
        <f>'Рейтинговая таблица организаций'!B214</f>
        <v>МБОУ "Деличобанская СОШ"</v>
      </c>
      <c r="C214" s="41" t="str">
        <f>'бланки '!A216</f>
        <v>МР "Дербентский район"</v>
      </c>
      <c r="D214" s="40">
        <f>'Рейтинговая таблица организаций'!C214</f>
        <v>236</v>
      </c>
      <c r="E214" s="40">
        <f t="shared" si="54"/>
        <v>211</v>
      </c>
      <c r="F214" s="40" t="str">
        <f t="shared" si="55"/>
        <v>МБОУ "Деличобанская СОШ"</v>
      </c>
      <c r="G214" s="40">
        <f>'Рейтинговая таблица организаций'!Q214</f>
        <v>98</v>
      </c>
      <c r="H214" s="40">
        <f>'Рейтинговая таблица организаций'!R214</f>
        <v>100</v>
      </c>
      <c r="I214" s="40">
        <f>'Рейтинговая таблица организаций'!S214</f>
        <v>100</v>
      </c>
      <c r="J214" s="40">
        <f>'Рейтинговая таблица организаций'!T214</f>
        <v>99.4</v>
      </c>
      <c r="K214" s="40" t="str">
        <f t="shared" si="56"/>
        <v>19-43</v>
      </c>
      <c r="L214" s="40">
        <f>RANK(J214,J$4:J$789)</f>
        <v>19</v>
      </c>
      <c r="M214" s="40">
        <f>COUNTIF(L$4:L$789,L214)</f>
        <v>25</v>
      </c>
      <c r="N214" s="40">
        <f t="shared" si="57"/>
        <v>211</v>
      </c>
      <c r="O214" s="40" t="str">
        <f t="shared" si="58"/>
        <v>МБОУ "Деличобанская СОШ"</v>
      </c>
      <c r="P214" s="40">
        <f>'Рейтинговая таблица организаций'!Z214</f>
        <v>100</v>
      </c>
      <c r="Q214" s="40">
        <f>'Рейтинговая таблица организаций'!AB214</f>
        <v>100</v>
      </c>
      <c r="R214" s="40">
        <f>'Рейтинговая таблица организаций'!AC214</f>
        <v>100</v>
      </c>
      <c r="S214" s="40" t="str">
        <f t="shared" si="59"/>
        <v>1-92</v>
      </c>
      <c r="T214" s="40">
        <f>RANK(R214,R$4:R$789)</f>
        <v>1</v>
      </c>
      <c r="U214" s="40">
        <f>COUNTIF(T$4:T$789,T214)</f>
        <v>92</v>
      </c>
      <c r="V214" s="40">
        <f t="shared" si="60"/>
        <v>211</v>
      </c>
      <c r="W214" s="40" t="str">
        <f t="shared" si="61"/>
        <v>МБОУ "Деличобанская СОШ"</v>
      </c>
      <c r="X214" s="40">
        <f>'Рейтинговая таблица организаций'!AH214</f>
        <v>40</v>
      </c>
      <c r="Y214" s="40">
        <f>'Рейтинговая таблица организаций'!AI214</f>
        <v>60</v>
      </c>
      <c r="Z214" s="42">
        <f>'Рейтинговая таблица организаций'!AJ214</f>
        <v>100</v>
      </c>
      <c r="AA214" s="40">
        <f>'Рейтинговая таблица организаций'!AK214</f>
        <v>66</v>
      </c>
      <c r="AB214" s="40" t="str">
        <f t="shared" si="62"/>
        <v>157-189</v>
      </c>
      <c r="AC214" s="40">
        <f>RANK(AA214,AA$4:AA$789)</f>
        <v>157</v>
      </c>
      <c r="AD214" s="40">
        <f>COUNTIF(AC$4:AC$789,AC214)</f>
        <v>33</v>
      </c>
      <c r="AE214" s="40">
        <f t="shared" si="63"/>
        <v>211</v>
      </c>
      <c r="AF214" s="40" t="str">
        <f t="shared" si="64"/>
        <v>МБОУ "Деличобанская СОШ"</v>
      </c>
      <c r="AG214" s="40">
        <f>'Рейтинговая таблица организаций'!AR214</f>
        <v>100</v>
      </c>
      <c r="AH214" s="40">
        <f>'Рейтинговая таблица организаций'!AS214</f>
        <v>100</v>
      </c>
      <c r="AI214" s="40">
        <f>'Рейтинговая таблица организаций'!AT214</f>
        <v>100</v>
      </c>
      <c r="AJ214" s="40">
        <f>'Рейтинговая таблица организаций'!AU214</f>
        <v>100</v>
      </c>
      <c r="AK214" s="40" t="str">
        <f t="shared" si="65"/>
        <v>1-125</v>
      </c>
      <c r="AL214" s="40">
        <f>RANK(AJ214,AJ$4:AJ$789)</f>
        <v>1</v>
      </c>
      <c r="AM214" s="40">
        <f>COUNTIF(AL$4:AL$789,AL214)</f>
        <v>125</v>
      </c>
      <c r="AN214" s="40">
        <f>'бланки '!D216</f>
        <v>211</v>
      </c>
      <c r="AO214" s="40" t="str">
        <f t="shared" si="66"/>
        <v>МБОУ "Деличобанская СОШ"</v>
      </c>
      <c r="AP214" s="40">
        <f>'Рейтинговая таблица организаций'!BB214</f>
        <v>100</v>
      </c>
      <c r="AQ214" s="40">
        <f>'Рейтинговая таблица организаций'!BC214</f>
        <v>100</v>
      </c>
      <c r="AR214" s="40">
        <f>'Рейтинговая таблица организаций'!BD214</f>
        <v>100</v>
      </c>
      <c r="AS214" s="40">
        <f>'Рейтинговая таблица организаций'!BE214</f>
        <v>100</v>
      </c>
      <c r="AT214" s="40" t="str">
        <f t="shared" si="67"/>
        <v>1-109</v>
      </c>
      <c r="AU214" s="40">
        <f>RANK(AS214,AS$4:AS$789)</f>
        <v>1</v>
      </c>
      <c r="AV214" s="40">
        <f>COUNTIF(AU$4:AU$789,AU214)</f>
        <v>109</v>
      </c>
      <c r="AW214" s="45" t="str">
        <f t="shared" si="68"/>
        <v>МР "Дербентский район"</v>
      </c>
      <c r="AX214" s="40">
        <f t="shared" si="69"/>
        <v>211</v>
      </c>
      <c r="AY214" s="40" t="str">
        <f t="shared" si="70"/>
        <v>МБОУ "Деличобанская СОШ"</v>
      </c>
      <c r="AZ214" s="40">
        <f>'Рейтинговая таблица организаций'!BF214</f>
        <v>93.08</v>
      </c>
      <c r="BA214" s="40" t="str">
        <f t="shared" si="71"/>
        <v>53-54</v>
      </c>
      <c r="BB214" s="40">
        <f>RANK(AZ214,AZ$4:AZ$789)</f>
        <v>53</v>
      </c>
      <c r="BC214" s="40">
        <f>COUNTIF(BB$4:BB$789,BB214)</f>
        <v>2</v>
      </c>
    </row>
    <row r="215" spans="1:55" x14ac:dyDescent="0.2">
      <c r="A215" s="40">
        <f>'бланки '!D217</f>
        <v>212</v>
      </c>
      <c r="B215" s="41" t="str">
        <f>'Рейтинговая таблица организаций'!B215</f>
        <v>МБОУ "Дюзлярская СОШ"</v>
      </c>
      <c r="C215" s="41" t="str">
        <f>'бланки '!A217</f>
        <v>МР "Дербентский район"</v>
      </c>
      <c r="D215" s="40">
        <f>'Рейтинговая таблица организаций'!C215</f>
        <v>34</v>
      </c>
      <c r="E215" s="40">
        <f t="shared" si="54"/>
        <v>212</v>
      </c>
      <c r="F215" s="40" t="str">
        <f t="shared" si="55"/>
        <v>МБОУ "Дюзлярская СОШ"</v>
      </c>
      <c r="G215" s="40">
        <f>'Рейтинговая таблица организаций'!Q215</f>
        <v>96</v>
      </c>
      <c r="H215" s="40">
        <f>'Рейтинговая таблица организаций'!R215</f>
        <v>100</v>
      </c>
      <c r="I215" s="40">
        <f>'Рейтинговая таблица организаций'!S215</f>
        <v>98</v>
      </c>
      <c r="J215" s="40">
        <f>'Рейтинговая таблица организаций'!T215</f>
        <v>98</v>
      </c>
      <c r="K215" s="40" t="str">
        <f t="shared" si="56"/>
        <v>145-159</v>
      </c>
      <c r="L215" s="40">
        <f>RANK(J215,J$4:J$789)</f>
        <v>145</v>
      </c>
      <c r="M215" s="40">
        <f>COUNTIF(L$4:L$789,L215)</f>
        <v>15</v>
      </c>
      <c r="N215" s="40">
        <f t="shared" si="57"/>
        <v>212</v>
      </c>
      <c r="O215" s="40" t="str">
        <f t="shared" si="58"/>
        <v>МБОУ "Дюзлярская СОШ"</v>
      </c>
      <c r="P215" s="40">
        <f>'Рейтинговая таблица организаций'!Z215</f>
        <v>100</v>
      </c>
      <c r="Q215" s="40">
        <f>'Рейтинговая таблица организаций'!AB215</f>
        <v>85</v>
      </c>
      <c r="R215" s="40">
        <f>'Рейтинговая таблица организаций'!AC215</f>
        <v>92.5</v>
      </c>
      <c r="S215" s="40" t="str">
        <f t="shared" si="59"/>
        <v>405-432</v>
      </c>
      <c r="T215" s="40">
        <f>RANK(R215,R$4:R$789)</f>
        <v>405</v>
      </c>
      <c r="U215" s="40">
        <f>COUNTIF(T$4:T$789,T215)</f>
        <v>28</v>
      </c>
      <c r="V215" s="40">
        <f t="shared" si="60"/>
        <v>212</v>
      </c>
      <c r="W215" s="40" t="str">
        <f t="shared" si="61"/>
        <v>МБОУ "Дюзлярская СОШ"</v>
      </c>
      <c r="X215" s="40">
        <f>'Рейтинговая таблица организаций'!AH215</f>
        <v>0</v>
      </c>
      <c r="Y215" s="40">
        <f>'Рейтинговая таблица организаций'!AI215</f>
        <v>60</v>
      </c>
      <c r="Z215" s="42">
        <f>'Рейтинговая таблица организаций'!AJ215</f>
        <v>100</v>
      </c>
      <c r="AA215" s="40">
        <f>'Рейтинговая таблица организаций'!AK215</f>
        <v>54</v>
      </c>
      <c r="AB215" s="40" t="str">
        <f t="shared" si="62"/>
        <v>376-469</v>
      </c>
      <c r="AC215" s="40">
        <f>RANK(AA215,AA$4:AA$789)</f>
        <v>376</v>
      </c>
      <c r="AD215" s="40">
        <f>COUNTIF(AC$4:AC$789,AC215)</f>
        <v>94</v>
      </c>
      <c r="AE215" s="40">
        <f t="shared" si="63"/>
        <v>212</v>
      </c>
      <c r="AF215" s="40" t="str">
        <f t="shared" si="64"/>
        <v>МБОУ "Дюзлярская СОШ"</v>
      </c>
      <c r="AG215" s="40">
        <f>'Рейтинговая таблица организаций'!AR215</f>
        <v>88</v>
      </c>
      <c r="AH215" s="40">
        <f>'Рейтинговая таблица организаций'!AS215</f>
        <v>94</v>
      </c>
      <c r="AI215" s="40">
        <f>'Рейтинговая таблица организаций'!AT215</f>
        <v>94</v>
      </c>
      <c r="AJ215" s="40">
        <f>'Рейтинговая таблица организаций'!AU215</f>
        <v>91.6</v>
      </c>
      <c r="AK215" s="40" t="str">
        <f t="shared" si="65"/>
        <v>592-599</v>
      </c>
      <c r="AL215" s="40">
        <f>RANK(AJ215,AJ$4:AJ$789)</f>
        <v>592</v>
      </c>
      <c r="AM215" s="40">
        <f>COUNTIF(AL$4:AL$789,AL215)</f>
        <v>8</v>
      </c>
      <c r="AN215" s="40">
        <f>'бланки '!D217</f>
        <v>212</v>
      </c>
      <c r="AO215" s="40" t="str">
        <f t="shared" si="66"/>
        <v>МБОУ "Дюзлярская СОШ"</v>
      </c>
      <c r="AP215" s="40">
        <f>'Рейтинговая таблица организаций'!BB215</f>
        <v>88</v>
      </c>
      <c r="AQ215" s="40">
        <f>'Рейтинговая таблица организаций'!BC215</f>
        <v>88</v>
      </c>
      <c r="AR215" s="40">
        <f>'Рейтинговая таблица организаций'!BD215</f>
        <v>97</v>
      </c>
      <c r="AS215" s="40">
        <f>'Рейтинговая таблица организаций'!BE215</f>
        <v>92.5</v>
      </c>
      <c r="AT215" s="40" t="str">
        <f t="shared" si="67"/>
        <v>460-468</v>
      </c>
      <c r="AU215" s="40">
        <f>RANK(AS215,AS$4:AS$789)</f>
        <v>460</v>
      </c>
      <c r="AV215" s="40">
        <f>COUNTIF(AU$4:AU$789,AU215)</f>
        <v>9</v>
      </c>
      <c r="AW215" s="45" t="str">
        <f t="shared" si="68"/>
        <v>МР "Дербентский район"</v>
      </c>
      <c r="AX215" s="40">
        <f t="shared" si="69"/>
        <v>212</v>
      </c>
      <c r="AY215" s="40" t="str">
        <f t="shared" si="70"/>
        <v>МБОУ "Дюзлярская СОШ"</v>
      </c>
      <c r="AZ215" s="40">
        <f>'Рейтинговая таблица организаций'!BF215</f>
        <v>85.72</v>
      </c>
      <c r="BA215" s="40" t="str">
        <f t="shared" si="71"/>
        <v>462-467</v>
      </c>
      <c r="BB215" s="40">
        <f>RANK(AZ215,AZ$4:AZ$789)</f>
        <v>462</v>
      </c>
      <c r="BC215" s="40">
        <f>COUNTIF(BB$4:BB$789,BB215)</f>
        <v>6</v>
      </c>
    </row>
    <row r="216" spans="1:55" x14ac:dyDescent="0.2">
      <c r="A216" s="40">
        <f>'бланки '!D218</f>
        <v>213</v>
      </c>
      <c r="B216" s="41" t="str">
        <f>'Рейтинговая таблица организаций'!B216</f>
        <v>МБОУ "Калинская СОШ"</v>
      </c>
      <c r="C216" s="41" t="str">
        <f>'бланки '!A218</f>
        <v>МР "Дербентский район"</v>
      </c>
      <c r="D216" s="40">
        <f>'Рейтинговая таблица организаций'!C216</f>
        <v>120</v>
      </c>
      <c r="E216" s="40">
        <f t="shared" si="54"/>
        <v>213</v>
      </c>
      <c r="F216" s="40" t="str">
        <f t="shared" si="55"/>
        <v>МБОУ "Калинская СОШ"</v>
      </c>
      <c r="G216" s="40">
        <f>'Рейтинговая таблица организаций'!Q216</f>
        <v>91</v>
      </c>
      <c r="H216" s="40">
        <f>'Рейтинговая таблица организаций'!R216</f>
        <v>100</v>
      </c>
      <c r="I216" s="40">
        <f>'Рейтинговая таблица организаций'!S216</f>
        <v>98</v>
      </c>
      <c r="J216" s="40">
        <f>'Рейтинговая таблица организаций'!T216</f>
        <v>96.5</v>
      </c>
      <c r="K216" s="40" t="str">
        <f t="shared" si="56"/>
        <v>297-300</v>
      </c>
      <c r="L216" s="40">
        <f>RANK(J216,J$4:J$789)</f>
        <v>297</v>
      </c>
      <c r="M216" s="40">
        <f>COUNTIF(L$4:L$789,L216)</f>
        <v>4</v>
      </c>
      <c r="N216" s="40">
        <f t="shared" si="57"/>
        <v>213</v>
      </c>
      <c r="O216" s="40" t="str">
        <f t="shared" si="58"/>
        <v>МБОУ "Калинская СОШ"</v>
      </c>
      <c r="P216" s="40">
        <f>'Рейтинговая таблица организаций'!Z216</f>
        <v>100</v>
      </c>
      <c r="Q216" s="40">
        <f>'Рейтинговая таблица организаций'!AB216</f>
        <v>92</v>
      </c>
      <c r="R216" s="40">
        <f>'Рейтинговая таблица организаций'!AC216</f>
        <v>96</v>
      </c>
      <c r="S216" s="40" t="str">
        <f t="shared" si="59"/>
        <v>228-253</v>
      </c>
      <c r="T216" s="40">
        <f>RANK(R216,R$4:R$789)</f>
        <v>228</v>
      </c>
      <c r="U216" s="40">
        <f>COUNTIF(T$4:T$789,T216)</f>
        <v>26</v>
      </c>
      <c r="V216" s="40">
        <f t="shared" si="60"/>
        <v>213</v>
      </c>
      <c r="W216" s="40" t="str">
        <f t="shared" si="61"/>
        <v>МБОУ "Калинская СОШ"</v>
      </c>
      <c r="X216" s="40">
        <f>'Рейтинговая таблица организаций'!AH216</f>
        <v>40</v>
      </c>
      <c r="Y216" s="40">
        <f>'Рейтинговая таблица организаций'!AI216</f>
        <v>60</v>
      </c>
      <c r="Z216" s="42">
        <f>'Рейтинговая таблица организаций'!AJ216</f>
        <v>100</v>
      </c>
      <c r="AA216" s="40">
        <f>'Рейтинговая таблица организаций'!AK216</f>
        <v>66</v>
      </c>
      <c r="AB216" s="40" t="str">
        <f t="shared" si="62"/>
        <v>157-189</v>
      </c>
      <c r="AC216" s="40">
        <f>RANK(AA216,AA$4:AA$789)</f>
        <v>157</v>
      </c>
      <c r="AD216" s="40">
        <f>COUNTIF(AC$4:AC$789,AC216)</f>
        <v>33</v>
      </c>
      <c r="AE216" s="40">
        <f t="shared" si="63"/>
        <v>213</v>
      </c>
      <c r="AF216" s="40" t="str">
        <f t="shared" si="64"/>
        <v>МБОУ "Калинская СОШ"</v>
      </c>
      <c r="AG216" s="40">
        <f>'Рейтинговая таблица организаций'!AR216</f>
        <v>90</v>
      </c>
      <c r="AH216" s="40">
        <f>'Рейтинговая таблица организаций'!AS216</f>
        <v>92</v>
      </c>
      <c r="AI216" s="40">
        <f>'Рейтинговая таблица организаций'!AT216</f>
        <v>99</v>
      </c>
      <c r="AJ216" s="40">
        <f>'Рейтинговая таблица организаций'!AU216</f>
        <v>92.6</v>
      </c>
      <c r="AK216" s="40" t="str">
        <f t="shared" si="65"/>
        <v>554-562</v>
      </c>
      <c r="AL216" s="40">
        <f>RANK(AJ216,AJ$4:AJ$789)</f>
        <v>554</v>
      </c>
      <c r="AM216" s="40">
        <f>COUNTIF(AL$4:AL$789,AL216)</f>
        <v>9</v>
      </c>
      <c r="AN216" s="40">
        <f>'бланки '!D218</f>
        <v>213</v>
      </c>
      <c r="AO216" s="40" t="str">
        <f t="shared" si="66"/>
        <v>МБОУ "Калинская СОШ"</v>
      </c>
      <c r="AP216" s="40">
        <f>'Рейтинговая таблица организаций'!BB216</f>
        <v>94</v>
      </c>
      <c r="AQ216" s="40">
        <f>'Рейтинговая таблица организаций'!BC216</f>
        <v>93</v>
      </c>
      <c r="AR216" s="40">
        <f>'Рейтинговая таблица организаций'!BD216</f>
        <v>92</v>
      </c>
      <c r="AS216" s="40">
        <f>'Рейтинговая таблица организаций'!BE216</f>
        <v>92.8</v>
      </c>
      <c r="AT216" s="40" t="str">
        <f t="shared" si="67"/>
        <v>452-454</v>
      </c>
      <c r="AU216" s="40">
        <f>RANK(AS216,AS$4:AS$789)</f>
        <v>452</v>
      </c>
      <c r="AV216" s="40">
        <f>COUNTIF(AU$4:AU$789,AU216)</f>
        <v>3</v>
      </c>
      <c r="AW216" s="45" t="str">
        <f t="shared" si="68"/>
        <v>МР "Дербентский район"</v>
      </c>
      <c r="AX216" s="40">
        <f t="shared" si="69"/>
        <v>213</v>
      </c>
      <c r="AY216" s="40" t="str">
        <f t="shared" si="70"/>
        <v>МБОУ "Калинская СОШ"</v>
      </c>
      <c r="AZ216" s="40">
        <f>'Рейтинговая таблица организаций'!BF216</f>
        <v>88.78</v>
      </c>
      <c r="BA216" s="40" t="str">
        <f t="shared" si="71"/>
        <v>232-233</v>
      </c>
      <c r="BB216" s="40">
        <f>RANK(AZ216,AZ$4:AZ$789)</f>
        <v>232</v>
      </c>
      <c r="BC216" s="40">
        <f>COUNTIF(BB$4:BB$789,BB216)</f>
        <v>2</v>
      </c>
    </row>
    <row r="217" spans="1:55" x14ac:dyDescent="0.2">
      <c r="A217" s="40">
        <f>'бланки '!D219</f>
        <v>214</v>
      </c>
      <c r="B217" s="41" t="str">
        <f>'Рейтинговая таблица организаций'!B217</f>
        <v>МБОУ "Кулларская СОШ"</v>
      </c>
      <c r="C217" s="41" t="str">
        <f>'бланки '!A219</f>
        <v>МР "Дербентский район"</v>
      </c>
      <c r="D217" s="40">
        <f>'Рейтинговая таблица организаций'!C217</f>
        <v>121</v>
      </c>
      <c r="E217" s="40">
        <f t="shared" si="54"/>
        <v>214</v>
      </c>
      <c r="F217" s="40" t="str">
        <f t="shared" si="55"/>
        <v>МБОУ "Кулларская СОШ"</v>
      </c>
      <c r="G217" s="40">
        <f>'Рейтинговая таблица организаций'!Q217</f>
        <v>90</v>
      </c>
      <c r="H217" s="40">
        <f>'Рейтинговая таблица организаций'!R217</f>
        <v>100</v>
      </c>
      <c r="I217" s="40">
        <f>'Рейтинговая таблица организаций'!S217</f>
        <v>97</v>
      </c>
      <c r="J217" s="40">
        <f>'Рейтинговая таблица организаций'!T217</f>
        <v>95.8</v>
      </c>
      <c r="K217" s="40" t="str">
        <f t="shared" si="56"/>
        <v>357-377</v>
      </c>
      <c r="L217" s="40">
        <f>RANK(J217,J$4:J$789)</f>
        <v>357</v>
      </c>
      <c r="M217" s="40">
        <f>COUNTIF(L$4:L$789,L217)</f>
        <v>21</v>
      </c>
      <c r="N217" s="40">
        <f t="shared" si="57"/>
        <v>214</v>
      </c>
      <c r="O217" s="40" t="str">
        <f t="shared" si="58"/>
        <v>МБОУ "Кулларская СОШ"</v>
      </c>
      <c r="P217" s="40">
        <f>'Рейтинговая таблица организаций'!Z217</f>
        <v>100</v>
      </c>
      <c r="Q217" s="40">
        <f>'Рейтинговая таблица организаций'!AB217</f>
        <v>93</v>
      </c>
      <c r="R217" s="40">
        <f>'Рейтинговая таблица организаций'!AC217</f>
        <v>96.5</v>
      </c>
      <c r="S217" s="40" t="str">
        <f t="shared" si="59"/>
        <v>203-227</v>
      </c>
      <c r="T217" s="40">
        <f>RANK(R217,R$4:R$789)</f>
        <v>203</v>
      </c>
      <c r="U217" s="40">
        <f>COUNTIF(T$4:T$789,T217)</f>
        <v>25</v>
      </c>
      <c r="V217" s="40">
        <f t="shared" si="60"/>
        <v>214</v>
      </c>
      <c r="W217" s="40" t="str">
        <f t="shared" si="61"/>
        <v>МБОУ "Кулларская СОШ"</v>
      </c>
      <c r="X217" s="40">
        <f>'Рейтинговая таблица организаций'!AH217</f>
        <v>0</v>
      </c>
      <c r="Y217" s="40">
        <f>'Рейтинговая таблица организаций'!AI217</f>
        <v>60</v>
      </c>
      <c r="Z217" s="42">
        <f>'Рейтинговая таблица организаций'!AJ217</f>
        <v>93</v>
      </c>
      <c r="AA217" s="40">
        <f>'Рейтинговая таблица организаций'!AK217</f>
        <v>51.9</v>
      </c>
      <c r="AB217" s="40" t="str">
        <f t="shared" si="62"/>
        <v>522-526</v>
      </c>
      <c r="AC217" s="40">
        <f>RANK(AA217,AA$4:AA$789)</f>
        <v>522</v>
      </c>
      <c r="AD217" s="40">
        <f>COUNTIF(AC$4:AC$789,AC217)</f>
        <v>5</v>
      </c>
      <c r="AE217" s="40">
        <f t="shared" si="63"/>
        <v>214</v>
      </c>
      <c r="AF217" s="40" t="str">
        <f t="shared" si="64"/>
        <v>МБОУ "Кулларская СОШ"</v>
      </c>
      <c r="AG217" s="40">
        <f>'Рейтинговая таблица организаций'!AR217</f>
        <v>93</v>
      </c>
      <c r="AH217" s="40">
        <f>'Рейтинговая таблица организаций'!AS217</f>
        <v>93</v>
      </c>
      <c r="AI217" s="40">
        <f>'Рейтинговая таблица организаций'!AT217</f>
        <v>94</v>
      </c>
      <c r="AJ217" s="40">
        <f>'Рейтинговая таблица организаций'!AU217</f>
        <v>93.2</v>
      </c>
      <c r="AK217" s="40" t="str">
        <f t="shared" si="65"/>
        <v>522-538</v>
      </c>
      <c r="AL217" s="40">
        <f>RANK(AJ217,AJ$4:AJ$789)</f>
        <v>522</v>
      </c>
      <c r="AM217" s="40">
        <f>COUNTIF(AL$4:AL$789,AL217)</f>
        <v>17</v>
      </c>
      <c r="AN217" s="40">
        <f>'бланки '!D219</f>
        <v>214</v>
      </c>
      <c r="AO217" s="40" t="str">
        <f t="shared" si="66"/>
        <v>МБОУ "Кулларская СОШ"</v>
      </c>
      <c r="AP217" s="40">
        <f>'Рейтинговая таблица организаций'!BB217</f>
        <v>94</v>
      </c>
      <c r="AQ217" s="40">
        <f>'Рейтинговая таблица организаций'!BC217</f>
        <v>93</v>
      </c>
      <c r="AR217" s="40">
        <f>'Рейтинговая таблица организаций'!BD217</f>
        <v>93</v>
      </c>
      <c r="AS217" s="40">
        <f>'Рейтинговая таблица организаций'!BE217</f>
        <v>93.3</v>
      </c>
      <c r="AT217" s="40" t="str">
        <f t="shared" si="67"/>
        <v>424-426</v>
      </c>
      <c r="AU217" s="40">
        <f>RANK(AS217,AS$4:AS$789)</f>
        <v>424</v>
      </c>
      <c r="AV217" s="40">
        <f>COUNTIF(AU$4:AU$789,AU217)</f>
        <v>3</v>
      </c>
      <c r="AW217" s="45" t="str">
        <f t="shared" si="68"/>
        <v>МР "Дербентский район"</v>
      </c>
      <c r="AX217" s="40">
        <f t="shared" si="69"/>
        <v>214</v>
      </c>
      <c r="AY217" s="40" t="str">
        <f t="shared" si="70"/>
        <v>МБОУ "Кулларская СОШ"</v>
      </c>
      <c r="AZ217" s="40">
        <f>'Рейтинговая таблица организаций'!BF217</f>
        <v>86.140000000000015</v>
      </c>
      <c r="BA217" s="40" t="str">
        <f t="shared" si="71"/>
        <v>433</v>
      </c>
      <c r="BB217" s="40">
        <f>RANK(AZ217,AZ$4:AZ$789)</f>
        <v>433</v>
      </c>
      <c r="BC217" s="40">
        <f>COUNTIF(BB$4:BB$789,BB217)</f>
        <v>1</v>
      </c>
    </row>
    <row r="218" spans="1:55" x14ac:dyDescent="0.2">
      <c r="A218" s="40">
        <f>'бланки '!D220</f>
        <v>215</v>
      </c>
      <c r="B218" s="41" t="str">
        <f>'Рейтинговая таблица организаций'!B218</f>
        <v>МБОУ "Митаги-Казмалярская СОШ"</v>
      </c>
      <c r="C218" s="41" t="str">
        <f>'бланки '!A220</f>
        <v>МР "Дербентский район"</v>
      </c>
      <c r="D218" s="40">
        <f>'Рейтинговая таблица организаций'!C218</f>
        <v>60</v>
      </c>
      <c r="E218" s="40">
        <f t="shared" si="54"/>
        <v>215</v>
      </c>
      <c r="F218" s="40" t="str">
        <f t="shared" si="55"/>
        <v>МБОУ "Митаги-Казмалярская СОШ"</v>
      </c>
      <c r="G218" s="40">
        <f>'Рейтинговая таблица организаций'!Q218</f>
        <v>78</v>
      </c>
      <c r="H218" s="40">
        <f>'Рейтинговая таблица организаций'!R218</f>
        <v>100</v>
      </c>
      <c r="I218" s="40">
        <f>'Рейтинговая таблица организаций'!S218</f>
        <v>88</v>
      </c>
      <c r="J218" s="40">
        <f>'Рейтинговая таблица организаций'!T218</f>
        <v>88.6</v>
      </c>
      <c r="K218" s="40" t="str">
        <f t="shared" si="56"/>
        <v>697-703</v>
      </c>
      <c r="L218" s="40">
        <f>RANK(J218,J$4:J$789)</f>
        <v>697</v>
      </c>
      <c r="M218" s="40">
        <f>COUNTIF(L$4:L$789,L218)</f>
        <v>7</v>
      </c>
      <c r="N218" s="40">
        <f t="shared" si="57"/>
        <v>215</v>
      </c>
      <c r="O218" s="40" t="str">
        <f t="shared" si="58"/>
        <v>МБОУ "Митаги-Казмалярская СОШ"</v>
      </c>
      <c r="P218" s="40">
        <f>'Рейтинговая таблица организаций'!Z218</f>
        <v>100</v>
      </c>
      <c r="Q218" s="40">
        <f>'Рейтинговая таблица организаций'!AB218</f>
        <v>75</v>
      </c>
      <c r="R218" s="40">
        <f>'Рейтинговая таблица организаций'!AC218</f>
        <v>87.5</v>
      </c>
      <c r="S218" s="40" t="str">
        <f t="shared" si="59"/>
        <v>666-727</v>
      </c>
      <c r="T218" s="40">
        <f>RANK(R218,R$4:R$789)</f>
        <v>666</v>
      </c>
      <c r="U218" s="40">
        <f>COUNTIF(T$4:T$789,T218)</f>
        <v>62</v>
      </c>
      <c r="V218" s="40">
        <f t="shared" si="60"/>
        <v>215</v>
      </c>
      <c r="W218" s="40" t="str">
        <f t="shared" si="61"/>
        <v>МБОУ "Митаги-Казмалярская СОШ"</v>
      </c>
      <c r="X218" s="40">
        <f>'Рейтинговая таблица организаций'!AH218</f>
        <v>0</v>
      </c>
      <c r="Y218" s="40">
        <f>'Рейтинговая таблица организаций'!AI218</f>
        <v>60</v>
      </c>
      <c r="Z218" s="42">
        <f>'Рейтинговая таблица организаций'!AJ218</f>
        <v>80</v>
      </c>
      <c r="AA218" s="40">
        <f>'Рейтинговая таблица организаций'!AK218</f>
        <v>48</v>
      </c>
      <c r="AB218" s="40" t="str">
        <f t="shared" si="62"/>
        <v>594-605</v>
      </c>
      <c r="AC218" s="40">
        <f>RANK(AA218,AA$4:AA$789)</f>
        <v>594</v>
      </c>
      <c r="AD218" s="40">
        <f>COUNTIF(AC$4:AC$789,AC218)</f>
        <v>12</v>
      </c>
      <c r="AE218" s="40">
        <f t="shared" si="63"/>
        <v>215</v>
      </c>
      <c r="AF218" s="40" t="str">
        <f t="shared" si="64"/>
        <v>МБОУ "Митаги-Казмалярская СОШ"</v>
      </c>
      <c r="AG218" s="40">
        <f>'Рейтинговая таблица организаций'!AR218</f>
        <v>85</v>
      </c>
      <c r="AH218" s="40">
        <f>'Рейтинговая таблица организаций'!AS218</f>
        <v>88</v>
      </c>
      <c r="AI218" s="40">
        <f>'Рейтинговая таблица организаций'!AT218</f>
        <v>87</v>
      </c>
      <c r="AJ218" s="40">
        <f>'Рейтинговая таблица организаций'!AU218</f>
        <v>86.6</v>
      </c>
      <c r="AK218" s="40" t="str">
        <f t="shared" si="65"/>
        <v>724-725</v>
      </c>
      <c r="AL218" s="40">
        <f>RANK(AJ218,AJ$4:AJ$789)</f>
        <v>724</v>
      </c>
      <c r="AM218" s="40">
        <f>COUNTIF(AL$4:AL$789,AL218)</f>
        <v>2</v>
      </c>
      <c r="AN218" s="40">
        <f>'бланки '!D220</f>
        <v>215</v>
      </c>
      <c r="AO218" s="40" t="str">
        <f t="shared" si="66"/>
        <v>МБОУ "Митаги-Казмалярская СОШ"</v>
      </c>
      <c r="AP218" s="40">
        <f>'Рейтинговая таблица организаций'!BB218</f>
        <v>87</v>
      </c>
      <c r="AQ218" s="40">
        <f>'Рейтинговая таблица организаций'!BC218</f>
        <v>85</v>
      </c>
      <c r="AR218" s="40">
        <f>'Рейтинговая таблица организаций'!BD218</f>
        <v>83</v>
      </c>
      <c r="AS218" s="40">
        <f>'Рейтинговая таблица организаций'!BE218</f>
        <v>84.6</v>
      </c>
      <c r="AT218" s="40" t="str">
        <f t="shared" si="67"/>
        <v>682-683</v>
      </c>
      <c r="AU218" s="40">
        <f>RANK(AS218,AS$4:AS$789)</f>
        <v>682</v>
      </c>
      <c r="AV218" s="40">
        <f>COUNTIF(AU$4:AU$789,AU218)</f>
        <v>2</v>
      </c>
      <c r="AW218" s="45" t="str">
        <f t="shared" si="68"/>
        <v>МР "Дербентский район"</v>
      </c>
      <c r="AX218" s="40">
        <f t="shared" si="69"/>
        <v>215</v>
      </c>
      <c r="AY218" s="40" t="str">
        <f t="shared" si="70"/>
        <v>МБОУ "Митаги-Казмалярская СОШ"</v>
      </c>
      <c r="AZ218" s="40">
        <f>'Рейтинговая таблица организаций'!BF218</f>
        <v>79.059999999999988</v>
      </c>
      <c r="BA218" s="40" t="str">
        <f t="shared" si="71"/>
        <v>750</v>
      </c>
      <c r="BB218" s="40">
        <f>RANK(AZ218,AZ$4:AZ$789)</f>
        <v>750</v>
      </c>
      <c r="BC218" s="40">
        <f>COUNTIF(BB$4:BB$789,BB218)</f>
        <v>1</v>
      </c>
    </row>
    <row r="219" spans="1:55" x14ac:dyDescent="0.2">
      <c r="A219" s="40">
        <f>'бланки '!D221</f>
        <v>216</v>
      </c>
      <c r="B219" s="41" t="str">
        <f>'Рейтинговая таблица организаций'!B219</f>
        <v>МБОУ "Мичуринская СОШ"</v>
      </c>
      <c r="C219" s="41" t="str">
        <f>'бланки '!A221</f>
        <v>МР "Дербентский район"</v>
      </c>
      <c r="D219" s="40">
        <f>'Рейтинговая таблица организаций'!C219</f>
        <v>64</v>
      </c>
      <c r="E219" s="40">
        <f t="shared" si="54"/>
        <v>216</v>
      </c>
      <c r="F219" s="40" t="str">
        <f t="shared" si="55"/>
        <v>МБОУ "Мичуринская СОШ"</v>
      </c>
      <c r="G219" s="40">
        <f>'Рейтинговая таблица организаций'!Q219</f>
        <v>100</v>
      </c>
      <c r="H219" s="40">
        <f>'Рейтинговая таблица организаций'!R219</f>
        <v>100</v>
      </c>
      <c r="I219" s="40">
        <f>'Рейтинговая таблица организаций'!S219</f>
        <v>97</v>
      </c>
      <c r="J219" s="40">
        <f>'Рейтинговая таблица организаций'!T219</f>
        <v>98.8</v>
      </c>
      <c r="K219" s="40" t="str">
        <f t="shared" si="56"/>
        <v>62-84</v>
      </c>
      <c r="L219" s="40">
        <f>RANK(J219,J$4:J$789)</f>
        <v>62</v>
      </c>
      <c r="M219" s="40">
        <f>COUNTIF(L$4:L$789,L219)</f>
        <v>23</v>
      </c>
      <c r="N219" s="40">
        <f t="shared" si="57"/>
        <v>216</v>
      </c>
      <c r="O219" s="40" t="str">
        <f t="shared" si="58"/>
        <v>МБОУ "Мичуринская СОШ"</v>
      </c>
      <c r="P219" s="40">
        <f>'Рейтинговая таблица организаций'!Z219</f>
        <v>100</v>
      </c>
      <c r="Q219" s="40">
        <f>'Рейтинговая таблица организаций'!AB219</f>
        <v>94</v>
      </c>
      <c r="R219" s="40">
        <f>'Рейтинговая таблица организаций'!AC219</f>
        <v>97</v>
      </c>
      <c r="S219" s="40" t="str">
        <f t="shared" si="59"/>
        <v>167-202</v>
      </c>
      <c r="T219" s="40">
        <f>RANK(R219,R$4:R$789)</f>
        <v>167</v>
      </c>
      <c r="U219" s="40">
        <f>COUNTIF(T$4:T$789,T219)</f>
        <v>36</v>
      </c>
      <c r="V219" s="40">
        <f t="shared" si="60"/>
        <v>216</v>
      </c>
      <c r="W219" s="40" t="str">
        <f t="shared" si="61"/>
        <v>МБОУ "Мичуринская СОШ"</v>
      </c>
      <c r="X219" s="40">
        <f>'Рейтинговая таблица организаций'!AH219</f>
        <v>0</v>
      </c>
      <c r="Y219" s="40">
        <f>'Рейтинговая таблица организаций'!AI219</f>
        <v>60</v>
      </c>
      <c r="Z219" s="42">
        <f>'Рейтинговая таблица организаций'!AJ219</f>
        <v>90</v>
      </c>
      <c r="AA219" s="40">
        <f>'Рейтинговая таблица организаций'!AK219</f>
        <v>51</v>
      </c>
      <c r="AB219" s="40" t="str">
        <f t="shared" si="62"/>
        <v>536-541</v>
      </c>
      <c r="AC219" s="40">
        <f>RANK(AA219,AA$4:AA$789)</f>
        <v>536</v>
      </c>
      <c r="AD219" s="40">
        <f>COUNTIF(AC$4:AC$789,AC219)</f>
        <v>6</v>
      </c>
      <c r="AE219" s="40">
        <f t="shared" si="63"/>
        <v>216</v>
      </c>
      <c r="AF219" s="40" t="str">
        <f t="shared" si="64"/>
        <v>МБОУ "Мичуринская СОШ"</v>
      </c>
      <c r="AG219" s="40">
        <f>'Рейтинговая таблица организаций'!AR219</f>
        <v>95</v>
      </c>
      <c r="AH219" s="40">
        <f>'Рейтинговая таблица организаций'!AS219</f>
        <v>94</v>
      </c>
      <c r="AI219" s="40">
        <f>'Рейтинговая таблица организаций'!AT219</f>
        <v>98</v>
      </c>
      <c r="AJ219" s="40">
        <f>'Рейтинговая таблица организаций'!AU219</f>
        <v>95.2</v>
      </c>
      <c r="AK219" s="40" t="str">
        <f t="shared" si="65"/>
        <v>402-427</v>
      </c>
      <c r="AL219" s="40">
        <f>RANK(AJ219,AJ$4:AJ$789)</f>
        <v>402</v>
      </c>
      <c r="AM219" s="40">
        <f>COUNTIF(AL$4:AL$789,AL219)</f>
        <v>26</v>
      </c>
      <c r="AN219" s="40">
        <f>'бланки '!D221</f>
        <v>216</v>
      </c>
      <c r="AO219" s="40" t="str">
        <f t="shared" si="66"/>
        <v>МБОУ "Мичуринская СОШ"</v>
      </c>
      <c r="AP219" s="40">
        <f>'Рейтинговая таблица организаций'!BB219</f>
        <v>95</v>
      </c>
      <c r="AQ219" s="40">
        <f>'Рейтинговая таблица организаций'!BC219</f>
        <v>98</v>
      </c>
      <c r="AR219" s="40">
        <f>'Рейтинговая таблица организаций'!BD219</f>
        <v>94</v>
      </c>
      <c r="AS219" s="40">
        <f>'Рейтинговая таблица организаций'!BE219</f>
        <v>95.1</v>
      </c>
      <c r="AT219" s="40" t="str">
        <f t="shared" si="67"/>
        <v>334-335</v>
      </c>
      <c r="AU219" s="40">
        <f>RANK(AS219,AS$4:AS$789)</f>
        <v>334</v>
      </c>
      <c r="AV219" s="40">
        <f>COUNTIF(AU$4:AU$789,AU219)</f>
        <v>2</v>
      </c>
      <c r="AW219" s="45" t="str">
        <f t="shared" si="68"/>
        <v>МР "Дербентский район"</v>
      </c>
      <c r="AX219" s="40">
        <f t="shared" si="69"/>
        <v>216</v>
      </c>
      <c r="AY219" s="40" t="str">
        <f t="shared" si="70"/>
        <v>МБОУ "Мичуринская СОШ"</v>
      </c>
      <c r="AZ219" s="40">
        <f>'Рейтинговая таблица организаций'!BF219</f>
        <v>87.42</v>
      </c>
      <c r="BA219" s="40" t="str">
        <f t="shared" si="71"/>
        <v>331</v>
      </c>
      <c r="BB219" s="40">
        <f>RANK(AZ219,AZ$4:AZ$789)</f>
        <v>331</v>
      </c>
      <c r="BC219" s="40">
        <f>COUNTIF(BB$4:BB$789,BB219)</f>
        <v>1</v>
      </c>
    </row>
    <row r="220" spans="1:55" x14ac:dyDescent="0.2">
      <c r="A220" s="40">
        <f>'бланки '!D222</f>
        <v>217</v>
      </c>
      <c r="B220" s="41" t="str">
        <f>'Рейтинговая таблица организаций'!B220</f>
        <v>МБОУ "Мугартынская СОШ"</v>
      </c>
      <c r="C220" s="41" t="str">
        <f>'бланки '!A222</f>
        <v>МР "Дербентский район"</v>
      </c>
      <c r="D220" s="40">
        <f>'Рейтинговая таблица организаций'!C220</f>
        <v>76</v>
      </c>
      <c r="E220" s="40">
        <f t="shared" si="54"/>
        <v>217</v>
      </c>
      <c r="F220" s="40" t="str">
        <f t="shared" si="55"/>
        <v>МБОУ "Мугартынская СОШ"</v>
      </c>
      <c r="G220" s="40">
        <f>'Рейтинговая таблица организаций'!Q220</f>
        <v>90</v>
      </c>
      <c r="H220" s="40">
        <f>'Рейтинговая таблица организаций'!R220</f>
        <v>100</v>
      </c>
      <c r="I220" s="40">
        <f>'Рейтинговая таблица организаций'!S220</f>
        <v>98</v>
      </c>
      <c r="J220" s="40">
        <f>'Рейтинговая таблица организаций'!T220</f>
        <v>96.2</v>
      </c>
      <c r="K220" s="40" t="str">
        <f t="shared" si="56"/>
        <v>325-330</v>
      </c>
      <c r="L220" s="40">
        <f>RANK(J220,J$4:J$789)</f>
        <v>325</v>
      </c>
      <c r="M220" s="40">
        <f>COUNTIF(L$4:L$789,L220)</f>
        <v>6</v>
      </c>
      <c r="N220" s="40">
        <f t="shared" si="57"/>
        <v>217</v>
      </c>
      <c r="O220" s="40" t="str">
        <f t="shared" si="58"/>
        <v>МБОУ "Мугартынская СОШ"</v>
      </c>
      <c r="P220" s="40">
        <f>'Рейтинговая таблица организаций'!Z220</f>
        <v>100</v>
      </c>
      <c r="Q220" s="40">
        <f>'Рейтинговая таблица организаций'!AB220</f>
        <v>93</v>
      </c>
      <c r="R220" s="40">
        <f>'Рейтинговая таблица организаций'!AC220</f>
        <v>96.5</v>
      </c>
      <c r="S220" s="40" t="str">
        <f t="shared" si="59"/>
        <v>203-227</v>
      </c>
      <c r="T220" s="40">
        <f>RANK(R220,R$4:R$789)</f>
        <v>203</v>
      </c>
      <c r="U220" s="40">
        <f>COUNTIF(T$4:T$789,T220)</f>
        <v>25</v>
      </c>
      <c r="V220" s="40">
        <f t="shared" si="60"/>
        <v>217</v>
      </c>
      <c r="W220" s="40" t="str">
        <f t="shared" si="61"/>
        <v>МБОУ "Мугартынская СОШ"</v>
      </c>
      <c r="X220" s="40">
        <f>'Рейтинговая таблица организаций'!AH220</f>
        <v>0</v>
      </c>
      <c r="Y220" s="40">
        <f>'Рейтинговая таблица организаций'!AI220</f>
        <v>60</v>
      </c>
      <c r="Z220" s="42">
        <f>'Рейтинговая таблица организаций'!AJ220</f>
        <v>77</v>
      </c>
      <c r="AA220" s="40">
        <f>'Рейтинговая таблица организаций'!AK220</f>
        <v>47.1</v>
      </c>
      <c r="AB220" s="40" t="str">
        <f t="shared" si="62"/>
        <v>614</v>
      </c>
      <c r="AC220" s="40">
        <f>RANK(AA220,AA$4:AA$789)</f>
        <v>614</v>
      </c>
      <c r="AD220" s="40">
        <f>COUNTIF(AC$4:AC$789,AC220)</f>
        <v>1</v>
      </c>
      <c r="AE220" s="40">
        <f t="shared" si="63"/>
        <v>217</v>
      </c>
      <c r="AF220" s="40" t="str">
        <f t="shared" si="64"/>
        <v>МБОУ "Мугартынская СОШ"</v>
      </c>
      <c r="AG220" s="40">
        <f>'Рейтинговая таблица организаций'!AR220</f>
        <v>96</v>
      </c>
      <c r="AH220" s="40">
        <f>'Рейтинговая таблица организаций'!AS220</f>
        <v>95</v>
      </c>
      <c r="AI220" s="40">
        <f>'Рейтинговая таблица организаций'!AT220</f>
        <v>97</v>
      </c>
      <c r="AJ220" s="40">
        <f>'Рейтинговая таблица организаций'!AU220</f>
        <v>95.8</v>
      </c>
      <c r="AK220" s="40" t="str">
        <f t="shared" si="65"/>
        <v>364-374</v>
      </c>
      <c r="AL220" s="40">
        <f>RANK(AJ220,AJ$4:AJ$789)</f>
        <v>364</v>
      </c>
      <c r="AM220" s="40">
        <f>COUNTIF(AL$4:AL$789,AL220)</f>
        <v>11</v>
      </c>
      <c r="AN220" s="40">
        <f>'бланки '!D222</f>
        <v>217</v>
      </c>
      <c r="AO220" s="40" t="str">
        <f t="shared" si="66"/>
        <v>МБОУ "Мугартынская СОШ"</v>
      </c>
      <c r="AP220" s="40">
        <f>'Рейтинговая таблица организаций'!BB220</f>
        <v>97</v>
      </c>
      <c r="AQ220" s="40">
        <f>'Рейтинговая таблица организаций'!BC220</f>
        <v>96</v>
      </c>
      <c r="AR220" s="40">
        <f>'Рейтинговая таблица организаций'!BD220</f>
        <v>93</v>
      </c>
      <c r="AS220" s="40">
        <f>'Рейтинговая таблица организаций'!BE220</f>
        <v>94.8</v>
      </c>
      <c r="AT220" s="40" t="str">
        <f t="shared" si="67"/>
        <v>351-355</v>
      </c>
      <c r="AU220" s="40">
        <f>RANK(AS220,AS$4:AS$789)</f>
        <v>351</v>
      </c>
      <c r="AV220" s="40">
        <f>COUNTIF(AU$4:AU$789,AU220)</f>
        <v>5</v>
      </c>
      <c r="AW220" s="45" t="str">
        <f t="shared" si="68"/>
        <v>МР "Дербентский район"</v>
      </c>
      <c r="AX220" s="40">
        <f t="shared" si="69"/>
        <v>217</v>
      </c>
      <c r="AY220" s="40" t="str">
        <f t="shared" si="70"/>
        <v>МБОУ "Мугартынская СОШ"</v>
      </c>
      <c r="AZ220" s="40">
        <f>'Рейтинговая таблица организаций'!BF220</f>
        <v>86.08</v>
      </c>
      <c r="BA220" s="40" t="str">
        <f t="shared" si="71"/>
        <v>437-439</v>
      </c>
      <c r="BB220" s="40">
        <f>RANK(AZ220,AZ$4:AZ$789)</f>
        <v>437</v>
      </c>
      <c r="BC220" s="40">
        <f>COUNTIF(BB$4:BB$789,BB220)</f>
        <v>3</v>
      </c>
    </row>
    <row r="221" spans="1:55" x14ac:dyDescent="0.2">
      <c r="A221" s="40">
        <f>'бланки '!D223</f>
        <v>218</v>
      </c>
      <c r="B221" s="41" t="str">
        <f>'Рейтинговая таблица организаций'!B221</f>
        <v>МБОУ "Нюгдинская СОШ имени Х.Д.Авшалумова"</v>
      </c>
      <c r="C221" s="41" t="str">
        <f>'бланки '!A223</f>
        <v>МР "Дербентский район"</v>
      </c>
      <c r="D221" s="40">
        <f>'Рейтинговая таблица организаций'!C221</f>
        <v>105</v>
      </c>
      <c r="E221" s="40">
        <f t="shared" si="54"/>
        <v>218</v>
      </c>
      <c r="F221" s="40" t="str">
        <f t="shared" si="55"/>
        <v>МБОУ "Нюгдинская СОШ имени Х.Д.Авшалумова"</v>
      </c>
      <c r="G221" s="40">
        <f>'Рейтинговая таблица организаций'!Q221</f>
        <v>95</v>
      </c>
      <c r="H221" s="40">
        <f>'Рейтинговая таблица организаций'!R221</f>
        <v>100</v>
      </c>
      <c r="I221" s="40">
        <f>'Рейтинговая таблица организаций'!S221</f>
        <v>100</v>
      </c>
      <c r="J221" s="40">
        <f>'Рейтинговая таблица организаций'!T221</f>
        <v>98.5</v>
      </c>
      <c r="K221" s="40" t="str">
        <f t="shared" si="56"/>
        <v>101-115</v>
      </c>
      <c r="L221" s="40">
        <f>RANK(J221,J$4:J$789)</f>
        <v>101</v>
      </c>
      <c r="M221" s="40">
        <f>COUNTIF(L$4:L$789,L221)</f>
        <v>15</v>
      </c>
      <c r="N221" s="40">
        <f t="shared" si="57"/>
        <v>218</v>
      </c>
      <c r="O221" s="40" t="str">
        <f t="shared" si="58"/>
        <v>МБОУ "Нюгдинская СОШ имени Х.Д.Авшалумова"</v>
      </c>
      <c r="P221" s="40">
        <f>'Рейтинговая таблица организаций'!Z221</f>
        <v>100</v>
      </c>
      <c r="Q221" s="40">
        <f>'Рейтинговая таблица организаций'!AB221</f>
        <v>93</v>
      </c>
      <c r="R221" s="40">
        <f>'Рейтинговая таблица организаций'!AC221</f>
        <v>96.5</v>
      </c>
      <c r="S221" s="40" t="str">
        <f t="shared" si="59"/>
        <v>203-227</v>
      </c>
      <c r="T221" s="40">
        <f>RANK(R221,R$4:R$789)</f>
        <v>203</v>
      </c>
      <c r="U221" s="40">
        <f>COUNTIF(T$4:T$789,T221)</f>
        <v>25</v>
      </c>
      <c r="V221" s="40">
        <f t="shared" si="60"/>
        <v>218</v>
      </c>
      <c r="W221" s="40" t="str">
        <f t="shared" si="61"/>
        <v>МБОУ "Нюгдинская СОШ имени Х.Д.Авшалумова"</v>
      </c>
      <c r="X221" s="40">
        <f>'Рейтинговая таблица организаций'!AH221</f>
        <v>0</v>
      </c>
      <c r="Y221" s="40">
        <f>'Рейтинговая таблица организаций'!AI221</f>
        <v>60</v>
      </c>
      <c r="Z221" s="42">
        <f>'Рейтинговая таблица организаций'!AJ221</f>
        <v>97</v>
      </c>
      <c r="AA221" s="40">
        <f>'Рейтинговая таблица организаций'!AK221</f>
        <v>53.1</v>
      </c>
      <c r="AB221" s="40" t="str">
        <f t="shared" si="62"/>
        <v>471-476</v>
      </c>
      <c r="AC221" s="40">
        <f>RANK(AA221,AA$4:AA$789)</f>
        <v>471</v>
      </c>
      <c r="AD221" s="40">
        <f>COUNTIF(AC$4:AC$789,AC221)</f>
        <v>6</v>
      </c>
      <c r="AE221" s="40">
        <f t="shared" si="63"/>
        <v>218</v>
      </c>
      <c r="AF221" s="40" t="str">
        <f t="shared" si="64"/>
        <v>МБОУ "Нюгдинская СОШ имени Х.Д.Авшалумова"</v>
      </c>
      <c r="AG221" s="40">
        <f>'Рейтинговая таблица организаций'!AR221</f>
        <v>100</v>
      </c>
      <c r="AH221" s="40">
        <f>'Рейтинговая таблица организаций'!AS221</f>
        <v>99</v>
      </c>
      <c r="AI221" s="40">
        <f>'Рейтинговая таблица организаций'!AT221</f>
        <v>100</v>
      </c>
      <c r="AJ221" s="40">
        <f>'Рейтинговая таблица организаций'!AU221</f>
        <v>99.6</v>
      </c>
      <c r="AK221" s="40" t="str">
        <f t="shared" si="65"/>
        <v>129-131</v>
      </c>
      <c r="AL221" s="40">
        <f>RANK(AJ221,AJ$4:AJ$789)</f>
        <v>129</v>
      </c>
      <c r="AM221" s="40">
        <f>COUNTIF(AL$4:AL$789,AL221)</f>
        <v>3</v>
      </c>
      <c r="AN221" s="40">
        <f>'бланки '!D223</f>
        <v>218</v>
      </c>
      <c r="AO221" s="40" t="str">
        <f t="shared" si="66"/>
        <v>МБОУ "Нюгдинская СОШ имени Х.Д.Авшалумова"</v>
      </c>
      <c r="AP221" s="40">
        <f>'Рейтинговая таблица организаций'!BB221</f>
        <v>98</v>
      </c>
      <c r="AQ221" s="40">
        <f>'Рейтинговая таблица организаций'!BC221</f>
        <v>100</v>
      </c>
      <c r="AR221" s="40">
        <f>'Рейтинговая таблица организаций'!BD221</f>
        <v>100</v>
      </c>
      <c r="AS221" s="40">
        <f>'Рейтинговая таблица организаций'!BE221</f>
        <v>99.4</v>
      </c>
      <c r="AT221" s="40" t="str">
        <f t="shared" si="67"/>
        <v>117-122</v>
      </c>
      <c r="AU221" s="40">
        <f>RANK(AS221,AS$4:AS$789)</f>
        <v>117</v>
      </c>
      <c r="AV221" s="40">
        <f>COUNTIF(AU$4:AU$789,AU221)</f>
        <v>6</v>
      </c>
      <c r="AW221" s="45" t="str">
        <f t="shared" si="68"/>
        <v>МР "Дербентский район"</v>
      </c>
      <c r="AX221" s="40">
        <f t="shared" si="69"/>
        <v>218</v>
      </c>
      <c r="AY221" s="40" t="str">
        <f t="shared" si="70"/>
        <v>МБОУ "Нюгдинская СОШ имени Х.Д.Авшалумова"</v>
      </c>
      <c r="AZ221" s="40">
        <f>'Рейтинговая таблица организаций'!BF221</f>
        <v>89.42</v>
      </c>
      <c r="BA221" s="40" t="str">
        <f t="shared" si="71"/>
        <v>183-184</v>
      </c>
      <c r="BB221" s="40">
        <f>RANK(AZ221,AZ$4:AZ$789)</f>
        <v>183</v>
      </c>
      <c r="BC221" s="40">
        <f>COUNTIF(BB$4:BB$789,BB221)</f>
        <v>2</v>
      </c>
    </row>
    <row r="222" spans="1:55" x14ac:dyDescent="0.2">
      <c r="A222" s="40">
        <f>'бланки '!D224</f>
        <v>219</v>
      </c>
      <c r="B222" s="41" t="str">
        <f>'Рейтинговая таблица организаций'!B222</f>
        <v>МБОУ "ООШ имени Г. Лезгинцева" поселка Белиджи</v>
      </c>
      <c r="C222" s="41" t="str">
        <f>'бланки '!A224</f>
        <v>МР "Дербентский район"</v>
      </c>
      <c r="D222" s="40">
        <f>'Рейтинговая таблица организаций'!C222</f>
        <v>58</v>
      </c>
      <c r="E222" s="40">
        <f t="shared" si="54"/>
        <v>219</v>
      </c>
      <c r="F222" s="40" t="str">
        <f t="shared" si="55"/>
        <v>МБОУ "ООШ имени Г. Лезгинцева" поселка Белиджи</v>
      </c>
      <c r="G222" s="40">
        <f>'Рейтинговая таблица организаций'!Q222</f>
        <v>43</v>
      </c>
      <c r="H222" s="40">
        <f>'Рейтинговая таблица организаций'!R222</f>
        <v>100</v>
      </c>
      <c r="I222" s="40">
        <f>'Рейтинговая таблица организаций'!S222</f>
        <v>95</v>
      </c>
      <c r="J222" s="40">
        <f>'Рейтинговая таблица организаций'!T222</f>
        <v>80.900000000000006</v>
      </c>
      <c r="K222" s="40" t="str">
        <f t="shared" si="56"/>
        <v>782</v>
      </c>
      <c r="L222" s="40">
        <f>RANK(J222,J$4:J$789)</f>
        <v>782</v>
      </c>
      <c r="M222" s="40">
        <f>COUNTIF(L$4:L$789,L222)</f>
        <v>1</v>
      </c>
      <c r="N222" s="40">
        <f t="shared" si="57"/>
        <v>219</v>
      </c>
      <c r="O222" s="40" t="str">
        <f t="shared" si="58"/>
        <v>МБОУ "ООШ имени Г. Лезгинцева" поселка Белиджи</v>
      </c>
      <c r="P222" s="40">
        <f>'Рейтинговая таблица организаций'!Z222</f>
        <v>100</v>
      </c>
      <c r="Q222" s="40">
        <f>'Рейтинговая таблица организаций'!AB222</f>
        <v>84</v>
      </c>
      <c r="R222" s="40">
        <f>'Рейтинговая таблица организаций'!AC222</f>
        <v>92</v>
      </c>
      <c r="S222" s="40" t="str">
        <f t="shared" si="59"/>
        <v>433-461</v>
      </c>
      <c r="T222" s="40">
        <f>RANK(R222,R$4:R$789)</f>
        <v>433</v>
      </c>
      <c r="U222" s="40">
        <f>COUNTIF(T$4:T$789,T222)</f>
        <v>29</v>
      </c>
      <c r="V222" s="40">
        <f t="shared" si="60"/>
        <v>219</v>
      </c>
      <c r="W222" s="40" t="str">
        <f t="shared" si="61"/>
        <v>МБОУ "ООШ имени Г. Лезгинцева" поселка Белиджи</v>
      </c>
      <c r="X222" s="40">
        <f>'Рейтинговая таблица организаций'!AH222</f>
        <v>0</v>
      </c>
      <c r="Y222" s="40">
        <f>'Рейтинговая таблица организаций'!AI222</f>
        <v>60</v>
      </c>
      <c r="Z222" s="42">
        <f>'Рейтинговая таблица организаций'!AJ222</f>
        <v>83</v>
      </c>
      <c r="AA222" s="40">
        <f>'Рейтинговая таблица организаций'!AK222</f>
        <v>48.9</v>
      </c>
      <c r="AB222" s="40" t="str">
        <f t="shared" si="62"/>
        <v>577-585</v>
      </c>
      <c r="AC222" s="40">
        <f>RANK(AA222,AA$4:AA$789)</f>
        <v>577</v>
      </c>
      <c r="AD222" s="40">
        <f>COUNTIF(AC$4:AC$789,AC222)</f>
        <v>9</v>
      </c>
      <c r="AE222" s="40">
        <f t="shared" si="63"/>
        <v>219</v>
      </c>
      <c r="AF222" s="40" t="str">
        <f t="shared" si="64"/>
        <v>МБОУ "ООШ имени Г. Лезгинцева" поселка Белиджи</v>
      </c>
      <c r="AG222" s="40">
        <f>'Рейтинговая таблица организаций'!AR222</f>
        <v>93</v>
      </c>
      <c r="AH222" s="40">
        <f>'Рейтинговая таблица организаций'!AS222</f>
        <v>97</v>
      </c>
      <c r="AI222" s="40">
        <f>'Рейтинговая таблица организаций'!AT222</f>
        <v>94</v>
      </c>
      <c r="AJ222" s="40">
        <f>'Рейтинговая таблица организаций'!AU222</f>
        <v>94.8</v>
      </c>
      <c r="AK222" s="40" t="str">
        <f t="shared" si="65"/>
        <v>438-452</v>
      </c>
      <c r="AL222" s="40">
        <f>RANK(AJ222,AJ$4:AJ$789)</f>
        <v>438</v>
      </c>
      <c r="AM222" s="40">
        <f>COUNTIF(AL$4:AL$789,AL222)</f>
        <v>15</v>
      </c>
      <c r="AN222" s="40">
        <f>'бланки '!D224</f>
        <v>219</v>
      </c>
      <c r="AO222" s="40" t="str">
        <f t="shared" si="66"/>
        <v>МБОУ "ООШ имени Г. Лезгинцева" поселка Белиджи</v>
      </c>
      <c r="AP222" s="40">
        <f>'Рейтинговая таблица организаций'!BB222</f>
        <v>91</v>
      </c>
      <c r="AQ222" s="40">
        <f>'Рейтинговая таблица организаций'!BC222</f>
        <v>81</v>
      </c>
      <c r="AR222" s="40">
        <f>'Рейтинговая таблица организаций'!BD222</f>
        <v>90</v>
      </c>
      <c r="AS222" s="40">
        <f>'Рейтинговая таблица организаций'!BE222</f>
        <v>88.5</v>
      </c>
      <c r="AT222" s="40" t="str">
        <f t="shared" si="67"/>
        <v>602-605</v>
      </c>
      <c r="AU222" s="40">
        <f>RANK(AS222,AS$4:AS$789)</f>
        <v>602</v>
      </c>
      <c r="AV222" s="40">
        <f>COUNTIF(AU$4:AU$789,AU222)</f>
        <v>4</v>
      </c>
      <c r="AW222" s="45" t="str">
        <f t="shared" si="68"/>
        <v>МР "Дербентский район"</v>
      </c>
      <c r="AX222" s="40">
        <f t="shared" si="69"/>
        <v>219</v>
      </c>
      <c r="AY222" s="40" t="str">
        <f t="shared" si="70"/>
        <v>МБОУ "ООШ имени Г. Лезгинцева" поселка Белиджи</v>
      </c>
      <c r="AZ222" s="40">
        <f>'Рейтинговая таблица организаций'!BF222</f>
        <v>81.02000000000001</v>
      </c>
      <c r="BA222" s="40" t="str">
        <f t="shared" si="71"/>
        <v>704</v>
      </c>
      <c r="BB222" s="40">
        <f>RANK(AZ222,AZ$4:AZ$789)</f>
        <v>704</v>
      </c>
      <c r="BC222" s="40">
        <f>COUNTIF(BB$4:BB$789,BB222)</f>
        <v>1</v>
      </c>
    </row>
    <row r="223" spans="1:55" x14ac:dyDescent="0.2">
      <c r="A223" s="40">
        <f>'бланки '!D225</f>
        <v>220</v>
      </c>
      <c r="B223" s="41" t="str">
        <f>'Рейтинговая таблица организаций'!B223</f>
        <v>МБОУ "Саликская СОШ"</v>
      </c>
      <c r="C223" s="41" t="str">
        <f>'бланки '!A225</f>
        <v>МР "Дербентский район"</v>
      </c>
      <c r="D223" s="40">
        <f>'Рейтинговая таблица организаций'!C223</f>
        <v>100</v>
      </c>
      <c r="E223" s="40">
        <f t="shared" si="54"/>
        <v>220</v>
      </c>
      <c r="F223" s="40" t="str">
        <f t="shared" si="55"/>
        <v>МБОУ "Саликская СОШ"</v>
      </c>
      <c r="G223" s="40">
        <f>'Рейтинговая таблица организаций'!Q223</f>
        <v>76</v>
      </c>
      <c r="H223" s="40">
        <f>'Рейтинговая таблица организаций'!R223</f>
        <v>90</v>
      </c>
      <c r="I223" s="40">
        <f>'Рейтинговая таблица организаций'!S223</f>
        <v>99</v>
      </c>
      <c r="J223" s="40">
        <f>'Рейтинговая таблица организаций'!T223</f>
        <v>89.4</v>
      </c>
      <c r="K223" s="40" t="str">
        <f t="shared" si="56"/>
        <v>675-680</v>
      </c>
      <c r="L223" s="40">
        <f>RANK(J223,J$4:J$789)</f>
        <v>675</v>
      </c>
      <c r="M223" s="40">
        <f>COUNTIF(L$4:L$789,L223)</f>
        <v>6</v>
      </c>
      <c r="N223" s="40">
        <f t="shared" si="57"/>
        <v>220</v>
      </c>
      <c r="O223" s="40" t="str">
        <f t="shared" si="58"/>
        <v>МБОУ "Саликская СОШ"</v>
      </c>
      <c r="P223" s="40">
        <f>'Рейтинговая таблица организаций'!Z223</f>
        <v>100</v>
      </c>
      <c r="Q223" s="40">
        <f>'Рейтинговая таблица организаций'!AB223</f>
        <v>97</v>
      </c>
      <c r="R223" s="40">
        <f>'Рейтинговая таблица организаций'!AC223</f>
        <v>98.5</v>
      </c>
      <c r="S223" s="40" t="str">
        <f t="shared" si="59"/>
        <v>114-129</v>
      </c>
      <c r="T223" s="40">
        <f>RANK(R223,R$4:R$789)</f>
        <v>114</v>
      </c>
      <c r="U223" s="40">
        <f>COUNTIF(T$4:T$789,T223)</f>
        <v>16</v>
      </c>
      <c r="V223" s="40">
        <f t="shared" si="60"/>
        <v>220</v>
      </c>
      <c r="W223" s="40" t="str">
        <f t="shared" si="61"/>
        <v>МБОУ "Саликская СОШ"</v>
      </c>
      <c r="X223" s="40">
        <f>'Рейтинговая таблица организаций'!AH223</f>
        <v>0</v>
      </c>
      <c r="Y223" s="40">
        <f>'Рейтинговая таблица организаций'!AI223</f>
        <v>60</v>
      </c>
      <c r="Z223" s="42">
        <f>'Рейтинговая таблица организаций'!AJ223</f>
        <v>91</v>
      </c>
      <c r="AA223" s="40">
        <f>'Рейтинговая таблица организаций'!AK223</f>
        <v>51.3</v>
      </c>
      <c r="AB223" s="40" t="str">
        <f t="shared" si="62"/>
        <v>530-532</v>
      </c>
      <c r="AC223" s="40">
        <f>RANK(AA223,AA$4:AA$789)</f>
        <v>530</v>
      </c>
      <c r="AD223" s="40">
        <f>COUNTIF(AC$4:AC$789,AC223)</f>
        <v>3</v>
      </c>
      <c r="AE223" s="40">
        <f t="shared" si="63"/>
        <v>220</v>
      </c>
      <c r="AF223" s="40" t="str">
        <f t="shared" si="64"/>
        <v>МБОУ "Саликская СОШ"</v>
      </c>
      <c r="AG223" s="40">
        <f>'Рейтинговая таблица организаций'!AR223</f>
        <v>98</v>
      </c>
      <c r="AH223" s="40">
        <f>'Рейтинговая таблица организаций'!AS223</f>
        <v>98</v>
      </c>
      <c r="AI223" s="40">
        <f>'Рейтинговая таблица организаций'!AT223</f>
        <v>100</v>
      </c>
      <c r="AJ223" s="40">
        <f>'Рейтинговая таблица организаций'!AU223</f>
        <v>98.4</v>
      </c>
      <c r="AK223" s="40" t="str">
        <f t="shared" si="65"/>
        <v>173-190</v>
      </c>
      <c r="AL223" s="40">
        <f>RANK(AJ223,AJ$4:AJ$789)</f>
        <v>173</v>
      </c>
      <c r="AM223" s="40">
        <f>COUNTIF(AL$4:AL$789,AL223)</f>
        <v>18</v>
      </c>
      <c r="AN223" s="40">
        <f>'бланки '!D225</f>
        <v>220</v>
      </c>
      <c r="AO223" s="40" t="str">
        <f t="shared" si="66"/>
        <v>МБОУ "Саликская СОШ"</v>
      </c>
      <c r="AP223" s="40">
        <f>'Рейтинговая таблица организаций'!BB223</f>
        <v>95</v>
      </c>
      <c r="AQ223" s="40">
        <f>'Рейтинговая таблица организаций'!BC223</f>
        <v>95</v>
      </c>
      <c r="AR223" s="40">
        <f>'Рейтинговая таблица организаций'!BD223</f>
        <v>93</v>
      </c>
      <c r="AS223" s="40">
        <f>'Рейтинговая таблица организаций'!BE223</f>
        <v>94</v>
      </c>
      <c r="AT223" s="40" t="str">
        <f t="shared" si="67"/>
        <v>382-391</v>
      </c>
      <c r="AU223" s="40">
        <f>RANK(AS223,AS$4:AS$789)</f>
        <v>382</v>
      </c>
      <c r="AV223" s="40">
        <f>COUNTIF(AU$4:AU$789,AU223)</f>
        <v>10</v>
      </c>
      <c r="AW223" s="45" t="str">
        <f t="shared" si="68"/>
        <v>МР "Дербентский район"</v>
      </c>
      <c r="AX223" s="40">
        <f t="shared" si="69"/>
        <v>220</v>
      </c>
      <c r="AY223" s="40" t="str">
        <f t="shared" si="70"/>
        <v>МБОУ "Саликская СОШ"</v>
      </c>
      <c r="AZ223" s="40">
        <f>'Рейтинговая таблица организаций'!BF223</f>
        <v>86.320000000000007</v>
      </c>
      <c r="BA223" s="40" t="str">
        <f t="shared" si="71"/>
        <v>415-417</v>
      </c>
      <c r="BB223" s="40">
        <f>RANK(AZ223,AZ$4:AZ$789)</f>
        <v>415</v>
      </c>
      <c r="BC223" s="40">
        <f>COUNTIF(BB$4:BB$789,BB223)</f>
        <v>3</v>
      </c>
    </row>
    <row r="224" spans="1:55" x14ac:dyDescent="0.2">
      <c r="A224" s="40">
        <f>'бланки '!D226</f>
        <v>221</v>
      </c>
      <c r="B224" s="41" t="str">
        <f>'Рейтинговая таблица организаций'!B224</f>
        <v>МБОУ "СОШ №1 с.Белиджи"</v>
      </c>
      <c r="C224" s="41" t="str">
        <f>'бланки '!A226</f>
        <v>МР "Дербентский район"</v>
      </c>
      <c r="D224" s="40">
        <f>'Рейтинговая таблица организаций'!C224</f>
        <v>158</v>
      </c>
      <c r="E224" s="40">
        <f t="shared" si="54"/>
        <v>221</v>
      </c>
      <c r="F224" s="40" t="str">
        <f t="shared" si="55"/>
        <v>МБОУ "СОШ №1 с.Белиджи"</v>
      </c>
      <c r="G224" s="40">
        <f>'Рейтинговая таблица организаций'!Q224</f>
        <v>92</v>
      </c>
      <c r="H224" s="40">
        <f>'Рейтинговая таблица организаций'!R224</f>
        <v>100</v>
      </c>
      <c r="I224" s="40">
        <f>'Рейтинговая таблица организаций'!S224</f>
        <v>94</v>
      </c>
      <c r="J224" s="40">
        <f>'Рейтинговая таблица организаций'!T224</f>
        <v>95.2</v>
      </c>
      <c r="K224" s="40" t="str">
        <f t="shared" si="56"/>
        <v>410-419</v>
      </c>
      <c r="L224" s="40">
        <f>RANK(J224,J$4:J$789)</f>
        <v>410</v>
      </c>
      <c r="M224" s="40">
        <f>COUNTIF(L$4:L$789,L224)</f>
        <v>10</v>
      </c>
      <c r="N224" s="40">
        <f t="shared" si="57"/>
        <v>221</v>
      </c>
      <c r="O224" s="40" t="str">
        <f t="shared" si="58"/>
        <v>МБОУ "СОШ №1 с.Белиджи"</v>
      </c>
      <c r="P224" s="40">
        <f>'Рейтинговая таблица организаций'!Z224</f>
        <v>100</v>
      </c>
      <c r="Q224" s="40">
        <f>'Рейтинговая таблица организаций'!AB224</f>
        <v>83</v>
      </c>
      <c r="R224" s="40">
        <f>'Рейтинговая таблица организаций'!AC224</f>
        <v>91.5</v>
      </c>
      <c r="S224" s="40" t="str">
        <f t="shared" si="59"/>
        <v>462-505</v>
      </c>
      <c r="T224" s="40">
        <f>RANK(R224,R$4:R$789)</f>
        <v>462</v>
      </c>
      <c r="U224" s="40">
        <f>COUNTIF(T$4:T$789,T224)</f>
        <v>44</v>
      </c>
      <c r="V224" s="40">
        <f t="shared" si="60"/>
        <v>221</v>
      </c>
      <c r="W224" s="40" t="str">
        <f t="shared" si="61"/>
        <v>МБОУ "СОШ №1 с.Белиджи"</v>
      </c>
      <c r="X224" s="40">
        <f>'Рейтинговая таблица организаций'!AH224</f>
        <v>0</v>
      </c>
      <c r="Y224" s="40">
        <f>'Рейтинговая таблица организаций'!AI224</f>
        <v>60</v>
      </c>
      <c r="Z224" s="42">
        <f>'Рейтинговая таблица организаций'!AJ224</f>
        <v>80</v>
      </c>
      <c r="AA224" s="40">
        <f>'Рейтинговая таблица организаций'!AK224</f>
        <v>48</v>
      </c>
      <c r="AB224" s="40" t="str">
        <f t="shared" si="62"/>
        <v>594-605</v>
      </c>
      <c r="AC224" s="40">
        <f>RANK(AA224,AA$4:AA$789)</f>
        <v>594</v>
      </c>
      <c r="AD224" s="40">
        <f>COUNTIF(AC$4:AC$789,AC224)</f>
        <v>12</v>
      </c>
      <c r="AE224" s="40">
        <f t="shared" si="63"/>
        <v>221</v>
      </c>
      <c r="AF224" s="40" t="str">
        <f t="shared" si="64"/>
        <v>МБОУ "СОШ №1 с.Белиджи"</v>
      </c>
      <c r="AG224" s="40">
        <f>'Рейтинговая таблица организаций'!AR224</f>
        <v>90</v>
      </c>
      <c r="AH224" s="40">
        <f>'Рейтинговая таблица организаций'!AS224</f>
        <v>96</v>
      </c>
      <c r="AI224" s="40">
        <f>'Рейтинговая таблица организаций'!AT224</f>
        <v>94</v>
      </c>
      <c r="AJ224" s="40">
        <f>'Рейтинговая таблица организаций'!AU224</f>
        <v>93.2</v>
      </c>
      <c r="AK224" s="40" t="str">
        <f t="shared" si="65"/>
        <v>522-538</v>
      </c>
      <c r="AL224" s="40">
        <f>RANK(AJ224,AJ$4:AJ$789)</f>
        <v>522</v>
      </c>
      <c r="AM224" s="40">
        <f>COUNTIF(AL$4:AL$789,AL224)</f>
        <v>17</v>
      </c>
      <c r="AN224" s="40">
        <f>'бланки '!D226</f>
        <v>221</v>
      </c>
      <c r="AO224" s="40" t="str">
        <f t="shared" si="66"/>
        <v>МБОУ "СОШ №1 с.Белиджи"</v>
      </c>
      <c r="AP224" s="40">
        <f>'Рейтинговая таблица организаций'!BB224</f>
        <v>91</v>
      </c>
      <c r="AQ224" s="40">
        <f>'Рейтинговая таблица организаций'!BC224</f>
        <v>92</v>
      </c>
      <c r="AR224" s="40">
        <f>'Рейтинговая таблица организаций'!BD224</f>
        <v>92</v>
      </c>
      <c r="AS224" s="40">
        <f>'Рейтинговая таблица организаций'!BE224</f>
        <v>91.7</v>
      </c>
      <c r="AT224" s="40" t="str">
        <f t="shared" si="67"/>
        <v>489-494</v>
      </c>
      <c r="AU224" s="40">
        <f>RANK(AS224,AS$4:AS$789)</f>
        <v>489</v>
      </c>
      <c r="AV224" s="40">
        <f>COUNTIF(AU$4:AU$789,AU224)</f>
        <v>6</v>
      </c>
      <c r="AW224" s="45" t="str">
        <f t="shared" si="68"/>
        <v>МР "Дербентский район"</v>
      </c>
      <c r="AX224" s="40">
        <f t="shared" si="69"/>
        <v>221</v>
      </c>
      <c r="AY224" s="40" t="str">
        <f t="shared" si="70"/>
        <v>МБОУ "СОШ №1 с.Белиджи"</v>
      </c>
      <c r="AZ224" s="40">
        <f>'Рейтинговая таблица организаций'!BF224</f>
        <v>83.919999999999987</v>
      </c>
      <c r="BA224" s="40" t="str">
        <f t="shared" si="71"/>
        <v>584-585</v>
      </c>
      <c r="BB224" s="40">
        <f>RANK(AZ224,AZ$4:AZ$789)</f>
        <v>584</v>
      </c>
      <c r="BC224" s="40">
        <f>COUNTIF(BB$4:BB$789,BB224)</f>
        <v>2</v>
      </c>
    </row>
    <row r="225" spans="1:55" x14ac:dyDescent="0.2">
      <c r="A225" s="40">
        <f>'бланки '!D227</f>
        <v>222</v>
      </c>
      <c r="B225" s="41" t="str">
        <f>'Рейтинговая таблица организаций'!B225</f>
        <v>МБОУ "СОШ № 3 поселка Мамедкала"</v>
      </c>
      <c r="C225" s="41" t="str">
        <f>'бланки '!A227</f>
        <v>МР "Дербентский район"</v>
      </c>
      <c r="D225" s="40">
        <f>'Рейтинговая таблица организаций'!C225</f>
        <v>64</v>
      </c>
      <c r="E225" s="40">
        <f t="shared" si="54"/>
        <v>222</v>
      </c>
      <c r="F225" s="40" t="str">
        <f t="shared" si="55"/>
        <v>МБОУ "СОШ № 3 поселка Мамедкала"</v>
      </c>
      <c r="G225" s="40">
        <f>'Рейтинговая таблица организаций'!Q225</f>
        <v>98</v>
      </c>
      <c r="H225" s="40">
        <f>'Рейтинговая таблица организаций'!R225</f>
        <v>100</v>
      </c>
      <c r="I225" s="40">
        <f>'Рейтинговая таблица организаций'!S225</f>
        <v>96</v>
      </c>
      <c r="J225" s="40">
        <f>'Рейтинговая таблица организаций'!T225</f>
        <v>97.8</v>
      </c>
      <c r="K225" s="40" t="str">
        <f t="shared" si="56"/>
        <v>167-174</v>
      </c>
      <c r="L225" s="40">
        <f>RANK(J225,J$4:J$789)</f>
        <v>167</v>
      </c>
      <c r="M225" s="40">
        <f>COUNTIF(L$4:L$789,L225)</f>
        <v>8</v>
      </c>
      <c r="N225" s="40">
        <f t="shared" si="57"/>
        <v>222</v>
      </c>
      <c r="O225" s="40" t="str">
        <f t="shared" si="58"/>
        <v>МБОУ "СОШ № 3 поселка Мамедкала"</v>
      </c>
      <c r="P225" s="40">
        <f>'Рейтинговая таблица организаций'!Z225</f>
        <v>100</v>
      </c>
      <c r="Q225" s="40">
        <f>'Рейтинговая таблица организаций'!AB225</f>
        <v>91</v>
      </c>
      <c r="R225" s="40">
        <f>'Рейтинговая таблица организаций'!AC225</f>
        <v>95.5</v>
      </c>
      <c r="S225" s="40" t="str">
        <f t="shared" si="59"/>
        <v>254-272</v>
      </c>
      <c r="T225" s="40">
        <f>RANK(R225,R$4:R$789)</f>
        <v>254</v>
      </c>
      <c r="U225" s="40">
        <f>COUNTIF(T$4:T$789,T225)</f>
        <v>19</v>
      </c>
      <c r="V225" s="40">
        <f t="shared" si="60"/>
        <v>222</v>
      </c>
      <c r="W225" s="40" t="str">
        <f t="shared" si="61"/>
        <v>МБОУ "СОШ № 3 поселка Мамедкала"</v>
      </c>
      <c r="X225" s="40">
        <f>'Рейтинговая таблица организаций'!AH225</f>
        <v>40</v>
      </c>
      <c r="Y225" s="40">
        <f>'Рейтинговая таблица организаций'!AI225</f>
        <v>60</v>
      </c>
      <c r="Z225" s="42">
        <f>'Рейтинговая таблица организаций'!AJ225</f>
        <v>90</v>
      </c>
      <c r="AA225" s="40">
        <f>'Рейтинговая таблица организаций'!AK225</f>
        <v>63</v>
      </c>
      <c r="AB225" s="40" t="str">
        <f t="shared" si="62"/>
        <v>226-231</v>
      </c>
      <c r="AC225" s="40">
        <f>RANK(AA225,AA$4:AA$789)</f>
        <v>226</v>
      </c>
      <c r="AD225" s="40">
        <f>COUNTIF(AC$4:AC$789,AC225)</f>
        <v>6</v>
      </c>
      <c r="AE225" s="40">
        <f t="shared" si="63"/>
        <v>222</v>
      </c>
      <c r="AF225" s="40" t="str">
        <f t="shared" si="64"/>
        <v>МБОУ "СОШ № 3 поселка Мамедкала"</v>
      </c>
      <c r="AG225" s="40">
        <f>'Рейтинговая таблица организаций'!AR225</f>
        <v>83</v>
      </c>
      <c r="AH225" s="40">
        <f>'Рейтинговая таблица организаций'!AS225</f>
        <v>87</v>
      </c>
      <c r="AI225" s="40">
        <f>'Рейтинговая таблица организаций'!AT225</f>
        <v>96</v>
      </c>
      <c r="AJ225" s="40">
        <f>'Рейтинговая таблица организаций'!AU225</f>
        <v>87.2</v>
      </c>
      <c r="AK225" s="40" t="str">
        <f t="shared" si="65"/>
        <v>713-715</v>
      </c>
      <c r="AL225" s="40">
        <f>RANK(AJ225,AJ$4:AJ$789)</f>
        <v>713</v>
      </c>
      <c r="AM225" s="40">
        <f>COUNTIF(AL$4:AL$789,AL225)</f>
        <v>3</v>
      </c>
      <c r="AN225" s="40">
        <f>'бланки '!D227</f>
        <v>222</v>
      </c>
      <c r="AO225" s="40" t="str">
        <f t="shared" si="66"/>
        <v>МБОУ "СОШ № 3 поселка Мамедкала"</v>
      </c>
      <c r="AP225" s="40">
        <f>'Рейтинговая таблица организаций'!BB225</f>
        <v>80</v>
      </c>
      <c r="AQ225" s="40">
        <f>'Рейтинговая таблица организаций'!BC225</f>
        <v>81</v>
      </c>
      <c r="AR225" s="40">
        <f>'Рейтинговая таблица организаций'!BD225</f>
        <v>80</v>
      </c>
      <c r="AS225" s="40">
        <f>'Рейтинговая таблица организаций'!BE225</f>
        <v>80.2</v>
      </c>
      <c r="AT225" s="40" t="str">
        <f t="shared" si="67"/>
        <v>729-733</v>
      </c>
      <c r="AU225" s="40">
        <f>RANK(AS225,AS$4:AS$789)</f>
        <v>729</v>
      </c>
      <c r="AV225" s="40">
        <f>COUNTIF(AU$4:AU$789,AU225)</f>
        <v>5</v>
      </c>
      <c r="AW225" s="45" t="str">
        <f t="shared" si="68"/>
        <v>МР "Дербентский район"</v>
      </c>
      <c r="AX225" s="40">
        <f t="shared" si="69"/>
        <v>222</v>
      </c>
      <c r="AY225" s="40" t="str">
        <f t="shared" si="70"/>
        <v>МБОУ "СОШ № 3 поселка Мамедкала"</v>
      </c>
      <c r="AZ225" s="40">
        <f>'Рейтинговая таблица организаций'!BF225</f>
        <v>84.74</v>
      </c>
      <c r="BA225" s="40" t="str">
        <f t="shared" si="71"/>
        <v>532-533</v>
      </c>
      <c r="BB225" s="40">
        <f>RANK(AZ225,AZ$4:AZ$789)</f>
        <v>532</v>
      </c>
      <c r="BC225" s="40">
        <f>COUNTIF(BB$4:BB$789,BB225)</f>
        <v>2</v>
      </c>
    </row>
    <row r="226" spans="1:55" x14ac:dyDescent="0.2">
      <c r="A226" s="40">
        <f>'бланки '!D228</f>
        <v>223</v>
      </c>
      <c r="B226" s="41" t="str">
        <f>'Рейтинговая таблица организаций'!B226</f>
        <v>МБОУ "Татлярская СОШ"</v>
      </c>
      <c r="C226" s="41" t="str">
        <f>'бланки '!A228</f>
        <v>МР "Дербентский район"</v>
      </c>
      <c r="D226" s="40">
        <f>'Рейтинговая таблица организаций'!C226</f>
        <v>88</v>
      </c>
      <c r="E226" s="40">
        <f t="shared" si="54"/>
        <v>223</v>
      </c>
      <c r="F226" s="40" t="str">
        <f t="shared" si="55"/>
        <v>МБОУ "Татлярская СОШ"</v>
      </c>
      <c r="G226" s="40">
        <f>'Рейтинговая таблица организаций'!Q226</f>
        <v>99</v>
      </c>
      <c r="H226" s="40">
        <f>'Рейтинговая таблица организаций'!R226</f>
        <v>100</v>
      </c>
      <c r="I226" s="40">
        <f>'Рейтинговая таблица организаций'!S226</f>
        <v>87</v>
      </c>
      <c r="J226" s="40">
        <f>'Рейтинговая таблица организаций'!T226</f>
        <v>94.5</v>
      </c>
      <c r="K226" s="40" t="str">
        <f t="shared" si="56"/>
        <v>463-470</v>
      </c>
      <c r="L226" s="40">
        <f>RANK(J226,J$4:J$789)</f>
        <v>463</v>
      </c>
      <c r="M226" s="40">
        <f>COUNTIF(L$4:L$789,L226)</f>
        <v>8</v>
      </c>
      <c r="N226" s="40">
        <f t="shared" si="57"/>
        <v>223</v>
      </c>
      <c r="O226" s="40" t="str">
        <f t="shared" si="58"/>
        <v>МБОУ "Татлярская СОШ"</v>
      </c>
      <c r="P226" s="40">
        <f>'Рейтинговая таблица организаций'!Z226</f>
        <v>100</v>
      </c>
      <c r="Q226" s="40">
        <f>'Рейтинговая таблица организаций'!AB226</f>
        <v>81</v>
      </c>
      <c r="R226" s="40">
        <f>'Рейтинговая таблица организаций'!AC226</f>
        <v>90.5</v>
      </c>
      <c r="S226" s="40" t="str">
        <f t="shared" si="59"/>
        <v>524-541</v>
      </c>
      <c r="T226" s="40">
        <f>RANK(R226,R$4:R$789)</f>
        <v>524</v>
      </c>
      <c r="U226" s="40">
        <f>COUNTIF(T$4:T$789,T226)</f>
        <v>18</v>
      </c>
      <c r="V226" s="40">
        <f t="shared" si="60"/>
        <v>223</v>
      </c>
      <c r="W226" s="40" t="str">
        <f t="shared" si="61"/>
        <v>МБОУ "Татлярская СОШ"</v>
      </c>
      <c r="X226" s="40">
        <f>'Рейтинговая таблица организаций'!AH226</f>
        <v>0</v>
      </c>
      <c r="Y226" s="40">
        <f>'Рейтинговая таблица организаций'!AI226</f>
        <v>60</v>
      </c>
      <c r="Z226" s="42">
        <f>'Рейтинговая таблица организаций'!AJ226</f>
        <v>87</v>
      </c>
      <c r="AA226" s="40">
        <f>'Рейтинговая таблица организаций'!AK226</f>
        <v>50.1</v>
      </c>
      <c r="AB226" s="40" t="str">
        <f t="shared" si="62"/>
        <v>549-562</v>
      </c>
      <c r="AC226" s="40">
        <f>RANK(AA226,AA$4:AA$789)</f>
        <v>549</v>
      </c>
      <c r="AD226" s="40">
        <f>COUNTIF(AC$4:AC$789,AC226)</f>
        <v>14</v>
      </c>
      <c r="AE226" s="40">
        <f t="shared" si="63"/>
        <v>223</v>
      </c>
      <c r="AF226" s="40" t="str">
        <f t="shared" si="64"/>
        <v>МБОУ "Татлярская СОШ"</v>
      </c>
      <c r="AG226" s="40">
        <f>'Рейтинговая таблица организаций'!AR226</f>
        <v>90</v>
      </c>
      <c r="AH226" s="40">
        <f>'Рейтинговая таблица организаций'!AS226</f>
        <v>83</v>
      </c>
      <c r="AI226" s="40">
        <f>'Рейтинговая таблица организаций'!AT226</f>
        <v>77</v>
      </c>
      <c r="AJ226" s="40">
        <f>'Рейтинговая таблица организаций'!AU226</f>
        <v>84.6</v>
      </c>
      <c r="AK226" s="40" t="str">
        <f t="shared" si="65"/>
        <v>744-748</v>
      </c>
      <c r="AL226" s="40">
        <f>RANK(AJ226,AJ$4:AJ$789)</f>
        <v>744</v>
      </c>
      <c r="AM226" s="40">
        <f>COUNTIF(AL$4:AL$789,AL226)</f>
        <v>5</v>
      </c>
      <c r="AN226" s="40">
        <f>'бланки '!D228</f>
        <v>223</v>
      </c>
      <c r="AO226" s="40" t="str">
        <f t="shared" si="66"/>
        <v>МБОУ "Татлярская СОШ"</v>
      </c>
      <c r="AP226" s="40">
        <f>'Рейтинговая таблица организаций'!BB226</f>
        <v>83</v>
      </c>
      <c r="AQ226" s="40">
        <f>'Рейтинговая таблица организаций'!BC226</f>
        <v>83</v>
      </c>
      <c r="AR226" s="40">
        <f>'Рейтинговая таблица организаций'!BD226</f>
        <v>92</v>
      </c>
      <c r="AS226" s="40">
        <f>'Рейтинговая таблица организаций'!BE226</f>
        <v>87.5</v>
      </c>
      <c r="AT226" s="40" t="str">
        <f t="shared" si="67"/>
        <v>625-629</v>
      </c>
      <c r="AU226" s="40">
        <f>RANK(AS226,AS$4:AS$789)</f>
        <v>625</v>
      </c>
      <c r="AV226" s="40">
        <f>COUNTIF(AU$4:AU$789,AU226)</f>
        <v>5</v>
      </c>
      <c r="AW226" s="45" t="str">
        <f t="shared" si="68"/>
        <v>МР "Дербентский район"</v>
      </c>
      <c r="AX226" s="40">
        <f t="shared" si="69"/>
        <v>223</v>
      </c>
      <c r="AY226" s="40" t="str">
        <f t="shared" si="70"/>
        <v>МБОУ "Татлярская СОШ"</v>
      </c>
      <c r="AZ226" s="40">
        <f>'Рейтинговая таблица организаций'!BF226</f>
        <v>81.44</v>
      </c>
      <c r="BA226" s="40" t="str">
        <f t="shared" si="71"/>
        <v>692</v>
      </c>
      <c r="BB226" s="40">
        <f>RANK(AZ226,AZ$4:AZ$789)</f>
        <v>692</v>
      </c>
      <c r="BC226" s="40">
        <f>COUNTIF(BB$4:BB$789,BB226)</f>
        <v>1</v>
      </c>
    </row>
    <row r="227" spans="1:55" x14ac:dyDescent="0.2">
      <c r="A227" s="40">
        <f>'бланки '!D229</f>
        <v>224</v>
      </c>
      <c r="B227" s="41" t="str">
        <f>'Рейтинговая таблица организаций'!B227</f>
        <v>МБОУ "Хазарская СОШ"</v>
      </c>
      <c r="C227" s="41" t="str">
        <f>'бланки '!A229</f>
        <v>МР "Дербентский район"</v>
      </c>
      <c r="D227" s="40">
        <f>'Рейтинговая таблица организаций'!C227</f>
        <v>525</v>
      </c>
      <c r="E227" s="40">
        <f t="shared" si="54"/>
        <v>224</v>
      </c>
      <c r="F227" s="40" t="str">
        <f t="shared" si="55"/>
        <v>МБОУ "Хазарская СОШ"</v>
      </c>
      <c r="G227" s="40">
        <f>'Рейтинговая таблица организаций'!Q227</f>
        <v>77</v>
      </c>
      <c r="H227" s="40">
        <f>'Рейтинговая таблица организаций'!R227</f>
        <v>100</v>
      </c>
      <c r="I227" s="40">
        <f>'Рейтинговая таблица организаций'!S227</f>
        <v>92</v>
      </c>
      <c r="J227" s="40">
        <f>'Рейтинговая таблица организаций'!T227</f>
        <v>89.9</v>
      </c>
      <c r="K227" s="40" t="str">
        <f t="shared" si="56"/>
        <v>665-666</v>
      </c>
      <c r="L227" s="40">
        <f>RANK(J227,J$4:J$789)</f>
        <v>665</v>
      </c>
      <c r="M227" s="40">
        <f>COUNTIF(L$4:L$789,L227)</f>
        <v>2</v>
      </c>
      <c r="N227" s="40">
        <f t="shared" si="57"/>
        <v>224</v>
      </c>
      <c r="O227" s="40" t="str">
        <f t="shared" si="58"/>
        <v>МБОУ "Хазарская СОШ"</v>
      </c>
      <c r="P227" s="40">
        <f>'Рейтинговая таблица организаций'!Z227</f>
        <v>100</v>
      </c>
      <c r="Q227" s="40">
        <f>'Рейтинговая таблица организаций'!AB227</f>
        <v>78</v>
      </c>
      <c r="R227" s="40">
        <f>'Рейтинговая таблица организаций'!AC227</f>
        <v>89</v>
      </c>
      <c r="S227" s="40" t="str">
        <f t="shared" si="59"/>
        <v>606-630</v>
      </c>
      <c r="T227" s="40">
        <f>RANK(R227,R$4:R$789)</f>
        <v>606</v>
      </c>
      <c r="U227" s="40">
        <f>COUNTIF(T$4:T$789,T227)</f>
        <v>25</v>
      </c>
      <c r="V227" s="40">
        <f t="shared" si="60"/>
        <v>224</v>
      </c>
      <c r="W227" s="40" t="str">
        <f t="shared" si="61"/>
        <v>МБОУ "Хазарская СОШ"</v>
      </c>
      <c r="X227" s="40">
        <f>'Рейтинговая таблица организаций'!AH227</f>
        <v>20</v>
      </c>
      <c r="Y227" s="40">
        <f>'Рейтинговая таблица организаций'!AI227</f>
        <v>60</v>
      </c>
      <c r="Z227" s="42">
        <f>'Рейтинговая таблица организаций'!AJ227</f>
        <v>77</v>
      </c>
      <c r="AA227" s="40">
        <f>'Рейтинговая таблица организаций'!AK227</f>
        <v>53.1</v>
      </c>
      <c r="AB227" s="40" t="str">
        <f t="shared" si="62"/>
        <v>471-476</v>
      </c>
      <c r="AC227" s="40">
        <f>RANK(AA227,AA$4:AA$789)</f>
        <v>471</v>
      </c>
      <c r="AD227" s="40">
        <f>COUNTIF(AC$4:AC$789,AC227)</f>
        <v>6</v>
      </c>
      <c r="AE227" s="40">
        <f t="shared" si="63"/>
        <v>224</v>
      </c>
      <c r="AF227" s="40" t="str">
        <f t="shared" si="64"/>
        <v>МБОУ "Хазарская СОШ"</v>
      </c>
      <c r="AG227" s="40">
        <f>'Рейтинговая таблица организаций'!AR227</f>
        <v>88</v>
      </c>
      <c r="AH227" s="40">
        <f>'Рейтинговая таблица организаций'!AS227</f>
        <v>91</v>
      </c>
      <c r="AI227" s="40">
        <f>'Рейтинговая таблица организаций'!AT227</f>
        <v>92</v>
      </c>
      <c r="AJ227" s="40">
        <f>'Рейтинговая таблица организаций'!AU227</f>
        <v>90</v>
      </c>
      <c r="AK227" s="40" t="str">
        <f t="shared" si="65"/>
        <v>642-653</v>
      </c>
      <c r="AL227" s="40">
        <f>RANK(AJ227,AJ$4:AJ$789)</f>
        <v>642</v>
      </c>
      <c r="AM227" s="40">
        <f>COUNTIF(AL$4:AL$789,AL227)</f>
        <v>12</v>
      </c>
      <c r="AN227" s="40">
        <f>'бланки '!D229</f>
        <v>224</v>
      </c>
      <c r="AO227" s="40" t="str">
        <f t="shared" si="66"/>
        <v>МБОУ "Хазарская СОШ"</v>
      </c>
      <c r="AP227" s="40">
        <f>'Рейтинговая таблица организаций'!BB227</f>
        <v>83</v>
      </c>
      <c r="AQ227" s="40">
        <f>'Рейтинговая таблица организаций'!BC227</f>
        <v>89</v>
      </c>
      <c r="AR227" s="40">
        <f>'Рейтинговая таблица организаций'!BD227</f>
        <v>87</v>
      </c>
      <c r="AS227" s="40">
        <f>'Рейтинговая таблица организаций'!BE227</f>
        <v>86.2</v>
      </c>
      <c r="AT227" s="40" t="str">
        <f t="shared" si="67"/>
        <v>655-658</v>
      </c>
      <c r="AU227" s="40">
        <f>RANK(AS227,AS$4:AS$789)</f>
        <v>655</v>
      </c>
      <c r="AV227" s="40">
        <f>COUNTIF(AU$4:AU$789,AU227)</f>
        <v>4</v>
      </c>
      <c r="AW227" s="45" t="str">
        <f t="shared" si="68"/>
        <v>МР "Дербентский район"</v>
      </c>
      <c r="AX227" s="40">
        <f t="shared" si="69"/>
        <v>224</v>
      </c>
      <c r="AY227" s="40" t="str">
        <f t="shared" si="70"/>
        <v>МБОУ "Хазарская СОШ"</v>
      </c>
      <c r="AZ227" s="40">
        <f>'Рейтинговая таблица организаций'!BF227</f>
        <v>81.64</v>
      </c>
      <c r="BA227" s="40" t="str">
        <f t="shared" si="71"/>
        <v>684</v>
      </c>
      <c r="BB227" s="40">
        <f>RANK(AZ227,AZ$4:AZ$789)</f>
        <v>684</v>
      </c>
      <c r="BC227" s="40">
        <f>COUNTIF(BB$4:BB$789,BB227)</f>
        <v>1</v>
      </c>
    </row>
    <row r="228" spans="1:55" x14ac:dyDescent="0.2">
      <c r="A228" s="40">
        <f>'бланки '!D230</f>
        <v>225</v>
      </c>
      <c r="B228" s="41" t="str">
        <f>'Рейтинговая таблица организаций'!B228</f>
        <v>МБОУ "СОШ им Гаджибабаева Э.Н." с. Н. Джалган</v>
      </c>
      <c r="C228" s="41" t="str">
        <f>'бланки '!A230</f>
        <v>МР "Дербентский район"</v>
      </c>
      <c r="D228" s="40">
        <f>'Рейтинговая таблица организаций'!C228</f>
        <v>182</v>
      </c>
      <c r="E228" s="40">
        <f t="shared" si="54"/>
        <v>225</v>
      </c>
      <c r="F228" s="40" t="str">
        <f t="shared" si="55"/>
        <v>МБОУ "СОШ им Гаджибабаева Э.Н." с. Н. Джалган</v>
      </c>
      <c r="G228" s="40">
        <f>'Рейтинговая таблица организаций'!Q228</f>
        <v>98</v>
      </c>
      <c r="H228" s="40">
        <f>'Рейтинговая таблица организаций'!R228</f>
        <v>100</v>
      </c>
      <c r="I228" s="40">
        <f>'Рейтинговая таблица организаций'!S228</f>
        <v>85</v>
      </c>
      <c r="J228" s="40">
        <f>'Рейтинговая таблица организаций'!T228</f>
        <v>93.4</v>
      </c>
      <c r="K228" s="40" t="str">
        <f t="shared" si="56"/>
        <v>537-546</v>
      </c>
      <c r="L228" s="40">
        <f>RANK(J228,J$4:J$789)</f>
        <v>537</v>
      </c>
      <c r="M228" s="40">
        <f>COUNTIF(L$4:L$789,L228)</f>
        <v>10</v>
      </c>
      <c r="N228" s="40">
        <f t="shared" si="57"/>
        <v>225</v>
      </c>
      <c r="O228" s="40" t="str">
        <f t="shared" si="58"/>
        <v>МБОУ "СОШ им Гаджибабаева Э.Н." с. Н. Джалган</v>
      </c>
      <c r="P228" s="40">
        <f>'Рейтинговая таблица организаций'!Z228</f>
        <v>100</v>
      </c>
      <c r="Q228" s="40">
        <f>'Рейтинговая таблица организаций'!AB228</f>
        <v>75</v>
      </c>
      <c r="R228" s="40">
        <f>'Рейтинговая таблица организаций'!AC228</f>
        <v>87.5</v>
      </c>
      <c r="S228" s="40" t="str">
        <f t="shared" si="59"/>
        <v>666-727</v>
      </c>
      <c r="T228" s="40">
        <f>RANK(R228,R$4:R$789)</f>
        <v>666</v>
      </c>
      <c r="U228" s="40">
        <f>COUNTIF(T$4:T$789,T228)</f>
        <v>62</v>
      </c>
      <c r="V228" s="40">
        <f t="shared" si="60"/>
        <v>225</v>
      </c>
      <c r="W228" s="40" t="str">
        <f t="shared" si="61"/>
        <v>МБОУ "СОШ им Гаджибабаева Э.Н." с. Н. Джалган</v>
      </c>
      <c r="X228" s="40">
        <f>'Рейтинговая таблица организаций'!AH228</f>
        <v>20</v>
      </c>
      <c r="Y228" s="40">
        <f>'Рейтинговая таблица организаций'!AI228</f>
        <v>60</v>
      </c>
      <c r="Z228" s="42">
        <f>'Рейтинговая таблица организаций'!AJ228</f>
        <v>75</v>
      </c>
      <c r="AA228" s="40">
        <f>'Рейтинговая таблица организаций'!AK228</f>
        <v>52.5</v>
      </c>
      <c r="AB228" s="40" t="str">
        <f t="shared" si="62"/>
        <v>483-491</v>
      </c>
      <c r="AC228" s="40">
        <f>RANK(AA228,AA$4:AA$789)</f>
        <v>483</v>
      </c>
      <c r="AD228" s="40">
        <f>COUNTIF(AC$4:AC$789,AC228)</f>
        <v>9</v>
      </c>
      <c r="AE228" s="40">
        <f t="shared" si="63"/>
        <v>225</v>
      </c>
      <c r="AF228" s="40" t="str">
        <f t="shared" si="64"/>
        <v>МБОУ "СОШ им Гаджибабаева Э.Н." с. Н. Джалган</v>
      </c>
      <c r="AG228" s="40">
        <f>'Рейтинговая таблица организаций'!AR228</f>
        <v>88</v>
      </c>
      <c r="AH228" s="40">
        <f>'Рейтинговая таблица организаций'!AS228</f>
        <v>91</v>
      </c>
      <c r="AI228" s="40">
        <f>'Рейтинговая таблица организаций'!AT228</f>
        <v>92</v>
      </c>
      <c r="AJ228" s="40">
        <f>'Рейтинговая таблица организаций'!AU228</f>
        <v>90</v>
      </c>
      <c r="AK228" s="40" t="str">
        <f t="shared" si="65"/>
        <v>642-653</v>
      </c>
      <c r="AL228" s="40">
        <f>RANK(AJ228,AJ$4:AJ$789)</f>
        <v>642</v>
      </c>
      <c r="AM228" s="40">
        <f>COUNTIF(AL$4:AL$789,AL228)</f>
        <v>12</v>
      </c>
      <c r="AN228" s="40">
        <f>'бланки '!D230</f>
        <v>225</v>
      </c>
      <c r="AO228" s="40" t="str">
        <f t="shared" si="66"/>
        <v>МБОУ "СОШ им Гаджибабаева Э.Н." с. Н. Джалган</v>
      </c>
      <c r="AP228" s="40">
        <f>'Рейтинговая таблица организаций'!BB228</f>
        <v>83</v>
      </c>
      <c r="AQ228" s="40">
        <f>'Рейтинговая таблица организаций'!BC228</f>
        <v>90</v>
      </c>
      <c r="AR228" s="40">
        <f>'Рейтинговая таблица организаций'!BD228</f>
        <v>86</v>
      </c>
      <c r="AS228" s="40">
        <f>'Рейтинговая таблица организаций'!BE228</f>
        <v>85.9</v>
      </c>
      <c r="AT228" s="40" t="str">
        <f t="shared" si="67"/>
        <v>663-665</v>
      </c>
      <c r="AU228" s="40">
        <f>RANK(AS228,AS$4:AS$789)</f>
        <v>663</v>
      </c>
      <c r="AV228" s="40">
        <f>COUNTIF(AU$4:AU$789,AU228)</f>
        <v>3</v>
      </c>
      <c r="AW228" s="45" t="str">
        <f t="shared" si="68"/>
        <v>МР "Дербентский район"</v>
      </c>
      <c r="AX228" s="40">
        <f t="shared" si="69"/>
        <v>225</v>
      </c>
      <c r="AY228" s="40" t="str">
        <f t="shared" si="70"/>
        <v>МБОУ "СОШ им Гаджибабаева Э.Н." с. Н. Джалган</v>
      </c>
      <c r="AZ228" s="40">
        <f>'Рейтинговая таблица организаций'!BF228</f>
        <v>81.859999999999985</v>
      </c>
      <c r="BA228" s="40" t="str">
        <f t="shared" si="71"/>
        <v>674</v>
      </c>
      <c r="BB228" s="40">
        <f>RANK(AZ228,AZ$4:AZ$789)</f>
        <v>674</v>
      </c>
      <c r="BC228" s="40">
        <f>COUNTIF(BB$4:BB$789,BB228)</f>
        <v>1</v>
      </c>
    </row>
    <row r="229" spans="1:55" x14ac:dyDescent="0.2">
      <c r="A229" s="40">
        <f>'бланки '!D231</f>
        <v>226</v>
      </c>
      <c r="B229" s="41" t="str">
        <f>'Рейтинговая таблица организаций'!B229</f>
        <v>МБУ ДО "Дом детского творчества" пос. Мамедкала</v>
      </c>
      <c r="C229" s="41" t="str">
        <f>'бланки '!A231</f>
        <v>МР "Дербентский район"</v>
      </c>
      <c r="D229" s="40">
        <f>'Рейтинговая таблица организаций'!C229</f>
        <v>256</v>
      </c>
      <c r="E229" s="40">
        <f t="shared" si="54"/>
        <v>226</v>
      </c>
      <c r="F229" s="40" t="str">
        <f t="shared" si="55"/>
        <v>МБУ ДО "Дом детского творчества" пос. Мамедкала</v>
      </c>
      <c r="G229" s="40">
        <f>'Рейтинговая таблица организаций'!Q229</f>
        <v>98</v>
      </c>
      <c r="H229" s="40">
        <f>'Рейтинговая таблица организаций'!R229</f>
        <v>100</v>
      </c>
      <c r="I229" s="40">
        <f>'Рейтинговая таблица организаций'!S229</f>
        <v>98</v>
      </c>
      <c r="J229" s="40">
        <f>'Рейтинговая таблица организаций'!T229</f>
        <v>98.6</v>
      </c>
      <c r="K229" s="40" t="str">
        <f t="shared" si="56"/>
        <v>87-100</v>
      </c>
      <c r="L229" s="40">
        <f>RANK(J229,J$4:J$789)</f>
        <v>87</v>
      </c>
      <c r="M229" s="40">
        <f>COUNTIF(L$4:L$789,L229)</f>
        <v>14</v>
      </c>
      <c r="N229" s="40">
        <f t="shared" si="57"/>
        <v>226</v>
      </c>
      <c r="O229" s="40" t="str">
        <f t="shared" si="58"/>
        <v>МБУ ДО "Дом детского творчества" пос. Мамедкала</v>
      </c>
      <c r="P229" s="40">
        <f>'Рейтинговая таблица организаций'!Z229</f>
        <v>100</v>
      </c>
      <c r="Q229" s="40">
        <f>'Рейтинговая таблица организаций'!AB229</f>
        <v>89</v>
      </c>
      <c r="R229" s="40">
        <f>'Рейтинговая таблица организаций'!AC229</f>
        <v>94.5</v>
      </c>
      <c r="S229" s="40" t="str">
        <f t="shared" si="59"/>
        <v>302-334</v>
      </c>
      <c r="T229" s="40">
        <f>RANK(R229,R$4:R$789)</f>
        <v>302</v>
      </c>
      <c r="U229" s="40">
        <f>COUNTIF(T$4:T$789,T229)</f>
        <v>33</v>
      </c>
      <c r="V229" s="40">
        <f t="shared" si="60"/>
        <v>226</v>
      </c>
      <c r="W229" s="40" t="str">
        <f t="shared" si="61"/>
        <v>МБУ ДО "Дом детского творчества" пос. Мамедкала</v>
      </c>
      <c r="X229" s="40">
        <f>'Рейтинговая таблица организаций'!AH229</f>
        <v>20</v>
      </c>
      <c r="Y229" s="40">
        <f>'Рейтинговая таблица организаций'!AI229</f>
        <v>60</v>
      </c>
      <c r="Z229" s="42">
        <f>'Рейтинговая таблица организаций'!AJ229</f>
        <v>81</v>
      </c>
      <c r="AA229" s="40">
        <f>'Рейтинговая таблица организаций'!AK229</f>
        <v>54.3</v>
      </c>
      <c r="AB229" s="40" t="str">
        <f t="shared" si="62"/>
        <v>372</v>
      </c>
      <c r="AC229" s="40">
        <f>RANK(AA229,AA$4:AA$789)</f>
        <v>372</v>
      </c>
      <c r="AD229" s="40">
        <f>COUNTIF(AC$4:AC$789,AC229)</f>
        <v>1</v>
      </c>
      <c r="AE229" s="40">
        <f t="shared" si="63"/>
        <v>226</v>
      </c>
      <c r="AF229" s="40" t="str">
        <f t="shared" si="64"/>
        <v>МБУ ДО "Дом детского творчества" пос. Мамедкала</v>
      </c>
      <c r="AG229" s="40">
        <f>'Рейтинговая таблица организаций'!AR229</f>
        <v>96</v>
      </c>
      <c r="AH229" s="40">
        <f>'Рейтинговая таблица организаций'!AS229</f>
        <v>98</v>
      </c>
      <c r="AI229" s="40">
        <f>'Рейтинговая таблица организаций'!AT229</f>
        <v>99</v>
      </c>
      <c r="AJ229" s="40">
        <f>'Рейтинговая таблица организаций'!AU229</f>
        <v>97.4</v>
      </c>
      <c r="AK229" s="40" t="str">
        <f t="shared" si="65"/>
        <v>243-256</v>
      </c>
      <c r="AL229" s="40">
        <f>RANK(AJ229,AJ$4:AJ$789)</f>
        <v>243</v>
      </c>
      <c r="AM229" s="40">
        <f>COUNTIF(AL$4:AL$789,AL229)</f>
        <v>14</v>
      </c>
      <c r="AN229" s="40">
        <f>'бланки '!D231</f>
        <v>226</v>
      </c>
      <c r="AO229" s="40" t="str">
        <f t="shared" si="66"/>
        <v>МБУ ДО "Дом детского творчества" пос. Мамедкала</v>
      </c>
      <c r="AP229" s="40">
        <f>'Рейтинговая таблица организаций'!BB229</f>
        <v>94</v>
      </c>
      <c r="AQ229" s="40">
        <f>'Рейтинговая таблица организаций'!BC229</f>
        <v>96</v>
      </c>
      <c r="AR229" s="40">
        <f>'Рейтинговая таблица организаций'!BD229</f>
        <v>97</v>
      </c>
      <c r="AS229" s="40">
        <f>'Рейтинговая таблица организаций'!BE229</f>
        <v>95.9</v>
      </c>
      <c r="AT229" s="40" t="str">
        <f t="shared" si="67"/>
        <v>304-308</v>
      </c>
      <c r="AU229" s="40">
        <f>RANK(AS229,AS$4:AS$789)</f>
        <v>304</v>
      </c>
      <c r="AV229" s="40">
        <f>COUNTIF(AU$4:AU$789,AU229)</f>
        <v>5</v>
      </c>
      <c r="AW229" s="45" t="str">
        <f t="shared" si="68"/>
        <v>МР "Дербентский район"</v>
      </c>
      <c r="AX229" s="40">
        <f t="shared" si="69"/>
        <v>226</v>
      </c>
      <c r="AY229" s="40" t="str">
        <f t="shared" si="70"/>
        <v>МБУ ДО "Дом детского творчества" пос. Мамедкала</v>
      </c>
      <c r="AZ229" s="40">
        <f>'Рейтинговая таблица организаций'!BF229</f>
        <v>88.139999999999986</v>
      </c>
      <c r="BA229" s="40" t="str">
        <f t="shared" si="71"/>
        <v>280</v>
      </c>
      <c r="BB229" s="40">
        <f>RANK(AZ229,AZ$4:AZ$789)</f>
        <v>280</v>
      </c>
      <c r="BC229" s="40">
        <f>COUNTIF(BB$4:BB$789,BB229)</f>
        <v>1</v>
      </c>
    </row>
    <row r="230" spans="1:55" x14ac:dyDescent="0.2">
      <c r="A230" s="40">
        <f>'бланки '!D232</f>
        <v>227</v>
      </c>
      <c r="B230" s="41" t="str">
        <f>'Рейтинговая таблица организаций'!B230</f>
        <v>МКУ ДО ДШИ №1 пос. Мамедкала</v>
      </c>
      <c r="C230" s="41" t="str">
        <f>'бланки '!A232</f>
        <v>МР "Дербентский район"</v>
      </c>
      <c r="D230" s="40">
        <f>'Рейтинговая таблица организаций'!C230</f>
        <v>83</v>
      </c>
      <c r="E230" s="40">
        <f t="shared" si="54"/>
        <v>227</v>
      </c>
      <c r="F230" s="40" t="str">
        <f t="shared" si="55"/>
        <v>МКУ ДО ДШИ №1 пос. Мамедкала</v>
      </c>
      <c r="G230" s="40">
        <f>'Рейтинговая таблица организаций'!Q230</f>
        <v>98</v>
      </c>
      <c r="H230" s="40">
        <f>'Рейтинговая таблица организаций'!R230</f>
        <v>100</v>
      </c>
      <c r="I230" s="40">
        <f>'Рейтинговая таблица организаций'!S230</f>
        <v>98</v>
      </c>
      <c r="J230" s="40">
        <f>'Рейтинговая таблица организаций'!T230</f>
        <v>98.6</v>
      </c>
      <c r="K230" s="40" t="str">
        <f t="shared" si="56"/>
        <v>87-100</v>
      </c>
      <c r="L230" s="40">
        <f>RANK(J230,J$4:J$789)</f>
        <v>87</v>
      </c>
      <c r="M230" s="40">
        <f>COUNTIF(L$4:L$789,L230)</f>
        <v>14</v>
      </c>
      <c r="N230" s="40">
        <f t="shared" si="57"/>
        <v>227</v>
      </c>
      <c r="O230" s="40" t="str">
        <f t="shared" si="58"/>
        <v>МКУ ДО ДШИ №1 пос. Мамедкала</v>
      </c>
      <c r="P230" s="40">
        <f>'Рейтинговая таблица организаций'!Z230</f>
        <v>100</v>
      </c>
      <c r="Q230" s="40">
        <f>'Рейтинговая таблица организаций'!AB230</f>
        <v>93</v>
      </c>
      <c r="R230" s="40">
        <f>'Рейтинговая таблица организаций'!AC230</f>
        <v>96.5</v>
      </c>
      <c r="S230" s="40" t="str">
        <f t="shared" si="59"/>
        <v>203-227</v>
      </c>
      <c r="T230" s="40">
        <f>RANK(R230,R$4:R$789)</f>
        <v>203</v>
      </c>
      <c r="U230" s="40">
        <f>COUNTIF(T$4:T$789,T230)</f>
        <v>25</v>
      </c>
      <c r="V230" s="40">
        <f t="shared" si="60"/>
        <v>227</v>
      </c>
      <c r="W230" s="40" t="str">
        <f t="shared" si="61"/>
        <v>МКУ ДО ДШИ №1 пос. Мамедкала</v>
      </c>
      <c r="X230" s="40">
        <f>'Рейтинговая таблица организаций'!AH230</f>
        <v>20</v>
      </c>
      <c r="Y230" s="40">
        <f>'Рейтинговая таблица организаций'!AI230</f>
        <v>60</v>
      </c>
      <c r="Z230" s="42">
        <f>'Рейтинговая таблица организаций'!AJ230</f>
        <v>80</v>
      </c>
      <c r="AA230" s="40">
        <f>'Рейтинговая таблица организаций'!AK230</f>
        <v>54</v>
      </c>
      <c r="AB230" s="40" t="str">
        <f t="shared" si="62"/>
        <v>376-469</v>
      </c>
      <c r="AC230" s="40">
        <f>RANK(AA230,AA$4:AA$789)</f>
        <v>376</v>
      </c>
      <c r="AD230" s="40">
        <f>COUNTIF(AC$4:AC$789,AC230)</f>
        <v>94</v>
      </c>
      <c r="AE230" s="40">
        <f t="shared" si="63"/>
        <v>227</v>
      </c>
      <c r="AF230" s="40" t="str">
        <f t="shared" si="64"/>
        <v>МКУ ДО ДШИ №1 пос. Мамедкала</v>
      </c>
      <c r="AG230" s="40">
        <f>'Рейтинговая таблица организаций'!AR230</f>
        <v>98</v>
      </c>
      <c r="AH230" s="40">
        <f>'Рейтинговая таблица организаций'!AS230</f>
        <v>99</v>
      </c>
      <c r="AI230" s="40">
        <f>'Рейтинговая таблица организаций'!AT230</f>
        <v>100</v>
      </c>
      <c r="AJ230" s="40">
        <f>'Рейтинговая таблица организаций'!AU230</f>
        <v>98.8</v>
      </c>
      <c r="AK230" s="40" t="str">
        <f t="shared" si="65"/>
        <v>150-166</v>
      </c>
      <c r="AL230" s="40">
        <f>RANK(AJ230,AJ$4:AJ$789)</f>
        <v>150</v>
      </c>
      <c r="AM230" s="40">
        <f>COUNTIF(AL$4:AL$789,AL230)</f>
        <v>17</v>
      </c>
      <c r="AN230" s="40">
        <f>'бланки '!D232</f>
        <v>227</v>
      </c>
      <c r="AO230" s="40" t="str">
        <f t="shared" si="66"/>
        <v>МКУ ДО ДШИ №1 пос. Мамедкала</v>
      </c>
      <c r="AP230" s="40">
        <f>'Рейтинговая таблица организаций'!BB230</f>
        <v>99</v>
      </c>
      <c r="AQ230" s="40">
        <f>'Рейтинговая таблица организаций'!BC230</f>
        <v>99</v>
      </c>
      <c r="AR230" s="40">
        <f>'Рейтинговая таблица организаций'!BD230</f>
        <v>100</v>
      </c>
      <c r="AS230" s="40">
        <f>'Рейтинговая таблица организаций'!BE230</f>
        <v>99.5</v>
      </c>
      <c r="AT230" s="40" t="str">
        <f t="shared" si="67"/>
        <v>112-116</v>
      </c>
      <c r="AU230" s="40">
        <f>RANK(AS230,AS$4:AS$789)</f>
        <v>112</v>
      </c>
      <c r="AV230" s="40">
        <f>COUNTIF(AU$4:AU$789,AU230)</f>
        <v>5</v>
      </c>
      <c r="AW230" s="45" t="str">
        <f t="shared" si="68"/>
        <v>МР "Дербентский район"</v>
      </c>
      <c r="AX230" s="40">
        <f t="shared" si="69"/>
        <v>227</v>
      </c>
      <c r="AY230" s="40" t="str">
        <f t="shared" si="70"/>
        <v>МКУ ДО ДШИ №1 пос. Мамедкала</v>
      </c>
      <c r="AZ230" s="40">
        <f>'Рейтинговая таблица организаций'!BF230</f>
        <v>89.47999999999999</v>
      </c>
      <c r="BA230" s="40" t="str">
        <f t="shared" si="71"/>
        <v>180-181</v>
      </c>
      <c r="BB230" s="40">
        <f>RANK(AZ230,AZ$4:AZ$789)</f>
        <v>180</v>
      </c>
      <c r="BC230" s="40">
        <f>COUNTIF(BB$4:BB$789,BB230)</f>
        <v>2</v>
      </c>
    </row>
    <row r="231" spans="1:55" x14ac:dyDescent="0.2">
      <c r="A231" s="40">
        <f>'бланки '!D233</f>
        <v>228</v>
      </c>
      <c r="B231" s="41" t="str">
        <f>'Рейтинговая таблица организаций'!B231</f>
        <v>МКУ ДО ДШИ №3 с. Татляр</v>
      </c>
      <c r="C231" s="41" t="str">
        <f>'бланки '!A233</f>
        <v>МР "Дербентский район"</v>
      </c>
      <c r="D231" s="40">
        <f>'Рейтинговая таблица организаций'!C231</f>
        <v>91</v>
      </c>
      <c r="E231" s="40">
        <f t="shared" si="54"/>
        <v>228</v>
      </c>
      <c r="F231" s="40" t="str">
        <f t="shared" si="55"/>
        <v>МКУ ДО ДШИ №3 с. Татляр</v>
      </c>
      <c r="G231" s="40">
        <f>'Рейтинговая таблица организаций'!Q231</f>
        <v>94</v>
      </c>
      <c r="H231" s="40">
        <f>'Рейтинговая таблица организаций'!R231</f>
        <v>100</v>
      </c>
      <c r="I231" s="40">
        <f>'Рейтинговая таблица организаций'!S231</f>
        <v>93</v>
      </c>
      <c r="J231" s="40">
        <f>'Рейтинговая таблица организаций'!T231</f>
        <v>95.4</v>
      </c>
      <c r="K231" s="40" t="str">
        <f t="shared" si="56"/>
        <v>400-403</v>
      </c>
      <c r="L231" s="40">
        <f>RANK(J231,J$4:J$789)</f>
        <v>400</v>
      </c>
      <c r="M231" s="40">
        <f>COUNTIF(L$4:L$789,L231)</f>
        <v>4</v>
      </c>
      <c r="N231" s="40">
        <f t="shared" si="57"/>
        <v>228</v>
      </c>
      <c r="O231" s="40" t="str">
        <f t="shared" si="58"/>
        <v>МКУ ДО ДШИ №3 с. Татляр</v>
      </c>
      <c r="P231" s="40">
        <f>'Рейтинговая таблица организаций'!Z231</f>
        <v>100</v>
      </c>
      <c r="Q231" s="40">
        <f>'Рейтинговая таблица организаций'!AB231</f>
        <v>94</v>
      </c>
      <c r="R231" s="40">
        <f>'Рейтинговая таблица организаций'!AC231</f>
        <v>97</v>
      </c>
      <c r="S231" s="40" t="str">
        <f t="shared" si="59"/>
        <v>167-202</v>
      </c>
      <c r="T231" s="40">
        <f>RANK(R231,R$4:R$789)</f>
        <v>167</v>
      </c>
      <c r="U231" s="40">
        <f>COUNTIF(T$4:T$789,T231)</f>
        <v>36</v>
      </c>
      <c r="V231" s="40">
        <f t="shared" si="60"/>
        <v>228</v>
      </c>
      <c r="W231" s="40" t="str">
        <f t="shared" si="61"/>
        <v>МКУ ДО ДШИ №3 с. Татляр</v>
      </c>
      <c r="X231" s="40">
        <f>'Рейтинговая таблица организаций'!AH231</f>
        <v>40</v>
      </c>
      <c r="Y231" s="40">
        <f>'Рейтинговая таблица организаций'!AI231</f>
        <v>60</v>
      </c>
      <c r="Z231" s="42">
        <f>'Рейтинговая таблица организаций'!AJ231</f>
        <v>100</v>
      </c>
      <c r="AA231" s="40">
        <f>'Рейтинговая таблица организаций'!AK231</f>
        <v>66</v>
      </c>
      <c r="AB231" s="40" t="str">
        <f t="shared" si="62"/>
        <v>157-189</v>
      </c>
      <c r="AC231" s="40">
        <f>RANK(AA231,AA$4:AA$789)</f>
        <v>157</v>
      </c>
      <c r="AD231" s="40">
        <f>COUNTIF(AC$4:AC$789,AC231)</f>
        <v>33</v>
      </c>
      <c r="AE231" s="40">
        <f t="shared" si="63"/>
        <v>228</v>
      </c>
      <c r="AF231" s="40" t="str">
        <f t="shared" si="64"/>
        <v>МКУ ДО ДШИ №3 с. Татляр</v>
      </c>
      <c r="AG231" s="40">
        <f>'Рейтинговая таблица организаций'!AR231</f>
        <v>96</v>
      </c>
      <c r="AH231" s="40">
        <f>'Рейтинговая таблица организаций'!AS231</f>
        <v>97</v>
      </c>
      <c r="AI231" s="40">
        <f>'Рейтинговая таблица организаций'!AT231</f>
        <v>99</v>
      </c>
      <c r="AJ231" s="40">
        <f>'Рейтинговая таблица организаций'!AU231</f>
        <v>97</v>
      </c>
      <c r="AK231" s="40" t="str">
        <f t="shared" si="65"/>
        <v>270-280</v>
      </c>
      <c r="AL231" s="40">
        <f>RANK(AJ231,AJ$4:AJ$789)</f>
        <v>270</v>
      </c>
      <c r="AM231" s="40">
        <f>COUNTIF(AL$4:AL$789,AL231)</f>
        <v>11</v>
      </c>
      <c r="AN231" s="40">
        <f>'бланки '!D233</f>
        <v>228</v>
      </c>
      <c r="AO231" s="40" t="str">
        <f t="shared" si="66"/>
        <v>МКУ ДО ДШИ №3 с. Татляр</v>
      </c>
      <c r="AP231" s="40">
        <f>'Рейтинговая таблица организаций'!BB231</f>
        <v>92</v>
      </c>
      <c r="AQ231" s="40">
        <f>'Рейтинговая таблица организаций'!BC231</f>
        <v>96</v>
      </c>
      <c r="AR231" s="40">
        <f>'Рейтинговая таблица организаций'!BD231</f>
        <v>94</v>
      </c>
      <c r="AS231" s="40">
        <f>'Рейтинговая таблица организаций'!BE231</f>
        <v>93.8</v>
      </c>
      <c r="AT231" s="40" t="str">
        <f t="shared" si="67"/>
        <v>397-401</v>
      </c>
      <c r="AU231" s="40">
        <f>RANK(AS231,AS$4:AS$789)</f>
        <v>397</v>
      </c>
      <c r="AV231" s="40">
        <f>COUNTIF(AU$4:AU$789,AU231)</f>
        <v>5</v>
      </c>
      <c r="AW231" s="45" t="str">
        <f t="shared" si="68"/>
        <v>МР "Дербентский район"</v>
      </c>
      <c r="AX231" s="40">
        <f t="shared" si="69"/>
        <v>228</v>
      </c>
      <c r="AY231" s="40" t="str">
        <f t="shared" si="70"/>
        <v>МКУ ДО ДШИ №3 с. Татляр</v>
      </c>
      <c r="AZ231" s="40">
        <f>'Рейтинговая таблица организаций'!BF231</f>
        <v>89.84</v>
      </c>
      <c r="BA231" s="40" t="str">
        <f t="shared" si="71"/>
        <v>164</v>
      </c>
      <c r="BB231" s="40">
        <f>RANK(AZ231,AZ$4:AZ$789)</f>
        <v>164</v>
      </c>
      <c r="BC231" s="40">
        <f>COUNTIF(BB$4:BB$789,BB231)</f>
        <v>1</v>
      </c>
    </row>
    <row r="232" spans="1:55" x14ac:dyDescent="0.2">
      <c r="A232" s="40">
        <f>'бланки '!D234</f>
        <v>229</v>
      </c>
      <c r="B232" s="41" t="str">
        <f>'Рейтинговая таблица организаций'!B232</f>
        <v>МКУ ДО ДШИ №5 пос. Белиджи</v>
      </c>
      <c r="C232" s="41" t="str">
        <f>'бланки '!A234</f>
        <v>МР "Дербентский район"</v>
      </c>
      <c r="D232" s="40">
        <f>'Рейтинговая таблица организаций'!C232</f>
        <v>24</v>
      </c>
      <c r="E232" s="40">
        <f t="shared" si="54"/>
        <v>229</v>
      </c>
      <c r="F232" s="40" t="str">
        <f t="shared" si="55"/>
        <v>МКУ ДО ДШИ №5 пос. Белиджи</v>
      </c>
      <c r="G232" s="40">
        <f>'Рейтинговая таблица организаций'!Q232</f>
        <v>98</v>
      </c>
      <c r="H232" s="40">
        <f>'Рейтинговая таблица организаций'!R232</f>
        <v>100</v>
      </c>
      <c r="I232" s="40">
        <f>'Рейтинговая таблица организаций'!S232</f>
        <v>97</v>
      </c>
      <c r="J232" s="40">
        <f>'Рейтинговая таблица организаций'!T232</f>
        <v>98.2</v>
      </c>
      <c r="K232" s="40" t="str">
        <f t="shared" si="56"/>
        <v>125-141</v>
      </c>
      <c r="L232" s="40">
        <f>RANK(J232,J$4:J$789)</f>
        <v>125</v>
      </c>
      <c r="M232" s="40">
        <f>COUNTIF(L$4:L$789,L232)</f>
        <v>17</v>
      </c>
      <c r="N232" s="40">
        <f t="shared" si="57"/>
        <v>229</v>
      </c>
      <c r="O232" s="40" t="str">
        <f t="shared" si="58"/>
        <v>МКУ ДО ДШИ №5 пос. Белиджи</v>
      </c>
      <c r="P232" s="40">
        <f>'Рейтинговая таблица организаций'!Z232</f>
        <v>100</v>
      </c>
      <c r="Q232" s="40">
        <f>'Рейтинговая таблица организаций'!AB232</f>
        <v>83</v>
      </c>
      <c r="R232" s="40">
        <f>'Рейтинговая таблица организаций'!AC232</f>
        <v>91.5</v>
      </c>
      <c r="S232" s="40" t="str">
        <f t="shared" si="59"/>
        <v>462-505</v>
      </c>
      <c r="T232" s="40">
        <f>RANK(R232,R$4:R$789)</f>
        <v>462</v>
      </c>
      <c r="U232" s="40">
        <f>COUNTIF(T$4:T$789,T232)</f>
        <v>44</v>
      </c>
      <c r="V232" s="40">
        <f t="shared" si="60"/>
        <v>229</v>
      </c>
      <c r="W232" s="40" t="str">
        <f t="shared" si="61"/>
        <v>МКУ ДО ДШИ №5 пос. Белиджи</v>
      </c>
      <c r="X232" s="40">
        <f>'Рейтинговая таблица организаций'!AH232</f>
        <v>20</v>
      </c>
      <c r="Y232" s="40">
        <f>'Рейтинговая таблица организаций'!AI232</f>
        <v>60</v>
      </c>
      <c r="Z232" s="42">
        <f>'Рейтинговая таблица организаций'!AJ232</f>
        <v>100</v>
      </c>
      <c r="AA232" s="40">
        <f>'Рейтинговая таблица организаций'!AK232</f>
        <v>60</v>
      </c>
      <c r="AB232" s="40" t="str">
        <f t="shared" si="62"/>
        <v>259-308</v>
      </c>
      <c r="AC232" s="40">
        <f>RANK(AA232,AA$4:AA$789)</f>
        <v>259</v>
      </c>
      <c r="AD232" s="40">
        <f>COUNTIF(AC$4:AC$789,AC232)</f>
        <v>50</v>
      </c>
      <c r="AE232" s="40">
        <f t="shared" si="63"/>
        <v>229</v>
      </c>
      <c r="AF232" s="40" t="str">
        <f t="shared" si="64"/>
        <v>МКУ ДО ДШИ №5 пос. Белиджи</v>
      </c>
      <c r="AG232" s="40">
        <f>'Рейтинговая таблица организаций'!AR232</f>
        <v>96</v>
      </c>
      <c r="AH232" s="40">
        <f>'Рейтинговая таблица организаций'!AS232</f>
        <v>96</v>
      </c>
      <c r="AI232" s="40">
        <f>'Рейтинговая таблица организаций'!AT232</f>
        <v>96</v>
      </c>
      <c r="AJ232" s="40">
        <f>'Рейтинговая таблица организаций'!AU232</f>
        <v>96</v>
      </c>
      <c r="AK232" s="40" t="str">
        <f t="shared" si="65"/>
        <v>343-363</v>
      </c>
      <c r="AL232" s="40">
        <f>RANK(AJ232,AJ$4:AJ$789)</f>
        <v>343</v>
      </c>
      <c r="AM232" s="40">
        <f>COUNTIF(AL$4:AL$789,AL232)</f>
        <v>21</v>
      </c>
      <c r="AN232" s="40">
        <f>'бланки '!D234</f>
        <v>229</v>
      </c>
      <c r="AO232" s="40" t="str">
        <f t="shared" si="66"/>
        <v>МКУ ДО ДШИ №5 пос. Белиджи</v>
      </c>
      <c r="AP232" s="40">
        <f>'Рейтинговая таблица организаций'!BB232</f>
        <v>96</v>
      </c>
      <c r="AQ232" s="40">
        <f>'Рейтинговая таблица организаций'!BC232</f>
        <v>96</v>
      </c>
      <c r="AR232" s="40">
        <f>'Рейтинговая таблица организаций'!BD232</f>
        <v>96</v>
      </c>
      <c r="AS232" s="40">
        <f>'Рейтинговая таблица организаций'!BE232</f>
        <v>96</v>
      </c>
      <c r="AT232" s="40" t="str">
        <f t="shared" si="67"/>
        <v>288-303</v>
      </c>
      <c r="AU232" s="40">
        <f>RANK(AS232,AS$4:AS$789)</f>
        <v>288</v>
      </c>
      <c r="AV232" s="40">
        <f>COUNTIF(AU$4:AU$789,AU232)</f>
        <v>16</v>
      </c>
      <c r="AW232" s="45" t="str">
        <f t="shared" si="68"/>
        <v>МР "Дербентский район"</v>
      </c>
      <c r="AX232" s="40">
        <f t="shared" si="69"/>
        <v>229</v>
      </c>
      <c r="AY232" s="40" t="str">
        <f t="shared" si="70"/>
        <v>МКУ ДО ДШИ №5 пос. Белиджи</v>
      </c>
      <c r="AZ232" s="40">
        <f>'Рейтинговая таблица организаций'!BF232</f>
        <v>88.34</v>
      </c>
      <c r="BA232" s="40" t="str">
        <f t="shared" si="71"/>
        <v>262-263</v>
      </c>
      <c r="BB232" s="40">
        <f>RANK(AZ232,AZ$4:AZ$789)</f>
        <v>262</v>
      </c>
      <c r="BC232" s="40">
        <f>COUNTIF(BB$4:BB$789,BB232)</f>
        <v>2</v>
      </c>
    </row>
    <row r="233" spans="1:55" x14ac:dyDescent="0.2">
      <c r="A233" s="40">
        <f>'бланки '!D235</f>
        <v>230</v>
      </c>
      <c r="B233" s="41" t="str">
        <f>'Рейтинговая таблица организаций'!B233</f>
        <v>МБУ ДО ДЮСШ №3 села Берикей</v>
      </c>
      <c r="C233" s="41" t="str">
        <f>'бланки '!A235</f>
        <v>МР "Дербентский район"</v>
      </c>
      <c r="D233" s="40">
        <f>'Рейтинговая таблица организаций'!C233</f>
        <v>207</v>
      </c>
      <c r="E233" s="40">
        <f t="shared" si="54"/>
        <v>230</v>
      </c>
      <c r="F233" s="40" t="str">
        <f t="shared" si="55"/>
        <v>МБУ ДО ДЮСШ №3 села Берикей</v>
      </c>
      <c r="G233" s="40">
        <f>'Рейтинговая таблица организаций'!Q233</f>
        <v>98</v>
      </c>
      <c r="H233" s="40">
        <f>'Рейтинговая таблица организаций'!R233</f>
        <v>100</v>
      </c>
      <c r="I233" s="40">
        <f>'Рейтинговая таблица организаций'!S233</f>
        <v>93</v>
      </c>
      <c r="J233" s="40">
        <f>'Рейтинговая таблица организаций'!T233</f>
        <v>96.6</v>
      </c>
      <c r="K233" s="40" t="str">
        <f t="shared" si="56"/>
        <v>290-296</v>
      </c>
      <c r="L233" s="40">
        <f>RANK(J233,J$4:J$789)</f>
        <v>290</v>
      </c>
      <c r="M233" s="40">
        <f>COUNTIF(L$4:L$789,L233)</f>
        <v>7</v>
      </c>
      <c r="N233" s="40">
        <f t="shared" si="57"/>
        <v>230</v>
      </c>
      <c r="O233" s="40" t="str">
        <f t="shared" si="58"/>
        <v>МБУ ДО ДЮСШ №3 села Берикей</v>
      </c>
      <c r="P233" s="40">
        <f>'Рейтинговая таблица организаций'!Z233</f>
        <v>100</v>
      </c>
      <c r="Q233" s="40">
        <f>'Рейтинговая таблица организаций'!AB233</f>
        <v>88</v>
      </c>
      <c r="R233" s="40">
        <f>'Рейтинговая таблица организаций'!AC233</f>
        <v>94</v>
      </c>
      <c r="S233" s="40" t="str">
        <f t="shared" si="59"/>
        <v>335-354</v>
      </c>
      <c r="T233" s="40">
        <f>RANK(R233,R$4:R$789)</f>
        <v>335</v>
      </c>
      <c r="U233" s="40">
        <f>COUNTIF(T$4:T$789,T233)</f>
        <v>20</v>
      </c>
      <c r="V233" s="40">
        <f t="shared" si="60"/>
        <v>230</v>
      </c>
      <c r="W233" s="40" t="str">
        <f t="shared" si="61"/>
        <v>МБУ ДО ДЮСШ №3 села Берикей</v>
      </c>
      <c r="X233" s="40">
        <f>'Рейтинговая таблица организаций'!AH233</f>
        <v>20</v>
      </c>
      <c r="Y233" s="40">
        <f>'Рейтинговая таблица организаций'!AI233</f>
        <v>60</v>
      </c>
      <c r="Z233" s="42">
        <f>'Рейтинговая таблица организаций'!AJ233</f>
        <v>82</v>
      </c>
      <c r="AA233" s="40">
        <f>'Рейтинговая таблица организаций'!AK233</f>
        <v>54.6</v>
      </c>
      <c r="AB233" s="40" t="str">
        <f t="shared" si="62"/>
        <v>369-370</v>
      </c>
      <c r="AC233" s="40">
        <f>RANK(AA233,AA$4:AA$789)</f>
        <v>369</v>
      </c>
      <c r="AD233" s="40">
        <f>COUNTIF(AC$4:AC$789,AC233)</f>
        <v>2</v>
      </c>
      <c r="AE233" s="40">
        <f t="shared" si="63"/>
        <v>230</v>
      </c>
      <c r="AF233" s="40" t="str">
        <f t="shared" si="64"/>
        <v>МБУ ДО ДЮСШ №3 села Берикей</v>
      </c>
      <c r="AG233" s="40">
        <f>'Рейтинговая таблица организаций'!AR233</f>
        <v>94</v>
      </c>
      <c r="AH233" s="40">
        <f>'Рейтинговая таблица организаций'!AS233</f>
        <v>91</v>
      </c>
      <c r="AI233" s="40">
        <f>'Рейтинговая таблица организаций'!AT233</f>
        <v>93</v>
      </c>
      <c r="AJ233" s="40">
        <f>'Рейтинговая таблица организаций'!AU233</f>
        <v>92.6</v>
      </c>
      <c r="AK233" s="40" t="str">
        <f t="shared" si="65"/>
        <v>554-562</v>
      </c>
      <c r="AL233" s="40">
        <f>RANK(AJ233,AJ$4:AJ$789)</f>
        <v>554</v>
      </c>
      <c r="AM233" s="40">
        <f>COUNTIF(AL$4:AL$789,AL233)</f>
        <v>9</v>
      </c>
      <c r="AN233" s="40">
        <f>'бланки '!D235</f>
        <v>230</v>
      </c>
      <c r="AO233" s="40" t="str">
        <f t="shared" si="66"/>
        <v>МБУ ДО ДЮСШ №3 села Берикей</v>
      </c>
      <c r="AP233" s="40">
        <f>'Рейтинговая таблица организаций'!BB233</f>
        <v>84</v>
      </c>
      <c r="AQ233" s="40">
        <f>'Рейтинговая таблица организаций'!BC233</f>
        <v>92</v>
      </c>
      <c r="AR233" s="40">
        <f>'Рейтинговая таблица организаций'!BD233</f>
        <v>89</v>
      </c>
      <c r="AS233" s="40">
        <f>'Рейтинговая таблица организаций'!BE233</f>
        <v>88.1</v>
      </c>
      <c r="AT233" s="40" t="str">
        <f t="shared" si="67"/>
        <v>613-616</v>
      </c>
      <c r="AU233" s="40">
        <f>RANK(AS233,AS$4:AS$789)</f>
        <v>613</v>
      </c>
      <c r="AV233" s="40">
        <f>COUNTIF(AU$4:AU$789,AU233)</f>
        <v>4</v>
      </c>
      <c r="AW233" s="45" t="str">
        <f t="shared" si="68"/>
        <v>МР "Дербентский район"</v>
      </c>
      <c r="AX233" s="40">
        <f t="shared" si="69"/>
        <v>230</v>
      </c>
      <c r="AY233" s="40" t="str">
        <f t="shared" si="70"/>
        <v>МБУ ДО ДЮСШ №3 села Берикей</v>
      </c>
      <c r="AZ233" s="40">
        <f>'Рейтинговая таблица организаций'!BF233</f>
        <v>85.179999999999993</v>
      </c>
      <c r="BA233" s="40" t="str">
        <f t="shared" si="71"/>
        <v>508</v>
      </c>
      <c r="BB233" s="40">
        <f>RANK(AZ233,AZ$4:AZ$789)</f>
        <v>508</v>
      </c>
      <c r="BC233" s="40">
        <f>COUNTIF(BB$4:BB$789,BB233)</f>
        <v>1</v>
      </c>
    </row>
    <row r="234" spans="1:55" x14ac:dyDescent="0.2">
      <c r="A234" s="40">
        <f>'бланки '!D236</f>
        <v>231</v>
      </c>
      <c r="B234" s="41" t="str">
        <f>'Рейтинговая таблица организаций'!B234</f>
        <v>МБУ ДО ДЮСШ № 6 села Куллар</v>
      </c>
      <c r="C234" s="41" t="str">
        <f>'бланки '!A236</f>
        <v>МР "Дербентский район"</v>
      </c>
      <c r="D234" s="40">
        <f>'Рейтинговая таблица организаций'!C234</f>
        <v>240</v>
      </c>
      <c r="E234" s="40">
        <f t="shared" si="54"/>
        <v>231</v>
      </c>
      <c r="F234" s="40" t="str">
        <f t="shared" si="55"/>
        <v>МБУ ДО ДЮСШ № 6 села Куллар</v>
      </c>
      <c r="G234" s="40">
        <f>'Рейтинговая таблица организаций'!Q234</f>
        <v>100</v>
      </c>
      <c r="H234" s="40">
        <f>'Рейтинговая таблица организаций'!R234</f>
        <v>100</v>
      </c>
      <c r="I234" s="40">
        <f>'Рейтинговая таблица организаций'!S234</f>
        <v>99</v>
      </c>
      <c r="J234" s="40">
        <f>'Рейтинговая таблица организаций'!T234</f>
        <v>99.6</v>
      </c>
      <c r="K234" s="40" t="str">
        <f t="shared" si="56"/>
        <v>14-18</v>
      </c>
      <c r="L234" s="40">
        <f>RANK(J234,J$4:J$789)</f>
        <v>14</v>
      </c>
      <c r="M234" s="40">
        <f>COUNTIF(L$4:L$789,L234)</f>
        <v>5</v>
      </c>
      <c r="N234" s="40">
        <f t="shared" si="57"/>
        <v>231</v>
      </c>
      <c r="O234" s="40" t="str">
        <f t="shared" si="58"/>
        <v>МБУ ДО ДЮСШ № 6 села Куллар</v>
      </c>
      <c r="P234" s="40">
        <f>'Рейтинговая таблица организаций'!Z234</f>
        <v>100</v>
      </c>
      <c r="Q234" s="40">
        <f>'Рейтинговая таблица организаций'!AB234</f>
        <v>98</v>
      </c>
      <c r="R234" s="40">
        <f>'Рейтинговая таблица организаций'!AC234</f>
        <v>99</v>
      </c>
      <c r="S234" s="40" t="str">
        <f t="shared" si="59"/>
        <v>102-113</v>
      </c>
      <c r="T234" s="40">
        <f>RANK(R234,R$4:R$789)</f>
        <v>102</v>
      </c>
      <c r="U234" s="40">
        <f>COUNTIF(T$4:T$789,T234)</f>
        <v>12</v>
      </c>
      <c r="V234" s="40">
        <f t="shared" si="60"/>
        <v>231</v>
      </c>
      <c r="W234" s="40" t="str">
        <f t="shared" si="61"/>
        <v>МБУ ДО ДЮСШ № 6 села Куллар</v>
      </c>
      <c r="X234" s="40">
        <f>'Рейтинговая таблица организаций'!AH234</f>
        <v>40</v>
      </c>
      <c r="Y234" s="40">
        <f>'Рейтинговая таблица организаций'!AI234</f>
        <v>40</v>
      </c>
      <c r="Z234" s="42">
        <f>'Рейтинговая таблица организаций'!AJ234</f>
        <v>100</v>
      </c>
      <c r="AA234" s="40">
        <f>'Рейтинговая таблица организаций'!AK234</f>
        <v>58</v>
      </c>
      <c r="AB234" s="40" t="str">
        <f t="shared" si="62"/>
        <v>325-338</v>
      </c>
      <c r="AC234" s="40">
        <f>RANK(AA234,AA$4:AA$789)</f>
        <v>325</v>
      </c>
      <c r="AD234" s="40">
        <f>COUNTIF(AC$4:AC$789,AC234)</f>
        <v>14</v>
      </c>
      <c r="AE234" s="40">
        <f t="shared" si="63"/>
        <v>231</v>
      </c>
      <c r="AF234" s="40" t="str">
        <f t="shared" si="64"/>
        <v>МБУ ДО ДЮСШ № 6 села Куллар</v>
      </c>
      <c r="AG234" s="40">
        <f>'Рейтинговая таблица организаций'!AR234</f>
        <v>97</v>
      </c>
      <c r="AH234" s="40">
        <f>'Рейтинговая таблица организаций'!AS234</f>
        <v>97</v>
      </c>
      <c r="AI234" s="40">
        <f>'Рейтинговая таблица организаций'!AT234</f>
        <v>99</v>
      </c>
      <c r="AJ234" s="40">
        <f>'Рейтинговая таблица организаций'!AU234</f>
        <v>97.4</v>
      </c>
      <c r="AK234" s="40" t="str">
        <f t="shared" si="65"/>
        <v>243-256</v>
      </c>
      <c r="AL234" s="40">
        <f>RANK(AJ234,AJ$4:AJ$789)</f>
        <v>243</v>
      </c>
      <c r="AM234" s="40">
        <f>COUNTIF(AL$4:AL$789,AL234)</f>
        <v>14</v>
      </c>
      <c r="AN234" s="40">
        <f>'бланки '!D236</f>
        <v>231</v>
      </c>
      <c r="AO234" s="40" t="str">
        <f t="shared" si="66"/>
        <v>МБУ ДО ДЮСШ № 6 села Куллар</v>
      </c>
      <c r="AP234" s="40">
        <f>'Рейтинговая таблица организаций'!BB234</f>
        <v>98</v>
      </c>
      <c r="AQ234" s="40">
        <f>'Рейтинговая таблица организаций'!BC234</f>
        <v>98</v>
      </c>
      <c r="AR234" s="40">
        <f>'Рейтинговая таблица организаций'!BD234</f>
        <v>99</v>
      </c>
      <c r="AS234" s="40">
        <f>'Рейтинговая таблица организаций'!BE234</f>
        <v>98.5</v>
      </c>
      <c r="AT234" s="40" t="str">
        <f t="shared" si="67"/>
        <v>144-153</v>
      </c>
      <c r="AU234" s="40">
        <f>RANK(AS234,AS$4:AS$789)</f>
        <v>144</v>
      </c>
      <c r="AV234" s="40">
        <f>COUNTIF(AU$4:AU$789,AU234)</f>
        <v>10</v>
      </c>
      <c r="AW234" s="45" t="str">
        <f t="shared" si="68"/>
        <v>МР "Дербентский район"</v>
      </c>
      <c r="AX234" s="40">
        <f t="shared" si="69"/>
        <v>231</v>
      </c>
      <c r="AY234" s="40" t="str">
        <f t="shared" si="70"/>
        <v>МБУ ДО ДЮСШ № 6 села Куллар</v>
      </c>
      <c r="AZ234" s="40">
        <f>'Рейтинговая таблица организаций'!BF234</f>
        <v>90.5</v>
      </c>
      <c r="BA234" s="40" t="str">
        <f t="shared" si="71"/>
        <v>125-126</v>
      </c>
      <c r="BB234" s="40">
        <f>RANK(AZ234,AZ$4:AZ$789)</f>
        <v>125</v>
      </c>
      <c r="BC234" s="40">
        <f>COUNTIF(BB$4:BB$789,BB234)</f>
        <v>2</v>
      </c>
    </row>
    <row r="235" spans="1:55" x14ac:dyDescent="0.2">
      <c r="A235" s="40">
        <f>'бланки '!D237</f>
        <v>232</v>
      </c>
      <c r="B235" s="41" t="str">
        <f>'Рейтинговая таблица организаций'!B235</f>
        <v>МКОУ «Усухчайская средняя общеобразовательная школа им. Х.Д.Заманова».</v>
      </c>
      <c r="C235" s="41" t="str">
        <f>'бланки '!A237</f>
        <v>МР "Докузпаринский район"</v>
      </c>
      <c r="D235" s="40">
        <f>'Рейтинговая таблица организаций'!C235</f>
        <v>119</v>
      </c>
      <c r="E235" s="40">
        <f t="shared" si="54"/>
        <v>232</v>
      </c>
      <c r="F235" s="40" t="str">
        <f t="shared" si="55"/>
        <v>МКОУ «Усухчайская средняя общеобразовательная школа им. Х.Д.Заманова».</v>
      </c>
      <c r="G235" s="40">
        <f>'Рейтинговая таблица организаций'!Q235</f>
        <v>92</v>
      </c>
      <c r="H235" s="40">
        <f>'Рейтинговая таблица организаций'!R235</f>
        <v>90</v>
      </c>
      <c r="I235" s="40">
        <f>'Рейтинговая таблица организаций'!S235</f>
        <v>85</v>
      </c>
      <c r="J235" s="40">
        <f>'Рейтинговая таблица организаций'!T235</f>
        <v>88.6</v>
      </c>
      <c r="K235" s="40" t="str">
        <f t="shared" si="56"/>
        <v>697-703</v>
      </c>
      <c r="L235" s="40">
        <f>RANK(J235,J$4:J$789)</f>
        <v>697</v>
      </c>
      <c r="M235" s="40">
        <f>COUNTIF(L$4:L$789,L235)</f>
        <v>7</v>
      </c>
      <c r="N235" s="40">
        <f t="shared" si="57"/>
        <v>232</v>
      </c>
      <c r="O235" s="40" t="str">
        <f t="shared" si="58"/>
        <v>МКОУ «Усухчайская средняя общеобразовательная школа им. Х.Д.Заманова».</v>
      </c>
      <c r="P235" s="40">
        <f>'Рейтинговая таблица организаций'!Z235</f>
        <v>100</v>
      </c>
      <c r="Q235" s="40">
        <f>'Рейтинговая таблица организаций'!AB235</f>
        <v>75</v>
      </c>
      <c r="R235" s="40">
        <f>'Рейтинговая таблица организаций'!AC235</f>
        <v>87.5</v>
      </c>
      <c r="S235" s="40" t="str">
        <f t="shared" si="59"/>
        <v>666-727</v>
      </c>
      <c r="T235" s="40">
        <f>RANK(R235,R$4:R$789)</f>
        <v>666</v>
      </c>
      <c r="U235" s="40">
        <f>COUNTIF(T$4:T$789,T235)</f>
        <v>62</v>
      </c>
      <c r="V235" s="40">
        <f t="shared" si="60"/>
        <v>232</v>
      </c>
      <c r="W235" s="40" t="str">
        <f t="shared" si="61"/>
        <v>МКОУ «Усухчайская средняя общеобразовательная школа им. Х.Д.Заманова».</v>
      </c>
      <c r="X235" s="40">
        <f>'Рейтинговая таблица организаций'!AH235</f>
        <v>0</v>
      </c>
      <c r="Y235" s="40">
        <f>'Рейтинговая таблица организаций'!AI235</f>
        <v>40</v>
      </c>
      <c r="Z235" s="42">
        <f>'Рейтинговая таблица организаций'!AJ235</f>
        <v>68</v>
      </c>
      <c r="AA235" s="40">
        <f>'Рейтинговая таблица организаций'!AK235</f>
        <v>36.4</v>
      </c>
      <c r="AB235" s="40" t="str">
        <f t="shared" si="62"/>
        <v>772-773</v>
      </c>
      <c r="AC235" s="40">
        <f>RANK(AA235,AA$4:AA$789)</f>
        <v>772</v>
      </c>
      <c r="AD235" s="40">
        <f>COUNTIF(AC$4:AC$789,AC235)</f>
        <v>2</v>
      </c>
      <c r="AE235" s="40">
        <f t="shared" si="63"/>
        <v>232</v>
      </c>
      <c r="AF235" s="40" t="str">
        <f t="shared" si="64"/>
        <v>МКОУ «Усухчайская средняя общеобразовательная школа им. Х.Д.Заманова».</v>
      </c>
      <c r="AG235" s="40">
        <f>'Рейтинговая таблица организаций'!AR235</f>
        <v>87</v>
      </c>
      <c r="AH235" s="40">
        <f>'Рейтинговая таблица организаций'!AS235</f>
        <v>81</v>
      </c>
      <c r="AI235" s="40">
        <f>'Рейтинговая таблица организаций'!AT235</f>
        <v>85</v>
      </c>
      <c r="AJ235" s="40">
        <f>'Рейтинговая таблица организаций'!AU235</f>
        <v>84.2</v>
      </c>
      <c r="AK235" s="40" t="str">
        <f t="shared" si="65"/>
        <v>749</v>
      </c>
      <c r="AL235" s="40">
        <f>RANK(AJ235,AJ$4:AJ$789)</f>
        <v>749</v>
      </c>
      <c r="AM235" s="40">
        <f>COUNTIF(AL$4:AL$789,AL235)</f>
        <v>1</v>
      </c>
      <c r="AN235" s="40">
        <f>'бланки '!D237</f>
        <v>232</v>
      </c>
      <c r="AO235" s="40" t="str">
        <f t="shared" si="66"/>
        <v>МКОУ «Усухчайская средняя общеобразовательная школа им. Х.Д.Заманова».</v>
      </c>
      <c r="AP235" s="40">
        <f>'Рейтинговая таблица организаций'!BB235</f>
        <v>75</v>
      </c>
      <c r="AQ235" s="40">
        <f>'Рейтинговая таблица организаций'!BC235</f>
        <v>76</v>
      </c>
      <c r="AR235" s="40">
        <f>'Рейтинговая таблица организаций'!BD235</f>
        <v>76</v>
      </c>
      <c r="AS235" s="40">
        <f>'Рейтинговая таблица организаций'!BE235</f>
        <v>75.7</v>
      </c>
      <c r="AT235" s="40" t="str">
        <f t="shared" si="67"/>
        <v>769</v>
      </c>
      <c r="AU235" s="40">
        <f>RANK(AS235,AS$4:AS$789)</f>
        <v>769</v>
      </c>
      <c r="AV235" s="40">
        <f>COUNTIF(AU$4:AU$789,AU235)</f>
        <v>1</v>
      </c>
      <c r="AW235" s="45" t="str">
        <f t="shared" si="68"/>
        <v>МР "Докузпаринский район"</v>
      </c>
      <c r="AX235" s="40">
        <f t="shared" si="69"/>
        <v>232</v>
      </c>
      <c r="AY235" s="40" t="str">
        <f t="shared" si="70"/>
        <v>МКОУ «Усухчайская средняя общеобразовательная школа им. Х.Д.Заманова».</v>
      </c>
      <c r="AZ235" s="40">
        <f>'Рейтинговая таблица организаций'!BF235</f>
        <v>74.47999999999999</v>
      </c>
      <c r="BA235" s="40" t="str">
        <f t="shared" si="71"/>
        <v>778</v>
      </c>
      <c r="BB235" s="40">
        <f>RANK(AZ235,AZ$4:AZ$789)</f>
        <v>778</v>
      </c>
      <c r="BC235" s="40">
        <f>COUNTIF(BB$4:BB$789,BB235)</f>
        <v>1</v>
      </c>
    </row>
    <row r="236" spans="1:55" x14ac:dyDescent="0.2">
      <c r="A236" s="40">
        <f>'бланки '!D238</f>
        <v>233</v>
      </c>
      <c r="B236" s="41" t="str">
        <f>'Рейтинговая таблица организаций'!B236</f>
        <v>МКОУ «Каракюринская средняя общеобразовательная школа им. Махмудова Г.М.»</v>
      </c>
      <c r="C236" s="41" t="str">
        <f>'бланки '!A238</f>
        <v>МР "Докузпаринский район"</v>
      </c>
      <c r="D236" s="40">
        <f>'Рейтинговая таблица организаций'!C236</f>
        <v>54</v>
      </c>
      <c r="E236" s="40">
        <f t="shared" ref="E236:E299" si="72">A236</f>
        <v>233</v>
      </c>
      <c r="F236" s="40" t="str">
        <f t="shared" ref="F236:F299" si="73">B236</f>
        <v>МКОУ «Каракюринская средняя общеобразовательная школа им. Махмудова Г.М.»</v>
      </c>
      <c r="G236" s="40">
        <f>'Рейтинговая таблица организаций'!Q236</f>
        <v>99</v>
      </c>
      <c r="H236" s="40">
        <f>'Рейтинговая таблица организаций'!R236</f>
        <v>90</v>
      </c>
      <c r="I236" s="40">
        <f>'Рейтинговая таблица организаций'!S236</f>
        <v>92</v>
      </c>
      <c r="J236" s="40">
        <f>'Рейтинговая таблица организаций'!T236</f>
        <v>93.5</v>
      </c>
      <c r="K236" s="40" t="str">
        <f t="shared" ref="K236:K299" si="74">IF(M236=1,TEXT(L236,0),CONCATENATE(L236,"-",L236+M236-1))</f>
        <v>530-536</v>
      </c>
      <c r="L236" s="40">
        <f>RANK(J236,J$4:J$789)</f>
        <v>530</v>
      </c>
      <c r="M236" s="40">
        <f>COUNTIF(L$4:L$789,L236)</f>
        <v>7</v>
      </c>
      <c r="N236" s="40">
        <f t="shared" ref="N236:N299" si="75">A236</f>
        <v>233</v>
      </c>
      <c r="O236" s="40" t="str">
        <f t="shared" ref="O236:O299" si="76">B236</f>
        <v>МКОУ «Каракюринская средняя общеобразовательная школа им. Махмудова Г.М.»</v>
      </c>
      <c r="P236" s="40">
        <f>'Рейтинговая таблица организаций'!Z236</f>
        <v>100</v>
      </c>
      <c r="Q236" s="40">
        <f>'Рейтинговая таблица организаций'!AB236</f>
        <v>83</v>
      </c>
      <c r="R236" s="40">
        <f>'Рейтинговая таблица организаций'!AC236</f>
        <v>91.5</v>
      </c>
      <c r="S236" s="40" t="str">
        <f t="shared" ref="S236:S299" si="77">IF(U236=1,TEXT(T236,0),CONCATENATE(T236,"-",T236+U236-1))</f>
        <v>462-505</v>
      </c>
      <c r="T236" s="40">
        <f>RANK(R236,R$4:R$789)</f>
        <v>462</v>
      </c>
      <c r="U236" s="40">
        <f>COUNTIF(T$4:T$789,T236)</f>
        <v>44</v>
      </c>
      <c r="V236" s="40">
        <f t="shared" ref="V236:V299" si="78">A236</f>
        <v>233</v>
      </c>
      <c r="W236" s="40" t="str">
        <f t="shared" ref="W236:W299" si="79">B236</f>
        <v>МКОУ «Каракюринская средняя общеобразовательная школа им. Махмудова Г.М.»</v>
      </c>
      <c r="X236" s="40">
        <f>'Рейтинговая таблица организаций'!AH236</f>
        <v>0</v>
      </c>
      <c r="Y236" s="40">
        <f>'Рейтинговая таблица организаций'!AI236</f>
        <v>40</v>
      </c>
      <c r="Z236" s="42">
        <f>'Рейтинговая таблица организаций'!AJ236</f>
        <v>100</v>
      </c>
      <c r="AA236" s="40">
        <f>'Рейтинговая таблица организаций'!AK236</f>
        <v>46</v>
      </c>
      <c r="AB236" s="40" t="str">
        <f t="shared" ref="AB236:AB299" si="80">IF(AD236=1,TEXT(AC236,0),CONCATENATE(AC236,"-",AC236+AD236-1))</f>
        <v>629-700</v>
      </c>
      <c r="AC236" s="40">
        <f>RANK(AA236,AA$4:AA$789)</f>
        <v>629</v>
      </c>
      <c r="AD236" s="40">
        <f>COUNTIF(AC$4:AC$789,AC236)</f>
        <v>72</v>
      </c>
      <c r="AE236" s="40">
        <f t="shared" ref="AE236:AE299" si="81">A236</f>
        <v>233</v>
      </c>
      <c r="AF236" s="40" t="str">
        <f t="shared" ref="AF236:AF299" si="82">B236</f>
        <v>МКОУ «Каракюринская средняя общеобразовательная школа им. Махмудова Г.М.»</v>
      </c>
      <c r="AG236" s="40">
        <f>'Рейтинговая таблица организаций'!AR236</f>
        <v>98</v>
      </c>
      <c r="AH236" s="40">
        <f>'Рейтинговая таблица организаций'!AS236</f>
        <v>96</v>
      </c>
      <c r="AI236" s="40">
        <f>'Рейтинговая таблица организаций'!AT236</f>
        <v>100</v>
      </c>
      <c r="AJ236" s="40">
        <f>'Рейтинговая таблица организаций'!AU236</f>
        <v>97.6</v>
      </c>
      <c r="AK236" s="40" t="str">
        <f t="shared" ref="AK236:AK299" si="83">IF(AM236=1,TEXT(AL236,0),CONCATENATE(AL236,"-",AL236+AM236-1))</f>
        <v>227-242</v>
      </c>
      <c r="AL236" s="40">
        <f>RANK(AJ236,AJ$4:AJ$789)</f>
        <v>227</v>
      </c>
      <c r="AM236" s="40">
        <f>COUNTIF(AL$4:AL$789,AL236)</f>
        <v>16</v>
      </c>
      <c r="AN236" s="40">
        <f>'бланки '!D238</f>
        <v>233</v>
      </c>
      <c r="AO236" s="40" t="str">
        <f t="shared" ref="AO236:AO299" si="84">B236</f>
        <v>МКОУ «Каракюринская средняя общеобразовательная школа им. Махмудова Г.М.»</v>
      </c>
      <c r="AP236" s="40">
        <f>'Рейтинговая таблица организаций'!BB236</f>
        <v>85</v>
      </c>
      <c r="AQ236" s="40">
        <f>'Рейтинговая таблица организаций'!BC236</f>
        <v>94</v>
      </c>
      <c r="AR236" s="40">
        <f>'Рейтинговая таблица организаций'!BD236</f>
        <v>85</v>
      </c>
      <c r="AS236" s="40">
        <f>'Рейтинговая таблица организаций'!BE236</f>
        <v>86.8</v>
      </c>
      <c r="AT236" s="40" t="str">
        <f t="shared" ref="AT236:AT299" si="85">IF(AV236=1,TEXT(AU236,0),CONCATENATE(AU236,"-",AU236+AV236-1))</f>
        <v>643-646</v>
      </c>
      <c r="AU236" s="40">
        <f>RANK(AS236,AS$4:AS$789)</f>
        <v>643</v>
      </c>
      <c r="AV236" s="40">
        <f>COUNTIF(AU$4:AU$789,AU236)</f>
        <v>4</v>
      </c>
      <c r="AW236" s="45" t="str">
        <f t="shared" ref="AW236:AW299" si="86">C236</f>
        <v>МР "Докузпаринский район"</v>
      </c>
      <c r="AX236" s="40">
        <f t="shared" ref="AX236:AX299" si="87">A236</f>
        <v>233</v>
      </c>
      <c r="AY236" s="40" t="str">
        <f t="shared" ref="AY236:AY299" si="88">B236</f>
        <v>МКОУ «Каракюринская средняя общеобразовательная школа им. Махмудова Г.М.»</v>
      </c>
      <c r="AZ236" s="40">
        <f>'Рейтинговая таблица организаций'!BF236</f>
        <v>83.080000000000013</v>
      </c>
      <c r="BA236" s="40" t="str">
        <f t="shared" ref="BA236:BA299" si="89">IF(BC236=1,TEXT(BB236,0),CONCATENATE(BB236,"-",BB236+BC236-1))</f>
        <v>616</v>
      </c>
      <c r="BB236" s="40">
        <f>RANK(AZ236,AZ$4:AZ$789)</f>
        <v>616</v>
      </c>
      <c r="BC236" s="40">
        <f>COUNTIF(BB$4:BB$789,BB236)</f>
        <v>1</v>
      </c>
    </row>
    <row r="237" spans="1:55" x14ac:dyDescent="0.2">
      <c r="A237" s="40">
        <f>'бланки '!D239</f>
        <v>234</v>
      </c>
      <c r="B237" s="41" t="str">
        <f>'Рейтинговая таблица организаций'!B237</f>
        <v>МКОУ «Новокаракюринская средняя общеобразовательная школа им. М.Р.Расулова»</v>
      </c>
      <c r="C237" s="41" t="str">
        <f>'бланки '!A239</f>
        <v>МР "Докузпаринский район"</v>
      </c>
      <c r="D237" s="40">
        <f>'Рейтинговая таблица организаций'!C237</f>
        <v>77</v>
      </c>
      <c r="E237" s="40">
        <f t="shared" si="72"/>
        <v>234</v>
      </c>
      <c r="F237" s="40" t="str">
        <f t="shared" si="73"/>
        <v>МКОУ «Новокаракюринская средняя общеобразовательная школа им. М.Р.Расулова»</v>
      </c>
      <c r="G237" s="40">
        <f>'Рейтинговая таблица организаций'!Q237</f>
        <v>78</v>
      </c>
      <c r="H237" s="40">
        <f>'Рейтинговая таблица организаций'!R237</f>
        <v>90</v>
      </c>
      <c r="I237" s="40">
        <f>'Рейтинговая таблица организаций'!S237</f>
        <v>99</v>
      </c>
      <c r="J237" s="40">
        <f>'Рейтинговая таблица организаций'!T237</f>
        <v>90</v>
      </c>
      <c r="K237" s="40" t="str">
        <f t="shared" si="74"/>
        <v>661-664</v>
      </c>
      <c r="L237" s="40">
        <f>RANK(J237,J$4:J$789)</f>
        <v>661</v>
      </c>
      <c r="M237" s="40">
        <f>COUNTIF(L$4:L$789,L237)</f>
        <v>4</v>
      </c>
      <c r="N237" s="40">
        <f t="shared" si="75"/>
        <v>234</v>
      </c>
      <c r="O237" s="40" t="str">
        <f t="shared" si="76"/>
        <v>МКОУ «Новокаракюринская средняя общеобразовательная школа им. М.Р.Расулова»</v>
      </c>
      <c r="P237" s="40">
        <f>'Рейтинговая таблица организаций'!Z237</f>
        <v>100</v>
      </c>
      <c r="Q237" s="40">
        <f>'Рейтинговая таблица организаций'!AB237</f>
        <v>74</v>
      </c>
      <c r="R237" s="40">
        <f>'Рейтинговая таблица организаций'!AC237</f>
        <v>87</v>
      </c>
      <c r="S237" s="40" t="str">
        <f t="shared" si="77"/>
        <v>728-786</v>
      </c>
      <c r="T237" s="40">
        <f>RANK(R237,R$4:R$789)</f>
        <v>728</v>
      </c>
      <c r="U237" s="40">
        <f>COUNTIF(T$4:T$789,T237)</f>
        <v>59</v>
      </c>
      <c r="V237" s="40">
        <f t="shared" si="78"/>
        <v>234</v>
      </c>
      <c r="W237" s="40" t="str">
        <f t="shared" si="79"/>
        <v>МКОУ «Новокаракюринская средняя общеобразовательная школа им. М.Р.Расулова»</v>
      </c>
      <c r="X237" s="40">
        <f>'Рейтинговая таблица организаций'!AH237</f>
        <v>0</v>
      </c>
      <c r="Y237" s="40">
        <f>'Рейтинговая таблица организаций'!AI237</f>
        <v>40</v>
      </c>
      <c r="Z237" s="42">
        <f>'Рейтинговая таблица организаций'!AJ237</f>
        <v>100</v>
      </c>
      <c r="AA237" s="40">
        <f>'Рейтинговая таблица организаций'!AK237</f>
        <v>46</v>
      </c>
      <c r="AB237" s="40" t="str">
        <f t="shared" si="80"/>
        <v>629-700</v>
      </c>
      <c r="AC237" s="40">
        <f>RANK(AA237,AA$4:AA$789)</f>
        <v>629</v>
      </c>
      <c r="AD237" s="40">
        <f>COUNTIF(AC$4:AC$789,AC237)</f>
        <v>72</v>
      </c>
      <c r="AE237" s="40">
        <f t="shared" si="81"/>
        <v>234</v>
      </c>
      <c r="AF237" s="40" t="str">
        <f t="shared" si="82"/>
        <v>МКОУ «Новокаракюринская средняя общеобразовательная школа им. М.Р.Расулова»</v>
      </c>
      <c r="AG237" s="40">
        <f>'Рейтинговая таблица организаций'!AR237</f>
        <v>88</v>
      </c>
      <c r="AH237" s="40">
        <f>'Рейтинговая таблица организаций'!AS237</f>
        <v>88</v>
      </c>
      <c r="AI237" s="40">
        <f>'Рейтинговая таблица организаций'!AT237</f>
        <v>93</v>
      </c>
      <c r="AJ237" s="40">
        <f>'Рейтинговая таблица организаций'!AU237</f>
        <v>89</v>
      </c>
      <c r="AK237" s="40" t="str">
        <f t="shared" si="83"/>
        <v>678-683</v>
      </c>
      <c r="AL237" s="40">
        <f>RANK(AJ237,AJ$4:AJ$789)</f>
        <v>678</v>
      </c>
      <c r="AM237" s="40">
        <f>COUNTIF(AL$4:AL$789,AL237)</f>
        <v>6</v>
      </c>
      <c r="AN237" s="40">
        <f>'бланки '!D239</f>
        <v>234</v>
      </c>
      <c r="AO237" s="40" t="str">
        <f t="shared" si="84"/>
        <v>МКОУ «Новокаракюринская средняя общеобразовательная школа им. М.Р.Расулова»</v>
      </c>
      <c r="AP237" s="40">
        <f>'Рейтинговая таблица организаций'!BB237</f>
        <v>90</v>
      </c>
      <c r="AQ237" s="40">
        <f>'Рейтинговая таблица организаций'!BC237</f>
        <v>91</v>
      </c>
      <c r="AR237" s="40">
        <f>'Рейтинговая таблица организаций'!BD237</f>
        <v>88</v>
      </c>
      <c r="AS237" s="40">
        <f>'Рейтинговая таблица организаций'!BE237</f>
        <v>89.2</v>
      </c>
      <c r="AT237" s="40" t="str">
        <f t="shared" si="85"/>
        <v>583-586</v>
      </c>
      <c r="AU237" s="40">
        <f>RANK(AS237,AS$4:AS$789)</f>
        <v>583</v>
      </c>
      <c r="AV237" s="40">
        <f>COUNTIF(AU$4:AU$789,AU237)</f>
        <v>4</v>
      </c>
      <c r="AW237" s="45" t="str">
        <f t="shared" si="86"/>
        <v>МР "Докузпаринский район"</v>
      </c>
      <c r="AX237" s="40">
        <f t="shared" si="87"/>
        <v>234</v>
      </c>
      <c r="AY237" s="40" t="str">
        <f t="shared" si="88"/>
        <v>МКОУ «Новокаракюринская средняя общеобразовательная школа им. М.Р.Расулова»</v>
      </c>
      <c r="AZ237" s="40">
        <f>'Рейтинговая таблица организаций'!BF237</f>
        <v>80.239999999999995</v>
      </c>
      <c r="BA237" s="40" t="str">
        <f t="shared" si="89"/>
        <v>728</v>
      </c>
      <c r="BB237" s="40">
        <f>RANK(AZ237,AZ$4:AZ$789)</f>
        <v>728</v>
      </c>
      <c r="BC237" s="40">
        <f>COUNTIF(BB$4:BB$789,BB237)</f>
        <v>1</v>
      </c>
    </row>
    <row r="238" spans="1:55" x14ac:dyDescent="0.2">
      <c r="A238" s="40">
        <f>'бланки '!D240</f>
        <v>235</v>
      </c>
      <c r="B238" s="41" t="str">
        <f>'Рейтинговая таблица организаций'!B238</f>
        <v>МКОУ «Аваданская средняя общеобразовательная школа»</v>
      </c>
      <c r="C238" s="41" t="str">
        <f>'бланки '!A240</f>
        <v>МР "Докузпаринский район"</v>
      </c>
      <c r="D238" s="40">
        <f>'Рейтинговая таблица организаций'!C238</f>
        <v>185</v>
      </c>
      <c r="E238" s="40">
        <f t="shared" si="72"/>
        <v>235</v>
      </c>
      <c r="F238" s="40" t="str">
        <f t="shared" si="73"/>
        <v>МКОУ «Аваданская средняя общеобразовательная школа»</v>
      </c>
      <c r="G238" s="40">
        <f>'Рейтинговая таблица организаций'!Q238</f>
        <v>93</v>
      </c>
      <c r="H238" s="40">
        <f>'Рейтинговая таблица организаций'!R238</f>
        <v>100</v>
      </c>
      <c r="I238" s="40">
        <f>'Рейтинговая таблица организаций'!S238</f>
        <v>90</v>
      </c>
      <c r="J238" s="40">
        <f>'Рейтинговая таблица организаций'!T238</f>
        <v>93.9</v>
      </c>
      <c r="K238" s="40" t="str">
        <f t="shared" si="74"/>
        <v>507-509</v>
      </c>
      <c r="L238" s="40">
        <f>RANK(J238,J$4:J$789)</f>
        <v>507</v>
      </c>
      <c r="M238" s="40">
        <f>COUNTIF(L$4:L$789,L238)</f>
        <v>3</v>
      </c>
      <c r="N238" s="40">
        <f t="shared" si="75"/>
        <v>235</v>
      </c>
      <c r="O238" s="40" t="str">
        <f t="shared" si="76"/>
        <v>МКОУ «Аваданская средняя общеобразовательная школа»</v>
      </c>
      <c r="P238" s="40">
        <f>'Рейтинговая таблица организаций'!Z238</f>
        <v>100</v>
      </c>
      <c r="Q238" s="40">
        <f>'Рейтинговая таблица организаций'!AB238</f>
        <v>74</v>
      </c>
      <c r="R238" s="40">
        <f>'Рейтинговая таблица организаций'!AC238</f>
        <v>87</v>
      </c>
      <c r="S238" s="40" t="str">
        <f t="shared" si="77"/>
        <v>728-786</v>
      </c>
      <c r="T238" s="40">
        <f>RANK(R238,R$4:R$789)</f>
        <v>728</v>
      </c>
      <c r="U238" s="40">
        <f>COUNTIF(T$4:T$789,T238)</f>
        <v>59</v>
      </c>
      <c r="V238" s="40">
        <f t="shared" si="78"/>
        <v>235</v>
      </c>
      <c r="W238" s="40" t="str">
        <f t="shared" si="79"/>
        <v>МКОУ «Аваданская средняя общеобразовательная школа»</v>
      </c>
      <c r="X238" s="40">
        <f>'Рейтинговая таблица организаций'!AH238</f>
        <v>0</v>
      </c>
      <c r="Y238" s="40">
        <f>'Рейтинговая таблица организаций'!AI238</f>
        <v>60</v>
      </c>
      <c r="Z238" s="42">
        <f>'Рейтинговая таблица организаций'!AJ238</f>
        <v>91</v>
      </c>
      <c r="AA238" s="40">
        <f>'Рейтинговая таблица организаций'!AK238</f>
        <v>51.3</v>
      </c>
      <c r="AB238" s="40" t="str">
        <f t="shared" si="80"/>
        <v>530-532</v>
      </c>
      <c r="AC238" s="40">
        <f>RANK(AA238,AA$4:AA$789)</f>
        <v>530</v>
      </c>
      <c r="AD238" s="40">
        <f>COUNTIF(AC$4:AC$789,AC238)</f>
        <v>3</v>
      </c>
      <c r="AE238" s="40">
        <f t="shared" si="81"/>
        <v>235</v>
      </c>
      <c r="AF238" s="40" t="str">
        <f t="shared" si="82"/>
        <v>МКОУ «Аваданская средняя общеобразовательная школа»</v>
      </c>
      <c r="AG238" s="40">
        <f>'Рейтинговая таблица организаций'!AR238</f>
        <v>89</v>
      </c>
      <c r="AH238" s="40">
        <f>'Рейтинговая таблица организаций'!AS238</f>
        <v>92</v>
      </c>
      <c r="AI238" s="40">
        <f>'Рейтинговая таблица организаций'!AT238</f>
        <v>87</v>
      </c>
      <c r="AJ238" s="40">
        <f>'Рейтинговая таблица организаций'!AU238</f>
        <v>89.8</v>
      </c>
      <c r="AK238" s="40" t="str">
        <f t="shared" si="83"/>
        <v>654-659</v>
      </c>
      <c r="AL238" s="40">
        <f>RANK(AJ238,AJ$4:AJ$789)</f>
        <v>654</v>
      </c>
      <c r="AM238" s="40">
        <f>COUNTIF(AL$4:AL$789,AL238)</f>
        <v>6</v>
      </c>
      <c r="AN238" s="40">
        <f>'бланки '!D240</f>
        <v>235</v>
      </c>
      <c r="AO238" s="40" t="str">
        <f t="shared" si="84"/>
        <v>МКОУ «Аваданская средняя общеобразовательная школа»</v>
      </c>
      <c r="AP238" s="40">
        <f>'Рейтинговая таблица организаций'!BB238</f>
        <v>82</v>
      </c>
      <c r="AQ238" s="40">
        <f>'Рейтинговая таблица организаций'!BC238</f>
        <v>83</v>
      </c>
      <c r="AR238" s="40">
        <f>'Рейтинговая таблица организаций'!BD238</f>
        <v>78</v>
      </c>
      <c r="AS238" s="40">
        <f>'Рейтинговая таблица организаций'!BE238</f>
        <v>80.2</v>
      </c>
      <c r="AT238" s="40" t="str">
        <f t="shared" si="85"/>
        <v>729-733</v>
      </c>
      <c r="AU238" s="40">
        <f>RANK(AS238,AS$4:AS$789)</f>
        <v>729</v>
      </c>
      <c r="AV238" s="40">
        <f>COUNTIF(AU$4:AU$789,AU238)</f>
        <v>5</v>
      </c>
      <c r="AW238" s="45" t="str">
        <f t="shared" si="86"/>
        <v>МР "Докузпаринский район"</v>
      </c>
      <c r="AX238" s="40">
        <f t="shared" si="87"/>
        <v>235</v>
      </c>
      <c r="AY238" s="40" t="str">
        <f t="shared" si="88"/>
        <v>МКОУ «Аваданская средняя общеобразовательная школа»</v>
      </c>
      <c r="AZ238" s="40">
        <f>'Рейтинговая таблица организаций'!BF238</f>
        <v>80.44</v>
      </c>
      <c r="BA238" s="40" t="str">
        <f t="shared" si="89"/>
        <v>719-720</v>
      </c>
      <c r="BB238" s="40">
        <f>RANK(AZ238,AZ$4:AZ$789)</f>
        <v>719</v>
      </c>
      <c r="BC238" s="40">
        <f>COUNTIF(BB$4:BB$789,BB238)</f>
        <v>2</v>
      </c>
    </row>
    <row r="239" spans="1:55" x14ac:dyDescent="0.2">
      <c r="A239" s="40">
        <f>'бланки '!D241</f>
        <v>236</v>
      </c>
      <c r="B239" s="41" t="str">
        <f>'Рейтинговая таблица организаций'!B239</f>
        <v>МКОУ «Текипиркентская основная общеобразовательная школа»</v>
      </c>
      <c r="C239" s="41" t="str">
        <f>'бланки '!A241</f>
        <v>МР "Докузпаринский район"</v>
      </c>
      <c r="D239" s="40">
        <f>'Рейтинговая таблица организаций'!C239</f>
        <v>9</v>
      </c>
      <c r="E239" s="40">
        <f t="shared" si="72"/>
        <v>236</v>
      </c>
      <c r="F239" s="40" t="str">
        <f t="shared" si="73"/>
        <v>МКОУ «Текипиркентская основная общеобразовательная школа»</v>
      </c>
      <c r="G239" s="40">
        <f>'Рейтинговая таблица организаций'!Q239</f>
        <v>88</v>
      </c>
      <c r="H239" s="40">
        <f>'Рейтинговая таблица организаций'!R239</f>
        <v>90</v>
      </c>
      <c r="I239" s="40">
        <f>'Рейтинговая таблица организаций'!S239</f>
        <v>100</v>
      </c>
      <c r="J239" s="40">
        <f>'Рейтинговая таблица организаций'!T239</f>
        <v>93.4</v>
      </c>
      <c r="K239" s="40" t="str">
        <f t="shared" si="74"/>
        <v>537-546</v>
      </c>
      <c r="L239" s="40">
        <f>RANK(J239,J$4:J$789)</f>
        <v>537</v>
      </c>
      <c r="M239" s="40">
        <f>COUNTIF(L$4:L$789,L239)</f>
        <v>10</v>
      </c>
      <c r="N239" s="40">
        <f t="shared" si="75"/>
        <v>236</v>
      </c>
      <c r="O239" s="40" t="str">
        <f t="shared" si="76"/>
        <v>МКОУ «Текипиркентская основная общеобразовательная школа»</v>
      </c>
      <c r="P239" s="40">
        <f>'Рейтинговая таблица организаций'!Z239</f>
        <v>100</v>
      </c>
      <c r="Q239" s="40">
        <f>'Рейтинговая таблица организаций'!AB239</f>
        <v>100</v>
      </c>
      <c r="R239" s="40">
        <f>'Рейтинговая таблица организаций'!AC239</f>
        <v>100</v>
      </c>
      <c r="S239" s="40" t="str">
        <f t="shared" si="77"/>
        <v>1-92</v>
      </c>
      <c r="T239" s="40">
        <f>RANK(R239,R$4:R$789)</f>
        <v>1</v>
      </c>
      <c r="U239" s="40">
        <f>COUNTIF(T$4:T$789,T239)</f>
        <v>92</v>
      </c>
      <c r="V239" s="40">
        <f t="shared" si="78"/>
        <v>236</v>
      </c>
      <c r="W239" s="40" t="str">
        <f t="shared" si="79"/>
        <v>МКОУ «Текипиркентская основная общеобразовательная школа»</v>
      </c>
      <c r="X239" s="40">
        <f>'Рейтинговая таблица организаций'!AH239</f>
        <v>0</v>
      </c>
      <c r="Y239" s="40">
        <f>'Рейтинговая таблица организаций'!AI239</f>
        <v>40</v>
      </c>
      <c r="Z239" s="42">
        <f>'Рейтинговая таблица организаций'!AJ239</f>
        <v>100</v>
      </c>
      <c r="AA239" s="40">
        <f>'Рейтинговая таблица организаций'!AK239</f>
        <v>46</v>
      </c>
      <c r="AB239" s="40" t="str">
        <f t="shared" si="80"/>
        <v>629-700</v>
      </c>
      <c r="AC239" s="40">
        <f>RANK(AA239,AA$4:AA$789)</f>
        <v>629</v>
      </c>
      <c r="AD239" s="40">
        <f>COUNTIF(AC$4:AC$789,AC239)</f>
        <v>72</v>
      </c>
      <c r="AE239" s="40">
        <f t="shared" si="81"/>
        <v>236</v>
      </c>
      <c r="AF239" s="40" t="str">
        <f t="shared" si="82"/>
        <v>МКОУ «Текипиркентская основная общеобразовательная школа»</v>
      </c>
      <c r="AG239" s="40">
        <f>'Рейтинговая таблица организаций'!AR239</f>
        <v>100</v>
      </c>
      <c r="AH239" s="40">
        <f>'Рейтинговая таблица организаций'!AS239</f>
        <v>100</v>
      </c>
      <c r="AI239" s="40">
        <f>'Рейтинговая таблица организаций'!AT239</f>
        <v>100</v>
      </c>
      <c r="AJ239" s="40">
        <f>'Рейтинговая таблица организаций'!AU239</f>
        <v>100</v>
      </c>
      <c r="AK239" s="40" t="str">
        <f t="shared" si="83"/>
        <v>1-125</v>
      </c>
      <c r="AL239" s="40">
        <f>RANK(AJ239,AJ$4:AJ$789)</f>
        <v>1</v>
      </c>
      <c r="AM239" s="40">
        <f>COUNTIF(AL$4:AL$789,AL239)</f>
        <v>125</v>
      </c>
      <c r="AN239" s="40">
        <f>'бланки '!D241</f>
        <v>236</v>
      </c>
      <c r="AO239" s="40" t="str">
        <f t="shared" si="84"/>
        <v>МКОУ «Текипиркентская основная общеобразовательная школа»</v>
      </c>
      <c r="AP239" s="40">
        <f>'Рейтинговая таблица организаций'!BB239</f>
        <v>89</v>
      </c>
      <c r="AQ239" s="40">
        <f>'Рейтинговая таблица организаций'!BC239</f>
        <v>100</v>
      </c>
      <c r="AR239" s="40">
        <f>'Рейтинговая таблица организаций'!BD239</f>
        <v>100</v>
      </c>
      <c r="AS239" s="40">
        <f>'Рейтинговая таблица организаций'!BE239</f>
        <v>96.7</v>
      </c>
      <c r="AT239" s="40" t="str">
        <f t="shared" si="85"/>
        <v>250-252</v>
      </c>
      <c r="AU239" s="40">
        <f>RANK(AS239,AS$4:AS$789)</f>
        <v>250</v>
      </c>
      <c r="AV239" s="40">
        <f>COUNTIF(AU$4:AU$789,AU239)</f>
        <v>3</v>
      </c>
      <c r="AW239" s="45" t="str">
        <f t="shared" si="86"/>
        <v>МР "Докузпаринский район"</v>
      </c>
      <c r="AX239" s="40">
        <f t="shared" si="87"/>
        <v>236</v>
      </c>
      <c r="AY239" s="40" t="str">
        <f t="shared" si="88"/>
        <v>МКОУ «Текипиркентская основная общеобразовательная школа»</v>
      </c>
      <c r="AZ239" s="40">
        <f>'Рейтинговая таблица организаций'!BF239</f>
        <v>87.22</v>
      </c>
      <c r="BA239" s="40" t="str">
        <f t="shared" si="89"/>
        <v>342-345</v>
      </c>
      <c r="BB239" s="40">
        <f>RANK(AZ239,AZ$4:AZ$789)</f>
        <v>342</v>
      </c>
      <c r="BC239" s="40">
        <f>COUNTIF(BB$4:BB$789,BB239)</f>
        <v>4</v>
      </c>
    </row>
    <row r="240" spans="1:55" x14ac:dyDescent="0.2">
      <c r="A240" s="40">
        <f>'бланки '!D242</f>
        <v>237</v>
      </c>
      <c r="B240" s="41" t="str">
        <f>'Рейтинговая таблица организаций'!B240</f>
        <v>МКОУ «Демиркентская начальная общеобразовательная школа»</v>
      </c>
      <c r="C240" s="41" t="str">
        <f>'бланки '!A242</f>
        <v>МР "Докузпаринский район"</v>
      </c>
      <c r="D240" s="40">
        <f>'Рейтинговая таблица организаций'!C240</f>
        <v>4</v>
      </c>
      <c r="E240" s="40">
        <f t="shared" si="72"/>
        <v>237</v>
      </c>
      <c r="F240" s="40" t="str">
        <f t="shared" si="73"/>
        <v>МКОУ «Демиркентская начальная общеобразовательная школа»</v>
      </c>
      <c r="G240" s="40">
        <f>'Рейтинговая таблица организаций'!Q240</f>
        <v>96</v>
      </c>
      <c r="H240" s="40">
        <f>'Рейтинговая таблица организаций'!R240</f>
        <v>90</v>
      </c>
      <c r="I240" s="40">
        <f>'Рейтинговая таблица организаций'!S240</f>
        <v>100</v>
      </c>
      <c r="J240" s="40">
        <f>'Рейтинговая таблица организаций'!T240</f>
        <v>95.8</v>
      </c>
      <c r="K240" s="40" t="str">
        <f t="shared" si="74"/>
        <v>357-377</v>
      </c>
      <c r="L240" s="40">
        <f>RANK(J240,J$4:J$789)</f>
        <v>357</v>
      </c>
      <c r="M240" s="40">
        <f>COUNTIF(L$4:L$789,L240)</f>
        <v>21</v>
      </c>
      <c r="N240" s="40">
        <f t="shared" si="75"/>
        <v>237</v>
      </c>
      <c r="O240" s="40" t="str">
        <f t="shared" si="76"/>
        <v>МКОУ «Демиркентская начальная общеобразовательная школа»</v>
      </c>
      <c r="P240" s="40">
        <f>'Рейтинговая таблица организаций'!Z240</f>
        <v>100</v>
      </c>
      <c r="Q240" s="40">
        <f>'Рейтинговая таблица организаций'!AB240</f>
        <v>75</v>
      </c>
      <c r="R240" s="40">
        <f>'Рейтинговая таблица организаций'!AC240</f>
        <v>87.5</v>
      </c>
      <c r="S240" s="40" t="str">
        <f t="shared" si="77"/>
        <v>666-727</v>
      </c>
      <c r="T240" s="40">
        <f>RANK(R240,R$4:R$789)</f>
        <v>666</v>
      </c>
      <c r="U240" s="40">
        <f>COUNTIF(T$4:T$789,T240)</f>
        <v>62</v>
      </c>
      <c r="V240" s="40">
        <f t="shared" si="78"/>
        <v>237</v>
      </c>
      <c r="W240" s="40" t="str">
        <f t="shared" si="79"/>
        <v>МКОУ «Демиркентская начальная общеобразовательная школа»</v>
      </c>
      <c r="X240" s="40">
        <f>'Рейтинговая таблица организаций'!AH240</f>
        <v>0</v>
      </c>
      <c r="Y240" s="40">
        <f>'Рейтинговая таблица организаций'!AI240</f>
        <v>40</v>
      </c>
      <c r="Z240" s="42">
        <f>'Рейтинговая таблица организаций'!AJ240</f>
        <v>100</v>
      </c>
      <c r="AA240" s="40">
        <f>'Рейтинговая таблица организаций'!AK240</f>
        <v>46</v>
      </c>
      <c r="AB240" s="40" t="str">
        <f t="shared" si="80"/>
        <v>629-700</v>
      </c>
      <c r="AC240" s="40">
        <f>RANK(AA240,AA$4:AA$789)</f>
        <v>629</v>
      </c>
      <c r="AD240" s="40">
        <f>COUNTIF(AC$4:AC$789,AC240)</f>
        <v>72</v>
      </c>
      <c r="AE240" s="40">
        <f t="shared" si="81"/>
        <v>237</v>
      </c>
      <c r="AF240" s="40" t="str">
        <f t="shared" si="82"/>
        <v>МКОУ «Демиркентская начальная общеобразовательная школа»</v>
      </c>
      <c r="AG240" s="40">
        <f>'Рейтинговая таблица организаций'!AR240</f>
        <v>100</v>
      </c>
      <c r="AH240" s="40">
        <f>'Рейтинговая таблица организаций'!AS240</f>
        <v>100</v>
      </c>
      <c r="AI240" s="40">
        <f>'Рейтинговая таблица организаций'!AT240</f>
        <v>100</v>
      </c>
      <c r="AJ240" s="40">
        <f>'Рейтинговая таблица организаций'!AU240</f>
        <v>100</v>
      </c>
      <c r="AK240" s="40" t="str">
        <f t="shared" si="83"/>
        <v>1-125</v>
      </c>
      <c r="AL240" s="40">
        <f>RANK(AJ240,AJ$4:AJ$789)</f>
        <v>1</v>
      </c>
      <c r="AM240" s="40">
        <f>COUNTIF(AL$4:AL$789,AL240)</f>
        <v>125</v>
      </c>
      <c r="AN240" s="40">
        <f>'бланки '!D242</f>
        <v>237</v>
      </c>
      <c r="AO240" s="40" t="str">
        <f t="shared" si="84"/>
        <v>МКОУ «Демиркентская начальная общеобразовательная школа»</v>
      </c>
      <c r="AP240" s="40">
        <f>'Рейтинговая таблица организаций'!BB240</f>
        <v>100</v>
      </c>
      <c r="AQ240" s="40">
        <f>'Рейтинговая таблица организаций'!BC240</f>
        <v>100</v>
      </c>
      <c r="AR240" s="40">
        <f>'Рейтинговая таблица организаций'!BD240</f>
        <v>100</v>
      </c>
      <c r="AS240" s="40">
        <f>'Рейтинговая таблица организаций'!BE240</f>
        <v>100</v>
      </c>
      <c r="AT240" s="40" t="str">
        <f t="shared" si="85"/>
        <v>1-109</v>
      </c>
      <c r="AU240" s="40">
        <f>RANK(AS240,AS$4:AS$789)</f>
        <v>1</v>
      </c>
      <c r="AV240" s="40">
        <f>COUNTIF(AU$4:AU$789,AU240)</f>
        <v>109</v>
      </c>
      <c r="AW240" s="45" t="str">
        <f t="shared" si="86"/>
        <v>МР "Докузпаринский район"</v>
      </c>
      <c r="AX240" s="40">
        <f t="shared" si="87"/>
        <v>237</v>
      </c>
      <c r="AY240" s="40" t="str">
        <f t="shared" si="88"/>
        <v>МКОУ «Демиркентская начальная общеобразовательная школа»</v>
      </c>
      <c r="AZ240" s="40">
        <f>'Рейтинговая таблица организаций'!BF240</f>
        <v>85.86</v>
      </c>
      <c r="BA240" s="40" t="str">
        <f t="shared" si="89"/>
        <v>450</v>
      </c>
      <c r="BB240" s="40">
        <f>RANK(AZ240,AZ$4:AZ$789)</f>
        <v>450</v>
      </c>
      <c r="BC240" s="40">
        <f>COUNTIF(BB$4:BB$789,BB240)</f>
        <v>1</v>
      </c>
    </row>
    <row r="241" spans="1:55" x14ac:dyDescent="0.2">
      <c r="A241" s="40">
        <f>'бланки '!D243</f>
        <v>238</v>
      </c>
      <c r="B241" s="41" t="str">
        <f>'Рейтинговая таблица организаций'!B241</f>
        <v>МКУ ДО  «Докузпаринская шахматная детская юношеская спортивная школа»</v>
      </c>
      <c r="C241" s="41" t="str">
        <f>'бланки '!A243</f>
        <v>МР ""Докузпаринский район</v>
      </c>
      <c r="D241" s="40">
        <f>'Рейтинговая таблица организаций'!C241</f>
        <v>21</v>
      </c>
      <c r="E241" s="40">
        <f t="shared" si="72"/>
        <v>238</v>
      </c>
      <c r="F241" s="40" t="str">
        <f t="shared" si="73"/>
        <v>МКУ ДО  «Докузпаринская шахматная детская юношеская спортивная школа»</v>
      </c>
      <c r="G241" s="40">
        <f>'Рейтинговая таблица организаций'!Q241</f>
        <v>96</v>
      </c>
      <c r="H241" s="40">
        <f>'Рейтинговая таблица организаций'!R241</f>
        <v>90</v>
      </c>
      <c r="I241" s="40">
        <f>'Рейтинговая таблица организаций'!S241</f>
        <v>91</v>
      </c>
      <c r="J241" s="40">
        <f>'Рейтинговая таблица организаций'!T241</f>
        <v>92.2</v>
      </c>
      <c r="K241" s="40" t="str">
        <f t="shared" si="74"/>
        <v>600-602</v>
      </c>
      <c r="L241" s="40">
        <f>RANK(J241,J$4:J$789)</f>
        <v>600</v>
      </c>
      <c r="M241" s="40">
        <f>COUNTIF(L$4:L$789,L241)</f>
        <v>3</v>
      </c>
      <c r="N241" s="40">
        <f t="shared" si="75"/>
        <v>238</v>
      </c>
      <c r="O241" s="40" t="str">
        <f t="shared" si="76"/>
        <v>МКУ ДО  «Докузпаринская шахматная детская юношеская спортивная школа»</v>
      </c>
      <c r="P241" s="40">
        <f>'Рейтинговая таблица организаций'!Z241</f>
        <v>100</v>
      </c>
      <c r="Q241" s="40">
        <f>'Рейтинговая таблица организаций'!AB241</f>
        <v>81</v>
      </c>
      <c r="R241" s="40">
        <f>'Рейтинговая таблица организаций'!AC241</f>
        <v>90.5</v>
      </c>
      <c r="S241" s="40" t="str">
        <f t="shared" si="77"/>
        <v>524-541</v>
      </c>
      <c r="T241" s="40">
        <f>RANK(R241,R$4:R$789)</f>
        <v>524</v>
      </c>
      <c r="U241" s="40">
        <f>COUNTIF(T$4:T$789,T241)</f>
        <v>18</v>
      </c>
      <c r="V241" s="40">
        <f t="shared" si="78"/>
        <v>238</v>
      </c>
      <c r="W241" s="40" t="str">
        <f t="shared" si="79"/>
        <v>МКУ ДО  «Докузпаринская шахматная детская юношеская спортивная школа»</v>
      </c>
      <c r="X241" s="40">
        <f>'Рейтинговая таблица организаций'!AH241</f>
        <v>0</v>
      </c>
      <c r="Y241" s="40">
        <f>'Рейтинговая таблица организаций'!AI241</f>
        <v>60</v>
      </c>
      <c r="Z241" s="42">
        <f>'Рейтинговая таблица организаций'!AJ241</f>
        <v>100</v>
      </c>
      <c r="AA241" s="40">
        <f>'Рейтинговая таблица организаций'!AK241</f>
        <v>54</v>
      </c>
      <c r="AB241" s="40" t="str">
        <f t="shared" si="80"/>
        <v>376-469</v>
      </c>
      <c r="AC241" s="40">
        <f>RANK(AA241,AA$4:AA$789)</f>
        <v>376</v>
      </c>
      <c r="AD241" s="40">
        <f>COUNTIF(AC$4:AC$789,AC241)</f>
        <v>94</v>
      </c>
      <c r="AE241" s="40">
        <f t="shared" si="81"/>
        <v>238</v>
      </c>
      <c r="AF241" s="40" t="str">
        <f t="shared" si="82"/>
        <v>МКУ ДО  «Докузпаринская шахматная детская юношеская спортивная школа»</v>
      </c>
      <c r="AG241" s="40">
        <f>'Рейтинговая таблица организаций'!AR241</f>
        <v>81</v>
      </c>
      <c r="AH241" s="40">
        <f>'Рейтинговая таблица организаций'!AS241</f>
        <v>95</v>
      </c>
      <c r="AI241" s="40">
        <f>'Рейтинговая таблица организаций'!AT241</f>
        <v>100</v>
      </c>
      <c r="AJ241" s="40">
        <f>'Рейтинговая таблица организаций'!AU241</f>
        <v>90.4</v>
      </c>
      <c r="AK241" s="40" t="str">
        <f t="shared" si="83"/>
        <v>636-639</v>
      </c>
      <c r="AL241" s="40">
        <f>RANK(AJ241,AJ$4:AJ$789)</f>
        <v>636</v>
      </c>
      <c r="AM241" s="40">
        <f>COUNTIF(AL$4:AL$789,AL241)</f>
        <v>4</v>
      </c>
      <c r="AN241" s="40">
        <f>'бланки '!D243</f>
        <v>238</v>
      </c>
      <c r="AO241" s="40" t="str">
        <f t="shared" si="84"/>
        <v>МКУ ДО  «Докузпаринская шахматная детская юношеская спортивная школа»</v>
      </c>
      <c r="AP241" s="40">
        <f>'Рейтинговая таблица организаций'!BB241</f>
        <v>90</v>
      </c>
      <c r="AQ241" s="40">
        <f>'Рейтинговая таблица организаций'!BC241</f>
        <v>95</v>
      </c>
      <c r="AR241" s="40">
        <f>'Рейтинговая таблица организаций'!BD241</f>
        <v>86</v>
      </c>
      <c r="AS241" s="40">
        <f>'Рейтинговая таблица организаций'!BE241</f>
        <v>89</v>
      </c>
      <c r="AT241" s="40" t="str">
        <f t="shared" si="85"/>
        <v>590-594</v>
      </c>
      <c r="AU241" s="40">
        <f>RANK(AS241,AS$4:AS$789)</f>
        <v>590</v>
      </c>
      <c r="AV241" s="40">
        <f>COUNTIF(AU$4:AU$789,AU241)</f>
        <v>5</v>
      </c>
      <c r="AW241" s="45" t="str">
        <f t="shared" si="86"/>
        <v>МР ""Докузпаринский район</v>
      </c>
      <c r="AX241" s="40">
        <f t="shared" si="87"/>
        <v>238</v>
      </c>
      <c r="AY241" s="40" t="str">
        <f t="shared" si="88"/>
        <v>МКУ ДО  «Докузпаринская шахматная детская юношеская спортивная школа»</v>
      </c>
      <c r="AZ241" s="40">
        <f>'Рейтинговая таблица организаций'!BF241</f>
        <v>83.22</v>
      </c>
      <c r="BA241" s="40" t="str">
        <f t="shared" si="89"/>
        <v>610</v>
      </c>
      <c r="BB241" s="40">
        <f>RANK(AZ241,AZ$4:AZ$789)</f>
        <v>610</v>
      </c>
      <c r="BC241" s="40">
        <f>COUNTIF(BB$4:BB$789,BB241)</f>
        <v>1</v>
      </c>
    </row>
    <row r="242" spans="1:55" x14ac:dyDescent="0.2">
      <c r="A242" s="40">
        <f>'бланки '!D244</f>
        <v>239</v>
      </c>
      <c r="B242" s="41" t="str">
        <f>'Рейтинговая таблица организаций'!B242</f>
        <v>МКОУ «Калининаульская начальная общеобразовательная школа»</v>
      </c>
      <c r="C242" s="41" t="str">
        <f>'бланки '!A244</f>
        <v>МР "Казбековский район"</v>
      </c>
      <c r="D242" s="40">
        <f>'Рейтинговая таблица организаций'!C242</f>
        <v>61</v>
      </c>
      <c r="E242" s="40">
        <f t="shared" si="72"/>
        <v>239</v>
      </c>
      <c r="F242" s="40" t="str">
        <f t="shared" si="73"/>
        <v>МКОУ «Калининаульская начальная общеобразовательная школа»</v>
      </c>
      <c r="G242" s="40">
        <f>'Рейтинговая таблица организаций'!Q242</f>
        <v>95</v>
      </c>
      <c r="H242" s="40">
        <f>'Рейтинговая таблица организаций'!R242</f>
        <v>100</v>
      </c>
      <c r="I242" s="40">
        <f>'Рейтинговая таблица организаций'!S242</f>
        <v>99</v>
      </c>
      <c r="J242" s="40">
        <f>'Рейтинговая таблица организаций'!T242</f>
        <v>98.1</v>
      </c>
      <c r="K242" s="40" t="str">
        <f t="shared" si="74"/>
        <v>142-144</v>
      </c>
      <c r="L242" s="40">
        <f>RANK(J242,J$4:J$789)</f>
        <v>142</v>
      </c>
      <c r="M242" s="40">
        <f>COUNTIF(L$4:L$789,L242)</f>
        <v>3</v>
      </c>
      <c r="N242" s="40">
        <f t="shared" si="75"/>
        <v>239</v>
      </c>
      <c r="O242" s="40" t="str">
        <f t="shared" si="76"/>
        <v>МКОУ «Калининаульская начальная общеобразовательная школа»</v>
      </c>
      <c r="P242" s="40">
        <f>'Рейтинговая таблица организаций'!Z242</f>
        <v>100</v>
      </c>
      <c r="Q242" s="40">
        <f>'Рейтинговая таблица организаций'!AB242</f>
        <v>98</v>
      </c>
      <c r="R242" s="40">
        <f>'Рейтинговая таблица организаций'!AC242</f>
        <v>99</v>
      </c>
      <c r="S242" s="40" t="str">
        <f t="shared" si="77"/>
        <v>102-113</v>
      </c>
      <c r="T242" s="40">
        <f>RANK(R242,R$4:R$789)</f>
        <v>102</v>
      </c>
      <c r="U242" s="40">
        <f>COUNTIF(T$4:T$789,T242)</f>
        <v>12</v>
      </c>
      <c r="V242" s="40">
        <f t="shared" si="78"/>
        <v>239</v>
      </c>
      <c r="W242" s="40" t="str">
        <f t="shared" si="79"/>
        <v>МКОУ «Калининаульская начальная общеобразовательная школа»</v>
      </c>
      <c r="X242" s="40">
        <f>'Рейтинговая таблица организаций'!AH242</f>
        <v>0</v>
      </c>
      <c r="Y242" s="40">
        <f>'Рейтинговая таблица организаций'!AI242</f>
        <v>40</v>
      </c>
      <c r="Z242" s="42">
        <f>'Рейтинговая таблица организаций'!AJ242</f>
        <v>97</v>
      </c>
      <c r="AA242" s="40">
        <f>'Рейтинговая таблица организаций'!AK242</f>
        <v>45.1</v>
      </c>
      <c r="AB242" s="40" t="str">
        <f t="shared" si="80"/>
        <v>703-705</v>
      </c>
      <c r="AC242" s="40">
        <f>RANK(AA242,AA$4:AA$789)</f>
        <v>703</v>
      </c>
      <c r="AD242" s="40">
        <f>COUNTIF(AC$4:AC$789,AC242)</f>
        <v>3</v>
      </c>
      <c r="AE242" s="40">
        <f t="shared" si="81"/>
        <v>239</v>
      </c>
      <c r="AF242" s="40" t="str">
        <f t="shared" si="82"/>
        <v>МКОУ «Калининаульская начальная общеобразовательная школа»</v>
      </c>
      <c r="AG242" s="40">
        <f>'Рейтинговая таблица организаций'!AR242</f>
        <v>95</v>
      </c>
      <c r="AH242" s="40">
        <f>'Рейтинговая таблица организаций'!AS242</f>
        <v>93</v>
      </c>
      <c r="AI242" s="40">
        <f>'Рейтинговая таблица организаций'!AT242</f>
        <v>96</v>
      </c>
      <c r="AJ242" s="40">
        <f>'Рейтинговая таблица организаций'!AU242</f>
        <v>94.4</v>
      </c>
      <c r="AK242" s="40" t="str">
        <f t="shared" si="83"/>
        <v>460-472</v>
      </c>
      <c r="AL242" s="40">
        <f>RANK(AJ242,AJ$4:AJ$789)</f>
        <v>460</v>
      </c>
      <c r="AM242" s="40">
        <f>COUNTIF(AL$4:AL$789,AL242)</f>
        <v>13</v>
      </c>
      <c r="AN242" s="40">
        <f>'бланки '!D244</f>
        <v>239</v>
      </c>
      <c r="AO242" s="40" t="str">
        <f t="shared" si="84"/>
        <v>МКОУ «Калининаульская начальная общеобразовательная школа»</v>
      </c>
      <c r="AP242" s="40">
        <f>'Рейтинговая таблица организаций'!BB242</f>
        <v>92</v>
      </c>
      <c r="AQ242" s="40">
        <f>'Рейтинговая таблица организаций'!BC242</f>
        <v>92</v>
      </c>
      <c r="AR242" s="40">
        <f>'Рейтинговая таблица организаций'!BD242</f>
        <v>95</v>
      </c>
      <c r="AS242" s="40">
        <f>'Рейтинговая таблица организаций'!BE242</f>
        <v>93.5</v>
      </c>
      <c r="AT242" s="40" t="str">
        <f t="shared" si="85"/>
        <v>409-421</v>
      </c>
      <c r="AU242" s="40">
        <f>RANK(AS242,AS$4:AS$789)</f>
        <v>409</v>
      </c>
      <c r="AV242" s="40">
        <f>COUNTIF(AU$4:AU$789,AU242)</f>
        <v>13</v>
      </c>
      <c r="AW242" s="45" t="str">
        <f t="shared" si="86"/>
        <v>МР "Казбековский район"</v>
      </c>
      <c r="AX242" s="40">
        <f t="shared" si="87"/>
        <v>239</v>
      </c>
      <c r="AY242" s="40" t="str">
        <f t="shared" si="88"/>
        <v>МКОУ «Калининаульская начальная общеобразовательная школа»</v>
      </c>
      <c r="AZ242" s="40">
        <f>'Рейтинговая таблица организаций'!BF242</f>
        <v>86.02000000000001</v>
      </c>
      <c r="BA242" s="40" t="str">
        <f t="shared" si="89"/>
        <v>440-441</v>
      </c>
      <c r="BB242" s="40">
        <f>RANK(AZ242,AZ$4:AZ$789)</f>
        <v>440</v>
      </c>
      <c r="BC242" s="40">
        <f>COUNTIF(BB$4:BB$789,BB242)</f>
        <v>2</v>
      </c>
    </row>
    <row r="243" spans="1:55" x14ac:dyDescent="0.2">
      <c r="A243" s="40">
        <f>'бланки '!D245</f>
        <v>240</v>
      </c>
      <c r="B243" s="41" t="str">
        <f>'Рейтинговая таблица организаций'!B243</f>
        <v>МКОУ «Дубкинская средняя общеобразовательная школа имени Н. Салимханова»</v>
      </c>
      <c r="C243" s="41" t="str">
        <f>'бланки '!A245</f>
        <v>МР "Казбековский район"</v>
      </c>
      <c r="D243" s="40">
        <f>'Рейтинговая таблица организаций'!C243</f>
        <v>253</v>
      </c>
      <c r="E243" s="40">
        <f t="shared" si="72"/>
        <v>240</v>
      </c>
      <c r="F243" s="40" t="str">
        <f t="shared" si="73"/>
        <v>МКОУ «Дубкинская средняя общеобразовательная школа имени Н. Салимханова»</v>
      </c>
      <c r="G243" s="40">
        <f>'Рейтинговая таблица организаций'!Q243</f>
        <v>81</v>
      </c>
      <c r="H243" s="40">
        <f>'Рейтинговая таблица организаций'!R243</f>
        <v>100</v>
      </c>
      <c r="I243" s="40">
        <f>'Рейтинговая таблица организаций'!S243</f>
        <v>97</v>
      </c>
      <c r="J243" s="40">
        <f>'Рейтинговая таблица организаций'!T243</f>
        <v>93.1</v>
      </c>
      <c r="K243" s="40" t="str">
        <f t="shared" si="74"/>
        <v>558-564</v>
      </c>
      <c r="L243" s="40">
        <f>RANK(J243,J$4:J$789)</f>
        <v>558</v>
      </c>
      <c r="M243" s="40">
        <f>COUNTIF(L$4:L$789,L243)</f>
        <v>7</v>
      </c>
      <c r="N243" s="40">
        <f t="shared" si="75"/>
        <v>240</v>
      </c>
      <c r="O243" s="40" t="str">
        <f t="shared" si="76"/>
        <v>МКОУ «Дубкинская средняя общеобразовательная школа имени Н. Салимханова»</v>
      </c>
      <c r="P243" s="40">
        <f>'Рейтинговая таблица организаций'!Z243</f>
        <v>100</v>
      </c>
      <c r="Q243" s="40">
        <f>'Рейтинговая таблица организаций'!AB243</f>
        <v>84</v>
      </c>
      <c r="R243" s="40">
        <f>'Рейтинговая таблица организаций'!AC243</f>
        <v>92</v>
      </c>
      <c r="S243" s="40" t="str">
        <f t="shared" si="77"/>
        <v>433-461</v>
      </c>
      <c r="T243" s="40">
        <f>RANK(R243,R$4:R$789)</f>
        <v>433</v>
      </c>
      <c r="U243" s="40">
        <f>COUNTIF(T$4:T$789,T243)</f>
        <v>29</v>
      </c>
      <c r="V243" s="40">
        <f t="shared" si="78"/>
        <v>240</v>
      </c>
      <c r="W243" s="40" t="str">
        <f t="shared" si="79"/>
        <v>МКОУ «Дубкинская средняя общеобразовательная школа имени Н. Салимханова»</v>
      </c>
      <c r="X243" s="40">
        <f>'Рейтинговая таблица организаций'!AH243</f>
        <v>0</v>
      </c>
      <c r="Y243" s="40">
        <f>'Рейтинговая таблица организаций'!AI243</f>
        <v>40</v>
      </c>
      <c r="Z243" s="42">
        <f>'Рейтинговая таблица организаций'!AJ243</f>
        <v>89</v>
      </c>
      <c r="AA243" s="40">
        <f>'Рейтинговая таблица организаций'!AK243</f>
        <v>42.7</v>
      </c>
      <c r="AB243" s="40" t="str">
        <f t="shared" si="80"/>
        <v>737-739</v>
      </c>
      <c r="AC243" s="40">
        <f>RANK(AA243,AA$4:AA$789)</f>
        <v>737</v>
      </c>
      <c r="AD243" s="40">
        <f>COUNTIF(AC$4:AC$789,AC243)</f>
        <v>3</v>
      </c>
      <c r="AE243" s="40">
        <f t="shared" si="81"/>
        <v>240</v>
      </c>
      <c r="AF243" s="40" t="str">
        <f t="shared" si="82"/>
        <v>МКОУ «Дубкинская средняя общеобразовательная школа имени Н. Салимханова»</v>
      </c>
      <c r="AG243" s="40">
        <f>'Рейтинговая таблица организаций'!AR243</f>
        <v>94</v>
      </c>
      <c r="AH243" s="40">
        <f>'Рейтинговая таблица организаций'!AS243</f>
        <v>94</v>
      </c>
      <c r="AI243" s="40">
        <f>'Рейтинговая таблица организаций'!AT243</f>
        <v>95</v>
      </c>
      <c r="AJ243" s="40">
        <f>'Рейтинговая таблица организаций'!AU243</f>
        <v>94.2</v>
      </c>
      <c r="AK243" s="40" t="str">
        <f t="shared" si="83"/>
        <v>473-479</v>
      </c>
      <c r="AL243" s="40">
        <f>RANK(AJ243,AJ$4:AJ$789)</f>
        <v>473</v>
      </c>
      <c r="AM243" s="40">
        <f>COUNTIF(AL$4:AL$789,AL243)</f>
        <v>7</v>
      </c>
      <c r="AN243" s="40">
        <f>'бланки '!D245</f>
        <v>240</v>
      </c>
      <c r="AO243" s="40" t="str">
        <f t="shared" si="84"/>
        <v>МКОУ «Дубкинская средняя общеобразовательная школа имени Н. Салимханова»</v>
      </c>
      <c r="AP243" s="40">
        <f>'Рейтинговая таблица организаций'!BB243</f>
        <v>89</v>
      </c>
      <c r="AQ243" s="40">
        <f>'Рейтинговая таблица организаций'!BC243</f>
        <v>92</v>
      </c>
      <c r="AR243" s="40">
        <f>'Рейтинговая таблица организаций'!BD243</f>
        <v>90</v>
      </c>
      <c r="AS243" s="40">
        <f>'Рейтинговая таблица организаций'!BE243</f>
        <v>90.1</v>
      </c>
      <c r="AT243" s="40" t="str">
        <f t="shared" si="85"/>
        <v>554-556</v>
      </c>
      <c r="AU243" s="40">
        <f>RANK(AS243,AS$4:AS$789)</f>
        <v>554</v>
      </c>
      <c r="AV243" s="40">
        <f>COUNTIF(AU$4:AU$789,AU243)</f>
        <v>3</v>
      </c>
      <c r="AW243" s="45" t="str">
        <f t="shared" si="86"/>
        <v>МР "Казбековский район"</v>
      </c>
      <c r="AX243" s="40">
        <f t="shared" si="87"/>
        <v>240</v>
      </c>
      <c r="AY243" s="40" t="str">
        <f t="shared" si="88"/>
        <v>МКОУ «Дубкинская средняя общеобразовательная школа имени Н. Салимханова»</v>
      </c>
      <c r="AZ243" s="40">
        <f>'Рейтинговая таблица организаций'!BF243</f>
        <v>82.42</v>
      </c>
      <c r="BA243" s="40" t="str">
        <f t="shared" si="89"/>
        <v>652</v>
      </c>
      <c r="BB243" s="40">
        <f>RANK(AZ243,AZ$4:AZ$789)</f>
        <v>652</v>
      </c>
      <c r="BC243" s="40">
        <f>COUNTIF(BB$4:BB$789,BB243)</f>
        <v>1</v>
      </c>
    </row>
    <row r="244" spans="1:55" x14ac:dyDescent="0.2">
      <c r="A244" s="40">
        <f>'бланки '!D246</f>
        <v>241</v>
      </c>
      <c r="B244" s="41" t="str">
        <f>'Рейтинговая таблица организаций'!B244</f>
        <v>МКДОУ «Детский сад имени Гаджи Махачева» с. Буртунай</v>
      </c>
      <c r="C244" s="41" t="str">
        <f>'бланки '!A246</f>
        <v>МР "Казбековский район"</v>
      </c>
      <c r="D244" s="40">
        <f>'Рейтинговая таблица организаций'!C244</f>
        <v>27</v>
      </c>
      <c r="E244" s="40">
        <f t="shared" si="72"/>
        <v>241</v>
      </c>
      <c r="F244" s="40" t="str">
        <f t="shared" si="73"/>
        <v>МКДОУ «Детский сад имени Гаджи Махачева» с. Буртунай</v>
      </c>
      <c r="G244" s="40">
        <f>'Рейтинговая таблица организаций'!Q244</f>
        <v>79</v>
      </c>
      <c r="H244" s="40">
        <f>'Рейтинговая таблица организаций'!R244</f>
        <v>90</v>
      </c>
      <c r="I244" s="40">
        <f>'Рейтинговая таблица организаций'!S244</f>
        <v>83</v>
      </c>
      <c r="J244" s="40">
        <f>'Рейтинговая таблица организаций'!T244</f>
        <v>83.9</v>
      </c>
      <c r="K244" s="40" t="str">
        <f t="shared" si="74"/>
        <v>765-766</v>
      </c>
      <c r="L244" s="40">
        <f>RANK(J244,J$4:J$789)</f>
        <v>765</v>
      </c>
      <c r="M244" s="40">
        <f>COUNTIF(L$4:L$789,L244)</f>
        <v>2</v>
      </c>
      <c r="N244" s="40">
        <f t="shared" si="75"/>
        <v>241</v>
      </c>
      <c r="O244" s="40" t="str">
        <f t="shared" si="76"/>
        <v>МКДОУ «Детский сад имени Гаджи Махачева» с. Буртунай</v>
      </c>
      <c r="P244" s="40">
        <f>'Рейтинговая таблица организаций'!Z244</f>
        <v>100</v>
      </c>
      <c r="Q244" s="40">
        <f>'Рейтинговая таблица организаций'!AB244</f>
        <v>74</v>
      </c>
      <c r="R244" s="40">
        <f>'Рейтинговая таблица организаций'!AC244</f>
        <v>87</v>
      </c>
      <c r="S244" s="40" t="str">
        <f t="shared" si="77"/>
        <v>728-786</v>
      </c>
      <c r="T244" s="40">
        <f>RANK(R244,R$4:R$789)</f>
        <v>728</v>
      </c>
      <c r="U244" s="40">
        <f>COUNTIF(T$4:T$789,T244)</f>
        <v>59</v>
      </c>
      <c r="V244" s="40">
        <f t="shared" si="78"/>
        <v>241</v>
      </c>
      <c r="W244" s="40" t="str">
        <f t="shared" si="79"/>
        <v>МКДОУ «Детский сад имени Гаджи Махачева» с. Буртунай</v>
      </c>
      <c r="X244" s="40">
        <f>'Рейтинговая таблица организаций'!AH244</f>
        <v>20</v>
      </c>
      <c r="Y244" s="40">
        <f>'Рейтинговая таблица организаций'!AI244</f>
        <v>40</v>
      </c>
      <c r="Z244" s="42">
        <f>'Рейтинговая таблица организаций'!AJ244</f>
        <v>67</v>
      </c>
      <c r="AA244" s="40">
        <f>'Рейтинговая таблица организаций'!AK244</f>
        <v>42.1</v>
      </c>
      <c r="AB244" s="40" t="str">
        <f t="shared" si="80"/>
        <v>742-746</v>
      </c>
      <c r="AC244" s="40">
        <f>RANK(AA244,AA$4:AA$789)</f>
        <v>742</v>
      </c>
      <c r="AD244" s="40">
        <f>COUNTIF(AC$4:AC$789,AC244)</f>
        <v>5</v>
      </c>
      <c r="AE244" s="40">
        <f t="shared" si="81"/>
        <v>241</v>
      </c>
      <c r="AF244" s="40" t="str">
        <f t="shared" si="82"/>
        <v>МКДОУ «Детский сад имени Гаджи Махачева» с. Буртунай</v>
      </c>
      <c r="AG244" s="40">
        <f>'Рейтинговая таблица организаций'!AR244</f>
        <v>74</v>
      </c>
      <c r="AH244" s="40">
        <f>'Рейтинговая таблица организаций'!AS244</f>
        <v>74</v>
      </c>
      <c r="AI244" s="40">
        <f>'Рейтинговая таблица организаций'!AT244</f>
        <v>87</v>
      </c>
      <c r="AJ244" s="40">
        <f>'Рейтинговая таблица организаций'!AU244</f>
        <v>76.599999999999994</v>
      </c>
      <c r="AK244" s="40" t="str">
        <f t="shared" si="83"/>
        <v>776-777</v>
      </c>
      <c r="AL244" s="40">
        <f>RANK(AJ244,AJ$4:AJ$789)</f>
        <v>776</v>
      </c>
      <c r="AM244" s="40">
        <f>COUNTIF(AL$4:AL$789,AL244)</f>
        <v>2</v>
      </c>
      <c r="AN244" s="40">
        <f>'бланки '!D246</f>
        <v>241</v>
      </c>
      <c r="AO244" s="40" t="str">
        <f t="shared" si="84"/>
        <v>МКДОУ «Детский сад имени Гаджи Махачева» с. Буртунай</v>
      </c>
      <c r="AP244" s="40">
        <f>'Рейтинговая таблица организаций'!BB244</f>
        <v>74</v>
      </c>
      <c r="AQ244" s="40">
        <f>'Рейтинговая таблица организаций'!BC244</f>
        <v>74</v>
      </c>
      <c r="AR244" s="40">
        <f>'Рейтинговая таблица организаций'!BD244</f>
        <v>74</v>
      </c>
      <c r="AS244" s="40">
        <f>'Рейтинговая таблица организаций'!BE244</f>
        <v>74</v>
      </c>
      <c r="AT244" s="40" t="str">
        <f t="shared" si="85"/>
        <v>781-786</v>
      </c>
      <c r="AU244" s="40">
        <f>RANK(AS244,AS$4:AS$789)</f>
        <v>781</v>
      </c>
      <c r="AV244" s="40">
        <f>COUNTIF(AU$4:AU$789,AU244)</f>
        <v>6</v>
      </c>
      <c r="AW244" s="45" t="str">
        <f t="shared" si="86"/>
        <v>МР "Казбековский район"</v>
      </c>
      <c r="AX244" s="40">
        <f t="shared" si="87"/>
        <v>241</v>
      </c>
      <c r="AY244" s="40" t="str">
        <f t="shared" si="88"/>
        <v>МКДОУ «Детский сад имени Гаджи Махачева» с. Буртунай</v>
      </c>
      <c r="AZ244" s="40">
        <f>'Рейтинговая таблица организаций'!BF244</f>
        <v>72.72</v>
      </c>
      <c r="BA244" s="40" t="str">
        <f t="shared" si="89"/>
        <v>783</v>
      </c>
      <c r="BB244" s="40">
        <f>RANK(AZ244,AZ$4:AZ$789)</f>
        <v>783</v>
      </c>
      <c r="BC244" s="40">
        <f>COUNTIF(BB$4:BB$789,BB244)</f>
        <v>1</v>
      </c>
    </row>
    <row r="245" spans="1:55" x14ac:dyDescent="0.2">
      <c r="A245" s="40">
        <f>'бланки '!D247</f>
        <v>242</v>
      </c>
      <c r="B245" s="41" t="str">
        <f>'Рейтинговая таблица организаций'!B245</f>
        <v>МКДОУ «Детский сад общеразвивающего вида «Улыбка»</v>
      </c>
      <c r="C245" s="41" t="str">
        <f>'бланки '!A247</f>
        <v>МР "Казбековский район"</v>
      </c>
      <c r="D245" s="40">
        <f>'Рейтинговая таблица организаций'!C245</f>
        <v>57</v>
      </c>
      <c r="E245" s="40">
        <f t="shared" si="72"/>
        <v>242</v>
      </c>
      <c r="F245" s="40" t="str">
        <f t="shared" si="73"/>
        <v>МКДОУ «Детский сад общеразвивающего вида «Улыбка»</v>
      </c>
      <c r="G245" s="40">
        <f>'Рейтинговая таблица организаций'!Q245</f>
        <v>86</v>
      </c>
      <c r="H245" s="40">
        <f>'Рейтинговая таблица организаций'!R245</f>
        <v>90</v>
      </c>
      <c r="I245" s="40">
        <f>'Рейтинговая таблица организаций'!S245</f>
        <v>74</v>
      </c>
      <c r="J245" s="40">
        <f>'Рейтинговая таблица организаций'!T245</f>
        <v>82.4</v>
      </c>
      <c r="K245" s="40" t="str">
        <f t="shared" si="74"/>
        <v>778</v>
      </c>
      <c r="L245" s="40">
        <f>RANK(J245,J$4:J$789)</f>
        <v>778</v>
      </c>
      <c r="M245" s="40">
        <f>COUNTIF(L$4:L$789,L245)</f>
        <v>1</v>
      </c>
      <c r="N245" s="40">
        <f t="shared" si="75"/>
        <v>242</v>
      </c>
      <c r="O245" s="40" t="str">
        <f t="shared" si="76"/>
        <v>МКДОУ «Детский сад общеразвивающего вида «Улыбка»</v>
      </c>
      <c r="P245" s="40">
        <f>'Рейтинговая таблица организаций'!Z245</f>
        <v>100</v>
      </c>
      <c r="Q245" s="40">
        <f>'Рейтинговая таблица организаций'!AB245</f>
        <v>75</v>
      </c>
      <c r="R245" s="40">
        <f>'Рейтинговая таблица организаций'!AC245</f>
        <v>87.5</v>
      </c>
      <c r="S245" s="40" t="str">
        <f t="shared" si="77"/>
        <v>666-727</v>
      </c>
      <c r="T245" s="40">
        <f>RANK(R245,R$4:R$789)</f>
        <v>666</v>
      </c>
      <c r="U245" s="40">
        <f>COUNTIF(T$4:T$789,T245)</f>
        <v>62</v>
      </c>
      <c r="V245" s="40">
        <f t="shared" si="78"/>
        <v>242</v>
      </c>
      <c r="W245" s="40" t="str">
        <f t="shared" si="79"/>
        <v>МКДОУ «Детский сад общеразвивающего вида «Улыбка»</v>
      </c>
      <c r="X245" s="40">
        <f>'Рейтинговая таблица организаций'!AH245</f>
        <v>0</v>
      </c>
      <c r="Y245" s="40">
        <f>'Рейтинговая таблица организаций'!AI245</f>
        <v>40</v>
      </c>
      <c r="Z245" s="42">
        <f>'Рейтинговая таблица организаций'!AJ245</f>
        <v>100</v>
      </c>
      <c r="AA245" s="40">
        <f>'Рейтинговая таблица организаций'!AK245</f>
        <v>46</v>
      </c>
      <c r="AB245" s="40" t="str">
        <f t="shared" si="80"/>
        <v>629-700</v>
      </c>
      <c r="AC245" s="40">
        <f>RANK(AA245,AA$4:AA$789)</f>
        <v>629</v>
      </c>
      <c r="AD245" s="40">
        <f>COUNTIF(AC$4:AC$789,AC245)</f>
        <v>72</v>
      </c>
      <c r="AE245" s="40">
        <f t="shared" si="81"/>
        <v>242</v>
      </c>
      <c r="AF245" s="40" t="str">
        <f t="shared" si="82"/>
        <v>МКДОУ «Детский сад общеразвивающего вида «Улыбка»</v>
      </c>
      <c r="AG245" s="40">
        <f>'Рейтинговая таблица организаций'!AR245</f>
        <v>75</v>
      </c>
      <c r="AH245" s="40">
        <f>'Рейтинговая таблица организаций'!AS245</f>
        <v>75</v>
      </c>
      <c r="AI245" s="40">
        <f>'Рейтинговая таблица организаций'!AT245</f>
        <v>74</v>
      </c>
      <c r="AJ245" s="40">
        <f>'Рейтинговая таблица организаций'!AU245</f>
        <v>74.8</v>
      </c>
      <c r="AK245" s="40" t="str">
        <f t="shared" si="83"/>
        <v>784-785</v>
      </c>
      <c r="AL245" s="40">
        <f>RANK(AJ245,AJ$4:AJ$789)</f>
        <v>784</v>
      </c>
      <c r="AM245" s="40">
        <f>COUNTIF(AL$4:AL$789,AL245)</f>
        <v>2</v>
      </c>
      <c r="AN245" s="40">
        <f>'бланки '!D247</f>
        <v>242</v>
      </c>
      <c r="AO245" s="40" t="str">
        <f t="shared" si="84"/>
        <v>МКДОУ «Детский сад общеразвивающего вида «Улыбка»</v>
      </c>
      <c r="AP245" s="40">
        <f>'Рейтинговая таблица организаций'!BB245</f>
        <v>75</v>
      </c>
      <c r="AQ245" s="40">
        <f>'Рейтинговая таблица организаций'!BC245</f>
        <v>75</v>
      </c>
      <c r="AR245" s="40">
        <f>'Рейтинговая таблица организаций'!BD245</f>
        <v>75</v>
      </c>
      <c r="AS245" s="40">
        <f>'Рейтинговая таблица организаций'!BE245</f>
        <v>75</v>
      </c>
      <c r="AT245" s="40" t="str">
        <f t="shared" si="85"/>
        <v>770-779</v>
      </c>
      <c r="AU245" s="40">
        <f>RANK(AS245,AS$4:AS$789)</f>
        <v>770</v>
      </c>
      <c r="AV245" s="40">
        <f>COUNTIF(AU$4:AU$789,AU245)</f>
        <v>10</v>
      </c>
      <c r="AW245" s="45" t="str">
        <f t="shared" si="86"/>
        <v>МР "Казбековский район"</v>
      </c>
      <c r="AX245" s="40">
        <f t="shared" si="87"/>
        <v>242</v>
      </c>
      <c r="AY245" s="40" t="str">
        <f t="shared" si="88"/>
        <v>МКДОУ «Детский сад общеразвивающего вида «Улыбка»</v>
      </c>
      <c r="AZ245" s="40">
        <f>'Рейтинговая таблица организаций'!BF245</f>
        <v>73.14</v>
      </c>
      <c r="BA245" s="40" t="str">
        <f t="shared" si="89"/>
        <v>782</v>
      </c>
      <c r="BB245" s="40">
        <f>RANK(AZ245,AZ$4:AZ$789)</f>
        <v>782</v>
      </c>
      <c r="BC245" s="40">
        <f>COUNTIF(BB$4:BB$789,BB245)</f>
        <v>1</v>
      </c>
    </row>
    <row r="246" spans="1:55" x14ac:dyDescent="0.2">
      <c r="A246" s="40">
        <f>'бланки '!D248</f>
        <v>243</v>
      </c>
      <c r="B246" s="41" t="str">
        <f>'Рейтинговая таблица организаций'!B246</f>
        <v>МКДОУ «Детский сад «Лачен»</v>
      </c>
      <c r="C246" s="41" t="str">
        <f>'бланки '!A248</f>
        <v>МР "Казбековский район"</v>
      </c>
      <c r="D246" s="40">
        <f>'Рейтинговая таблица организаций'!C246</f>
        <v>32</v>
      </c>
      <c r="E246" s="40">
        <f t="shared" si="72"/>
        <v>243</v>
      </c>
      <c r="F246" s="40" t="str">
        <f t="shared" si="73"/>
        <v>МКДОУ «Детский сад «Лачен»</v>
      </c>
      <c r="G246" s="40">
        <f>'Рейтинговая таблица организаций'!Q246</f>
        <v>67</v>
      </c>
      <c r="H246" s="40">
        <f>'Рейтинговая таблица организаций'!R246</f>
        <v>90</v>
      </c>
      <c r="I246" s="40">
        <f>'Рейтинговая таблица организаций'!S246</f>
        <v>76</v>
      </c>
      <c r="J246" s="40">
        <f>'Рейтинговая таблица организаций'!T246</f>
        <v>77.5</v>
      </c>
      <c r="K246" s="40" t="str">
        <f t="shared" si="74"/>
        <v>784</v>
      </c>
      <c r="L246" s="40">
        <f>RANK(J246,J$4:J$789)</f>
        <v>784</v>
      </c>
      <c r="M246" s="40">
        <f>COUNTIF(L$4:L$789,L246)</f>
        <v>1</v>
      </c>
      <c r="N246" s="40">
        <f t="shared" si="75"/>
        <v>243</v>
      </c>
      <c r="O246" s="40" t="str">
        <f t="shared" si="76"/>
        <v>МКДОУ «Детский сад «Лачен»</v>
      </c>
      <c r="P246" s="40">
        <f>'Рейтинговая таблица организаций'!Z246</f>
        <v>100</v>
      </c>
      <c r="Q246" s="40">
        <f>'Рейтинговая таблица организаций'!AB246</f>
        <v>75</v>
      </c>
      <c r="R246" s="40">
        <f>'Рейтинговая таблица организаций'!AC246</f>
        <v>87.5</v>
      </c>
      <c r="S246" s="40" t="str">
        <f t="shared" si="77"/>
        <v>666-727</v>
      </c>
      <c r="T246" s="40">
        <f>RANK(R246,R$4:R$789)</f>
        <v>666</v>
      </c>
      <c r="U246" s="40">
        <f>COUNTIF(T$4:T$789,T246)</f>
        <v>62</v>
      </c>
      <c r="V246" s="40">
        <f t="shared" si="78"/>
        <v>243</v>
      </c>
      <c r="W246" s="40" t="str">
        <f t="shared" si="79"/>
        <v>МКДОУ «Детский сад «Лачен»</v>
      </c>
      <c r="X246" s="40">
        <f>'Рейтинговая таблица организаций'!AH246</f>
        <v>20</v>
      </c>
      <c r="Y246" s="40">
        <f>'Рейтинговая таблица организаций'!AI246</f>
        <v>40</v>
      </c>
      <c r="Z246" s="42">
        <f>'Рейтинговая таблица организаций'!AJ246</f>
        <v>71</v>
      </c>
      <c r="AA246" s="40">
        <f>'Рейтинговая таблица организаций'!AK246</f>
        <v>43.3</v>
      </c>
      <c r="AB246" s="40" t="str">
        <f t="shared" si="80"/>
        <v>729-733</v>
      </c>
      <c r="AC246" s="40">
        <f>RANK(AA246,AA$4:AA$789)</f>
        <v>729</v>
      </c>
      <c r="AD246" s="40">
        <f>COUNTIF(AC$4:AC$789,AC246)</f>
        <v>5</v>
      </c>
      <c r="AE246" s="40">
        <f t="shared" si="81"/>
        <v>243</v>
      </c>
      <c r="AF246" s="40" t="str">
        <f t="shared" si="82"/>
        <v>МКДОУ «Детский сад «Лачен»</v>
      </c>
      <c r="AG246" s="40">
        <f>'Рейтинговая таблица организаций'!AR246</f>
        <v>75</v>
      </c>
      <c r="AH246" s="40">
        <f>'Рейтинговая таблица организаций'!AS246</f>
        <v>75</v>
      </c>
      <c r="AI246" s="40">
        <f>'Рейтинговая таблица организаций'!AT246</f>
        <v>83</v>
      </c>
      <c r="AJ246" s="40">
        <f>'Рейтинговая таблица организаций'!AU246</f>
        <v>76.599999999999994</v>
      </c>
      <c r="AK246" s="40" t="str">
        <f t="shared" si="83"/>
        <v>776-777</v>
      </c>
      <c r="AL246" s="40">
        <f>RANK(AJ246,AJ$4:AJ$789)</f>
        <v>776</v>
      </c>
      <c r="AM246" s="40">
        <f>COUNTIF(AL$4:AL$789,AL246)</f>
        <v>2</v>
      </c>
      <c r="AN246" s="40">
        <f>'бланки '!D248</f>
        <v>243</v>
      </c>
      <c r="AO246" s="40" t="str">
        <f t="shared" si="84"/>
        <v>МКДОУ «Детский сад «Лачен»</v>
      </c>
      <c r="AP246" s="40">
        <f>'Рейтинговая таблица организаций'!BB246</f>
        <v>75</v>
      </c>
      <c r="AQ246" s="40">
        <f>'Рейтинговая таблица организаций'!BC246</f>
        <v>75</v>
      </c>
      <c r="AR246" s="40">
        <f>'Рейтинговая таблица организаций'!BD246</f>
        <v>75</v>
      </c>
      <c r="AS246" s="40">
        <f>'Рейтинговая таблица организаций'!BE246</f>
        <v>75</v>
      </c>
      <c r="AT246" s="40" t="str">
        <f t="shared" si="85"/>
        <v>770-779</v>
      </c>
      <c r="AU246" s="40">
        <f>RANK(AS246,AS$4:AS$789)</f>
        <v>770</v>
      </c>
      <c r="AV246" s="40">
        <f>COUNTIF(AU$4:AU$789,AU246)</f>
        <v>10</v>
      </c>
      <c r="AW246" s="45" t="str">
        <f t="shared" si="86"/>
        <v>МР "Казбековский район"</v>
      </c>
      <c r="AX246" s="40">
        <f t="shared" si="87"/>
        <v>243</v>
      </c>
      <c r="AY246" s="40" t="str">
        <f t="shared" si="88"/>
        <v>МКДОУ «Детский сад «Лачен»</v>
      </c>
      <c r="AZ246" s="40">
        <f>'Рейтинговая таблица организаций'!BF246</f>
        <v>71.97999999999999</v>
      </c>
      <c r="BA246" s="40" t="str">
        <f t="shared" si="89"/>
        <v>784</v>
      </c>
      <c r="BB246" s="40">
        <f>RANK(AZ246,AZ$4:AZ$789)</f>
        <v>784</v>
      </c>
      <c r="BC246" s="40">
        <f>COUNTIF(BB$4:BB$789,BB246)</f>
        <v>1</v>
      </c>
    </row>
    <row r="247" spans="1:55" x14ac:dyDescent="0.2">
      <c r="A247" s="40">
        <f>'бланки '!D249</f>
        <v>244</v>
      </c>
      <c r="B247" s="41" t="str">
        <f>'Рейтинговая таблица организаций'!B247</f>
        <v>МКДОУ «Детский сад №1 «Ромашка»</v>
      </c>
      <c r="C247" s="41" t="str">
        <f>'бланки '!A249</f>
        <v>МР "Казбековский район"</v>
      </c>
      <c r="D247" s="40">
        <f>'Рейтинговая таблица организаций'!C247</f>
        <v>60</v>
      </c>
      <c r="E247" s="40">
        <f t="shared" si="72"/>
        <v>244</v>
      </c>
      <c r="F247" s="40" t="str">
        <f t="shared" si="73"/>
        <v>МКДОУ «Детский сад №1 «Ромашка»</v>
      </c>
      <c r="G247" s="40">
        <f>'Рейтинговая таблица организаций'!Q247</f>
        <v>95</v>
      </c>
      <c r="H247" s="40">
        <f>'Рейтинговая таблица организаций'!R247</f>
        <v>90</v>
      </c>
      <c r="I247" s="40">
        <f>'Рейтинговая таблица организаций'!S247</f>
        <v>75</v>
      </c>
      <c r="J247" s="40">
        <f>'Рейтинговая таблица организаций'!T247</f>
        <v>85.5</v>
      </c>
      <c r="K247" s="40" t="str">
        <f t="shared" si="74"/>
        <v>755</v>
      </c>
      <c r="L247" s="40">
        <f>RANK(J247,J$4:J$789)</f>
        <v>755</v>
      </c>
      <c r="M247" s="40">
        <f>COUNTIF(L$4:L$789,L247)</f>
        <v>1</v>
      </c>
      <c r="N247" s="40">
        <f t="shared" si="75"/>
        <v>244</v>
      </c>
      <c r="O247" s="40" t="str">
        <f t="shared" si="76"/>
        <v>МКДОУ «Детский сад №1 «Ромашка»</v>
      </c>
      <c r="P247" s="40">
        <f>'Рейтинговая таблица организаций'!Z247</f>
        <v>100</v>
      </c>
      <c r="Q247" s="40">
        <f>'Рейтинговая таблица организаций'!AB247</f>
        <v>75</v>
      </c>
      <c r="R247" s="40">
        <f>'Рейтинговая таблица организаций'!AC247</f>
        <v>87.5</v>
      </c>
      <c r="S247" s="40" t="str">
        <f t="shared" si="77"/>
        <v>666-727</v>
      </c>
      <c r="T247" s="40">
        <f>RANK(R247,R$4:R$789)</f>
        <v>666</v>
      </c>
      <c r="U247" s="40">
        <f>COUNTIF(T$4:T$789,T247)</f>
        <v>62</v>
      </c>
      <c r="V247" s="40">
        <f t="shared" si="78"/>
        <v>244</v>
      </c>
      <c r="W247" s="40" t="str">
        <f t="shared" si="79"/>
        <v>МКДОУ «Детский сад №1 «Ромашка»</v>
      </c>
      <c r="X247" s="40">
        <f>'Рейтинговая таблица организаций'!AH247</f>
        <v>0</v>
      </c>
      <c r="Y247" s="40">
        <f>'Рейтинговая таблица организаций'!AI247</f>
        <v>40</v>
      </c>
      <c r="Z247" s="42">
        <f>'Рейтинговая таблица организаций'!AJ247</f>
        <v>67</v>
      </c>
      <c r="AA247" s="40">
        <f>'Рейтинговая таблица организаций'!AK247</f>
        <v>36.1</v>
      </c>
      <c r="AB247" s="40" t="str">
        <f t="shared" si="80"/>
        <v>774-786</v>
      </c>
      <c r="AC247" s="40">
        <f>RANK(AA247,AA$4:AA$789)</f>
        <v>774</v>
      </c>
      <c r="AD247" s="40">
        <f>COUNTIF(AC$4:AC$789,AC247)</f>
        <v>13</v>
      </c>
      <c r="AE247" s="40">
        <f t="shared" si="81"/>
        <v>244</v>
      </c>
      <c r="AF247" s="40" t="str">
        <f t="shared" si="82"/>
        <v>МКДОУ «Детский сад №1 «Ромашка»</v>
      </c>
      <c r="AG247" s="40">
        <f>'Рейтинговая таблица организаций'!AR247</f>
        <v>75</v>
      </c>
      <c r="AH247" s="40">
        <f>'Рейтинговая таблица организаций'!AS247</f>
        <v>75</v>
      </c>
      <c r="AI247" s="40">
        <f>'Рейтинговая таблица организаций'!AT247</f>
        <v>74</v>
      </c>
      <c r="AJ247" s="40">
        <f>'Рейтинговая таблица организаций'!AU247</f>
        <v>74.8</v>
      </c>
      <c r="AK247" s="40" t="str">
        <f t="shared" si="83"/>
        <v>784-785</v>
      </c>
      <c r="AL247" s="40">
        <f>RANK(AJ247,AJ$4:AJ$789)</f>
        <v>784</v>
      </c>
      <c r="AM247" s="40">
        <f>COUNTIF(AL$4:AL$789,AL247)</f>
        <v>2</v>
      </c>
      <c r="AN247" s="40">
        <f>'бланки '!D249</f>
        <v>244</v>
      </c>
      <c r="AO247" s="40" t="str">
        <f t="shared" si="84"/>
        <v>МКДОУ «Детский сад №1 «Ромашка»</v>
      </c>
      <c r="AP247" s="40">
        <f>'Рейтинговая таблица организаций'!BB247</f>
        <v>75</v>
      </c>
      <c r="AQ247" s="40">
        <f>'Рейтинговая таблица организаций'!BC247</f>
        <v>75</v>
      </c>
      <c r="AR247" s="40">
        <f>'Рейтинговая таблица организаций'!BD247</f>
        <v>75</v>
      </c>
      <c r="AS247" s="40">
        <f>'Рейтинговая таблица организаций'!BE247</f>
        <v>75</v>
      </c>
      <c r="AT247" s="40" t="str">
        <f t="shared" si="85"/>
        <v>770-779</v>
      </c>
      <c r="AU247" s="40">
        <f>RANK(AS247,AS$4:AS$789)</f>
        <v>770</v>
      </c>
      <c r="AV247" s="40">
        <f>COUNTIF(AU$4:AU$789,AU247)</f>
        <v>10</v>
      </c>
      <c r="AW247" s="45" t="str">
        <f t="shared" si="86"/>
        <v>МР "Казбековский район"</v>
      </c>
      <c r="AX247" s="40">
        <f t="shared" si="87"/>
        <v>244</v>
      </c>
      <c r="AY247" s="40" t="str">
        <f t="shared" si="88"/>
        <v>МКДОУ «Детский сад №1 «Ромашка»</v>
      </c>
      <c r="AZ247" s="40">
        <f>'Рейтинговая таблица организаций'!BF247</f>
        <v>71.78</v>
      </c>
      <c r="BA247" s="40" t="str">
        <f t="shared" si="89"/>
        <v>785</v>
      </c>
      <c r="BB247" s="40">
        <f>RANK(AZ247,AZ$4:AZ$789)</f>
        <v>785</v>
      </c>
      <c r="BC247" s="40">
        <f>COUNTIF(BB$4:BB$789,BB247)</f>
        <v>1</v>
      </c>
    </row>
    <row r="248" spans="1:55" x14ac:dyDescent="0.2">
      <c r="A248" s="40">
        <f>'бланки '!D250</f>
        <v>245</v>
      </c>
      <c r="B248" s="41" t="str">
        <f>'Рейтинговая таблица организаций'!B248</f>
        <v>МКДОУ «Детский сад общеразвивающего вида №2 «Солнышко»</v>
      </c>
      <c r="C248" s="41" t="str">
        <f>'бланки '!A250</f>
        <v>МР "Казбековский район"</v>
      </c>
      <c r="D248" s="40">
        <f>'Рейтинговая таблица организаций'!C248</f>
        <v>57</v>
      </c>
      <c r="E248" s="40">
        <f t="shared" si="72"/>
        <v>245</v>
      </c>
      <c r="F248" s="40" t="str">
        <f t="shared" si="73"/>
        <v>МКДОУ «Детский сад общеразвивающего вида №2 «Солнышко»</v>
      </c>
      <c r="G248" s="40">
        <f>'Рейтинговая таблица организаций'!Q248</f>
        <v>100</v>
      </c>
      <c r="H248" s="40">
        <f>'Рейтинговая таблица организаций'!R248</f>
        <v>90</v>
      </c>
      <c r="I248" s="40">
        <f>'Рейтинговая таблица организаций'!S248</f>
        <v>74</v>
      </c>
      <c r="J248" s="40">
        <f>'Рейтинговая таблица организаций'!T248</f>
        <v>86.6</v>
      </c>
      <c r="K248" s="40" t="str">
        <f t="shared" si="74"/>
        <v>743-744</v>
      </c>
      <c r="L248" s="40">
        <f>RANK(J248,J$4:J$789)</f>
        <v>743</v>
      </c>
      <c r="M248" s="40">
        <f>COUNTIF(L$4:L$789,L248)</f>
        <v>2</v>
      </c>
      <c r="N248" s="40">
        <f t="shared" si="75"/>
        <v>245</v>
      </c>
      <c r="O248" s="40" t="str">
        <f t="shared" si="76"/>
        <v>МКДОУ «Детский сад общеразвивающего вида №2 «Солнышко»</v>
      </c>
      <c r="P248" s="40">
        <f>'Рейтинговая таблица организаций'!Z248</f>
        <v>100</v>
      </c>
      <c r="Q248" s="40">
        <f>'Рейтинговая таблица организаций'!AB248</f>
        <v>75</v>
      </c>
      <c r="R248" s="40">
        <f>'Рейтинговая таблица организаций'!AC248</f>
        <v>87.5</v>
      </c>
      <c r="S248" s="40" t="str">
        <f t="shared" si="77"/>
        <v>666-727</v>
      </c>
      <c r="T248" s="40">
        <f>RANK(R248,R$4:R$789)</f>
        <v>666</v>
      </c>
      <c r="U248" s="40">
        <f>COUNTIF(T$4:T$789,T248)</f>
        <v>62</v>
      </c>
      <c r="V248" s="40">
        <f t="shared" si="78"/>
        <v>245</v>
      </c>
      <c r="W248" s="40" t="str">
        <f t="shared" si="79"/>
        <v>МКДОУ «Детский сад общеразвивающего вида №2 «Солнышко»</v>
      </c>
      <c r="X248" s="40">
        <f>'Рейтинговая таблица организаций'!AH248</f>
        <v>0</v>
      </c>
      <c r="Y248" s="40">
        <f>'Рейтинговая таблица организаций'!AI248</f>
        <v>60</v>
      </c>
      <c r="Z248" s="42">
        <f>'Рейтинговая таблица организаций'!AJ248</f>
        <v>75</v>
      </c>
      <c r="AA248" s="40">
        <f>'Рейтинговая таблица организаций'!AK248</f>
        <v>46.5</v>
      </c>
      <c r="AB248" s="40" t="str">
        <f t="shared" si="80"/>
        <v>618-627</v>
      </c>
      <c r="AC248" s="40">
        <f>RANK(AA248,AA$4:AA$789)</f>
        <v>618</v>
      </c>
      <c r="AD248" s="40">
        <f>COUNTIF(AC$4:AC$789,AC248)</f>
        <v>10</v>
      </c>
      <c r="AE248" s="40">
        <f t="shared" si="81"/>
        <v>245</v>
      </c>
      <c r="AF248" s="40" t="str">
        <f t="shared" si="82"/>
        <v>МКДОУ «Детский сад общеразвивающего вида №2 «Солнышко»</v>
      </c>
      <c r="AG248" s="40">
        <f>'Рейтинговая таблица организаций'!AR248</f>
        <v>75</v>
      </c>
      <c r="AH248" s="40">
        <f>'Рейтинговая таблица организаций'!AS248</f>
        <v>75</v>
      </c>
      <c r="AI248" s="40">
        <f>'Рейтинговая таблица организаций'!AT248</f>
        <v>80</v>
      </c>
      <c r="AJ248" s="40">
        <f>'Рейтинговая таблица организаций'!AU248</f>
        <v>76</v>
      </c>
      <c r="AK248" s="40" t="str">
        <f t="shared" si="83"/>
        <v>778-780</v>
      </c>
      <c r="AL248" s="40">
        <f>RANK(AJ248,AJ$4:AJ$789)</f>
        <v>778</v>
      </c>
      <c r="AM248" s="40">
        <f>COUNTIF(AL$4:AL$789,AL248)</f>
        <v>3</v>
      </c>
      <c r="AN248" s="40">
        <f>'бланки '!D250</f>
        <v>245</v>
      </c>
      <c r="AO248" s="40" t="str">
        <f t="shared" si="84"/>
        <v>МКДОУ «Детский сад общеразвивающего вида №2 «Солнышко»</v>
      </c>
      <c r="AP248" s="40">
        <f>'Рейтинговая таблица организаций'!BB248</f>
        <v>75</v>
      </c>
      <c r="AQ248" s="40">
        <f>'Рейтинговая таблица организаций'!BC248</f>
        <v>75</v>
      </c>
      <c r="AR248" s="40">
        <f>'Рейтинговая таблица организаций'!BD248</f>
        <v>75</v>
      </c>
      <c r="AS248" s="40">
        <f>'Рейтинговая таблица организаций'!BE248</f>
        <v>75</v>
      </c>
      <c r="AT248" s="40" t="str">
        <f t="shared" si="85"/>
        <v>770-779</v>
      </c>
      <c r="AU248" s="40">
        <f>RANK(AS248,AS$4:AS$789)</f>
        <v>770</v>
      </c>
      <c r="AV248" s="40">
        <f>COUNTIF(AU$4:AU$789,AU248)</f>
        <v>10</v>
      </c>
      <c r="AW248" s="45" t="str">
        <f t="shared" si="86"/>
        <v>МР "Казбековский район"</v>
      </c>
      <c r="AX248" s="40">
        <f t="shared" si="87"/>
        <v>245</v>
      </c>
      <c r="AY248" s="40" t="str">
        <f t="shared" si="88"/>
        <v>МКДОУ «Детский сад общеразвивающего вида №2 «Солнышко»</v>
      </c>
      <c r="AZ248" s="40">
        <f>'Рейтинговая таблица организаций'!BF248</f>
        <v>74.320000000000007</v>
      </c>
      <c r="BA248" s="40" t="str">
        <f t="shared" si="89"/>
        <v>779</v>
      </c>
      <c r="BB248" s="40">
        <f>RANK(AZ248,AZ$4:AZ$789)</f>
        <v>779</v>
      </c>
      <c r="BC248" s="40">
        <f>COUNTIF(BB$4:BB$789,BB248)</f>
        <v>1</v>
      </c>
    </row>
    <row r="249" spans="1:55" x14ac:dyDescent="0.2">
      <c r="A249" s="40">
        <f>'бланки '!D251</f>
        <v>246</v>
      </c>
      <c r="B249" s="41" t="str">
        <f>'Рейтинговая таблица организаций'!B249</f>
        <v>МКДОУ «Детский сад «Солнышко»</v>
      </c>
      <c r="C249" s="41" t="str">
        <f>'бланки '!A251</f>
        <v>МР "Казбековский район"</v>
      </c>
      <c r="D249" s="40">
        <f>'Рейтинговая таблица организаций'!C249</f>
        <v>54</v>
      </c>
      <c r="E249" s="40">
        <f t="shared" si="72"/>
        <v>246</v>
      </c>
      <c r="F249" s="40" t="str">
        <f t="shared" si="73"/>
        <v>МКДОУ «Детский сад «Солнышко»</v>
      </c>
      <c r="G249" s="40">
        <f>'Рейтинговая таблица организаций'!Q249</f>
        <v>85</v>
      </c>
      <c r="H249" s="40">
        <f>'Рейтинговая таблица организаций'!R249</f>
        <v>90</v>
      </c>
      <c r="I249" s="40">
        <f>'Рейтинговая таблица организаций'!S249</f>
        <v>87</v>
      </c>
      <c r="J249" s="40">
        <f>'Рейтинговая таблица организаций'!T249</f>
        <v>87.3</v>
      </c>
      <c r="K249" s="40" t="str">
        <f t="shared" si="74"/>
        <v>727-729</v>
      </c>
      <c r="L249" s="40">
        <f>RANK(J249,J$4:J$789)</f>
        <v>727</v>
      </c>
      <c r="M249" s="40">
        <f>COUNTIF(L$4:L$789,L249)</f>
        <v>3</v>
      </c>
      <c r="N249" s="40">
        <f t="shared" si="75"/>
        <v>246</v>
      </c>
      <c r="O249" s="40" t="str">
        <f t="shared" si="76"/>
        <v>МКДОУ «Детский сад «Солнышко»</v>
      </c>
      <c r="P249" s="40">
        <f>'Рейтинговая таблица организаций'!Z249</f>
        <v>100</v>
      </c>
      <c r="Q249" s="40">
        <f>'Рейтинговая таблица организаций'!AB249</f>
        <v>80</v>
      </c>
      <c r="R249" s="40">
        <f>'Рейтинговая таблица организаций'!AC249</f>
        <v>90</v>
      </c>
      <c r="S249" s="40" t="str">
        <f t="shared" si="77"/>
        <v>542-579</v>
      </c>
      <c r="T249" s="40">
        <f>RANK(R249,R$4:R$789)</f>
        <v>542</v>
      </c>
      <c r="U249" s="40">
        <f>COUNTIF(T$4:T$789,T249)</f>
        <v>38</v>
      </c>
      <c r="V249" s="40">
        <f t="shared" si="78"/>
        <v>246</v>
      </c>
      <c r="W249" s="40" t="str">
        <f t="shared" si="79"/>
        <v>МКДОУ «Детский сад «Солнышко»</v>
      </c>
      <c r="X249" s="40">
        <f>'Рейтинговая таблица организаций'!AH249</f>
        <v>20</v>
      </c>
      <c r="Y249" s="40">
        <f>'Рейтинговая таблица организаций'!AI249</f>
        <v>60</v>
      </c>
      <c r="Z249" s="42">
        <f>'Рейтинговая таблица организаций'!AJ249</f>
        <v>92</v>
      </c>
      <c r="AA249" s="40">
        <f>'Рейтинговая таблица организаций'!AK249</f>
        <v>57.6</v>
      </c>
      <c r="AB249" s="40" t="str">
        <f t="shared" si="80"/>
        <v>342-344</v>
      </c>
      <c r="AC249" s="40">
        <f>RANK(AA249,AA$4:AA$789)</f>
        <v>342</v>
      </c>
      <c r="AD249" s="40">
        <f>COUNTIF(AC$4:AC$789,AC249)</f>
        <v>3</v>
      </c>
      <c r="AE249" s="40">
        <f t="shared" si="81"/>
        <v>246</v>
      </c>
      <c r="AF249" s="40" t="str">
        <f t="shared" si="82"/>
        <v>МКДОУ «Детский сад «Солнышко»</v>
      </c>
      <c r="AG249" s="40">
        <f>'Рейтинговая таблица организаций'!AR249</f>
        <v>89</v>
      </c>
      <c r="AH249" s="40">
        <f>'Рейтинговая таблица организаций'!AS249</f>
        <v>85</v>
      </c>
      <c r="AI249" s="40">
        <f>'Рейтинговая таблица организаций'!AT249</f>
        <v>79</v>
      </c>
      <c r="AJ249" s="40">
        <f>'Рейтинговая таблица организаций'!AU249</f>
        <v>85.4</v>
      </c>
      <c r="AK249" s="40" t="str">
        <f t="shared" si="83"/>
        <v>736-740</v>
      </c>
      <c r="AL249" s="40">
        <f>RANK(AJ249,AJ$4:AJ$789)</f>
        <v>736</v>
      </c>
      <c r="AM249" s="40">
        <f>COUNTIF(AL$4:AL$789,AL249)</f>
        <v>5</v>
      </c>
      <c r="AN249" s="40">
        <f>'бланки '!D251</f>
        <v>246</v>
      </c>
      <c r="AO249" s="40" t="str">
        <f t="shared" si="84"/>
        <v>МКДОУ «Детский сад «Солнышко»</v>
      </c>
      <c r="AP249" s="40">
        <f>'Рейтинговая таблица организаций'!BB249</f>
        <v>80</v>
      </c>
      <c r="AQ249" s="40">
        <f>'Рейтинговая таблица организаций'!BC249</f>
        <v>85</v>
      </c>
      <c r="AR249" s="40">
        <f>'Рейтинговая таблица организаций'!BD249</f>
        <v>80</v>
      </c>
      <c r="AS249" s="40">
        <f>'Рейтинговая таблица организаций'!BE249</f>
        <v>81</v>
      </c>
      <c r="AT249" s="40" t="str">
        <f t="shared" si="85"/>
        <v>723-724</v>
      </c>
      <c r="AU249" s="40">
        <f>RANK(AS249,AS$4:AS$789)</f>
        <v>723</v>
      </c>
      <c r="AV249" s="40">
        <f>COUNTIF(AU$4:AU$789,AU249)</f>
        <v>2</v>
      </c>
      <c r="AW249" s="45" t="str">
        <f t="shared" si="86"/>
        <v>МР "Казбековский район"</v>
      </c>
      <c r="AX249" s="40">
        <f t="shared" si="87"/>
        <v>246</v>
      </c>
      <c r="AY249" s="40" t="str">
        <f t="shared" si="88"/>
        <v>МКДОУ «Детский сад «Солнышко»</v>
      </c>
      <c r="AZ249" s="40">
        <f>'Рейтинговая таблица организаций'!BF249</f>
        <v>80.260000000000005</v>
      </c>
      <c r="BA249" s="40" t="str">
        <f t="shared" si="89"/>
        <v>725-727</v>
      </c>
      <c r="BB249" s="40">
        <f>RANK(AZ249,AZ$4:AZ$789)</f>
        <v>725</v>
      </c>
      <c r="BC249" s="40">
        <f>COUNTIF(BB$4:BB$789,BB249)</f>
        <v>3</v>
      </c>
    </row>
    <row r="250" spans="1:55" x14ac:dyDescent="0.2">
      <c r="A250" s="40">
        <f>'бланки '!D252</f>
        <v>247</v>
      </c>
      <c r="B250" s="41" t="str">
        <f>'Рейтинговая таблица организаций'!B250</f>
        <v>МКДОУ «Детский сад общеразвивающего вида «Чебурашка» с приоритетным художественно-эстетическим направлением»</v>
      </c>
      <c r="C250" s="41" t="str">
        <f>'бланки '!A252</f>
        <v>МР "Казбековский район"</v>
      </c>
      <c r="D250" s="40">
        <f>'Рейтинговая таблица организаций'!C250</f>
        <v>68</v>
      </c>
      <c r="E250" s="40">
        <f t="shared" si="72"/>
        <v>247</v>
      </c>
      <c r="F250" s="40" t="str">
        <f t="shared" si="73"/>
        <v>МКДОУ «Детский сад общеразвивающего вида «Чебурашка» с приоритетным художественно-эстетическим направлением»</v>
      </c>
      <c r="G250" s="40">
        <f>'Рейтинговая таблица организаций'!Q250</f>
        <v>95</v>
      </c>
      <c r="H250" s="40">
        <f>'Рейтинговая таблица организаций'!R250</f>
        <v>90</v>
      </c>
      <c r="I250" s="40">
        <f>'Рейтинговая таблица организаций'!S250</f>
        <v>91</v>
      </c>
      <c r="J250" s="40">
        <f>'Рейтинговая таблица организаций'!T250</f>
        <v>91.9</v>
      </c>
      <c r="K250" s="40" t="str">
        <f t="shared" si="74"/>
        <v>607-613</v>
      </c>
      <c r="L250" s="40">
        <f>RANK(J250,J$4:J$789)</f>
        <v>607</v>
      </c>
      <c r="M250" s="40">
        <f>COUNTIF(L$4:L$789,L250)</f>
        <v>7</v>
      </c>
      <c r="N250" s="40">
        <f t="shared" si="75"/>
        <v>247</v>
      </c>
      <c r="O250" s="40" t="str">
        <f t="shared" si="76"/>
        <v>МКДОУ «Детский сад общеразвивающего вида «Чебурашка» с приоритетным художественно-эстетическим направлением»</v>
      </c>
      <c r="P250" s="40">
        <f>'Рейтинговая таблица организаций'!Z250</f>
        <v>100</v>
      </c>
      <c r="Q250" s="40">
        <f>'Рейтинговая таблица организаций'!AB250</f>
        <v>91</v>
      </c>
      <c r="R250" s="40">
        <f>'Рейтинговая таблица организаций'!AC250</f>
        <v>95.5</v>
      </c>
      <c r="S250" s="40" t="str">
        <f t="shared" si="77"/>
        <v>254-272</v>
      </c>
      <c r="T250" s="40">
        <f>RANK(R250,R$4:R$789)</f>
        <v>254</v>
      </c>
      <c r="U250" s="40">
        <f>COUNTIF(T$4:T$789,T250)</f>
        <v>19</v>
      </c>
      <c r="V250" s="40">
        <f t="shared" si="78"/>
        <v>247</v>
      </c>
      <c r="W250" s="40" t="str">
        <f t="shared" si="79"/>
        <v>МКДОУ «Детский сад общеразвивающего вида «Чебурашка» с приоритетным художественно-эстетическим направлением»</v>
      </c>
      <c r="X250" s="40">
        <f>'Рейтинговая таблица организаций'!AH250</f>
        <v>0</v>
      </c>
      <c r="Y250" s="40">
        <f>'Рейтинговая таблица организаций'!AI250</f>
        <v>40</v>
      </c>
      <c r="Z250" s="42">
        <f>'Рейтинговая таблица организаций'!AJ250</f>
        <v>89</v>
      </c>
      <c r="AA250" s="40">
        <f>'Рейтинговая таблица организаций'!AK250</f>
        <v>42.7</v>
      </c>
      <c r="AB250" s="40" t="str">
        <f t="shared" si="80"/>
        <v>737-739</v>
      </c>
      <c r="AC250" s="40">
        <f>RANK(AA250,AA$4:AA$789)</f>
        <v>737</v>
      </c>
      <c r="AD250" s="40">
        <f>COUNTIF(AC$4:AC$789,AC250)</f>
        <v>3</v>
      </c>
      <c r="AE250" s="40">
        <f t="shared" si="81"/>
        <v>247</v>
      </c>
      <c r="AF250" s="40" t="str">
        <f t="shared" si="82"/>
        <v>МКДОУ «Детский сад общеразвивающего вида «Чебурашка» с приоритетным художественно-эстетическим направлением»</v>
      </c>
      <c r="AG250" s="40">
        <f>'Рейтинговая таблица организаций'!AR250</f>
        <v>93</v>
      </c>
      <c r="AH250" s="40">
        <f>'Рейтинговая таблица организаций'!AS250</f>
        <v>94</v>
      </c>
      <c r="AI250" s="40">
        <f>'Рейтинговая таблица организаций'!AT250</f>
        <v>87</v>
      </c>
      <c r="AJ250" s="40">
        <f>'Рейтинговая таблица организаций'!AU250</f>
        <v>92.2</v>
      </c>
      <c r="AK250" s="40" t="str">
        <f t="shared" si="83"/>
        <v>570-574</v>
      </c>
      <c r="AL250" s="40">
        <f>RANK(AJ250,AJ$4:AJ$789)</f>
        <v>570</v>
      </c>
      <c r="AM250" s="40">
        <f>COUNTIF(AL$4:AL$789,AL250)</f>
        <v>5</v>
      </c>
      <c r="AN250" s="40">
        <f>'бланки '!D252</f>
        <v>247</v>
      </c>
      <c r="AO250" s="40" t="str">
        <f t="shared" si="84"/>
        <v>МКДОУ «Детский сад общеразвивающего вида «Чебурашка» с приоритетным художественно-эстетическим направлением»</v>
      </c>
      <c r="AP250" s="40">
        <f>'Рейтинговая таблица организаций'!BB250</f>
        <v>79</v>
      </c>
      <c r="AQ250" s="40">
        <f>'Рейтинговая таблица организаций'!BC250</f>
        <v>84</v>
      </c>
      <c r="AR250" s="40">
        <f>'Рейтинговая таблица организаций'!BD250</f>
        <v>87</v>
      </c>
      <c r="AS250" s="40">
        <f>'Рейтинговая таблица организаций'!BE250</f>
        <v>84</v>
      </c>
      <c r="AT250" s="40" t="str">
        <f t="shared" si="85"/>
        <v>686-688</v>
      </c>
      <c r="AU250" s="40">
        <f>RANK(AS250,AS$4:AS$789)</f>
        <v>686</v>
      </c>
      <c r="AV250" s="40">
        <f>COUNTIF(AU$4:AU$789,AU250)</f>
        <v>3</v>
      </c>
      <c r="AW250" s="45" t="str">
        <f t="shared" si="86"/>
        <v>МР "Казбековский район"</v>
      </c>
      <c r="AX250" s="40">
        <f t="shared" si="87"/>
        <v>247</v>
      </c>
      <c r="AY250" s="40" t="str">
        <f t="shared" si="88"/>
        <v>МКДОУ «Детский сад общеразвивающего вида «Чебурашка» с приоритетным художественно-эстетическим направлением»</v>
      </c>
      <c r="AZ250" s="40">
        <f>'Рейтинговая таблица организаций'!BF250</f>
        <v>81.260000000000005</v>
      </c>
      <c r="BA250" s="40" t="str">
        <f t="shared" si="89"/>
        <v>695</v>
      </c>
      <c r="BB250" s="40">
        <f>RANK(AZ250,AZ$4:AZ$789)</f>
        <v>695</v>
      </c>
      <c r="BC250" s="40">
        <f>COUNTIF(BB$4:BB$789,BB250)</f>
        <v>1</v>
      </c>
    </row>
    <row r="251" spans="1:55" x14ac:dyDescent="0.2">
      <c r="A251" s="40">
        <f>'бланки '!D253</f>
        <v>248</v>
      </c>
      <c r="B251" s="41" t="str">
        <f>'Рейтинговая таблица организаций'!B251</f>
        <v>МКДОУ «Детский сад «Ласточка»</v>
      </c>
      <c r="C251" s="41" t="str">
        <f>'бланки '!A253</f>
        <v>МР "Казбековский район"</v>
      </c>
      <c r="D251" s="40">
        <f>'Рейтинговая таблица организаций'!C251</f>
        <v>32</v>
      </c>
      <c r="E251" s="40">
        <f t="shared" si="72"/>
        <v>248</v>
      </c>
      <c r="F251" s="40" t="str">
        <f t="shared" si="73"/>
        <v>МКДОУ «Детский сад «Ласточка»</v>
      </c>
      <c r="G251" s="40">
        <f>'Рейтинговая таблица организаций'!Q251</f>
        <v>100</v>
      </c>
      <c r="H251" s="40">
        <f>'Рейтинговая таблица организаций'!R251</f>
        <v>90</v>
      </c>
      <c r="I251" s="40">
        <f>'Рейтинговая таблица организаций'!S251</f>
        <v>98</v>
      </c>
      <c r="J251" s="40">
        <f>'Рейтинговая таблица организаций'!T251</f>
        <v>96.2</v>
      </c>
      <c r="K251" s="40" t="str">
        <f t="shared" si="74"/>
        <v>325-330</v>
      </c>
      <c r="L251" s="40">
        <f>RANK(J251,J$4:J$789)</f>
        <v>325</v>
      </c>
      <c r="M251" s="40">
        <f>COUNTIF(L$4:L$789,L251)</f>
        <v>6</v>
      </c>
      <c r="N251" s="40">
        <f t="shared" si="75"/>
        <v>248</v>
      </c>
      <c r="O251" s="40" t="str">
        <f t="shared" si="76"/>
        <v>МКДОУ «Детский сад «Ласточка»</v>
      </c>
      <c r="P251" s="40">
        <f>'Рейтинговая таблица организаций'!Z251</f>
        <v>100</v>
      </c>
      <c r="Q251" s="40">
        <f>'Рейтинговая таблица организаций'!AB251</f>
        <v>94</v>
      </c>
      <c r="R251" s="40">
        <f>'Рейтинговая таблица организаций'!AC251</f>
        <v>97</v>
      </c>
      <c r="S251" s="40" t="str">
        <f t="shared" si="77"/>
        <v>167-202</v>
      </c>
      <c r="T251" s="40">
        <f>RANK(R251,R$4:R$789)</f>
        <v>167</v>
      </c>
      <c r="U251" s="40">
        <f>COUNTIF(T$4:T$789,T251)</f>
        <v>36</v>
      </c>
      <c r="V251" s="40">
        <f t="shared" si="78"/>
        <v>248</v>
      </c>
      <c r="W251" s="40" t="str">
        <f t="shared" si="79"/>
        <v>МКДОУ «Детский сад «Ласточка»</v>
      </c>
      <c r="X251" s="40">
        <f>'Рейтинговая таблица организаций'!AH251</f>
        <v>80</v>
      </c>
      <c r="Y251" s="40">
        <f>'Рейтинговая таблица организаций'!AI251</f>
        <v>80</v>
      </c>
      <c r="Z251" s="42">
        <f>'Рейтинговая таблица организаций'!AJ251</f>
        <v>100</v>
      </c>
      <c r="AA251" s="40">
        <f>'Рейтинговая таблица организаций'!AK251</f>
        <v>86</v>
      </c>
      <c r="AB251" s="40" t="str">
        <f t="shared" si="80"/>
        <v>26-29</v>
      </c>
      <c r="AC251" s="40">
        <f>RANK(AA251,AA$4:AA$789)</f>
        <v>26</v>
      </c>
      <c r="AD251" s="40">
        <f>COUNTIF(AC$4:AC$789,AC251)</f>
        <v>4</v>
      </c>
      <c r="AE251" s="40">
        <f t="shared" si="81"/>
        <v>248</v>
      </c>
      <c r="AF251" s="40" t="str">
        <f t="shared" si="82"/>
        <v>МКДОУ «Детский сад «Ласточка»</v>
      </c>
      <c r="AG251" s="40">
        <f>'Рейтинговая таблица организаций'!AR251</f>
        <v>97</v>
      </c>
      <c r="AH251" s="40">
        <f>'Рейтинговая таблица организаций'!AS251</f>
        <v>97</v>
      </c>
      <c r="AI251" s="40">
        <f>'Рейтинговая таблица организаций'!AT251</f>
        <v>97</v>
      </c>
      <c r="AJ251" s="40">
        <f>'Рейтинговая таблица организаций'!AU251</f>
        <v>97</v>
      </c>
      <c r="AK251" s="40" t="str">
        <f t="shared" si="83"/>
        <v>270-280</v>
      </c>
      <c r="AL251" s="40">
        <f>RANK(AJ251,AJ$4:AJ$789)</f>
        <v>270</v>
      </c>
      <c r="AM251" s="40">
        <f>COUNTIF(AL$4:AL$789,AL251)</f>
        <v>11</v>
      </c>
      <c r="AN251" s="40">
        <f>'бланки '!D253</f>
        <v>248</v>
      </c>
      <c r="AO251" s="40" t="str">
        <f t="shared" si="84"/>
        <v>МКДОУ «Детский сад «Ласточка»</v>
      </c>
      <c r="AP251" s="40">
        <f>'Рейтинговая таблица организаций'!BB251</f>
        <v>94</v>
      </c>
      <c r="AQ251" s="40">
        <f>'Рейтинговая таблица организаций'!BC251</f>
        <v>97</v>
      </c>
      <c r="AR251" s="40">
        <f>'Рейтинговая таблица организаций'!BD251</f>
        <v>97</v>
      </c>
      <c r="AS251" s="40">
        <f>'Рейтинговая таблица организаций'!BE251</f>
        <v>96.1</v>
      </c>
      <c r="AT251" s="40" t="str">
        <f t="shared" si="85"/>
        <v>281-287</v>
      </c>
      <c r="AU251" s="40">
        <f>RANK(AS251,AS$4:AS$789)</f>
        <v>281</v>
      </c>
      <c r="AV251" s="40">
        <f>COUNTIF(AU$4:AU$789,AU251)</f>
        <v>7</v>
      </c>
      <c r="AW251" s="45" t="str">
        <f t="shared" si="86"/>
        <v>МР "Казбековский район"</v>
      </c>
      <c r="AX251" s="40">
        <f t="shared" si="87"/>
        <v>248</v>
      </c>
      <c r="AY251" s="40" t="str">
        <f t="shared" si="88"/>
        <v>МКДОУ «Детский сад «Ласточка»</v>
      </c>
      <c r="AZ251" s="40">
        <f>'Рейтинговая таблица организаций'!BF251</f>
        <v>94.46</v>
      </c>
      <c r="BA251" s="40" t="str">
        <f t="shared" si="89"/>
        <v>20</v>
      </c>
      <c r="BB251" s="40">
        <f>RANK(AZ251,AZ$4:AZ$789)</f>
        <v>20</v>
      </c>
      <c r="BC251" s="40">
        <f>COUNTIF(BB$4:BB$789,BB251)</f>
        <v>1</v>
      </c>
    </row>
    <row r="252" spans="1:55" x14ac:dyDescent="0.2">
      <c r="A252" s="40">
        <f>'бланки '!D254</f>
        <v>249</v>
      </c>
      <c r="B252" s="41" t="str">
        <f>'Рейтинговая таблица организаций'!B252</f>
        <v>МКУ ДО «РДШИ»</v>
      </c>
      <c r="C252" s="41" t="str">
        <f>'бланки '!A254</f>
        <v>МР "Казбековский район"</v>
      </c>
      <c r="D252" s="40">
        <f>'Рейтинговая таблица организаций'!C252</f>
        <v>250</v>
      </c>
      <c r="E252" s="40">
        <f t="shared" si="72"/>
        <v>249</v>
      </c>
      <c r="F252" s="40" t="str">
        <f t="shared" si="73"/>
        <v>МКУ ДО «РДШИ»</v>
      </c>
      <c r="G252" s="40">
        <f>'Рейтинговая таблица организаций'!Q252</f>
        <v>93</v>
      </c>
      <c r="H252" s="40">
        <f>'Рейтинговая таблица организаций'!R252</f>
        <v>90</v>
      </c>
      <c r="I252" s="40">
        <f>'Рейтинговая таблица организаций'!S252</f>
        <v>100</v>
      </c>
      <c r="J252" s="40">
        <f>'Рейтинговая таблица организаций'!T252</f>
        <v>94.9</v>
      </c>
      <c r="K252" s="40" t="str">
        <f t="shared" si="74"/>
        <v>431-437</v>
      </c>
      <c r="L252" s="40">
        <f>RANK(J252,J$4:J$789)</f>
        <v>431</v>
      </c>
      <c r="M252" s="40">
        <f>COUNTIF(L$4:L$789,L252)</f>
        <v>7</v>
      </c>
      <c r="N252" s="40">
        <f t="shared" si="75"/>
        <v>249</v>
      </c>
      <c r="O252" s="40" t="str">
        <f t="shared" si="76"/>
        <v>МКУ ДО «РДШИ»</v>
      </c>
      <c r="P252" s="40">
        <f>'Рейтинговая таблица организаций'!Z252</f>
        <v>100</v>
      </c>
      <c r="Q252" s="40">
        <f>'Рейтинговая таблица организаций'!AB252</f>
        <v>99</v>
      </c>
      <c r="R252" s="40">
        <f>'Рейтинговая таблица организаций'!AC252</f>
        <v>99.5</v>
      </c>
      <c r="S252" s="40" t="str">
        <f t="shared" si="77"/>
        <v>93-101</v>
      </c>
      <c r="T252" s="40">
        <f>RANK(R252,R$4:R$789)</f>
        <v>93</v>
      </c>
      <c r="U252" s="40">
        <f>COUNTIF(T$4:T$789,T252)</f>
        <v>9</v>
      </c>
      <c r="V252" s="40">
        <f t="shared" si="78"/>
        <v>249</v>
      </c>
      <c r="W252" s="40" t="str">
        <f t="shared" si="79"/>
        <v>МКУ ДО «РДШИ»</v>
      </c>
      <c r="X252" s="40">
        <f>'Рейтинговая таблица организаций'!AH252</f>
        <v>0</v>
      </c>
      <c r="Y252" s="40">
        <f>'Рейтинговая таблица организаций'!AI252</f>
        <v>40</v>
      </c>
      <c r="Z252" s="42">
        <f>'Рейтинговая таблица организаций'!AJ252</f>
        <v>100</v>
      </c>
      <c r="AA252" s="40">
        <f>'Рейтинговая таблица организаций'!AK252</f>
        <v>46</v>
      </c>
      <c r="AB252" s="40" t="str">
        <f t="shared" si="80"/>
        <v>629-700</v>
      </c>
      <c r="AC252" s="40">
        <f>RANK(AA252,AA$4:AA$789)</f>
        <v>629</v>
      </c>
      <c r="AD252" s="40">
        <f>COUNTIF(AC$4:AC$789,AC252)</f>
        <v>72</v>
      </c>
      <c r="AE252" s="40">
        <f t="shared" si="81"/>
        <v>249</v>
      </c>
      <c r="AF252" s="40" t="str">
        <f t="shared" si="82"/>
        <v>МКУ ДО «РДШИ»</v>
      </c>
      <c r="AG252" s="40">
        <f>'Рейтинговая таблица организаций'!AR252</f>
        <v>100</v>
      </c>
      <c r="AH252" s="40">
        <f>'Рейтинговая таблица организаций'!AS252</f>
        <v>100</v>
      </c>
      <c r="AI252" s="40">
        <f>'Рейтинговая таблица организаций'!AT252</f>
        <v>100</v>
      </c>
      <c r="AJ252" s="40">
        <f>'Рейтинговая таблица организаций'!AU252</f>
        <v>100</v>
      </c>
      <c r="AK252" s="40" t="str">
        <f t="shared" si="83"/>
        <v>1-125</v>
      </c>
      <c r="AL252" s="40">
        <f>RANK(AJ252,AJ$4:AJ$789)</f>
        <v>1</v>
      </c>
      <c r="AM252" s="40">
        <f>COUNTIF(AL$4:AL$789,AL252)</f>
        <v>125</v>
      </c>
      <c r="AN252" s="40">
        <f>'бланки '!D254</f>
        <v>249</v>
      </c>
      <c r="AO252" s="40" t="str">
        <f t="shared" si="84"/>
        <v>МКУ ДО «РДШИ»</v>
      </c>
      <c r="AP252" s="40">
        <f>'Рейтинговая таблица организаций'!BB252</f>
        <v>100</v>
      </c>
      <c r="AQ252" s="40">
        <f>'Рейтинговая таблица организаций'!BC252</f>
        <v>100</v>
      </c>
      <c r="AR252" s="40">
        <f>'Рейтинговая таблица организаций'!BD252</f>
        <v>100</v>
      </c>
      <c r="AS252" s="40">
        <f>'Рейтинговая таблица организаций'!BE252</f>
        <v>100</v>
      </c>
      <c r="AT252" s="40" t="str">
        <f t="shared" si="85"/>
        <v>1-109</v>
      </c>
      <c r="AU252" s="40">
        <f>RANK(AS252,AS$4:AS$789)</f>
        <v>1</v>
      </c>
      <c r="AV252" s="40">
        <f>COUNTIF(AU$4:AU$789,AU252)</f>
        <v>109</v>
      </c>
      <c r="AW252" s="45" t="str">
        <f t="shared" si="86"/>
        <v>МР "Казбековский район"</v>
      </c>
      <c r="AX252" s="40">
        <f t="shared" si="87"/>
        <v>249</v>
      </c>
      <c r="AY252" s="40" t="str">
        <f t="shared" si="88"/>
        <v>МКУ ДО «РДШИ»</v>
      </c>
      <c r="AZ252" s="40">
        <f>'Рейтинговая таблица организаций'!BF252</f>
        <v>88.08</v>
      </c>
      <c r="BA252" s="40" t="str">
        <f t="shared" si="89"/>
        <v>286</v>
      </c>
      <c r="BB252" s="40">
        <f>RANK(AZ252,AZ$4:AZ$789)</f>
        <v>286</v>
      </c>
      <c r="BC252" s="40">
        <f>COUNTIF(BB$4:BB$789,BB252)</f>
        <v>1</v>
      </c>
    </row>
    <row r="253" spans="1:55" x14ac:dyDescent="0.2">
      <c r="A253" s="40">
        <f>'бланки '!D255</f>
        <v>250</v>
      </c>
      <c r="B253" s="41" t="str">
        <f>'Рейтинговая таблица организаций'!B253</f>
        <v>МБУ ДО «ДЮСШ им.Мусы Азаева»</v>
      </c>
      <c r="C253" s="41" t="str">
        <f>'бланки '!A255</f>
        <v>МР "Казбековский район"</v>
      </c>
      <c r="D253" s="40">
        <f>'Рейтинговая таблица организаций'!C253</f>
        <v>506</v>
      </c>
      <c r="E253" s="40">
        <f t="shared" si="72"/>
        <v>250</v>
      </c>
      <c r="F253" s="40" t="str">
        <f t="shared" si="73"/>
        <v>МБУ ДО «ДЮСШ им.Мусы Азаева»</v>
      </c>
      <c r="G253" s="40">
        <f>'Рейтинговая таблица организаций'!Q253</f>
        <v>98</v>
      </c>
      <c r="H253" s="40">
        <f>'Рейтинговая таблица организаций'!R253</f>
        <v>100</v>
      </c>
      <c r="I253" s="40">
        <f>'Рейтинговая таблица организаций'!S253</f>
        <v>97</v>
      </c>
      <c r="J253" s="40">
        <f>'Рейтинговая таблица организаций'!T253</f>
        <v>98.2</v>
      </c>
      <c r="K253" s="40" t="str">
        <f t="shared" si="74"/>
        <v>125-141</v>
      </c>
      <c r="L253" s="40">
        <f>RANK(J253,J$4:J$789)</f>
        <v>125</v>
      </c>
      <c r="M253" s="40">
        <f>COUNTIF(L$4:L$789,L253)</f>
        <v>17</v>
      </c>
      <c r="N253" s="40">
        <f t="shared" si="75"/>
        <v>250</v>
      </c>
      <c r="O253" s="40" t="str">
        <f t="shared" si="76"/>
        <v>МБУ ДО «ДЮСШ им.Мусы Азаева»</v>
      </c>
      <c r="P253" s="40">
        <f>'Рейтинговая таблица организаций'!Z253</f>
        <v>100</v>
      </c>
      <c r="Q253" s="40">
        <f>'Рейтинговая таблица организаций'!AB253</f>
        <v>91</v>
      </c>
      <c r="R253" s="40">
        <f>'Рейтинговая таблица организаций'!AC253</f>
        <v>95.5</v>
      </c>
      <c r="S253" s="40" t="str">
        <f t="shared" si="77"/>
        <v>254-272</v>
      </c>
      <c r="T253" s="40">
        <f>RANK(R253,R$4:R$789)</f>
        <v>254</v>
      </c>
      <c r="U253" s="40">
        <f>COUNTIF(T$4:T$789,T253)</f>
        <v>19</v>
      </c>
      <c r="V253" s="40">
        <f t="shared" si="78"/>
        <v>250</v>
      </c>
      <c r="W253" s="40" t="str">
        <f t="shared" si="79"/>
        <v>МБУ ДО «ДЮСШ им.Мусы Азаева»</v>
      </c>
      <c r="X253" s="40">
        <f>'Рейтинговая таблица организаций'!AH253</f>
        <v>0</v>
      </c>
      <c r="Y253" s="40">
        <f>'Рейтинговая таблица организаций'!AI253</f>
        <v>60</v>
      </c>
      <c r="Z253" s="42">
        <f>'Рейтинговая таблица организаций'!AJ253</f>
        <v>90</v>
      </c>
      <c r="AA253" s="40">
        <f>'Рейтинговая таблица организаций'!AK253</f>
        <v>51</v>
      </c>
      <c r="AB253" s="40" t="str">
        <f t="shared" si="80"/>
        <v>536-541</v>
      </c>
      <c r="AC253" s="40">
        <f>RANK(AA253,AA$4:AA$789)</f>
        <v>536</v>
      </c>
      <c r="AD253" s="40">
        <f>COUNTIF(AC$4:AC$789,AC253)</f>
        <v>6</v>
      </c>
      <c r="AE253" s="40">
        <f t="shared" si="81"/>
        <v>250</v>
      </c>
      <c r="AF253" s="40" t="str">
        <f t="shared" si="82"/>
        <v>МБУ ДО «ДЮСШ им.Мусы Азаева»</v>
      </c>
      <c r="AG253" s="40">
        <f>'Рейтинговая таблица организаций'!AR253</f>
        <v>93</v>
      </c>
      <c r="AH253" s="40">
        <f>'Рейтинговая таблица организаций'!AS253</f>
        <v>94</v>
      </c>
      <c r="AI253" s="40">
        <f>'Рейтинговая таблица организаций'!AT253</f>
        <v>96</v>
      </c>
      <c r="AJ253" s="40">
        <f>'Рейтинговая таблица организаций'!AU253</f>
        <v>94</v>
      </c>
      <c r="AK253" s="40" t="str">
        <f t="shared" si="83"/>
        <v>480-489</v>
      </c>
      <c r="AL253" s="40">
        <f>RANK(AJ253,AJ$4:AJ$789)</f>
        <v>480</v>
      </c>
      <c r="AM253" s="40">
        <f>COUNTIF(AL$4:AL$789,AL253)</f>
        <v>10</v>
      </c>
      <c r="AN253" s="40">
        <f>'бланки '!D255</f>
        <v>250</v>
      </c>
      <c r="AO253" s="40" t="str">
        <f t="shared" si="84"/>
        <v>МБУ ДО «ДЮСШ им.Мусы Азаева»</v>
      </c>
      <c r="AP253" s="40">
        <f>'Рейтинговая таблица организаций'!BB253</f>
        <v>95</v>
      </c>
      <c r="AQ253" s="40">
        <f>'Рейтинговая таблица организаций'!BC253</f>
        <v>94</v>
      </c>
      <c r="AR253" s="40">
        <f>'Рейтинговая таблица организаций'!BD253</f>
        <v>93</v>
      </c>
      <c r="AS253" s="40">
        <f>'Рейтинговая таблица организаций'!BE253</f>
        <v>93.8</v>
      </c>
      <c r="AT253" s="40" t="str">
        <f t="shared" si="85"/>
        <v>397-401</v>
      </c>
      <c r="AU253" s="40">
        <f>RANK(AS253,AS$4:AS$789)</f>
        <v>397</v>
      </c>
      <c r="AV253" s="40">
        <f>COUNTIF(AU$4:AU$789,AU253)</f>
        <v>5</v>
      </c>
      <c r="AW253" s="45" t="str">
        <f t="shared" si="86"/>
        <v>МР "Казбековский район"</v>
      </c>
      <c r="AX253" s="40">
        <f t="shared" si="87"/>
        <v>250</v>
      </c>
      <c r="AY253" s="40" t="str">
        <f t="shared" si="88"/>
        <v>МБУ ДО «ДЮСШ им.Мусы Азаева»</v>
      </c>
      <c r="AZ253" s="40">
        <f>'Рейтинговая таблица организаций'!BF253</f>
        <v>86.5</v>
      </c>
      <c r="BA253" s="40" t="str">
        <f t="shared" si="89"/>
        <v>404-405</v>
      </c>
      <c r="BB253" s="40">
        <f>RANK(AZ253,AZ$4:AZ$789)</f>
        <v>404</v>
      </c>
      <c r="BC253" s="40">
        <f>COUNTIF(BB$4:BB$789,BB253)</f>
        <v>2</v>
      </c>
    </row>
    <row r="254" spans="1:55" x14ac:dyDescent="0.2">
      <c r="A254" s="40">
        <f>'бланки '!D256</f>
        <v>251</v>
      </c>
      <c r="B254" s="41" t="str">
        <f>'Рейтинговая таблица организаций'!B254</f>
        <v>МКУ ДО «Дом детского творчества»</v>
      </c>
      <c r="C254" s="41" t="str">
        <f>'бланки '!A256</f>
        <v>МР "Казбековский район"</v>
      </c>
      <c r="D254" s="40">
        <f>'Рейтинговая таблица организаций'!C254</f>
        <v>303</v>
      </c>
      <c r="E254" s="40">
        <f t="shared" si="72"/>
        <v>251</v>
      </c>
      <c r="F254" s="40" t="str">
        <f t="shared" si="73"/>
        <v>МКУ ДО «Дом детского творчества»</v>
      </c>
      <c r="G254" s="40">
        <f>'Рейтинговая таблица организаций'!Q254</f>
        <v>81</v>
      </c>
      <c r="H254" s="40">
        <f>'Рейтинговая таблица организаций'!R254</f>
        <v>100</v>
      </c>
      <c r="I254" s="40">
        <f>'Рейтинговая таблица организаций'!S254</f>
        <v>97</v>
      </c>
      <c r="J254" s="40">
        <f>'Рейтинговая таблица организаций'!T254</f>
        <v>93.1</v>
      </c>
      <c r="K254" s="40" t="str">
        <f t="shared" si="74"/>
        <v>558-564</v>
      </c>
      <c r="L254" s="40">
        <f>RANK(J254,J$4:J$789)</f>
        <v>558</v>
      </c>
      <c r="M254" s="40">
        <f>COUNTIF(L$4:L$789,L254)</f>
        <v>7</v>
      </c>
      <c r="N254" s="40">
        <f t="shared" si="75"/>
        <v>251</v>
      </c>
      <c r="O254" s="40" t="str">
        <f t="shared" si="76"/>
        <v>МКУ ДО «Дом детского творчества»</v>
      </c>
      <c r="P254" s="40">
        <f>'Рейтинговая таблица организаций'!Z254</f>
        <v>100</v>
      </c>
      <c r="Q254" s="40">
        <f>'Рейтинговая таблица организаций'!AB254</f>
        <v>90</v>
      </c>
      <c r="R254" s="40">
        <f>'Рейтинговая таблица организаций'!AC254</f>
        <v>95</v>
      </c>
      <c r="S254" s="40" t="str">
        <f t="shared" si="77"/>
        <v>273-301</v>
      </c>
      <c r="T254" s="40">
        <f>RANK(R254,R$4:R$789)</f>
        <v>273</v>
      </c>
      <c r="U254" s="40">
        <f>COUNTIF(T$4:T$789,T254)</f>
        <v>29</v>
      </c>
      <c r="V254" s="40">
        <f t="shared" si="78"/>
        <v>251</v>
      </c>
      <c r="W254" s="40" t="str">
        <f t="shared" si="79"/>
        <v>МКУ ДО «Дом детского творчества»</v>
      </c>
      <c r="X254" s="40">
        <f>'Рейтинговая таблица организаций'!AH254</f>
        <v>0</v>
      </c>
      <c r="Y254" s="40">
        <f>'Рейтинговая таблица организаций'!AI254</f>
        <v>40</v>
      </c>
      <c r="Z254" s="42">
        <f>'Рейтинговая таблица организаций'!AJ254</f>
        <v>92</v>
      </c>
      <c r="AA254" s="40">
        <f>'Рейтинговая таблица организаций'!AK254</f>
        <v>43.6</v>
      </c>
      <c r="AB254" s="40" t="str">
        <f t="shared" si="80"/>
        <v>728</v>
      </c>
      <c r="AC254" s="40">
        <f>RANK(AA254,AA$4:AA$789)</f>
        <v>728</v>
      </c>
      <c r="AD254" s="40">
        <f>COUNTIF(AC$4:AC$789,AC254)</f>
        <v>1</v>
      </c>
      <c r="AE254" s="40">
        <f t="shared" si="81"/>
        <v>251</v>
      </c>
      <c r="AF254" s="40" t="str">
        <f t="shared" si="82"/>
        <v>МКУ ДО «Дом детского творчества»</v>
      </c>
      <c r="AG254" s="40">
        <f>'Рейтинговая таблица организаций'!AR254</f>
        <v>93</v>
      </c>
      <c r="AH254" s="40">
        <f>'Рейтинговая таблица организаций'!AS254</f>
        <v>97</v>
      </c>
      <c r="AI254" s="40">
        <f>'Рейтинговая таблица организаций'!AT254</f>
        <v>97</v>
      </c>
      <c r="AJ254" s="40">
        <f>'Рейтинговая таблица организаций'!AU254</f>
        <v>95.4</v>
      </c>
      <c r="AK254" s="40" t="str">
        <f t="shared" si="83"/>
        <v>389-401</v>
      </c>
      <c r="AL254" s="40">
        <f>RANK(AJ254,AJ$4:AJ$789)</f>
        <v>389</v>
      </c>
      <c r="AM254" s="40">
        <f>COUNTIF(AL$4:AL$789,AL254)</f>
        <v>13</v>
      </c>
      <c r="AN254" s="40">
        <f>'бланки '!D256</f>
        <v>251</v>
      </c>
      <c r="AO254" s="40" t="str">
        <f t="shared" si="84"/>
        <v>МКУ ДО «Дом детского творчества»</v>
      </c>
      <c r="AP254" s="40">
        <f>'Рейтинговая таблица организаций'!BB254</f>
        <v>93</v>
      </c>
      <c r="AQ254" s="40">
        <f>'Рейтинговая таблица организаций'!BC254</f>
        <v>93</v>
      </c>
      <c r="AR254" s="40">
        <f>'Рейтинговая таблица организаций'!BD254</f>
        <v>94</v>
      </c>
      <c r="AS254" s="40">
        <f>'Рейтинговая таблица организаций'!BE254</f>
        <v>93.5</v>
      </c>
      <c r="AT254" s="40" t="str">
        <f t="shared" si="85"/>
        <v>409-421</v>
      </c>
      <c r="AU254" s="40">
        <f>RANK(AS254,AS$4:AS$789)</f>
        <v>409</v>
      </c>
      <c r="AV254" s="40">
        <f>COUNTIF(AU$4:AU$789,AU254)</f>
        <v>13</v>
      </c>
      <c r="AW254" s="45" t="str">
        <f t="shared" si="86"/>
        <v>МР "Казбековский район"</v>
      </c>
      <c r="AX254" s="40">
        <f t="shared" si="87"/>
        <v>251</v>
      </c>
      <c r="AY254" s="40" t="str">
        <f t="shared" si="88"/>
        <v>МКУ ДО «Дом детского творчества»</v>
      </c>
      <c r="AZ254" s="40">
        <f>'Рейтинговая таблица организаций'!BF254</f>
        <v>84.12</v>
      </c>
      <c r="BA254" s="40" t="str">
        <f t="shared" si="89"/>
        <v>571-572</v>
      </c>
      <c r="BB254" s="40">
        <f>RANK(AZ254,AZ$4:AZ$789)</f>
        <v>571</v>
      </c>
      <c r="BC254" s="40">
        <f>COUNTIF(BB$4:BB$789,BB254)</f>
        <v>2</v>
      </c>
    </row>
    <row r="255" spans="1:55" x14ac:dyDescent="0.2">
      <c r="A255" s="40">
        <f>'бланки '!D257</f>
        <v>252</v>
      </c>
      <c r="B255" s="41" t="str">
        <f>'Рейтинговая таблица организаций'!B255</f>
        <v>МКДОУ «Детский сад «Радуга»</v>
      </c>
      <c r="C255" s="41" t="str">
        <f>'бланки '!A257</f>
        <v>МР "Казбековский район"</v>
      </c>
      <c r="D255" s="40">
        <f>'Рейтинговая таблица организаций'!C255</f>
        <v>102</v>
      </c>
      <c r="E255" s="40">
        <f t="shared" si="72"/>
        <v>252</v>
      </c>
      <c r="F255" s="40" t="str">
        <f t="shared" si="73"/>
        <v>МКДОУ «Детский сад «Радуга»</v>
      </c>
      <c r="G255" s="40">
        <f>'Рейтинговая таблица организаций'!Q255</f>
        <v>95</v>
      </c>
      <c r="H255" s="40">
        <f>'Рейтинговая таблица организаций'!R255</f>
        <v>100</v>
      </c>
      <c r="I255" s="40">
        <f>'Рейтинговая таблица организаций'!S255</f>
        <v>98</v>
      </c>
      <c r="J255" s="40">
        <f>'Рейтинговая таблица организаций'!T255</f>
        <v>97.7</v>
      </c>
      <c r="K255" s="40" t="str">
        <f t="shared" si="74"/>
        <v>175-183</v>
      </c>
      <c r="L255" s="40">
        <f>RANK(J255,J$4:J$789)</f>
        <v>175</v>
      </c>
      <c r="M255" s="40">
        <f>COUNTIF(L$4:L$789,L255)</f>
        <v>9</v>
      </c>
      <c r="N255" s="40">
        <f t="shared" si="75"/>
        <v>252</v>
      </c>
      <c r="O255" s="40" t="str">
        <f t="shared" si="76"/>
        <v>МКДОУ «Детский сад «Радуга»</v>
      </c>
      <c r="P255" s="40">
        <f>'Рейтинговая таблица организаций'!Z255</f>
        <v>100</v>
      </c>
      <c r="Q255" s="40">
        <f>'Рейтинговая таблица организаций'!AB255</f>
        <v>95</v>
      </c>
      <c r="R255" s="40">
        <f>'Рейтинговая таблица организаций'!AC255</f>
        <v>97.5</v>
      </c>
      <c r="S255" s="40" t="str">
        <f t="shared" si="77"/>
        <v>146-166</v>
      </c>
      <c r="T255" s="40">
        <f>RANK(R255,R$4:R$789)</f>
        <v>146</v>
      </c>
      <c r="U255" s="40">
        <f>COUNTIF(T$4:T$789,T255)</f>
        <v>21</v>
      </c>
      <c r="V255" s="40">
        <f t="shared" si="78"/>
        <v>252</v>
      </c>
      <c r="W255" s="40" t="str">
        <f t="shared" si="79"/>
        <v>МКДОУ «Детский сад «Радуга»</v>
      </c>
      <c r="X255" s="40">
        <f>'Рейтинговая таблица организаций'!AH255</f>
        <v>0</v>
      </c>
      <c r="Y255" s="40">
        <f>'Рейтинговая таблица организаций'!AI255</f>
        <v>60</v>
      </c>
      <c r="Z255" s="42">
        <f>'Рейтинговая таблица организаций'!AJ255</f>
        <v>78</v>
      </c>
      <c r="AA255" s="40">
        <f>'Рейтинговая таблица организаций'!AK255</f>
        <v>47.4</v>
      </c>
      <c r="AB255" s="40" t="str">
        <f t="shared" si="80"/>
        <v>608-612</v>
      </c>
      <c r="AC255" s="40">
        <f>RANK(AA255,AA$4:AA$789)</f>
        <v>608</v>
      </c>
      <c r="AD255" s="40">
        <f>COUNTIF(AC$4:AC$789,AC255)</f>
        <v>5</v>
      </c>
      <c r="AE255" s="40">
        <f t="shared" si="81"/>
        <v>252</v>
      </c>
      <c r="AF255" s="40" t="str">
        <f t="shared" si="82"/>
        <v>МКДОУ «Детский сад «Радуга»</v>
      </c>
      <c r="AG255" s="40">
        <f>'Рейтинговая таблица организаций'!AR255</f>
        <v>98</v>
      </c>
      <c r="AH255" s="40">
        <f>'Рейтинговая таблица организаций'!AS255</f>
        <v>96</v>
      </c>
      <c r="AI255" s="40">
        <f>'Рейтинговая таблица организаций'!AT255</f>
        <v>99</v>
      </c>
      <c r="AJ255" s="40">
        <f>'Рейтинговая таблица организаций'!AU255</f>
        <v>97.4</v>
      </c>
      <c r="AK255" s="40" t="str">
        <f t="shared" si="83"/>
        <v>243-256</v>
      </c>
      <c r="AL255" s="40">
        <f>RANK(AJ255,AJ$4:AJ$789)</f>
        <v>243</v>
      </c>
      <c r="AM255" s="40">
        <f>COUNTIF(AL$4:AL$789,AL255)</f>
        <v>14</v>
      </c>
      <c r="AN255" s="40">
        <f>'бланки '!D257</f>
        <v>252</v>
      </c>
      <c r="AO255" s="40" t="str">
        <f t="shared" si="84"/>
        <v>МКДОУ «Детский сад «Радуга»</v>
      </c>
      <c r="AP255" s="40">
        <f>'Рейтинговая таблица организаций'!BB255</f>
        <v>98</v>
      </c>
      <c r="AQ255" s="40">
        <f>'Рейтинговая таблица организаций'!BC255</f>
        <v>98</v>
      </c>
      <c r="AR255" s="40">
        <f>'Рейтинговая таблица организаций'!BD255</f>
        <v>99</v>
      </c>
      <c r="AS255" s="40">
        <f>'Рейтинговая таблица организаций'!BE255</f>
        <v>98.5</v>
      </c>
      <c r="AT255" s="40" t="str">
        <f t="shared" si="85"/>
        <v>144-153</v>
      </c>
      <c r="AU255" s="40">
        <f>RANK(AS255,AS$4:AS$789)</f>
        <v>144</v>
      </c>
      <c r="AV255" s="40">
        <f>COUNTIF(AU$4:AU$789,AU255)</f>
        <v>10</v>
      </c>
      <c r="AW255" s="45" t="str">
        <f t="shared" si="86"/>
        <v>МР "Казбековский район"</v>
      </c>
      <c r="AX255" s="40">
        <f t="shared" si="87"/>
        <v>252</v>
      </c>
      <c r="AY255" s="40" t="str">
        <f t="shared" si="88"/>
        <v>МКДОУ «Детский сад «Радуга»</v>
      </c>
      <c r="AZ255" s="40">
        <f>'Рейтинговая таблица организаций'!BF255</f>
        <v>87.7</v>
      </c>
      <c r="BA255" s="40" t="str">
        <f t="shared" si="89"/>
        <v>314</v>
      </c>
      <c r="BB255" s="40">
        <f>RANK(AZ255,AZ$4:AZ$789)</f>
        <v>314</v>
      </c>
      <c r="BC255" s="40">
        <f>COUNTIF(BB$4:BB$789,BB255)</f>
        <v>1</v>
      </c>
    </row>
    <row r="256" spans="1:55" x14ac:dyDescent="0.2">
      <c r="A256" s="40">
        <f>'бланки '!D258</f>
        <v>253</v>
      </c>
      <c r="B256" s="41" t="str">
        <f>'Рейтинговая таблица организаций'!B256</f>
        <v>МКОУ "Ахмедкентская СОШ"</v>
      </c>
      <c r="C256" s="41" t="str">
        <f>'бланки '!A258</f>
        <v>МР "Кайтагский район"</v>
      </c>
      <c r="D256" s="40">
        <f>'Рейтинговая таблица организаций'!C256</f>
        <v>41</v>
      </c>
      <c r="E256" s="40">
        <f t="shared" si="72"/>
        <v>253</v>
      </c>
      <c r="F256" s="40" t="str">
        <f t="shared" si="73"/>
        <v>МКОУ "Ахмедкентская СОШ"</v>
      </c>
      <c r="G256" s="40">
        <f>'Рейтинговая таблица организаций'!Q256</f>
        <v>100</v>
      </c>
      <c r="H256" s="40">
        <f>'Рейтинговая таблица организаций'!R256</f>
        <v>100</v>
      </c>
      <c r="I256" s="40">
        <f>'Рейтинговая таблица организаций'!S256</f>
        <v>100</v>
      </c>
      <c r="J256" s="40">
        <f>'Рейтинговая таблица организаций'!T256</f>
        <v>100</v>
      </c>
      <c r="K256" s="40" t="str">
        <f t="shared" si="74"/>
        <v>1-9</v>
      </c>
      <c r="L256" s="40">
        <f>RANK(J256,J$4:J$789)</f>
        <v>1</v>
      </c>
      <c r="M256" s="40">
        <f>COUNTIF(L$4:L$789,L256)</f>
        <v>9</v>
      </c>
      <c r="N256" s="40">
        <f t="shared" si="75"/>
        <v>253</v>
      </c>
      <c r="O256" s="40" t="str">
        <f t="shared" si="76"/>
        <v>МКОУ "Ахмедкентская СОШ"</v>
      </c>
      <c r="P256" s="40">
        <f>'Рейтинговая таблица организаций'!Z256</f>
        <v>100</v>
      </c>
      <c r="Q256" s="40">
        <f>'Рейтинговая таблица организаций'!AB256</f>
        <v>95</v>
      </c>
      <c r="R256" s="40">
        <f>'Рейтинговая таблица организаций'!AC256</f>
        <v>97.5</v>
      </c>
      <c r="S256" s="40" t="str">
        <f t="shared" si="77"/>
        <v>146-166</v>
      </c>
      <c r="T256" s="40">
        <f>RANK(R256,R$4:R$789)</f>
        <v>146</v>
      </c>
      <c r="U256" s="40">
        <f>COUNTIF(T$4:T$789,T256)</f>
        <v>21</v>
      </c>
      <c r="V256" s="40">
        <f t="shared" si="78"/>
        <v>253</v>
      </c>
      <c r="W256" s="40" t="str">
        <f t="shared" si="79"/>
        <v>МКОУ "Ахмедкентская СОШ"</v>
      </c>
      <c r="X256" s="40">
        <f>'Рейтинговая таблица организаций'!AH256</f>
        <v>60</v>
      </c>
      <c r="Y256" s="40">
        <f>'Рейтинговая таблица организаций'!AI256</f>
        <v>100</v>
      </c>
      <c r="Z256" s="42">
        <f>'Рейтинговая таблица организаций'!AJ256</f>
        <v>100</v>
      </c>
      <c r="AA256" s="40">
        <f>'Рейтинговая таблица организаций'!AK256</f>
        <v>88</v>
      </c>
      <c r="AB256" s="40" t="str">
        <f t="shared" si="80"/>
        <v>19-22</v>
      </c>
      <c r="AC256" s="40">
        <f>RANK(AA256,AA$4:AA$789)</f>
        <v>19</v>
      </c>
      <c r="AD256" s="40">
        <f>COUNTIF(AC$4:AC$789,AC256)</f>
        <v>4</v>
      </c>
      <c r="AE256" s="40">
        <f t="shared" si="81"/>
        <v>253</v>
      </c>
      <c r="AF256" s="40" t="str">
        <f t="shared" si="82"/>
        <v>МКОУ "Ахмедкентская СОШ"</v>
      </c>
      <c r="AG256" s="40">
        <f>'Рейтинговая таблица организаций'!AR256</f>
        <v>98</v>
      </c>
      <c r="AH256" s="40">
        <f>'Рейтинговая таблица организаций'!AS256</f>
        <v>98</v>
      </c>
      <c r="AI256" s="40">
        <f>'Рейтинговая таблица организаций'!AT256</f>
        <v>100</v>
      </c>
      <c r="AJ256" s="40">
        <f>'Рейтинговая таблица организаций'!AU256</f>
        <v>98.4</v>
      </c>
      <c r="AK256" s="40" t="str">
        <f t="shared" si="83"/>
        <v>173-190</v>
      </c>
      <c r="AL256" s="40">
        <f>RANK(AJ256,AJ$4:AJ$789)</f>
        <v>173</v>
      </c>
      <c r="AM256" s="40">
        <f>COUNTIF(AL$4:AL$789,AL256)</f>
        <v>18</v>
      </c>
      <c r="AN256" s="40">
        <f>'бланки '!D258</f>
        <v>253</v>
      </c>
      <c r="AO256" s="40" t="str">
        <f t="shared" si="84"/>
        <v>МКОУ "Ахмедкентская СОШ"</v>
      </c>
      <c r="AP256" s="40">
        <f>'Рейтинговая таблица организаций'!BB256</f>
        <v>98</v>
      </c>
      <c r="AQ256" s="40">
        <f>'Рейтинговая таблица организаций'!BC256</f>
        <v>98</v>
      </c>
      <c r="AR256" s="40">
        <f>'Рейтинговая таблица организаций'!BD256</f>
        <v>95</v>
      </c>
      <c r="AS256" s="40">
        <f>'Рейтинговая таблица организаций'!BE256</f>
        <v>96.5</v>
      </c>
      <c r="AT256" s="40" t="str">
        <f t="shared" si="85"/>
        <v>259-267</v>
      </c>
      <c r="AU256" s="40">
        <f>RANK(AS256,AS$4:AS$789)</f>
        <v>259</v>
      </c>
      <c r="AV256" s="40">
        <f>COUNTIF(AU$4:AU$789,AU256)</f>
        <v>9</v>
      </c>
      <c r="AW256" s="45" t="str">
        <f t="shared" si="86"/>
        <v>МР "Кайтагский район"</v>
      </c>
      <c r="AX256" s="40">
        <f t="shared" si="87"/>
        <v>253</v>
      </c>
      <c r="AY256" s="40" t="str">
        <f t="shared" si="88"/>
        <v>МКОУ "Ахмедкентская СОШ"</v>
      </c>
      <c r="AZ256" s="40">
        <f>'Рейтинговая таблица организаций'!BF256</f>
        <v>96.08</v>
      </c>
      <c r="BA256" s="40" t="str">
        <f t="shared" si="89"/>
        <v>7</v>
      </c>
      <c r="BB256" s="40">
        <f>RANK(AZ256,AZ$4:AZ$789)</f>
        <v>7</v>
      </c>
      <c r="BC256" s="40">
        <f>COUNTIF(BB$4:BB$789,BB256)</f>
        <v>1</v>
      </c>
    </row>
    <row r="257" spans="1:55" x14ac:dyDescent="0.2">
      <c r="A257" s="40">
        <f>'бланки '!D259</f>
        <v>254</v>
      </c>
      <c r="B257" s="41" t="str">
        <f>'Рейтинговая таблица организаций'!B257</f>
        <v>МКОУ"Баршамайская СОШ"</v>
      </c>
      <c r="C257" s="41" t="str">
        <f>'бланки '!A259</f>
        <v>МР "Кайтагский район"</v>
      </c>
      <c r="D257" s="40">
        <f>'Рейтинговая таблица организаций'!C257</f>
        <v>197</v>
      </c>
      <c r="E257" s="40">
        <f t="shared" si="72"/>
        <v>254</v>
      </c>
      <c r="F257" s="40" t="str">
        <f t="shared" si="73"/>
        <v>МКОУ"Баршамайская СОШ"</v>
      </c>
      <c r="G257" s="40">
        <f>'Рейтинговая таблица организаций'!Q257</f>
        <v>82</v>
      </c>
      <c r="H257" s="40">
        <f>'Рейтинговая таблица организаций'!R257</f>
        <v>90</v>
      </c>
      <c r="I257" s="40">
        <f>'Рейтинговая таблица организаций'!S257</f>
        <v>96</v>
      </c>
      <c r="J257" s="40">
        <f>'Рейтинговая таблица организаций'!T257</f>
        <v>90</v>
      </c>
      <c r="K257" s="40" t="str">
        <f t="shared" si="74"/>
        <v>661-664</v>
      </c>
      <c r="L257" s="40">
        <f>RANK(J257,J$4:J$789)</f>
        <v>661</v>
      </c>
      <c r="M257" s="40">
        <f>COUNTIF(L$4:L$789,L257)</f>
        <v>4</v>
      </c>
      <c r="N257" s="40">
        <f t="shared" si="75"/>
        <v>254</v>
      </c>
      <c r="O257" s="40" t="str">
        <f t="shared" si="76"/>
        <v>МКОУ"Баршамайская СОШ"</v>
      </c>
      <c r="P257" s="40">
        <f>'Рейтинговая таблица организаций'!Z257</f>
        <v>100</v>
      </c>
      <c r="Q257" s="40">
        <f>'Рейтинговая таблица организаций'!AB257</f>
        <v>91</v>
      </c>
      <c r="R257" s="40">
        <f>'Рейтинговая таблица организаций'!AC257</f>
        <v>95.5</v>
      </c>
      <c r="S257" s="40" t="str">
        <f t="shared" si="77"/>
        <v>254-272</v>
      </c>
      <c r="T257" s="40">
        <f>RANK(R257,R$4:R$789)</f>
        <v>254</v>
      </c>
      <c r="U257" s="40">
        <f>COUNTIF(T$4:T$789,T257)</f>
        <v>19</v>
      </c>
      <c r="V257" s="40">
        <f t="shared" si="78"/>
        <v>254</v>
      </c>
      <c r="W257" s="40" t="str">
        <f t="shared" si="79"/>
        <v>МКОУ"Баршамайская СОШ"</v>
      </c>
      <c r="X257" s="40">
        <f>'Рейтинговая таблица организаций'!AH257</f>
        <v>20</v>
      </c>
      <c r="Y257" s="40">
        <f>'Рейтинговая таблица организаций'!AI257</f>
        <v>40</v>
      </c>
      <c r="Z257" s="42">
        <f>'Рейтинговая таблица организаций'!AJ257</f>
        <v>71</v>
      </c>
      <c r="AA257" s="40">
        <f>'Рейтинговая таблица организаций'!AK257</f>
        <v>43.3</v>
      </c>
      <c r="AB257" s="40" t="str">
        <f t="shared" si="80"/>
        <v>729-733</v>
      </c>
      <c r="AC257" s="40">
        <f>RANK(AA257,AA$4:AA$789)</f>
        <v>729</v>
      </c>
      <c r="AD257" s="40">
        <f>COUNTIF(AC$4:AC$789,AC257)</f>
        <v>5</v>
      </c>
      <c r="AE257" s="40">
        <f t="shared" si="81"/>
        <v>254</v>
      </c>
      <c r="AF257" s="40" t="str">
        <f t="shared" si="82"/>
        <v>МКОУ"Баршамайская СОШ"</v>
      </c>
      <c r="AG257" s="40">
        <f>'Рейтинговая таблица организаций'!AR257</f>
        <v>92</v>
      </c>
      <c r="AH257" s="40">
        <f>'Рейтинговая таблица организаций'!AS257</f>
        <v>94</v>
      </c>
      <c r="AI257" s="40">
        <f>'Рейтинговая таблица организаций'!AT257</f>
        <v>94</v>
      </c>
      <c r="AJ257" s="40">
        <f>'Рейтинговая таблица организаций'!AU257</f>
        <v>93.2</v>
      </c>
      <c r="AK257" s="40" t="str">
        <f t="shared" si="83"/>
        <v>522-538</v>
      </c>
      <c r="AL257" s="40">
        <f>RANK(AJ257,AJ$4:AJ$789)</f>
        <v>522</v>
      </c>
      <c r="AM257" s="40">
        <f>COUNTIF(AL$4:AL$789,AL257)</f>
        <v>17</v>
      </c>
      <c r="AN257" s="40">
        <f>'бланки '!D259</f>
        <v>254</v>
      </c>
      <c r="AO257" s="40" t="str">
        <f t="shared" si="84"/>
        <v>МКОУ"Баршамайская СОШ"</v>
      </c>
      <c r="AP257" s="40">
        <f>'Рейтинговая таблица организаций'!BB257</f>
        <v>90</v>
      </c>
      <c r="AQ257" s="40">
        <f>'Рейтинговая таблица организаций'!BC257</f>
        <v>96</v>
      </c>
      <c r="AR257" s="40">
        <f>'Рейтинговая таблица организаций'!BD257</f>
        <v>92</v>
      </c>
      <c r="AS257" s="40">
        <f>'Рейтинговая таблица организаций'!BE257</f>
        <v>92.2</v>
      </c>
      <c r="AT257" s="40" t="str">
        <f t="shared" si="85"/>
        <v>474-476</v>
      </c>
      <c r="AU257" s="40">
        <f>RANK(AS257,AS$4:AS$789)</f>
        <v>474</v>
      </c>
      <c r="AV257" s="40">
        <f>COUNTIF(AU$4:AU$789,AU257)</f>
        <v>3</v>
      </c>
      <c r="AW257" s="45" t="str">
        <f t="shared" si="86"/>
        <v>МР "Кайтагский район"</v>
      </c>
      <c r="AX257" s="40">
        <f t="shared" si="87"/>
        <v>254</v>
      </c>
      <c r="AY257" s="40" t="str">
        <f t="shared" si="88"/>
        <v>МКОУ"Баршамайская СОШ"</v>
      </c>
      <c r="AZ257" s="40">
        <f>'Рейтинговая таблица организаций'!BF257</f>
        <v>82.84</v>
      </c>
      <c r="BA257" s="40" t="str">
        <f t="shared" si="89"/>
        <v>636-637</v>
      </c>
      <c r="BB257" s="40">
        <f>RANK(AZ257,AZ$4:AZ$789)</f>
        <v>636</v>
      </c>
      <c r="BC257" s="40">
        <f>COUNTIF(BB$4:BB$789,BB257)</f>
        <v>2</v>
      </c>
    </row>
    <row r="258" spans="1:55" x14ac:dyDescent="0.2">
      <c r="A258" s="40">
        <f>'бланки '!D260</f>
        <v>255</v>
      </c>
      <c r="B258" s="41" t="str">
        <f>'Рейтинговая таблица организаций'!B258</f>
        <v>МКОУ "Джинабинская СОШ"</v>
      </c>
      <c r="C258" s="41" t="str">
        <f>'бланки '!A260</f>
        <v>МР "Кайтагский район"</v>
      </c>
      <c r="D258" s="40">
        <f>'Рейтинговая таблица организаций'!C258</f>
        <v>27</v>
      </c>
      <c r="E258" s="40">
        <f t="shared" si="72"/>
        <v>255</v>
      </c>
      <c r="F258" s="40" t="str">
        <f t="shared" si="73"/>
        <v>МКОУ "Джинабинская СОШ"</v>
      </c>
      <c r="G258" s="40">
        <f>'Рейтинговая таблица организаций'!Q258</f>
        <v>58</v>
      </c>
      <c r="H258" s="40">
        <f>'Рейтинговая таблица организаций'!R258</f>
        <v>100</v>
      </c>
      <c r="I258" s="40">
        <f>'Рейтинговая таблица организаций'!S258</f>
        <v>93</v>
      </c>
      <c r="J258" s="40">
        <f>'Рейтинговая таблица организаций'!T258</f>
        <v>84.6</v>
      </c>
      <c r="K258" s="40" t="str">
        <f t="shared" si="74"/>
        <v>762-764</v>
      </c>
      <c r="L258" s="40">
        <f>RANK(J258,J$4:J$789)</f>
        <v>762</v>
      </c>
      <c r="M258" s="40">
        <f>COUNTIF(L$4:L$789,L258)</f>
        <v>3</v>
      </c>
      <c r="N258" s="40">
        <f t="shared" si="75"/>
        <v>255</v>
      </c>
      <c r="O258" s="40" t="str">
        <f t="shared" si="76"/>
        <v>МКОУ "Джинабинская СОШ"</v>
      </c>
      <c r="P258" s="40">
        <f>'Рейтинговая таблица организаций'!Z258</f>
        <v>100</v>
      </c>
      <c r="Q258" s="40">
        <f>'Рейтинговая таблица организаций'!AB258</f>
        <v>85</v>
      </c>
      <c r="R258" s="40">
        <f>'Рейтинговая таблица организаций'!AC258</f>
        <v>92.5</v>
      </c>
      <c r="S258" s="40" t="str">
        <f t="shared" si="77"/>
        <v>405-432</v>
      </c>
      <c r="T258" s="40">
        <f>RANK(R258,R$4:R$789)</f>
        <v>405</v>
      </c>
      <c r="U258" s="40">
        <f>COUNTIF(T$4:T$789,T258)</f>
        <v>28</v>
      </c>
      <c r="V258" s="40">
        <f t="shared" si="78"/>
        <v>255</v>
      </c>
      <c r="W258" s="40" t="str">
        <f t="shared" si="79"/>
        <v>МКОУ "Джинабинская СОШ"</v>
      </c>
      <c r="X258" s="40">
        <f>'Рейтинговая таблица организаций'!AH258</f>
        <v>60</v>
      </c>
      <c r="Y258" s="40">
        <f>'Рейтинговая таблица организаций'!AI258</f>
        <v>60</v>
      </c>
      <c r="Z258" s="42">
        <f>'Рейтинговая таблица организаций'!AJ258</f>
        <v>67</v>
      </c>
      <c r="AA258" s="40">
        <f>'Рейтинговая таблица организаций'!AK258</f>
        <v>62.1</v>
      </c>
      <c r="AB258" s="40" t="str">
        <f t="shared" si="80"/>
        <v>236-239</v>
      </c>
      <c r="AC258" s="40">
        <f>RANK(AA258,AA$4:AA$789)</f>
        <v>236</v>
      </c>
      <c r="AD258" s="40">
        <f>COUNTIF(AC$4:AC$789,AC258)</f>
        <v>4</v>
      </c>
      <c r="AE258" s="40">
        <f t="shared" si="81"/>
        <v>255</v>
      </c>
      <c r="AF258" s="40" t="str">
        <f t="shared" si="82"/>
        <v>МКОУ "Джинабинская СОШ"</v>
      </c>
      <c r="AG258" s="40">
        <f>'Рейтинговая таблица организаций'!AR258</f>
        <v>89</v>
      </c>
      <c r="AH258" s="40">
        <f>'Рейтинговая таблица организаций'!AS258</f>
        <v>85</v>
      </c>
      <c r="AI258" s="40">
        <f>'Рейтинговая таблица организаций'!AT258</f>
        <v>91</v>
      </c>
      <c r="AJ258" s="40">
        <f>'Рейтинговая таблица организаций'!AU258</f>
        <v>87.8</v>
      </c>
      <c r="AK258" s="40" t="str">
        <f t="shared" si="83"/>
        <v>701-705</v>
      </c>
      <c r="AL258" s="40">
        <f>RANK(AJ258,AJ$4:AJ$789)</f>
        <v>701</v>
      </c>
      <c r="AM258" s="40">
        <f>COUNTIF(AL$4:AL$789,AL258)</f>
        <v>5</v>
      </c>
      <c r="AN258" s="40">
        <f>'бланки '!D260</f>
        <v>255</v>
      </c>
      <c r="AO258" s="40" t="str">
        <f t="shared" si="84"/>
        <v>МКОУ "Джинабинская СОШ"</v>
      </c>
      <c r="AP258" s="40">
        <f>'Рейтинговая таблица организаций'!BB258</f>
        <v>81</v>
      </c>
      <c r="AQ258" s="40">
        <f>'Рейтинговая таблица организаций'!BC258</f>
        <v>93</v>
      </c>
      <c r="AR258" s="40">
        <f>'Рейтинговая таблица организаций'!BD258</f>
        <v>89</v>
      </c>
      <c r="AS258" s="40">
        <f>'Рейтинговая таблица организаций'!BE258</f>
        <v>87.4</v>
      </c>
      <c r="AT258" s="40" t="str">
        <f t="shared" si="85"/>
        <v>630-631</v>
      </c>
      <c r="AU258" s="40">
        <f>RANK(AS258,AS$4:AS$789)</f>
        <v>630</v>
      </c>
      <c r="AV258" s="40">
        <f>COUNTIF(AU$4:AU$789,AU258)</f>
        <v>2</v>
      </c>
      <c r="AW258" s="45" t="str">
        <f t="shared" si="86"/>
        <v>МР "Кайтагский район"</v>
      </c>
      <c r="AX258" s="40">
        <f t="shared" si="87"/>
        <v>255</v>
      </c>
      <c r="AY258" s="40" t="str">
        <f t="shared" si="88"/>
        <v>МКОУ "Джинабинская СОШ"</v>
      </c>
      <c r="AZ258" s="40">
        <f>'Рейтинговая таблица организаций'!BF258</f>
        <v>82.88</v>
      </c>
      <c r="BA258" s="40" t="str">
        <f t="shared" si="89"/>
        <v>633-634</v>
      </c>
      <c r="BB258" s="40">
        <f>RANK(AZ258,AZ$4:AZ$789)</f>
        <v>633</v>
      </c>
      <c r="BC258" s="40">
        <f>COUNTIF(BB$4:BB$789,BB258)</f>
        <v>2</v>
      </c>
    </row>
    <row r="259" spans="1:55" x14ac:dyDescent="0.2">
      <c r="A259" s="40">
        <f>'бланки '!D261</f>
        <v>256</v>
      </c>
      <c r="B259" s="41" t="str">
        <f>'Рейтинговая таблица организаций'!B259</f>
        <v>МКОУ"Карацанская СОШ"</v>
      </c>
      <c r="C259" s="41" t="str">
        <f>'бланки '!A261</f>
        <v>МР "Кайтагский район"</v>
      </c>
      <c r="D259" s="40">
        <f>'Рейтинговая таблица организаций'!C259</f>
        <v>50</v>
      </c>
      <c r="E259" s="40">
        <f t="shared" si="72"/>
        <v>256</v>
      </c>
      <c r="F259" s="40" t="str">
        <f t="shared" si="73"/>
        <v>МКОУ"Карацанская СОШ"</v>
      </c>
      <c r="G259" s="40">
        <f>'Рейтинговая таблица организаций'!Q259</f>
        <v>99</v>
      </c>
      <c r="H259" s="40">
        <f>'Рейтинговая таблица организаций'!R259</f>
        <v>90</v>
      </c>
      <c r="I259" s="40">
        <f>'Рейтинговая таблица организаций'!S259</f>
        <v>98</v>
      </c>
      <c r="J259" s="40">
        <f>'Рейтинговая таблица организаций'!T259</f>
        <v>95.9</v>
      </c>
      <c r="K259" s="40" t="str">
        <f t="shared" si="74"/>
        <v>351-356</v>
      </c>
      <c r="L259" s="40">
        <f>RANK(J259,J$4:J$789)</f>
        <v>351</v>
      </c>
      <c r="M259" s="40">
        <f>COUNTIF(L$4:L$789,L259)</f>
        <v>6</v>
      </c>
      <c r="N259" s="40">
        <f t="shared" si="75"/>
        <v>256</v>
      </c>
      <c r="O259" s="40" t="str">
        <f t="shared" si="76"/>
        <v>МКОУ"Карацанская СОШ"</v>
      </c>
      <c r="P259" s="40">
        <f>'Рейтинговая таблица организаций'!Z259</f>
        <v>100</v>
      </c>
      <c r="Q259" s="40">
        <f>'Рейтинговая таблица организаций'!AB259</f>
        <v>80</v>
      </c>
      <c r="R259" s="40">
        <f>'Рейтинговая таблица организаций'!AC259</f>
        <v>90</v>
      </c>
      <c r="S259" s="40" t="str">
        <f t="shared" si="77"/>
        <v>542-579</v>
      </c>
      <c r="T259" s="40">
        <f>RANK(R259,R$4:R$789)</f>
        <v>542</v>
      </c>
      <c r="U259" s="40">
        <f>COUNTIF(T$4:T$789,T259)</f>
        <v>38</v>
      </c>
      <c r="V259" s="40">
        <f t="shared" si="78"/>
        <v>256</v>
      </c>
      <c r="W259" s="40" t="str">
        <f t="shared" si="79"/>
        <v>МКОУ"Карацанская СОШ"</v>
      </c>
      <c r="X259" s="40">
        <f>'Рейтинговая таблица организаций'!AH259</f>
        <v>0</v>
      </c>
      <c r="Y259" s="40">
        <f>'Рейтинговая таблица организаций'!AI259</f>
        <v>40</v>
      </c>
      <c r="Z259" s="42">
        <f>'Рейтинговая таблица организаций'!AJ259</f>
        <v>71</v>
      </c>
      <c r="AA259" s="40">
        <f>'Рейтинговая таблица организаций'!AK259</f>
        <v>37.299999999999997</v>
      </c>
      <c r="AB259" s="40" t="str">
        <f t="shared" si="80"/>
        <v>770-771</v>
      </c>
      <c r="AC259" s="40">
        <f>RANK(AA259,AA$4:AA$789)</f>
        <v>770</v>
      </c>
      <c r="AD259" s="40">
        <f>COUNTIF(AC$4:AC$789,AC259)</f>
        <v>2</v>
      </c>
      <c r="AE259" s="40">
        <f t="shared" si="81"/>
        <v>256</v>
      </c>
      <c r="AF259" s="40" t="str">
        <f t="shared" si="82"/>
        <v>МКОУ"Карацанская СОШ"</v>
      </c>
      <c r="AG259" s="40">
        <f>'Рейтинговая таблица организаций'!AR259</f>
        <v>90</v>
      </c>
      <c r="AH259" s="40">
        <f>'Рейтинговая таблица организаций'!AS259</f>
        <v>94</v>
      </c>
      <c r="AI259" s="40">
        <f>'Рейтинговая таблица организаций'!AT259</f>
        <v>96</v>
      </c>
      <c r="AJ259" s="40">
        <f>'Рейтинговая таблица организаций'!AU259</f>
        <v>92.8</v>
      </c>
      <c r="AK259" s="40" t="str">
        <f t="shared" si="83"/>
        <v>547-553</v>
      </c>
      <c r="AL259" s="40">
        <f>RANK(AJ259,AJ$4:AJ$789)</f>
        <v>547</v>
      </c>
      <c r="AM259" s="40">
        <f>COUNTIF(AL$4:AL$789,AL259)</f>
        <v>7</v>
      </c>
      <c r="AN259" s="40">
        <f>'бланки '!D261</f>
        <v>256</v>
      </c>
      <c r="AO259" s="40" t="str">
        <f t="shared" si="84"/>
        <v>МКОУ"Карацанская СОШ"</v>
      </c>
      <c r="AP259" s="40">
        <f>'Рейтинговая таблица организаций'!BB259</f>
        <v>90</v>
      </c>
      <c r="AQ259" s="40">
        <f>'Рейтинговая таблица организаций'!BC259</f>
        <v>92</v>
      </c>
      <c r="AR259" s="40">
        <f>'Рейтинговая таблица организаций'!BD259</f>
        <v>94</v>
      </c>
      <c r="AS259" s="40">
        <f>'Рейтинговая таблица организаций'!BE259</f>
        <v>92.4</v>
      </c>
      <c r="AT259" s="40" t="str">
        <f t="shared" si="85"/>
        <v>469-470</v>
      </c>
      <c r="AU259" s="40">
        <f>RANK(AS259,AS$4:AS$789)</f>
        <v>469</v>
      </c>
      <c r="AV259" s="40">
        <f>COUNTIF(AU$4:AU$789,AU259)</f>
        <v>2</v>
      </c>
      <c r="AW259" s="45" t="str">
        <f t="shared" si="86"/>
        <v>МР "Кайтагский район"</v>
      </c>
      <c r="AX259" s="40">
        <f t="shared" si="87"/>
        <v>256</v>
      </c>
      <c r="AY259" s="40" t="str">
        <f t="shared" si="88"/>
        <v>МКОУ"Карацанская СОШ"</v>
      </c>
      <c r="AZ259" s="40">
        <f>'Рейтинговая таблица организаций'!BF259</f>
        <v>81.679999999999993</v>
      </c>
      <c r="BA259" s="40" t="str">
        <f t="shared" si="89"/>
        <v>682</v>
      </c>
      <c r="BB259" s="40">
        <f>RANK(AZ259,AZ$4:AZ$789)</f>
        <v>682</v>
      </c>
      <c r="BC259" s="40">
        <f>COUNTIF(BB$4:BB$789,BB259)</f>
        <v>1</v>
      </c>
    </row>
    <row r="260" spans="1:55" x14ac:dyDescent="0.2">
      <c r="A260" s="40">
        <f>'бланки '!D262</f>
        <v>257</v>
      </c>
      <c r="B260" s="41" t="str">
        <f>'Рейтинговая таблица организаций'!B260</f>
        <v>МКОУ"Кулиджинская ООШ"</v>
      </c>
      <c r="C260" s="41" t="str">
        <f>'бланки '!A262</f>
        <v>МР "Кайтагский район"</v>
      </c>
      <c r="D260" s="40">
        <f>'Рейтинговая таблица организаций'!C260</f>
        <v>14</v>
      </c>
      <c r="E260" s="40">
        <f t="shared" si="72"/>
        <v>257</v>
      </c>
      <c r="F260" s="40" t="str">
        <f t="shared" si="73"/>
        <v>МКОУ"Кулиджинская ООШ"</v>
      </c>
      <c r="G260" s="40">
        <f>'Рейтинговая таблица организаций'!Q260</f>
        <v>92</v>
      </c>
      <c r="H260" s="40">
        <f>'Рейтинговая таблица организаций'!R260</f>
        <v>90</v>
      </c>
      <c r="I260" s="40">
        <f>'Рейтинговая таблица организаций'!S260</f>
        <v>88</v>
      </c>
      <c r="J260" s="40">
        <f>'Рейтинговая таблица организаций'!T260</f>
        <v>89.8</v>
      </c>
      <c r="K260" s="40" t="str">
        <f t="shared" si="74"/>
        <v>667-670</v>
      </c>
      <c r="L260" s="40">
        <f>RANK(J260,J$4:J$789)</f>
        <v>667</v>
      </c>
      <c r="M260" s="40">
        <f>COUNTIF(L$4:L$789,L260)</f>
        <v>4</v>
      </c>
      <c r="N260" s="40">
        <f t="shared" si="75"/>
        <v>257</v>
      </c>
      <c r="O260" s="40" t="str">
        <f t="shared" si="76"/>
        <v>МКОУ"Кулиджинская ООШ"</v>
      </c>
      <c r="P260" s="40">
        <f>'Рейтинговая таблица организаций'!Z260</f>
        <v>100</v>
      </c>
      <c r="Q260" s="40">
        <f>'Рейтинговая таблица организаций'!AB260</f>
        <v>79</v>
      </c>
      <c r="R260" s="40">
        <f>'Рейтинговая таблица организаций'!AC260</f>
        <v>89.5</v>
      </c>
      <c r="S260" s="40" t="str">
        <f t="shared" si="77"/>
        <v>580-605</v>
      </c>
      <c r="T260" s="40">
        <f>RANK(R260,R$4:R$789)</f>
        <v>580</v>
      </c>
      <c r="U260" s="40">
        <f>COUNTIF(T$4:T$789,T260)</f>
        <v>26</v>
      </c>
      <c r="V260" s="40">
        <f t="shared" si="78"/>
        <v>257</v>
      </c>
      <c r="W260" s="40" t="str">
        <f t="shared" si="79"/>
        <v>МКОУ"Кулиджинская ООШ"</v>
      </c>
      <c r="X260" s="40">
        <f>'Рейтинговая таблица организаций'!AH260</f>
        <v>0</v>
      </c>
      <c r="Y260" s="40">
        <f>'Рейтинговая таблица организаций'!AI260</f>
        <v>40</v>
      </c>
      <c r="Z260" s="42">
        <f>'Рейтинговая таблица организаций'!AJ260</f>
        <v>100</v>
      </c>
      <c r="AA260" s="40">
        <f>'Рейтинговая таблица организаций'!AK260</f>
        <v>46</v>
      </c>
      <c r="AB260" s="40" t="str">
        <f t="shared" si="80"/>
        <v>629-700</v>
      </c>
      <c r="AC260" s="40">
        <f>RANK(AA260,AA$4:AA$789)</f>
        <v>629</v>
      </c>
      <c r="AD260" s="40">
        <f>COUNTIF(AC$4:AC$789,AC260)</f>
        <v>72</v>
      </c>
      <c r="AE260" s="40">
        <f t="shared" si="81"/>
        <v>257</v>
      </c>
      <c r="AF260" s="40" t="str">
        <f t="shared" si="82"/>
        <v>МКОУ"Кулиджинская ООШ"</v>
      </c>
      <c r="AG260" s="40">
        <f>'Рейтинговая таблица организаций'!AR260</f>
        <v>100</v>
      </c>
      <c r="AH260" s="40">
        <f>'Рейтинговая таблица организаций'!AS260</f>
        <v>93</v>
      </c>
      <c r="AI260" s="40">
        <f>'Рейтинговая таблица организаций'!AT260</f>
        <v>90</v>
      </c>
      <c r="AJ260" s="40">
        <f>'Рейтинговая таблица организаций'!AU260</f>
        <v>95.2</v>
      </c>
      <c r="AK260" s="40" t="str">
        <f t="shared" si="83"/>
        <v>402-427</v>
      </c>
      <c r="AL260" s="40">
        <f>RANK(AJ260,AJ$4:AJ$789)</f>
        <v>402</v>
      </c>
      <c r="AM260" s="40">
        <f>COUNTIF(AL$4:AL$789,AL260)</f>
        <v>26</v>
      </c>
      <c r="AN260" s="40">
        <f>'бланки '!D262</f>
        <v>257</v>
      </c>
      <c r="AO260" s="40" t="str">
        <f t="shared" si="84"/>
        <v>МКОУ"Кулиджинская ООШ"</v>
      </c>
      <c r="AP260" s="40">
        <f>'Рейтинговая таблица организаций'!BB260</f>
        <v>100</v>
      </c>
      <c r="AQ260" s="40">
        <f>'Рейтинговая таблица организаций'!BC260</f>
        <v>79</v>
      </c>
      <c r="AR260" s="40">
        <f>'Рейтинговая таблица организаций'!BD260</f>
        <v>86</v>
      </c>
      <c r="AS260" s="40">
        <f>'Рейтинговая таблица организаций'!BE260</f>
        <v>88.8</v>
      </c>
      <c r="AT260" s="40" t="str">
        <f t="shared" si="85"/>
        <v>596-598</v>
      </c>
      <c r="AU260" s="40">
        <f>RANK(AS260,AS$4:AS$789)</f>
        <v>596</v>
      </c>
      <c r="AV260" s="40">
        <f>COUNTIF(AU$4:AU$789,AU260)</f>
        <v>3</v>
      </c>
      <c r="AW260" s="45" t="str">
        <f t="shared" si="86"/>
        <v>МР "Кайтагский район"</v>
      </c>
      <c r="AX260" s="40">
        <f t="shared" si="87"/>
        <v>257</v>
      </c>
      <c r="AY260" s="40" t="str">
        <f t="shared" si="88"/>
        <v>МКОУ"Кулиджинская ООШ"</v>
      </c>
      <c r="AZ260" s="40">
        <f>'Рейтинговая таблица организаций'!BF260</f>
        <v>81.86</v>
      </c>
      <c r="BA260" s="40" t="str">
        <f t="shared" si="89"/>
        <v>673</v>
      </c>
      <c r="BB260" s="40">
        <f>RANK(AZ260,AZ$4:AZ$789)</f>
        <v>673</v>
      </c>
      <c r="BC260" s="40">
        <f>COUNTIF(BB$4:BB$789,BB260)</f>
        <v>1</v>
      </c>
    </row>
    <row r="261" spans="1:55" x14ac:dyDescent="0.2">
      <c r="A261" s="40">
        <f>'бланки '!D263</f>
        <v>258</v>
      </c>
      <c r="B261" s="41" t="str">
        <f>'Рейтинговая таблица организаций'!B261</f>
        <v>МКОУ "Мижиглинская ООШ"</v>
      </c>
      <c r="C261" s="41" t="str">
        <f>'бланки '!A263</f>
        <v>МР "Кайтагский район"</v>
      </c>
      <c r="D261" s="40">
        <f>'Рейтинговая таблица организаций'!C261</f>
        <v>22</v>
      </c>
      <c r="E261" s="40">
        <f t="shared" si="72"/>
        <v>258</v>
      </c>
      <c r="F261" s="40" t="str">
        <f t="shared" si="73"/>
        <v>МКОУ "Мижиглинская ООШ"</v>
      </c>
      <c r="G261" s="40">
        <f>'Рейтинговая таблица организаций'!Q261</f>
        <v>86</v>
      </c>
      <c r="H261" s="40">
        <f>'Рейтинговая таблица организаций'!R261</f>
        <v>90</v>
      </c>
      <c r="I261" s="40">
        <f>'Рейтинговая таблица организаций'!S261</f>
        <v>100</v>
      </c>
      <c r="J261" s="40">
        <f>'Рейтинговая таблица организаций'!T261</f>
        <v>92.8</v>
      </c>
      <c r="K261" s="40" t="str">
        <f t="shared" si="74"/>
        <v>579-589</v>
      </c>
      <c r="L261" s="40">
        <f>RANK(J261,J$4:J$789)</f>
        <v>579</v>
      </c>
      <c r="M261" s="40">
        <f>COUNTIF(L$4:L$789,L261)</f>
        <v>11</v>
      </c>
      <c r="N261" s="40">
        <f t="shared" si="75"/>
        <v>258</v>
      </c>
      <c r="O261" s="40" t="str">
        <f t="shared" si="76"/>
        <v>МКОУ "Мижиглинская ООШ"</v>
      </c>
      <c r="P261" s="40">
        <f>'Рейтинговая таблица организаций'!Z261</f>
        <v>100</v>
      </c>
      <c r="Q261" s="40">
        <f>'Рейтинговая таблица организаций'!AB261</f>
        <v>77</v>
      </c>
      <c r="R261" s="40">
        <f>'Рейтинговая таблица организаций'!AC261</f>
        <v>88.5</v>
      </c>
      <c r="S261" s="40" t="str">
        <f t="shared" si="77"/>
        <v>631-643</v>
      </c>
      <c r="T261" s="40">
        <f>RANK(R261,R$4:R$789)</f>
        <v>631</v>
      </c>
      <c r="U261" s="40">
        <f>COUNTIF(T$4:T$789,T261)</f>
        <v>13</v>
      </c>
      <c r="V261" s="40">
        <f t="shared" si="78"/>
        <v>258</v>
      </c>
      <c r="W261" s="40" t="str">
        <f t="shared" si="79"/>
        <v>МКОУ "Мижиглинская ООШ"</v>
      </c>
      <c r="X261" s="40">
        <f>'Рейтинговая таблица организаций'!AH261</f>
        <v>0</v>
      </c>
      <c r="Y261" s="40">
        <f>'Рейтинговая таблица организаций'!AI261</f>
        <v>40</v>
      </c>
      <c r="Z261" s="42">
        <f>'Рейтинговая таблица организаций'!AJ261</f>
        <v>100</v>
      </c>
      <c r="AA261" s="40">
        <f>'Рейтинговая таблица организаций'!AK261</f>
        <v>46</v>
      </c>
      <c r="AB261" s="40" t="str">
        <f t="shared" si="80"/>
        <v>629-700</v>
      </c>
      <c r="AC261" s="40">
        <f>RANK(AA261,AA$4:AA$789)</f>
        <v>629</v>
      </c>
      <c r="AD261" s="40">
        <f>COUNTIF(AC$4:AC$789,AC261)</f>
        <v>72</v>
      </c>
      <c r="AE261" s="40">
        <f t="shared" si="81"/>
        <v>258</v>
      </c>
      <c r="AF261" s="40" t="str">
        <f t="shared" si="82"/>
        <v>МКОУ "Мижиглинская ООШ"</v>
      </c>
      <c r="AG261" s="40">
        <f>'Рейтинговая таблица организаций'!AR261</f>
        <v>100</v>
      </c>
      <c r="AH261" s="40">
        <f>'Рейтинговая таблица организаций'!AS261</f>
        <v>100</v>
      </c>
      <c r="AI261" s="40">
        <f>'Рейтинговая таблица организаций'!AT261</f>
        <v>100</v>
      </c>
      <c r="AJ261" s="40">
        <f>'Рейтинговая таблица организаций'!AU261</f>
        <v>100</v>
      </c>
      <c r="AK261" s="40" t="str">
        <f t="shared" si="83"/>
        <v>1-125</v>
      </c>
      <c r="AL261" s="40">
        <f>RANK(AJ261,AJ$4:AJ$789)</f>
        <v>1</v>
      </c>
      <c r="AM261" s="40">
        <f>COUNTIF(AL$4:AL$789,AL261)</f>
        <v>125</v>
      </c>
      <c r="AN261" s="40">
        <f>'бланки '!D263</f>
        <v>258</v>
      </c>
      <c r="AO261" s="40" t="str">
        <f t="shared" si="84"/>
        <v>МКОУ "Мижиглинская ООШ"</v>
      </c>
      <c r="AP261" s="40">
        <f>'Рейтинговая таблица организаций'!BB261</f>
        <v>100</v>
      </c>
      <c r="AQ261" s="40">
        <f>'Рейтинговая таблица организаций'!BC261</f>
        <v>100</v>
      </c>
      <c r="AR261" s="40">
        <f>'Рейтинговая таблица организаций'!BD261</f>
        <v>100</v>
      </c>
      <c r="AS261" s="40">
        <f>'Рейтинговая таблица организаций'!BE261</f>
        <v>100</v>
      </c>
      <c r="AT261" s="40" t="str">
        <f t="shared" si="85"/>
        <v>1-109</v>
      </c>
      <c r="AU261" s="40">
        <f>RANK(AS261,AS$4:AS$789)</f>
        <v>1</v>
      </c>
      <c r="AV261" s="40">
        <f>COUNTIF(AU$4:AU$789,AU261)</f>
        <v>109</v>
      </c>
      <c r="AW261" s="45" t="str">
        <f t="shared" si="86"/>
        <v>МР "Кайтагский район"</v>
      </c>
      <c r="AX261" s="40">
        <f t="shared" si="87"/>
        <v>258</v>
      </c>
      <c r="AY261" s="40" t="str">
        <f t="shared" si="88"/>
        <v>МКОУ "Мижиглинская ООШ"</v>
      </c>
      <c r="AZ261" s="40">
        <f>'Рейтинговая таблица организаций'!BF261</f>
        <v>85.460000000000008</v>
      </c>
      <c r="BA261" s="40" t="str">
        <f t="shared" si="89"/>
        <v>489</v>
      </c>
      <c r="BB261" s="40">
        <f>RANK(AZ261,AZ$4:AZ$789)</f>
        <v>489</v>
      </c>
      <c r="BC261" s="40">
        <f>COUNTIF(BB$4:BB$789,BB261)</f>
        <v>1</v>
      </c>
    </row>
    <row r="262" spans="1:55" x14ac:dyDescent="0.2">
      <c r="A262" s="40">
        <f>'бланки '!D264</f>
        <v>259</v>
      </c>
      <c r="B262" s="41" t="str">
        <f>'Рейтинговая таблица организаций'!B262</f>
        <v>МКОУ"Хадагинская ООШ"</v>
      </c>
      <c r="C262" s="41" t="str">
        <f>'бланки '!A264</f>
        <v>МР "Кайтагский район"</v>
      </c>
      <c r="D262" s="40">
        <f>'Рейтинговая таблица организаций'!C262</f>
        <v>19</v>
      </c>
      <c r="E262" s="40">
        <f t="shared" si="72"/>
        <v>259</v>
      </c>
      <c r="F262" s="40" t="str">
        <f t="shared" si="73"/>
        <v>МКОУ"Хадагинская ООШ"</v>
      </c>
      <c r="G262" s="40">
        <f>'Рейтинговая таблица организаций'!Q262</f>
        <v>92</v>
      </c>
      <c r="H262" s="40">
        <f>'Рейтинговая таблица организаций'!R262</f>
        <v>90</v>
      </c>
      <c r="I262" s="40">
        <f>'Рейтинговая таблица организаций'!S262</f>
        <v>91</v>
      </c>
      <c r="J262" s="40">
        <f>'Рейтинговая таблица организаций'!T262</f>
        <v>91</v>
      </c>
      <c r="K262" s="40" t="str">
        <f t="shared" si="74"/>
        <v>636-639</v>
      </c>
      <c r="L262" s="40">
        <f>RANK(J262,J$4:J$789)</f>
        <v>636</v>
      </c>
      <c r="M262" s="40">
        <f>COUNTIF(L$4:L$789,L262)</f>
        <v>4</v>
      </c>
      <c r="N262" s="40">
        <f t="shared" si="75"/>
        <v>259</v>
      </c>
      <c r="O262" s="40" t="str">
        <f t="shared" si="76"/>
        <v>МКОУ"Хадагинская ООШ"</v>
      </c>
      <c r="P262" s="40">
        <f>'Рейтинговая таблица организаций'!Z262</f>
        <v>100</v>
      </c>
      <c r="Q262" s="40">
        <f>'Рейтинговая таблица организаций'!AB262</f>
        <v>79</v>
      </c>
      <c r="R262" s="40">
        <f>'Рейтинговая таблица организаций'!AC262</f>
        <v>89.5</v>
      </c>
      <c r="S262" s="40" t="str">
        <f t="shared" si="77"/>
        <v>580-605</v>
      </c>
      <c r="T262" s="40">
        <f>RANK(R262,R$4:R$789)</f>
        <v>580</v>
      </c>
      <c r="U262" s="40">
        <f>COUNTIF(T$4:T$789,T262)</f>
        <v>26</v>
      </c>
      <c r="V262" s="40">
        <f t="shared" si="78"/>
        <v>259</v>
      </c>
      <c r="W262" s="40" t="str">
        <f t="shared" si="79"/>
        <v>МКОУ"Хадагинская ООШ"</v>
      </c>
      <c r="X262" s="40">
        <f>'Рейтинговая таблица организаций'!AH262</f>
        <v>0</v>
      </c>
      <c r="Y262" s="40">
        <f>'Рейтинговая таблица организаций'!AI262</f>
        <v>40</v>
      </c>
      <c r="Z262" s="42">
        <f>'Рейтинговая таблица организаций'!AJ262</f>
        <v>100</v>
      </c>
      <c r="AA262" s="40">
        <f>'Рейтинговая таблица организаций'!AK262</f>
        <v>46</v>
      </c>
      <c r="AB262" s="40" t="str">
        <f t="shared" si="80"/>
        <v>629-700</v>
      </c>
      <c r="AC262" s="40">
        <f>RANK(AA262,AA$4:AA$789)</f>
        <v>629</v>
      </c>
      <c r="AD262" s="40">
        <f>COUNTIF(AC$4:AC$789,AC262)</f>
        <v>72</v>
      </c>
      <c r="AE262" s="40">
        <f t="shared" si="81"/>
        <v>259</v>
      </c>
      <c r="AF262" s="40" t="str">
        <f t="shared" si="82"/>
        <v>МКОУ"Хадагинская ООШ"</v>
      </c>
      <c r="AG262" s="40">
        <f>'Рейтинговая таблица организаций'!AR262</f>
        <v>100</v>
      </c>
      <c r="AH262" s="40">
        <f>'Рейтинговая таблица организаций'!AS262</f>
        <v>95</v>
      </c>
      <c r="AI262" s="40">
        <f>'Рейтинговая таблица организаций'!AT262</f>
        <v>86</v>
      </c>
      <c r="AJ262" s="40">
        <f>'Рейтинговая таблица организаций'!AU262</f>
        <v>95.2</v>
      </c>
      <c r="AK262" s="40" t="str">
        <f t="shared" si="83"/>
        <v>402-427</v>
      </c>
      <c r="AL262" s="40">
        <f>RANK(AJ262,AJ$4:AJ$789)</f>
        <v>402</v>
      </c>
      <c r="AM262" s="40">
        <f>COUNTIF(AL$4:AL$789,AL262)</f>
        <v>26</v>
      </c>
      <c r="AN262" s="40">
        <f>'бланки '!D264</f>
        <v>259</v>
      </c>
      <c r="AO262" s="40" t="str">
        <f t="shared" si="84"/>
        <v>МКОУ"Хадагинская ООШ"</v>
      </c>
      <c r="AP262" s="40">
        <f>'Рейтинговая таблица организаций'!BB262</f>
        <v>79</v>
      </c>
      <c r="AQ262" s="40">
        <f>'Рейтинговая таблица организаций'!BC262</f>
        <v>84</v>
      </c>
      <c r="AR262" s="40">
        <f>'Рейтинговая таблица организаций'!BD262</f>
        <v>95</v>
      </c>
      <c r="AS262" s="40">
        <f>'Рейтинговая таблица организаций'!BE262</f>
        <v>88</v>
      </c>
      <c r="AT262" s="40" t="str">
        <f t="shared" si="85"/>
        <v>617-620</v>
      </c>
      <c r="AU262" s="40">
        <f>RANK(AS262,AS$4:AS$789)</f>
        <v>617</v>
      </c>
      <c r="AV262" s="40">
        <f>COUNTIF(AU$4:AU$789,AU262)</f>
        <v>4</v>
      </c>
      <c r="AW262" s="45" t="str">
        <f t="shared" si="86"/>
        <v>МР "Кайтагский район"</v>
      </c>
      <c r="AX262" s="40">
        <f t="shared" si="87"/>
        <v>259</v>
      </c>
      <c r="AY262" s="40" t="str">
        <f t="shared" si="88"/>
        <v>МКОУ"Хадагинская ООШ"</v>
      </c>
      <c r="AZ262" s="40">
        <f>'Рейтинговая таблица организаций'!BF262</f>
        <v>81.94</v>
      </c>
      <c r="BA262" s="40" t="str">
        <f t="shared" si="89"/>
        <v>669-670</v>
      </c>
      <c r="BB262" s="40">
        <f>RANK(AZ262,AZ$4:AZ$789)</f>
        <v>669</v>
      </c>
      <c r="BC262" s="40">
        <f>COUNTIF(BB$4:BB$789,BB262)</f>
        <v>2</v>
      </c>
    </row>
    <row r="263" spans="1:55" x14ac:dyDescent="0.2">
      <c r="A263" s="40">
        <f>'бланки '!D265</f>
        <v>260</v>
      </c>
      <c r="B263" s="41" t="str">
        <f>'Рейтинговая таблица организаций'!B263</f>
        <v>МКОУ "Дурегинская НОШ"</v>
      </c>
      <c r="C263" s="41" t="str">
        <f>'бланки '!A265</f>
        <v>МР "Кайтагский район"</v>
      </c>
      <c r="D263" s="40">
        <f>'Рейтинговая таблица организаций'!C263</f>
        <v>1</v>
      </c>
      <c r="E263" s="40">
        <f t="shared" si="72"/>
        <v>260</v>
      </c>
      <c r="F263" s="40" t="str">
        <f t="shared" si="73"/>
        <v>МКОУ "Дурегинская НОШ"</v>
      </c>
      <c r="G263" s="40">
        <f>'Рейтинговая таблица организаций'!Q263</f>
        <v>96</v>
      </c>
      <c r="H263" s="40">
        <f>'Рейтинговая таблица организаций'!R263</f>
        <v>90</v>
      </c>
      <c r="I263" s="40">
        <f>'Рейтинговая таблица организаций'!S263</f>
        <v>100</v>
      </c>
      <c r="J263" s="40">
        <f>'Рейтинговая таблица организаций'!T263</f>
        <v>95.8</v>
      </c>
      <c r="K263" s="40" t="str">
        <f t="shared" si="74"/>
        <v>357-377</v>
      </c>
      <c r="L263" s="40">
        <f>RANK(J263,J$4:J$789)</f>
        <v>357</v>
      </c>
      <c r="M263" s="40">
        <f>COUNTIF(L$4:L$789,L263)</f>
        <v>21</v>
      </c>
      <c r="N263" s="40">
        <f t="shared" si="75"/>
        <v>260</v>
      </c>
      <c r="O263" s="40" t="str">
        <f t="shared" si="76"/>
        <v>МКОУ "Дурегинская НОШ"</v>
      </c>
      <c r="P263" s="40">
        <f>'Рейтинговая таблица организаций'!Z263</f>
        <v>100</v>
      </c>
      <c r="Q263" s="40">
        <f>'Рейтинговая таблица организаций'!AB263</f>
        <v>100</v>
      </c>
      <c r="R263" s="40">
        <f>'Рейтинговая таблица организаций'!AC263</f>
        <v>100</v>
      </c>
      <c r="S263" s="40" t="str">
        <f t="shared" si="77"/>
        <v>1-92</v>
      </c>
      <c r="T263" s="40">
        <f>RANK(R263,R$4:R$789)</f>
        <v>1</v>
      </c>
      <c r="U263" s="40">
        <f>COUNTIF(T$4:T$789,T263)</f>
        <v>92</v>
      </c>
      <c r="V263" s="40">
        <f t="shared" si="78"/>
        <v>260</v>
      </c>
      <c r="W263" s="40" t="str">
        <f t="shared" si="79"/>
        <v>МКОУ "Дурегинская НОШ"</v>
      </c>
      <c r="X263" s="40">
        <f>'Рейтинговая таблица организаций'!AH263</f>
        <v>20</v>
      </c>
      <c r="Y263" s="40">
        <f>'Рейтинговая таблица организаций'!AI263</f>
        <v>100</v>
      </c>
      <c r="Z263" s="42">
        <f>'Рейтинговая таблица организаций'!AJ263</f>
        <v>100</v>
      </c>
      <c r="AA263" s="40">
        <f>'Рейтинговая таблица организаций'!AK263</f>
        <v>76</v>
      </c>
      <c r="AB263" s="40" t="str">
        <f t="shared" si="80"/>
        <v>76-78</v>
      </c>
      <c r="AC263" s="40">
        <f>RANK(AA263,AA$4:AA$789)</f>
        <v>76</v>
      </c>
      <c r="AD263" s="40">
        <f>COUNTIF(AC$4:AC$789,AC263)</f>
        <v>3</v>
      </c>
      <c r="AE263" s="40">
        <f t="shared" si="81"/>
        <v>260</v>
      </c>
      <c r="AF263" s="40" t="str">
        <f t="shared" si="82"/>
        <v>МКОУ "Дурегинская НОШ"</v>
      </c>
      <c r="AG263" s="40">
        <f>'Рейтинговая таблица организаций'!AR263</f>
        <v>100</v>
      </c>
      <c r="AH263" s="40">
        <f>'Рейтинговая таблица организаций'!AS263</f>
        <v>100</v>
      </c>
      <c r="AI263" s="40">
        <f>'Рейтинговая таблица организаций'!AT263</f>
        <v>100</v>
      </c>
      <c r="AJ263" s="40">
        <f>'Рейтинговая таблица организаций'!AU263</f>
        <v>100</v>
      </c>
      <c r="AK263" s="40" t="str">
        <f t="shared" si="83"/>
        <v>1-125</v>
      </c>
      <c r="AL263" s="40">
        <f>RANK(AJ263,AJ$4:AJ$789)</f>
        <v>1</v>
      </c>
      <c r="AM263" s="40">
        <f>COUNTIF(AL$4:AL$789,AL263)</f>
        <v>125</v>
      </c>
      <c r="AN263" s="40">
        <f>'бланки '!D265</f>
        <v>260</v>
      </c>
      <c r="AO263" s="40" t="str">
        <f t="shared" si="84"/>
        <v>МКОУ "Дурегинская НОШ"</v>
      </c>
      <c r="AP263" s="40">
        <f>'Рейтинговая таблица организаций'!BB263</f>
        <v>100</v>
      </c>
      <c r="AQ263" s="40">
        <f>'Рейтинговая таблица организаций'!BC263</f>
        <v>100</v>
      </c>
      <c r="AR263" s="40">
        <f>'Рейтинговая таблица организаций'!BD263</f>
        <v>100</v>
      </c>
      <c r="AS263" s="40">
        <f>'Рейтинговая таблица организаций'!BE263</f>
        <v>100</v>
      </c>
      <c r="AT263" s="40" t="str">
        <f t="shared" si="85"/>
        <v>1-109</v>
      </c>
      <c r="AU263" s="40">
        <f>RANK(AS263,AS$4:AS$789)</f>
        <v>1</v>
      </c>
      <c r="AV263" s="40">
        <f>COUNTIF(AU$4:AU$789,AU263)</f>
        <v>109</v>
      </c>
      <c r="AW263" s="45" t="str">
        <f t="shared" si="86"/>
        <v>МР "Кайтагский район"</v>
      </c>
      <c r="AX263" s="40">
        <f t="shared" si="87"/>
        <v>260</v>
      </c>
      <c r="AY263" s="40" t="str">
        <f t="shared" si="88"/>
        <v>МКОУ "Дурегинская НОШ"</v>
      </c>
      <c r="AZ263" s="40">
        <f>'Рейтинговая таблица организаций'!BF263</f>
        <v>94.36</v>
      </c>
      <c r="BA263" s="40" t="str">
        <f t="shared" si="89"/>
        <v>22</v>
      </c>
      <c r="BB263" s="40">
        <f>RANK(AZ263,AZ$4:AZ$789)</f>
        <v>22</v>
      </c>
      <c r="BC263" s="40">
        <f>COUNTIF(BB$4:BB$789,BB263)</f>
        <v>1</v>
      </c>
    </row>
    <row r="264" spans="1:55" x14ac:dyDescent="0.2">
      <c r="A264" s="40">
        <f>'бланки '!D266</f>
        <v>261</v>
      </c>
      <c r="B264" s="41" t="str">
        <f>'Рейтинговая таблица организаций'!B264</f>
        <v>МКОУ"Карталайская НОШ"</v>
      </c>
      <c r="C264" s="41" t="str">
        <f>'бланки '!A266</f>
        <v>МР "Кайтагский район"</v>
      </c>
      <c r="D264" s="40">
        <f>'Рейтинговая таблица организаций'!C264</f>
        <v>3</v>
      </c>
      <c r="E264" s="40">
        <f t="shared" si="72"/>
        <v>261</v>
      </c>
      <c r="F264" s="40" t="str">
        <f t="shared" si="73"/>
        <v>МКОУ"Карталайская НОШ"</v>
      </c>
      <c r="G264" s="40">
        <f>'Рейтинговая таблица организаций'!Q264</f>
        <v>97</v>
      </c>
      <c r="H264" s="40">
        <f>'Рейтинговая таблица организаций'!R264</f>
        <v>90</v>
      </c>
      <c r="I264" s="40">
        <f>'Рейтинговая таблица организаций'!S264</f>
        <v>100</v>
      </c>
      <c r="J264" s="40">
        <f>'Рейтинговая таблица организаций'!T264</f>
        <v>96.1</v>
      </c>
      <c r="K264" s="40" t="str">
        <f t="shared" si="74"/>
        <v>331-339</v>
      </c>
      <c r="L264" s="40">
        <f>RANK(J264,J$4:J$789)</f>
        <v>331</v>
      </c>
      <c r="M264" s="40">
        <f>COUNTIF(L$4:L$789,L264)</f>
        <v>9</v>
      </c>
      <c r="N264" s="40">
        <f t="shared" si="75"/>
        <v>261</v>
      </c>
      <c r="O264" s="40" t="str">
        <f t="shared" si="76"/>
        <v>МКОУ"Карталайская НОШ"</v>
      </c>
      <c r="P264" s="40">
        <f>'Рейтинговая таблица организаций'!Z264</f>
        <v>100</v>
      </c>
      <c r="Q264" s="40">
        <f>'Рейтинговая таблица организаций'!AB264</f>
        <v>100</v>
      </c>
      <c r="R264" s="40">
        <f>'Рейтинговая таблица организаций'!AC264</f>
        <v>100</v>
      </c>
      <c r="S264" s="40" t="str">
        <f t="shared" si="77"/>
        <v>1-92</v>
      </c>
      <c r="T264" s="40">
        <f>RANK(R264,R$4:R$789)</f>
        <v>1</v>
      </c>
      <c r="U264" s="40">
        <f>COUNTIF(T$4:T$789,T264)</f>
        <v>92</v>
      </c>
      <c r="V264" s="40">
        <f t="shared" si="78"/>
        <v>261</v>
      </c>
      <c r="W264" s="40" t="str">
        <f t="shared" si="79"/>
        <v>МКОУ"Карталайская НОШ"</v>
      </c>
      <c r="X264" s="40">
        <f>'Рейтинговая таблица организаций'!AH264</f>
        <v>0</v>
      </c>
      <c r="Y264" s="40">
        <f>'Рейтинговая таблица организаций'!AI264</f>
        <v>40</v>
      </c>
      <c r="Z264" s="42">
        <f>'Рейтинговая таблица организаций'!AJ264</f>
        <v>100</v>
      </c>
      <c r="AA264" s="40">
        <f>'Рейтинговая таблица организаций'!AK264</f>
        <v>46</v>
      </c>
      <c r="AB264" s="40" t="str">
        <f t="shared" si="80"/>
        <v>629-700</v>
      </c>
      <c r="AC264" s="40">
        <f>RANK(AA264,AA$4:AA$789)</f>
        <v>629</v>
      </c>
      <c r="AD264" s="40">
        <f>COUNTIF(AC$4:AC$789,AC264)</f>
        <v>72</v>
      </c>
      <c r="AE264" s="40">
        <f t="shared" si="81"/>
        <v>261</v>
      </c>
      <c r="AF264" s="40" t="str">
        <f t="shared" si="82"/>
        <v>МКОУ"Карталайская НОШ"</v>
      </c>
      <c r="AG264" s="40">
        <f>'Рейтинговая таблица организаций'!AR264</f>
        <v>100</v>
      </c>
      <c r="AH264" s="40">
        <f>'Рейтинговая таблица организаций'!AS264</f>
        <v>100</v>
      </c>
      <c r="AI264" s="40">
        <f>'Рейтинговая таблица организаций'!AT264</f>
        <v>100</v>
      </c>
      <c r="AJ264" s="40">
        <f>'Рейтинговая таблица организаций'!AU264</f>
        <v>100</v>
      </c>
      <c r="AK264" s="40" t="str">
        <f t="shared" si="83"/>
        <v>1-125</v>
      </c>
      <c r="AL264" s="40">
        <f>RANK(AJ264,AJ$4:AJ$789)</f>
        <v>1</v>
      </c>
      <c r="AM264" s="40">
        <f>COUNTIF(AL$4:AL$789,AL264)</f>
        <v>125</v>
      </c>
      <c r="AN264" s="40">
        <f>'бланки '!D266</f>
        <v>261</v>
      </c>
      <c r="AO264" s="40" t="str">
        <f t="shared" si="84"/>
        <v>МКОУ"Карталайская НОШ"</v>
      </c>
      <c r="AP264" s="40">
        <f>'Рейтинговая таблица организаций'!BB264</f>
        <v>100</v>
      </c>
      <c r="AQ264" s="40">
        <f>'Рейтинговая таблица организаций'!BC264</f>
        <v>100</v>
      </c>
      <c r="AR264" s="40">
        <f>'Рейтинговая таблица организаций'!BD264</f>
        <v>100</v>
      </c>
      <c r="AS264" s="40">
        <f>'Рейтинговая таблица организаций'!BE264</f>
        <v>100</v>
      </c>
      <c r="AT264" s="40" t="str">
        <f t="shared" si="85"/>
        <v>1-109</v>
      </c>
      <c r="AU264" s="40">
        <f>RANK(AS264,AS$4:AS$789)</f>
        <v>1</v>
      </c>
      <c r="AV264" s="40">
        <f>COUNTIF(AU$4:AU$789,AU264)</f>
        <v>109</v>
      </c>
      <c r="AW264" s="45" t="str">
        <f t="shared" si="86"/>
        <v>МР "Кайтагский район"</v>
      </c>
      <c r="AX264" s="40">
        <f t="shared" si="87"/>
        <v>261</v>
      </c>
      <c r="AY264" s="40" t="str">
        <f t="shared" si="88"/>
        <v>МКОУ"Карталайская НОШ"</v>
      </c>
      <c r="AZ264" s="40">
        <f>'Рейтинговая таблица организаций'!BF264</f>
        <v>88.42</v>
      </c>
      <c r="BA264" s="40" t="str">
        <f t="shared" si="89"/>
        <v>258</v>
      </c>
      <c r="BB264" s="40">
        <f>RANK(AZ264,AZ$4:AZ$789)</f>
        <v>258</v>
      </c>
      <c r="BC264" s="40">
        <f>COUNTIF(BB$4:BB$789,BB264)</f>
        <v>1</v>
      </c>
    </row>
    <row r="265" spans="1:55" x14ac:dyDescent="0.2">
      <c r="A265" s="40">
        <f>'бланки '!D267</f>
        <v>262</v>
      </c>
      <c r="B265" s="41" t="str">
        <f>'Рейтинговая таблица организаций'!B265</f>
        <v>МБУ ДО"Детская юношеская спортивная школа"</v>
      </c>
      <c r="C265" s="41" t="str">
        <f>'бланки '!A267</f>
        <v>МР "Кайтагский район"</v>
      </c>
      <c r="D265" s="40">
        <f>'Рейтинговая таблица организаций'!C265</f>
        <v>407</v>
      </c>
      <c r="E265" s="40">
        <f t="shared" si="72"/>
        <v>262</v>
      </c>
      <c r="F265" s="40" t="str">
        <f t="shared" si="73"/>
        <v>МБУ ДО"Детская юношеская спортивная школа"</v>
      </c>
      <c r="G265" s="40">
        <f>'Рейтинговая таблица организаций'!Q265</f>
        <v>100</v>
      </c>
      <c r="H265" s="40">
        <f>'Рейтинговая таблица организаций'!R265</f>
        <v>100</v>
      </c>
      <c r="I265" s="40">
        <f>'Рейтинговая таблица организаций'!S265</f>
        <v>92</v>
      </c>
      <c r="J265" s="40">
        <f>'Рейтинговая таблица организаций'!T265</f>
        <v>96.8</v>
      </c>
      <c r="K265" s="40" t="str">
        <f t="shared" si="74"/>
        <v>265-270</v>
      </c>
      <c r="L265" s="40">
        <f>RANK(J265,J$4:J$789)</f>
        <v>265</v>
      </c>
      <c r="M265" s="40">
        <f>COUNTIF(L$4:L$789,L265)</f>
        <v>6</v>
      </c>
      <c r="N265" s="40">
        <f t="shared" si="75"/>
        <v>262</v>
      </c>
      <c r="O265" s="40" t="str">
        <f t="shared" si="76"/>
        <v>МБУ ДО"Детская юношеская спортивная школа"</v>
      </c>
      <c r="P265" s="40">
        <f>'Рейтинговая таблица организаций'!Z265</f>
        <v>100</v>
      </c>
      <c r="Q265" s="40">
        <f>'Рейтинговая таблица организаций'!AB265</f>
        <v>74</v>
      </c>
      <c r="R265" s="40">
        <f>'Рейтинговая таблица организаций'!AC265</f>
        <v>87</v>
      </c>
      <c r="S265" s="40" t="str">
        <f t="shared" si="77"/>
        <v>728-786</v>
      </c>
      <c r="T265" s="40">
        <f>RANK(R265,R$4:R$789)</f>
        <v>728</v>
      </c>
      <c r="U265" s="40">
        <f>COUNTIF(T$4:T$789,T265)</f>
        <v>59</v>
      </c>
      <c r="V265" s="40">
        <f t="shared" si="78"/>
        <v>262</v>
      </c>
      <c r="W265" s="40" t="str">
        <f t="shared" si="79"/>
        <v>МБУ ДО"Детская юношеская спортивная школа"</v>
      </c>
      <c r="X265" s="40">
        <f>'Рейтинговая таблица организаций'!AH265</f>
        <v>60</v>
      </c>
      <c r="Y265" s="40">
        <f>'Рейтинговая таблица организаций'!AI265</f>
        <v>60</v>
      </c>
      <c r="Z265" s="42">
        <f>'Рейтинговая таблица организаций'!AJ265</f>
        <v>80</v>
      </c>
      <c r="AA265" s="40">
        <f>'Рейтинговая таблица организаций'!AK265</f>
        <v>66</v>
      </c>
      <c r="AB265" s="40" t="str">
        <f t="shared" si="80"/>
        <v>157-189</v>
      </c>
      <c r="AC265" s="40">
        <f>RANK(AA265,AA$4:AA$789)</f>
        <v>157</v>
      </c>
      <c r="AD265" s="40">
        <f>COUNTIF(AC$4:AC$789,AC265)</f>
        <v>33</v>
      </c>
      <c r="AE265" s="40">
        <f t="shared" si="81"/>
        <v>262</v>
      </c>
      <c r="AF265" s="40" t="str">
        <f t="shared" si="82"/>
        <v>МБУ ДО"Детская юношеская спортивная школа"</v>
      </c>
      <c r="AG265" s="40">
        <f>'Рейтинговая таблица организаций'!AR265</f>
        <v>89</v>
      </c>
      <c r="AH265" s="40">
        <f>'Рейтинговая таблица организаций'!AS265</f>
        <v>87</v>
      </c>
      <c r="AI265" s="40">
        <f>'Рейтинговая таблица организаций'!AT265</f>
        <v>90</v>
      </c>
      <c r="AJ265" s="40">
        <f>'Рейтинговая таблица организаций'!AU265</f>
        <v>88.4</v>
      </c>
      <c r="AK265" s="40" t="str">
        <f t="shared" si="83"/>
        <v>690-691</v>
      </c>
      <c r="AL265" s="40">
        <f>RANK(AJ265,AJ$4:AJ$789)</f>
        <v>690</v>
      </c>
      <c r="AM265" s="40">
        <f>COUNTIF(AL$4:AL$789,AL265)</f>
        <v>2</v>
      </c>
      <c r="AN265" s="40">
        <f>'бланки '!D267</f>
        <v>262</v>
      </c>
      <c r="AO265" s="40" t="str">
        <f t="shared" si="84"/>
        <v>МБУ ДО"Детская юношеская спортивная школа"</v>
      </c>
      <c r="AP265" s="40">
        <f>'Рейтинговая таблица организаций'!BB265</f>
        <v>84</v>
      </c>
      <c r="AQ265" s="40">
        <f>'Рейтинговая таблица организаций'!BC265</f>
        <v>88</v>
      </c>
      <c r="AR265" s="40">
        <f>'Рейтинговая таблица организаций'!BD265</f>
        <v>89</v>
      </c>
      <c r="AS265" s="40">
        <f>'Рейтинговая таблица организаций'!BE265</f>
        <v>87.3</v>
      </c>
      <c r="AT265" s="40" t="str">
        <f t="shared" si="85"/>
        <v>632</v>
      </c>
      <c r="AU265" s="40">
        <f>RANK(AS265,AS$4:AS$789)</f>
        <v>632</v>
      </c>
      <c r="AV265" s="40">
        <f>COUNTIF(AU$4:AU$789,AU265)</f>
        <v>1</v>
      </c>
      <c r="AW265" s="45" t="str">
        <f t="shared" si="86"/>
        <v>МР "Кайтагский район"</v>
      </c>
      <c r="AX265" s="40">
        <f t="shared" si="87"/>
        <v>262</v>
      </c>
      <c r="AY265" s="40" t="str">
        <f t="shared" si="88"/>
        <v>МБУ ДО"Детская юношеская спортивная школа"</v>
      </c>
      <c r="AZ265" s="40">
        <f>'Рейтинговая таблица организаций'!BF265</f>
        <v>85.100000000000009</v>
      </c>
      <c r="BA265" s="40" t="str">
        <f t="shared" si="89"/>
        <v>512</v>
      </c>
      <c r="BB265" s="40">
        <f>RANK(AZ265,AZ$4:AZ$789)</f>
        <v>512</v>
      </c>
      <c r="BC265" s="40">
        <f>COUNTIF(BB$4:BB$789,BB265)</f>
        <v>1</v>
      </c>
    </row>
    <row r="266" spans="1:55" x14ac:dyDescent="0.2">
      <c r="A266" s="40">
        <f>'бланки '!D268</f>
        <v>263</v>
      </c>
      <c r="B266" s="41" t="str">
        <f>'Рейтинговая таблица организаций'!B266</f>
        <v>МКДОУ"Ромашка"детсад №5"</v>
      </c>
      <c r="C266" s="41" t="str">
        <f>'бланки '!A268</f>
        <v>МР "Кайтагский район"</v>
      </c>
      <c r="D266" s="40">
        <f>'Рейтинговая таблица организаций'!C266</f>
        <v>60</v>
      </c>
      <c r="E266" s="40">
        <f t="shared" si="72"/>
        <v>263</v>
      </c>
      <c r="F266" s="40" t="str">
        <f t="shared" si="73"/>
        <v>МКДОУ"Ромашка"детсад №5"</v>
      </c>
      <c r="G266" s="40">
        <f>'Рейтинговая таблица организаций'!Q266</f>
        <v>94</v>
      </c>
      <c r="H266" s="40">
        <f>'Рейтинговая таблица организаций'!R266</f>
        <v>100</v>
      </c>
      <c r="I266" s="40">
        <f>'Рейтинговая таблица организаций'!S266</f>
        <v>99</v>
      </c>
      <c r="J266" s="40">
        <f>'Рейтинговая таблица организаций'!T266</f>
        <v>97.8</v>
      </c>
      <c r="K266" s="40" t="str">
        <f t="shared" si="74"/>
        <v>167-174</v>
      </c>
      <c r="L266" s="40">
        <f>RANK(J266,J$4:J$789)</f>
        <v>167</v>
      </c>
      <c r="M266" s="40">
        <f>COUNTIF(L$4:L$789,L266)</f>
        <v>8</v>
      </c>
      <c r="N266" s="40">
        <f t="shared" si="75"/>
        <v>263</v>
      </c>
      <c r="O266" s="40" t="str">
        <f t="shared" si="76"/>
        <v>МКДОУ"Ромашка"детсад №5"</v>
      </c>
      <c r="P266" s="40">
        <f>'Рейтинговая таблица организаций'!Z266</f>
        <v>100</v>
      </c>
      <c r="Q266" s="40">
        <f>'Рейтинговая таблица организаций'!AB266</f>
        <v>97</v>
      </c>
      <c r="R266" s="40">
        <f>'Рейтинговая таблица организаций'!AC266</f>
        <v>98.5</v>
      </c>
      <c r="S266" s="40" t="str">
        <f t="shared" si="77"/>
        <v>114-129</v>
      </c>
      <c r="T266" s="40">
        <f>RANK(R266,R$4:R$789)</f>
        <v>114</v>
      </c>
      <c r="U266" s="40">
        <f>COUNTIF(T$4:T$789,T266)</f>
        <v>16</v>
      </c>
      <c r="V266" s="40">
        <f t="shared" si="78"/>
        <v>263</v>
      </c>
      <c r="W266" s="40" t="str">
        <f t="shared" si="79"/>
        <v>МКДОУ"Ромашка"детсад №5"</v>
      </c>
      <c r="X266" s="40">
        <f>'Рейтинговая таблица организаций'!AH266</f>
        <v>0</v>
      </c>
      <c r="Y266" s="40">
        <f>'Рейтинговая таблица организаций'!AI266</f>
        <v>60</v>
      </c>
      <c r="Z266" s="42">
        <f>'Рейтинговая таблица организаций'!AJ266</f>
        <v>89</v>
      </c>
      <c r="AA266" s="40">
        <f>'Рейтинговая таблица организаций'!AK266</f>
        <v>50.7</v>
      </c>
      <c r="AB266" s="40" t="str">
        <f t="shared" si="80"/>
        <v>542-544</v>
      </c>
      <c r="AC266" s="40">
        <f>RANK(AA266,AA$4:AA$789)</f>
        <v>542</v>
      </c>
      <c r="AD266" s="40">
        <f>COUNTIF(AC$4:AC$789,AC266)</f>
        <v>3</v>
      </c>
      <c r="AE266" s="40">
        <f t="shared" si="81"/>
        <v>263</v>
      </c>
      <c r="AF266" s="40" t="str">
        <f t="shared" si="82"/>
        <v>МКДОУ"Ромашка"детсад №5"</v>
      </c>
      <c r="AG266" s="40">
        <f>'Рейтинговая таблица организаций'!AR266</f>
        <v>95</v>
      </c>
      <c r="AH266" s="40">
        <f>'Рейтинговая таблица организаций'!AS266</f>
        <v>95</v>
      </c>
      <c r="AI266" s="40">
        <f>'Рейтинговая таблица организаций'!AT266</f>
        <v>96</v>
      </c>
      <c r="AJ266" s="40">
        <f>'Рейтинговая таблица организаций'!AU266</f>
        <v>95.2</v>
      </c>
      <c r="AK266" s="40" t="str">
        <f t="shared" si="83"/>
        <v>402-427</v>
      </c>
      <c r="AL266" s="40">
        <f>RANK(AJ266,AJ$4:AJ$789)</f>
        <v>402</v>
      </c>
      <c r="AM266" s="40">
        <f>COUNTIF(AL$4:AL$789,AL266)</f>
        <v>26</v>
      </c>
      <c r="AN266" s="40">
        <f>'бланки '!D268</f>
        <v>263</v>
      </c>
      <c r="AO266" s="40" t="str">
        <f t="shared" si="84"/>
        <v>МКДОУ"Ромашка"детсад №5"</v>
      </c>
      <c r="AP266" s="40">
        <f>'Рейтинговая таблица организаций'!BB266</f>
        <v>88</v>
      </c>
      <c r="AQ266" s="40">
        <f>'Рейтинговая таблица организаций'!BC266</f>
        <v>90</v>
      </c>
      <c r="AR266" s="40">
        <f>'Рейтинговая таблица организаций'!BD266</f>
        <v>95</v>
      </c>
      <c r="AS266" s="40">
        <f>'Рейтинговая таблица организаций'!BE266</f>
        <v>91.9</v>
      </c>
      <c r="AT266" s="40" t="str">
        <f t="shared" si="85"/>
        <v>481-487</v>
      </c>
      <c r="AU266" s="40">
        <f>RANK(AS266,AS$4:AS$789)</f>
        <v>481</v>
      </c>
      <c r="AV266" s="40">
        <f>COUNTIF(AU$4:AU$789,AU266)</f>
        <v>7</v>
      </c>
      <c r="AW266" s="45" t="str">
        <f t="shared" si="86"/>
        <v>МР "Кайтагский район"</v>
      </c>
      <c r="AX266" s="40">
        <f t="shared" si="87"/>
        <v>263</v>
      </c>
      <c r="AY266" s="40" t="str">
        <f t="shared" si="88"/>
        <v>МКДОУ"Ромашка"детсад №5"</v>
      </c>
      <c r="AZ266" s="40">
        <f>'Рейтинговая таблица организаций'!BF266</f>
        <v>86.820000000000007</v>
      </c>
      <c r="BA266" s="40" t="str">
        <f t="shared" si="89"/>
        <v>377</v>
      </c>
      <c r="BB266" s="40">
        <f>RANK(AZ266,AZ$4:AZ$789)</f>
        <v>377</v>
      </c>
      <c r="BC266" s="40">
        <f>COUNTIF(BB$4:BB$789,BB266)</f>
        <v>1</v>
      </c>
    </row>
    <row r="267" spans="1:55" x14ac:dyDescent="0.2">
      <c r="A267" s="40">
        <f>'бланки '!D269</f>
        <v>264</v>
      </c>
      <c r="B267" s="41" t="str">
        <f>'Рейтинговая таблица организаций'!B267</f>
        <v>МКУ ДО "Детская школа искусств"</v>
      </c>
      <c r="C267" s="41" t="str">
        <f>'бланки '!A269</f>
        <v>МР "Кайтагский район"</v>
      </c>
      <c r="D267" s="40">
        <f>'Рейтинговая таблица организаций'!C267</f>
        <v>137</v>
      </c>
      <c r="E267" s="40">
        <f t="shared" si="72"/>
        <v>264</v>
      </c>
      <c r="F267" s="40" t="str">
        <f t="shared" si="73"/>
        <v>МКУ ДО "Детская школа искусств"</v>
      </c>
      <c r="G267" s="40">
        <f>'Рейтинговая таблица организаций'!Q267</f>
        <v>77</v>
      </c>
      <c r="H267" s="40">
        <f>'Рейтинговая таблица организаций'!R267</f>
        <v>90</v>
      </c>
      <c r="I267" s="40">
        <f>'Рейтинговая таблица организаций'!S267</f>
        <v>95</v>
      </c>
      <c r="J267" s="40">
        <f>'Рейтинговая таблица организаций'!T267</f>
        <v>88.1</v>
      </c>
      <c r="K267" s="40" t="str">
        <f t="shared" si="74"/>
        <v>712-715</v>
      </c>
      <c r="L267" s="40">
        <f>RANK(J267,J$4:J$789)</f>
        <v>712</v>
      </c>
      <c r="M267" s="40">
        <f>COUNTIF(L$4:L$789,L267)</f>
        <v>4</v>
      </c>
      <c r="N267" s="40">
        <f t="shared" si="75"/>
        <v>264</v>
      </c>
      <c r="O267" s="40" t="str">
        <f t="shared" si="76"/>
        <v>МКУ ДО "Детская школа искусств"</v>
      </c>
      <c r="P267" s="40">
        <f>'Рейтинговая таблица организаций'!Z267</f>
        <v>100</v>
      </c>
      <c r="Q267" s="40">
        <f>'Рейтинговая таблица организаций'!AB267</f>
        <v>90</v>
      </c>
      <c r="R267" s="40">
        <f>'Рейтинговая таблица организаций'!AC267</f>
        <v>95</v>
      </c>
      <c r="S267" s="40" t="str">
        <f t="shared" si="77"/>
        <v>273-301</v>
      </c>
      <c r="T267" s="40">
        <f>RANK(R267,R$4:R$789)</f>
        <v>273</v>
      </c>
      <c r="U267" s="40">
        <f>COUNTIF(T$4:T$789,T267)</f>
        <v>29</v>
      </c>
      <c r="V267" s="40">
        <f t="shared" si="78"/>
        <v>264</v>
      </c>
      <c r="W267" s="40" t="str">
        <f t="shared" si="79"/>
        <v>МКУ ДО "Детская школа искусств"</v>
      </c>
      <c r="X267" s="40">
        <f>'Рейтинговая таблица организаций'!AH267</f>
        <v>0</v>
      </c>
      <c r="Y267" s="40">
        <f>'Рейтинговая таблица организаций'!AI267</f>
        <v>40</v>
      </c>
      <c r="Z267" s="42">
        <f>'Рейтинговая таблица организаций'!AJ267</f>
        <v>100</v>
      </c>
      <c r="AA267" s="40">
        <f>'Рейтинговая таблица организаций'!AK267</f>
        <v>46</v>
      </c>
      <c r="AB267" s="40" t="str">
        <f t="shared" si="80"/>
        <v>629-700</v>
      </c>
      <c r="AC267" s="40">
        <f>RANK(AA267,AA$4:AA$789)</f>
        <v>629</v>
      </c>
      <c r="AD267" s="40">
        <f>COUNTIF(AC$4:AC$789,AC267)</f>
        <v>72</v>
      </c>
      <c r="AE267" s="40">
        <f t="shared" si="81"/>
        <v>264</v>
      </c>
      <c r="AF267" s="40" t="str">
        <f t="shared" si="82"/>
        <v>МКУ ДО "Детская школа искусств"</v>
      </c>
      <c r="AG267" s="40">
        <f>'Рейтинговая таблица организаций'!AR267</f>
        <v>96</v>
      </c>
      <c r="AH267" s="40">
        <f>'Рейтинговая таблица организаций'!AS267</f>
        <v>98</v>
      </c>
      <c r="AI267" s="40">
        <f>'Рейтинговая таблица организаций'!AT267</f>
        <v>98</v>
      </c>
      <c r="AJ267" s="40">
        <f>'Рейтинговая таблица организаций'!AU267</f>
        <v>97.2</v>
      </c>
      <c r="AK267" s="40" t="str">
        <f t="shared" si="83"/>
        <v>257-269</v>
      </c>
      <c r="AL267" s="40">
        <f>RANK(AJ267,AJ$4:AJ$789)</f>
        <v>257</v>
      </c>
      <c r="AM267" s="40">
        <f>COUNTIF(AL$4:AL$789,AL267)</f>
        <v>13</v>
      </c>
      <c r="AN267" s="40">
        <f>'бланки '!D269</f>
        <v>264</v>
      </c>
      <c r="AO267" s="40" t="str">
        <f t="shared" si="84"/>
        <v>МКУ ДО "Детская школа искусств"</v>
      </c>
      <c r="AP267" s="40">
        <f>'Рейтинговая таблица организаций'!BB267</f>
        <v>95</v>
      </c>
      <c r="AQ267" s="40">
        <f>'Рейтинговая таблица организаций'!BC267</f>
        <v>98</v>
      </c>
      <c r="AR267" s="40">
        <f>'Рейтинговая таблица организаций'!BD267</f>
        <v>97</v>
      </c>
      <c r="AS267" s="40">
        <f>'Рейтинговая таблица организаций'!BE267</f>
        <v>96.6</v>
      </c>
      <c r="AT267" s="40" t="str">
        <f t="shared" si="85"/>
        <v>253-258</v>
      </c>
      <c r="AU267" s="40">
        <f>RANK(AS267,AS$4:AS$789)</f>
        <v>253</v>
      </c>
      <c r="AV267" s="40">
        <f>COUNTIF(AU$4:AU$789,AU267)</f>
        <v>6</v>
      </c>
      <c r="AW267" s="45" t="str">
        <f t="shared" si="86"/>
        <v>МР "Кайтагский район"</v>
      </c>
      <c r="AX267" s="40">
        <f t="shared" si="87"/>
        <v>264</v>
      </c>
      <c r="AY267" s="40" t="str">
        <f t="shared" si="88"/>
        <v>МКУ ДО "Детская школа искусств"</v>
      </c>
      <c r="AZ267" s="40">
        <f>'Рейтинговая таблица организаций'!BF267</f>
        <v>84.58</v>
      </c>
      <c r="BA267" s="40" t="str">
        <f t="shared" si="89"/>
        <v>540-542</v>
      </c>
      <c r="BB267" s="40">
        <f>RANK(AZ267,AZ$4:AZ$789)</f>
        <v>540</v>
      </c>
      <c r="BC267" s="40">
        <f>COUNTIF(BB$4:BB$789,BB267)</f>
        <v>3</v>
      </c>
    </row>
    <row r="268" spans="1:55" x14ac:dyDescent="0.2">
      <c r="A268" s="40">
        <f>'бланки '!D270</f>
        <v>265</v>
      </c>
      <c r="B268" s="41" t="str">
        <f>'Рейтинговая таблица организаций'!B268</f>
        <v>МБУ ДО"Дом детского творчества"</v>
      </c>
      <c r="C268" s="41" t="str">
        <f>'бланки '!A270</f>
        <v>МР "Кайтагский район"</v>
      </c>
      <c r="D268" s="40">
        <f>'Рейтинговая таблица организаций'!C268</f>
        <v>173</v>
      </c>
      <c r="E268" s="40">
        <f t="shared" si="72"/>
        <v>265</v>
      </c>
      <c r="F268" s="40" t="str">
        <f t="shared" si="73"/>
        <v>МБУ ДО"Дом детского творчества"</v>
      </c>
      <c r="G268" s="40">
        <f>'Рейтинговая таблица организаций'!Q268</f>
        <v>77</v>
      </c>
      <c r="H268" s="40">
        <f>'Рейтинговая таблица организаций'!R268</f>
        <v>90</v>
      </c>
      <c r="I268" s="40">
        <f>'Рейтинговая таблица организаций'!S268</f>
        <v>89</v>
      </c>
      <c r="J268" s="40">
        <f>'Рейтинговая таблица организаций'!T268</f>
        <v>85.7</v>
      </c>
      <c r="K268" s="40" t="str">
        <f t="shared" si="74"/>
        <v>753</v>
      </c>
      <c r="L268" s="40">
        <f>RANK(J268,J$4:J$789)</f>
        <v>753</v>
      </c>
      <c r="M268" s="40">
        <f>COUNTIF(L$4:L$789,L268)</f>
        <v>1</v>
      </c>
      <c r="N268" s="40">
        <f t="shared" si="75"/>
        <v>265</v>
      </c>
      <c r="O268" s="40" t="str">
        <f t="shared" si="76"/>
        <v>МБУ ДО"Дом детского творчества"</v>
      </c>
      <c r="P268" s="40">
        <f>'Рейтинговая таблица организаций'!Z268</f>
        <v>100</v>
      </c>
      <c r="Q268" s="40">
        <f>'Рейтинговая таблица организаций'!AB268</f>
        <v>75</v>
      </c>
      <c r="R268" s="40">
        <f>'Рейтинговая таблица организаций'!AC268</f>
        <v>87.5</v>
      </c>
      <c r="S268" s="40" t="str">
        <f t="shared" si="77"/>
        <v>666-727</v>
      </c>
      <c r="T268" s="40">
        <f>RANK(R268,R$4:R$789)</f>
        <v>666</v>
      </c>
      <c r="U268" s="40">
        <f>COUNTIF(T$4:T$789,T268)</f>
        <v>62</v>
      </c>
      <c r="V268" s="40">
        <f t="shared" si="78"/>
        <v>265</v>
      </c>
      <c r="W268" s="40" t="str">
        <f t="shared" si="79"/>
        <v>МБУ ДО"Дом детского творчества"</v>
      </c>
      <c r="X268" s="40">
        <f>'Рейтинговая таблица организаций'!AH268</f>
        <v>0</v>
      </c>
      <c r="Y268" s="40">
        <f>'Рейтинговая таблица организаций'!AI268</f>
        <v>40</v>
      </c>
      <c r="Z268" s="42">
        <f>'Рейтинговая таблица организаций'!AJ268</f>
        <v>76</v>
      </c>
      <c r="AA268" s="40">
        <f>'Рейтинговая таблица организаций'!AK268</f>
        <v>38.799999999999997</v>
      </c>
      <c r="AB268" s="40" t="str">
        <f t="shared" si="80"/>
        <v>761</v>
      </c>
      <c r="AC268" s="40">
        <f>RANK(AA268,AA$4:AA$789)</f>
        <v>761</v>
      </c>
      <c r="AD268" s="40">
        <f>COUNTIF(AC$4:AC$789,AC268)</f>
        <v>1</v>
      </c>
      <c r="AE268" s="40">
        <f t="shared" si="81"/>
        <v>265</v>
      </c>
      <c r="AF268" s="40" t="str">
        <f t="shared" si="82"/>
        <v>МБУ ДО"Дом детского творчества"</v>
      </c>
      <c r="AG268" s="40">
        <f>'Рейтинговая таблица организаций'!AR268</f>
        <v>87</v>
      </c>
      <c r="AH268" s="40">
        <f>'Рейтинговая таблица организаций'!AS268</f>
        <v>90</v>
      </c>
      <c r="AI268" s="40">
        <f>'Рейтинговая таблица организаций'!AT268</f>
        <v>91</v>
      </c>
      <c r="AJ268" s="40">
        <f>'Рейтинговая таблица организаций'!AU268</f>
        <v>89</v>
      </c>
      <c r="AK268" s="40" t="str">
        <f t="shared" si="83"/>
        <v>678-683</v>
      </c>
      <c r="AL268" s="40">
        <f>RANK(AJ268,AJ$4:AJ$789)</f>
        <v>678</v>
      </c>
      <c r="AM268" s="40">
        <f>COUNTIF(AL$4:AL$789,AL268)</f>
        <v>6</v>
      </c>
      <c r="AN268" s="40">
        <f>'бланки '!D270</f>
        <v>265</v>
      </c>
      <c r="AO268" s="40" t="str">
        <f t="shared" si="84"/>
        <v>МБУ ДО"Дом детского творчества"</v>
      </c>
      <c r="AP268" s="40">
        <f>'Рейтинговая таблица организаций'!BB268</f>
        <v>85</v>
      </c>
      <c r="AQ268" s="40">
        <f>'Рейтинговая таблица организаций'!BC268</f>
        <v>90</v>
      </c>
      <c r="AR268" s="40">
        <f>'Рейтинговая таблица организаций'!BD268</f>
        <v>89</v>
      </c>
      <c r="AS268" s="40">
        <f>'Рейтинговая таблица организаций'!BE268</f>
        <v>88</v>
      </c>
      <c r="AT268" s="40" t="str">
        <f t="shared" si="85"/>
        <v>617-620</v>
      </c>
      <c r="AU268" s="40">
        <f>RANK(AS268,AS$4:AS$789)</f>
        <v>617</v>
      </c>
      <c r="AV268" s="40">
        <f>COUNTIF(AU$4:AU$789,AU268)</f>
        <v>4</v>
      </c>
      <c r="AW268" s="45" t="str">
        <f t="shared" si="86"/>
        <v>МР "Кайтагский район"</v>
      </c>
      <c r="AX268" s="40">
        <f t="shared" si="87"/>
        <v>265</v>
      </c>
      <c r="AY268" s="40" t="str">
        <f t="shared" si="88"/>
        <v>МБУ ДО"Дом детского творчества"</v>
      </c>
      <c r="AZ268" s="40">
        <f>'Рейтинговая таблица организаций'!BF268</f>
        <v>77.8</v>
      </c>
      <c r="BA268" s="40" t="str">
        <f t="shared" si="89"/>
        <v>761</v>
      </c>
      <c r="BB268" s="40">
        <f>RANK(AZ268,AZ$4:AZ$789)</f>
        <v>761</v>
      </c>
      <c r="BC268" s="40">
        <f>COUNTIF(BB$4:BB$789,BB268)</f>
        <v>1</v>
      </c>
    </row>
    <row r="269" spans="1:55" x14ac:dyDescent="0.2">
      <c r="A269" s="40">
        <f>'бланки '!D271</f>
        <v>266</v>
      </c>
      <c r="B269" s="41" t="str">
        <f>'Рейтинговая таблица организаций'!B269</f>
        <v>МБУ ДО «Центр дополнительного образования детей Карабудахкентского района»</v>
      </c>
      <c r="C269" s="41" t="str">
        <f>'бланки '!A271</f>
        <v>МР "Карабудахкентский район"</v>
      </c>
      <c r="D269" s="40">
        <f>'Рейтинговая таблица организаций'!C269</f>
        <v>592</v>
      </c>
      <c r="E269" s="40">
        <f t="shared" si="72"/>
        <v>266</v>
      </c>
      <c r="F269" s="40" t="str">
        <f t="shared" si="73"/>
        <v>МБУ ДО «Центр дополнительного образования детей Карабудахкентского района»</v>
      </c>
      <c r="G269" s="40">
        <f>'Рейтинговая таблица организаций'!Q269</f>
        <v>95</v>
      </c>
      <c r="H269" s="40">
        <f>'Рейтинговая таблица организаций'!R269</f>
        <v>90</v>
      </c>
      <c r="I269" s="40">
        <f>'Рейтинговая таблица организаций'!S269</f>
        <v>95</v>
      </c>
      <c r="J269" s="40">
        <f>'Рейтинговая таблица организаций'!T269</f>
        <v>93.5</v>
      </c>
      <c r="K269" s="40" t="str">
        <f t="shared" si="74"/>
        <v>530-536</v>
      </c>
      <c r="L269" s="40">
        <f>RANK(J269,J$4:J$789)</f>
        <v>530</v>
      </c>
      <c r="M269" s="40">
        <f>COUNTIF(L$4:L$789,L269)</f>
        <v>7</v>
      </c>
      <c r="N269" s="40">
        <f t="shared" si="75"/>
        <v>266</v>
      </c>
      <c r="O269" s="40" t="str">
        <f t="shared" si="76"/>
        <v>МБУ ДО «Центр дополнительного образования детей Карабудахкентского района»</v>
      </c>
      <c r="P269" s="40">
        <f>'Рейтинговая таблица организаций'!Z269</f>
        <v>100</v>
      </c>
      <c r="Q269" s="40">
        <f>'Рейтинговая таблица организаций'!AB269</f>
        <v>75</v>
      </c>
      <c r="R269" s="40">
        <f>'Рейтинговая таблица организаций'!AC269</f>
        <v>87.5</v>
      </c>
      <c r="S269" s="40" t="str">
        <f t="shared" si="77"/>
        <v>666-727</v>
      </c>
      <c r="T269" s="40">
        <f>RANK(R269,R$4:R$789)</f>
        <v>666</v>
      </c>
      <c r="U269" s="40">
        <f>COUNTIF(T$4:T$789,T269)</f>
        <v>62</v>
      </c>
      <c r="V269" s="40">
        <f t="shared" si="78"/>
        <v>266</v>
      </c>
      <c r="W269" s="40" t="str">
        <f t="shared" si="79"/>
        <v>МБУ ДО «Центр дополнительного образования детей Карабудахкентского района»</v>
      </c>
      <c r="X269" s="40">
        <f>'Рейтинговая таблица организаций'!AH269</f>
        <v>20</v>
      </c>
      <c r="Y269" s="40">
        <f>'Рейтинговая таблица организаций'!AI269</f>
        <v>60</v>
      </c>
      <c r="Z269" s="42">
        <f>'Рейтинговая таблица организаций'!AJ269</f>
        <v>92</v>
      </c>
      <c r="AA269" s="40">
        <f>'Рейтинговая таблица организаций'!AK269</f>
        <v>57.6</v>
      </c>
      <c r="AB269" s="40" t="str">
        <f t="shared" si="80"/>
        <v>342-344</v>
      </c>
      <c r="AC269" s="40">
        <f>RANK(AA269,AA$4:AA$789)</f>
        <v>342</v>
      </c>
      <c r="AD269" s="40">
        <f>COUNTIF(AC$4:AC$789,AC269)</f>
        <v>3</v>
      </c>
      <c r="AE269" s="40">
        <f t="shared" si="81"/>
        <v>266</v>
      </c>
      <c r="AF269" s="40" t="str">
        <f t="shared" si="82"/>
        <v>МБУ ДО «Центр дополнительного образования детей Карабудахкентского района»</v>
      </c>
      <c r="AG269" s="40">
        <f>'Рейтинговая таблица организаций'!AR269</f>
        <v>90</v>
      </c>
      <c r="AH269" s="40">
        <f>'Рейтинговая таблица организаций'!AS269</f>
        <v>90</v>
      </c>
      <c r="AI269" s="40">
        <f>'Рейтинговая таблица организаций'!AT269</f>
        <v>93</v>
      </c>
      <c r="AJ269" s="40">
        <f>'Рейтинговая таблица организаций'!AU269</f>
        <v>90.6</v>
      </c>
      <c r="AK269" s="40" t="str">
        <f t="shared" si="83"/>
        <v>631-635</v>
      </c>
      <c r="AL269" s="40">
        <f>RANK(AJ269,AJ$4:AJ$789)</f>
        <v>631</v>
      </c>
      <c r="AM269" s="40">
        <f>COUNTIF(AL$4:AL$789,AL269)</f>
        <v>5</v>
      </c>
      <c r="AN269" s="40">
        <f>'бланки '!D271</f>
        <v>266</v>
      </c>
      <c r="AO269" s="40" t="str">
        <f t="shared" si="84"/>
        <v>МБУ ДО «Центр дополнительного образования детей Карабудахкентского района»</v>
      </c>
      <c r="AP269" s="40">
        <f>'Рейтинговая таблица организаций'!BB269</f>
        <v>85</v>
      </c>
      <c r="AQ269" s="40">
        <f>'Рейтинговая таблица организаций'!BC269</f>
        <v>87</v>
      </c>
      <c r="AR269" s="40">
        <f>'Рейтинговая таблица организаций'!BD269</f>
        <v>85</v>
      </c>
      <c r="AS269" s="40">
        <f>'Рейтинговая таблица организаций'!BE269</f>
        <v>85.4</v>
      </c>
      <c r="AT269" s="40" t="str">
        <f t="shared" si="85"/>
        <v>670</v>
      </c>
      <c r="AU269" s="40">
        <f>RANK(AS269,AS$4:AS$789)</f>
        <v>670</v>
      </c>
      <c r="AV269" s="40">
        <f>COUNTIF(AU$4:AU$789,AU269)</f>
        <v>1</v>
      </c>
      <c r="AW269" s="45" t="str">
        <f t="shared" si="86"/>
        <v>МР "Карабудахкентский район"</v>
      </c>
      <c r="AX269" s="40">
        <f t="shared" si="87"/>
        <v>266</v>
      </c>
      <c r="AY269" s="40" t="str">
        <f t="shared" si="88"/>
        <v>МБУ ДО «Центр дополнительного образования детей Карабудахкентского района»</v>
      </c>
      <c r="AZ269" s="40">
        <f>'Рейтинговая таблица организаций'!BF269</f>
        <v>82.92</v>
      </c>
      <c r="BA269" s="40" t="str">
        <f t="shared" si="89"/>
        <v>626-629</v>
      </c>
      <c r="BB269" s="40">
        <f>RANK(AZ269,AZ$4:AZ$789)</f>
        <v>626</v>
      </c>
      <c r="BC269" s="40">
        <f>COUNTIF(BB$4:BB$789,BB269)</f>
        <v>4</v>
      </c>
    </row>
    <row r="270" spans="1:55" x14ac:dyDescent="0.2">
      <c r="A270" s="40">
        <f>'бланки '!D272</f>
        <v>267</v>
      </c>
      <c r="B270" s="41" t="str">
        <f>'Рейтинговая таблица организаций'!B270</f>
        <v>МБУ ДО Карабудахкентская детско-юношеская спортивная школа»</v>
      </c>
      <c r="C270" s="41" t="str">
        <f>'бланки '!A272</f>
        <v>МР "Карабудахкентский район"</v>
      </c>
      <c r="D270" s="40">
        <f>'Рейтинговая таблица организаций'!C270</f>
        <v>428</v>
      </c>
      <c r="E270" s="40">
        <f t="shared" si="72"/>
        <v>267</v>
      </c>
      <c r="F270" s="40" t="str">
        <f t="shared" si="73"/>
        <v>МБУ ДО Карабудахкентская детско-юношеская спортивная школа»</v>
      </c>
      <c r="G270" s="40">
        <f>'Рейтинговая таблица организаций'!Q270</f>
        <v>80</v>
      </c>
      <c r="H270" s="40">
        <f>'Рейтинговая таблица организаций'!R270</f>
        <v>90</v>
      </c>
      <c r="I270" s="40">
        <f>'Рейтинговая таблица организаций'!S270</f>
        <v>95</v>
      </c>
      <c r="J270" s="40">
        <f>'Рейтинговая таблица организаций'!T270</f>
        <v>89</v>
      </c>
      <c r="K270" s="40" t="str">
        <f t="shared" si="74"/>
        <v>685-686</v>
      </c>
      <c r="L270" s="40">
        <f>RANK(J270,J$4:J$789)</f>
        <v>685</v>
      </c>
      <c r="M270" s="40">
        <f>COUNTIF(L$4:L$789,L270)</f>
        <v>2</v>
      </c>
      <c r="N270" s="40">
        <f t="shared" si="75"/>
        <v>267</v>
      </c>
      <c r="O270" s="40" t="str">
        <f t="shared" si="76"/>
        <v>МБУ ДО Карабудахкентская детско-юношеская спортивная школа»</v>
      </c>
      <c r="P270" s="40">
        <f>'Рейтинговая таблица организаций'!Z270</f>
        <v>100</v>
      </c>
      <c r="Q270" s="40">
        <f>'Рейтинговая таблица организаций'!AB270</f>
        <v>85</v>
      </c>
      <c r="R270" s="40">
        <f>'Рейтинговая таблица организаций'!AC270</f>
        <v>92.5</v>
      </c>
      <c r="S270" s="40" t="str">
        <f t="shared" si="77"/>
        <v>405-432</v>
      </c>
      <c r="T270" s="40">
        <f>RANK(R270,R$4:R$789)</f>
        <v>405</v>
      </c>
      <c r="U270" s="40">
        <f>COUNTIF(T$4:T$789,T270)</f>
        <v>28</v>
      </c>
      <c r="V270" s="40">
        <f t="shared" si="78"/>
        <v>267</v>
      </c>
      <c r="W270" s="40" t="str">
        <f t="shared" si="79"/>
        <v>МБУ ДО Карабудахкентская детско-юношеская спортивная школа»</v>
      </c>
      <c r="X270" s="40">
        <f>'Рейтинговая таблица организаций'!AH270</f>
        <v>0</v>
      </c>
      <c r="Y270" s="40">
        <f>'Рейтинговая таблица организаций'!AI270</f>
        <v>40</v>
      </c>
      <c r="Z270" s="42">
        <f>'Рейтинговая таблица организаций'!AJ270</f>
        <v>83</v>
      </c>
      <c r="AA270" s="40">
        <f>'Рейтинговая таблица организаций'!AK270</f>
        <v>40.9</v>
      </c>
      <c r="AB270" s="40" t="str">
        <f t="shared" si="80"/>
        <v>750-753</v>
      </c>
      <c r="AC270" s="40">
        <f>RANK(AA270,AA$4:AA$789)</f>
        <v>750</v>
      </c>
      <c r="AD270" s="40">
        <f>COUNTIF(AC$4:AC$789,AC270)</f>
        <v>4</v>
      </c>
      <c r="AE270" s="40">
        <f t="shared" si="81"/>
        <v>267</v>
      </c>
      <c r="AF270" s="40" t="str">
        <f t="shared" si="82"/>
        <v>МБУ ДО Карабудахкентская детско-юношеская спортивная школа»</v>
      </c>
      <c r="AG270" s="40">
        <f>'Рейтинговая таблица организаций'!AR270</f>
        <v>93</v>
      </c>
      <c r="AH270" s="40">
        <f>'Рейтинговая таблица организаций'!AS270</f>
        <v>94</v>
      </c>
      <c r="AI270" s="40">
        <f>'Рейтинговая таблица организаций'!AT270</f>
        <v>97</v>
      </c>
      <c r="AJ270" s="40">
        <f>'Рейтинговая таблица организаций'!AU270</f>
        <v>94.2</v>
      </c>
      <c r="AK270" s="40" t="str">
        <f t="shared" si="83"/>
        <v>473-479</v>
      </c>
      <c r="AL270" s="40">
        <f>RANK(AJ270,AJ$4:AJ$789)</f>
        <v>473</v>
      </c>
      <c r="AM270" s="40">
        <f>COUNTIF(AL$4:AL$789,AL270)</f>
        <v>7</v>
      </c>
      <c r="AN270" s="40">
        <f>'бланки '!D272</f>
        <v>267</v>
      </c>
      <c r="AO270" s="40" t="str">
        <f t="shared" si="84"/>
        <v>МБУ ДО Карабудахкентская детско-юношеская спортивная школа»</v>
      </c>
      <c r="AP270" s="40">
        <f>'Рейтинговая таблица организаций'!BB270</f>
        <v>90</v>
      </c>
      <c r="AQ270" s="40">
        <f>'Рейтинговая таблица организаций'!BC270</f>
        <v>92</v>
      </c>
      <c r="AR270" s="40">
        <f>'Рейтинговая таблица организаций'!BD270</f>
        <v>92</v>
      </c>
      <c r="AS270" s="40">
        <f>'Рейтинговая таблица организаций'!BE270</f>
        <v>91.4</v>
      </c>
      <c r="AT270" s="40" t="str">
        <f t="shared" si="85"/>
        <v>504-507</v>
      </c>
      <c r="AU270" s="40">
        <f>RANK(AS270,AS$4:AS$789)</f>
        <v>504</v>
      </c>
      <c r="AV270" s="40">
        <f>COUNTIF(AU$4:AU$789,AU270)</f>
        <v>4</v>
      </c>
      <c r="AW270" s="45" t="str">
        <f t="shared" si="86"/>
        <v>МР "Карабудахкентский район"</v>
      </c>
      <c r="AX270" s="40">
        <f t="shared" si="87"/>
        <v>267</v>
      </c>
      <c r="AY270" s="40" t="str">
        <f t="shared" si="88"/>
        <v>МБУ ДО Карабудахкентская детско-юношеская спортивная школа»</v>
      </c>
      <c r="AZ270" s="40">
        <f>'Рейтинговая таблица организаций'!BF270</f>
        <v>81.599999999999994</v>
      </c>
      <c r="BA270" s="40" t="str">
        <f t="shared" si="89"/>
        <v>685</v>
      </c>
      <c r="BB270" s="40">
        <f>RANK(AZ270,AZ$4:AZ$789)</f>
        <v>685</v>
      </c>
      <c r="BC270" s="40">
        <f>COUNTIF(BB$4:BB$789,BB270)</f>
        <v>1</v>
      </c>
    </row>
    <row r="271" spans="1:55" x14ac:dyDescent="0.2">
      <c r="A271" s="40">
        <f>'бланки '!D273</f>
        <v>268</v>
      </c>
      <c r="B271" s="41" t="str">
        <f>'Рейтинговая таблица организаций'!B271</f>
        <v>МБУ ДО "Гелинская детско-юношеская спортивная школа»</v>
      </c>
      <c r="C271" s="41" t="str">
        <f>'бланки '!A273</f>
        <v>МР "Карабудахкентский район"</v>
      </c>
      <c r="D271" s="40">
        <f>'Рейтинговая таблица организаций'!C271</f>
        <v>162</v>
      </c>
      <c r="E271" s="40">
        <f t="shared" si="72"/>
        <v>268</v>
      </c>
      <c r="F271" s="40" t="str">
        <f t="shared" si="73"/>
        <v>МБУ ДО "Гелинская детско-юношеская спортивная школа»</v>
      </c>
      <c r="G271" s="40">
        <f>'Рейтинговая таблица организаций'!Q271</f>
        <v>80</v>
      </c>
      <c r="H271" s="40">
        <f>'Рейтинговая таблица организаций'!R271</f>
        <v>90</v>
      </c>
      <c r="I271" s="40">
        <f>'Рейтинговая таблица организаций'!S271</f>
        <v>97</v>
      </c>
      <c r="J271" s="40">
        <f>'Рейтинговая таблица организаций'!T271</f>
        <v>89.8</v>
      </c>
      <c r="K271" s="40" t="str">
        <f t="shared" si="74"/>
        <v>667-670</v>
      </c>
      <c r="L271" s="40">
        <f>RANK(J271,J$4:J$789)</f>
        <v>667</v>
      </c>
      <c r="M271" s="40">
        <f>COUNTIF(L$4:L$789,L271)</f>
        <v>4</v>
      </c>
      <c r="N271" s="40">
        <f t="shared" si="75"/>
        <v>268</v>
      </c>
      <c r="O271" s="40" t="str">
        <f t="shared" si="76"/>
        <v>МБУ ДО "Гелинская детско-юношеская спортивная школа»</v>
      </c>
      <c r="P271" s="40">
        <f>'Рейтинговая таблица организаций'!Z271</f>
        <v>100</v>
      </c>
      <c r="Q271" s="40">
        <f>'Рейтинговая таблица организаций'!AB271</f>
        <v>80</v>
      </c>
      <c r="R271" s="40">
        <f>'Рейтинговая таблица организаций'!AC271</f>
        <v>90</v>
      </c>
      <c r="S271" s="40" t="str">
        <f t="shared" si="77"/>
        <v>542-579</v>
      </c>
      <c r="T271" s="40">
        <f>RANK(R271,R$4:R$789)</f>
        <v>542</v>
      </c>
      <c r="U271" s="40">
        <f>COUNTIF(T$4:T$789,T271)</f>
        <v>38</v>
      </c>
      <c r="V271" s="40">
        <f t="shared" si="78"/>
        <v>268</v>
      </c>
      <c r="W271" s="40" t="str">
        <f t="shared" si="79"/>
        <v>МБУ ДО "Гелинская детско-юношеская спортивная школа»</v>
      </c>
      <c r="X271" s="40">
        <f>'Рейтинговая таблица организаций'!AH271</f>
        <v>0</v>
      </c>
      <c r="Y271" s="40">
        <f>'Рейтинговая таблица организаций'!AI271</f>
        <v>60</v>
      </c>
      <c r="Z271" s="42">
        <f>'Рейтинговая таблица организаций'!AJ271</f>
        <v>87</v>
      </c>
      <c r="AA271" s="40">
        <f>'Рейтинговая таблица организаций'!AK271</f>
        <v>50.1</v>
      </c>
      <c r="AB271" s="40" t="str">
        <f t="shared" si="80"/>
        <v>549-562</v>
      </c>
      <c r="AC271" s="40">
        <f>RANK(AA271,AA$4:AA$789)</f>
        <v>549</v>
      </c>
      <c r="AD271" s="40">
        <f>COUNTIF(AC$4:AC$789,AC271)</f>
        <v>14</v>
      </c>
      <c r="AE271" s="40">
        <f t="shared" si="81"/>
        <v>268</v>
      </c>
      <c r="AF271" s="40" t="str">
        <f t="shared" si="82"/>
        <v>МБУ ДО "Гелинская детско-юношеская спортивная школа»</v>
      </c>
      <c r="AG271" s="40">
        <f>'Рейтинговая таблица организаций'!AR271</f>
        <v>96</v>
      </c>
      <c r="AH271" s="40">
        <f>'Рейтинговая таблица организаций'!AS271</f>
        <v>93</v>
      </c>
      <c r="AI271" s="40">
        <f>'Рейтинговая таблица организаций'!AT271</f>
        <v>93</v>
      </c>
      <c r="AJ271" s="40">
        <f>'Рейтинговая таблица организаций'!AU271</f>
        <v>94.2</v>
      </c>
      <c r="AK271" s="40" t="str">
        <f t="shared" si="83"/>
        <v>473-479</v>
      </c>
      <c r="AL271" s="40">
        <f>RANK(AJ271,AJ$4:AJ$789)</f>
        <v>473</v>
      </c>
      <c r="AM271" s="40">
        <f>COUNTIF(AL$4:AL$789,AL271)</f>
        <v>7</v>
      </c>
      <c r="AN271" s="40">
        <f>'бланки '!D273</f>
        <v>268</v>
      </c>
      <c r="AO271" s="40" t="str">
        <f t="shared" si="84"/>
        <v>МБУ ДО "Гелинская детско-юношеская спортивная школа»</v>
      </c>
      <c r="AP271" s="40">
        <f>'Рейтинговая таблица организаций'!BB271</f>
        <v>88</v>
      </c>
      <c r="AQ271" s="40">
        <f>'Рейтинговая таблица организаций'!BC271</f>
        <v>91</v>
      </c>
      <c r="AR271" s="40">
        <f>'Рейтинговая таблица организаций'!BD271</f>
        <v>89</v>
      </c>
      <c r="AS271" s="40">
        <f>'Рейтинговая таблица организаций'!BE271</f>
        <v>89.1</v>
      </c>
      <c r="AT271" s="40" t="str">
        <f t="shared" si="85"/>
        <v>587-589</v>
      </c>
      <c r="AU271" s="40">
        <f>RANK(AS271,AS$4:AS$789)</f>
        <v>587</v>
      </c>
      <c r="AV271" s="40">
        <f>COUNTIF(AU$4:AU$789,AU271)</f>
        <v>3</v>
      </c>
      <c r="AW271" s="45" t="str">
        <f t="shared" si="86"/>
        <v>МР "Карабудахкентский район"</v>
      </c>
      <c r="AX271" s="40">
        <f t="shared" si="87"/>
        <v>268</v>
      </c>
      <c r="AY271" s="40" t="str">
        <f t="shared" si="88"/>
        <v>МБУ ДО "Гелинская детско-юношеская спортивная школа»</v>
      </c>
      <c r="AZ271" s="40">
        <f>'Рейтинговая таблица организаций'!BF271</f>
        <v>82.640000000000015</v>
      </c>
      <c r="BA271" s="40" t="str">
        <f t="shared" si="89"/>
        <v>646</v>
      </c>
      <c r="BB271" s="40">
        <f>RANK(AZ271,AZ$4:AZ$789)</f>
        <v>646</v>
      </c>
      <c r="BC271" s="40">
        <f>COUNTIF(BB$4:BB$789,BB271)</f>
        <v>1</v>
      </c>
    </row>
    <row r="272" spans="1:55" x14ac:dyDescent="0.2">
      <c r="A272" s="40">
        <f>'бланки '!D274</f>
        <v>269</v>
      </c>
      <c r="B272" s="41" t="str">
        <f>'Рейтинговая таблица организаций'!B272</f>
        <v>МБУ ДО «Параульская детско-юношеская спортивная школа»</v>
      </c>
      <c r="C272" s="41" t="str">
        <f>'бланки '!A274</f>
        <v>МР "Карабудахкентский район"</v>
      </c>
      <c r="D272" s="40">
        <f>'Рейтинговая таблица организаций'!C272</f>
        <v>178</v>
      </c>
      <c r="E272" s="40">
        <f t="shared" si="72"/>
        <v>269</v>
      </c>
      <c r="F272" s="40" t="str">
        <f t="shared" si="73"/>
        <v>МБУ ДО «Параульская детско-юношеская спортивная школа»</v>
      </c>
      <c r="G272" s="40">
        <f>'Рейтинговая таблица организаций'!Q272</f>
        <v>93</v>
      </c>
      <c r="H272" s="40">
        <f>'Рейтинговая таблица организаций'!R272</f>
        <v>100</v>
      </c>
      <c r="I272" s="40">
        <f>'Рейтинговая таблица организаций'!S272</f>
        <v>95</v>
      </c>
      <c r="J272" s="40">
        <f>'Рейтинговая таблица организаций'!T272</f>
        <v>95.9</v>
      </c>
      <c r="K272" s="40" t="str">
        <f t="shared" si="74"/>
        <v>351-356</v>
      </c>
      <c r="L272" s="40">
        <f>RANK(J272,J$4:J$789)</f>
        <v>351</v>
      </c>
      <c r="M272" s="40">
        <f>COUNTIF(L$4:L$789,L272)</f>
        <v>6</v>
      </c>
      <c r="N272" s="40">
        <f t="shared" si="75"/>
        <v>269</v>
      </c>
      <c r="O272" s="40" t="str">
        <f t="shared" si="76"/>
        <v>МБУ ДО «Параульская детско-юношеская спортивная школа»</v>
      </c>
      <c r="P272" s="40">
        <f>'Рейтинговая таблица организаций'!Z272</f>
        <v>100</v>
      </c>
      <c r="Q272" s="40">
        <f>'Рейтинговая таблица организаций'!AB272</f>
        <v>89</v>
      </c>
      <c r="R272" s="40">
        <f>'Рейтинговая таблица организаций'!AC272</f>
        <v>94.5</v>
      </c>
      <c r="S272" s="40" t="str">
        <f t="shared" si="77"/>
        <v>302-334</v>
      </c>
      <c r="T272" s="40">
        <f>RANK(R272,R$4:R$789)</f>
        <v>302</v>
      </c>
      <c r="U272" s="40">
        <f>COUNTIF(T$4:T$789,T272)</f>
        <v>33</v>
      </c>
      <c r="V272" s="40">
        <f t="shared" si="78"/>
        <v>269</v>
      </c>
      <c r="W272" s="40" t="str">
        <f t="shared" si="79"/>
        <v>МБУ ДО «Параульская детско-юношеская спортивная школа»</v>
      </c>
      <c r="X272" s="40">
        <f>'Рейтинговая таблица организаций'!AH272</f>
        <v>20</v>
      </c>
      <c r="Y272" s="40">
        <f>'Рейтинговая таблица организаций'!AI272</f>
        <v>40</v>
      </c>
      <c r="Z272" s="42">
        <f>'Рейтинговая таблица организаций'!AJ272</f>
        <v>93</v>
      </c>
      <c r="AA272" s="40">
        <f>'Рейтинговая таблица организаций'!AK272</f>
        <v>49.9</v>
      </c>
      <c r="AB272" s="40" t="str">
        <f t="shared" si="80"/>
        <v>563</v>
      </c>
      <c r="AC272" s="40">
        <f>RANK(AA272,AA$4:AA$789)</f>
        <v>563</v>
      </c>
      <c r="AD272" s="40">
        <f>COUNTIF(AC$4:AC$789,AC272)</f>
        <v>1</v>
      </c>
      <c r="AE272" s="40">
        <f t="shared" si="81"/>
        <v>269</v>
      </c>
      <c r="AF272" s="40" t="str">
        <f t="shared" si="82"/>
        <v>МБУ ДО «Параульская детско-юношеская спортивная школа»</v>
      </c>
      <c r="AG272" s="40">
        <f>'Рейтинговая таблица организаций'!AR272</f>
        <v>87</v>
      </c>
      <c r="AH272" s="40">
        <f>'Рейтинговая таблица организаций'!AS272</f>
        <v>89</v>
      </c>
      <c r="AI272" s="40">
        <f>'Рейтинговая таблица организаций'!AT272</f>
        <v>93</v>
      </c>
      <c r="AJ272" s="40">
        <f>'Рейтинговая таблица организаций'!AU272</f>
        <v>89</v>
      </c>
      <c r="AK272" s="40" t="str">
        <f t="shared" si="83"/>
        <v>678-683</v>
      </c>
      <c r="AL272" s="40">
        <f>RANK(AJ272,AJ$4:AJ$789)</f>
        <v>678</v>
      </c>
      <c r="AM272" s="40">
        <f>COUNTIF(AL$4:AL$789,AL272)</f>
        <v>6</v>
      </c>
      <c r="AN272" s="40">
        <f>'бланки '!D274</f>
        <v>269</v>
      </c>
      <c r="AO272" s="40" t="str">
        <f t="shared" si="84"/>
        <v>МБУ ДО «Параульская детско-юношеская спортивная школа»</v>
      </c>
      <c r="AP272" s="40">
        <f>'Рейтинговая таблица организаций'!BB272</f>
        <v>89</v>
      </c>
      <c r="AQ272" s="40">
        <f>'Рейтинговая таблица организаций'!BC272</f>
        <v>87</v>
      </c>
      <c r="AR272" s="40">
        <f>'Рейтинговая таблица организаций'!BD272</f>
        <v>93</v>
      </c>
      <c r="AS272" s="40">
        <f>'Рейтинговая таблица организаций'!BE272</f>
        <v>90.6</v>
      </c>
      <c r="AT272" s="40" t="str">
        <f t="shared" si="85"/>
        <v>536-539</v>
      </c>
      <c r="AU272" s="40">
        <f>RANK(AS272,AS$4:AS$789)</f>
        <v>536</v>
      </c>
      <c r="AV272" s="40">
        <f>COUNTIF(AU$4:AU$789,AU272)</f>
        <v>4</v>
      </c>
      <c r="AW272" s="45" t="str">
        <f t="shared" si="86"/>
        <v>МР "Карабудахкентский район"</v>
      </c>
      <c r="AX272" s="40">
        <f t="shared" si="87"/>
        <v>269</v>
      </c>
      <c r="AY272" s="40" t="str">
        <f t="shared" si="88"/>
        <v>МБУ ДО «Параульская детско-юношеская спортивная школа»</v>
      </c>
      <c r="AZ272" s="40">
        <f>'Рейтинговая таблица организаций'!BF272</f>
        <v>83.97999999999999</v>
      </c>
      <c r="BA272" s="40" t="str">
        <f t="shared" si="89"/>
        <v>580-582</v>
      </c>
      <c r="BB272" s="40">
        <f>RANK(AZ272,AZ$4:AZ$789)</f>
        <v>580</v>
      </c>
      <c r="BC272" s="40">
        <f>COUNTIF(BB$4:BB$789,BB272)</f>
        <v>3</v>
      </c>
    </row>
    <row r="273" spans="1:55" x14ac:dyDescent="0.2">
      <c r="A273" s="40">
        <f>'бланки '!D275</f>
        <v>270</v>
      </c>
      <c r="B273" s="41" t="str">
        <f>'Рейтинговая таблица организаций'!B273</f>
        <v>МБУ ДО «Доргелинская детско-юношеская спортивная школа»</v>
      </c>
      <c r="C273" s="41" t="str">
        <f>'бланки '!A275</f>
        <v>МР "Карабудахкентский район"</v>
      </c>
      <c r="D273" s="40">
        <f>'Рейтинговая таблица организаций'!C273</f>
        <v>150</v>
      </c>
      <c r="E273" s="40">
        <f t="shared" si="72"/>
        <v>270</v>
      </c>
      <c r="F273" s="40" t="str">
        <f t="shared" si="73"/>
        <v>МБУ ДО «Доргелинская детско-юношеская спортивная школа»</v>
      </c>
      <c r="G273" s="40">
        <f>'Рейтинговая таблица организаций'!Q273</f>
        <v>74</v>
      </c>
      <c r="H273" s="40">
        <f>'Рейтинговая таблица организаций'!R273</f>
        <v>100</v>
      </c>
      <c r="I273" s="40">
        <f>'Рейтинговая таблица организаций'!S273</f>
        <v>97</v>
      </c>
      <c r="J273" s="40">
        <f>'Рейтинговая таблица организаций'!T273</f>
        <v>91</v>
      </c>
      <c r="K273" s="40" t="str">
        <f t="shared" si="74"/>
        <v>636-639</v>
      </c>
      <c r="L273" s="40">
        <f>RANK(J273,J$4:J$789)</f>
        <v>636</v>
      </c>
      <c r="M273" s="40">
        <f>COUNTIF(L$4:L$789,L273)</f>
        <v>4</v>
      </c>
      <c r="N273" s="40">
        <f t="shared" si="75"/>
        <v>270</v>
      </c>
      <c r="O273" s="40" t="str">
        <f t="shared" si="76"/>
        <v>МБУ ДО «Доргелинская детско-юношеская спортивная школа»</v>
      </c>
      <c r="P273" s="40">
        <f>'Рейтинговая таблица организаций'!Z273</f>
        <v>100</v>
      </c>
      <c r="Q273" s="40">
        <f>'Рейтинговая таблица организаций'!AB273</f>
        <v>97</v>
      </c>
      <c r="R273" s="40">
        <f>'Рейтинговая таблица организаций'!AC273</f>
        <v>98.5</v>
      </c>
      <c r="S273" s="40" t="str">
        <f t="shared" si="77"/>
        <v>114-129</v>
      </c>
      <c r="T273" s="40">
        <f>RANK(R273,R$4:R$789)</f>
        <v>114</v>
      </c>
      <c r="U273" s="40">
        <f>COUNTIF(T$4:T$789,T273)</f>
        <v>16</v>
      </c>
      <c r="V273" s="40">
        <f t="shared" si="78"/>
        <v>270</v>
      </c>
      <c r="W273" s="40" t="str">
        <f t="shared" si="79"/>
        <v>МБУ ДО «Доргелинская детско-юношеская спортивная школа»</v>
      </c>
      <c r="X273" s="40">
        <f>'Рейтинговая таблица организаций'!AH273</f>
        <v>0</v>
      </c>
      <c r="Y273" s="40">
        <f>'Рейтинговая таблица организаций'!AI273</f>
        <v>40</v>
      </c>
      <c r="Z273" s="42">
        <f>'Рейтинговая таблица организаций'!AJ273</f>
        <v>97</v>
      </c>
      <c r="AA273" s="40">
        <f>'Рейтинговая таблица организаций'!AK273</f>
        <v>45.1</v>
      </c>
      <c r="AB273" s="40" t="str">
        <f t="shared" si="80"/>
        <v>703-705</v>
      </c>
      <c r="AC273" s="40">
        <f>RANK(AA273,AA$4:AA$789)</f>
        <v>703</v>
      </c>
      <c r="AD273" s="40">
        <f>COUNTIF(AC$4:AC$789,AC273)</f>
        <v>3</v>
      </c>
      <c r="AE273" s="40">
        <f t="shared" si="81"/>
        <v>270</v>
      </c>
      <c r="AF273" s="40" t="str">
        <f t="shared" si="82"/>
        <v>МБУ ДО «Доргелинская детско-юношеская спортивная школа»</v>
      </c>
      <c r="AG273" s="40">
        <f>'Рейтинговая таблица организаций'!AR273</f>
        <v>95</v>
      </c>
      <c r="AH273" s="40">
        <f>'Рейтинговая таблица организаций'!AS273</f>
        <v>97</v>
      </c>
      <c r="AI273" s="40">
        <f>'Рейтинговая таблица организаций'!AT273</f>
        <v>98</v>
      </c>
      <c r="AJ273" s="40">
        <f>'Рейтинговая таблица организаций'!AU273</f>
        <v>96.4</v>
      </c>
      <c r="AK273" s="40" t="str">
        <f t="shared" si="83"/>
        <v>321-331</v>
      </c>
      <c r="AL273" s="40">
        <f>RANK(AJ273,AJ$4:AJ$789)</f>
        <v>321</v>
      </c>
      <c r="AM273" s="40">
        <f>COUNTIF(AL$4:AL$789,AL273)</f>
        <v>11</v>
      </c>
      <c r="AN273" s="40">
        <f>'бланки '!D275</f>
        <v>270</v>
      </c>
      <c r="AO273" s="40" t="str">
        <f t="shared" si="84"/>
        <v>МБУ ДО «Доргелинская детско-юношеская спортивная школа»</v>
      </c>
      <c r="AP273" s="40">
        <f>'Рейтинговая таблица организаций'!BB273</f>
        <v>94</v>
      </c>
      <c r="AQ273" s="40">
        <f>'Рейтинговая таблица организаций'!BC273</f>
        <v>98</v>
      </c>
      <c r="AR273" s="40">
        <f>'Рейтинговая таблица организаций'!BD273</f>
        <v>93</v>
      </c>
      <c r="AS273" s="40">
        <f>'Рейтинговая таблица организаций'!BE273</f>
        <v>94.3</v>
      </c>
      <c r="AT273" s="40" t="str">
        <f t="shared" si="85"/>
        <v>367-372</v>
      </c>
      <c r="AU273" s="40">
        <f>RANK(AS273,AS$4:AS$789)</f>
        <v>367</v>
      </c>
      <c r="AV273" s="40">
        <f>COUNTIF(AU$4:AU$789,AU273)</f>
        <v>6</v>
      </c>
      <c r="AW273" s="45" t="str">
        <f t="shared" si="86"/>
        <v>МР "Карабудахкентский район"</v>
      </c>
      <c r="AX273" s="40">
        <f t="shared" si="87"/>
        <v>270</v>
      </c>
      <c r="AY273" s="40" t="str">
        <f t="shared" si="88"/>
        <v>МБУ ДО «Доргелинская детско-юношеская спортивная школа»</v>
      </c>
      <c r="AZ273" s="40">
        <f>'Рейтинговая таблица организаций'!BF273</f>
        <v>85.06</v>
      </c>
      <c r="BA273" s="40" t="str">
        <f t="shared" si="89"/>
        <v>516</v>
      </c>
      <c r="BB273" s="40">
        <f>RANK(AZ273,AZ$4:AZ$789)</f>
        <v>516</v>
      </c>
      <c r="BC273" s="40">
        <f>COUNTIF(BB$4:BB$789,BB273)</f>
        <v>1</v>
      </c>
    </row>
    <row r="274" spans="1:55" x14ac:dyDescent="0.2">
      <c r="A274" s="40">
        <f>'бланки '!D276</f>
        <v>271</v>
      </c>
      <c r="B274" s="41" t="str">
        <f>'Рейтинговая таблица организаций'!B274</f>
        <v>МБУ ДО «Какашуринская детско-юношеская спортивная школа»</v>
      </c>
      <c r="C274" s="41" t="str">
        <f>'бланки '!A276</f>
        <v>МР "Карабудахкентский район"</v>
      </c>
      <c r="D274" s="40">
        <f>'Рейтинговая таблица организаций'!C274</f>
        <v>184</v>
      </c>
      <c r="E274" s="40">
        <f t="shared" si="72"/>
        <v>271</v>
      </c>
      <c r="F274" s="40" t="str">
        <f t="shared" si="73"/>
        <v>МБУ ДО «Какашуринская детско-юношеская спортивная школа»</v>
      </c>
      <c r="G274" s="40">
        <f>'Рейтинговая таблица организаций'!Q274</f>
        <v>77</v>
      </c>
      <c r="H274" s="40">
        <f>'Рейтинговая таблица организаций'!R274</f>
        <v>100</v>
      </c>
      <c r="I274" s="40">
        <f>'Рейтинговая таблица организаций'!S274</f>
        <v>94</v>
      </c>
      <c r="J274" s="40">
        <f>'Рейтинговая таблица организаций'!T274</f>
        <v>90.7</v>
      </c>
      <c r="K274" s="40" t="str">
        <f t="shared" si="74"/>
        <v>644-648</v>
      </c>
      <c r="L274" s="40">
        <f>RANK(J274,J$4:J$789)</f>
        <v>644</v>
      </c>
      <c r="M274" s="40">
        <f>COUNTIF(L$4:L$789,L274)</f>
        <v>5</v>
      </c>
      <c r="N274" s="40">
        <f t="shared" si="75"/>
        <v>271</v>
      </c>
      <c r="O274" s="40" t="str">
        <f t="shared" si="76"/>
        <v>МБУ ДО «Какашуринская детско-юношеская спортивная школа»</v>
      </c>
      <c r="P274" s="40">
        <f>'Рейтинговая таблица организаций'!Z274</f>
        <v>100</v>
      </c>
      <c r="Q274" s="40">
        <f>'Рейтинговая таблица организаций'!AB274</f>
        <v>90</v>
      </c>
      <c r="R274" s="40">
        <f>'Рейтинговая таблица организаций'!AC274</f>
        <v>95</v>
      </c>
      <c r="S274" s="40" t="str">
        <f t="shared" si="77"/>
        <v>273-301</v>
      </c>
      <c r="T274" s="40">
        <f>RANK(R274,R$4:R$789)</f>
        <v>273</v>
      </c>
      <c r="U274" s="40">
        <f>COUNTIF(T$4:T$789,T274)</f>
        <v>29</v>
      </c>
      <c r="V274" s="40">
        <f t="shared" si="78"/>
        <v>271</v>
      </c>
      <c r="W274" s="40" t="str">
        <f t="shared" si="79"/>
        <v>МБУ ДО «Какашуринская детско-юношеская спортивная школа»</v>
      </c>
      <c r="X274" s="40">
        <f>'Рейтинговая таблица организаций'!AH274</f>
        <v>0</v>
      </c>
      <c r="Y274" s="40">
        <f>'Рейтинговая таблица организаций'!AI274</f>
        <v>40</v>
      </c>
      <c r="Z274" s="42">
        <f>'Рейтинговая таблица организаций'!AJ274</f>
        <v>86</v>
      </c>
      <c r="AA274" s="40">
        <f>'Рейтинговая таблица организаций'!AK274</f>
        <v>41.8</v>
      </c>
      <c r="AB274" s="40" t="str">
        <f t="shared" si="80"/>
        <v>747-748</v>
      </c>
      <c r="AC274" s="40">
        <f>RANK(AA274,AA$4:AA$789)</f>
        <v>747</v>
      </c>
      <c r="AD274" s="40">
        <f>COUNTIF(AC$4:AC$789,AC274)</f>
        <v>2</v>
      </c>
      <c r="AE274" s="40">
        <f t="shared" si="81"/>
        <v>271</v>
      </c>
      <c r="AF274" s="40" t="str">
        <f t="shared" si="82"/>
        <v>МБУ ДО «Какашуринская детско-юношеская спортивная школа»</v>
      </c>
      <c r="AG274" s="40">
        <f>'Рейтинговая таблица организаций'!AR274</f>
        <v>95</v>
      </c>
      <c r="AH274" s="40">
        <f>'Рейтинговая таблица организаций'!AS274</f>
        <v>94</v>
      </c>
      <c r="AI274" s="40">
        <f>'Рейтинговая таблица организаций'!AT274</f>
        <v>99</v>
      </c>
      <c r="AJ274" s="40">
        <f>'Рейтинговая таблица организаций'!AU274</f>
        <v>95.4</v>
      </c>
      <c r="AK274" s="40" t="str">
        <f t="shared" si="83"/>
        <v>389-401</v>
      </c>
      <c r="AL274" s="40">
        <f>RANK(AJ274,AJ$4:AJ$789)</f>
        <v>389</v>
      </c>
      <c r="AM274" s="40">
        <f>COUNTIF(AL$4:AL$789,AL274)</f>
        <v>13</v>
      </c>
      <c r="AN274" s="40">
        <f>'бланки '!D276</f>
        <v>271</v>
      </c>
      <c r="AO274" s="40" t="str">
        <f t="shared" si="84"/>
        <v>МБУ ДО «Какашуринская детско-юношеская спортивная школа»</v>
      </c>
      <c r="AP274" s="40">
        <f>'Рейтинговая таблица организаций'!BB274</f>
        <v>91</v>
      </c>
      <c r="AQ274" s="40">
        <f>'Рейтинговая таблица организаций'!BC274</f>
        <v>91</v>
      </c>
      <c r="AR274" s="40">
        <f>'Рейтинговая таблица организаций'!BD274</f>
        <v>92</v>
      </c>
      <c r="AS274" s="40">
        <f>'Рейтинговая таблица организаций'!BE274</f>
        <v>91.5</v>
      </c>
      <c r="AT274" s="40" t="str">
        <f t="shared" si="85"/>
        <v>498-503</v>
      </c>
      <c r="AU274" s="40">
        <f>RANK(AS274,AS$4:AS$789)</f>
        <v>498</v>
      </c>
      <c r="AV274" s="40">
        <f>COUNTIF(AU$4:AU$789,AU274)</f>
        <v>6</v>
      </c>
      <c r="AW274" s="45" t="str">
        <f t="shared" si="86"/>
        <v>МР "Карабудахкентский район"</v>
      </c>
      <c r="AX274" s="40">
        <f t="shared" si="87"/>
        <v>271</v>
      </c>
      <c r="AY274" s="40" t="str">
        <f t="shared" si="88"/>
        <v>МБУ ДО «Какашуринская детско-юношеская спортивная школа»</v>
      </c>
      <c r="AZ274" s="40">
        <f>'Рейтинговая таблица организаций'!BF274</f>
        <v>82.88</v>
      </c>
      <c r="BA274" s="40" t="str">
        <f t="shared" si="89"/>
        <v>633-634</v>
      </c>
      <c r="BB274" s="40">
        <f>RANK(AZ274,AZ$4:AZ$789)</f>
        <v>633</v>
      </c>
      <c r="BC274" s="40">
        <f>COUNTIF(BB$4:BB$789,BB274)</f>
        <v>2</v>
      </c>
    </row>
    <row r="275" spans="1:55" x14ac:dyDescent="0.2">
      <c r="A275" s="40">
        <f>'бланки '!D277</f>
        <v>272</v>
      </c>
      <c r="B275" s="41" t="str">
        <f>'Рейтинговая таблица организаций'!B275</f>
        <v>МБУ ДО «Уллубийаульская детско-юношеская спортивная школа»</v>
      </c>
      <c r="C275" s="41" t="str">
        <f>'бланки '!A277</f>
        <v>МР "Карабудахкентский район"</v>
      </c>
      <c r="D275" s="40">
        <f>'Рейтинговая таблица организаций'!C275</f>
        <v>107</v>
      </c>
      <c r="E275" s="40">
        <f t="shared" si="72"/>
        <v>272</v>
      </c>
      <c r="F275" s="40" t="str">
        <f t="shared" si="73"/>
        <v>МБУ ДО «Уллубийаульская детско-юношеская спортивная школа»</v>
      </c>
      <c r="G275" s="40">
        <f>'Рейтинговая таблица организаций'!Q275</f>
        <v>90</v>
      </c>
      <c r="H275" s="40">
        <f>'Рейтинговая таблица организаций'!R275</f>
        <v>90</v>
      </c>
      <c r="I275" s="40">
        <f>'Рейтинговая таблица организаций'!S275</f>
        <v>95</v>
      </c>
      <c r="J275" s="40">
        <f>'Рейтинговая таблица организаций'!T275</f>
        <v>92</v>
      </c>
      <c r="K275" s="40" t="str">
        <f t="shared" si="74"/>
        <v>605-606</v>
      </c>
      <c r="L275" s="40">
        <f>RANK(J275,J$4:J$789)</f>
        <v>605</v>
      </c>
      <c r="M275" s="40">
        <f>COUNTIF(L$4:L$789,L275)</f>
        <v>2</v>
      </c>
      <c r="N275" s="40">
        <f t="shared" si="75"/>
        <v>272</v>
      </c>
      <c r="O275" s="40" t="str">
        <f t="shared" si="76"/>
        <v>МБУ ДО «Уллубийаульская детско-юношеская спортивная школа»</v>
      </c>
      <c r="P275" s="40">
        <f>'Рейтинговая таблица организаций'!Z275</f>
        <v>100</v>
      </c>
      <c r="Q275" s="40">
        <f>'Рейтинговая таблица организаций'!AB275</f>
        <v>85</v>
      </c>
      <c r="R275" s="40">
        <f>'Рейтинговая таблица организаций'!AC275</f>
        <v>92.5</v>
      </c>
      <c r="S275" s="40" t="str">
        <f t="shared" si="77"/>
        <v>405-432</v>
      </c>
      <c r="T275" s="40">
        <f>RANK(R275,R$4:R$789)</f>
        <v>405</v>
      </c>
      <c r="U275" s="40">
        <f>COUNTIF(T$4:T$789,T275)</f>
        <v>28</v>
      </c>
      <c r="V275" s="40">
        <f t="shared" si="78"/>
        <v>272</v>
      </c>
      <c r="W275" s="40" t="str">
        <f t="shared" si="79"/>
        <v>МБУ ДО «Уллубийаульская детско-юношеская спортивная школа»</v>
      </c>
      <c r="X275" s="40">
        <f>'Рейтинговая таблица организаций'!AH275</f>
        <v>0</v>
      </c>
      <c r="Y275" s="40">
        <f>'Рейтинговая таблица организаций'!AI275</f>
        <v>60</v>
      </c>
      <c r="Z275" s="42">
        <f>'Рейтинговая таблица организаций'!AJ275</f>
        <v>92</v>
      </c>
      <c r="AA275" s="40">
        <f>'Рейтинговая таблица организаций'!AK275</f>
        <v>51.6</v>
      </c>
      <c r="AB275" s="40" t="str">
        <f t="shared" si="80"/>
        <v>527-529</v>
      </c>
      <c r="AC275" s="40">
        <f>RANK(AA275,AA$4:AA$789)</f>
        <v>527</v>
      </c>
      <c r="AD275" s="40">
        <f>COUNTIF(AC$4:AC$789,AC275)</f>
        <v>3</v>
      </c>
      <c r="AE275" s="40">
        <f t="shared" si="81"/>
        <v>272</v>
      </c>
      <c r="AF275" s="40" t="str">
        <f t="shared" si="82"/>
        <v>МБУ ДО «Уллубийаульская детско-юношеская спортивная школа»</v>
      </c>
      <c r="AG275" s="40">
        <f>'Рейтинговая таблица организаций'!AR275</f>
        <v>93</v>
      </c>
      <c r="AH275" s="40">
        <f>'Рейтинговая таблица организаций'!AS275</f>
        <v>97</v>
      </c>
      <c r="AI275" s="40">
        <f>'Рейтинговая таблица организаций'!AT275</f>
        <v>95</v>
      </c>
      <c r="AJ275" s="40">
        <f>'Рейтинговая таблица организаций'!AU275</f>
        <v>95</v>
      </c>
      <c r="AK275" s="40" t="str">
        <f t="shared" si="83"/>
        <v>428-437</v>
      </c>
      <c r="AL275" s="40">
        <f>RANK(AJ275,AJ$4:AJ$789)</f>
        <v>428</v>
      </c>
      <c r="AM275" s="40">
        <f>COUNTIF(AL$4:AL$789,AL275)</f>
        <v>10</v>
      </c>
      <c r="AN275" s="40">
        <f>'бланки '!D277</f>
        <v>272</v>
      </c>
      <c r="AO275" s="40" t="str">
        <f t="shared" si="84"/>
        <v>МБУ ДО «Уллубийаульская детско-юношеская спортивная школа»</v>
      </c>
      <c r="AP275" s="40">
        <f>'Рейтинговая таблица организаций'!BB275</f>
        <v>92</v>
      </c>
      <c r="AQ275" s="40">
        <f>'Рейтинговая таблица организаций'!BC275</f>
        <v>88</v>
      </c>
      <c r="AR275" s="40">
        <f>'Рейтинговая таблица организаций'!BD275</f>
        <v>91</v>
      </c>
      <c r="AS275" s="40">
        <f>'Рейтинговая таблица организаций'!BE275</f>
        <v>90.7</v>
      </c>
      <c r="AT275" s="40" t="str">
        <f t="shared" si="85"/>
        <v>531-535</v>
      </c>
      <c r="AU275" s="40">
        <f>RANK(AS275,AS$4:AS$789)</f>
        <v>531</v>
      </c>
      <c r="AV275" s="40">
        <f>COUNTIF(AU$4:AU$789,AU275)</f>
        <v>5</v>
      </c>
      <c r="AW275" s="45" t="str">
        <f t="shared" si="86"/>
        <v>МР "Карабудахкентский район"</v>
      </c>
      <c r="AX275" s="40">
        <f t="shared" si="87"/>
        <v>272</v>
      </c>
      <c r="AY275" s="40" t="str">
        <f t="shared" si="88"/>
        <v>МБУ ДО «Уллубийаульская детско-юношеская спортивная школа»</v>
      </c>
      <c r="AZ275" s="40">
        <f>'Рейтинговая таблица организаций'!BF275</f>
        <v>84.36</v>
      </c>
      <c r="BA275" s="40" t="str">
        <f t="shared" si="89"/>
        <v>555-556</v>
      </c>
      <c r="BB275" s="40">
        <f>RANK(AZ275,AZ$4:AZ$789)</f>
        <v>555</v>
      </c>
      <c r="BC275" s="40">
        <f>COUNTIF(BB$4:BB$789,BB275)</f>
        <v>2</v>
      </c>
    </row>
    <row r="276" spans="1:55" x14ac:dyDescent="0.2">
      <c r="A276" s="40">
        <f>'бланки '!D278</f>
        <v>273</v>
      </c>
      <c r="B276" s="41" t="str">
        <f>'Рейтинговая таблица организаций'!B276</f>
        <v>МБУ ДО «Манаскентская детско-юношеская спортивная школа»</v>
      </c>
      <c r="C276" s="41" t="str">
        <f>'бланки '!A278</f>
        <v>МР "Карабудахкентский район"</v>
      </c>
      <c r="D276" s="40">
        <f>'Рейтинговая таблица организаций'!C276</f>
        <v>175</v>
      </c>
      <c r="E276" s="40">
        <f t="shared" si="72"/>
        <v>273</v>
      </c>
      <c r="F276" s="40" t="str">
        <f t="shared" si="73"/>
        <v>МБУ ДО «Манаскентская детско-юношеская спортивная школа»</v>
      </c>
      <c r="G276" s="40">
        <f>'Рейтинговая таблица организаций'!Q276</f>
        <v>99</v>
      </c>
      <c r="H276" s="40">
        <f>'Рейтинговая таблица организаций'!R276</f>
        <v>100</v>
      </c>
      <c r="I276" s="40">
        <f>'Рейтинговая таблица организаций'!S276</f>
        <v>95</v>
      </c>
      <c r="J276" s="40">
        <f>'Рейтинговая таблица организаций'!T276</f>
        <v>97.7</v>
      </c>
      <c r="K276" s="40" t="str">
        <f t="shared" si="74"/>
        <v>175-183</v>
      </c>
      <c r="L276" s="40">
        <f>RANK(J276,J$4:J$789)</f>
        <v>175</v>
      </c>
      <c r="M276" s="40">
        <f>COUNTIF(L$4:L$789,L276)</f>
        <v>9</v>
      </c>
      <c r="N276" s="40">
        <f t="shared" si="75"/>
        <v>273</v>
      </c>
      <c r="O276" s="40" t="str">
        <f t="shared" si="76"/>
        <v>МБУ ДО «Манаскентская детско-юношеская спортивная школа»</v>
      </c>
      <c r="P276" s="40">
        <f>'Рейтинговая таблица организаций'!Z276</f>
        <v>100</v>
      </c>
      <c r="Q276" s="40">
        <f>'Рейтинговая таблица организаций'!AB276</f>
        <v>81</v>
      </c>
      <c r="R276" s="40">
        <f>'Рейтинговая таблица организаций'!AC276</f>
        <v>90.5</v>
      </c>
      <c r="S276" s="40" t="str">
        <f t="shared" si="77"/>
        <v>524-541</v>
      </c>
      <c r="T276" s="40">
        <f>RANK(R276,R$4:R$789)</f>
        <v>524</v>
      </c>
      <c r="U276" s="40">
        <f>COUNTIF(T$4:T$789,T276)</f>
        <v>18</v>
      </c>
      <c r="V276" s="40">
        <f t="shared" si="78"/>
        <v>273</v>
      </c>
      <c r="W276" s="40" t="str">
        <f t="shared" si="79"/>
        <v>МБУ ДО «Манаскентская детско-юношеская спортивная школа»</v>
      </c>
      <c r="X276" s="40">
        <f>'Рейтинговая таблица организаций'!AH276</f>
        <v>20</v>
      </c>
      <c r="Y276" s="40">
        <f>'Рейтинговая таблица организаций'!AI276</f>
        <v>60</v>
      </c>
      <c r="Z276" s="42">
        <f>'Рейтинговая таблица организаций'!AJ276</f>
        <v>68</v>
      </c>
      <c r="AA276" s="40">
        <f>'Рейтинговая таблица организаций'!AK276</f>
        <v>50.4</v>
      </c>
      <c r="AB276" s="40" t="str">
        <f t="shared" si="80"/>
        <v>546-548</v>
      </c>
      <c r="AC276" s="40">
        <f>RANK(AA276,AA$4:AA$789)</f>
        <v>546</v>
      </c>
      <c r="AD276" s="40">
        <f>COUNTIF(AC$4:AC$789,AC276)</f>
        <v>3</v>
      </c>
      <c r="AE276" s="40">
        <f t="shared" si="81"/>
        <v>273</v>
      </c>
      <c r="AF276" s="40" t="str">
        <f t="shared" si="82"/>
        <v>МБУ ДО «Манаскентская детско-юношеская спортивная школа»</v>
      </c>
      <c r="AG276" s="40">
        <f>'Рейтинговая таблица организаций'!AR276</f>
        <v>91</v>
      </c>
      <c r="AH276" s="40">
        <f>'Рейтинговая таблица организаций'!AS276</f>
        <v>92</v>
      </c>
      <c r="AI276" s="40">
        <f>'Рейтинговая таблица организаций'!AT276</f>
        <v>88</v>
      </c>
      <c r="AJ276" s="40">
        <f>'Рейтинговая таблица организаций'!AU276</f>
        <v>90.8</v>
      </c>
      <c r="AK276" s="40" t="str">
        <f t="shared" si="83"/>
        <v>622-630</v>
      </c>
      <c r="AL276" s="40">
        <f>RANK(AJ276,AJ$4:AJ$789)</f>
        <v>622</v>
      </c>
      <c r="AM276" s="40">
        <f>COUNTIF(AL$4:AL$789,AL276)</f>
        <v>9</v>
      </c>
      <c r="AN276" s="40">
        <f>'бланки '!D278</f>
        <v>273</v>
      </c>
      <c r="AO276" s="40" t="str">
        <f t="shared" si="84"/>
        <v>МБУ ДО «Манаскентская детско-юношеская спортивная школа»</v>
      </c>
      <c r="AP276" s="40">
        <f>'Рейтинговая таблица организаций'!BB276</f>
        <v>86</v>
      </c>
      <c r="AQ276" s="40">
        <f>'Рейтинговая таблица организаций'!BC276</f>
        <v>91</v>
      </c>
      <c r="AR276" s="40">
        <f>'Рейтинговая таблица организаций'!BD276</f>
        <v>89</v>
      </c>
      <c r="AS276" s="40">
        <f>'Рейтинговая таблица организаций'!BE276</f>
        <v>88.5</v>
      </c>
      <c r="AT276" s="40" t="str">
        <f t="shared" si="85"/>
        <v>602-605</v>
      </c>
      <c r="AU276" s="40">
        <f>RANK(AS276,AS$4:AS$789)</f>
        <v>602</v>
      </c>
      <c r="AV276" s="40">
        <f>COUNTIF(AU$4:AU$789,AU276)</f>
        <v>4</v>
      </c>
      <c r="AW276" s="45" t="str">
        <f t="shared" si="86"/>
        <v>МР "Карабудахкентский район"</v>
      </c>
      <c r="AX276" s="40">
        <f t="shared" si="87"/>
        <v>273</v>
      </c>
      <c r="AY276" s="40" t="str">
        <f t="shared" si="88"/>
        <v>МБУ ДО «Манаскентская детско-юношеская спортивная школа»</v>
      </c>
      <c r="AZ276" s="40">
        <f>'Рейтинговая таблица организаций'!BF276</f>
        <v>83.58</v>
      </c>
      <c r="BA276" s="40" t="str">
        <f t="shared" si="89"/>
        <v>600-601</v>
      </c>
      <c r="BB276" s="40">
        <f>RANK(AZ276,AZ$4:AZ$789)</f>
        <v>600</v>
      </c>
      <c r="BC276" s="40">
        <f>COUNTIF(BB$4:BB$789,BB276)</f>
        <v>2</v>
      </c>
    </row>
    <row r="277" spans="1:55" x14ac:dyDescent="0.2">
      <c r="A277" s="40">
        <f>'бланки '!D279</f>
        <v>274</v>
      </c>
      <c r="B277" s="41" t="str">
        <f>'Рейтинговая таблица организаций'!B277</f>
        <v>МБУ ДО «Манасская детско-юношеская спортивная школа»</v>
      </c>
      <c r="C277" s="41" t="str">
        <f>'бланки '!A279</f>
        <v>МР "Карабудахкентский район"</v>
      </c>
      <c r="D277" s="40">
        <f>'Рейтинговая таблица организаций'!C277</f>
        <v>142</v>
      </c>
      <c r="E277" s="40">
        <f t="shared" si="72"/>
        <v>274</v>
      </c>
      <c r="F277" s="40" t="str">
        <f t="shared" si="73"/>
        <v>МБУ ДО «Манасская детско-юношеская спортивная школа»</v>
      </c>
      <c r="G277" s="40">
        <f>'Рейтинговая таблица организаций'!Q277</f>
        <v>100</v>
      </c>
      <c r="H277" s="40">
        <f>'Рейтинговая таблица организаций'!R277</f>
        <v>90</v>
      </c>
      <c r="I277" s="40">
        <f>'Рейтинговая таблица организаций'!S277</f>
        <v>94</v>
      </c>
      <c r="J277" s="40">
        <f>'Рейтинговая таблица организаций'!T277</f>
        <v>94.6</v>
      </c>
      <c r="K277" s="40" t="str">
        <f t="shared" si="74"/>
        <v>448-462</v>
      </c>
      <c r="L277" s="40">
        <f>RANK(J277,J$4:J$789)</f>
        <v>448</v>
      </c>
      <c r="M277" s="40">
        <f>COUNTIF(L$4:L$789,L277)</f>
        <v>15</v>
      </c>
      <c r="N277" s="40">
        <f t="shared" si="75"/>
        <v>274</v>
      </c>
      <c r="O277" s="40" t="str">
        <f t="shared" si="76"/>
        <v>МБУ ДО «Манасская детско-юношеская спортивная школа»</v>
      </c>
      <c r="P277" s="40">
        <f>'Рейтинговая таблица организаций'!Z277</f>
        <v>100</v>
      </c>
      <c r="Q277" s="40">
        <f>'Рейтинговая таблица организаций'!AB277</f>
        <v>85</v>
      </c>
      <c r="R277" s="40">
        <f>'Рейтинговая таблица организаций'!AC277</f>
        <v>92.5</v>
      </c>
      <c r="S277" s="40" t="str">
        <f t="shared" si="77"/>
        <v>405-432</v>
      </c>
      <c r="T277" s="40">
        <f>RANK(R277,R$4:R$789)</f>
        <v>405</v>
      </c>
      <c r="U277" s="40">
        <f>COUNTIF(T$4:T$789,T277)</f>
        <v>28</v>
      </c>
      <c r="V277" s="40">
        <f t="shared" si="78"/>
        <v>274</v>
      </c>
      <c r="W277" s="40" t="str">
        <f t="shared" si="79"/>
        <v>МБУ ДО «Манасская детско-юношеская спортивная школа»</v>
      </c>
      <c r="X277" s="40">
        <f>'Рейтинговая таблица организаций'!AH277</f>
        <v>60</v>
      </c>
      <c r="Y277" s="40">
        <f>'Рейтинговая таблица организаций'!AI277</f>
        <v>80</v>
      </c>
      <c r="Z277" s="42">
        <f>'Рейтинговая таблица организаций'!AJ277</f>
        <v>74</v>
      </c>
      <c r="AA277" s="40">
        <f>'Рейтинговая таблица организаций'!AK277</f>
        <v>72.2</v>
      </c>
      <c r="AB277" s="40" t="str">
        <f t="shared" si="80"/>
        <v>99</v>
      </c>
      <c r="AC277" s="40">
        <f>RANK(AA277,AA$4:AA$789)</f>
        <v>99</v>
      </c>
      <c r="AD277" s="40">
        <f>COUNTIF(AC$4:AC$789,AC277)</f>
        <v>1</v>
      </c>
      <c r="AE277" s="40">
        <f t="shared" si="81"/>
        <v>274</v>
      </c>
      <c r="AF277" s="40" t="str">
        <f t="shared" si="82"/>
        <v>МБУ ДО «Манасская детско-юношеская спортивная школа»</v>
      </c>
      <c r="AG277" s="40">
        <f>'Рейтинговая таблица организаций'!AR277</f>
        <v>94</v>
      </c>
      <c r="AH277" s="40">
        <f>'Рейтинговая таблица организаций'!AS277</f>
        <v>94</v>
      </c>
      <c r="AI277" s="40">
        <f>'Рейтинговая таблица организаций'!AT277</f>
        <v>97</v>
      </c>
      <c r="AJ277" s="40">
        <f>'Рейтинговая таблица организаций'!AU277</f>
        <v>94.6</v>
      </c>
      <c r="AK277" s="40" t="str">
        <f t="shared" si="83"/>
        <v>453-459</v>
      </c>
      <c r="AL277" s="40">
        <f>RANK(AJ277,AJ$4:AJ$789)</f>
        <v>453</v>
      </c>
      <c r="AM277" s="40">
        <f>COUNTIF(AL$4:AL$789,AL277)</f>
        <v>7</v>
      </c>
      <c r="AN277" s="40">
        <f>'бланки '!D279</f>
        <v>274</v>
      </c>
      <c r="AO277" s="40" t="str">
        <f t="shared" si="84"/>
        <v>МБУ ДО «Манасская детско-юношеская спортивная школа»</v>
      </c>
      <c r="AP277" s="40">
        <f>'Рейтинговая таблица организаций'!BB277</f>
        <v>93</v>
      </c>
      <c r="AQ277" s="40">
        <f>'Рейтинговая таблица организаций'!BC277</f>
        <v>96</v>
      </c>
      <c r="AR277" s="40">
        <f>'Рейтинговая таблица организаций'!BD277</f>
        <v>95</v>
      </c>
      <c r="AS277" s="40">
        <f>'Рейтинговая таблица организаций'!BE277</f>
        <v>94.6</v>
      </c>
      <c r="AT277" s="40" t="str">
        <f t="shared" si="85"/>
        <v>359-361</v>
      </c>
      <c r="AU277" s="40">
        <f>RANK(AS277,AS$4:AS$789)</f>
        <v>359</v>
      </c>
      <c r="AV277" s="40">
        <f>COUNTIF(AU$4:AU$789,AU277)</f>
        <v>3</v>
      </c>
      <c r="AW277" s="45" t="str">
        <f t="shared" si="86"/>
        <v>МР "Карабудахкентский район"</v>
      </c>
      <c r="AX277" s="40">
        <f t="shared" si="87"/>
        <v>274</v>
      </c>
      <c r="AY277" s="40" t="str">
        <f t="shared" si="88"/>
        <v>МБУ ДО «Манасская детско-юношеская спортивная школа»</v>
      </c>
      <c r="AZ277" s="40">
        <f>'Рейтинговая таблица организаций'!BF277</f>
        <v>89.7</v>
      </c>
      <c r="BA277" s="40" t="str">
        <f t="shared" si="89"/>
        <v>173</v>
      </c>
      <c r="BB277" s="40">
        <f>RANK(AZ277,AZ$4:AZ$789)</f>
        <v>173</v>
      </c>
      <c r="BC277" s="40">
        <f>COUNTIF(BB$4:BB$789,BB277)</f>
        <v>1</v>
      </c>
    </row>
    <row r="278" spans="1:55" x14ac:dyDescent="0.2">
      <c r="A278" s="40">
        <f>'бланки '!D280</f>
        <v>275</v>
      </c>
      <c r="B278" s="41" t="str">
        <f>'Рейтинговая таблица организаций'!B278</f>
        <v>МБУ ДО «Гурбукинская детско-юношеская спортивная школа»</v>
      </c>
      <c r="C278" s="41" t="str">
        <f>'бланки '!A280</f>
        <v>МР "Карабудахкентский район"</v>
      </c>
      <c r="D278" s="40">
        <f>'Рейтинговая таблица организаций'!C278</f>
        <v>174</v>
      </c>
      <c r="E278" s="40">
        <f t="shared" si="72"/>
        <v>275</v>
      </c>
      <c r="F278" s="40" t="str">
        <f t="shared" si="73"/>
        <v>МБУ ДО «Гурбукинская детско-юношеская спортивная школа»</v>
      </c>
      <c r="G278" s="40">
        <f>'Рейтинговая таблица организаций'!Q278</f>
        <v>74</v>
      </c>
      <c r="H278" s="40">
        <f>'Рейтинговая таблица организаций'!R278</f>
        <v>90</v>
      </c>
      <c r="I278" s="40">
        <f>'Рейтинговая таблица организаций'!S278</f>
        <v>98</v>
      </c>
      <c r="J278" s="40">
        <f>'Рейтинговая таблица организаций'!T278</f>
        <v>88.4</v>
      </c>
      <c r="K278" s="40" t="str">
        <f t="shared" si="74"/>
        <v>705-707</v>
      </c>
      <c r="L278" s="40">
        <f>RANK(J278,J$4:J$789)</f>
        <v>705</v>
      </c>
      <c r="M278" s="40">
        <f>COUNTIF(L$4:L$789,L278)</f>
        <v>3</v>
      </c>
      <c r="N278" s="40">
        <f t="shared" si="75"/>
        <v>275</v>
      </c>
      <c r="O278" s="40" t="str">
        <f t="shared" si="76"/>
        <v>МБУ ДО «Гурбукинская детско-юношеская спортивная школа»</v>
      </c>
      <c r="P278" s="40">
        <f>'Рейтинговая таблица организаций'!Z278</f>
        <v>100</v>
      </c>
      <c r="Q278" s="40">
        <f>'Рейтинговая таблица организаций'!AB278</f>
        <v>76</v>
      </c>
      <c r="R278" s="40">
        <f>'Рейтинговая таблица организаций'!AC278</f>
        <v>88</v>
      </c>
      <c r="S278" s="40" t="str">
        <f t="shared" si="77"/>
        <v>644-665</v>
      </c>
      <c r="T278" s="40">
        <f>RANK(R278,R$4:R$789)</f>
        <v>644</v>
      </c>
      <c r="U278" s="40">
        <f>COUNTIF(T$4:T$789,T278)</f>
        <v>22</v>
      </c>
      <c r="V278" s="40">
        <f t="shared" si="78"/>
        <v>275</v>
      </c>
      <c r="W278" s="40" t="str">
        <f t="shared" si="79"/>
        <v>МБУ ДО «Гурбукинская детско-юношеская спортивная школа»</v>
      </c>
      <c r="X278" s="40">
        <f>'Рейтинговая таблица организаций'!AH278</f>
        <v>20</v>
      </c>
      <c r="Y278" s="40">
        <f>'Рейтинговая таблица организаций'!AI278</f>
        <v>40</v>
      </c>
      <c r="Z278" s="42">
        <f>'Рейтинговая таблица организаций'!AJ278</f>
        <v>86</v>
      </c>
      <c r="AA278" s="40">
        <f>'Рейтинговая таблица организаций'!AK278</f>
        <v>47.8</v>
      </c>
      <c r="AB278" s="40" t="str">
        <f t="shared" si="80"/>
        <v>606</v>
      </c>
      <c r="AC278" s="40">
        <f>RANK(AA278,AA$4:AA$789)</f>
        <v>606</v>
      </c>
      <c r="AD278" s="40">
        <f>COUNTIF(AC$4:AC$789,AC278)</f>
        <v>1</v>
      </c>
      <c r="AE278" s="40">
        <f t="shared" si="81"/>
        <v>275</v>
      </c>
      <c r="AF278" s="40" t="str">
        <f t="shared" si="82"/>
        <v>МБУ ДО «Гурбукинская детско-юношеская спортивная школа»</v>
      </c>
      <c r="AG278" s="40">
        <f>'Рейтинговая таблица организаций'!AR278</f>
        <v>92</v>
      </c>
      <c r="AH278" s="40">
        <f>'Рейтинговая таблица организаций'!AS278</f>
        <v>95</v>
      </c>
      <c r="AI278" s="40">
        <f>'Рейтинговая таблица организаций'!AT278</f>
        <v>94</v>
      </c>
      <c r="AJ278" s="40">
        <f>'Рейтинговая таблица организаций'!AU278</f>
        <v>93.6</v>
      </c>
      <c r="AK278" s="40" t="str">
        <f t="shared" si="83"/>
        <v>501-515</v>
      </c>
      <c r="AL278" s="40">
        <f>RANK(AJ278,AJ$4:AJ$789)</f>
        <v>501</v>
      </c>
      <c r="AM278" s="40">
        <f>COUNTIF(AL$4:AL$789,AL278)</f>
        <v>15</v>
      </c>
      <c r="AN278" s="40">
        <f>'бланки '!D280</f>
        <v>275</v>
      </c>
      <c r="AO278" s="40" t="str">
        <f t="shared" si="84"/>
        <v>МБУ ДО «Гурбукинская детско-юношеская спортивная школа»</v>
      </c>
      <c r="AP278" s="40">
        <f>'Рейтинговая таблица организаций'!BB278</f>
        <v>95</v>
      </c>
      <c r="AQ278" s="40">
        <f>'Рейтинговая таблица организаций'!BC278</f>
        <v>94</v>
      </c>
      <c r="AR278" s="40">
        <f>'Рейтинговая таблица организаций'!BD278</f>
        <v>93</v>
      </c>
      <c r="AS278" s="40">
        <f>'Рейтинговая таблица организаций'!BE278</f>
        <v>93.8</v>
      </c>
      <c r="AT278" s="40" t="str">
        <f t="shared" si="85"/>
        <v>397-401</v>
      </c>
      <c r="AU278" s="40">
        <f>RANK(AS278,AS$4:AS$789)</f>
        <v>397</v>
      </c>
      <c r="AV278" s="40">
        <f>COUNTIF(AU$4:AU$789,AU278)</f>
        <v>5</v>
      </c>
      <c r="AW278" s="45" t="str">
        <f t="shared" si="86"/>
        <v>МР "Карабудахкентский район"</v>
      </c>
      <c r="AX278" s="40">
        <f t="shared" si="87"/>
        <v>275</v>
      </c>
      <c r="AY278" s="40" t="str">
        <f t="shared" si="88"/>
        <v>МБУ ДО «Гурбукинская детско-юношеская спортивная школа»</v>
      </c>
      <c r="AZ278" s="40">
        <f>'Рейтинговая таблица организаций'!BF278</f>
        <v>82.32</v>
      </c>
      <c r="BA278" s="40" t="str">
        <f t="shared" si="89"/>
        <v>657</v>
      </c>
      <c r="BB278" s="40">
        <f>RANK(AZ278,AZ$4:AZ$789)</f>
        <v>657</v>
      </c>
      <c r="BC278" s="40">
        <f>COUNTIF(BB$4:BB$789,BB278)</f>
        <v>1</v>
      </c>
    </row>
    <row r="279" spans="1:55" x14ac:dyDescent="0.2">
      <c r="A279" s="40">
        <f>'бланки '!D281</f>
        <v>276</v>
      </c>
      <c r="B279" s="41" t="str">
        <f>'Рейтинговая таблица организаций'!B279</f>
        <v>МБОУ «Гергинская СОШ»</v>
      </c>
      <c r="C279" s="41" t="str">
        <f>'бланки '!A281</f>
        <v>МР "Каякентский район"</v>
      </c>
      <c r="D279" s="40">
        <f>'Рейтинговая таблица организаций'!C279</f>
        <v>217</v>
      </c>
      <c r="E279" s="40">
        <f t="shared" si="72"/>
        <v>276</v>
      </c>
      <c r="F279" s="40" t="str">
        <f t="shared" si="73"/>
        <v>МБОУ «Гергинская СОШ»</v>
      </c>
      <c r="G279" s="40">
        <f>'Рейтинговая таблица организаций'!Q279</f>
        <v>93</v>
      </c>
      <c r="H279" s="40">
        <f>'Рейтинговая таблица организаций'!R279</f>
        <v>90</v>
      </c>
      <c r="I279" s="40">
        <f>'Рейтинговая таблица организаций'!S279</f>
        <v>95</v>
      </c>
      <c r="J279" s="40">
        <f>'Рейтинговая таблица организаций'!T279</f>
        <v>92.9</v>
      </c>
      <c r="K279" s="40" t="str">
        <f t="shared" si="74"/>
        <v>572-578</v>
      </c>
      <c r="L279" s="40">
        <f>RANK(J279,J$4:J$789)</f>
        <v>572</v>
      </c>
      <c r="M279" s="40">
        <f>COUNTIF(L$4:L$789,L279)</f>
        <v>7</v>
      </c>
      <c r="N279" s="40">
        <f t="shared" si="75"/>
        <v>276</v>
      </c>
      <c r="O279" s="40" t="str">
        <f t="shared" si="76"/>
        <v>МБОУ «Гергинская СОШ»</v>
      </c>
      <c r="P279" s="40">
        <f>'Рейтинговая таблица организаций'!Z279</f>
        <v>100</v>
      </c>
      <c r="Q279" s="40">
        <f>'Рейтинговая таблица организаций'!AB279</f>
        <v>85</v>
      </c>
      <c r="R279" s="40">
        <f>'Рейтинговая таблица организаций'!AC279</f>
        <v>92.5</v>
      </c>
      <c r="S279" s="40" t="str">
        <f t="shared" si="77"/>
        <v>405-432</v>
      </c>
      <c r="T279" s="40">
        <f>RANK(R279,R$4:R$789)</f>
        <v>405</v>
      </c>
      <c r="U279" s="40">
        <f>COUNTIF(T$4:T$789,T279)</f>
        <v>28</v>
      </c>
      <c r="V279" s="40">
        <f t="shared" si="78"/>
        <v>276</v>
      </c>
      <c r="W279" s="40" t="str">
        <f t="shared" si="79"/>
        <v>МБОУ «Гергинская СОШ»</v>
      </c>
      <c r="X279" s="40">
        <f>'Рейтинговая таблица организаций'!AH279</f>
        <v>0</v>
      </c>
      <c r="Y279" s="40">
        <f>'Рейтинговая таблица организаций'!AI279</f>
        <v>40</v>
      </c>
      <c r="Z279" s="42">
        <f>'Рейтинговая таблица организаций'!AJ279</f>
        <v>94</v>
      </c>
      <c r="AA279" s="40">
        <f>'Рейтинговая таблица организаций'!AK279</f>
        <v>44.2</v>
      </c>
      <c r="AB279" s="40" t="str">
        <f t="shared" si="80"/>
        <v>711</v>
      </c>
      <c r="AC279" s="40">
        <f>RANK(AA279,AA$4:AA$789)</f>
        <v>711</v>
      </c>
      <c r="AD279" s="40">
        <f>COUNTIF(AC$4:AC$789,AC279)</f>
        <v>1</v>
      </c>
      <c r="AE279" s="40">
        <f t="shared" si="81"/>
        <v>276</v>
      </c>
      <c r="AF279" s="40" t="str">
        <f t="shared" si="82"/>
        <v>МБОУ «Гергинская СОШ»</v>
      </c>
      <c r="AG279" s="40">
        <f>'Рейтинговая таблица организаций'!AR279</f>
        <v>89</v>
      </c>
      <c r="AH279" s="40">
        <f>'Рейтинговая таблица организаций'!AS279</f>
        <v>89</v>
      </c>
      <c r="AI279" s="40">
        <f>'Рейтинговая таблица организаций'!AT279</f>
        <v>92</v>
      </c>
      <c r="AJ279" s="40">
        <f>'Рейтинговая таблица организаций'!AU279</f>
        <v>89.6</v>
      </c>
      <c r="AK279" s="40" t="str">
        <f t="shared" si="83"/>
        <v>660-667</v>
      </c>
      <c r="AL279" s="40">
        <f>RANK(AJ279,AJ$4:AJ$789)</f>
        <v>660</v>
      </c>
      <c r="AM279" s="40">
        <f>COUNTIF(AL$4:AL$789,AL279)</f>
        <v>8</v>
      </c>
      <c r="AN279" s="40">
        <f>'бланки '!D281</f>
        <v>276</v>
      </c>
      <c r="AO279" s="40" t="str">
        <f t="shared" si="84"/>
        <v>МБОУ «Гергинская СОШ»</v>
      </c>
      <c r="AP279" s="40">
        <f>'Рейтинговая таблица организаций'!BB279</f>
        <v>88</v>
      </c>
      <c r="AQ279" s="40">
        <f>'Рейтинговая таблица организаций'!BC279</f>
        <v>88</v>
      </c>
      <c r="AR279" s="40">
        <f>'Рейтинговая таблица организаций'!BD279</f>
        <v>93</v>
      </c>
      <c r="AS279" s="40">
        <f>'Рейтинговая таблица организаций'!BE279</f>
        <v>90.5</v>
      </c>
      <c r="AT279" s="40" t="str">
        <f t="shared" si="85"/>
        <v>540-544</v>
      </c>
      <c r="AU279" s="40">
        <f>RANK(AS279,AS$4:AS$789)</f>
        <v>540</v>
      </c>
      <c r="AV279" s="40">
        <f>COUNTIF(AU$4:AU$789,AU279)</f>
        <v>5</v>
      </c>
      <c r="AW279" s="45" t="str">
        <f t="shared" si="86"/>
        <v>МР "Каякентский район"</v>
      </c>
      <c r="AX279" s="40">
        <f t="shared" si="87"/>
        <v>276</v>
      </c>
      <c r="AY279" s="40" t="str">
        <f t="shared" si="88"/>
        <v>МБОУ «Гергинская СОШ»</v>
      </c>
      <c r="AZ279" s="40">
        <f>'Рейтинговая таблица организаций'!BF279</f>
        <v>81.940000000000012</v>
      </c>
      <c r="BA279" s="40" t="str">
        <f t="shared" si="89"/>
        <v>668</v>
      </c>
      <c r="BB279" s="40">
        <f>RANK(AZ279,AZ$4:AZ$789)</f>
        <v>668</v>
      </c>
      <c r="BC279" s="40">
        <f>COUNTIF(BB$4:BB$789,BB279)</f>
        <v>1</v>
      </c>
    </row>
    <row r="280" spans="1:55" x14ac:dyDescent="0.2">
      <c r="A280" s="40">
        <f>'бланки '!D282</f>
        <v>277</v>
      </c>
      <c r="B280" s="41" t="str">
        <f>'Рейтинговая таблица организаций'!B280</f>
        <v>МБОУ «Капкайкентская СОШ им. Б. А. Магомедова».</v>
      </c>
      <c r="C280" s="41" t="str">
        <f>'бланки '!A282</f>
        <v>МР "Каякентский район"</v>
      </c>
      <c r="D280" s="40">
        <f>'Рейтинговая таблица организаций'!C280</f>
        <v>40</v>
      </c>
      <c r="E280" s="40">
        <f t="shared" si="72"/>
        <v>277</v>
      </c>
      <c r="F280" s="40" t="str">
        <f t="shared" si="73"/>
        <v>МБОУ «Капкайкентская СОШ им. Б. А. Магомедова».</v>
      </c>
      <c r="G280" s="40">
        <f>'Рейтинговая таблица организаций'!Q280</f>
        <v>92</v>
      </c>
      <c r="H280" s="40">
        <f>'Рейтинговая таблица организаций'!R280</f>
        <v>90</v>
      </c>
      <c r="I280" s="40">
        <f>'Рейтинговая таблица организаций'!S280</f>
        <v>96</v>
      </c>
      <c r="J280" s="40">
        <f>'Рейтинговая таблица организаций'!T280</f>
        <v>93</v>
      </c>
      <c r="K280" s="40" t="str">
        <f t="shared" si="74"/>
        <v>565-571</v>
      </c>
      <c r="L280" s="40">
        <f>RANK(J280,J$4:J$789)</f>
        <v>565</v>
      </c>
      <c r="M280" s="40">
        <f>COUNTIF(L$4:L$789,L280)</f>
        <v>7</v>
      </c>
      <c r="N280" s="40">
        <f t="shared" si="75"/>
        <v>277</v>
      </c>
      <c r="O280" s="40" t="str">
        <f t="shared" si="76"/>
        <v>МБОУ «Капкайкентская СОШ им. Б. А. Магомедова».</v>
      </c>
      <c r="P280" s="40">
        <f>'Рейтинговая таблица организаций'!Z280</f>
        <v>100</v>
      </c>
      <c r="Q280" s="40">
        <f>'Рейтинговая таблица организаций'!AB280</f>
        <v>95</v>
      </c>
      <c r="R280" s="40">
        <f>'Рейтинговая таблица организаций'!AC280</f>
        <v>97.5</v>
      </c>
      <c r="S280" s="40" t="str">
        <f t="shared" si="77"/>
        <v>146-166</v>
      </c>
      <c r="T280" s="40">
        <f>RANK(R280,R$4:R$789)</f>
        <v>146</v>
      </c>
      <c r="U280" s="40">
        <f>COUNTIF(T$4:T$789,T280)</f>
        <v>21</v>
      </c>
      <c r="V280" s="40">
        <f t="shared" si="78"/>
        <v>277</v>
      </c>
      <c r="W280" s="40" t="str">
        <f t="shared" si="79"/>
        <v>МБОУ «Капкайкентская СОШ им. Б. А. Магомедова».</v>
      </c>
      <c r="X280" s="40">
        <f>'Рейтинговая таблица организаций'!AH280</f>
        <v>20</v>
      </c>
      <c r="Y280" s="40">
        <f>'Рейтинговая таблица организаций'!AI280</f>
        <v>60</v>
      </c>
      <c r="Z280" s="42">
        <f>'Рейтинговая таблица организаций'!AJ280</f>
        <v>87</v>
      </c>
      <c r="AA280" s="40">
        <f>'Рейтинговая таблица организаций'!AK280</f>
        <v>56.1</v>
      </c>
      <c r="AB280" s="40" t="str">
        <f t="shared" si="80"/>
        <v>351-359</v>
      </c>
      <c r="AC280" s="40">
        <f>RANK(AA280,AA$4:AA$789)</f>
        <v>351</v>
      </c>
      <c r="AD280" s="40">
        <f>COUNTIF(AC$4:AC$789,AC280)</f>
        <v>9</v>
      </c>
      <c r="AE280" s="40">
        <f t="shared" si="81"/>
        <v>277</v>
      </c>
      <c r="AF280" s="40" t="str">
        <f t="shared" si="82"/>
        <v>МБОУ «Капкайкентская СОШ им. Б. А. Магомедова».</v>
      </c>
      <c r="AG280" s="40">
        <f>'Рейтинговая таблица организаций'!AR280</f>
        <v>97</v>
      </c>
      <c r="AH280" s="40">
        <f>'Рейтинговая таблица организаций'!AS280</f>
        <v>95</v>
      </c>
      <c r="AI280" s="40">
        <f>'Рейтинговая таблица организаций'!AT280</f>
        <v>97</v>
      </c>
      <c r="AJ280" s="40">
        <f>'Рейтинговая таблица организаций'!AU280</f>
        <v>96.2</v>
      </c>
      <c r="AK280" s="40" t="str">
        <f t="shared" si="83"/>
        <v>332-342</v>
      </c>
      <c r="AL280" s="40">
        <f>RANK(AJ280,AJ$4:AJ$789)</f>
        <v>332</v>
      </c>
      <c r="AM280" s="40">
        <f>COUNTIF(AL$4:AL$789,AL280)</f>
        <v>11</v>
      </c>
      <c r="AN280" s="40">
        <f>'бланки '!D282</f>
        <v>277</v>
      </c>
      <c r="AO280" s="40" t="str">
        <f t="shared" si="84"/>
        <v>МБОУ «Капкайкентская СОШ им. Б. А. Магомедова».</v>
      </c>
      <c r="AP280" s="40">
        <f>'Рейтинговая таблица организаций'!BB280</f>
        <v>95</v>
      </c>
      <c r="AQ280" s="40">
        <f>'Рейтинговая таблица организаций'!BC280</f>
        <v>95</v>
      </c>
      <c r="AR280" s="40">
        <f>'Рейтинговая таблица организаций'!BD280</f>
        <v>95</v>
      </c>
      <c r="AS280" s="40">
        <f>'Рейтинговая таблица организаций'!BE280</f>
        <v>95</v>
      </c>
      <c r="AT280" s="40" t="str">
        <f t="shared" si="85"/>
        <v>336-344</v>
      </c>
      <c r="AU280" s="40">
        <f>RANK(AS280,AS$4:AS$789)</f>
        <v>336</v>
      </c>
      <c r="AV280" s="40">
        <f>COUNTIF(AU$4:AU$789,AU280)</f>
        <v>9</v>
      </c>
      <c r="AW280" s="45" t="str">
        <f t="shared" si="86"/>
        <v>МР "Каякентский район"</v>
      </c>
      <c r="AX280" s="40">
        <f t="shared" si="87"/>
        <v>277</v>
      </c>
      <c r="AY280" s="40" t="str">
        <f t="shared" si="88"/>
        <v>МБОУ «Капкайкентская СОШ им. Б. А. Магомедова».</v>
      </c>
      <c r="AZ280" s="40">
        <f>'Рейтинговая таблица организаций'!BF280</f>
        <v>87.56</v>
      </c>
      <c r="BA280" s="40" t="str">
        <f t="shared" si="89"/>
        <v>321</v>
      </c>
      <c r="BB280" s="40">
        <f>RANK(AZ280,AZ$4:AZ$789)</f>
        <v>321</v>
      </c>
      <c r="BC280" s="40">
        <f>COUNTIF(BB$4:BB$789,BB280)</f>
        <v>1</v>
      </c>
    </row>
    <row r="281" spans="1:55" x14ac:dyDescent="0.2">
      <c r="A281" s="40">
        <f>'бланки '!D283</f>
        <v>278</v>
      </c>
      <c r="B281" s="41" t="str">
        <f>'Рейтинговая таблица организаций'!B281</f>
        <v>МБОУ «Каякентская СОШ № 1 им. М. М. Алибекова».</v>
      </c>
      <c r="C281" s="41" t="str">
        <f>'бланки '!A283</f>
        <v>МР "Каякентский район"</v>
      </c>
      <c r="D281" s="40">
        <f>'Рейтинговая таблица организаций'!C281</f>
        <v>473</v>
      </c>
      <c r="E281" s="40">
        <f t="shared" si="72"/>
        <v>278</v>
      </c>
      <c r="F281" s="40" t="str">
        <f t="shared" si="73"/>
        <v>МБОУ «Каякентская СОШ № 1 им. М. М. Алибекова».</v>
      </c>
      <c r="G281" s="40">
        <f>'Рейтинговая таблица организаций'!Q281</f>
        <v>94</v>
      </c>
      <c r="H281" s="40">
        <f>'Рейтинговая таблица организаций'!R281</f>
        <v>90</v>
      </c>
      <c r="I281" s="40">
        <f>'Рейтинговая таблица организаций'!S281</f>
        <v>96</v>
      </c>
      <c r="J281" s="40">
        <f>'Рейтинговая таблица организаций'!T281</f>
        <v>93.6</v>
      </c>
      <c r="K281" s="40" t="str">
        <f t="shared" si="74"/>
        <v>525-529</v>
      </c>
      <c r="L281" s="40">
        <f>RANK(J281,J$4:J$789)</f>
        <v>525</v>
      </c>
      <c r="M281" s="40">
        <f>COUNTIF(L$4:L$789,L281)</f>
        <v>5</v>
      </c>
      <c r="N281" s="40">
        <f t="shared" si="75"/>
        <v>278</v>
      </c>
      <c r="O281" s="40" t="str">
        <f t="shared" si="76"/>
        <v>МБОУ «Каякентская СОШ № 1 им. М. М. Алибекова».</v>
      </c>
      <c r="P281" s="40">
        <f>'Рейтинговая таблица организаций'!Z281</f>
        <v>100</v>
      </c>
      <c r="Q281" s="40">
        <f>'Рейтинговая таблица организаций'!AB281</f>
        <v>89</v>
      </c>
      <c r="R281" s="40">
        <f>'Рейтинговая таблица организаций'!AC281</f>
        <v>94.5</v>
      </c>
      <c r="S281" s="40" t="str">
        <f t="shared" si="77"/>
        <v>302-334</v>
      </c>
      <c r="T281" s="40">
        <f>RANK(R281,R$4:R$789)</f>
        <v>302</v>
      </c>
      <c r="U281" s="40">
        <f>COUNTIF(T$4:T$789,T281)</f>
        <v>33</v>
      </c>
      <c r="V281" s="40">
        <f t="shared" si="78"/>
        <v>278</v>
      </c>
      <c r="W281" s="40" t="str">
        <f t="shared" si="79"/>
        <v>МБОУ «Каякентская СОШ № 1 им. М. М. Алибекова».</v>
      </c>
      <c r="X281" s="40">
        <f>'Рейтинговая таблица организаций'!AH281</f>
        <v>0</v>
      </c>
      <c r="Y281" s="40">
        <f>'Рейтинговая таблица организаций'!AI281</f>
        <v>40</v>
      </c>
      <c r="Z281" s="42">
        <f>'Рейтинговая таблица организаций'!AJ281</f>
        <v>90</v>
      </c>
      <c r="AA281" s="40">
        <f>'Рейтинговая таблица организаций'!AK281</f>
        <v>43</v>
      </c>
      <c r="AB281" s="40" t="str">
        <f t="shared" si="80"/>
        <v>734-736</v>
      </c>
      <c r="AC281" s="40">
        <f>RANK(AA281,AA$4:AA$789)</f>
        <v>734</v>
      </c>
      <c r="AD281" s="40">
        <f>COUNTIF(AC$4:AC$789,AC281)</f>
        <v>3</v>
      </c>
      <c r="AE281" s="40">
        <f t="shared" si="81"/>
        <v>278</v>
      </c>
      <c r="AF281" s="40" t="str">
        <f t="shared" si="82"/>
        <v>МБОУ «Каякентская СОШ № 1 им. М. М. Алибекова».</v>
      </c>
      <c r="AG281" s="40">
        <f>'Рейтинговая таблица организаций'!AR281</f>
        <v>93</v>
      </c>
      <c r="AH281" s="40">
        <f>'Рейтинговая таблица организаций'!AS281</f>
        <v>95</v>
      </c>
      <c r="AI281" s="40">
        <f>'Рейтинговая таблица организаций'!AT281</f>
        <v>97</v>
      </c>
      <c r="AJ281" s="40">
        <f>'Рейтинговая таблица организаций'!AU281</f>
        <v>94.6</v>
      </c>
      <c r="AK281" s="40" t="str">
        <f t="shared" si="83"/>
        <v>453-459</v>
      </c>
      <c r="AL281" s="40">
        <f>RANK(AJ281,AJ$4:AJ$789)</f>
        <v>453</v>
      </c>
      <c r="AM281" s="40">
        <f>COUNTIF(AL$4:AL$789,AL281)</f>
        <v>7</v>
      </c>
      <c r="AN281" s="40">
        <f>'бланки '!D283</f>
        <v>278</v>
      </c>
      <c r="AO281" s="40" t="str">
        <f t="shared" si="84"/>
        <v>МБОУ «Каякентская СОШ № 1 им. М. М. Алибекова».</v>
      </c>
      <c r="AP281" s="40">
        <f>'Рейтинговая таблица организаций'!BB281</f>
        <v>90</v>
      </c>
      <c r="AQ281" s="40">
        <f>'Рейтинговая таблица организаций'!BC281</f>
        <v>92</v>
      </c>
      <c r="AR281" s="40">
        <f>'Рейтинговая таблица организаций'!BD281</f>
        <v>91</v>
      </c>
      <c r="AS281" s="40">
        <f>'Рейтинговая таблица организаций'!BE281</f>
        <v>90.9</v>
      </c>
      <c r="AT281" s="40" t="str">
        <f t="shared" si="85"/>
        <v>519-524</v>
      </c>
      <c r="AU281" s="40">
        <f>RANK(AS281,AS$4:AS$789)</f>
        <v>519</v>
      </c>
      <c r="AV281" s="40">
        <f>COUNTIF(AU$4:AU$789,AU281)</f>
        <v>6</v>
      </c>
      <c r="AW281" s="45" t="str">
        <f t="shared" si="86"/>
        <v>МР "Каякентский район"</v>
      </c>
      <c r="AX281" s="40">
        <f t="shared" si="87"/>
        <v>278</v>
      </c>
      <c r="AY281" s="40" t="str">
        <f t="shared" si="88"/>
        <v>МБОУ «Каякентская СОШ № 1 им. М. М. Алибекова».</v>
      </c>
      <c r="AZ281" s="40">
        <f>'Рейтинговая таблица организаций'!BF281</f>
        <v>83.320000000000007</v>
      </c>
      <c r="BA281" s="40" t="str">
        <f t="shared" si="89"/>
        <v>608</v>
      </c>
      <c r="BB281" s="40">
        <f>RANK(AZ281,AZ$4:AZ$789)</f>
        <v>608</v>
      </c>
      <c r="BC281" s="40">
        <f>COUNTIF(BB$4:BB$789,BB281)</f>
        <v>1</v>
      </c>
    </row>
    <row r="282" spans="1:55" x14ac:dyDescent="0.2">
      <c r="A282" s="40">
        <f>'бланки '!D284</f>
        <v>279</v>
      </c>
      <c r="B282" s="41" t="str">
        <f>'Рейтинговая таблица организаций'!B282</f>
        <v>МБОУ «Каякентская СОШ № 3»</v>
      </c>
      <c r="C282" s="41" t="str">
        <f>'бланки '!A284</f>
        <v>МР "Каякентский район"</v>
      </c>
      <c r="D282" s="40">
        <f>'Рейтинговая таблица организаций'!C282</f>
        <v>270</v>
      </c>
      <c r="E282" s="40">
        <f t="shared" si="72"/>
        <v>279</v>
      </c>
      <c r="F282" s="40" t="str">
        <f t="shared" si="73"/>
        <v>МБОУ «Каякентская СОШ № 3»</v>
      </c>
      <c r="G282" s="40">
        <f>'Рейтинговая таблица организаций'!Q282</f>
        <v>92</v>
      </c>
      <c r="H282" s="40">
        <f>'Рейтинговая таблица организаций'!R282</f>
        <v>100</v>
      </c>
      <c r="I282" s="40">
        <f>'Рейтинговая таблица организаций'!S282</f>
        <v>92</v>
      </c>
      <c r="J282" s="40">
        <f>'Рейтинговая таблица организаций'!T282</f>
        <v>94.4</v>
      </c>
      <c r="K282" s="40" t="str">
        <f t="shared" si="74"/>
        <v>471-477</v>
      </c>
      <c r="L282" s="40">
        <f>RANK(J282,J$4:J$789)</f>
        <v>471</v>
      </c>
      <c r="M282" s="40">
        <f>COUNTIF(L$4:L$789,L282)</f>
        <v>7</v>
      </c>
      <c r="N282" s="40">
        <f t="shared" si="75"/>
        <v>279</v>
      </c>
      <c r="O282" s="40" t="str">
        <f t="shared" si="76"/>
        <v>МБОУ «Каякентская СОШ № 3»</v>
      </c>
      <c r="P282" s="40">
        <f>'Рейтинговая таблица организаций'!Z282</f>
        <v>100</v>
      </c>
      <c r="Q282" s="40">
        <f>'Рейтинговая таблица организаций'!AB282</f>
        <v>83</v>
      </c>
      <c r="R282" s="40">
        <f>'Рейтинговая таблица организаций'!AC282</f>
        <v>91.5</v>
      </c>
      <c r="S282" s="40" t="str">
        <f t="shared" si="77"/>
        <v>462-505</v>
      </c>
      <c r="T282" s="40">
        <f>RANK(R282,R$4:R$789)</f>
        <v>462</v>
      </c>
      <c r="U282" s="40">
        <f>COUNTIF(T$4:T$789,T282)</f>
        <v>44</v>
      </c>
      <c r="V282" s="40">
        <f t="shared" si="78"/>
        <v>279</v>
      </c>
      <c r="W282" s="40" t="str">
        <f t="shared" si="79"/>
        <v>МБОУ «Каякентская СОШ № 3»</v>
      </c>
      <c r="X282" s="40">
        <f>'Рейтинговая таблица организаций'!AH282</f>
        <v>20</v>
      </c>
      <c r="Y282" s="40">
        <f>'Рейтинговая таблица организаций'!AI282</f>
        <v>60</v>
      </c>
      <c r="Z282" s="42">
        <f>'Рейтинговая таблица организаций'!AJ282</f>
        <v>72</v>
      </c>
      <c r="AA282" s="40">
        <f>'Рейтинговая таблица организаций'!AK282</f>
        <v>51.6</v>
      </c>
      <c r="AB282" s="40" t="str">
        <f t="shared" si="80"/>
        <v>527-529</v>
      </c>
      <c r="AC282" s="40">
        <f>RANK(AA282,AA$4:AA$789)</f>
        <v>527</v>
      </c>
      <c r="AD282" s="40">
        <f>COUNTIF(AC$4:AC$789,AC282)</f>
        <v>3</v>
      </c>
      <c r="AE282" s="40">
        <f t="shared" si="81"/>
        <v>279</v>
      </c>
      <c r="AF282" s="40" t="str">
        <f t="shared" si="82"/>
        <v>МБОУ «Каякентская СОШ № 3»</v>
      </c>
      <c r="AG282" s="40">
        <f>'Рейтинговая таблица организаций'!AR282</f>
        <v>93</v>
      </c>
      <c r="AH282" s="40">
        <f>'Рейтинговая таблица организаций'!AS282</f>
        <v>93</v>
      </c>
      <c r="AI282" s="40">
        <f>'Рейтинговая таблица организаций'!AT282</f>
        <v>91</v>
      </c>
      <c r="AJ282" s="40">
        <f>'Рейтинговая таблица организаций'!AU282</f>
        <v>92.6</v>
      </c>
      <c r="AK282" s="40" t="str">
        <f t="shared" si="83"/>
        <v>554-562</v>
      </c>
      <c r="AL282" s="40">
        <f>RANK(AJ282,AJ$4:AJ$789)</f>
        <v>554</v>
      </c>
      <c r="AM282" s="40">
        <f>COUNTIF(AL$4:AL$789,AL282)</f>
        <v>9</v>
      </c>
      <c r="AN282" s="40">
        <f>'бланки '!D284</f>
        <v>279</v>
      </c>
      <c r="AO282" s="40" t="str">
        <f t="shared" si="84"/>
        <v>МБОУ «Каякентская СОШ № 3»</v>
      </c>
      <c r="AP282" s="40">
        <f>'Рейтинговая таблица организаций'!BB282</f>
        <v>91</v>
      </c>
      <c r="AQ282" s="40">
        <f>'Рейтинговая таблица организаций'!BC282</f>
        <v>94</v>
      </c>
      <c r="AR282" s="40">
        <f>'Рейтинговая таблица организаций'!BD282</f>
        <v>91</v>
      </c>
      <c r="AS282" s="40">
        <f>'Рейтинговая таблица организаций'!BE282</f>
        <v>91.6</v>
      </c>
      <c r="AT282" s="40" t="str">
        <f t="shared" si="85"/>
        <v>495-497</v>
      </c>
      <c r="AU282" s="40">
        <f>RANK(AS282,AS$4:AS$789)</f>
        <v>495</v>
      </c>
      <c r="AV282" s="40">
        <f>COUNTIF(AU$4:AU$789,AU282)</f>
        <v>3</v>
      </c>
      <c r="AW282" s="45" t="str">
        <f t="shared" si="86"/>
        <v>МР "Каякентский район"</v>
      </c>
      <c r="AX282" s="40">
        <f t="shared" si="87"/>
        <v>279</v>
      </c>
      <c r="AY282" s="40" t="str">
        <f t="shared" si="88"/>
        <v>МБОУ «Каякентская СОШ № 3»</v>
      </c>
      <c r="AZ282" s="40">
        <f>'Рейтинговая таблица организаций'!BF282</f>
        <v>84.34</v>
      </c>
      <c r="BA282" s="40" t="str">
        <f t="shared" si="89"/>
        <v>557-559</v>
      </c>
      <c r="BB282" s="40">
        <f>RANK(AZ282,AZ$4:AZ$789)</f>
        <v>557</v>
      </c>
      <c r="BC282" s="40">
        <f>COUNTIF(BB$4:BB$789,BB282)</f>
        <v>3</v>
      </c>
    </row>
    <row r="283" spans="1:55" x14ac:dyDescent="0.2">
      <c r="A283" s="40">
        <f>'бланки '!D285</f>
        <v>280</v>
      </c>
      <c r="B283" s="41" t="str">
        <f>'Рейтинговая таблица организаций'!B283</f>
        <v>МБОУ «Первомайская СОШ № 1 имени Героя Советского Союза С.К.Курбанова»</v>
      </c>
      <c r="C283" s="41" t="str">
        <f>'бланки '!A285</f>
        <v>МР "Каякентский район"</v>
      </c>
      <c r="D283" s="40">
        <f>'Рейтинговая таблица организаций'!C283</f>
        <v>246</v>
      </c>
      <c r="E283" s="40">
        <f t="shared" si="72"/>
        <v>280</v>
      </c>
      <c r="F283" s="40" t="str">
        <f t="shared" si="73"/>
        <v>МБОУ «Первомайская СОШ № 1 имени Героя Советского Союза С.К.Курбанова»</v>
      </c>
      <c r="G283" s="40">
        <f>'Рейтинговая таблица организаций'!Q283</f>
        <v>92</v>
      </c>
      <c r="H283" s="40">
        <f>'Рейтинговая таблица организаций'!R283</f>
        <v>90</v>
      </c>
      <c r="I283" s="40">
        <f>'Рейтинговая таблица организаций'!S283</f>
        <v>96</v>
      </c>
      <c r="J283" s="40">
        <f>'Рейтинговая таблица организаций'!T283</f>
        <v>93</v>
      </c>
      <c r="K283" s="40" t="str">
        <f t="shared" si="74"/>
        <v>565-571</v>
      </c>
      <c r="L283" s="40">
        <f>RANK(J283,J$4:J$789)</f>
        <v>565</v>
      </c>
      <c r="M283" s="40">
        <f>COUNTIF(L$4:L$789,L283)</f>
        <v>7</v>
      </c>
      <c r="N283" s="40">
        <f t="shared" si="75"/>
        <v>280</v>
      </c>
      <c r="O283" s="40" t="str">
        <f t="shared" si="76"/>
        <v>МБОУ «Первомайская СОШ № 1 имени Героя Советского Союза С.К.Курбанова»</v>
      </c>
      <c r="P283" s="40">
        <f>'Рейтинговая таблица организаций'!Z283</f>
        <v>100</v>
      </c>
      <c r="Q283" s="40">
        <f>'Рейтинговая таблица организаций'!AB283</f>
        <v>74</v>
      </c>
      <c r="R283" s="40">
        <f>'Рейтинговая таблица организаций'!AC283</f>
        <v>87</v>
      </c>
      <c r="S283" s="40" t="str">
        <f t="shared" si="77"/>
        <v>728-786</v>
      </c>
      <c r="T283" s="40">
        <f>RANK(R283,R$4:R$789)</f>
        <v>728</v>
      </c>
      <c r="U283" s="40">
        <f>COUNTIF(T$4:T$789,T283)</f>
        <v>59</v>
      </c>
      <c r="V283" s="40">
        <f t="shared" si="78"/>
        <v>280</v>
      </c>
      <c r="W283" s="40" t="str">
        <f t="shared" si="79"/>
        <v>МБОУ «Первомайская СОШ № 1 имени Героя Советского Союза С.К.Курбанова»</v>
      </c>
      <c r="X283" s="40">
        <f>'Рейтинговая таблица организаций'!AH283</f>
        <v>0</v>
      </c>
      <c r="Y283" s="40">
        <f>'Рейтинговая таблица организаций'!AI283</f>
        <v>40</v>
      </c>
      <c r="Z283" s="42">
        <f>'Рейтинговая таблица организаций'!AJ283</f>
        <v>88</v>
      </c>
      <c r="AA283" s="40">
        <f>'Рейтинговая таблица организаций'!AK283</f>
        <v>42.4</v>
      </c>
      <c r="AB283" s="40" t="str">
        <f t="shared" si="80"/>
        <v>740-741</v>
      </c>
      <c r="AC283" s="40">
        <f>RANK(AA283,AA$4:AA$789)</f>
        <v>740</v>
      </c>
      <c r="AD283" s="40">
        <f>COUNTIF(AC$4:AC$789,AC283)</f>
        <v>2</v>
      </c>
      <c r="AE283" s="40">
        <f t="shared" si="81"/>
        <v>280</v>
      </c>
      <c r="AF283" s="40" t="str">
        <f t="shared" si="82"/>
        <v>МБОУ «Первомайская СОШ № 1 имени Героя Советского Союза С.К.Курбанова»</v>
      </c>
      <c r="AG283" s="40">
        <f>'Рейтинговая таблица организаций'!AR283</f>
        <v>92</v>
      </c>
      <c r="AH283" s="40">
        <f>'Рейтинговая таблица организаций'!AS283</f>
        <v>97</v>
      </c>
      <c r="AI283" s="40">
        <f>'Рейтинговая таблица организаций'!AT283</f>
        <v>96</v>
      </c>
      <c r="AJ283" s="40">
        <f>'Рейтинговая таблица организаций'!AU283</f>
        <v>94.8</v>
      </c>
      <c r="AK283" s="40" t="str">
        <f t="shared" si="83"/>
        <v>438-452</v>
      </c>
      <c r="AL283" s="40">
        <f>RANK(AJ283,AJ$4:AJ$789)</f>
        <v>438</v>
      </c>
      <c r="AM283" s="40">
        <f>COUNTIF(AL$4:AL$789,AL283)</f>
        <v>15</v>
      </c>
      <c r="AN283" s="40">
        <f>'бланки '!D285</f>
        <v>280</v>
      </c>
      <c r="AO283" s="40" t="str">
        <f t="shared" si="84"/>
        <v>МБОУ «Первомайская СОШ № 1 имени Героя Советского Союза С.К.Курбанова»</v>
      </c>
      <c r="AP283" s="40">
        <f>'Рейтинговая таблица организаций'!BB283</f>
        <v>93</v>
      </c>
      <c r="AQ283" s="40">
        <f>'Рейтинговая таблица организаций'!BC283</f>
        <v>92</v>
      </c>
      <c r="AR283" s="40">
        <f>'Рейтинговая таблица организаций'!BD283</f>
        <v>91</v>
      </c>
      <c r="AS283" s="40">
        <f>'Рейтинговая таблица организаций'!BE283</f>
        <v>91.8</v>
      </c>
      <c r="AT283" s="40" t="str">
        <f t="shared" si="85"/>
        <v>488</v>
      </c>
      <c r="AU283" s="40">
        <f>RANK(AS283,AS$4:AS$789)</f>
        <v>488</v>
      </c>
      <c r="AV283" s="40">
        <f>COUNTIF(AU$4:AU$789,AU283)</f>
        <v>1</v>
      </c>
      <c r="AW283" s="45" t="str">
        <f t="shared" si="86"/>
        <v>МР "Каякентский район"</v>
      </c>
      <c r="AX283" s="40">
        <f t="shared" si="87"/>
        <v>280</v>
      </c>
      <c r="AY283" s="40" t="str">
        <f t="shared" si="88"/>
        <v>МБОУ «Первомайская СОШ № 1 имени Героя Советского Союза С.К.Курбанова»</v>
      </c>
      <c r="AZ283" s="40">
        <f>'Рейтинговая таблица организаций'!BF283</f>
        <v>81.8</v>
      </c>
      <c r="BA283" s="40" t="str">
        <f t="shared" si="89"/>
        <v>677</v>
      </c>
      <c r="BB283" s="40">
        <f>RANK(AZ283,AZ$4:AZ$789)</f>
        <v>677</v>
      </c>
      <c r="BC283" s="40">
        <f>COUNTIF(BB$4:BB$789,BB283)</f>
        <v>1</v>
      </c>
    </row>
    <row r="284" spans="1:55" x14ac:dyDescent="0.2">
      <c r="A284" s="40">
        <f>'бланки '!D286</f>
        <v>281</v>
      </c>
      <c r="B284" s="41" t="str">
        <f>'Рейтинговая таблица организаций'!B284</f>
        <v>МБОУ «Усемикентская СОШ»</v>
      </c>
      <c r="C284" s="41" t="str">
        <f>'бланки '!A286</f>
        <v>МР "Каякентский район"</v>
      </c>
      <c r="D284" s="40">
        <f>'Рейтинговая таблица организаций'!C284</f>
        <v>156</v>
      </c>
      <c r="E284" s="40">
        <f t="shared" si="72"/>
        <v>281</v>
      </c>
      <c r="F284" s="40" t="str">
        <f t="shared" si="73"/>
        <v>МБОУ «Усемикентская СОШ»</v>
      </c>
      <c r="G284" s="40">
        <f>'Рейтинговая таблица организаций'!Q284</f>
        <v>100</v>
      </c>
      <c r="H284" s="40">
        <f>'Рейтинговая таблица организаций'!R284</f>
        <v>90</v>
      </c>
      <c r="I284" s="40">
        <f>'Рейтинговая таблица организаций'!S284</f>
        <v>94</v>
      </c>
      <c r="J284" s="40">
        <f>'Рейтинговая таблица организаций'!T284</f>
        <v>94.6</v>
      </c>
      <c r="K284" s="40" t="str">
        <f t="shared" si="74"/>
        <v>448-462</v>
      </c>
      <c r="L284" s="40">
        <f>RANK(J284,J$4:J$789)</f>
        <v>448</v>
      </c>
      <c r="M284" s="40">
        <f>COUNTIF(L$4:L$789,L284)</f>
        <v>15</v>
      </c>
      <c r="N284" s="40">
        <f t="shared" si="75"/>
        <v>281</v>
      </c>
      <c r="O284" s="40" t="str">
        <f t="shared" si="76"/>
        <v>МБОУ «Усемикентская СОШ»</v>
      </c>
      <c r="P284" s="40">
        <f>'Рейтинговая таблица организаций'!Z284</f>
        <v>100</v>
      </c>
      <c r="Q284" s="40">
        <f>'Рейтинговая таблица организаций'!AB284</f>
        <v>80</v>
      </c>
      <c r="R284" s="40">
        <f>'Рейтинговая таблица организаций'!AC284</f>
        <v>90</v>
      </c>
      <c r="S284" s="40" t="str">
        <f t="shared" si="77"/>
        <v>542-579</v>
      </c>
      <c r="T284" s="40">
        <f>RANK(R284,R$4:R$789)</f>
        <v>542</v>
      </c>
      <c r="U284" s="40">
        <f>COUNTIF(T$4:T$789,T284)</f>
        <v>38</v>
      </c>
      <c r="V284" s="40">
        <f t="shared" si="78"/>
        <v>281</v>
      </c>
      <c r="W284" s="40" t="str">
        <f t="shared" si="79"/>
        <v>МБОУ «Усемикентская СОШ»</v>
      </c>
      <c r="X284" s="40">
        <f>'Рейтинговая таблица организаций'!AH284</f>
        <v>20</v>
      </c>
      <c r="Y284" s="40">
        <f>'Рейтинговая таблица организаций'!AI284</f>
        <v>40</v>
      </c>
      <c r="Z284" s="42">
        <f>'Рейтинговая таблица организаций'!AJ284</f>
        <v>77</v>
      </c>
      <c r="AA284" s="40">
        <f>'Рейтинговая таблица организаций'!AK284</f>
        <v>45.1</v>
      </c>
      <c r="AB284" s="40" t="str">
        <f t="shared" si="80"/>
        <v>703-705</v>
      </c>
      <c r="AC284" s="40">
        <f>RANK(AA284,AA$4:AA$789)</f>
        <v>703</v>
      </c>
      <c r="AD284" s="40">
        <f>COUNTIF(AC$4:AC$789,AC284)</f>
        <v>3</v>
      </c>
      <c r="AE284" s="40">
        <f t="shared" si="81"/>
        <v>281</v>
      </c>
      <c r="AF284" s="40" t="str">
        <f t="shared" si="82"/>
        <v>МБОУ «Усемикентская СОШ»</v>
      </c>
      <c r="AG284" s="40">
        <f>'Рейтинговая таблица организаций'!AR284</f>
        <v>88</v>
      </c>
      <c r="AH284" s="40">
        <f>'Рейтинговая таблица организаций'!AS284</f>
        <v>92</v>
      </c>
      <c r="AI284" s="40">
        <f>'Рейтинговая таблица организаций'!AT284</f>
        <v>90</v>
      </c>
      <c r="AJ284" s="40">
        <f>'Рейтинговая таблица организаций'!AU284</f>
        <v>90</v>
      </c>
      <c r="AK284" s="40" t="str">
        <f t="shared" si="83"/>
        <v>642-653</v>
      </c>
      <c r="AL284" s="40">
        <f>RANK(AJ284,AJ$4:AJ$789)</f>
        <v>642</v>
      </c>
      <c r="AM284" s="40">
        <f>COUNTIF(AL$4:AL$789,AL284)</f>
        <v>12</v>
      </c>
      <c r="AN284" s="40">
        <f>'бланки '!D286</f>
        <v>281</v>
      </c>
      <c r="AO284" s="40" t="str">
        <f t="shared" si="84"/>
        <v>МБОУ «Усемикентская СОШ»</v>
      </c>
      <c r="AP284" s="40">
        <f>'Рейтинговая таблица организаций'!BB284</f>
        <v>89</v>
      </c>
      <c r="AQ284" s="40">
        <f>'Рейтинговая таблица организаций'!BC284</f>
        <v>91</v>
      </c>
      <c r="AR284" s="40">
        <f>'Рейтинговая таблица организаций'!BD284</f>
        <v>90</v>
      </c>
      <c r="AS284" s="40">
        <f>'Рейтинговая таблица организаций'!BE284</f>
        <v>89.9</v>
      </c>
      <c r="AT284" s="40" t="str">
        <f t="shared" si="85"/>
        <v>564-567</v>
      </c>
      <c r="AU284" s="40">
        <f>RANK(AS284,AS$4:AS$789)</f>
        <v>564</v>
      </c>
      <c r="AV284" s="40">
        <f>COUNTIF(AU$4:AU$789,AU284)</f>
        <v>4</v>
      </c>
      <c r="AW284" s="45" t="str">
        <f t="shared" si="86"/>
        <v>МР "Каякентский район"</v>
      </c>
      <c r="AX284" s="40">
        <f t="shared" si="87"/>
        <v>281</v>
      </c>
      <c r="AY284" s="40" t="str">
        <f t="shared" si="88"/>
        <v>МБОУ «Усемикентская СОШ»</v>
      </c>
      <c r="AZ284" s="40">
        <f>'Рейтинговая таблица организаций'!BF284</f>
        <v>81.92</v>
      </c>
      <c r="BA284" s="40" t="str">
        <f t="shared" si="89"/>
        <v>671</v>
      </c>
      <c r="BB284" s="40">
        <f>RANK(AZ284,AZ$4:AZ$789)</f>
        <v>671</v>
      </c>
      <c r="BC284" s="40">
        <f>COUNTIF(BB$4:BB$789,BB284)</f>
        <v>1</v>
      </c>
    </row>
    <row r="285" spans="1:55" x14ac:dyDescent="0.2">
      <c r="A285" s="40">
        <f>'бланки '!D287</f>
        <v>282</v>
      </c>
      <c r="B285" s="41" t="str">
        <f>'Рейтинговая таблица организаций'!B285</f>
        <v>МБОУ «Утамышская СОШ им. А.Гамринского»</v>
      </c>
      <c r="C285" s="41" t="str">
        <f>'бланки '!A287</f>
        <v>МР "Каякентский район"</v>
      </c>
      <c r="D285" s="40">
        <f>'Рейтинговая таблица организаций'!C285</f>
        <v>63</v>
      </c>
      <c r="E285" s="40">
        <f t="shared" si="72"/>
        <v>282</v>
      </c>
      <c r="F285" s="40" t="str">
        <f t="shared" si="73"/>
        <v>МБОУ «Утамышская СОШ им. А.Гамринского»</v>
      </c>
      <c r="G285" s="40">
        <f>'Рейтинговая таблица организаций'!Q285</f>
        <v>77</v>
      </c>
      <c r="H285" s="40">
        <f>'Рейтинговая таблица организаций'!R285</f>
        <v>90</v>
      </c>
      <c r="I285" s="40">
        <f>'Рейтинговая таблица организаций'!S285</f>
        <v>100</v>
      </c>
      <c r="J285" s="40">
        <f>'Рейтинговая таблица организаций'!T285</f>
        <v>90.1</v>
      </c>
      <c r="K285" s="40" t="str">
        <f t="shared" si="74"/>
        <v>659-660</v>
      </c>
      <c r="L285" s="40">
        <f>RANK(J285,J$4:J$789)</f>
        <v>659</v>
      </c>
      <c r="M285" s="40">
        <f>COUNTIF(L$4:L$789,L285)</f>
        <v>2</v>
      </c>
      <c r="N285" s="40">
        <f t="shared" si="75"/>
        <v>282</v>
      </c>
      <c r="O285" s="40" t="str">
        <f t="shared" si="76"/>
        <v>МБОУ «Утамышская СОШ им. А.Гамринского»</v>
      </c>
      <c r="P285" s="40">
        <f>'Рейтинговая таблица организаций'!Z285</f>
        <v>100</v>
      </c>
      <c r="Q285" s="40">
        <f>'Рейтинговая таблица организаций'!AB285</f>
        <v>89</v>
      </c>
      <c r="R285" s="40">
        <f>'Рейтинговая таблица организаций'!AC285</f>
        <v>94.5</v>
      </c>
      <c r="S285" s="40" t="str">
        <f t="shared" si="77"/>
        <v>302-334</v>
      </c>
      <c r="T285" s="40">
        <f>RANK(R285,R$4:R$789)</f>
        <v>302</v>
      </c>
      <c r="U285" s="40">
        <f>COUNTIF(T$4:T$789,T285)</f>
        <v>33</v>
      </c>
      <c r="V285" s="40">
        <f t="shared" si="78"/>
        <v>282</v>
      </c>
      <c r="W285" s="40" t="str">
        <f t="shared" si="79"/>
        <v>МБОУ «Утамышская СОШ им. А.Гамринского»</v>
      </c>
      <c r="X285" s="40">
        <f>'Рейтинговая таблица организаций'!AH285</f>
        <v>0</v>
      </c>
      <c r="Y285" s="40">
        <f>'Рейтинговая таблица организаций'!AI285</f>
        <v>40</v>
      </c>
      <c r="Z285" s="42">
        <f>'Рейтинговая таблица организаций'!AJ285</f>
        <v>67</v>
      </c>
      <c r="AA285" s="40">
        <f>'Рейтинговая таблица организаций'!AK285</f>
        <v>36.1</v>
      </c>
      <c r="AB285" s="40" t="str">
        <f t="shared" si="80"/>
        <v>774-786</v>
      </c>
      <c r="AC285" s="40">
        <f>RANK(AA285,AA$4:AA$789)</f>
        <v>774</v>
      </c>
      <c r="AD285" s="40">
        <f>COUNTIF(AC$4:AC$789,AC285)</f>
        <v>13</v>
      </c>
      <c r="AE285" s="40">
        <f t="shared" si="81"/>
        <v>282</v>
      </c>
      <c r="AF285" s="40" t="str">
        <f t="shared" si="82"/>
        <v>МБОУ «Утамышская СОШ им. А.Гамринского»</v>
      </c>
      <c r="AG285" s="40">
        <f>'Рейтинговая таблица организаций'!AR285</f>
        <v>97</v>
      </c>
      <c r="AH285" s="40">
        <f>'Рейтинговая таблица организаций'!AS285</f>
        <v>100</v>
      </c>
      <c r="AI285" s="40">
        <f>'Рейтинговая таблица организаций'!AT285</f>
        <v>100</v>
      </c>
      <c r="AJ285" s="40">
        <f>'Рейтинговая таблица организаций'!AU285</f>
        <v>98.8</v>
      </c>
      <c r="AK285" s="40" t="str">
        <f t="shared" si="83"/>
        <v>150-166</v>
      </c>
      <c r="AL285" s="40">
        <f>RANK(AJ285,AJ$4:AJ$789)</f>
        <v>150</v>
      </c>
      <c r="AM285" s="40">
        <f>COUNTIF(AL$4:AL$789,AL285)</f>
        <v>17</v>
      </c>
      <c r="AN285" s="40">
        <f>'бланки '!D287</f>
        <v>282</v>
      </c>
      <c r="AO285" s="40" t="str">
        <f t="shared" si="84"/>
        <v>МБОУ «Утамышская СОШ им. А.Гамринского»</v>
      </c>
      <c r="AP285" s="40">
        <f>'Рейтинговая таблица организаций'!BB285</f>
        <v>98</v>
      </c>
      <c r="AQ285" s="40">
        <f>'Рейтинговая таблица организаций'!BC285</f>
        <v>100</v>
      </c>
      <c r="AR285" s="40">
        <f>'Рейтинговая таблица организаций'!BD285</f>
        <v>97</v>
      </c>
      <c r="AS285" s="40">
        <f>'Рейтинговая таблица организаций'!BE285</f>
        <v>97.9</v>
      </c>
      <c r="AT285" s="40" t="str">
        <f t="shared" si="85"/>
        <v>183-189</v>
      </c>
      <c r="AU285" s="40">
        <f>RANK(AS285,AS$4:AS$789)</f>
        <v>183</v>
      </c>
      <c r="AV285" s="40">
        <f>COUNTIF(AU$4:AU$789,AU285)</f>
        <v>7</v>
      </c>
      <c r="AW285" s="45" t="str">
        <f t="shared" si="86"/>
        <v>МР "Каякентский район"</v>
      </c>
      <c r="AX285" s="40">
        <f t="shared" si="87"/>
        <v>282</v>
      </c>
      <c r="AY285" s="40" t="str">
        <f t="shared" si="88"/>
        <v>МБОУ «Утамышская СОШ им. А.Гамринского»</v>
      </c>
      <c r="AZ285" s="40">
        <f>'Рейтинговая таблица организаций'!BF285</f>
        <v>83.47999999999999</v>
      </c>
      <c r="BA285" s="40" t="str">
        <f t="shared" si="89"/>
        <v>603</v>
      </c>
      <c r="BB285" s="40">
        <f>RANK(AZ285,AZ$4:AZ$789)</f>
        <v>603</v>
      </c>
      <c r="BC285" s="40">
        <f>COUNTIF(BB$4:BB$789,BB285)</f>
        <v>1</v>
      </c>
    </row>
    <row r="286" spans="1:55" x14ac:dyDescent="0.2">
      <c r="A286" s="40">
        <f>'бланки '!D288</f>
        <v>283</v>
      </c>
      <c r="B286" s="41" t="str">
        <f>'Рейтинговая таблица организаций'!B286</f>
        <v>МБОУ «Дейбукская ООШ»</v>
      </c>
      <c r="C286" s="41" t="str">
        <f>'бланки '!A288</f>
        <v>МР "Каякентский район"</v>
      </c>
      <c r="D286" s="40">
        <f>'Рейтинговая таблица организаций'!C286</f>
        <v>19</v>
      </c>
      <c r="E286" s="40">
        <f t="shared" si="72"/>
        <v>283</v>
      </c>
      <c r="F286" s="40" t="str">
        <f t="shared" si="73"/>
        <v>МБОУ «Дейбукская ООШ»</v>
      </c>
      <c r="G286" s="40">
        <f>'Рейтинговая таблица организаций'!Q286</f>
        <v>100</v>
      </c>
      <c r="H286" s="40">
        <f>'Рейтинговая таблица организаций'!R286</f>
        <v>100</v>
      </c>
      <c r="I286" s="40">
        <f>'Рейтинговая таблица организаций'!S286</f>
        <v>89</v>
      </c>
      <c r="J286" s="40">
        <f>'Рейтинговая таблица организаций'!T286</f>
        <v>95.6</v>
      </c>
      <c r="K286" s="40" t="str">
        <f t="shared" si="74"/>
        <v>381-391</v>
      </c>
      <c r="L286" s="40">
        <f>RANK(J286,J$4:J$789)</f>
        <v>381</v>
      </c>
      <c r="M286" s="40">
        <f>COUNTIF(L$4:L$789,L286)</f>
        <v>11</v>
      </c>
      <c r="N286" s="40">
        <f t="shared" si="75"/>
        <v>283</v>
      </c>
      <c r="O286" s="40" t="str">
        <f t="shared" si="76"/>
        <v>МБОУ «Дейбукская ООШ»</v>
      </c>
      <c r="P286" s="40">
        <f>'Рейтинговая таблица организаций'!Z286</f>
        <v>100</v>
      </c>
      <c r="Q286" s="40">
        <f>'Рейтинговая таблица организаций'!AB286</f>
        <v>79</v>
      </c>
      <c r="R286" s="40">
        <f>'Рейтинговая таблица организаций'!AC286</f>
        <v>89.5</v>
      </c>
      <c r="S286" s="40" t="str">
        <f t="shared" si="77"/>
        <v>580-605</v>
      </c>
      <c r="T286" s="40">
        <f>RANK(R286,R$4:R$789)</f>
        <v>580</v>
      </c>
      <c r="U286" s="40">
        <f>COUNTIF(T$4:T$789,T286)</f>
        <v>26</v>
      </c>
      <c r="V286" s="40">
        <f t="shared" si="78"/>
        <v>283</v>
      </c>
      <c r="W286" s="40" t="str">
        <f t="shared" si="79"/>
        <v>МБОУ «Дейбукская ООШ»</v>
      </c>
      <c r="X286" s="40">
        <f>'Рейтинговая таблица организаций'!AH286</f>
        <v>0</v>
      </c>
      <c r="Y286" s="40">
        <f>'Рейтинговая таблица организаций'!AI286</f>
        <v>80</v>
      </c>
      <c r="Z286" s="42">
        <f>'Рейтинговая таблица организаций'!AJ286</f>
        <v>67</v>
      </c>
      <c r="AA286" s="40">
        <f>'Рейтинговая таблица организаций'!AK286</f>
        <v>52.1</v>
      </c>
      <c r="AB286" s="40" t="str">
        <f t="shared" si="80"/>
        <v>494-496</v>
      </c>
      <c r="AC286" s="40">
        <f>RANK(AA286,AA$4:AA$789)</f>
        <v>494</v>
      </c>
      <c r="AD286" s="40">
        <f>COUNTIF(AC$4:AC$789,AC286)</f>
        <v>3</v>
      </c>
      <c r="AE286" s="40">
        <f t="shared" si="81"/>
        <v>283</v>
      </c>
      <c r="AF286" s="40" t="str">
        <f t="shared" si="82"/>
        <v>МБОУ «Дейбукская ООШ»</v>
      </c>
      <c r="AG286" s="40">
        <f>'Рейтинговая таблица организаций'!AR286</f>
        <v>89</v>
      </c>
      <c r="AH286" s="40">
        <f>'Рейтинговая таблица организаций'!AS286</f>
        <v>84</v>
      </c>
      <c r="AI286" s="40">
        <f>'Рейтинговая таблица организаций'!AT286</f>
        <v>93</v>
      </c>
      <c r="AJ286" s="40">
        <f>'Рейтинговая таблица организаций'!AU286</f>
        <v>87.8</v>
      </c>
      <c r="AK286" s="40" t="str">
        <f t="shared" si="83"/>
        <v>701-705</v>
      </c>
      <c r="AL286" s="40">
        <f>RANK(AJ286,AJ$4:AJ$789)</f>
        <v>701</v>
      </c>
      <c r="AM286" s="40">
        <f>COUNTIF(AL$4:AL$789,AL286)</f>
        <v>5</v>
      </c>
      <c r="AN286" s="40">
        <f>'бланки '!D288</f>
        <v>283</v>
      </c>
      <c r="AO286" s="40" t="str">
        <f t="shared" si="84"/>
        <v>МБОУ «Дейбукская ООШ»</v>
      </c>
      <c r="AP286" s="40">
        <f>'Рейтинговая таблица организаций'!BB286</f>
        <v>79</v>
      </c>
      <c r="AQ286" s="40">
        <f>'Рейтинговая таблица организаций'!BC286</f>
        <v>89</v>
      </c>
      <c r="AR286" s="40">
        <f>'Рейтинговая таблица организаций'!BD286</f>
        <v>89</v>
      </c>
      <c r="AS286" s="40">
        <f>'Рейтинговая таблица организаций'!BE286</f>
        <v>86</v>
      </c>
      <c r="AT286" s="40" t="str">
        <f t="shared" si="85"/>
        <v>659-662</v>
      </c>
      <c r="AU286" s="40">
        <f>RANK(AS286,AS$4:AS$789)</f>
        <v>659</v>
      </c>
      <c r="AV286" s="40">
        <f>COUNTIF(AU$4:AU$789,AU286)</f>
        <v>4</v>
      </c>
      <c r="AW286" s="45" t="str">
        <f t="shared" si="86"/>
        <v>МР "Каякентский район"</v>
      </c>
      <c r="AX286" s="40">
        <f t="shared" si="87"/>
        <v>283</v>
      </c>
      <c r="AY286" s="40" t="str">
        <f t="shared" si="88"/>
        <v>МБОУ «Дейбукская ООШ»</v>
      </c>
      <c r="AZ286" s="40">
        <f>'Рейтинговая таблица организаций'!BF286</f>
        <v>82.2</v>
      </c>
      <c r="BA286" s="40" t="str">
        <f t="shared" si="89"/>
        <v>660</v>
      </c>
      <c r="BB286" s="40">
        <f>RANK(AZ286,AZ$4:AZ$789)</f>
        <v>660</v>
      </c>
      <c r="BC286" s="40">
        <f>COUNTIF(BB$4:BB$789,BB286)</f>
        <v>1</v>
      </c>
    </row>
    <row r="287" spans="1:55" x14ac:dyDescent="0.2">
      <c r="A287" s="40">
        <f>'бланки '!D289</f>
        <v>284</v>
      </c>
      <c r="B287" s="41" t="str">
        <f>'Рейтинговая таблица организаций'!B287</f>
        <v>МБОУ «Новокаякентская начальная школа – детский сад № 1»</v>
      </c>
      <c r="C287" s="41" t="str">
        <f>'бланки '!A289</f>
        <v>МР "Каякентский район"</v>
      </c>
      <c r="D287" s="40">
        <f>'Рейтинговая таблица организаций'!C287</f>
        <v>27</v>
      </c>
      <c r="E287" s="40">
        <f t="shared" si="72"/>
        <v>284</v>
      </c>
      <c r="F287" s="40" t="str">
        <f t="shared" si="73"/>
        <v>МБОУ «Новокаякентская начальная школа – детский сад № 1»</v>
      </c>
      <c r="G287" s="40">
        <f>'Рейтинговая таблица организаций'!Q287</f>
        <v>78</v>
      </c>
      <c r="H287" s="40">
        <f>'Рейтинговая таблица организаций'!R287</f>
        <v>100</v>
      </c>
      <c r="I287" s="40">
        <f>'Рейтинговая таблица организаций'!S287</f>
        <v>91</v>
      </c>
      <c r="J287" s="40">
        <f>'Рейтинговая таблица организаций'!T287</f>
        <v>89.8</v>
      </c>
      <c r="K287" s="40" t="str">
        <f t="shared" si="74"/>
        <v>667-670</v>
      </c>
      <c r="L287" s="40">
        <f>RANK(J287,J$4:J$789)</f>
        <v>667</v>
      </c>
      <c r="M287" s="40">
        <f>COUNTIF(L$4:L$789,L287)</f>
        <v>4</v>
      </c>
      <c r="N287" s="40">
        <f t="shared" si="75"/>
        <v>284</v>
      </c>
      <c r="O287" s="40" t="str">
        <f t="shared" si="76"/>
        <v>МБОУ «Новокаякентская начальная школа – детский сад № 1»</v>
      </c>
      <c r="P287" s="40">
        <f>'Рейтинговая таблица организаций'!Z287</f>
        <v>100</v>
      </c>
      <c r="Q287" s="40">
        <f>'Рейтинговая таблица организаций'!AB287</f>
        <v>74</v>
      </c>
      <c r="R287" s="40">
        <f>'Рейтинговая таблица организаций'!AC287</f>
        <v>87</v>
      </c>
      <c r="S287" s="40" t="str">
        <f t="shared" si="77"/>
        <v>728-786</v>
      </c>
      <c r="T287" s="40">
        <f>RANK(R287,R$4:R$789)</f>
        <v>728</v>
      </c>
      <c r="U287" s="40">
        <f>COUNTIF(T$4:T$789,T287)</f>
        <v>59</v>
      </c>
      <c r="V287" s="40">
        <f t="shared" si="78"/>
        <v>284</v>
      </c>
      <c r="W287" s="40" t="str">
        <f t="shared" si="79"/>
        <v>МБОУ «Новокаякентская начальная школа – детский сад № 1»</v>
      </c>
      <c r="X287" s="40">
        <f>'Рейтинговая таблица организаций'!AH287</f>
        <v>0</v>
      </c>
      <c r="Y287" s="40">
        <f>'Рейтинговая таблица организаций'!AI287</f>
        <v>40</v>
      </c>
      <c r="Z287" s="42">
        <f>'Рейтинговая таблица организаций'!AJ287</f>
        <v>75</v>
      </c>
      <c r="AA287" s="40">
        <f>'Рейтинговая таблица организаций'!AK287</f>
        <v>38.5</v>
      </c>
      <c r="AB287" s="40" t="str">
        <f t="shared" si="80"/>
        <v>762-768</v>
      </c>
      <c r="AC287" s="40">
        <f>RANK(AA287,AA$4:AA$789)</f>
        <v>762</v>
      </c>
      <c r="AD287" s="40">
        <f>COUNTIF(AC$4:AC$789,AC287)</f>
        <v>7</v>
      </c>
      <c r="AE287" s="40">
        <f t="shared" si="81"/>
        <v>284</v>
      </c>
      <c r="AF287" s="40" t="str">
        <f t="shared" si="82"/>
        <v>МБОУ «Новокаякентская начальная школа – детский сад № 1»</v>
      </c>
      <c r="AG287" s="40">
        <f>'Рейтинговая таблица организаций'!AR287</f>
        <v>74</v>
      </c>
      <c r="AH287" s="40">
        <f>'Рейтинговая таблица организаций'!AS287</f>
        <v>89</v>
      </c>
      <c r="AI287" s="40">
        <f>'Рейтинговая таблица организаций'!AT287</f>
        <v>79</v>
      </c>
      <c r="AJ287" s="40">
        <f>'Рейтинговая таблица организаций'!AU287</f>
        <v>81</v>
      </c>
      <c r="AK287" s="40" t="str">
        <f t="shared" si="83"/>
        <v>762-763</v>
      </c>
      <c r="AL287" s="40">
        <f>RANK(AJ287,AJ$4:AJ$789)</f>
        <v>762</v>
      </c>
      <c r="AM287" s="40">
        <f>COUNTIF(AL$4:AL$789,AL287)</f>
        <v>2</v>
      </c>
      <c r="AN287" s="40">
        <f>'бланки '!D289</f>
        <v>284</v>
      </c>
      <c r="AO287" s="40" t="str">
        <f t="shared" si="84"/>
        <v>МБОУ «Новокаякентская начальная школа – детский сад № 1»</v>
      </c>
      <c r="AP287" s="40">
        <f>'Рейтинговая таблица организаций'!BB287</f>
        <v>74</v>
      </c>
      <c r="AQ287" s="40">
        <f>'Рейтинговая таблица организаций'!BC287</f>
        <v>85</v>
      </c>
      <c r="AR287" s="40">
        <f>'Рейтинговая таблица организаций'!BD287</f>
        <v>81</v>
      </c>
      <c r="AS287" s="40">
        <f>'Рейтинговая таблица организаций'!BE287</f>
        <v>79.7</v>
      </c>
      <c r="AT287" s="40" t="str">
        <f t="shared" si="85"/>
        <v>740-741</v>
      </c>
      <c r="AU287" s="40">
        <f>RANK(AS287,AS$4:AS$789)</f>
        <v>740</v>
      </c>
      <c r="AV287" s="40">
        <f>COUNTIF(AU$4:AU$789,AU287)</f>
        <v>2</v>
      </c>
      <c r="AW287" s="45" t="str">
        <f t="shared" si="86"/>
        <v>МР "Каякентский район"</v>
      </c>
      <c r="AX287" s="40">
        <f t="shared" si="87"/>
        <v>284</v>
      </c>
      <c r="AY287" s="40" t="str">
        <f t="shared" si="88"/>
        <v>МБОУ «Новокаякентская начальная школа – детский сад № 1»</v>
      </c>
      <c r="AZ287" s="40">
        <f>'Рейтинговая таблица организаций'!BF287</f>
        <v>75.2</v>
      </c>
      <c r="BA287" s="40" t="str">
        <f t="shared" si="89"/>
        <v>773</v>
      </c>
      <c r="BB287" s="40">
        <f>RANK(AZ287,AZ$4:AZ$789)</f>
        <v>773</v>
      </c>
      <c r="BC287" s="40">
        <f>COUNTIF(BB$4:BB$789,BB287)</f>
        <v>1</v>
      </c>
    </row>
    <row r="288" spans="1:55" x14ac:dyDescent="0.2">
      <c r="A288" s="40">
        <f>'бланки '!D290</f>
        <v>285</v>
      </c>
      <c r="B288" s="41" t="str">
        <f>'Рейтинговая таблица организаций'!B288</f>
        <v>МБУ ДО "Усемикентская ДЮСШ"</v>
      </c>
      <c r="C288" s="41" t="str">
        <f>'бланки '!A290</f>
        <v>МР "Каякентский район"</v>
      </c>
      <c r="D288" s="40">
        <f>'Рейтинговая таблица организаций'!C288</f>
        <v>169</v>
      </c>
      <c r="E288" s="40">
        <f t="shared" si="72"/>
        <v>285</v>
      </c>
      <c r="F288" s="40" t="str">
        <f t="shared" si="73"/>
        <v>МБУ ДО "Усемикентская ДЮСШ"</v>
      </c>
      <c r="G288" s="40">
        <f>'Рейтинговая таблица организаций'!Q288</f>
        <v>88</v>
      </c>
      <c r="H288" s="40">
        <f>'Рейтинговая таблица организаций'!R288</f>
        <v>100</v>
      </c>
      <c r="I288" s="40">
        <f>'Рейтинговая таблица организаций'!S288</f>
        <v>93</v>
      </c>
      <c r="J288" s="40">
        <f>'Рейтинговая таблица организаций'!T288</f>
        <v>93.6</v>
      </c>
      <c r="K288" s="40" t="str">
        <f t="shared" si="74"/>
        <v>525-529</v>
      </c>
      <c r="L288" s="40">
        <f>RANK(J288,J$4:J$789)</f>
        <v>525</v>
      </c>
      <c r="M288" s="40">
        <f>COUNTIF(L$4:L$789,L288)</f>
        <v>5</v>
      </c>
      <c r="N288" s="40">
        <f t="shared" si="75"/>
        <v>285</v>
      </c>
      <c r="O288" s="40" t="str">
        <f t="shared" si="76"/>
        <v>МБУ ДО "Усемикентская ДЮСШ"</v>
      </c>
      <c r="P288" s="40">
        <f>'Рейтинговая таблица организаций'!Z288</f>
        <v>100</v>
      </c>
      <c r="Q288" s="40">
        <f>'Рейтинговая таблица организаций'!AB288</f>
        <v>80</v>
      </c>
      <c r="R288" s="40">
        <f>'Рейтинговая таблица организаций'!AC288</f>
        <v>90</v>
      </c>
      <c r="S288" s="40" t="str">
        <f t="shared" si="77"/>
        <v>542-579</v>
      </c>
      <c r="T288" s="40">
        <f>RANK(R288,R$4:R$789)</f>
        <v>542</v>
      </c>
      <c r="U288" s="40">
        <f>COUNTIF(T$4:T$789,T288)</f>
        <v>38</v>
      </c>
      <c r="V288" s="40">
        <f t="shared" si="78"/>
        <v>285</v>
      </c>
      <c r="W288" s="40" t="str">
        <f t="shared" si="79"/>
        <v>МБУ ДО "Усемикентская ДЮСШ"</v>
      </c>
      <c r="X288" s="40">
        <f>'Рейтинговая таблица организаций'!AH288</f>
        <v>0</v>
      </c>
      <c r="Y288" s="40">
        <f>'Рейтинговая таблица организаций'!AI288</f>
        <v>40</v>
      </c>
      <c r="Z288" s="42">
        <f>'Рейтинговая таблица организаций'!AJ288</f>
        <v>80</v>
      </c>
      <c r="AA288" s="40">
        <f>'Рейтинговая таблица организаций'!AK288</f>
        <v>40</v>
      </c>
      <c r="AB288" s="40" t="str">
        <f t="shared" si="80"/>
        <v>757-758</v>
      </c>
      <c r="AC288" s="40">
        <f>RANK(AA288,AA$4:AA$789)</f>
        <v>757</v>
      </c>
      <c r="AD288" s="40">
        <f>COUNTIF(AC$4:AC$789,AC288)</f>
        <v>2</v>
      </c>
      <c r="AE288" s="40">
        <f t="shared" si="81"/>
        <v>285</v>
      </c>
      <c r="AF288" s="40" t="str">
        <f t="shared" si="82"/>
        <v>МБУ ДО "Усемикентская ДЮСШ"</v>
      </c>
      <c r="AG288" s="40">
        <f>'Рейтинговая таблица организаций'!AR288</f>
        <v>93</v>
      </c>
      <c r="AH288" s="40">
        <f>'Рейтинговая таблица организаций'!AS288</f>
        <v>96</v>
      </c>
      <c r="AI288" s="40">
        <f>'Рейтинговая таблица организаций'!AT288</f>
        <v>95</v>
      </c>
      <c r="AJ288" s="40">
        <f>'Рейтинговая таблица организаций'!AU288</f>
        <v>94.6</v>
      </c>
      <c r="AK288" s="40" t="str">
        <f t="shared" si="83"/>
        <v>453-459</v>
      </c>
      <c r="AL288" s="40">
        <f>RANK(AJ288,AJ$4:AJ$789)</f>
        <v>453</v>
      </c>
      <c r="AM288" s="40">
        <f>COUNTIF(AL$4:AL$789,AL288)</f>
        <v>7</v>
      </c>
      <c r="AN288" s="40">
        <f>'бланки '!D290</f>
        <v>285</v>
      </c>
      <c r="AO288" s="40" t="str">
        <f t="shared" si="84"/>
        <v>МБУ ДО "Усемикентская ДЮСШ"</v>
      </c>
      <c r="AP288" s="40">
        <f>'Рейтинговая таблица организаций'!BB288</f>
        <v>86</v>
      </c>
      <c r="AQ288" s="40">
        <f>'Рейтинговая таблица организаций'!BC288</f>
        <v>92</v>
      </c>
      <c r="AR288" s="40">
        <f>'Рейтинговая таблица организаций'!BD288</f>
        <v>90</v>
      </c>
      <c r="AS288" s="40">
        <f>'Рейтинговая таблица организаций'!BE288</f>
        <v>89.2</v>
      </c>
      <c r="AT288" s="40" t="str">
        <f t="shared" si="85"/>
        <v>583-586</v>
      </c>
      <c r="AU288" s="40">
        <f>RANK(AS288,AS$4:AS$789)</f>
        <v>583</v>
      </c>
      <c r="AV288" s="40">
        <f>COUNTIF(AU$4:AU$789,AU288)</f>
        <v>4</v>
      </c>
      <c r="AW288" s="45" t="str">
        <f t="shared" si="86"/>
        <v>МР "Каякентский район"</v>
      </c>
      <c r="AX288" s="40">
        <f t="shared" si="87"/>
        <v>285</v>
      </c>
      <c r="AY288" s="40" t="str">
        <f t="shared" si="88"/>
        <v>МБУ ДО "Усемикентская ДЮСШ"</v>
      </c>
      <c r="AZ288" s="40">
        <f>'Рейтинговая таблица организаций'!BF288</f>
        <v>81.47999999999999</v>
      </c>
      <c r="BA288" s="40" t="str">
        <f t="shared" si="89"/>
        <v>690-691</v>
      </c>
      <c r="BB288" s="40">
        <f>RANK(AZ288,AZ$4:AZ$789)</f>
        <v>690</v>
      </c>
      <c r="BC288" s="40">
        <f>COUNTIF(BB$4:BB$789,BB288)</f>
        <v>2</v>
      </c>
    </row>
    <row r="289" spans="1:55" x14ac:dyDescent="0.2">
      <c r="A289" s="40">
        <f>'бланки '!D291</f>
        <v>286</v>
      </c>
      <c r="B289" s="41" t="str">
        <f>'Рейтинговая таблица организаций'!B289</f>
        <v>МБУ ДО "Нововикринская ДЮСШ"</v>
      </c>
      <c r="C289" s="41" t="str">
        <f>'бланки '!A291</f>
        <v>МР "Каякентский район"</v>
      </c>
      <c r="D289" s="40">
        <f>'Рейтинговая таблица организаций'!C289</f>
        <v>235</v>
      </c>
      <c r="E289" s="40">
        <f t="shared" si="72"/>
        <v>286</v>
      </c>
      <c r="F289" s="40" t="str">
        <f t="shared" si="73"/>
        <v>МБУ ДО "Нововикринская ДЮСШ"</v>
      </c>
      <c r="G289" s="40">
        <f>'Рейтинговая таблица организаций'!Q289</f>
        <v>73</v>
      </c>
      <c r="H289" s="40">
        <f>'Рейтинговая таблица организаций'!R289</f>
        <v>100</v>
      </c>
      <c r="I289" s="40">
        <f>'Рейтинговая таблица организаций'!S289</f>
        <v>95</v>
      </c>
      <c r="J289" s="40">
        <f>'Рейтинговая таблица организаций'!T289</f>
        <v>89.9</v>
      </c>
      <c r="K289" s="40" t="str">
        <f t="shared" si="74"/>
        <v>665-666</v>
      </c>
      <c r="L289" s="40">
        <f>RANK(J289,J$4:J$789)</f>
        <v>665</v>
      </c>
      <c r="M289" s="40">
        <f>COUNTIF(L$4:L$789,L289)</f>
        <v>2</v>
      </c>
      <c r="N289" s="40">
        <f t="shared" si="75"/>
        <v>286</v>
      </c>
      <c r="O289" s="40" t="str">
        <f t="shared" si="76"/>
        <v>МБУ ДО "Нововикринская ДЮСШ"</v>
      </c>
      <c r="P289" s="40">
        <f>'Рейтинговая таблица организаций'!Z289</f>
        <v>100</v>
      </c>
      <c r="Q289" s="40">
        <f>'Рейтинговая таблица организаций'!AB289</f>
        <v>80</v>
      </c>
      <c r="R289" s="40">
        <f>'Рейтинговая таблица организаций'!AC289</f>
        <v>90</v>
      </c>
      <c r="S289" s="40" t="str">
        <f t="shared" si="77"/>
        <v>542-579</v>
      </c>
      <c r="T289" s="40">
        <f>RANK(R289,R$4:R$789)</f>
        <v>542</v>
      </c>
      <c r="U289" s="40">
        <f>COUNTIF(T$4:T$789,T289)</f>
        <v>38</v>
      </c>
      <c r="V289" s="40">
        <f t="shared" si="78"/>
        <v>286</v>
      </c>
      <c r="W289" s="40" t="str">
        <f t="shared" si="79"/>
        <v>МБУ ДО "Нововикринская ДЮСШ"</v>
      </c>
      <c r="X289" s="40">
        <f>'Рейтинговая таблица организаций'!AH289</f>
        <v>60</v>
      </c>
      <c r="Y289" s="40">
        <f>'Рейтинговая таблица организаций'!AI289</f>
        <v>100</v>
      </c>
      <c r="Z289" s="42">
        <f>'Рейтинговая таблица организаций'!AJ289</f>
        <v>76</v>
      </c>
      <c r="AA289" s="40">
        <f>'Рейтинговая таблица организаций'!AK289</f>
        <v>80.8</v>
      </c>
      <c r="AB289" s="40" t="str">
        <f t="shared" si="80"/>
        <v>48</v>
      </c>
      <c r="AC289" s="40">
        <f>RANK(AA289,AA$4:AA$789)</f>
        <v>48</v>
      </c>
      <c r="AD289" s="40">
        <f>COUNTIF(AC$4:AC$789,AC289)</f>
        <v>1</v>
      </c>
      <c r="AE289" s="40">
        <f t="shared" si="81"/>
        <v>286</v>
      </c>
      <c r="AF289" s="40" t="str">
        <f t="shared" si="82"/>
        <v>МБУ ДО "Нововикринская ДЮСШ"</v>
      </c>
      <c r="AG289" s="40">
        <f>'Рейтинговая таблица организаций'!AR289</f>
        <v>91</v>
      </c>
      <c r="AH289" s="40">
        <f>'Рейтинговая таблица организаций'!AS289</f>
        <v>92</v>
      </c>
      <c r="AI289" s="40">
        <f>'Рейтинговая таблица организаций'!AT289</f>
        <v>92</v>
      </c>
      <c r="AJ289" s="40">
        <f>'Рейтинговая таблица организаций'!AU289</f>
        <v>91.6</v>
      </c>
      <c r="AK289" s="40" t="str">
        <f t="shared" si="83"/>
        <v>592-599</v>
      </c>
      <c r="AL289" s="40">
        <f>RANK(AJ289,AJ$4:AJ$789)</f>
        <v>592</v>
      </c>
      <c r="AM289" s="40">
        <f>COUNTIF(AL$4:AL$789,AL289)</f>
        <v>8</v>
      </c>
      <c r="AN289" s="40">
        <f>'бланки '!D291</f>
        <v>286</v>
      </c>
      <c r="AO289" s="40" t="str">
        <f t="shared" si="84"/>
        <v>МБУ ДО "Нововикринская ДЮСШ"</v>
      </c>
      <c r="AP289" s="40">
        <f>'Рейтинговая таблица организаций'!BB289</f>
        <v>90</v>
      </c>
      <c r="AQ289" s="40">
        <f>'Рейтинговая таблица организаций'!BC289</f>
        <v>92</v>
      </c>
      <c r="AR289" s="40">
        <f>'Рейтинговая таблица организаций'!BD289</f>
        <v>92</v>
      </c>
      <c r="AS289" s="40">
        <f>'Рейтинговая таблица организаций'!BE289</f>
        <v>91.4</v>
      </c>
      <c r="AT289" s="40" t="str">
        <f t="shared" si="85"/>
        <v>504-507</v>
      </c>
      <c r="AU289" s="40">
        <f>RANK(AS289,AS$4:AS$789)</f>
        <v>504</v>
      </c>
      <c r="AV289" s="40">
        <f>COUNTIF(AU$4:AU$789,AU289)</f>
        <v>4</v>
      </c>
      <c r="AW289" s="45" t="str">
        <f t="shared" si="86"/>
        <v>МР "Каякентский район"</v>
      </c>
      <c r="AX289" s="40">
        <f t="shared" si="87"/>
        <v>286</v>
      </c>
      <c r="AY289" s="40" t="str">
        <f t="shared" si="88"/>
        <v>МБУ ДО "Нововикринская ДЮСШ"</v>
      </c>
      <c r="AZ289" s="40">
        <f>'Рейтинговая таблица организаций'!BF289</f>
        <v>88.739999999999981</v>
      </c>
      <c r="BA289" s="40" t="str">
        <f t="shared" si="89"/>
        <v>238</v>
      </c>
      <c r="BB289" s="40">
        <f>RANK(AZ289,AZ$4:AZ$789)</f>
        <v>238</v>
      </c>
      <c r="BC289" s="40">
        <f>COUNTIF(BB$4:BB$789,BB289)</f>
        <v>1</v>
      </c>
    </row>
    <row r="290" spans="1:55" x14ac:dyDescent="0.2">
      <c r="A290" s="40">
        <f>'бланки '!D292</f>
        <v>287</v>
      </c>
      <c r="B290" s="41" t="str">
        <f>'Рейтинговая таблица организаций'!B290</f>
        <v>МБУ ДО "Сагасидейбукская ДЮСШ"</v>
      </c>
      <c r="C290" s="41" t="str">
        <f>'бланки '!A292</f>
        <v>МР "Каякентский район"</v>
      </c>
      <c r="D290" s="40">
        <f>'Рейтинговая таблица организаций'!C290</f>
        <v>123</v>
      </c>
      <c r="E290" s="40">
        <f t="shared" si="72"/>
        <v>287</v>
      </c>
      <c r="F290" s="40" t="str">
        <f t="shared" si="73"/>
        <v>МБУ ДО "Сагасидейбукская ДЮСШ"</v>
      </c>
      <c r="G290" s="40">
        <f>'Рейтинговая таблица организаций'!Q290</f>
        <v>85</v>
      </c>
      <c r="H290" s="40">
        <f>'Рейтинговая таблица организаций'!R290</f>
        <v>100</v>
      </c>
      <c r="I290" s="40">
        <f>'Рейтинговая таблица организаций'!S290</f>
        <v>91</v>
      </c>
      <c r="J290" s="40">
        <f>'Рейтинговая таблица организаций'!T290</f>
        <v>91.9</v>
      </c>
      <c r="K290" s="40" t="str">
        <f t="shared" si="74"/>
        <v>607-613</v>
      </c>
      <c r="L290" s="40">
        <f>RANK(J290,J$4:J$789)</f>
        <v>607</v>
      </c>
      <c r="M290" s="40">
        <f>COUNTIF(L$4:L$789,L290)</f>
        <v>7</v>
      </c>
      <c r="N290" s="40">
        <f t="shared" si="75"/>
        <v>287</v>
      </c>
      <c r="O290" s="40" t="str">
        <f t="shared" si="76"/>
        <v>МБУ ДО "Сагасидейбукская ДЮСШ"</v>
      </c>
      <c r="P290" s="40">
        <f>'Рейтинговая таблица организаций'!Z290</f>
        <v>100</v>
      </c>
      <c r="Q290" s="40">
        <f>'Рейтинговая таблица организаций'!AB290</f>
        <v>80</v>
      </c>
      <c r="R290" s="40">
        <f>'Рейтинговая таблица организаций'!AC290</f>
        <v>90</v>
      </c>
      <c r="S290" s="40" t="str">
        <f t="shared" si="77"/>
        <v>542-579</v>
      </c>
      <c r="T290" s="40">
        <f>RANK(R290,R$4:R$789)</f>
        <v>542</v>
      </c>
      <c r="U290" s="40">
        <f>COUNTIF(T$4:T$789,T290)</f>
        <v>38</v>
      </c>
      <c r="V290" s="40">
        <f t="shared" si="78"/>
        <v>287</v>
      </c>
      <c r="W290" s="40" t="str">
        <f t="shared" si="79"/>
        <v>МБУ ДО "Сагасидейбукская ДЮСШ"</v>
      </c>
      <c r="X290" s="40">
        <f>'Рейтинговая таблица организаций'!AH290</f>
        <v>0</v>
      </c>
      <c r="Y290" s="40">
        <f>'Рейтинговая таблица организаций'!AI290</f>
        <v>40</v>
      </c>
      <c r="Z290" s="42">
        <f>'Рейтинговая таблица организаций'!AJ290</f>
        <v>82</v>
      </c>
      <c r="AA290" s="40">
        <f>'Рейтинговая таблица организаций'!AK290</f>
        <v>40.6</v>
      </c>
      <c r="AB290" s="40" t="str">
        <f t="shared" si="80"/>
        <v>754-756</v>
      </c>
      <c r="AC290" s="40">
        <f>RANK(AA290,AA$4:AA$789)</f>
        <v>754</v>
      </c>
      <c r="AD290" s="40">
        <f>COUNTIF(AC$4:AC$789,AC290)</f>
        <v>3</v>
      </c>
      <c r="AE290" s="40">
        <f t="shared" si="81"/>
        <v>287</v>
      </c>
      <c r="AF290" s="40" t="str">
        <f t="shared" si="82"/>
        <v>МБУ ДО "Сагасидейбукская ДЮСШ"</v>
      </c>
      <c r="AG290" s="40">
        <f>'Рейтинговая таблица организаций'!AR290</f>
        <v>92</v>
      </c>
      <c r="AH290" s="40">
        <f>'Рейтинговая таблица организаций'!AS290</f>
        <v>95</v>
      </c>
      <c r="AI290" s="40">
        <f>'Рейтинговая таблица организаций'!AT290</f>
        <v>93</v>
      </c>
      <c r="AJ290" s="40">
        <f>'Рейтинговая таблица организаций'!AU290</f>
        <v>93.4</v>
      </c>
      <c r="AK290" s="40" t="str">
        <f t="shared" si="83"/>
        <v>516-521</v>
      </c>
      <c r="AL290" s="40">
        <f>RANK(AJ290,AJ$4:AJ$789)</f>
        <v>516</v>
      </c>
      <c r="AM290" s="40">
        <f>COUNTIF(AL$4:AL$789,AL290)</f>
        <v>6</v>
      </c>
      <c r="AN290" s="40">
        <f>'бланки '!D292</f>
        <v>287</v>
      </c>
      <c r="AO290" s="40" t="str">
        <f t="shared" si="84"/>
        <v>МБУ ДО "Сагасидейбукская ДЮСШ"</v>
      </c>
      <c r="AP290" s="40">
        <f>'Рейтинговая таблица организаций'!BB290</f>
        <v>91</v>
      </c>
      <c r="AQ290" s="40">
        <f>'Рейтинговая таблица организаций'!BC290</f>
        <v>90</v>
      </c>
      <c r="AR290" s="40">
        <f>'Рейтинговая таблица организаций'!BD290</f>
        <v>91</v>
      </c>
      <c r="AS290" s="40">
        <f>'Рейтинговая таблица организаций'!BE290</f>
        <v>90.8</v>
      </c>
      <c r="AT290" s="40" t="str">
        <f t="shared" si="85"/>
        <v>525-530</v>
      </c>
      <c r="AU290" s="40">
        <f>RANK(AS290,AS$4:AS$789)</f>
        <v>525</v>
      </c>
      <c r="AV290" s="40">
        <f>COUNTIF(AU$4:AU$789,AU290)</f>
        <v>6</v>
      </c>
      <c r="AW290" s="45" t="str">
        <f t="shared" si="86"/>
        <v>МР "Каякентский район"</v>
      </c>
      <c r="AX290" s="40">
        <f t="shared" si="87"/>
        <v>287</v>
      </c>
      <c r="AY290" s="40" t="str">
        <f t="shared" si="88"/>
        <v>МБУ ДО "Сагасидейбукская ДЮСШ"</v>
      </c>
      <c r="AZ290" s="40">
        <f>'Рейтинговая таблица организаций'!BF290</f>
        <v>81.34</v>
      </c>
      <c r="BA290" s="40" t="str">
        <f t="shared" si="89"/>
        <v>693</v>
      </c>
      <c r="BB290" s="40">
        <f>RANK(AZ290,AZ$4:AZ$789)</f>
        <v>693</v>
      </c>
      <c r="BC290" s="40">
        <f>COUNTIF(BB$4:BB$789,BB290)</f>
        <v>1</v>
      </c>
    </row>
    <row r="291" spans="1:55" x14ac:dyDescent="0.2">
      <c r="A291" s="40">
        <f>'бланки '!D293</f>
        <v>288</v>
      </c>
      <c r="B291" s="41" t="str">
        <f>'Рейтинговая таблица организаций'!B291</f>
        <v>МБУ ДО "Новокаякентская детская школа искусств"</v>
      </c>
      <c r="C291" s="41" t="str">
        <f>'бланки '!A293</f>
        <v>МР "Каякентский район"</v>
      </c>
      <c r="D291" s="40">
        <f>'Рейтинговая таблица организаций'!C291</f>
        <v>364</v>
      </c>
      <c r="E291" s="40">
        <f t="shared" si="72"/>
        <v>288</v>
      </c>
      <c r="F291" s="40" t="str">
        <f t="shared" si="73"/>
        <v>МБУ ДО "Новокаякентская детская школа искусств"</v>
      </c>
      <c r="G291" s="40">
        <f>'Рейтинговая таблица организаций'!Q291</f>
        <v>89</v>
      </c>
      <c r="H291" s="40">
        <f>'Рейтинговая таблица организаций'!R291</f>
        <v>100</v>
      </c>
      <c r="I291" s="40">
        <f>'Рейтинговая таблица организаций'!S291</f>
        <v>97</v>
      </c>
      <c r="J291" s="40">
        <f>'Рейтинговая таблица организаций'!T291</f>
        <v>95.5</v>
      </c>
      <c r="K291" s="40" t="str">
        <f t="shared" si="74"/>
        <v>392-399</v>
      </c>
      <c r="L291" s="40">
        <f>RANK(J291,J$4:J$789)</f>
        <v>392</v>
      </c>
      <c r="M291" s="40">
        <f>COUNTIF(L$4:L$789,L291)</f>
        <v>8</v>
      </c>
      <c r="N291" s="40">
        <f t="shared" si="75"/>
        <v>288</v>
      </c>
      <c r="O291" s="40" t="str">
        <f t="shared" si="76"/>
        <v>МБУ ДО "Новокаякентская детская школа искусств"</v>
      </c>
      <c r="P291" s="40">
        <f>'Рейтинговая таблица организаций'!Z291</f>
        <v>100</v>
      </c>
      <c r="Q291" s="40">
        <f>'Рейтинговая таблица организаций'!AB291</f>
        <v>88</v>
      </c>
      <c r="R291" s="40">
        <f>'Рейтинговая таблица организаций'!AC291</f>
        <v>94</v>
      </c>
      <c r="S291" s="40" t="str">
        <f t="shared" si="77"/>
        <v>335-354</v>
      </c>
      <c r="T291" s="40">
        <f>RANK(R291,R$4:R$789)</f>
        <v>335</v>
      </c>
      <c r="U291" s="40">
        <f>COUNTIF(T$4:T$789,T291)</f>
        <v>20</v>
      </c>
      <c r="V291" s="40">
        <f t="shared" si="78"/>
        <v>288</v>
      </c>
      <c r="W291" s="40" t="str">
        <f t="shared" si="79"/>
        <v>МБУ ДО "Новокаякентская детская школа искусств"</v>
      </c>
      <c r="X291" s="40">
        <f>'Рейтинговая таблица организаций'!AH291</f>
        <v>0</v>
      </c>
      <c r="Y291" s="40">
        <f>'Рейтинговая таблица организаций'!AI291</f>
        <v>40</v>
      </c>
      <c r="Z291" s="42">
        <f>'Рейтинговая таблица организаций'!AJ291</f>
        <v>73</v>
      </c>
      <c r="AA291" s="40">
        <f>'Рейтинговая таблица организаций'!AK291</f>
        <v>37.9</v>
      </c>
      <c r="AB291" s="40" t="str">
        <f t="shared" si="80"/>
        <v>769</v>
      </c>
      <c r="AC291" s="40">
        <f>RANK(AA291,AA$4:AA$789)</f>
        <v>769</v>
      </c>
      <c r="AD291" s="40">
        <f>COUNTIF(AC$4:AC$789,AC291)</f>
        <v>1</v>
      </c>
      <c r="AE291" s="40">
        <f t="shared" si="81"/>
        <v>288</v>
      </c>
      <c r="AF291" s="40" t="str">
        <f t="shared" si="82"/>
        <v>МБУ ДО "Новокаякентская детская школа искусств"</v>
      </c>
      <c r="AG291" s="40">
        <f>'Рейтинговая таблица организаций'!AR291</f>
        <v>98</v>
      </c>
      <c r="AH291" s="40">
        <f>'Рейтинговая таблица организаций'!AS291</f>
        <v>98</v>
      </c>
      <c r="AI291" s="40">
        <f>'Рейтинговая таблица организаций'!AT291</f>
        <v>96</v>
      </c>
      <c r="AJ291" s="40">
        <f>'Рейтинговая таблица организаций'!AU291</f>
        <v>97.6</v>
      </c>
      <c r="AK291" s="40" t="str">
        <f t="shared" si="83"/>
        <v>227-242</v>
      </c>
      <c r="AL291" s="40">
        <f>RANK(AJ291,AJ$4:AJ$789)</f>
        <v>227</v>
      </c>
      <c r="AM291" s="40">
        <f>COUNTIF(AL$4:AL$789,AL291)</f>
        <v>16</v>
      </c>
      <c r="AN291" s="40">
        <f>'бланки '!D293</f>
        <v>288</v>
      </c>
      <c r="AO291" s="40" t="str">
        <f t="shared" si="84"/>
        <v>МБУ ДО "Новокаякентская детская школа искусств"</v>
      </c>
      <c r="AP291" s="40">
        <f>'Рейтинговая таблица организаций'!BB291</f>
        <v>96</v>
      </c>
      <c r="AQ291" s="40">
        <f>'Рейтинговая таблица организаций'!BC291</f>
        <v>99</v>
      </c>
      <c r="AR291" s="40">
        <f>'Рейтинговая таблица организаций'!BD291</f>
        <v>97</v>
      </c>
      <c r="AS291" s="40">
        <f>'Рейтинговая таблица организаций'!BE291</f>
        <v>97.1</v>
      </c>
      <c r="AT291" s="40" t="str">
        <f t="shared" si="85"/>
        <v>229-231</v>
      </c>
      <c r="AU291" s="40">
        <f>RANK(AS291,AS$4:AS$789)</f>
        <v>229</v>
      </c>
      <c r="AV291" s="40">
        <f>COUNTIF(AU$4:AU$789,AU291)</f>
        <v>3</v>
      </c>
      <c r="AW291" s="45" t="str">
        <f t="shared" si="86"/>
        <v>МР "Каякентский район"</v>
      </c>
      <c r="AX291" s="40">
        <f t="shared" si="87"/>
        <v>288</v>
      </c>
      <c r="AY291" s="40" t="str">
        <f t="shared" si="88"/>
        <v>МБУ ДО "Новокаякентская детская школа искусств"</v>
      </c>
      <c r="AZ291" s="40">
        <f>'Рейтинговая таблица организаций'!BF291</f>
        <v>84.42</v>
      </c>
      <c r="BA291" s="40" t="str">
        <f t="shared" si="89"/>
        <v>551-553</v>
      </c>
      <c r="BB291" s="40">
        <f>RANK(AZ291,AZ$4:AZ$789)</f>
        <v>551</v>
      </c>
      <c r="BC291" s="40">
        <f>COUNTIF(BB$4:BB$789,BB291)</f>
        <v>3</v>
      </c>
    </row>
    <row r="292" spans="1:55" x14ac:dyDescent="0.2">
      <c r="A292" s="40">
        <f>'бланки '!D294</f>
        <v>289</v>
      </c>
      <c r="B292" s="41" t="str">
        <f>'Рейтинговая таблица организаций'!B292</f>
        <v>МБУ ДО "Дом детского творчества"</v>
      </c>
      <c r="C292" s="41" t="str">
        <f>'бланки '!A294</f>
        <v>МР "Каякентский район"</v>
      </c>
      <c r="D292" s="40">
        <f>'Рейтинговая таблица организаций'!C292</f>
        <v>356</v>
      </c>
      <c r="E292" s="40">
        <f t="shared" si="72"/>
        <v>289</v>
      </c>
      <c r="F292" s="40" t="str">
        <f t="shared" si="73"/>
        <v>МБУ ДО "Дом детского творчества"</v>
      </c>
      <c r="G292" s="40">
        <f>'Рейтинговая таблица организаций'!Q292</f>
        <v>87</v>
      </c>
      <c r="H292" s="40">
        <f>'Рейтинговая таблица организаций'!R292</f>
        <v>100</v>
      </c>
      <c r="I292" s="40">
        <f>'Рейтинговая таблица организаций'!S292</f>
        <v>94</v>
      </c>
      <c r="J292" s="40">
        <f>'Рейтинговая таблица организаций'!T292</f>
        <v>93.7</v>
      </c>
      <c r="K292" s="40" t="str">
        <f t="shared" si="74"/>
        <v>517-524</v>
      </c>
      <c r="L292" s="40">
        <f>RANK(J292,J$4:J$789)</f>
        <v>517</v>
      </c>
      <c r="M292" s="40">
        <f>COUNTIF(L$4:L$789,L292)</f>
        <v>8</v>
      </c>
      <c r="N292" s="40">
        <f t="shared" si="75"/>
        <v>289</v>
      </c>
      <c r="O292" s="40" t="str">
        <f t="shared" si="76"/>
        <v>МБУ ДО "Дом детского творчества"</v>
      </c>
      <c r="P292" s="40">
        <f>'Рейтинговая таблица организаций'!Z292</f>
        <v>100</v>
      </c>
      <c r="Q292" s="40">
        <f>'Рейтинговая таблица организаций'!AB292</f>
        <v>74</v>
      </c>
      <c r="R292" s="40">
        <f>'Рейтинговая таблица организаций'!AC292</f>
        <v>87</v>
      </c>
      <c r="S292" s="40" t="str">
        <f t="shared" si="77"/>
        <v>728-786</v>
      </c>
      <c r="T292" s="40">
        <f>RANK(R292,R$4:R$789)</f>
        <v>728</v>
      </c>
      <c r="U292" s="40">
        <f>COUNTIF(T$4:T$789,T292)</f>
        <v>59</v>
      </c>
      <c r="V292" s="40">
        <f t="shared" si="78"/>
        <v>289</v>
      </c>
      <c r="W292" s="40" t="str">
        <f t="shared" si="79"/>
        <v>МБУ ДО "Дом детского творчества"</v>
      </c>
      <c r="X292" s="40">
        <f>'Рейтинговая таблица организаций'!AH292</f>
        <v>20</v>
      </c>
      <c r="Y292" s="40">
        <f>'Рейтинговая таблица организаций'!AI292</f>
        <v>40</v>
      </c>
      <c r="Z292" s="42">
        <f>'Рейтинговая таблица организаций'!AJ292</f>
        <v>79</v>
      </c>
      <c r="AA292" s="40">
        <f>'Рейтинговая таблица организаций'!AK292</f>
        <v>45.7</v>
      </c>
      <c r="AB292" s="40" t="str">
        <f t="shared" si="80"/>
        <v>702</v>
      </c>
      <c r="AC292" s="40">
        <f>RANK(AA292,AA$4:AA$789)</f>
        <v>702</v>
      </c>
      <c r="AD292" s="40">
        <f>COUNTIF(AC$4:AC$789,AC292)</f>
        <v>1</v>
      </c>
      <c r="AE292" s="40">
        <f t="shared" si="81"/>
        <v>289</v>
      </c>
      <c r="AF292" s="40" t="str">
        <f t="shared" si="82"/>
        <v>МБУ ДО "Дом детского творчества"</v>
      </c>
      <c r="AG292" s="40">
        <f>'Рейтинговая таблица организаций'!AR292</f>
        <v>96</v>
      </c>
      <c r="AH292" s="40">
        <f>'Рейтинговая таблица организаций'!AS292</f>
        <v>96</v>
      </c>
      <c r="AI292" s="40">
        <f>'Рейтинговая таблица организаций'!AT292</f>
        <v>97</v>
      </c>
      <c r="AJ292" s="40">
        <f>'Рейтинговая таблица организаций'!AU292</f>
        <v>96.2</v>
      </c>
      <c r="AK292" s="40" t="str">
        <f t="shared" si="83"/>
        <v>332-342</v>
      </c>
      <c r="AL292" s="40">
        <f>RANK(AJ292,AJ$4:AJ$789)</f>
        <v>332</v>
      </c>
      <c r="AM292" s="40">
        <f>COUNTIF(AL$4:AL$789,AL292)</f>
        <v>11</v>
      </c>
      <c r="AN292" s="40">
        <f>'бланки '!D294</f>
        <v>289</v>
      </c>
      <c r="AO292" s="40" t="str">
        <f t="shared" si="84"/>
        <v>МБУ ДО "Дом детского творчества"</v>
      </c>
      <c r="AP292" s="40">
        <f>'Рейтинговая таблица организаций'!BB292</f>
        <v>90</v>
      </c>
      <c r="AQ292" s="40">
        <f>'Рейтинговая таблица организаций'!BC292</f>
        <v>92</v>
      </c>
      <c r="AR292" s="40">
        <f>'Рейтинговая таблица организаций'!BD292</f>
        <v>93</v>
      </c>
      <c r="AS292" s="40">
        <f>'Рейтинговая таблица организаций'!BE292</f>
        <v>91.9</v>
      </c>
      <c r="AT292" s="40" t="str">
        <f t="shared" si="85"/>
        <v>481-487</v>
      </c>
      <c r="AU292" s="40">
        <f>RANK(AS292,AS$4:AS$789)</f>
        <v>481</v>
      </c>
      <c r="AV292" s="40">
        <f>COUNTIF(AU$4:AU$789,AU292)</f>
        <v>7</v>
      </c>
      <c r="AW292" s="45" t="str">
        <f t="shared" si="86"/>
        <v>МР "Каякентский район"</v>
      </c>
      <c r="AX292" s="40">
        <f t="shared" si="87"/>
        <v>289</v>
      </c>
      <c r="AY292" s="40" t="str">
        <f t="shared" si="88"/>
        <v>МБУ ДО "Дом детского творчества"</v>
      </c>
      <c r="AZ292" s="40">
        <f>'Рейтинговая таблица организаций'!BF292</f>
        <v>82.9</v>
      </c>
      <c r="BA292" s="40" t="str">
        <f t="shared" si="89"/>
        <v>630-631</v>
      </c>
      <c r="BB292" s="40">
        <f>RANK(AZ292,AZ$4:AZ$789)</f>
        <v>630</v>
      </c>
      <c r="BC292" s="40">
        <f>COUNTIF(BB$4:BB$789,BB292)</f>
        <v>2</v>
      </c>
    </row>
    <row r="293" spans="1:55" x14ac:dyDescent="0.2">
      <c r="A293" s="40">
        <f>'бланки '!D295</f>
        <v>290</v>
      </c>
      <c r="B293" s="41" t="str">
        <f>'Рейтинговая таблица организаций'!B293</f>
        <v>МБДОУ «Детский сад № 1 с. Алходжакент»</v>
      </c>
      <c r="C293" s="41" t="str">
        <f>'бланки '!A295</f>
        <v>МР "Каякентский район"</v>
      </c>
      <c r="D293" s="40">
        <f>'Рейтинговая таблица организаций'!C293</f>
        <v>27</v>
      </c>
      <c r="E293" s="40">
        <f t="shared" si="72"/>
        <v>290</v>
      </c>
      <c r="F293" s="40" t="str">
        <f t="shared" si="73"/>
        <v>МБДОУ «Детский сад № 1 с. Алходжакент»</v>
      </c>
      <c r="G293" s="40">
        <f>'Рейтинговая таблица организаций'!Q293</f>
        <v>90</v>
      </c>
      <c r="H293" s="40">
        <f>'Рейтинговая таблица организаций'!R293</f>
        <v>100</v>
      </c>
      <c r="I293" s="40">
        <f>'Рейтинговая таблица организаций'!S293</f>
        <v>97</v>
      </c>
      <c r="J293" s="40">
        <f>'Рейтинговая таблица организаций'!T293</f>
        <v>95.8</v>
      </c>
      <c r="K293" s="40" t="str">
        <f t="shared" si="74"/>
        <v>357-377</v>
      </c>
      <c r="L293" s="40">
        <f>RANK(J293,J$4:J$789)</f>
        <v>357</v>
      </c>
      <c r="M293" s="40">
        <f>COUNTIF(L$4:L$789,L293)</f>
        <v>21</v>
      </c>
      <c r="N293" s="40">
        <f t="shared" si="75"/>
        <v>290</v>
      </c>
      <c r="O293" s="40" t="str">
        <f t="shared" si="76"/>
        <v>МБДОУ «Детский сад № 1 с. Алходжакент»</v>
      </c>
      <c r="P293" s="40">
        <f>'Рейтинговая таблица организаций'!Z293</f>
        <v>100</v>
      </c>
      <c r="Q293" s="40">
        <f>'Рейтинговая таблица организаций'!AB293</f>
        <v>100</v>
      </c>
      <c r="R293" s="40">
        <f>'Рейтинговая таблица организаций'!AC293</f>
        <v>100</v>
      </c>
      <c r="S293" s="40" t="str">
        <f t="shared" si="77"/>
        <v>1-92</v>
      </c>
      <c r="T293" s="40">
        <f>RANK(R293,R$4:R$789)</f>
        <v>1</v>
      </c>
      <c r="U293" s="40">
        <f>COUNTIF(T$4:T$789,T293)</f>
        <v>92</v>
      </c>
      <c r="V293" s="40">
        <f t="shared" si="78"/>
        <v>290</v>
      </c>
      <c r="W293" s="40" t="str">
        <f t="shared" si="79"/>
        <v>МБДОУ «Детский сад № 1 с. Алходжакент»</v>
      </c>
      <c r="X293" s="40">
        <f>'Рейтинговая таблица организаций'!AH293</f>
        <v>60</v>
      </c>
      <c r="Y293" s="40">
        <f>'Рейтинговая таблица организаций'!AI293</f>
        <v>100</v>
      </c>
      <c r="Z293" s="42">
        <f>'Рейтинговая таблица организаций'!AJ293</f>
        <v>100</v>
      </c>
      <c r="AA293" s="40">
        <f>'Рейтинговая таблица организаций'!AK293</f>
        <v>88</v>
      </c>
      <c r="AB293" s="40" t="str">
        <f t="shared" si="80"/>
        <v>19-22</v>
      </c>
      <c r="AC293" s="40">
        <f>RANK(AA293,AA$4:AA$789)</f>
        <v>19</v>
      </c>
      <c r="AD293" s="40">
        <f>COUNTIF(AC$4:AC$789,AC293)</f>
        <v>4</v>
      </c>
      <c r="AE293" s="40">
        <f t="shared" si="81"/>
        <v>290</v>
      </c>
      <c r="AF293" s="40" t="str">
        <f t="shared" si="82"/>
        <v>МБДОУ «Детский сад № 1 с. Алходжакент»</v>
      </c>
      <c r="AG293" s="40">
        <f>'Рейтинговая таблица организаций'!AR293</f>
        <v>93</v>
      </c>
      <c r="AH293" s="40">
        <f>'Рейтинговая таблица организаций'!AS293</f>
        <v>93</v>
      </c>
      <c r="AI293" s="40">
        <f>'Рейтинговая таблица организаций'!AT293</f>
        <v>93</v>
      </c>
      <c r="AJ293" s="40">
        <f>'Рейтинговая таблица организаций'!AU293</f>
        <v>93</v>
      </c>
      <c r="AK293" s="40" t="str">
        <f t="shared" si="83"/>
        <v>539-546</v>
      </c>
      <c r="AL293" s="40">
        <f>RANK(AJ293,AJ$4:AJ$789)</f>
        <v>539</v>
      </c>
      <c r="AM293" s="40">
        <f>COUNTIF(AL$4:AL$789,AL293)</f>
        <v>8</v>
      </c>
      <c r="AN293" s="40">
        <f>'бланки '!D295</f>
        <v>290</v>
      </c>
      <c r="AO293" s="40" t="str">
        <f t="shared" si="84"/>
        <v>МБДОУ «Детский сад № 1 с. Алходжакент»</v>
      </c>
      <c r="AP293" s="40">
        <f>'Рейтинговая таблица организаций'!BB293</f>
        <v>100</v>
      </c>
      <c r="AQ293" s="40">
        <f>'Рейтинговая таблица организаций'!BC293</f>
        <v>85</v>
      </c>
      <c r="AR293" s="40">
        <f>'Рейтинговая таблица организаций'!BD293</f>
        <v>100</v>
      </c>
      <c r="AS293" s="40">
        <f>'Рейтинговая таблица организаций'!BE293</f>
        <v>97</v>
      </c>
      <c r="AT293" s="40" t="str">
        <f t="shared" si="85"/>
        <v>232-243</v>
      </c>
      <c r="AU293" s="40">
        <f>RANK(AS293,AS$4:AS$789)</f>
        <v>232</v>
      </c>
      <c r="AV293" s="40">
        <f>COUNTIF(AU$4:AU$789,AU293)</f>
        <v>12</v>
      </c>
      <c r="AW293" s="45" t="str">
        <f t="shared" si="86"/>
        <v>МР "Каякентский район"</v>
      </c>
      <c r="AX293" s="40">
        <f t="shared" si="87"/>
        <v>290</v>
      </c>
      <c r="AY293" s="40" t="str">
        <f t="shared" si="88"/>
        <v>МБДОУ «Детский сад № 1 с. Алходжакент»</v>
      </c>
      <c r="AZ293" s="40">
        <f>'Рейтинговая таблица организаций'!BF293</f>
        <v>94.76</v>
      </c>
      <c r="BA293" s="40" t="str">
        <f t="shared" si="89"/>
        <v>16</v>
      </c>
      <c r="BB293" s="40">
        <f>RANK(AZ293,AZ$4:AZ$789)</f>
        <v>16</v>
      </c>
      <c r="BC293" s="40">
        <f>COUNTIF(BB$4:BB$789,BB293)</f>
        <v>1</v>
      </c>
    </row>
    <row r="294" spans="1:55" x14ac:dyDescent="0.2">
      <c r="A294" s="40">
        <f>'бланки '!D296</f>
        <v>291</v>
      </c>
      <c r="B294" s="41" t="str">
        <f>'Рейтинговая таблица организаций'!B294</f>
        <v>МБДОУ «Детский сад № 2 с. Алходжакент»</v>
      </c>
      <c r="C294" s="41" t="str">
        <f>'бланки '!A296</f>
        <v>МР "Каякентский район"</v>
      </c>
      <c r="D294" s="40">
        <f>'Рейтинговая таблица организаций'!C294</f>
        <v>15</v>
      </c>
      <c r="E294" s="40">
        <f t="shared" si="72"/>
        <v>291</v>
      </c>
      <c r="F294" s="40" t="str">
        <f t="shared" si="73"/>
        <v>МБДОУ «Детский сад № 2 с. Алходжакент»</v>
      </c>
      <c r="G294" s="40">
        <f>'Рейтинговая таблица организаций'!Q294</f>
        <v>92</v>
      </c>
      <c r="H294" s="40">
        <f>'Рейтинговая таблица организаций'!R294</f>
        <v>100</v>
      </c>
      <c r="I294" s="40">
        <f>'Рейтинговая таблица организаций'!S294</f>
        <v>96</v>
      </c>
      <c r="J294" s="40">
        <f>'Рейтинговая таблица организаций'!T294</f>
        <v>96</v>
      </c>
      <c r="K294" s="40" t="str">
        <f t="shared" si="74"/>
        <v>340-350</v>
      </c>
      <c r="L294" s="40">
        <f>RANK(J294,J$4:J$789)</f>
        <v>340</v>
      </c>
      <c r="M294" s="40">
        <f>COUNTIF(L$4:L$789,L294)</f>
        <v>11</v>
      </c>
      <c r="N294" s="40">
        <f t="shared" si="75"/>
        <v>291</v>
      </c>
      <c r="O294" s="40" t="str">
        <f t="shared" si="76"/>
        <v>МБДОУ «Детский сад № 2 с. Алходжакент»</v>
      </c>
      <c r="P294" s="40">
        <f>'Рейтинговая таблица организаций'!Z294</f>
        <v>100</v>
      </c>
      <c r="Q294" s="40">
        <f>'Рейтинговая таблица организаций'!AB294</f>
        <v>87</v>
      </c>
      <c r="R294" s="40">
        <f>'Рейтинговая таблица организаций'!AC294</f>
        <v>93.5</v>
      </c>
      <c r="S294" s="40" t="str">
        <f t="shared" si="77"/>
        <v>355-376</v>
      </c>
      <c r="T294" s="40">
        <f>RANK(R294,R$4:R$789)</f>
        <v>355</v>
      </c>
      <c r="U294" s="40">
        <f>COUNTIF(T$4:T$789,T294)</f>
        <v>22</v>
      </c>
      <c r="V294" s="40">
        <f t="shared" si="78"/>
        <v>291</v>
      </c>
      <c r="W294" s="40" t="str">
        <f t="shared" si="79"/>
        <v>МБДОУ «Детский сад № 2 с. Алходжакент»</v>
      </c>
      <c r="X294" s="40">
        <f>'Рейтинговая таблица организаций'!AH294</f>
        <v>80</v>
      </c>
      <c r="Y294" s="40">
        <f>'Рейтинговая таблица организаций'!AI294</f>
        <v>80</v>
      </c>
      <c r="Z294" s="42">
        <f>'Рейтинговая таблица организаций'!AJ294</f>
        <v>80</v>
      </c>
      <c r="AA294" s="40">
        <f>'Рейтинговая таблица организаций'!AK294</f>
        <v>80</v>
      </c>
      <c r="AB294" s="40" t="str">
        <f t="shared" si="80"/>
        <v>50-58</v>
      </c>
      <c r="AC294" s="40">
        <f>RANK(AA294,AA$4:AA$789)</f>
        <v>50</v>
      </c>
      <c r="AD294" s="40">
        <f>COUNTIF(AC$4:AC$789,AC294)</f>
        <v>9</v>
      </c>
      <c r="AE294" s="40">
        <f t="shared" si="81"/>
        <v>291</v>
      </c>
      <c r="AF294" s="40" t="str">
        <f t="shared" si="82"/>
        <v>МБДОУ «Детский сад № 2 с. Алходжакент»</v>
      </c>
      <c r="AG294" s="40">
        <f>'Рейтинговая таблица организаций'!AR294</f>
        <v>100</v>
      </c>
      <c r="AH294" s="40">
        <f>'Рейтинговая таблица организаций'!AS294</f>
        <v>100</v>
      </c>
      <c r="AI294" s="40">
        <f>'Рейтинговая таблица организаций'!AT294</f>
        <v>100</v>
      </c>
      <c r="AJ294" s="40">
        <f>'Рейтинговая таблица организаций'!AU294</f>
        <v>100</v>
      </c>
      <c r="AK294" s="40" t="str">
        <f t="shared" si="83"/>
        <v>1-125</v>
      </c>
      <c r="AL294" s="40">
        <f>RANK(AJ294,AJ$4:AJ$789)</f>
        <v>1</v>
      </c>
      <c r="AM294" s="40">
        <f>COUNTIF(AL$4:AL$789,AL294)</f>
        <v>125</v>
      </c>
      <c r="AN294" s="40">
        <f>'бланки '!D296</f>
        <v>291</v>
      </c>
      <c r="AO294" s="40" t="str">
        <f t="shared" si="84"/>
        <v>МБДОУ «Детский сад № 2 с. Алходжакент»</v>
      </c>
      <c r="AP294" s="40">
        <f>'Рейтинговая таблица организаций'!BB294</f>
        <v>93</v>
      </c>
      <c r="AQ294" s="40">
        <f>'Рейтинговая таблица организаций'!BC294</f>
        <v>100</v>
      </c>
      <c r="AR294" s="40">
        <f>'Рейтинговая таблица организаций'!BD294</f>
        <v>100</v>
      </c>
      <c r="AS294" s="40">
        <f>'Рейтинговая таблица организаций'!BE294</f>
        <v>97.9</v>
      </c>
      <c r="AT294" s="40" t="str">
        <f t="shared" si="85"/>
        <v>183-189</v>
      </c>
      <c r="AU294" s="40">
        <f>RANK(AS294,AS$4:AS$789)</f>
        <v>183</v>
      </c>
      <c r="AV294" s="40">
        <f>COUNTIF(AU$4:AU$789,AU294)</f>
        <v>7</v>
      </c>
      <c r="AW294" s="45" t="str">
        <f t="shared" si="86"/>
        <v>МР "Каякентский район"</v>
      </c>
      <c r="AX294" s="40">
        <f t="shared" si="87"/>
        <v>291</v>
      </c>
      <c r="AY294" s="40" t="str">
        <f t="shared" si="88"/>
        <v>МБДОУ «Детский сад № 2 с. Алходжакент»</v>
      </c>
      <c r="AZ294" s="40">
        <f>'Рейтинговая таблица организаций'!BF294</f>
        <v>93.47999999999999</v>
      </c>
      <c r="BA294" s="40" t="str">
        <f t="shared" si="89"/>
        <v>43</v>
      </c>
      <c r="BB294" s="40">
        <f>RANK(AZ294,AZ$4:AZ$789)</f>
        <v>43</v>
      </c>
      <c r="BC294" s="40">
        <f>COUNTIF(BB$4:BB$789,BB294)</f>
        <v>1</v>
      </c>
    </row>
    <row r="295" spans="1:55" x14ac:dyDescent="0.2">
      <c r="A295" s="40">
        <f>'бланки '!D297</f>
        <v>292</v>
      </c>
      <c r="B295" s="41" t="str">
        <f>'Рейтинговая таблица организаций'!B295</f>
        <v>МБДОУ «Детский сад с. Герга»</v>
      </c>
      <c r="C295" s="41" t="str">
        <f>'бланки '!A297</f>
        <v>МР "Каякентский район"</v>
      </c>
      <c r="D295" s="40">
        <f>'Рейтинговая таблица организаций'!C295</f>
        <v>28</v>
      </c>
      <c r="E295" s="40">
        <f t="shared" si="72"/>
        <v>292</v>
      </c>
      <c r="F295" s="40" t="str">
        <f t="shared" si="73"/>
        <v>МБДОУ «Детский сад с. Герга»</v>
      </c>
      <c r="G295" s="40">
        <f>'Рейтинговая таблица организаций'!Q295</f>
        <v>100</v>
      </c>
      <c r="H295" s="40">
        <f>'Рейтинговая таблица организаций'!R295</f>
        <v>100</v>
      </c>
      <c r="I295" s="40">
        <f>'Рейтинговая таблица организаций'!S295</f>
        <v>97</v>
      </c>
      <c r="J295" s="40">
        <f>'Рейтинговая таблица организаций'!T295</f>
        <v>98.8</v>
      </c>
      <c r="K295" s="40" t="str">
        <f t="shared" si="74"/>
        <v>62-84</v>
      </c>
      <c r="L295" s="40">
        <f>RANK(J295,J$4:J$789)</f>
        <v>62</v>
      </c>
      <c r="M295" s="40">
        <f>COUNTIF(L$4:L$789,L295)</f>
        <v>23</v>
      </c>
      <c r="N295" s="40">
        <f t="shared" si="75"/>
        <v>292</v>
      </c>
      <c r="O295" s="40" t="str">
        <f t="shared" si="76"/>
        <v>МБДОУ «Детский сад с. Герга»</v>
      </c>
      <c r="P295" s="40">
        <f>'Рейтинговая таблица организаций'!Z295</f>
        <v>100</v>
      </c>
      <c r="Q295" s="40">
        <f>'Рейтинговая таблица организаций'!AB295</f>
        <v>75</v>
      </c>
      <c r="R295" s="40">
        <f>'Рейтинговая таблица организаций'!AC295</f>
        <v>87.5</v>
      </c>
      <c r="S295" s="40" t="str">
        <f t="shared" si="77"/>
        <v>666-727</v>
      </c>
      <c r="T295" s="40">
        <f>RANK(R295,R$4:R$789)</f>
        <v>666</v>
      </c>
      <c r="U295" s="40">
        <f>COUNTIF(T$4:T$789,T295)</f>
        <v>62</v>
      </c>
      <c r="V295" s="40">
        <f t="shared" si="78"/>
        <v>292</v>
      </c>
      <c r="W295" s="40" t="str">
        <f t="shared" si="79"/>
        <v>МБДОУ «Детский сад с. Герга»</v>
      </c>
      <c r="X295" s="40">
        <f>'Рейтинговая таблица организаций'!AH295</f>
        <v>60</v>
      </c>
      <c r="Y295" s="40">
        <f>'Рейтинговая таблица организаций'!AI295</f>
        <v>40</v>
      </c>
      <c r="Z295" s="42">
        <f>'Рейтинговая таблица организаций'!AJ295</f>
        <v>83</v>
      </c>
      <c r="AA295" s="40">
        <f>'Рейтинговая таблица организаций'!AK295</f>
        <v>58.9</v>
      </c>
      <c r="AB295" s="40" t="str">
        <f t="shared" si="80"/>
        <v>315-316</v>
      </c>
      <c r="AC295" s="40">
        <f>RANK(AA295,AA$4:AA$789)</f>
        <v>315</v>
      </c>
      <c r="AD295" s="40">
        <f>COUNTIF(AC$4:AC$789,AC295)</f>
        <v>2</v>
      </c>
      <c r="AE295" s="40">
        <f t="shared" si="81"/>
        <v>292</v>
      </c>
      <c r="AF295" s="40" t="str">
        <f t="shared" si="82"/>
        <v>МБДОУ «Детский сад с. Герга»</v>
      </c>
      <c r="AG295" s="40">
        <f>'Рейтинговая таблица организаций'!AR295</f>
        <v>86</v>
      </c>
      <c r="AH295" s="40">
        <f>'Рейтинговая таблица организаций'!AS295</f>
        <v>96</v>
      </c>
      <c r="AI295" s="40">
        <f>'Рейтинговая таблица организаций'!AT295</f>
        <v>100</v>
      </c>
      <c r="AJ295" s="40">
        <f>'Рейтинговая таблица организаций'!AU295</f>
        <v>92.8</v>
      </c>
      <c r="AK295" s="40" t="str">
        <f t="shared" si="83"/>
        <v>547-553</v>
      </c>
      <c r="AL295" s="40">
        <f>RANK(AJ295,AJ$4:AJ$789)</f>
        <v>547</v>
      </c>
      <c r="AM295" s="40">
        <f>COUNTIF(AL$4:AL$789,AL295)</f>
        <v>7</v>
      </c>
      <c r="AN295" s="40">
        <f>'бланки '!D297</f>
        <v>292</v>
      </c>
      <c r="AO295" s="40" t="str">
        <f t="shared" si="84"/>
        <v>МБДОУ «Детский сад с. Герга»</v>
      </c>
      <c r="AP295" s="40">
        <f>'Рейтинговая таблица организаций'!BB295</f>
        <v>82</v>
      </c>
      <c r="AQ295" s="40">
        <f>'Рейтинговая таблица организаций'!BC295</f>
        <v>93</v>
      </c>
      <c r="AR295" s="40">
        <f>'Рейтинговая таблица организаций'!BD295</f>
        <v>86</v>
      </c>
      <c r="AS295" s="40">
        <f>'Рейтинговая таблица организаций'!BE295</f>
        <v>86.2</v>
      </c>
      <c r="AT295" s="40" t="str">
        <f t="shared" si="85"/>
        <v>655-658</v>
      </c>
      <c r="AU295" s="40">
        <f>RANK(AS295,AS$4:AS$789)</f>
        <v>655</v>
      </c>
      <c r="AV295" s="40">
        <f>COUNTIF(AU$4:AU$789,AU295)</f>
        <v>4</v>
      </c>
      <c r="AW295" s="45" t="str">
        <f t="shared" si="86"/>
        <v>МР "Каякентский район"</v>
      </c>
      <c r="AX295" s="40">
        <f t="shared" si="87"/>
        <v>292</v>
      </c>
      <c r="AY295" s="40" t="str">
        <f t="shared" si="88"/>
        <v>МБДОУ «Детский сад с. Герга»</v>
      </c>
      <c r="AZ295" s="40">
        <f>'Рейтинговая таблица организаций'!BF295</f>
        <v>84.84</v>
      </c>
      <c r="BA295" s="40" t="str">
        <f t="shared" si="89"/>
        <v>525-526</v>
      </c>
      <c r="BB295" s="40">
        <f>RANK(AZ295,AZ$4:AZ$789)</f>
        <v>525</v>
      </c>
      <c r="BC295" s="40">
        <f>COUNTIF(BB$4:BB$789,BB295)</f>
        <v>2</v>
      </c>
    </row>
    <row r="296" spans="1:55" x14ac:dyDescent="0.2">
      <c r="A296" s="40">
        <f>'бланки '!D298</f>
        <v>293</v>
      </c>
      <c r="B296" s="41" t="str">
        <f>'Рейтинговая таблица организаций'!B296</f>
        <v>МБДОУ «Детский сад с. Дружба»</v>
      </c>
      <c r="C296" s="41" t="str">
        <f>'бланки '!A298</f>
        <v>МР "Каякентский район"</v>
      </c>
      <c r="D296" s="40">
        <f>'Рейтинговая таблица организаций'!C296</f>
        <v>78</v>
      </c>
      <c r="E296" s="40">
        <f t="shared" si="72"/>
        <v>293</v>
      </c>
      <c r="F296" s="40" t="str">
        <f t="shared" si="73"/>
        <v>МБДОУ «Детский сад с. Дружба»</v>
      </c>
      <c r="G296" s="40">
        <f>'Рейтинговая таблица организаций'!Q296</f>
        <v>93</v>
      </c>
      <c r="H296" s="40">
        <f>'Рейтинговая таблица организаций'!R296</f>
        <v>100</v>
      </c>
      <c r="I296" s="40">
        <f>'Рейтинговая таблица организаций'!S296</f>
        <v>97</v>
      </c>
      <c r="J296" s="40">
        <f>'Рейтинговая таблица организаций'!T296</f>
        <v>96.7</v>
      </c>
      <c r="K296" s="40" t="str">
        <f t="shared" si="74"/>
        <v>271-289</v>
      </c>
      <c r="L296" s="40">
        <f>RANK(J296,J$4:J$789)</f>
        <v>271</v>
      </c>
      <c r="M296" s="40">
        <f>COUNTIF(L$4:L$789,L296)</f>
        <v>19</v>
      </c>
      <c r="N296" s="40">
        <f t="shared" si="75"/>
        <v>293</v>
      </c>
      <c r="O296" s="40" t="str">
        <f t="shared" si="76"/>
        <v>МБДОУ «Детский сад с. Дружба»</v>
      </c>
      <c r="P296" s="40">
        <f>'Рейтинговая таблица организаций'!Z296</f>
        <v>100</v>
      </c>
      <c r="Q296" s="40">
        <f>'Рейтинговая таблица организаций'!AB296</f>
        <v>85</v>
      </c>
      <c r="R296" s="40">
        <f>'Рейтинговая таблица организаций'!AC296</f>
        <v>92.5</v>
      </c>
      <c r="S296" s="40" t="str">
        <f t="shared" si="77"/>
        <v>405-432</v>
      </c>
      <c r="T296" s="40">
        <f>RANK(R296,R$4:R$789)</f>
        <v>405</v>
      </c>
      <c r="U296" s="40">
        <f>COUNTIF(T$4:T$789,T296)</f>
        <v>28</v>
      </c>
      <c r="V296" s="40">
        <f t="shared" si="78"/>
        <v>293</v>
      </c>
      <c r="W296" s="40" t="str">
        <f t="shared" si="79"/>
        <v>МБДОУ «Детский сад с. Дружба»</v>
      </c>
      <c r="X296" s="40">
        <f>'Рейтинговая таблица организаций'!AH296</f>
        <v>80</v>
      </c>
      <c r="Y296" s="40">
        <f>'Рейтинговая таблица организаций'!AI296</f>
        <v>100</v>
      </c>
      <c r="Z296" s="42">
        <f>'Рейтинговая таблица организаций'!AJ296</f>
        <v>75</v>
      </c>
      <c r="AA296" s="40">
        <f>'Рейтинговая таблица организаций'!AK296</f>
        <v>86.5</v>
      </c>
      <c r="AB296" s="40" t="str">
        <f t="shared" si="80"/>
        <v>25</v>
      </c>
      <c r="AC296" s="40">
        <f>RANK(AA296,AA$4:AA$789)</f>
        <v>25</v>
      </c>
      <c r="AD296" s="40">
        <f>COUNTIF(AC$4:AC$789,AC296)</f>
        <v>1</v>
      </c>
      <c r="AE296" s="40">
        <f t="shared" si="81"/>
        <v>293</v>
      </c>
      <c r="AF296" s="40" t="str">
        <f t="shared" si="82"/>
        <v>МБДОУ «Детский сад с. Дружба»</v>
      </c>
      <c r="AG296" s="40">
        <f>'Рейтинговая таблица организаций'!AR296</f>
        <v>96</v>
      </c>
      <c r="AH296" s="40">
        <f>'Рейтинговая таблица организаций'!AS296</f>
        <v>99</v>
      </c>
      <c r="AI296" s="40">
        <f>'Рейтинговая таблица организаций'!AT296</f>
        <v>100</v>
      </c>
      <c r="AJ296" s="40">
        <f>'Рейтинговая таблица организаций'!AU296</f>
        <v>98</v>
      </c>
      <c r="AK296" s="40" t="str">
        <f t="shared" si="83"/>
        <v>199-219</v>
      </c>
      <c r="AL296" s="40">
        <f>RANK(AJ296,AJ$4:AJ$789)</f>
        <v>199</v>
      </c>
      <c r="AM296" s="40">
        <f>COUNTIF(AL$4:AL$789,AL296)</f>
        <v>21</v>
      </c>
      <c r="AN296" s="40">
        <f>'бланки '!D298</f>
        <v>293</v>
      </c>
      <c r="AO296" s="40" t="str">
        <f t="shared" si="84"/>
        <v>МБДОУ «Детский сад с. Дружба»</v>
      </c>
      <c r="AP296" s="40">
        <f>'Рейтинговая таблица организаций'!BB296</f>
        <v>94</v>
      </c>
      <c r="AQ296" s="40">
        <f>'Рейтинговая таблица организаций'!BC296</f>
        <v>95</v>
      </c>
      <c r="AR296" s="40">
        <f>'Рейтинговая таблица организаций'!BD296</f>
        <v>97</v>
      </c>
      <c r="AS296" s="40">
        <f>'Рейтинговая таблица организаций'!BE296</f>
        <v>95.7</v>
      </c>
      <c r="AT296" s="40" t="str">
        <f t="shared" si="85"/>
        <v>312-314</v>
      </c>
      <c r="AU296" s="40">
        <f>RANK(AS296,AS$4:AS$789)</f>
        <v>312</v>
      </c>
      <c r="AV296" s="40">
        <f>COUNTIF(AU$4:AU$789,AU296)</f>
        <v>3</v>
      </c>
      <c r="AW296" s="45" t="str">
        <f t="shared" si="86"/>
        <v>МР "Каякентский район"</v>
      </c>
      <c r="AX296" s="40">
        <f t="shared" si="87"/>
        <v>293</v>
      </c>
      <c r="AY296" s="40" t="str">
        <f t="shared" si="88"/>
        <v>МБДОУ «Детский сад с. Дружба»</v>
      </c>
      <c r="AZ296" s="40">
        <f>'Рейтинговая таблица организаций'!BF296</f>
        <v>93.88</v>
      </c>
      <c r="BA296" s="40" t="str">
        <f t="shared" si="89"/>
        <v>36-37</v>
      </c>
      <c r="BB296" s="40">
        <f>RANK(AZ296,AZ$4:AZ$789)</f>
        <v>36</v>
      </c>
      <c r="BC296" s="40">
        <f>COUNTIF(BB$4:BB$789,BB296)</f>
        <v>2</v>
      </c>
    </row>
    <row r="297" spans="1:55" x14ac:dyDescent="0.2">
      <c r="A297" s="40">
        <f>'бланки '!D299</f>
        <v>294</v>
      </c>
      <c r="B297" s="41" t="str">
        <f>'Рейтинговая таблица организаций'!B297</f>
        <v>МБДОУ «Детский сад «Соколенок» с. Каранайаул»</v>
      </c>
      <c r="C297" s="41" t="str">
        <f>'бланки '!A299</f>
        <v>МР "Каякентский район"</v>
      </c>
      <c r="D297" s="40">
        <f>'Рейтинговая таблица организаций'!C297</f>
        <v>50</v>
      </c>
      <c r="E297" s="40">
        <f t="shared" si="72"/>
        <v>294</v>
      </c>
      <c r="F297" s="40" t="str">
        <f t="shared" si="73"/>
        <v>МБДОУ «Детский сад «Соколенок» с. Каранайаул»</v>
      </c>
      <c r="G297" s="40">
        <f>'Рейтинговая таблица организаций'!Q297</f>
        <v>92</v>
      </c>
      <c r="H297" s="40">
        <f>'Рейтинговая таблица организаций'!R297</f>
        <v>100</v>
      </c>
      <c r="I297" s="40">
        <f>'Рейтинговая таблица организаций'!S297</f>
        <v>89</v>
      </c>
      <c r="J297" s="40">
        <f>'Рейтинговая таблица организаций'!T297</f>
        <v>93.2</v>
      </c>
      <c r="K297" s="40" t="str">
        <f t="shared" si="74"/>
        <v>553-557</v>
      </c>
      <c r="L297" s="40">
        <f>RANK(J297,J$4:J$789)</f>
        <v>553</v>
      </c>
      <c r="M297" s="40">
        <f>COUNTIF(L$4:L$789,L297)</f>
        <v>5</v>
      </c>
      <c r="N297" s="40">
        <f t="shared" si="75"/>
        <v>294</v>
      </c>
      <c r="O297" s="40" t="str">
        <f t="shared" si="76"/>
        <v>МБДОУ «Детский сад «Соколенок» с. Каранайаул»</v>
      </c>
      <c r="P297" s="40">
        <f>'Рейтинговая таблица организаций'!Z297</f>
        <v>100</v>
      </c>
      <c r="Q297" s="40">
        <f>'Рейтинговая таблица организаций'!AB297</f>
        <v>90</v>
      </c>
      <c r="R297" s="40">
        <f>'Рейтинговая таблица организаций'!AC297</f>
        <v>95</v>
      </c>
      <c r="S297" s="40" t="str">
        <f t="shared" si="77"/>
        <v>273-301</v>
      </c>
      <c r="T297" s="40">
        <f>RANK(R297,R$4:R$789)</f>
        <v>273</v>
      </c>
      <c r="U297" s="40">
        <f>COUNTIF(T$4:T$789,T297)</f>
        <v>29</v>
      </c>
      <c r="V297" s="40">
        <f t="shared" si="78"/>
        <v>294</v>
      </c>
      <c r="W297" s="40" t="str">
        <f t="shared" si="79"/>
        <v>МБДОУ «Детский сад «Соколенок» с. Каранайаул»</v>
      </c>
      <c r="X297" s="40">
        <f>'Рейтинговая таблица организаций'!AH297</f>
        <v>80</v>
      </c>
      <c r="Y297" s="40">
        <f>'Рейтинговая таблица организаций'!AI297</f>
        <v>80</v>
      </c>
      <c r="Z297" s="42">
        <f>'Рейтинговая таблица организаций'!AJ297</f>
        <v>100</v>
      </c>
      <c r="AA297" s="40">
        <f>'Рейтинговая таблица организаций'!AK297</f>
        <v>86</v>
      </c>
      <c r="AB297" s="40" t="str">
        <f t="shared" si="80"/>
        <v>26-29</v>
      </c>
      <c r="AC297" s="40">
        <f>RANK(AA297,AA$4:AA$789)</f>
        <v>26</v>
      </c>
      <c r="AD297" s="40">
        <f>COUNTIF(AC$4:AC$789,AC297)</f>
        <v>4</v>
      </c>
      <c r="AE297" s="40">
        <f t="shared" si="81"/>
        <v>294</v>
      </c>
      <c r="AF297" s="40" t="str">
        <f t="shared" si="82"/>
        <v>МБДОУ «Детский сад «Соколенок» с. Каранайаул»</v>
      </c>
      <c r="AG297" s="40">
        <f>'Рейтинговая таблица организаций'!AR297</f>
        <v>90</v>
      </c>
      <c r="AH297" s="40">
        <f>'Рейтинговая таблица организаций'!AS297</f>
        <v>94</v>
      </c>
      <c r="AI297" s="40">
        <f>'Рейтинговая таблица организаций'!AT297</f>
        <v>100</v>
      </c>
      <c r="AJ297" s="40">
        <f>'Рейтинговая таблица организаций'!AU297</f>
        <v>93.6</v>
      </c>
      <c r="AK297" s="40" t="str">
        <f t="shared" si="83"/>
        <v>501-515</v>
      </c>
      <c r="AL297" s="40">
        <f>RANK(AJ297,AJ$4:AJ$789)</f>
        <v>501</v>
      </c>
      <c r="AM297" s="40">
        <f>COUNTIF(AL$4:AL$789,AL297)</f>
        <v>15</v>
      </c>
      <c r="AN297" s="40">
        <f>'бланки '!D299</f>
        <v>294</v>
      </c>
      <c r="AO297" s="40" t="str">
        <f t="shared" si="84"/>
        <v>МБДОУ «Детский сад «Соколенок» с. Каранайаул»</v>
      </c>
      <c r="AP297" s="40">
        <f>'Рейтинговая таблица организаций'!BB297</f>
        <v>86</v>
      </c>
      <c r="AQ297" s="40">
        <f>'Рейтинговая таблица организаций'!BC297</f>
        <v>92</v>
      </c>
      <c r="AR297" s="40">
        <f>'Рейтинговая таблица организаций'!BD297</f>
        <v>90</v>
      </c>
      <c r="AS297" s="40">
        <f>'Рейтинговая таблица организаций'!BE297</f>
        <v>89.2</v>
      </c>
      <c r="AT297" s="40" t="str">
        <f t="shared" si="85"/>
        <v>583-586</v>
      </c>
      <c r="AU297" s="40">
        <f>RANK(AS297,AS$4:AS$789)</f>
        <v>583</v>
      </c>
      <c r="AV297" s="40">
        <f>COUNTIF(AU$4:AU$789,AU297)</f>
        <v>4</v>
      </c>
      <c r="AW297" s="45" t="str">
        <f t="shared" si="86"/>
        <v>МР "Каякентский район"</v>
      </c>
      <c r="AX297" s="40">
        <f t="shared" si="87"/>
        <v>294</v>
      </c>
      <c r="AY297" s="40" t="str">
        <f t="shared" si="88"/>
        <v>МБДОУ «Детский сад «Соколенок» с. Каранайаул»</v>
      </c>
      <c r="AZ297" s="40">
        <f>'Рейтинговая таблица организаций'!BF297</f>
        <v>91.399999999999991</v>
      </c>
      <c r="BA297" s="40" t="str">
        <f t="shared" si="89"/>
        <v>97</v>
      </c>
      <c r="BB297" s="40">
        <f>RANK(AZ297,AZ$4:AZ$789)</f>
        <v>97</v>
      </c>
      <c r="BC297" s="40">
        <f>COUNTIF(BB$4:BB$789,BB297)</f>
        <v>1</v>
      </c>
    </row>
    <row r="298" spans="1:55" x14ac:dyDescent="0.2">
      <c r="A298" s="40">
        <f>'бланки '!D300</f>
        <v>295</v>
      </c>
      <c r="B298" s="41" t="str">
        <f>'Рейтинговая таблица организаций'!B298</f>
        <v>МБДОУ «Детский сад «Солнышко» с.Каякент»</v>
      </c>
      <c r="C298" s="41" t="str">
        <f>'бланки '!A300</f>
        <v>МР "Каякентский район"</v>
      </c>
      <c r="D298" s="40">
        <f>'Рейтинговая таблица организаций'!C298</f>
        <v>102</v>
      </c>
      <c r="E298" s="40">
        <f t="shared" si="72"/>
        <v>295</v>
      </c>
      <c r="F298" s="40" t="str">
        <f t="shared" si="73"/>
        <v>МБДОУ «Детский сад «Солнышко» с.Каякент»</v>
      </c>
      <c r="G298" s="40">
        <f>'Рейтинговая таблица организаций'!Q298</f>
        <v>88</v>
      </c>
      <c r="H298" s="40">
        <f>'Рейтинговая таблица организаций'!R298</f>
        <v>100</v>
      </c>
      <c r="I298" s="40">
        <f>'Рейтинговая таблица организаций'!S298</f>
        <v>99</v>
      </c>
      <c r="J298" s="40">
        <f>'Рейтинговая таблица организаций'!T298</f>
        <v>96</v>
      </c>
      <c r="K298" s="40" t="str">
        <f t="shared" si="74"/>
        <v>340-350</v>
      </c>
      <c r="L298" s="40">
        <f>RANK(J298,J$4:J$789)</f>
        <v>340</v>
      </c>
      <c r="M298" s="40">
        <f>COUNTIF(L$4:L$789,L298)</f>
        <v>11</v>
      </c>
      <c r="N298" s="40">
        <f t="shared" si="75"/>
        <v>295</v>
      </c>
      <c r="O298" s="40" t="str">
        <f t="shared" si="76"/>
        <v>МБДОУ «Детский сад «Солнышко» с.Каякент»</v>
      </c>
      <c r="P298" s="40">
        <f>'Рейтинговая таблица организаций'!Z298</f>
        <v>100</v>
      </c>
      <c r="Q298" s="40">
        <f>'Рейтинговая таблица организаций'!AB298</f>
        <v>94</v>
      </c>
      <c r="R298" s="40">
        <f>'Рейтинговая таблица организаций'!AC298</f>
        <v>97</v>
      </c>
      <c r="S298" s="40" t="str">
        <f t="shared" si="77"/>
        <v>167-202</v>
      </c>
      <c r="T298" s="40">
        <f>RANK(R298,R$4:R$789)</f>
        <v>167</v>
      </c>
      <c r="U298" s="40">
        <f>COUNTIF(T$4:T$789,T298)</f>
        <v>36</v>
      </c>
      <c r="V298" s="40">
        <f t="shared" si="78"/>
        <v>295</v>
      </c>
      <c r="W298" s="40" t="str">
        <f t="shared" si="79"/>
        <v>МБДОУ «Детский сад «Солнышко» с.Каякент»</v>
      </c>
      <c r="X298" s="40">
        <f>'Рейтинговая таблица организаций'!AH298</f>
        <v>100</v>
      </c>
      <c r="Y298" s="40">
        <f>'Рейтинговая таблица организаций'!AI298</f>
        <v>60</v>
      </c>
      <c r="Z298" s="42">
        <f>'Рейтинговая таблица организаций'!AJ298</f>
        <v>100</v>
      </c>
      <c r="AA298" s="40">
        <f>'Рейтинговая таблица организаций'!AK298</f>
        <v>84</v>
      </c>
      <c r="AB298" s="40" t="str">
        <f t="shared" si="80"/>
        <v>36-37</v>
      </c>
      <c r="AC298" s="40">
        <f>RANK(AA298,AA$4:AA$789)</f>
        <v>36</v>
      </c>
      <c r="AD298" s="40">
        <f>COUNTIF(AC$4:AC$789,AC298)</f>
        <v>2</v>
      </c>
      <c r="AE298" s="40">
        <f t="shared" si="81"/>
        <v>295</v>
      </c>
      <c r="AF298" s="40" t="str">
        <f t="shared" si="82"/>
        <v>МБДОУ «Детский сад «Солнышко» с.Каякент»</v>
      </c>
      <c r="AG298" s="40">
        <f>'Рейтинговая таблица организаций'!AR298</f>
        <v>99</v>
      </c>
      <c r="AH298" s="40">
        <f>'Рейтинговая таблица организаций'!AS298</f>
        <v>96</v>
      </c>
      <c r="AI298" s="40">
        <f>'Рейтинговая таблица организаций'!AT298</f>
        <v>97</v>
      </c>
      <c r="AJ298" s="40">
        <f>'Рейтинговая таблица организаций'!AU298</f>
        <v>97.4</v>
      </c>
      <c r="AK298" s="40" t="str">
        <f t="shared" si="83"/>
        <v>243-256</v>
      </c>
      <c r="AL298" s="40">
        <f>RANK(AJ298,AJ$4:AJ$789)</f>
        <v>243</v>
      </c>
      <c r="AM298" s="40">
        <f>COUNTIF(AL$4:AL$789,AL298)</f>
        <v>14</v>
      </c>
      <c r="AN298" s="40">
        <f>'бланки '!D300</f>
        <v>295</v>
      </c>
      <c r="AO298" s="40" t="str">
        <f t="shared" si="84"/>
        <v>МБДОУ «Детский сад «Солнышко» с.Каякент»</v>
      </c>
      <c r="AP298" s="40">
        <f>'Рейтинговая таблица организаций'!BB298</f>
        <v>97</v>
      </c>
      <c r="AQ298" s="40">
        <f>'Рейтинговая таблица организаций'!BC298</f>
        <v>96</v>
      </c>
      <c r="AR298" s="40">
        <f>'Рейтинговая таблица организаций'!BD298</f>
        <v>97</v>
      </c>
      <c r="AS298" s="40">
        <f>'Рейтинговая таблица организаций'!BE298</f>
        <v>96.8</v>
      </c>
      <c r="AT298" s="40" t="str">
        <f t="shared" si="85"/>
        <v>246-249</v>
      </c>
      <c r="AU298" s="40">
        <f>RANK(AS298,AS$4:AS$789)</f>
        <v>246</v>
      </c>
      <c r="AV298" s="40">
        <f>COUNTIF(AU$4:AU$789,AU298)</f>
        <v>4</v>
      </c>
      <c r="AW298" s="45" t="str">
        <f t="shared" si="86"/>
        <v>МР "Каякентский район"</v>
      </c>
      <c r="AX298" s="40">
        <f t="shared" si="87"/>
        <v>295</v>
      </c>
      <c r="AY298" s="40" t="str">
        <f t="shared" si="88"/>
        <v>МБДОУ «Детский сад «Солнышко» с.Каякент»</v>
      </c>
      <c r="AZ298" s="40">
        <f>'Рейтинговая таблица организаций'!BF298</f>
        <v>94.24</v>
      </c>
      <c r="BA298" s="40" t="str">
        <f t="shared" si="89"/>
        <v>29</v>
      </c>
      <c r="BB298" s="40">
        <f>RANK(AZ298,AZ$4:AZ$789)</f>
        <v>29</v>
      </c>
      <c r="BC298" s="40">
        <f>COUNTIF(BB$4:BB$789,BB298)</f>
        <v>1</v>
      </c>
    </row>
    <row r="299" spans="1:55" x14ac:dyDescent="0.2">
      <c r="A299" s="40">
        <f>'бланки '!D301</f>
        <v>296</v>
      </c>
      <c r="B299" s="41" t="str">
        <f>'Рейтинговая таблица организаций'!B299</f>
        <v>МБДОУ «Детский сад «Радуга» с. Первомайское»</v>
      </c>
      <c r="C299" s="41" t="str">
        <f>'бланки '!A301</f>
        <v>МР "Каякентский район"</v>
      </c>
      <c r="D299" s="40">
        <f>'Рейтинговая таблица организаций'!C299</f>
        <v>77</v>
      </c>
      <c r="E299" s="40">
        <f t="shared" si="72"/>
        <v>296</v>
      </c>
      <c r="F299" s="40" t="str">
        <f t="shared" si="73"/>
        <v>МБДОУ «Детский сад «Радуга» с. Первомайское»</v>
      </c>
      <c r="G299" s="40">
        <f>'Рейтинговая таблица организаций'!Q299</f>
        <v>85</v>
      </c>
      <c r="H299" s="40">
        <f>'Рейтинговая таблица организаций'!R299</f>
        <v>90</v>
      </c>
      <c r="I299" s="40">
        <f>'Рейтинговая таблица организаций'!S299</f>
        <v>86</v>
      </c>
      <c r="J299" s="40">
        <f>'Рейтинговая таблица организаций'!T299</f>
        <v>86.9</v>
      </c>
      <c r="K299" s="40" t="str">
        <f t="shared" si="74"/>
        <v>738-739</v>
      </c>
      <c r="L299" s="40">
        <f>RANK(J299,J$4:J$789)</f>
        <v>738</v>
      </c>
      <c r="M299" s="40">
        <f>COUNTIF(L$4:L$789,L299)</f>
        <v>2</v>
      </c>
      <c r="N299" s="40">
        <f t="shared" si="75"/>
        <v>296</v>
      </c>
      <c r="O299" s="40" t="str">
        <f t="shared" si="76"/>
        <v>МБДОУ «Детский сад «Радуга» с. Первомайское»</v>
      </c>
      <c r="P299" s="40">
        <f>'Рейтинговая таблица организаций'!Z299</f>
        <v>100</v>
      </c>
      <c r="Q299" s="40">
        <f>'Рейтинговая таблица организаций'!AB299</f>
        <v>80</v>
      </c>
      <c r="R299" s="40">
        <f>'Рейтинговая таблица организаций'!AC299</f>
        <v>90</v>
      </c>
      <c r="S299" s="40" t="str">
        <f t="shared" si="77"/>
        <v>542-579</v>
      </c>
      <c r="T299" s="40">
        <f>RANK(R299,R$4:R$789)</f>
        <v>542</v>
      </c>
      <c r="U299" s="40">
        <f>COUNTIF(T$4:T$789,T299)</f>
        <v>38</v>
      </c>
      <c r="V299" s="40">
        <f t="shared" si="78"/>
        <v>296</v>
      </c>
      <c r="W299" s="40" t="str">
        <f t="shared" si="79"/>
        <v>МБДОУ «Детский сад «Радуга» с. Первомайское»</v>
      </c>
      <c r="X299" s="40">
        <f>'Рейтинговая таблица организаций'!AH299</f>
        <v>0</v>
      </c>
      <c r="Y299" s="40">
        <f>'Рейтинговая таблица организаций'!AI299</f>
        <v>40</v>
      </c>
      <c r="Z299" s="42">
        <f>'Рейтинговая таблица организаций'!AJ299</f>
        <v>75</v>
      </c>
      <c r="AA299" s="40">
        <f>'Рейтинговая таблица организаций'!AK299</f>
        <v>38.5</v>
      </c>
      <c r="AB299" s="40" t="str">
        <f t="shared" si="80"/>
        <v>762-768</v>
      </c>
      <c r="AC299" s="40">
        <f>RANK(AA299,AA$4:AA$789)</f>
        <v>762</v>
      </c>
      <c r="AD299" s="40">
        <f>COUNTIF(AC$4:AC$789,AC299)</f>
        <v>7</v>
      </c>
      <c r="AE299" s="40">
        <f t="shared" si="81"/>
        <v>296</v>
      </c>
      <c r="AF299" s="40" t="str">
        <f t="shared" si="82"/>
        <v>МБДОУ «Детский сад «Радуга» с. Первомайское»</v>
      </c>
      <c r="AG299" s="40">
        <f>'Рейтинговая таблица организаций'!AR299</f>
        <v>87</v>
      </c>
      <c r="AH299" s="40">
        <f>'Рейтинговая таблица организаций'!AS299</f>
        <v>86</v>
      </c>
      <c r="AI299" s="40">
        <f>'Рейтинговая таблица организаций'!AT299</f>
        <v>86</v>
      </c>
      <c r="AJ299" s="40">
        <f>'Рейтинговая таблица организаций'!AU299</f>
        <v>86.4</v>
      </c>
      <c r="AK299" s="40" t="str">
        <f t="shared" si="83"/>
        <v>726-731</v>
      </c>
      <c r="AL299" s="40">
        <f>RANK(AJ299,AJ$4:AJ$789)</f>
        <v>726</v>
      </c>
      <c r="AM299" s="40">
        <f>COUNTIF(AL$4:AL$789,AL299)</f>
        <v>6</v>
      </c>
      <c r="AN299" s="40">
        <f>'бланки '!D301</f>
        <v>296</v>
      </c>
      <c r="AO299" s="40" t="str">
        <f t="shared" si="84"/>
        <v>МБДОУ «Детский сад «Радуга» с. Первомайское»</v>
      </c>
      <c r="AP299" s="40">
        <f>'Рейтинговая таблица организаций'!BB299</f>
        <v>80</v>
      </c>
      <c r="AQ299" s="40">
        <f>'Рейтинговая таблица организаций'!BC299</f>
        <v>86</v>
      </c>
      <c r="AR299" s="40">
        <f>'Рейтинговая таблица организаций'!BD299</f>
        <v>86</v>
      </c>
      <c r="AS299" s="40">
        <f>'Рейтинговая таблица организаций'!BE299</f>
        <v>84.2</v>
      </c>
      <c r="AT299" s="40" t="str">
        <f t="shared" si="85"/>
        <v>684</v>
      </c>
      <c r="AU299" s="40">
        <f>RANK(AS299,AS$4:AS$789)</f>
        <v>684</v>
      </c>
      <c r="AV299" s="40">
        <f>COUNTIF(AU$4:AU$789,AU299)</f>
        <v>1</v>
      </c>
      <c r="AW299" s="45" t="str">
        <f t="shared" si="86"/>
        <v>МР "Каякентский район"</v>
      </c>
      <c r="AX299" s="40">
        <f t="shared" si="87"/>
        <v>296</v>
      </c>
      <c r="AY299" s="40" t="str">
        <f t="shared" si="88"/>
        <v>МБДОУ «Детский сад «Радуга» с. Первомайское»</v>
      </c>
      <c r="AZ299" s="40">
        <f>'Рейтинговая таблица организаций'!BF299</f>
        <v>77.2</v>
      </c>
      <c r="BA299" s="40" t="str">
        <f t="shared" si="89"/>
        <v>764</v>
      </c>
      <c r="BB299" s="40">
        <f>RANK(AZ299,AZ$4:AZ$789)</f>
        <v>764</v>
      </c>
      <c r="BC299" s="40">
        <f>COUNTIF(BB$4:BB$789,BB299)</f>
        <v>1</v>
      </c>
    </row>
    <row r="300" spans="1:55" x14ac:dyDescent="0.2">
      <c r="A300" s="40">
        <f>'бланки '!D302</f>
        <v>297</v>
      </c>
      <c r="B300" s="41" t="str">
        <f>'Рейтинговая таблица организаций'!B300</f>
        <v>МБДОУ «Детский сад с. Утамыш»</v>
      </c>
      <c r="C300" s="41" t="str">
        <f>'бланки '!A302</f>
        <v>МР "Каякентский район"</v>
      </c>
      <c r="D300" s="40">
        <f>'Рейтинговая таблица организаций'!C300</f>
        <v>11</v>
      </c>
      <c r="E300" s="40">
        <f t="shared" ref="E300:E363" si="90">A300</f>
        <v>297</v>
      </c>
      <c r="F300" s="40" t="str">
        <f t="shared" ref="F300:F363" si="91">B300</f>
        <v>МБДОУ «Детский сад с. Утамыш»</v>
      </c>
      <c r="G300" s="40">
        <f>'Рейтинговая таблица организаций'!Q300</f>
        <v>100</v>
      </c>
      <c r="H300" s="40">
        <f>'Рейтинговая таблица организаций'!R300</f>
        <v>100</v>
      </c>
      <c r="I300" s="40">
        <f>'Рейтинговая таблица организаций'!S300</f>
        <v>86</v>
      </c>
      <c r="J300" s="40">
        <f>'Рейтинговая таблица организаций'!T300</f>
        <v>94.4</v>
      </c>
      <c r="K300" s="40" t="str">
        <f t="shared" ref="K300:K363" si="92">IF(M300=1,TEXT(L300,0),CONCATENATE(L300,"-",L300+M300-1))</f>
        <v>471-477</v>
      </c>
      <c r="L300" s="40">
        <f>RANK(J300,J$4:J$789)</f>
        <v>471</v>
      </c>
      <c r="M300" s="40">
        <f>COUNTIF(L$4:L$789,L300)</f>
        <v>7</v>
      </c>
      <c r="N300" s="40">
        <f t="shared" ref="N300:N363" si="93">A300</f>
        <v>297</v>
      </c>
      <c r="O300" s="40" t="str">
        <f t="shared" ref="O300:O363" si="94">B300</f>
        <v>МБДОУ «Детский сад с. Утамыш»</v>
      </c>
      <c r="P300" s="40">
        <f>'Рейтинговая таблица организаций'!Z300</f>
        <v>100</v>
      </c>
      <c r="Q300" s="40">
        <f>'Рейтинговая таблица организаций'!AB300</f>
        <v>100</v>
      </c>
      <c r="R300" s="40">
        <f>'Рейтинговая таблица организаций'!AC300</f>
        <v>100</v>
      </c>
      <c r="S300" s="40" t="str">
        <f t="shared" ref="S300:S363" si="95">IF(U300=1,TEXT(T300,0),CONCATENATE(T300,"-",T300+U300-1))</f>
        <v>1-92</v>
      </c>
      <c r="T300" s="40">
        <f>RANK(R300,R$4:R$789)</f>
        <v>1</v>
      </c>
      <c r="U300" s="40">
        <f>COUNTIF(T$4:T$789,T300)</f>
        <v>92</v>
      </c>
      <c r="V300" s="40">
        <f t="shared" ref="V300:V363" si="96">A300</f>
        <v>297</v>
      </c>
      <c r="W300" s="40" t="str">
        <f t="shared" ref="W300:W363" si="97">B300</f>
        <v>МБДОУ «Детский сад с. Утамыш»</v>
      </c>
      <c r="X300" s="40">
        <f>'Рейтинговая таблица организаций'!AH300</f>
        <v>60</v>
      </c>
      <c r="Y300" s="40">
        <f>'Рейтинговая таблица организаций'!AI300</f>
        <v>100</v>
      </c>
      <c r="Z300" s="42">
        <f>'Рейтинговая таблица организаций'!AJ300</f>
        <v>100</v>
      </c>
      <c r="AA300" s="40">
        <f>'Рейтинговая таблица организаций'!AK300</f>
        <v>88</v>
      </c>
      <c r="AB300" s="40" t="str">
        <f t="shared" ref="AB300:AB363" si="98">IF(AD300=1,TEXT(AC300,0),CONCATENATE(AC300,"-",AC300+AD300-1))</f>
        <v>19-22</v>
      </c>
      <c r="AC300" s="40">
        <f>RANK(AA300,AA$4:AA$789)</f>
        <v>19</v>
      </c>
      <c r="AD300" s="40">
        <f>COUNTIF(AC$4:AC$789,AC300)</f>
        <v>4</v>
      </c>
      <c r="AE300" s="40">
        <f t="shared" ref="AE300:AE363" si="99">A300</f>
        <v>297</v>
      </c>
      <c r="AF300" s="40" t="str">
        <f t="shared" ref="AF300:AF363" si="100">B300</f>
        <v>МБДОУ «Детский сад с. Утамыш»</v>
      </c>
      <c r="AG300" s="40">
        <f>'Рейтинговая таблица организаций'!AR300</f>
        <v>82</v>
      </c>
      <c r="AH300" s="40">
        <f>'Рейтинговая таблица организаций'!AS300</f>
        <v>82</v>
      </c>
      <c r="AI300" s="40">
        <f>'Рейтинговая таблица организаций'!AT300</f>
        <v>100</v>
      </c>
      <c r="AJ300" s="40">
        <f>'Рейтинговая таблица организаций'!AU300</f>
        <v>85.6</v>
      </c>
      <c r="AK300" s="40" t="str">
        <f t="shared" ref="AK300:AK363" si="101">IF(AM300=1,TEXT(AL300,0),CONCATENATE(AL300,"-",AL300+AM300-1))</f>
        <v>735</v>
      </c>
      <c r="AL300" s="40">
        <f>RANK(AJ300,AJ$4:AJ$789)</f>
        <v>735</v>
      </c>
      <c r="AM300" s="40">
        <f>COUNTIF(AL$4:AL$789,AL300)</f>
        <v>1</v>
      </c>
      <c r="AN300" s="40">
        <f>'бланки '!D302</f>
        <v>297</v>
      </c>
      <c r="AO300" s="40" t="str">
        <f t="shared" ref="AO300:AO363" si="102">B300</f>
        <v>МБДОУ «Детский сад с. Утамыш»</v>
      </c>
      <c r="AP300" s="40">
        <f>'Рейтинговая таблица организаций'!BB300</f>
        <v>82</v>
      </c>
      <c r="AQ300" s="40">
        <f>'Рейтинговая таблица организаций'!BC300</f>
        <v>91</v>
      </c>
      <c r="AR300" s="40">
        <f>'Рейтинговая таблица организаций'!BD300</f>
        <v>82</v>
      </c>
      <c r="AS300" s="40">
        <f>'Рейтинговая таблица организаций'!BE300</f>
        <v>83.8</v>
      </c>
      <c r="AT300" s="40" t="str">
        <f t="shared" ref="AT300:AT363" si="103">IF(AV300=1,TEXT(AU300,0),CONCATENATE(AU300,"-",AU300+AV300-1))</f>
        <v>691-693</v>
      </c>
      <c r="AU300" s="40">
        <f>RANK(AS300,AS$4:AS$789)</f>
        <v>691</v>
      </c>
      <c r="AV300" s="40">
        <f>COUNTIF(AU$4:AU$789,AU300)</f>
        <v>3</v>
      </c>
      <c r="AW300" s="45" t="str">
        <f t="shared" ref="AW300:AW363" si="104">C300</f>
        <v>МР "Каякентский район"</v>
      </c>
      <c r="AX300" s="40">
        <f t="shared" ref="AX300:AX363" si="105">A300</f>
        <v>297</v>
      </c>
      <c r="AY300" s="40" t="str">
        <f t="shared" ref="AY300:AY363" si="106">B300</f>
        <v>МБДОУ «Детский сад с. Утамыш»</v>
      </c>
      <c r="AZ300" s="40">
        <f>'Рейтинговая таблица организаций'!BF300</f>
        <v>90.36</v>
      </c>
      <c r="BA300" s="40" t="str">
        <f t="shared" ref="BA300:BA363" si="107">IF(BC300=1,TEXT(BB300,0),CONCATENATE(BB300,"-",BB300+BC300-1))</f>
        <v>137</v>
      </c>
      <c r="BB300" s="40">
        <f>RANK(AZ300,AZ$4:AZ$789)</f>
        <v>137</v>
      </c>
      <c r="BC300" s="40">
        <f>COUNTIF(BB$4:BB$789,BB300)</f>
        <v>1</v>
      </c>
    </row>
    <row r="301" spans="1:55" x14ac:dyDescent="0.2">
      <c r="A301" s="40">
        <f>'бланки '!D303</f>
        <v>298</v>
      </c>
      <c r="B301" s="41" t="str">
        <f>'Рейтинговая таблица организаций'!B301</f>
        <v>МБДОУ «Детский сад с. Усемикент»</v>
      </c>
      <c r="C301" s="41" t="str">
        <f>'бланки '!A303</f>
        <v>МР "Каякентский район"</v>
      </c>
      <c r="D301" s="40">
        <f>'Рейтинговая таблица организаций'!C301</f>
        <v>46</v>
      </c>
      <c r="E301" s="40">
        <f t="shared" si="90"/>
        <v>298</v>
      </c>
      <c r="F301" s="40" t="str">
        <f t="shared" si="91"/>
        <v>МБДОУ «Детский сад с. Усемикент»</v>
      </c>
      <c r="G301" s="40">
        <f>'Рейтинговая таблица организаций'!Q301</f>
        <v>95</v>
      </c>
      <c r="H301" s="40">
        <f>'Рейтинговая таблица организаций'!R301</f>
        <v>100</v>
      </c>
      <c r="I301" s="40">
        <f>'Рейтинговая таблица организаций'!S301</f>
        <v>100</v>
      </c>
      <c r="J301" s="40">
        <f>'Рейтинговая таблица организаций'!T301</f>
        <v>98.5</v>
      </c>
      <c r="K301" s="40" t="str">
        <f t="shared" si="92"/>
        <v>101-115</v>
      </c>
      <c r="L301" s="40">
        <f>RANK(J301,J$4:J$789)</f>
        <v>101</v>
      </c>
      <c r="M301" s="40">
        <f>COUNTIF(L$4:L$789,L301)</f>
        <v>15</v>
      </c>
      <c r="N301" s="40">
        <f t="shared" si="93"/>
        <v>298</v>
      </c>
      <c r="O301" s="40" t="str">
        <f t="shared" si="94"/>
        <v>МБДОУ «Детский сад с. Усемикент»</v>
      </c>
      <c r="P301" s="40">
        <f>'Рейтинговая таблица организаций'!Z301</f>
        <v>100</v>
      </c>
      <c r="Q301" s="40">
        <f>'Рейтинговая таблица организаций'!AB301</f>
        <v>96</v>
      </c>
      <c r="R301" s="40">
        <f>'Рейтинговая таблица организаций'!AC301</f>
        <v>98</v>
      </c>
      <c r="S301" s="40" t="str">
        <f t="shared" si="95"/>
        <v>130-145</v>
      </c>
      <c r="T301" s="40">
        <f>RANK(R301,R$4:R$789)</f>
        <v>130</v>
      </c>
      <c r="U301" s="40">
        <f>COUNTIF(T$4:T$789,T301)</f>
        <v>16</v>
      </c>
      <c r="V301" s="40">
        <f t="shared" si="96"/>
        <v>298</v>
      </c>
      <c r="W301" s="40" t="str">
        <f t="shared" si="97"/>
        <v>МБДОУ «Детский сад с. Усемикент»</v>
      </c>
      <c r="X301" s="40">
        <f>'Рейтинговая таблица организаций'!AH301</f>
        <v>60</v>
      </c>
      <c r="Y301" s="40">
        <f>'Рейтинговая таблица организаций'!AI301</f>
        <v>100</v>
      </c>
      <c r="Z301" s="42">
        <f>'Рейтинговая таблица организаций'!AJ301</f>
        <v>75</v>
      </c>
      <c r="AA301" s="40">
        <f>'Рейтинговая таблица организаций'!AK301</f>
        <v>80.5</v>
      </c>
      <c r="AB301" s="40" t="str">
        <f t="shared" si="98"/>
        <v>49</v>
      </c>
      <c r="AC301" s="40">
        <f>RANK(AA301,AA$4:AA$789)</f>
        <v>49</v>
      </c>
      <c r="AD301" s="40">
        <f>COUNTIF(AC$4:AC$789,AC301)</f>
        <v>1</v>
      </c>
      <c r="AE301" s="40">
        <f t="shared" si="99"/>
        <v>298</v>
      </c>
      <c r="AF301" s="40" t="str">
        <f t="shared" si="100"/>
        <v>МБДОУ «Детский сад с. Усемикент»</v>
      </c>
      <c r="AG301" s="40">
        <f>'Рейтинговая таблица организаций'!AR301</f>
        <v>93</v>
      </c>
      <c r="AH301" s="40">
        <f>'Рейтинговая таблица организаций'!AS301</f>
        <v>96</v>
      </c>
      <c r="AI301" s="40">
        <f>'Рейтинговая таблица организаций'!AT301</f>
        <v>97</v>
      </c>
      <c r="AJ301" s="40">
        <f>'Рейтинговая таблица организаций'!AU301</f>
        <v>95</v>
      </c>
      <c r="AK301" s="40" t="str">
        <f t="shared" si="101"/>
        <v>428-437</v>
      </c>
      <c r="AL301" s="40">
        <f>RANK(AJ301,AJ$4:AJ$789)</f>
        <v>428</v>
      </c>
      <c r="AM301" s="40">
        <f>COUNTIF(AL$4:AL$789,AL301)</f>
        <v>10</v>
      </c>
      <c r="AN301" s="40">
        <f>'бланки '!D303</f>
        <v>298</v>
      </c>
      <c r="AO301" s="40" t="str">
        <f t="shared" si="102"/>
        <v>МБДОУ «Детский сад с. Усемикент»</v>
      </c>
      <c r="AP301" s="40">
        <f>'Рейтинговая таблица организаций'!BB301</f>
        <v>93</v>
      </c>
      <c r="AQ301" s="40">
        <f>'Рейтинговая таблица организаций'!BC301</f>
        <v>100</v>
      </c>
      <c r="AR301" s="40">
        <f>'Рейтинговая таблица организаций'!BD301</f>
        <v>98</v>
      </c>
      <c r="AS301" s="40">
        <f>'Рейтинговая таблица организаций'!BE301</f>
        <v>96.9</v>
      </c>
      <c r="AT301" s="40" t="str">
        <f t="shared" si="103"/>
        <v>244-245</v>
      </c>
      <c r="AU301" s="40">
        <f>RANK(AS301,AS$4:AS$789)</f>
        <v>244</v>
      </c>
      <c r="AV301" s="40">
        <f>COUNTIF(AU$4:AU$789,AU301)</f>
        <v>2</v>
      </c>
      <c r="AW301" s="45" t="str">
        <f t="shared" si="104"/>
        <v>МР "Каякентский район"</v>
      </c>
      <c r="AX301" s="40">
        <f t="shared" si="105"/>
        <v>298</v>
      </c>
      <c r="AY301" s="40" t="str">
        <f t="shared" si="106"/>
        <v>МБДОУ «Детский сад с. Усемикент»</v>
      </c>
      <c r="AZ301" s="40">
        <f>'Рейтинговая таблица организаций'!BF301</f>
        <v>93.78</v>
      </c>
      <c r="BA301" s="40" t="str">
        <f t="shared" si="107"/>
        <v>39</v>
      </c>
      <c r="BB301" s="40">
        <f>RANK(AZ301,AZ$4:AZ$789)</f>
        <v>39</v>
      </c>
      <c r="BC301" s="40">
        <f>COUNTIF(BB$4:BB$789,BB301)</f>
        <v>1</v>
      </c>
    </row>
    <row r="302" spans="1:55" x14ac:dyDescent="0.2">
      <c r="A302" s="40">
        <f>'бланки '!D304</f>
        <v>299</v>
      </c>
      <c r="B302" s="41" t="str">
        <f>'Рейтинговая таблица организаций'!B302</f>
        <v>МКОУ «Кироваульская СОШ»</v>
      </c>
      <c r="C302" s="41" t="str">
        <f>'бланки '!A304</f>
        <v>МР "Кизилюртовский район</v>
      </c>
      <c r="D302" s="40">
        <f>'Рейтинговая таблица организаций'!C302</f>
        <v>215</v>
      </c>
      <c r="E302" s="40">
        <f t="shared" si="90"/>
        <v>299</v>
      </c>
      <c r="F302" s="40" t="str">
        <f t="shared" si="91"/>
        <v>МКОУ «Кироваульская СОШ»</v>
      </c>
      <c r="G302" s="40">
        <f>'Рейтинговая таблица организаций'!Q302</f>
        <v>94</v>
      </c>
      <c r="H302" s="40">
        <f>'Рейтинговая таблица организаций'!R302</f>
        <v>100</v>
      </c>
      <c r="I302" s="40">
        <f>'Рейтинговая таблица организаций'!S302</f>
        <v>94</v>
      </c>
      <c r="J302" s="40">
        <f>'Рейтинговая таблица организаций'!T302</f>
        <v>95.8</v>
      </c>
      <c r="K302" s="40" t="str">
        <f t="shared" si="92"/>
        <v>357-377</v>
      </c>
      <c r="L302" s="40">
        <f>RANK(J302,J$4:J$789)</f>
        <v>357</v>
      </c>
      <c r="M302" s="40">
        <f>COUNTIF(L$4:L$789,L302)</f>
        <v>21</v>
      </c>
      <c r="N302" s="40">
        <f t="shared" si="93"/>
        <v>299</v>
      </c>
      <c r="O302" s="40" t="str">
        <f t="shared" si="94"/>
        <v>МКОУ «Кироваульская СОШ»</v>
      </c>
      <c r="P302" s="40">
        <f>'Рейтинговая таблица организаций'!Z302</f>
        <v>100</v>
      </c>
      <c r="Q302" s="40">
        <f>'Рейтинговая таблица организаций'!AB302</f>
        <v>81</v>
      </c>
      <c r="R302" s="40">
        <f>'Рейтинговая таблица организаций'!AC302</f>
        <v>90.5</v>
      </c>
      <c r="S302" s="40" t="str">
        <f t="shared" si="95"/>
        <v>524-541</v>
      </c>
      <c r="T302" s="40">
        <f>RANK(R302,R$4:R$789)</f>
        <v>524</v>
      </c>
      <c r="U302" s="40">
        <f>COUNTIF(T$4:T$789,T302)</f>
        <v>18</v>
      </c>
      <c r="V302" s="40">
        <f t="shared" si="96"/>
        <v>299</v>
      </c>
      <c r="W302" s="40" t="str">
        <f t="shared" si="97"/>
        <v>МКОУ «Кироваульская СОШ»</v>
      </c>
      <c r="X302" s="40">
        <f>'Рейтинговая таблица организаций'!AH302</f>
        <v>40</v>
      </c>
      <c r="Y302" s="40">
        <f>'Рейтинговая таблица организаций'!AI302</f>
        <v>80</v>
      </c>
      <c r="Z302" s="42">
        <f>'Рейтинговая таблица организаций'!AJ302</f>
        <v>83</v>
      </c>
      <c r="AA302" s="40">
        <f>'Рейтинговая таблица организаций'!AK302</f>
        <v>68.900000000000006</v>
      </c>
      <c r="AB302" s="40" t="str">
        <f t="shared" si="98"/>
        <v>137-138</v>
      </c>
      <c r="AC302" s="40">
        <f>RANK(AA302,AA$4:AA$789)</f>
        <v>137</v>
      </c>
      <c r="AD302" s="40">
        <f>COUNTIF(AC$4:AC$789,AC302)</f>
        <v>2</v>
      </c>
      <c r="AE302" s="40">
        <f t="shared" si="99"/>
        <v>299</v>
      </c>
      <c r="AF302" s="40" t="str">
        <f t="shared" si="100"/>
        <v>МКОУ «Кироваульская СОШ»</v>
      </c>
      <c r="AG302" s="40">
        <f>'Рейтинговая таблица организаций'!AR302</f>
        <v>92</v>
      </c>
      <c r="AH302" s="40">
        <f>'Рейтинговая таблица организаций'!AS302</f>
        <v>95</v>
      </c>
      <c r="AI302" s="40">
        <f>'Рейтинговая таблица организаций'!AT302</f>
        <v>93</v>
      </c>
      <c r="AJ302" s="40">
        <f>'Рейтинговая таблица организаций'!AU302</f>
        <v>93.4</v>
      </c>
      <c r="AK302" s="40" t="str">
        <f t="shared" si="101"/>
        <v>516-521</v>
      </c>
      <c r="AL302" s="40">
        <f>RANK(AJ302,AJ$4:AJ$789)</f>
        <v>516</v>
      </c>
      <c r="AM302" s="40">
        <f>COUNTIF(AL$4:AL$789,AL302)</f>
        <v>6</v>
      </c>
      <c r="AN302" s="40">
        <f>'бланки '!D304</f>
        <v>299</v>
      </c>
      <c r="AO302" s="40" t="str">
        <f t="shared" si="102"/>
        <v>МКОУ «Кироваульская СОШ»</v>
      </c>
      <c r="AP302" s="40">
        <f>'Рейтинговая таблица организаций'!BB302</f>
        <v>90</v>
      </c>
      <c r="AQ302" s="40">
        <f>'Рейтинговая таблица организаций'!BC302</f>
        <v>91</v>
      </c>
      <c r="AR302" s="40">
        <f>'Рейтинговая таблица организаций'!BD302</f>
        <v>93</v>
      </c>
      <c r="AS302" s="40">
        <f>'Рейтинговая таблица организаций'!BE302</f>
        <v>91.7</v>
      </c>
      <c r="AT302" s="40" t="str">
        <f t="shared" si="103"/>
        <v>489-494</v>
      </c>
      <c r="AU302" s="40">
        <f>RANK(AS302,AS$4:AS$789)</f>
        <v>489</v>
      </c>
      <c r="AV302" s="40">
        <f>COUNTIF(AU$4:AU$789,AU302)</f>
        <v>6</v>
      </c>
      <c r="AW302" s="45" t="str">
        <f t="shared" si="104"/>
        <v>МР "Кизилюртовский район</v>
      </c>
      <c r="AX302" s="40">
        <f t="shared" si="105"/>
        <v>299</v>
      </c>
      <c r="AY302" s="40" t="str">
        <f t="shared" si="106"/>
        <v>МКОУ «Кироваульская СОШ»</v>
      </c>
      <c r="AZ302" s="40">
        <f>'Рейтинговая таблица организаций'!BF302</f>
        <v>88.06</v>
      </c>
      <c r="BA302" s="40" t="str">
        <f t="shared" si="107"/>
        <v>287-288</v>
      </c>
      <c r="BB302" s="40">
        <f>RANK(AZ302,AZ$4:AZ$789)</f>
        <v>287</v>
      </c>
      <c r="BC302" s="40">
        <f>COUNTIF(BB$4:BB$789,BB302)</f>
        <v>2</v>
      </c>
    </row>
    <row r="303" spans="1:55" x14ac:dyDescent="0.2">
      <c r="A303" s="40">
        <f>'бланки '!D305</f>
        <v>300</v>
      </c>
      <c r="B303" s="41" t="str">
        <f>'Рейтинговая таблица организаций'!B303</f>
        <v>МКОУ «Кульзебская СОШ»</v>
      </c>
      <c r="C303" s="41" t="str">
        <f>'бланки '!A305</f>
        <v>МР "Кизилюртовский район</v>
      </c>
      <c r="D303" s="40">
        <f>'Рейтинговая таблица организаций'!C303</f>
        <v>124</v>
      </c>
      <c r="E303" s="40">
        <f t="shared" si="90"/>
        <v>300</v>
      </c>
      <c r="F303" s="40" t="str">
        <f t="shared" si="91"/>
        <v>МКОУ «Кульзебская СОШ»</v>
      </c>
      <c r="G303" s="40">
        <f>'Рейтинговая таблица организаций'!Q303</f>
        <v>98</v>
      </c>
      <c r="H303" s="40">
        <f>'Рейтинговая таблица организаций'!R303</f>
        <v>100</v>
      </c>
      <c r="I303" s="40">
        <f>'Рейтинговая таблица организаций'!S303</f>
        <v>95</v>
      </c>
      <c r="J303" s="40">
        <f>'Рейтинговая таблица организаций'!T303</f>
        <v>97.4</v>
      </c>
      <c r="K303" s="40" t="str">
        <f t="shared" si="92"/>
        <v>212-217</v>
      </c>
      <c r="L303" s="40">
        <f>RANK(J303,J$4:J$789)</f>
        <v>212</v>
      </c>
      <c r="M303" s="40">
        <f>COUNTIF(L$4:L$789,L303)</f>
        <v>6</v>
      </c>
      <c r="N303" s="40">
        <f t="shared" si="93"/>
        <v>300</v>
      </c>
      <c r="O303" s="40" t="str">
        <f t="shared" si="94"/>
        <v>МКОУ «Кульзебская СОШ»</v>
      </c>
      <c r="P303" s="40">
        <f>'Рейтинговая таблица организаций'!Z303</f>
        <v>100</v>
      </c>
      <c r="Q303" s="40">
        <f>'Рейтинговая таблица организаций'!AB303</f>
        <v>87</v>
      </c>
      <c r="R303" s="40">
        <f>'Рейтинговая таблица организаций'!AC303</f>
        <v>93.5</v>
      </c>
      <c r="S303" s="40" t="str">
        <f t="shared" si="95"/>
        <v>355-376</v>
      </c>
      <c r="T303" s="40">
        <f>RANK(R303,R$4:R$789)</f>
        <v>355</v>
      </c>
      <c r="U303" s="40">
        <f>COUNTIF(T$4:T$789,T303)</f>
        <v>22</v>
      </c>
      <c r="V303" s="40">
        <f t="shared" si="96"/>
        <v>300</v>
      </c>
      <c r="W303" s="40" t="str">
        <f t="shared" si="97"/>
        <v>МКОУ «Кульзебская СОШ»</v>
      </c>
      <c r="X303" s="40">
        <f>'Рейтинговая таблица организаций'!AH303</f>
        <v>20</v>
      </c>
      <c r="Y303" s="40">
        <f>'Рейтинговая таблица организаций'!AI303</f>
        <v>60</v>
      </c>
      <c r="Z303" s="42">
        <f>'Рейтинговая таблица организаций'!AJ303</f>
        <v>77</v>
      </c>
      <c r="AA303" s="40">
        <f>'Рейтинговая таблица организаций'!AK303</f>
        <v>53.1</v>
      </c>
      <c r="AB303" s="40" t="str">
        <f t="shared" si="98"/>
        <v>471-476</v>
      </c>
      <c r="AC303" s="40">
        <f>RANK(AA303,AA$4:AA$789)</f>
        <v>471</v>
      </c>
      <c r="AD303" s="40">
        <f>COUNTIF(AC$4:AC$789,AC303)</f>
        <v>6</v>
      </c>
      <c r="AE303" s="40">
        <f t="shared" si="99"/>
        <v>300</v>
      </c>
      <c r="AF303" s="40" t="str">
        <f t="shared" si="100"/>
        <v>МКОУ «Кульзебская СОШ»</v>
      </c>
      <c r="AG303" s="40">
        <f>'Рейтинговая таблица организаций'!AR303</f>
        <v>96</v>
      </c>
      <c r="AH303" s="40">
        <f>'Рейтинговая таблица организаций'!AS303</f>
        <v>98</v>
      </c>
      <c r="AI303" s="40">
        <f>'Рейтинговая таблица организаций'!AT303</f>
        <v>96</v>
      </c>
      <c r="AJ303" s="40">
        <f>'Рейтинговая таблица организаций'!AU303</f>
        <v>96.8</v>
      </c>
      <c r="AK303" s="40" t="str">
        <f t="shared" si="101"/>
        <v>281-303</v>
      </c>
      <c r="AL303" s="40">
        <f>RANK(AJ303,AJ$4:AJ$789)</f>
        <v>281</v>
      </c>
      <c r="AM303" s="40">
        <f>COUNTIF(AL$4:AL$789,AL303)</f>
        <v>23</v>
      </c>
      <c r="AN303" s="40">
        <f>'бланки '!D305</f>
        <v>300</v>
      </c>
      <c r="AO303" s="40" t="str">
        <f t="shared" si="102"/>
        <v>МКОУ «Кульзебская СОШ»</v>
      </c>
      <c r="AP303" s="40">
        <f>'Рейтинговая таблица организаций'!BB303</f>
        <v>96</v>
      </c>
      <c r="AQ303" s="40">
        <f>'Рейтинговая таблица организаций'!BC303</f>
        <v>98</v>
      </c>
      <c r="AR303" s="40">
        <f>'Рейтинговая таблица организаций'!BD303</f>
        <v>93</v>
      </c>
      <c r="AS303" s="40">
        <f>'Рейтинговая таблица организаций'!BE303</f>
        <v>94.9</v>
      </c>
      <c r="AT303" s="40" t="str">
        <f t="shared" si="103"/>
        <v>345-350</v>
      </c>
      <c r="AU303" s="40">
        <f>RANK(AS303,AS$4:AS$789)</f>
        <v>345</v>
      </c>
      <c r="AV303" s="40">
        <f>COUNTIF(AU$4:AU$789,AU303)</f>
        <v>6</v>
      </c>
      <c r="AW303" s="45" t="str">
        <f t="shared" si="104"/>
        <v>МР "Кизилюртовский район</v>
      </c>
      <c r="AX303" s="40">
        <f t="shared" si="105"/>
        <v>300</v>
      </c>
      <c r="AY303" s="40" t="str">
        <f t="shared" si="106"/>
        <v>МКОУ «Кульзебская СОШ»</v>
      </c>
      <c r="AZ303" s="40">
        <f>'Рейтинговая таблица организаций'!BF303</f>
        <v>87.140000000000015</v>
      </c>
      <c r="BA303" s="40" t="str">
        <f t="shared" si="107"/>
        <v>351-352</v>
      </c>
      <c r="BB303" s="40">
        <f>RANK(AZ303,AZ$4:AZ$789)</f>
        <v>351</v>
      </c>
      <c r="BC303" s="40">
        <f>COUNTIF(BB$4:BB$789,BB303)</f>
        <v>2</v>
      </c>
    </row>
    <row r="304" spans="1:55" x14ac:dyDescent="0.2">
      <c r="A304" s="40">
        <f>'бланки '!D306</f>
        <v>301</v>
      </c>
      <c r="B304" s="41" t="str">
        <f>'Рейтинговая таблица организаций'!B304</f>
        <v>МКОУ «Мацеевская СОШ»</v>
      </c>
      <c r="C304" s="41" t="str">
        <f>'бланки '!A306</f>
        <v>МР "Кизилюртовский район</v>
      </c>
      <c r="D304" s="40">
        <f>'Рейтинговая таблица организаций'!C304</f>
        <v>49</v>
      </c>
      <c r="E304" s="40">
        <f t="shared" si="90"/>
        <v>301</v>
      </c>
      <c r="F304" s="40" t="str">
        <f t="shared" si="91"/>
        <v>МКОУ «Мацеевская СОШ»</v>
      </c>
      <c r="G304" s="40">
        <f>'Рейтинговая таблица организаций'!Q304</f>
        <v>97</v>
      </c>
      <c r="H304" s="40">
        <f>'Рейтинговая таблица организаций'!R304</f>
        <v>100</v>
      </c>
      <c r="I304" s="40">
        <f>'Рейтинговая таблица организаций'!S304</f>
        <v>98</v>
      </c>
      <c r="J304" s="40">
        <f>'Рейтинговая таблица организаций'!T304</f>
        <v>98.3</v>
      </c>
      <c r="K304" s="40" t="str">
        <f t="shared" si="92"/>
        <v>122-124</v>
      </c>
      <c r="L304" s="40">
        <f>RANK(J304,J$4:J$789)</f>
        <v>122</v>
      </c>
      <c r="M304" s="40">
        <f>COUNTIF(L$4:L$789,L304)</f>
        <v>3</v>
      </c>
      <c r="N304" s="40">
        <f t="shared" si="93"/>
        <v>301</v>
      </c>
      <c r="O304" s="40" t="str">
        <f t="shared" si="94"/>
        <v>МКОУ «Мацеевская СОШ»</v>
      </c>
      <c r="P304" s="40">
        <f>'Рейтинговая таблица организаций'!Z304</f>
        <v>100</v>
      </c>
      <c r="Q304" s="40">
        <f>'Рейтинговая таблица организаций'!AB304</f>
        <v>92</v>
      </c>
      <c r="R304" s="40">
        <f>'Рейтинговая таблица организаций'!AC304</f>
        <v>96</v>
      </c>
      <c r="S304" s="40" t="str">
        <f t="shared" si="95"/>
        <v>228-253</v>
      </c>
      <c r="T304" s="40">
        <f>RANK(R304,R$4:R$789)</f>
        <v>228</v>
      </c>
      <c r="U304" s="40">
        <f>COUNTIF(T$4:T$789,T304)</f>
        <v>26</v>
      </c>
      <c r="V304" s="40">
        <f t="shared" si="96"/>
        <v>301</v>
      </c>
      <c r="W304" s="40" t="str">
        <f t="shared" si="97"/>
        <v>МКОУ «Мацеевская СОШ»</v>
      </c>
      <c r="X304" s="40">
        <f>'Рейтинговая таблица организаций'!AH304</f>
        <v>20</v>
      </c>
      <c r="Y304" s="40">
        <f>'Рейтинговая таблица организаций'!AI304</f>
        <v>60</v>
      </c>
      <c r="Z304" s="42">
        <f>'Рейтинговая таблица организаций'!AJ304</f>
        <v>100</v>
      </c>
      <c r="AA304" s="40">
        <f>'Рейтинговая таблица организаций'!AK304</f>
        <v>60</v>
      </c>
      <c r="AB304" s="40" t="str">
        <f t="shared" si="98"/>
        <v>259-308</v>
      </c>
      <c r="AC304" s="40">
        <f>RANK(AA304,AA$4:AA$789)</f>
        <v>259</v>
      </c>
      <c r="AD304" s="40">
        <f>COUNTIF(AC$4:AC$789,AC304)</f>
        <v>50</v>
      </c>
      <c r="AE304" s="40">
        <f t="shared" si="99"/>
        <v>301</v>
      </c>
      <c r="AF304" s="40" t="str">
        <f t="shared" si="100"/>
        <v>МКОУ «Мацеевская СОШ»</v>
      </c>
      <c r="AG304" s="40">
        <f>'Рейтинговая таблица организаций'!AR304</f>
        <v>98</v>
      </c>
      <c r="AH304" s="40">
        <f>'Рейтинговая таблица организаций'!AS304</f>
        <v>98</v>
      </c>
      <c r="AI304" s="40">
        <f>'Рейтинговая таблица организаций'!AT304</f>
        <v>94</v>
      </c>
      <c r="AJ304" s="40">
        <f>'Рейтинговая таблица организаций'!AU304</f>
        <v>97.2</v>
      </c>
      <c r="AK304" s="40" t="str">
        <f t="shared" si="101"/>
        <v>257-269</v>
      </c>
      <c r="AL304" s="40">
        <f>RANK(AJ304,AJ$4:AJ$789)</f>
        <v>257</v>
      </c>
      <c r="AM304" s="40">
        <f>COUNTIF(AL$4:AL$789,AL304)</f>
        <v>13</v>
      </c>
      <c r="AN304" s="40">
        <f>'бланки '!D306</f>
        <v>301</v>
      </c>
      <c r="AO304" s="40" t="str">
        <f t="shared" si="102"/>
        <v>МКОУ «Мацеевская СОШ»</v>
      </c>
      <c r="AP304" s="40">
        <f>'Рейтинговая таблица организаций'!BB304</f>
        <v>96</v>
      </c>
      <c r="AQ304" s="40">
        <f>'Рейтинговая таблица организаций'!BC304</f>
        <v>100</v>
      </c>
      <c r="AR304" s="40">
        <f>'Рейтинговая таблица организаций'!BD304</f>
        <v>98</v>
      </c>
      <c r="AS304" s="40">
        <f>'Рейтинговая таблица организаций'!BE304</f>
        <v>97.8</v>
      </c>
      <c r="AT304" s="40" t="str">
        <f t="shared" si="103"/>
        <v>190-192</v>
      </c>
      <c r="AU304" s="40">
        <f>RANK(AS304,AS$4:AS$789)</f>
        <v>190</v>
      </c>
      <c r="AV304" s="40">
        <f>COUNTIF(AU$4:AU$789,AU304)</f>
        <v>3</v>
      </c>
      <c r="AW304" s="45" t="str">
        <f t="shared" si="104"/>
        <v>МР "Кизилюртовский район</v>
      </c>
      <c r="AX304" s="40">
        <f t="shared" si="105"/>
        <v>301</v>
      </c>
      <c r="AY304" s="40" t="str">
        <f t="shared" si="106"/>
        <v>МКОУ «Мацеевская СОШ»</v>
      </c>
      <c r="AZ304" s="40">
        <f>'Рейтинговая таблица организаций'!BF304</f>
        <v>89.86</v>
      </c>
      <c r="BA304" s="40" t="str">
        <f t="shared" si="107"/>
        <v>163</v>
      </c>
      <c r="BB304" s="40">
        <f>RANK(AZ304,AZ$4:AZ$789)</f>
        <v>163</v>
      </c>
      <c r="BC304" s="40">
        <f>COUNTIF(BB$4:BB$789,BB304)</f>
        <v>1</v>
      </c>
    </row>
    <row r="305" spans="1:55" x14ac:dyDescent="0.2">
      <c r="A305" s="40">
        <f>'бланки '!D307</f>
        <v>302</v>
      </c>
      <c r="B305" s="41" t="str">
        <f>'Рейтинговая таблица организаций'!B305</f>
        <v>МКОУ «Миатлинская СОШ»</v>
      </c>
      <c r="C305" s="41" t="str">
        <f>'бланки '!A307</f>
        <v>МР "Кизилюртовский район</v>
      </c>
      <c r="D305" s="40">
        <f>'Рейтинговая таблица организаций'!C305</f>
        <v>64</v>
      </c>
      <c r="E305" s="40">
        <f t="shared" si="90"/>
        <v>302</v>
      </c>
      <c r="F305" s="40" t="str">
        <f t="shared" si="91"/>
        <v>МКОУ «Миатлинская СОШ»</v>
      </c>
      <c r="G305" s="40">
        <f>'Рейтинговая таблица организаций'!Q305</f>
        <v>98</v>
      </c>
      <c r="H305" s="40">
        <f>'Рейтинговая таблица организаций'!R305</f>
        <v>100</v>
      </c>
      <c r="I305" s="40">
        <f>'Рейтинговая таблица организаций'!S305</f>
        <v>99</v>
      </c>
      <c r="J305" s="40">
        <f>'Рейтинговая таблица организаций'!T305</f>
        <v>99</v>
      </c>
      <c r="K305" s="40" t="str">
        <f t="shared" si="92"/>
        <v>52-57</v>
      </c>
      <c r="L305" s="40">
        <f>RANK(J305,J$4:J$789)</f>
        <v>52</v>
      </c>
      <c r="M305" s="40">
        <f>COUNTIF(L$4:L$789,L305)</f>
        <v>6</v>
      </c>
      <c r="N305" s="40">
        <f t="shared" si="93"/>
        <v>302</v>
      </c>
      <c r="O305" s="40" t="str">
        <f t="shared" si="94"/>
        <v>МКОУ «Миатлинская СОШ»</v>
      </c>
      <c r="P305" s="40">
        <f>'Рейтинговая таблица организаций'!Z305</f>
        <v>100</v>
      </c>
      <c r="Q305" s="40">
        <f>'Рейтинговая таблица организаций'!AB305</f>
        <v>87</v>
      </c>
      <c r="R305" s="40">
        <f>'Рейтинговая таблица организаций'!AC305</f>
        <v>93.5</v>
      </c>
      <c r="S305" s="40" t="str">
        <f t="shared" si="95"/>
        <v>355-376</v>
      </c>
      <c r="T305" s="40">
        <f>RANK(R305,R$4:R$789)</f>
        <v>355</v>
      </c>
      <c r="U305" s="40">
        <f>COUNTIF(T$4:T$789,T305)</f>
        <v>22</v>
      </c>
      <c r="V305" s="40">
        <f t="shared" si="96"/>
        <v>302</v>
      </c>
      <c r="W305" s="40" t="str">
        <f t="shared" si="97"/>
        <v>МКОУ «Миатлинская СОШ»</v>
      </c>
      <c r="X305" s="40">
        <f>'Рейтинговая таблица организаций'!AH305</f>
        <v>0</v>
      </c>
      <c r="Y305" s="40">
        <f>'Рейтинговая таблица организаций'!AI305</f>
        <v>60</v>
      </c>
      <c r="Z305" s="42">
        <f>'Рейтинговая таблица организаций'!AJ305</f>
        <v>100</v>
      </c>
      <c r="AA305" s="40">
        <f>'Рейтинговая таблица организаций'!AK305</f>
        <v>54</v>
      </c>
      <c r="AB305" s="40" t="str">
        <f t="shared" si="98"/>
        <v>376-469</v>
      </c>
      <c r="AC305" s="40">
        <f>RANK(AA305,AA$4:AA$789)</f>
        <v>376</v>
      </c>
      <c r="AD305" s="40">
        <f>COUNTIF(AC$4:AC$789,AC305)</f>
        <v>94</v>
      </c>
      <c r="AE305" s="40">
        <f t="shared" si="99"/>
        <v>302</v>
      </c>
      <c r="AF305" s="40" t="str">
        <f t="shared" si="100"/>
        <v>МКОУ «Миатлинская СОШ»</v>
      </c>
      <c r="AG305" s="40">
        <f>'Рейтинговая таблица организаций'!AR305</f>
        <v>98</v>
      </c>
      <c r="AH305" s="40">
        <f>'Рейтинговая таблица организаций'!AS305</f>
        <v>98</v>
      </c>
      <c r="AI305" s="40">
        <f>'Рейтинговая таблица организаций'!AT305</f>
        <v>98</v>
      </c>
      <c r="AJ305" s="40">
        <f>'Рейтинговая таблица организаций'!AU305</f>
        <v>98</v>
      </c>
      <c r="AK305" s="40" t="str">
        <f t="shared" si="101"/>
        <v>199-219</v>
      </c>
      <c r="AL305" s="40">
        <f>RANK(AJ305,AJ$4:AJ$789)</f>
        <v>199</v>
      </c>
      <c r="AM305" s="40">
        <f>COUNTIF(AL$4:AL$789,AL305)</f>
        <v>21</v>
      </c>
      <c r="AN305" s="40">
        <f>'бланки '!D307</f>
        <v>302</v>
      </c>
      <c r="AO305" s="40" t="str">
        <f t="shared" si="102"/>
        <v>МКОУ «Миатлинская СОШ»</v>
      </c>
      <c r="AP305" s="40">
        <f>'Рейтинговая таблица организаций'!BB305</f>
        <v>100</v>
      </c>
      <c r="AQ305" s="40">
        <f>'Рейтинговая таблица организаций'!BC305</f>
        <v>98</v>
      </c>
      <c r="AR305" s="40">
        <f>'Рейтинговая таблица организаций'!BD305</f>
        <v>97</v>
      </c>
      <c r="AS305" s="40">
        <f>'Рейтинговая таблица организаций'!BE305</f>
        <v>98.1</v>
      </c>
      <c r="AT305" s="40" t="str">
        <f t="shared" si="103"/>
        <v>169-173</v>
      </c>
      <c r="AU305" s="40">
        <f>RANK(AS305,AS$4:AS$789)</f>
        <v>169</v>
      </c>
      <c r="AV305" s="40">
        <f>COUNTIF(AU$4:AU$789,AU305)</f>
        <v>5</v>
      </c>
      <c r="AW305" s="45" t="str">
        <f t="shared" si="104"/>
        <v>МР "Кизилюртовский район</v>
      </c>
      <c r="AX305" s="40">
        <f t="shared" si="105"/>
        <v>302</v>
      </c>
      <c r="AY305" s="40" t="str">
        <f t="shared" si="106"/>
        <v>МКОУ «Миатлинская СОШ»</v>
      </c>
      <c r="AZ305" s="40">
        <f>'Рейтинговая таблица организаций'!BF305</f>
        <v>88.52000000000001</v>
      </c>
      <c r="BA305" s="40" t="str">
        <f t="shared" si="107"/>
        <v>253-255</v>
      </c>
      <c r="BB305" s="40">
        <f>RANK(AZ305,AZ$4:AZ$789)</f>
        <v>253</v>
      </c>
      <c r="BC305" s="40">
        <f>COUNTIF(BB$4:BB$789,BB305)</f>
        <v>3</v>
      </c>
    </row>
    <row r="306" spans="1:55" x14ac:dyDescent="0.2">
      <c r="A306" s="40">
        <f>'бланки '!D308</f>
        <v>303</v>
      </c>
      <c r="B306" s="41" t="str">
        <f>'Рейтинговая таблица организаций'!B306</f>
        <v>МКОУ «Нечаевская СОШ №2»</v>
      </c>
      <c r="C306" s="41" t="str">
        <f>'бланки '!A308</f>
        <v>МР "Кизилюртовский район</v>
      </c>
      <c r="D306" s="40">
        <f>'Рейтинговая таблица организаций'!C306</f>
        <v>292</v>
      </c>
      <c r="E306" s="40">
        <f t="shared" si="90"/>
        <v>303</v>
      </c>
      <c r="F306" s="40" t="str">
        <f t="shared" si="91"/>
        <v>МКОУ «Нечаевская СОШ №2»</v>
      </c>
      <c r="G306" s="40">
        <f>'Рейтинговая таблица организаций'!Q306</f>
        <v>98</v>
      </c>
      <c r="H306" s="40">
        <f>'Рейтинговая таблица организаций'!R306</f>
        <v>100</v>
      </c>
      <c r="I306" s="40">
        <f>'Рейтинговая таблица организаций'!S306</f>
        <v>94</v>
      </c>
      <c r="J306" s="40">
        <f>'Рейтинговая таблица организаций'!T306</f>
        <v>97</v>
      </c>
      <c r="K306" s="40" t="str">
        <f t="shared" si="92"/>
        <v>243-260</v>
      </c>
      <c r="L306" s="40">
        <f>RANK(J306,J$4:J$789)</f>
        <v>243</v>
      </c>
      <c r="M306" s="40">
        <f>COUNTIF(L$4:L$789,L306)</f>
        <v>18</v>
      </c>
      <c r="N306" s="40">
        <f t="shared" si="93"/>
        <v>303</v>
      </c>
      <c r="O306" s="40" t="str">
        <f t="shared" si="94"/>
        <v>МКОУ «Нечаевская СОШ №2»</v>
      </c>
      <c r="P306" s="40">
        <f>'Рейтинговая таблица организаций'!Z306</f>
        <v>100</v>
      </c>
      <c r="Q306" s="40">
        <f>'Рейтинговая таблица организаций'!AB306</f>
        <v>88</v>
      </c>
      <c r="R306" s="40">
        <f>'Рейтинговая таблица организаций'!AC306</f>
        <v>94</v>
      </c>
      <c r="S306" s="40" t="str">
        <f t="shared" si="95"/>
        <v>335-354</v>
      </c>
      <c r="T306" s="40">
        <f>RANK(R306,R$4:R$789)</f>
        <v>335</v>
      </c>
      <c r="U306" s="40">
        <f>COUNTIF(T$4:T$789,T306)</f>
        <v>20</v>
      </c>
      <c r="V306" s="40">
        <f t="shared" si="96"/>
        <v>303</v>
      </c>
      <c r="W306" s="40" t="str">
        <f t="shared" si="97"/>
        <v>МКОУ «Нечаевская СОШ №2»</v>
      </c>
      <c r="X306" s="40">
        <f>'Рейтинговая таблица организаций'!AH306</f>
        <v>20</v>
      </c>
      <c r="Y306" s="40">
        <f>'Рейтинговая таблица организаций'!AI306</f>
        <v>60</v>
      </c>
      <c r="Z306" s="42">
        <f>'Рейтинговая таблица организаций'!AJ306</f>
        <v>80</v>
      </c>
      <c r="AA306" s="40">
        <f>'Рейтинговая таблица организаций'!AK306</f>
        <v>54</v>
      </c>
      <c r="AB306" s="40" t="str">
        <f t="shared" si="98"/>
        <v>376-469</v>
      </c>
      <c r="AC306" s="40">
        <f>RANK(AA306,AA$4:AA$789)</f>
        <v>376</v>
      </c>
      <c r="AD306" s="40">
        <f>COUNTIF(AC$4:AC$789,AC306)</f>
        <v>94</v>
      </c>
      <c r="AE306" s="40">
        <f t="shared" si="99"/>
        <v>303</v>
      </c>
      <c r="AF306" s="40" t="str">
        <f t="shared" si="100"/>
        <v>МКОУ «Нечаевская СОШ №2»</v>
      </c>
      <c r="AG306" s="40">
        <f>'Рейтинговая таблица организаций'!AR306</f>
        <v>95</v>
      </c>
      <c r="AH306" s="40">
        <f>'Рейтинговая таблица организаций'!AS306</f>
        <v>95</v>
      </c>
      <c r="AI306" s="40">
        <f>'Рейтинговая таблица организаций'!AT306</f>
        <v>96</v>
      </c>
      <c r="AJ306" s="40">
        <f>'Рейтинговая таблица организаций'!AU306</f>
        <v>95.2</v>
      </c>
      <c r="AK306" s="40" t="str">
        <f t="shared" si="101"/>
        <v>402-427</v>
      </c>
      <c r="AL306" s="40">
        <f>RANK(AJ306,AJ$4:AJ$789)</f>
        <v>402</v>
      </c>
      <c r="AM306" s="40">
        <f>COUNTIF(AL$4:AL$789,AL306)</f>
        <v>26</v>
      </c>
      <c r="AN306" s="40">
        <f>'бланки '!D308</f>
        <v>303</v>
      </c>
      <c r="AO306" s="40" t="str">
        <f t="shared" si="102"/>
        <v>МКОУ «Нечаевская СОШ №2»</v>
      </c>
      <c r="AP306" s="40">
        <f>'Рейтинговая таблица организаций'!BB306</f>
        <v>87</v>
      </c>
      <c r="AQ306" s="40">
        <f>'Рейтинговая таблица организаций'!BC306</f>
        <v>91</v>
      </c>
      <c r="AR306" s="40">
        <f>'Рейтинговая таблица организаций'!BD306</f>
        <v>93</v>
      </c>
      <c r="AS306" s="40">
        <f>'Рейтинговая таблица организаций'!BE306</f>
        <v>90.8</v>
      </c>
      <c r="AT306" s="40" t="str">
        <f t="shared" si="103"/>
        <v>525-530</v>
      </c>
      <c r="AU306" s="40">
        <f>RANK(AS306,AS$4:AS$789)</f>
        <v>525</v>
      </c>
      <c r="AV306" s="40">
        <f>COUNTIF(AU$4:AU$789,AU306)</f>
        <v>6</v>
      </c>
      <c r="AW306" s="45" t="str">
        <f t="shared" si="104"/>
        <v>МР "Кизилюртовский район</v>
      </c>
      <c r="AX306" s="40">
        <f t="shared" si="105"/>
        <v>303</v>
      </c>
      <c r="AY306" s="40" t="str">
        <f t="shared" si="106"/>
        <v>МКОУ «Нечаевская СОШ №2»</v>
      </c>
      <c r="AZ306" s="40">
        <f>'Рейтинговая таблица организаций'!BF306</f>
        <v>86.2</v>
      </c>
      <c r="BA306" s="40" t="str">
        <f t="shared" si="107"/>
        <v>426-427</v>
      </c>
      <c r="BB306" s="40">
        <f>RANK(AZ306,AZ$4:AZ$789)</f>
        <v>426</v>
      </c>
      <c r="BC306" s="40">
        <f>COUNTIF(BB$4:BB$789,BB306)</f>
        <v>2</v>
      </c>
    </row>
    <row r="307" spans="1:55" x14ac:dyDescent="0.2">
      <c r="A307" s="40">
        <f>'бланки '!D309</f>
        <v>304</v>
      </c>
      <c r="B307" s="41" t="str">
        <f>'Рейтинговая таблица организаций'!B307</f>
        <v>МКОУ «Нижнечирюртовская СОШ» им. Абдуллаевой М.Г</v>
      </c>
      <c r="C307" s="41" t="str">
        <f>'бланки '!A309</f>
        <v>МР "Кизилюртовский район</v>
      </c>
      <c r="D307" s="40">
        <f>'Рейтинговая таблица организаций'!C307</f>
        <v>70</v>
      </c>
      <c r="E307" s="40">
        <f t="shared" si="90"/>
        <v>304</v>
      </c>
      <c r="F307" s="40" t="str">
        <f t="shared" si="91"/>
        <v>МКОУ «Нижнечирюртовская СОШ» им. Абдуллаевой М.Г</v>
      </c>
      <c r="G307" s="40">
        <f>'Рейтинговая таблица организаций'!Q307</f>
        <v>88</v>
      </c>
      <c r="H307" s="40">
        <f>'Рейтинговая таблица организаций'!R307</f>
        <v>100</v>
      </c>
      <c r="I307" s="40">
        <f>'Рейтинговая таблица организаций'!S307</f>
        <v>92</v>
      </c>
      <c r="J307" s="40">
        <f>'Рейтинговая таблица организаций'!T307</f>
        <v>93.2</v>
      </c>
      <c r="K307" s="40" t="str">
        <f t="shared" si="92"/>
        <v>553-557</v>
      </c>
      <c r="L307" s="40">
        <f>RANK(J307,J$4:J$789)</f>
        <v>553</v>
      </c>
      <c r="M307" s="40">
        <f>COUNTIF(L$4:L$789,L307)</f>
        <v>5</v>
      </c>
      <c r="N307" s="40">
        <f t="shared" si="93"/>
        <v>304</v>
      </c>
      <c r="O307" s="40" t="str">
        <f t="shared" si="94"/>
        <v>МКОУ «Нижнечирюртовская СОШ» им. Абдуллаевой М.Г</v>
      </c>
      <c r="P307" s="40">
        <f>'Рейтинговая таблица организаций'!Z307</f>
        <v>100</v>
      </c>
      <c r="Q307" s="40">
        <f>'Рейтинговая таблица организаций'!AB307</f>
        <v>74</v>
      </c>
      <c r="R307" s="40">
        <f>'Рейтинговая таблица организаций'!AC307</f>
        <v>87</v>
      </c>
      <c r="S307" s="40" t="str">
        <f t="shared" si="95"/>
        <v>728-786</v>
      </c>
      <c r="T307" s="40">
        <f>RANK(R307,R$4:R$789)</f>
        <v>728</v>
      </c>
      <c r="U307" s="40">
        <f>COUNTIF(T$4:T$789,T307)</f>
        <v>59</v>
      </c>
      <c r="V307" s="40">
        <f t="shared" si="96"/>
        <v>304</v>
      </c>
      <c r="W307" s="40" t="str">
        <f t="shared" si="97"/>
        <v>МКОУ «Нижнечирюртовская СОШ» им. Абдуллаевой М.Г</v>
      </c>
      <c r="X307" s="40">
        <f>'Рейтинговая таблица организаций'!AH307</f>
        <v>0</v>
      </c>
      <c r="Y307" s="40">
        <f>'Рейтинговая таблица организаций'!AI307</f>
        <v>80</v>
      </c>
      <c r="Z307" s="42">
        <f>'Рейтинговая таблица организаций'!AJ307</f>
        <v>77</v>
      </c>
      <c r="AA307" s="40">
        <f>'Рейтинговая таблица организаций'!AK307</f>
        <v>55.1</v>
      </c>
      <c r="AB307" s="40" t="str">
        <f t="shared" si="98"/>
        <v>365</v>
      </c>
      <c r="AC307" s="40">
        <f>RANK(AA307,AA$4:AA$789)</f>
        <v>365</v>
      </c>
      <c r="AD307" s="40">
        <f>COUNTIF(AC$4:AC$789,AC307)</f>
        <v>1</v>
      </c>
      <c r="AE307" s="40">
        <f t="shared" si="99"/>
        <v>304</v>
      </c>
      <c r="AF307" s="40" t="str">
        <f t="shared" si="100"/>
        <v>МКОУ «Нижнечирюртовская СОШ» им. Абдуллаевой М.Г</v>
      </c>
      <c r="AG307" s="40">
        <f>'Рейтинговая таблица организаций'!AR307</f>
        <v>96</v>
      </c>
      <c r="AH307" s="40">
        <f>'Рейтинговая таблица организаций'!AS307</f>
        <v>97</v>
      </c>
      <c r="AI307" s="40">
        <f>'Рейтинговая таблица организаций'!AT307</f>
        <v>98</v>
      </c>
      <c r="AJ307" s="40">
        <f>'Рейтинговая таблица организаций'!AU307</f>
        <v>96.8</v>
      </c>
      <c r="AK307" s="40" t="str">
        <f t="shared" si="101"/>
        <v>281-303</v>
      </c>
      <c r="AL307" s="40">
        <f>RANK(AJ307,AJ$4:AJ$789)</f>
        <v>281</v>
      </c>
      <c r="AM307" s="40">
        <f>COUNTIF(AL$4:AL$789,AL307)</f>
        <v>23</v>
      </c>
      <c r="AN307" s="40">
        <f>'бланки '!D309</f>
        <v>304</v>
      </c>
      <c r="AO307" s="40" t="str">
        <f t="shared" si="102"/>
        <v>МКОУ «Нижнечирюртовская СОШ» им. Абдуллаевой М.Г</v>
      </c>
      <c r="AP307" s="40">
        <f>'Рейтинговая таблица организаций'!BB307</f>
        <v>89</v>
      </c>
      <c r="AQ307" s="40">
        <f>'Рейтинговая таблица организаций'!BC307</f>
        <v>87</v>
      </c>
      <c r="AR307" s="40">
        <f>'Рейтинговая таблица организаций'!BD307</f>
        <v>93</v>
      </c>
      <c r="AS307" s="40">
        <f>'Рейтинговая таблица организаций'!BE307</f>
        <v>90.6</v>
      </c>
      <c r="AT307" s="40" t="str">
        <f t="shared" si="103"/>
        <v>536-539</v>
      </c>
      <c r="AU307" s="40">
        <f>RANK(AS307,AS$4:AS$789)</f>
        <v>536</v>
      </c>
      <c r="AV307" s="40">
        <f>COUNTIF(AU$4:AU$789,AU307)</f>
        <v>4</v>
      </c>
      <c r="AW307" s="45" t="str">
        <f t="shared" si="104"/>
        <v>МР "Кизилюртовский район</v>
      </c>
      <c r="AX307" s="40">
        <f t="shared" si="105"/>
        <v>304</v>
      </c>
      <c r="AY307" s="40" t="str">
        <f t="shared" si="106"/>
        <v>МКОУ «Нижнечирюртовская СОШ» им. Абдуллаевой М.Г</v>
      </c>
      <c r="AZ307" s="40">
        <f>'Рейтинговая таблица организаций'!BF307</f>
        <v>84.539999999999992</v>
      </c>
      <c r="BA307" s="40" t="str">
        <f t="shared" si="107"/>
        <v>543</v>
      </c>
      <c r="BB307" s="40">
        <f>RANK(AZ307,AZ$4:AZ$789)</f>
        <v>543</v>
      </c>
      <c r="BC307" s="40">
        <f>COUNTIF(BB$4:BB$789,BB307)</f>
        <v>1</v>
      </c>
    </row>
    <row r="308" spans="1:55" x14ac:dyDescent="0.2">
      <c r="A308" s="40">
        <f>'бланки '!D310</f>
        <v>305</v>
      </c>
      <c r="B308" s="41" t="str">
        <f>'Рейтинговая таблица организаций'!B308</f>
        <v>МКОУ «Новозубутлинская СОШ»</v>
      </c>
      <c r="C308" s="41" t="str">
        <f>'бланки '!A310</f>
        <v>МР "Кизилюртовский район</v>
      </c>
      <c r="D308" s="40">
        <f>'Рейтинговая таблица организаций'!C308</f>
        <v>17</v>
      </c>
      <c r="E308" s="40">
        <f t="shared" si="90"/>
        <v>305</v>
      </c>
      <c r="F308" s="40" t="str">
        <f t="shared" si="91"/>
        <v>МКОУ «Новозубутлинская СОШ»</v>
      </c>
      <c r="G308" s="40">
        <f>'Рейтинговая таблица организаций'!Q308</f>
        <v>98</v>
      </c>
      <c r="H308" s="40">
        <f>'Рейтинговая таблица организаций'!R308</f>
        <v>100</v>
      </c>
      <c r="I308" s="40">
        <f>'Рейтинговая таблица организаций'!S308</f>
        <v>100</v>
      </c>
      <c r="J308" s="40">
        <f>'Рейтинговая таблица организаций'!T308</f>
        <v>99.4</v>
      </c>
      <c r="K308" s="40" t="str">
        <f t="shared" si="92"/>
        <v>19-43</v>
      </c>
      <c r="L308" s="40">
        <f>RANK(J308,J$4:J$789)</f>
        <v>19</v>
      </c>
      <c r="M308" s="40">
        <f>COUNTIF(L$4:L$789,L308)</f>
        <v>25</v>
      </c>
      <c r="N308" s="40">
        <f t="shared" si="93"/>
        <v>305</v>
      </c>
      <c r="O308" s="40" t="str">
        <f t="shared" si="94"/>
        <v>МКОУ «Новозубутлинская СОШ»</v>
      </c>
      <c r="P308" s="40">
        <f>'Рейтинговая таблица организаций'!Z308</f>
        <v>100</v>
      </c>
      <c r="Q308" s="40">
        <f>'Рейтинговая таблица организаций'!AB308</f>
        <v>82</v>
      </c>
      <c r="R308" s="40">
        <f>'Рейтинговая таблица организаций'!AC308</f>
        <v>91</v>
      </c>
      <c r="S308" s="40" t="str">
        <f t="shared" si="95"/>
        <v>506-523</v>
      </c>
      <c r="T308" s="40">
        <f>RANK(R308,R$4:R$789)</f>
        <v>506</v>
      </c>
      <c r="U308" s="40">
        <f>COUNTIF(T$4:T$789,T308)</f>
        <v>18</v>
      </c>
      <c r="V308" s="40">
        <f t="shared" si="96"/>
        <v>305</v>
      </c>
      <c r="W308" s="40" t="str">
        <f t="shared" si="97"/>
        <v>МКОУ «Новозубутлинская СОШ»</v>
      </c>
      <c r="X308" s="40">
        <f>'Рейтинговая таблица организаций'!AH308</f>
        <v>0</v>
      </c>
      <c r="Y308" s="40">
        <f>'Рейтинговая таблица организаций'!AI308</f>
        <v>100</v>
      </c>
      <c r="Z308" s="42">
        <f>'Рейтинговая таблица организаций'!AJ308</f>
        <v>100</v>
      </c>
      <c r="AA308" s="40">
        <f>'Рейтинговая таблица организаций'!AK308</f>
        <v>70</v>
      </c>
      <c r="AB308" s="40" t="str">
        <f t="shared" si="98"/>
        <v>121-130</v>
      </c>
      <c r="AC308" s="40">
        <f>RANK(AA308,AA$4:AA$789)</f>
        <v>121</v>
      </c>
      <c r="AD308" s="40">
        <f>COUNTIF(AC$4:AC$789,AC308)</f>
        <v>10</v>
      </c>
      <c r="AE308" s="40">
        <f t="shared" si="99"/>
        <v>305</v>
      </c>
      <c r="AF308" s="40" t="str">
        <f t="shared" si="100"/>
        <v>МКОУ «Новозубутлинская СОШ»</v>
      </c>
      <c r="AG308" s="40">
        <f>'Рейтинговая таблица организаций'!AR308</f>
        <v>100</v>
      </c>
      <c r="AH308" s="40">
        <f>'Рейтинговая таблица организаций'!AS308</f>
        <v>100</v>
      </c>
      <c r="AI308" s="40">
        <f>'Рейтинговая таблица организаций'!AT308</f>
        <v>100</v>
      </c>
      <c r="AJ308" s="40">
        <f>'Рейтинговая таблица организаций'!AU308</f>
        <v>100</v>
      </c>
      <c r="AK308" s="40" t="str">
        <f t="shared" si="101"/>
        <v>1-125</v>
      </c>
      <c r="AL308" s="40">
        <f>RANK(AJ308,AJ$4:AJ$789)</f>
        <v>1</v>
      </c>
      <c r="AM308" s="40">
        <f>COUNTIF(AL$4:AL$789,AL308)</f>
        <v>125</v>
      </c>
      <c r="AN308" s="40">
        <f>'бланки '!D310</f>
        <v>305</v>
      </c>
      <c r="AO308" s="40" t="str">
        <f t="shared" si="102"/>
        <v>МКОУ «Новозубутлинская СОШ»</v>
      </c>
      <c r="AP308" s="40">
        <f>'Рейтинговая таблица организаций'!BB308</f>
        <v>100</v>
      </c>
      <c r="AQ308" s="40">
        <f>'Рейтинговая таблица организаций'!BC308</f>
        <v>100</v>
      </c>
      <c r="AR308" s="40">
        <f>'Рейтинговая таблица организаций'!BD308</f>
        <v>100</v>
      </c>
      <c r="AS308" s="40">
        <f>'Рейтинговая таблица организаций'!BE308</f>
        <v>100</v>
      </c>
      <c r="AT308" s="40" t="str">
        <f t="shared" si="103"/>
        <v>1-109</v>
      </c>
      <c r="AU308" s="40">
        <f>RANK(AS308,AS$4:AS$789)</f>
        <v>1</v>
      </c>
      <c r="AV308" s="40">
        <f>COUNTIF(AU$4:AU$789,AU308)</f>
        <v>109</v>
      </c>
      <c r="AW308" s="45" t="str">
        <f t="shared" si="104"/>
        <v>МР "Кизилюртовский район</v>
      </c>
      <c r="AX308" s="40">
        <f t="shared" si="105"/>
        <v>305</v>
      </c>
      <c r="AY308" s="40" t="str">
        <f t="shared" si="106"/>
        <v>МКОУ «Новозубутлинская СОШ»</v>
      </c>
      <c r="AZ308" s="40">
        <f>'Рейтинговая таблица организаций'!BF308</f>
        <v>92.08</v>
      </c>
      <c r="BA308" s="40" t="str">
        <f t="shared" si="107"/>
        <v>78</v>
      </c>
      <c r="BB308" s="40">
        <f>RANK(AZ308,AZ$4:AZ$789)</f>
        <v>78</v>
      </c>
      <c r="BC308" s="40">
        <f>COUNTIF(BB$4:BB$789,BB308)</f>
        <v>1</v>
      </c>
    </row>
    <row r="309" spans="1:55" x14ac:dyDescent="0.2">
      <c r="A309" s="40">
        <f>'бланки '!D311</f>
        <v>306</v>
      </c>
      <c r="B309" s="41" t="str">
        <f>'Рейтинговая таблица организаций'!B309</f>
        <v>МКОУ «Стальская гимназия»</v>
      </c>
      <c r="C309" s="41" t="str">
        <f>'бланки '!A311</f>
        <v>МР "Кизилюртовский район</v>
      </c>
      <c r="D309" s="40">
        <f>'Рейтинговая таблица организаций'!C309</f>
        <v>159</v>
      </c>
      <c r="E309" s="40">
        <f t="shared" si="90"/>
        <v>306</v>
      </c>
      <c r="F309" s="40" t="str">
        <f t="shared" si="91"/>
        <v>МКОУ «Стальская гимназия»</v>
      </c>
      <c r="G309" s="40">
        <f>'Рейтинговая таблица организаций'!Q309</f>
        <v>98</v>
      </c>
      <c r="H309" s="40">
        <f>'Рейтинговая таблица организаций'!R309</f>
        <v>100</v>
      </c>
      <c r="I309" s="40">
        <f>'Рейтинговая таблица организаций'!S309</f>
        <v>95</v>
      </c>
      <c r="J309" s="40">
        <f>'Рейтинговая таблица организаций'!T309</f>
        <v>97.4</v>
      </c>
      <c r="K309" s="40" t="str">
        <f t="shared" si="92"/>
        <v>212-217</v>
      </c>
      <c r="L309" s="40">
        <f>RANK(J309,J$4:J$789)</f>
        <v>212</v>
      </c>
      <c r="M309" s="40">
        <f>COUNTIF(L$4:L$789,L309)</f>
        <v>6</v>
      </c>
      <c r="N309" s="40">
        <f t="shared" si="93"/>
        <v>306</v>
      </c>
      <c r="O309" s="40" t="str">
        <f t="shared" si="94"/>
        <v>МКОУ «Стальская гимназия»</v>
      </c>
      <c r="P309" s="40">
        <f>'Рейтинговая таблица организаций'!Z309</f>
        <v>100</v>
      </c>
      <c r="Q309" s="40">
        <f>'Рейтинговая таблица организаций'!AB309</f>
        <v>95</v>
      </c>
      <c r="R309" s="40">
        <f>'Рейтинговая таблица организаций'!AC309</f>
        <v>97.5</v>
      </c>
      <c r="S309" s="40" t="str">
        <f t="shared" si="95"/>
        <v>146-166</v>
      </c>
      <c r="T309" s="40">
        <f>RANK(R309,R$4:R$789)</f>
        <v>146</v>
      </c>
      <c r="U309" s="40">
        <f>COUNTIF(T$4:T$789,T309)</f>
        <v>21</v>
      </c>
      <c r="V309" s="40">
        <f t="shared" si="96"/>
        <v>306</v>
      </c>
      <c r="W309" s="40" t="str">
        <f t="shared" si="97"/>
        <v>МКОУ «Стальская гимназия»</v>
      </c>
      <c r="X309" s="40">
        <f>'Рейтинговая таблица организаций'!AH309</f>
        <v>60</v>
      </c>
      <c r="Y309" s="40">
        <f>'Рейтинговая таблица организаций'!AI309</f>
        <v>40</v>
      </c>
      <c r="Z309" s="42">
        <f>'Рейтинговая таблица организаций'!AJ309</f>
        <v>89</v>
      </c>
      <c r="AA309" s="40">
        <f>'Рейтинговая таблица организаций'!AK309</f>
        <v>60.7</v>
      </c>
      <c r="AB309" s="40" t="str">
        <f t="shared" si="98"/>
        <v>257</v>
      </c>
      <c r="AC309" s="40">
        <f>RANK(AA309,AA$4:AA$789)</f>
        <v>257</v>
      </c>
      <c r="AD309" s="40">
        <f>COUNTIF(AC$4:AC$789,AC309)</f>
        <v>1</v>
      </c>
      <c r="AE309" s="40">
        <f t="shared" si="99"/>
        <v>306</v>
      </c>
      <c r="AF309" s="40" t="str">
        <f t="shared" si="100"/>
        <v>МКОУ «Стальская гимназия»</v>
      </c>
      <c r="AG309" s="40">
        <f>'Рейтинговая таблица организаций'!AR309</f>
        <v>97</v>
      </c>
      <c r="AH309" s="40">
        <f>'Рейтинговая таблица организаций'!AS309</f>
        <v>96</v>
      </c>
      <c r="AI309" s="40">
        <f>'Рейтинговая таблица организаций'!AT309</f>
        <v>91</v>
      </c>
      <c r="AJ309" s="40">
        <f>'Рейтинговая таблица организаций'!AU309</f>
        <v>95.4</v>
      </c>
      <c r="AK309" s="40" t="str">
        <f t="shared" si="101"/>
        <v>389-401</v>
      </c>
      <c r="AL309" s="40">
        <f>RANK(AJ309,AJ$4:AJ$789)</f>
        <v>389</v>
      </c>
      <c r="AM309" s="40">
        <f>COUNTIF(AL$4:AL$789,AL309)</f>
        <v>13</v>
      </c>
      <c r="AN309" s="40">
        <f>'бланки '!D311</f>
        <v>306</v>
      </c>
      <c r="AO309" s="40" t="str">
        <f t="shared" si="102"/>
        <v>МКОУ «Стальская гимназия»</v>
      </c>
      <c r="AP309" s="40">
        <f>'Рейтинговая таблица организаций'!BB309</f>
        <v>91</v>
      </c>
      <c r="AQ309" s="40">
        <f>'Рейтинговая таблица организаций'!BC309</f>
        <v>94</v>
      </c>
      <c r="AR309" s="40">
        <f>'Рейтинговая таблица организаций'!BD309</f>
        <v>94</v>
      </c>
      <c r="AS309" s="40">
        <f>'Рейтинговая таблица организаций'!BE309</f>
        <v>93.1</v>
      </c>
      <c r="AT309" s="40" t="str">
        <f t="shared" si="103"/>
        <v>430-439</v>
      </c>
      <c r="AU309" s="40">
        <f>RANK(AS309,AS$4:AS$789)</f>
        <v>430</v>
      </c>
      <c r="AV309" s="40">
        <f>COUNTIF(AU$4:AU$789,AU309)</f>
        <v>10</v>
      </c>
      <c r="AW309" s="45" t="str">
        <f t="shared" si="104"/>
        <v>МР "Кизилюртовский район</v>
      </c>
      <c r="AX309" s="40">
        <f t="shared" si="105"/>
        <v>306</v>
      </c>
      <c r="AY309" s="40" t="str">
        <f t="shared" si="106"/>
        <v>МКОУ «Стальская гимназия»</v>
      </c>
      <c r="AZ309" s="40">
        <f>'Рейтинговая таблица организаций'!BF309</f>
        <v>88.820000000000007</v>
      </c>
      <c r="BA309" s="40" t="str">
        <f t="shared" si="107"/>
        <v>228-229</v>
      </c>
      <c r="BB309" s="40">
        <f>RANK(AZ309,AZ$4:AZ$789)</f>
        <v>228</v>
      </c>
      <c r="BC309" s="40">
        <f>COUNTIF(BB$4:BB$789,BB309)</f>
        <v>2</v>
      </c>
    </row>
    <row r="310" spans="1:55" x14ac:dyDescent="0.2">
      <c r="A310" s="40">
        <f>'бланки '!D312</f>
        <v>307</v>
      </c>
      <c r="B310" s="41" t="str">
        <f>'Рейтинговая таблица организаций'!B310</f>
        <v>МКОУ «Стальская СОШ №2»</v>
      </c>
      <c r="C310" s="41" t="str">
        <f>'бланки '!A312</f>
        <v>МР "Кизилюртовский район</v>
      </c>
      <c r="D310" s="40">
        <f>'Рейтинговая таблица организаций'!C310</f>
        <v>124</v>
      </c>
      <c r="E310" s="40">
        <f t="shared" si="90"/>
        <v>307</v>
      </c>
      <c r="F310" s="40" t="str">
        <f t="shared" si="91"/>
        <v>МКОУ «Стальская СОШ №2»</v>
      </c>
      <c r="G310" s="40">
        <f>'Рейтинговая таблица организаций'!Q310</f>
        <v>100</v>
      </c>
      <c r="H310" s="40">
        <f>'Рейтинговая таблица организаций'!R310</f>
        <v>90</v>
      </c>
      <c r="I310" s="40">
        <f>'Рейтинговая таблица организаций'!S310</f>
        <v>95</v>
      </c>
      <c r="J310" s="40">
        <f>'Рейтинговая таблица организаций'!T310</f>
        <v>95</v>
      </c>
      <c r="K310" s="40" t="str">
        <f t="shared" si="92"/>
        <v>424-430</v>
      </c>
      <c r="L310" s="40">
        <f>RANK(J310,J$4:J$789)</f>
        <v>424</v>
      </c>
      <c r="M310" s="40">
        <f>COUNTIF(L$4:L$789,L310)</f>
        <v>7</v>
      </c>
      <c r="N310" s="40">
        <f t="shared" si="93"/>
        <v>307</v>
      </c>
      <c r="O310" s="40" t="str">
        <f t="shared" si="94"/>
        <v>МКОУ «Стальская СОШ №2»</v>
      </c>
      <c r="P310" s="40">
        <f>'Рейтинговая таблица организаций'!Z310</f>
        <v>100</v>
      </c>
      <c r="Q310" s="40">
        <f>'Рейтинговая таблица организаций'!AB310</f>
        <v>89</v>
      </c>
      <c r="R310" s="40">
        <f>'Рейтинговая таблица организаций'!AC310</f>
        <v>94.5</v>
      </c>
      <c r="S310" s="40" t="str">
        <f t="shared" si="95"/>
        <v>302-334</v>
      </c>
      <c r="T310" s="40">
        <f>RANK(R310,R$4:R$789)</f>
        <v>302</v>
      </c>
      <c r="U310" s="40">
        <f>COUNTIF(T$4:T$789,T310)</f>
        <v>33</v>
      </c>
      <c r="V310" s="40">
        <f t="shared" si="96"/>
        <v>307</v>
      </c>
      <c r="W310" s="40" t="str">
        <f t="shared" si="97"/>
        <v>МКОУ «Стальская СОШ №2»</v>
      </c>
      <c r="X310" s="40">
        <f>'Рейтинговая таблица организаций'!AH310</f>
        <v>0</v>
      </c>
      <c r="Y310" s="40">
        <f>'Рейтинговая таблица организаций'!AI310</f>
        <v>60</v>
      </c>
      <c r="Z310" s="42">
        <f>'Рейтинговая таблица организаций'!AJ310</f>
        <v>100</v>
      </c>
      <c r="AA310" s="40">
        <f>'Рейтинговая таблица организаций'!AK310</f>
        <v>54</v>
      </c>
      <c r="AB310" s="40" t="str">
        <f t="shared" si="98"/>
        <v>376-469</v>
      </c>
      <c r="AC310" s="40">
        <f>RANK(AA310,AA$4:AA$789)</f>
        <v>376</v>
      </c>
      <c r="AD310" s="40">
        <f>COUNTIF(AC$4:AC$789,AC310)</f>
        <v>94</v>
      </c>
      <c r="AE310" s="40">
        <f t="shared" si="99"/>
        <v>307</v>
      </c>
      <c r="AF310" s="40" t="str">
        <f t="shared" si="100"/>
        <v>МКОУ «Стальская СОШ №2»</v>
      </c>
      <c r="AG310" s="40">
        <f>'Рейтинговая таблица организаций'!AR310</f>
        <v>98</v>
      </c>
      <c r="AH310" s="40">
        <f>'Рейтинговая таблица организаций'!AS310</f>
        <v>98</v>
      </c>
      <c r="AI310" s="40">
        <f>'Рейтинговая таблица организаций'!AT310</f>
        <v>98</v>
      </c>
      <c r="AJ310" s="40">
        <f>'Рейтинговая таблица организаций'!AU310</f>
        <v>98</v>
      </c>
      <c r="AK310" s="40" t="str">
        <f t="shared" si="101"/>
        <v>199-219</v>
      </c>
      <c r="AL310" s="40">
        <f>RANK(AJ310,AJ$4:AJ$789)</f>
        <v>199</v>
      </c>
      <c r="AM310" s="40">
        <f>COUNTIF(AL$4:AL$789,AL310)</f>
        <v>21</v>
      </c>
      <c r="AN310" s="40">
        <f>'бланки '!D312</f>
        <v>307</v>
      </c>
      <c r="AO310" s="40" t="str">
        <f t="shared" si="102"/>
        <v>МКОУ «Стальская СОШ №2»</v>
      </c>
      <c r="AP310" s="40">
        <f>'Рейтинговая таблица организаций'!BB310</f>
        <v>95</v>
      </c>
      <c r="AQ310" s="40">
        <f>'Рейтинговая таблица организаций'!BC310</f>
        <v>99</v>
      </c>
      <c r="AR310" s="40">
        <f>'Рейтинговая таблица организаций'!BD310</f>
        <v>98</v>
      </c>
      <c r="AS310" s="40">
        <f>'Рейтинговая таблица организаций'!BE310</f>
        <v>97.3</v>
      </c>
      <c r="AT310" s="40" t="str">
        <f t="shared" si="103"/>
        <v>219-222</v>
      </c>
      <c r="AU310" s="40">
        <f>RANK(AS310,AS$4:AS$789)</f>
        <v>219</v>
      </c>
      <c r="AV310" s="40">
        <f>COUNTIF(AU$4:AU$789,AU310)</f>
        <v>4</v>
      </c>
      <c r="AW310" s="45" t="str">
        <f t="shared" si="104"/>
        <v>МР "Кизилюртовский район</v>
      </c>
      <c r="AX310" s="40">
        <f t="shared" si="105"/>
        <v>307</v>
      </c>
      <c r="AY310" s="40" t="str">
        <f t="shared" si="106"/>
        <v>МКОУ «Стальская СОШ №2»</v>
      </c>
      <c r="AZ310" s="40">
        <f>'Рейтинговая таблица организаций'!BF310</f>
        <v>87.76</v>
      </c>
      <c r="BA310" s="40" t="str">
        <f t="shared" si="107"/>
        <v>308-311</v>
      </c>
      <c r="BB310" s="40">
        <f>RANK(AZ310,AZ$4:AZ$789)</f>
        <v>308</v>
      </c>
      <c r="BC310" s="40">
        <f>COUNTIF(BB$4:BB$789,BB310)</f>
        <v>4</v>
      </c>
    </row>
    <row r="311" spans="1:55" x14ac:dyDescent="0.2">
      <c r="A311" s="40">
        <f>'бланки '!D313</f>
        <v>308</v>
      </c>
      <c r="B311" s="41" t="str">
        <f>'Рейтинговая таблица организаций'!B311</f>
        <v>МКОУ «Стальская СОШ №3 им. М.О. Толбоева».</v>
      </c>
      <c r="C311" s="41" t="str">
        <f>'бланки '!A313</f>
        <v>МР "Кизилюртовский район</v>
      </c>
      <c r="D311" s="40">
        <f>'Рейтинговая таблица организаций'!C311</f>
        <v>102</v>
      </c>
      <c r="E311" s="40">
        <f t="shared" si="90"/>
        <v>308</v>
      </c>
      <c r="F311" s="40" t="str">
        <f t="shared" si="91"/>
        <v>МКОУ «Стальская СОШ №3 им. М.О. Толбоева».</v>
      </c>
      <c r="G311" s="40">
        <f>'Рейтинговая таблица организаций'!Q311</f>
        <v>100</v>
      </c>
      <c r="H311" s="40">
        <f>'Рейтинговая таблица организаций'!R311</f>
        <v>100</v>
      </c>
      <c r="I311" s="40">
        <f>'Рейтинговая таблица организаций'!S311</f>
        <v>95</v>
      </c>
      <c r="J311" s="40">
        <f>'Рейтинговая таблица организаций'!T311</f>
        <v>98</v>
      </c>
      <c r="K311" s="40" t="str">
        <f t="shared" si="92"/>
        <v>145-159</v>
      </c>
      <c r="L311" s="40">
        <f>RANK(J311,J$4:J$789)</f>
        <v>145</v>
      </c>
      <c r="M311" s="40">
        <f>COUNTIF(L$4:L$789,L311)</f>
        <v>15</v>
      </c>
      <c r="N311" s="40">
        <f t="shared" si="93"/>
        <v>308</v>
      </c>
      <c r="O311" s="40" t="str">
        <f t="shared" si="94"/>
        <v>МКОУ «Стальская СОШ №3 им. М.О. Толбоева».</v>
      </c>
      <c r="P311" s="40">
        <f>'Рейтинговая таблица организаций'!Z311</f>
        <v>100</v>
      </c>
      <c r="Q311" s="40">
        <f>'Рейтинговая таблица организаций'!AB311</f>
        <v>80</v>
      </c>
      <c r="R311" s="40">
        <f>'Рейтинговая таблица организаций'!AC311</f>
        <v>90</v>
      </c>
      <c r="S311" s="40" t="str">
        <f t="shared" si="95"/>
        <v>542-579</v>
      </c>
      <c r="T311" s="40">
        <f>RANK(R311,R$4:R$789)</f>
        <v>542</v>
      </c>
      <c r="U311" s="40">
        <f>COUNTIF(T$4:T$789,T311)</f>
        <v>38</v>
      </c>
      <c r="V311" s="40">
        <f t="shared" si="96"/>
        <v>308</v>
      </c>
      <c r="W311" s="40" t="str">
        <f t="shared" si="97"/>
        <v>МКОУ «Стальская СОШ №3 им. М.О. Толбоева».</v>
      </c>
      <c r="X311" s="40">
        <f>'Рейтинговая таблица организаций'!AH311</f>
        <v>60</v>
      </c>
      <c r="Y311" s="40">
        <f>'Рейтинговая таблица организаций'!AI311</f>
        <v>80</v>
      </c>
      <c r="Z311" s="42">
        <f>'Рейтинговая таблица организаций'!AJ311</f>
        <v>89</v>
      </c>
      <c r="AA311" s="40">
        <f>'Рейтинговая таблица организаций'!AK311</f>
        <v>76.7</v>
      </c>
      <c r="AB311" s="40" t="str">
        <f t="shared" si="98"/>
        <v>73-74</v>
      </c>
      <c r="AC311" s="40">
        <f>RANK(AA311,AA$4:AA$789)</f>
        <v>73</v>
      </c>
      <c r="AD311" s="40">
        <f>COUNTIF(AC$4:AC$789,AC311)</f>
        <v>2</v>
      </c>
      <c r="AE311" s="40">
        <f t="shared" si="99"/>
        <v>308</v>
      </c>
      <c r="AF311" s="40" t="str">
        <f t="shared" si="100"/>
        <v>МКОУ «Стальская СОШ №3 им. М.О. Толбоева».</v>
      </c>
      <c r="AG311" s="40">
        <f>'Рейтинговая таблица организаций'!AR311</f>
        <v>97</v>
      </c>
      <c r="AH311" s="40">
        <f>'Рейтинговая таблица организаций'!AS311</f>
        <v>99</v>
      </c>
      <c r="AI311" s="40">
        <f>'Рейтинговая таблица организаций'!AT311</f>
        <v>98</v>
      </c>
      <c r="AJ311" s="40">
        <f>'Рейтинговая таблица организаций'!AU311</f>
        <v>98</v>
      </c>
      <c r="AK311" s="40" t="str">
        <f t="shared" si="101"/>
        <v>199-219</v>
      </c>
      <c r="AL311" s="40">
        <f>RANK(AJ311,AJ$4:AJ$789)</f>
        <v>199</v>
      </c>
      <c r="AM311" s="40">
        <f>COUNTIF(AL$4:AL$789,AL311)</f>
        <v>21</v>
      </c>
      <c r="AN311" s="40">
        <f>'бланки '!D313</f>
        <v>308</v>
      </c>
      <c r="AO311" s="40" t="str">
        <f t="shared" si="102"/>
        <v>МКОУ «Стальская СОШ №3 им. М.О. Толбоева».</v>
      </c>
      <c r="AP311" s="40">
        <f>'Рейтинговая таблица организаций'!BB311</f>
        <v>93</v>
      </c>
      <c r="AQ311" s="40">
        <f>'Рейтинговая таблица организаций'!BC311</f>
        <v>94</v>
      </c>
      <c r="AR311" s="40">
        <f>'Рейтинговая таблица организаций'!BD311</f>
        <v>94</v>
      </c>
      <c r="AS311" s="40">
        <f>'Рейтинговая таблица организаций'!BE311</f>
        <v>93.7</v>
      </c>
      <c r="AT311" s="40" t="str">
        <f t="shared" si="103"/>
        <v>402-405</v>
      </c>
      <c r="AU311" s="40">
        <f>RANK(AS311,AS$4:AS$789)</f>
        <v>402</v>
      </c>
      <c r="AV311" s="40">
        <f>COUNTIF(AU$4:AU$789,AU311)</f>
        <v>4</v>
      </c>
      <c r="AW311" s="45" t="str">
        <f t="shared" si="104"/>
        <v>МР "Кизилюртовский район</v>
      </c>
      <c r="AX311" s="40">
        <f t="shared" si="105"/>
        <v>308</v>
      </c>
      <c r="AY311" s="40" t="str">
        <f t="shared" si="106"/>
        <v>МКОУ «Стальская СОШ №3 им. М.О. Толбоева».</v>
      </c>
      <c r="AZ311" s="40">
        <f>'Рейтинговая таблица организаций'!BF311</f>
        <v>91.28</v>
      </c>
      <c r="BA311" s="40" t="str">
        <f t="shared" si="107"/>
        <v>101</v>
      </c>
      <c r="BB311" s="40">
        <f>RANK(AZ311,AZ$4:AZ$789)</f>
        <v>101</v>
      </c>
      <c r="BC311" s="40">
        <f>COUNTIF(BB$4:BB$789,BB311)</f>
        <v>1</v>
      </c>
    </row>
    <row r="312" spans="1:55" x14ac:dyDescent="0.2">
      <c r="A312" s="40">
        <f>'бланки '!D314</f>
        <v>309</v>
      </c>
      <c r="B312" s="41" t="str">
        <f>'Рейтинговая таблица организаций'!B312</f>
        <v>МКДОУ «Детский сад «Ласточка»</v>
      </c>
      <c r="C312" s="41" t="str">
        <f>'бланки '!A314</f>
        <v>МР "Кизилюртовский район</v>
      </c>
      <c r="D312" s="40">
        <f>'Рейтинговая таблица организаций'!C312</f>
        <v>29</v>
      </c>
      <c r="E312" s="40">
        <f t="shared" si="90"/>
        <v>309</v>
      </c>
      <c r="F312" s="40" t="str">
        <f t="shared" si="91"/>
        <v>МКДОУ «Детский сад «Ласточка»</v>
      </c>
      <c r="G312" s="40">
        <f>'Рейтинговая таблица организаций'!Q312</f>
        <v>95</v>
      </c>
      <c r="H312" s="40">
        <f>'Рейтинговая таблица организаций'!R312</f>
        <v>100</v>
      </c>
      <c r="I312" s="40">
        <f>'Рейтинговая таблица организаций'!S312</f>
        <v>100</v>
      </c>
      <c r="J312" s="40">
        <f>'Рейтинговая таблица организаций'!T312</f>
        <v>98.5</v>
      </c>
      <c r="K312" s="40" t="str">
        <f t="shared" si="92"/>
        <v>101-115</v>
      </c>
      <c r="L312" s="40">
        <f>RANK(J312,J$4:J$789)</f>
        <v>101</v>
      </c>
      <c r="M312" s="40">
        <f>COUNTIF(L$4:L$789,L312)</f>
        <v>15</v>
      </c>
      <c r="N312" s="40">
        <f t="shared" si="93"/>
        <v>309</v>
      </c>
      <c r="O312" s="40" t="str">
        <f t="shared" si="94"/>
        <v>МКДОУ «Детский сад «Ласточка»</v>
      </c>
      <c r="P312" s="40">
        <f>'Рейтинговая таблица организаций'!Z312</f>
        <v>100</v>
      </c>
      <c r="Q312" s="40">
        <f>'Рейтинговая таблица организаций'!AB312</f>
        <v>83</v>
      </c>
      <c r="R312" s="40">
        <f>'Рейтинговая таблица организаций'!AC312</f>
        <v>91.5</v>
      </c>
      <c r="S312" s="40" t="str">
        <f t="shared" si="95"/>
        <v>462-505</v>
      </c>
      <c r="T312" s="40">
        <f>RANK(R312,R$4:R$789)</f>
        <v>462</v>
      </c>
      <c r="U312" s="40">
        <f>COUNTIF(T$4:T$789,T312)</f>
        <v>44</v>
      </c>
      <c r="V312" s="40">
        <f t="shared" si="96"/>
        <v>309</v>
      </c>
      <c r="W312" s="40" t="str">
        <f t="shared" si="97"/>
        <v>МКДОУ «Детский сад «Ласточка»</v>
      </c>
      <c r="X312" s="40">
        <f>'Рейтинговая таблица организаций'!AH312</f>
        <v>40</v>
      </c>
      <c r="Y312" s="40">
        <f>'Рейтинговая таблица организаций'!AI312</f>
        <v>100</v>
      </c>
      <c r="Z312" s="42">
        <f>'Рейтинговая таблица организаций'!AJ312</f>
        <v>100</v>
      </c>
      <c r="AA312" s="40">
        <f>'Рейтинговая таблица организаций'!AK312</f>
        <v>82</v>
      </c>
      <c r="AB312" s="40" t="str">
        <f t="shared" si="98"/>
        <v>39-46</v>
      </c>
      <c r="AC312" s="40">
        <f>RANK(AA312,AA$4:AA$789)</f>
        <v>39</v>
      </c>
      <c r="AD312" s="40">
        <f>COUNTIF(AC$4:AC$789,AC312)</f>
        <v>8</v>
      </c>
      <c r="AE312" s="40">
        <f t="shared" si="99"/>
        <v>309</v>
      </c>
      <c r="AF312" s="40" t="str">
        <f t="shared" si="100"/>
        <v>МКДОУ «Детский сад «Ласточка»</v>
      </c>
      <c r="AG312" s="40">
        <f>'Рейтинговая таблица организаций'!AR312</f>
        <v>100</v>
      </c>
      <c r="AH312" s="40">
        <f>'Рейтинговая таблица организаций'!AS312</f>
        <v>100</v>
      </c>
      <c r="AI312" s="40">
        <f>'Рейтинговая таблица организаций'!AT312</f>
        <v>96</v>
      </c>
      <c r="AJ312" s="40">
        <f>'Рейтинговая таблица организаций'!AU312</f>
        <v>99.2</v>
      </c>
      <c r="AK312" s="40" t="str">
        <f t="shared" si="101"/>
        <v>136-143</v>
      </c>
      <c r="AL312" s="40">
        <f>RANK(AJ312,AJ$4:AJ$789)</f>
        <v>136</v>
      </c>
      <c r="AM312" s="40">
        <f>COUNTIF(AL$4:AL$789,AL312)</f>
        <v>8</v>
      </c>
      <c r="AN312" s="40">
        <f>'бланки '!D314</f>
        <v>309</v>
      </c>
      <c r="AO312" s="40" t="str">
        <f t="shared" si="102"/>
        <v>МКДОУ «Детский сад «Ласточка»</v>
      </c>
      <c r="AP312" s="40">
        <f>'Рейтинговая таблица организаций'!BB312</f>
        <v>79</v>
      </c>
      <c r="AQ312" s="40">
        <f>'Рейтинговая таблица организаций'!BC312</f>
        <v>100</v>
      </c>
      <c r="AR312" s="40">
        <f>'Рейтинговая таблица организаций'!BD312</f>
        <v>93</v>
      </c>
      <c r="AS312" s="40">
        <f>'Рейтинговая таблица организаций'!BE312</f>
        <v>90.2</v>
      </c>
      <c r="AT312" s="40" t="str">
        <f t="shared" si="103"/>
        <v>552-553</v>
      </c>
      <c r="AU312" s="40">
        <f>RANK(AS312,AS$4:AS$789)</f>
        <v>552</v>
      </c>
      <c r="AV312" s="40">
        <f>COUNTIF(AU$4:AU$789,AU312)</f>
        <v>2</v>
      </c>
      <c r="AW312" s="45" t="str">
        <f t="shared" si="104"/>
        <v>МР "Кизилюртовский район</v>
      </c>
      <c r="AX312" s="40">
        <f t="shared" si="105"/>
        <v>309</v>
      </c>
      <c r="AY312" s="40" t="str">
        <f t="shared" si="106"/>
        <v>МКДОУ «Детский сад «Ласточка»</v>
      </c>
      <c r="AZ312" s="40">
        <f>'Рейтинговая таблица организаций'!BF312</f>
        <v>92.28</v>
      </c>
      <c r="BA312" s="40" t="str">
        <f t="shared" si="107"/>
        <v>70-72</v>
      </c>
      <c r="BB312" s="40">
        <f>RANK(AZ312,AZ$4:AZ$789)</f>
        <v>70</v>
      </c>
      <c r="BC312" s="40">
        <f>COUNTIF(BB$4:BB$789,BB312)</f>
        <v>3</v>
      </c>
    </row>
    <row r="313" spans="1:55" x14ac:dyDescent="0.2">
      <c r="A313" s="40">
        <f>'бланки '!D315</f>
        <v>310</v>
      </c>
      <c r="B313" s="41" t="str">
        <f>'Рейтинговая таблица организаций'!B313</f>
        <v>МКДОУ общеразвивающего вида «Детский сад «Ветерок»</v>
      </c>
      <c r="C313" s="41" t="str">
        <f>'бланки '!A315</f>
        <v>МР "Кизилюртовский район</v>
      </c>
      <c r="D313" s="40">
        <f>'Рейтинговая таблица организаций'!C313</f>
        <v>133</v>
      </c>
      <c r="E313" s="40">
        <f t="shared" si="90"/>
        <v>310</v>
      </c>
      <c r="F313" s="40" t="str">
        <f t="shared" si="91"/>
        <v>МКДОУ общеразвивающего вида «Детский сад «Ветерок»</v>
      </c>
      <c r="G313" s="40">
        <f>'Рейтинговая таблица организаций'!Q313</f>
        <v>93</v>
      </c>
      <c r="H313" s="40">
        <f>'Рейтинговая таблица организаций'!R313</f>
        <v>100</v>
      </c>
      <c r="I313" s="40">
        <f>'Рейтинговая таблица организаций'!S313</f>
        <v>94</v>
      </c>
      <c r="J313" s="40">
        <f>'Рейтинговая таблица организаций'!T313</f>
        <v>95.5</v>
      </c>
      <c r="K313" s="40" t="str">
        <f t="shared" si="92"/>
        <v>392-399</v>
      </c>
      <c r="L313" s="40">
        <f>RANK(J313,J$4:J$789)</f>
        <v>392</v>
      </c>
      <c r="M313" s="40">
        <f>COUNTIF(L$4:L$789,L313)</f>
        <v>8</v>
      </c>
      <c r="N313" s="40">
        <f t="shared" si="93"/>
        <v>310</v>
      </c>
      <c r="O313" s="40" t="str">
        <f t="shared" si="94"/>
        <v>МКДОУ общеразвивающего вида «Детский сад «Ветерок»</v>
      </c>
      <c r="P313" s="40">
        <f>'Рейтинговая таблица организаций'!Z313</f>
        <v>100</v>
      </c>
      <c r="Q313" s="40">
        <f>'Рейтинговая таблица организаций'!AB313</f>
        <v>92</v>
      </c>
      <c r="R313" s="40">
        <f>'Рейтинговая таблица организаций'!AC313</f>
        <v>96</v>
      </c>
      <c r="S313" s="40" t="str">
        <f t="shared" si="95"/>
        <v>228-253</v>
      </c>
      <c r="T313" s="40">
        <f>RANK(R313,R$4:R$789)</f>
        <v>228</v>
      </c>
      <c r="U313" s="40">
        <f>COUNTIF(T$4:T$789,T313)</f>
        <v>26</v>
      </c>
      <c r="V313" s="40">
        <f t="shared" si="96"/>
        <v>310</v>
      </c>
      <c r="W313" s="40" t="str">
        <f t="shared" si="97"/>
        <v>МКДОУ общеразвивающего вида «Детский сад «Ветерок»</v>
      </c>
      <c r="X313" s="40">
        <f>'Рейтинговая таблица организаций'!AH313</f>
        <v>0</v>
      </c>
      <c r="Y313" s="40">
        <f>'Рейтинговая таблица организаций'!AI313</f>
        <v>40</v>
      </c>
      <c r="Z313" s="42">
        <f>'Рейтинговая таблица организаций'!AJ313</f>
        <v>100</v>
      </c>
      <c r="AA313" s="40">
        <f>'Рейтинговая таблица организаций'!AK313</f>
        <v>46</v>
      </c>
      <c r="AB313" s="40" t="str">
        <f t="shared" si="98"/>
        <v>629-700</v>
      </c>
      <c r="AC313" s="40">
        <f>RANK(AA313,AA$4:AA$789)</f>
        <v>629</v>
      </c>
      <c r="AD313" s="40">
        <f>COUNTIF(AC$4:AC$789,AC313)</f>
        <v>72</v>
      </c>
      <c r="AE313" s="40">
        <f t="shared" si="99"/>
        <v>310</v>
      </c>
      <c r="AF313" s="40" t="str">
        <f t="shared" si="100"/>
        <v>МКДОУ общеразвивающего вида «Детский сад «Ветерок»</v>
      </c>
      <c r="AG313" s="40">
        <f>'Рейтинговая таблица организаций'!AR313</f>
        <v>95</v>
      </c>
      <c r="AH313" s="40">
        <f>'Рейтинговая таблица организаций'!AS313</f>
        <v>95</v>
      </c>
      <c r="AI313" s="40">
        <f>'Рейтинговая таблица организаций'!AT313</f>
        <v>98</v>
      </c>
      <c r="AJ313" s="40">
        <f>'Рейтинговая таблица организаций'!AU313</f>
        <v>95.6</v>
      </c>
      <c r="AK313" s="40" t="str">
        <f t="shared" si="101"/>
        <v>375-388</v>
      </c>
      <c r="AL313" s="40">
        <f>RANK(AJ313,AJ$4:AJ$789)</f>
        <v>375</v>
      </c>
      <c r="AM313" s="40">
        <f>COUNTIF(AL$4:AL$789,AL313)</f>
        <v>14</v>
      </c>
      <c r="AN313" s="40">
        <f>'бланки '!D315</f>
        <v>310</v>
      </c>
      <c r="AO313" s="40" t="str">
        <f t="shared" si="102"/>
        <v>МКДОУ общеразвивающего вида «Детский сад «Ветерок»</v>
      </c>
      <c r="AP313" s="40">
        <f>'Рейтинговая таблица организаций'!BB313</f>
        <v>95</v>
      </c>
      <c r="AQ313" s="40">
        <f>'Рейтинговая таблица организаций'!BC313</f>
        <v>74</v>
      </c>
      <c r="AR313" s="40">
        <f>'Рейтинговая таблица организаций'!BD313</f>
        <v>92</v>
      </c>
      <c r="AS313" s="40">
        <f>'Рейтинговая таблица организаций'!BE313</f>
        <v>89.3</v>
      </c>
      <c r="AT313" s="40" t="str">
        <f t="shared" si="103"/>
        <v>579-582</v>
      </c>
      <c r="AU313" s="40">
        <f>RANK(AS313,AS$4:AS$789)</f>
        <v>579</v>
      </c>
      <c r="AV313" s="40">
        <f>COUNTIF(AU$4:AU$789,AU313)</f>
        <v>4</v>
      </c>
      <c r="AW313" s="45" t="str">
        <f t="shared" si="104"/>
        <v>МР "Кизилюртовский район</v>
      </c>
      <c r="AX313" s="40">
        <f t="shared" si="105"/>
        <v>310</v>
      </c>
      <c r="AY313" s="40" t="str">
        <f t="shared" si="106"/>
        <v>МКДОУ общеразвивающего вида «Детский сад «Ветерок»</v>
      </c>
      <c r="AZ313" s="40">
        <f>'Рейтинговая таблица организаций'!BF313</f>
        <v>84.48</v>
      </c>
      <c r="BA313" s="40" t="str">
        <f t="shared" si="107"/>
        <v>547</v>
      </c>
      <c r="BB313" s="40">
        <f>RANK(AZ313,AZ$4:AZ$789)</f>
        <v>547</v>
      </c>
      <c r="BC313" s="40">
        <f>COUNTIF(BB$4:BB$789,BB313)</f>
        <v>1</v>
      </c>
    </row>
    <row r="314" spans="1:55" x14ac:dyDescent="0.2">
      <c r="A314" s="40">
        <f>'бланки '!D316</f>
        <v>311</v>
      </c>
      <c r="B314" s="41" t="str">
        <f>'Рейтинговая таблица организаций'!B314</f>
        <v>МКДОУ «Детский сад общеразвивающего вида «Теремок»</v>
      </c>
      <c r="C314" s="41" t="str">
        <f>'бланки '!A316</f>
        <v>МР "Кизилюртовский район</v>
      </c>
      <c r="D314" s="40">
        <f>'Рейтинговая таблица организаций'!C314</f>
        <v>38</v>
      </c>
      <c r="E314" s="40">
        <f t="shared" si="90"/>
        <v>311</v>
      </c>
      <c r="F314" s="40" t="str">
        <f t="shared" si="91"/>
        <v>МКДОУ «Детский сад общеразвивающего вида «Теремок»</v>
      </c>
      <c r="G314" s="40">
        <f>'Рейтинговая таблица организаций'!Q314</f>
        <v>84</v>
      </c>
      <c r="H314" s="40">
        <f>'Рейтинговая таблица организаций'!R314</f>
        <v>90</v>
      </c>
      <c r="I314" s="40">
        <f>'Рейтинговая таблица организаций'!S314</f>
        <v>98</v>
      </c>
      <c r="J314" s="40">
        <f>'Рейтинговая таблица организаций'!T314</f>
        <v>91.4</v>
      </c>
      <c r="K314" s="40" t="str">
        <f t="shared" si="92"/>
        <v>626-628</v>
      </c>
      <c r="L314" s="40">
        <f>RANK(J314,J$4:J$789)</f>
        <v>626</v>
      </c>
      <c r="M314" s="40">
        <f>COUNTIF(L$4:L$789,L314)</f>
        <v>3</v>
      </c>
      <c r="N314" s="40">
        <f t="shared" si="93"/>
        <v>311</v>
      </c>
      <c r="O314" s="40" t="str">
        <f t="shared" si="94"/>
        <v>МКДОУ «Детский сад общеразвивающего вида «Теремок»</v>
      </c>
      <c r="P314" s="40">
        <f>'Рейтинговая таблица организаций'!Z314</f>
        <v>100</v>
      </c>
      <c r="Q314" s="40">
        <f>'Рейтинговая таблица организаций'!AB314</f>
        <v>79</v>
      </c>
      <c r="R314" s="40">
        <f>'Рейтинговая таблица организаций'!AC314</f>
        <v>89.5</v>
      </c>
      <c r="S314" s="40" t="str">
        <f t="shared" si="95"/>
        <v>580-605</v>
      </c>
      <c r="T314" s="40">
        <f>RANK(R314,R$4:R$789)</f>
        <v>580</v>
      </c>
      <c r="U314" s="40">
        <f>COUNTIF(T$4:T$789,T314)</f>
        <v>26</v>
      </c>
      <c r="V314" s="40">
        <f t="shared" si="96"/>
        <v>311</v>
      </c>
      <c r="W314" s="40" t="str">
        <f t="shared" si="97"/>
        <v>МКДОУ «Детский сад общеразвивающего вида «Теремок»</v>
      </c>
      <c r="X314" s="40">
        <f>'Рейтинговая таблица организаций'!AH314</f>
        <v>20</v>
      </c>
      <c r="Y314" s="40">
        <f>'Рейтинговая таблица организаций'!AI314</f>
        <v>40</v>
      </c>
      <c r="Z314" s="42">
        <f>'Рейтинговая таблица организаций'!AJ314</f>
        <v>100</v>
      </c>
      <c r="AA314" s="40">
        <f>'Рейтинговая таблица организаций'!AK314</f>
        <v>52</v>
      </c>
      <c r="AB314" s="40" t="str">
        <f t="shared" si="98"/>
        <v>497-521</v>
      </c>
      <c r="AC314" s="40">
        <f>RANK(AA314,AA$4:AA$789)</f>
        <v>497</v>
      </c>
      <c r="AD314" s="40">
        <f>COUNTIF(AC$4:AC$789,AC314)</f>
        <v>25</v>
      </c>
      <c r="AE314" s="40">
        <f t="shared" si="99"/>
        <v>311</v>
      </c>
      <c r="AF314" s="40" t="str">
        <f t="shared" si="100"/>
        <v>МКДОУ «Детский сад общеразвивающего вида «Теремок»</v>
      </c>
      <c r="AG314" s="40">
        <f>'Рейтинговая таблица организаций'!AR314</f>
        <v>97</v>
      </c>
      <c r="AH314" s="40">
        <f>'Рейтинговая таблица организаций'!AS314</f>
        <v>97</v>
      </c>
      <c r="AI314" s="40">
        <f>'Рейтинговая таблица организаций'!AT314</f>
        <v>95</v>
      </c>
      <c r="AJ314" s="40">
        <f>'Рейтинговая таблица организаций'!AU314</f>
        <v>96.6</v>
      </c>
      <c r="AK314" s="40" t="str">
        <f t="shared" si="101"/>
        <v>304-320</v>
      </c>
      <c r="AL314" s="40">
        <f>RANK(AJ314,AJ$4:AJ$789)</f>
        <v>304</v>
      </c>
      <c r="AM314" s="40">
        <f>COUNTIF(AL$4:AL$789,AL314)</f>
        <v>17</v>
      </c>
      <c r="AN314" s="40">
        <f>'бланки '!D316</f>
        <v>311</v>
      </c>
      <c r="AO314" s="40" t="str">
        <f t="shared" si="102"/>
        <v>МКДОУ «Детский сад общеразвивающего вида «Теремок»</v>
      </c>
      <c r="AP314" s="40">
        <f>'Рейтинговая таблица организаций'!BB314</f>
        <v>79</v>
      </c>
      <c r="AQ314" s="40">
        <f>'Рейтинговая таблица организаций'!BC314</f>
        <v>95</v>
      </c>
      <c r="AR314" s="40">
        <f>'Рейтинговая таблица организаций'!BD314</f>
        <v>84</v>
      </c>
      <c r="AS314" s="40">
        <f>'Рейтинговая таблица организаций'!BE314</f>
        <v>84.7</v>
      </c>
      <c r="AT314" s="40" t="str">
        <f t="shared" si="103"/>
        <v>680-681</v>
      </c>
      <c r="AU314" s="40">
        <f>RANK(AS314,AS$4:AS$789)</f>
        <v>680</v>
      </c>
      <c r="AV314" s="40">
        <f>COUNTIF(AU$4:AU$789,AU314)</f>
        <v>2</v>
      </c>
      <c r="AW314" s="45" t="str">
        <f t="shared" si="104"/>
        <v>МР "Кизилюртовский район</v>
      </c>
      <c r="AX314" s="40">
        <f t="shared" si="105"/>
        <v>311</v>
      </c>
      <c r="AY314" s="40" t="str">
        <f t="shared" si="106"/>
        <v>МКДОУ «Детский сад общеразвивающего вида «Теремок»</v>
      </c>
      <c r="AZ314" s="40">
        <f>'Рейтинговая таблица организаций'!BF314</f>
        <v>82.84</v>
      </c>
      <c r="BA314" s="40" t="str">
        <f t="shared" si="107"/>
        <v>636-637</v>
      </c>
      <c r="BB314" s="40">
        <f>RANK(AZ314,AZ$4:AZ$789)</f>
        <v>636</v>
      </c>
      <c r="BC314" s="40">
        <f>COUNTIF(BB$4:BB$789,BB314)</f>
        <v>2</v>
      </c>
    </row>
    <row r="315" spans="1:55" x14ac:dyDescent="0.2">
      <c r="A315" s="40">
        <f>'бланки '!D317</f>
        <v>312</v>
      </c>
      <c r="B315" s="41" t="str">
        <f>'Рейтинговая таблица организаций'!B315</f>
        <v>МКДОУ «Детский сад «Малыш»</v>
      </c>
      <c r="C315" s="41" t="str">
        <f>'бланки '!A317</f>
        <v>МР "Кизилюртовский район</v>
      </c>
      <c r="D315" s="40">
        <f>'Рейтинговая таблица организаций'!C315</f>
        <v>32</v>
      </c>
      <c r="E315" s="40">
        <f t="shared" si="90"/>
        <v>312</v>
      </c>
      <c r="F315" s="40" t="str">
        <f t="shared" si="91"/>
        <v>МКДОУ «Детский сад «Малыш»</v>
      </c>
      <c r="G315" s="40">
        <f>'Рейтинговая таблица организаций'!Q315</f>
        <v>91</v>
      </c>
      <c r="H315" s="40">
        <f>'Рейтинговая таблица организаций'!R315</f>
        <v>90</v>
      </c>
      <c r="I315" s="40">
        <f>'Рейтинговая таблица организаций'!S315</f>
        <v>97</v>
      </c>
      <c r="J315" s="40">
        <f>'Рейтинговая таблица организаций'!T315</f>
        <v>93.1</v>
      </c>
      <c r="K315" s="40" t="str">
        <f t="shared" si="92"/>
        <v>558-564</v>
      </c>
      <c r="L315" s="40">
        <f>RANK(J315,J$4:J$789)</f>
        <v>558</v>
      </c>
      <c r="M315" s="40">
        <f>COUNTIF(L$4:L$789,L315)</f>
        <v>7</v>
      </c>
      <c r="N315" s="40">
        <f t="shared" si="93"/>
        <v>312</v>
      </c>
      <c r="O315" s="40" t="str">
        <f t="shared" si="94"/>
        <v>МКДОУ «Детский сад «Малыш»</v>
      </c>
      <c r="P315" s="40">
        <f>'Рейтинговая таблица организаций'!Z315</f>
        <v>100</v>
      </c>
      <c r="Q315" s="40">
        <f>'Рейтинговая таблица организаций'!AB315</f>
        <v>100</v>
      </c>
      <c r="R315" s="40">
        <f>'Рейтинговая таблица организаций'!AC315</f>
        <v>100</v>
      </c>
      <c r="S315" s="40" t="str">
        <f t="shared" si="95"/>
        <v>1-92</v>
      </c>
      <c r="T315" s="40">
        <f>RANK(R315,R$4:R$789)</f>
        <v>1</v>
      </c>
      <c r="U315" s="40">
        <f>COUNTIF(T$4:T$789,T315)</f>
        <v>92</v>
      </c>
      <c r="V315" s="40">
        <f t="shared" si="96"/>
        <v>312</v>
      </c>
      <c r="W315" s="40" t="str">
        <f t="shared" si="97"/>
        <v>МКДОУ «Детский сад «Малыш»</v>
      </c>
      <c r="X315" s="40">
        <f>'Рейтинговая таблица организаций'!AH315</f>
        <v>60</v>
      </c>
      <c r="Y315" s="40">
        <f>'Рейтинговая таблица организаций'!AI315</f>
        <v>100</v>
      </c>
      <c r="Z315" s="42">
        <f>'Рейтинговая таблица организаций'!AJ315</f>
        <v>87</v>
      </c>
      <c r="AA315" s="40">
        <f>'Рейтинговая таблица организаций'!AK315</f>
        <v>84.1</v>
      </c>
      <c r="AB315" s="40" t="str">
        <f t="shared" si="98"/>
        <v>33-35</v>
      </c>
      <c r="AC315" s="40">
        <f>RANK(AA315,AA$4:AA$789)</f>
        <v>33</v>
      </c>
      <c r="AD315" s="40">
        <f>COUNTIF(AC$4:AC$789,AC315)</f>
        <v>3</v>
      </c>
      <c r="AE315" s="40">
        <f t="shared" si="99"/>
        <v>312</v>
      </c>
      <c r="AF315" s="40" t="str">
        <f t="shared" si="100"/>
        <v>МКДОУ «Детский сад «Малыш»</v>
      </c>
      <c r="AG315" s="40">
        <f>'Рейтинговая таблица организаций'!AR315</f>
        <v>100</v>
      </c>
      <c r="AH315" s="40">
        <f>'Рейтинговая таблица организаций'!AS315</f>
        <v>94</v>
      </c>
      <c r="AI315" s="40">
        <f>'Рейтинговая таблица организаций'!AT315</f>
        <v>97</v>
      </c>
      <c r="AJ315" s="40">
        <f>'Рейтинговая таблица организаций'!AU315</f>
        <v>97</v>
      </c>
      <c r="AK315" s="40" t="str">
        <f t="shared" si="101"/>
        <v>270-280</v>
      </c>
      <c r="AL315" s="40">
        <f>RANK(AJ315,AJ$4:AJ$789)</f>
        <v>270</v>
      </c>
      <c r="AM315" s="40">
        <f>COUNTIF(AL$4:AL$789,AL315)</f>
        <v>11</v>
      </c>
      <c r="AN315" s="40">
        <f>'бланки '!D317</f>
        <v>312</v>
      </c>
      <c r="AO315" s="40" t="str">
        <f t="shared" si="102"/>
        <v>МКДОУ «Детский сад «Малыш»</v>
      </c>
      <c r="AP315" s="40">
        <f>'Рейтинговая таблица организаций'!BB315</f>
        <v>94</v>
      </c>
      <c r="AQ315" s="40">
        <f>'Рейтинговая таблица организаций'!BC315</f>
        <v>97</v>
      </c>
      <c r="AR315" s="40">
        <f>'Рейтинговая таблица организаций'!BD315</f>
        <v>91</v>
      </c>
      <c r="AS315" s="40">
        <f>'Рейтинговая таблица организаций'!BE315</f>
        <v>93.1</v>
      </c>
      <c r="AT315" s="40" t="str">
        <f t="shared" si="103"/>
        <v>430-439</v>
      </c>
      <c r="AU315" s="40">
        <f>RANK(AS315,AS$4:AS$789)</f>
        <v>430</v>
      </c>
      <c r="AV315" s="40">
        <f>COUNTIF(AU$4:AU$789,AU315)</f>
        <v>10</v>
      </c>
      <c r="AW315" s="45" t="str">
        <f t="shared" si="104"/>
        <v>МР "Кизилюртовский район</v>
      </c>
      <c r="AX315" s="40">
        <f t="shared" si="105"/>
        <v>312</v>
      </c>
      <c r="AY315" s="40" t="str">
        <f t="shared" si="106"/>
        <v>МКДОУ «Детский сад «Малыш»</v>
      </c>
      <c r="AZ315" s="40">
        <f>'Рейтинговая таблица организаций'!BF315</f>
        <v>93.46</v>
      </c>
      <c r="BA315" s="40" t="str">
        <f t="shared" si="107"/>
        <v>44</v>
      </c>
      <c r="BB315" s="40">
        <f>RANK(AZ315,AZ$4:AZ$789)</f>
        <v>44</v>
      </c>
      <c r="BC315" s="40">
        <f>COUNTIF(BB$4:BB$789,BB315)</f>
        <v>1</v>
      </c>
    </row>
    <row r="316" spans="1:55" x14ac:dyDescent="0.2">
      <c r="A316" s="40">
        <f>'бланки '!D318</f>
        <v>313</v>
      </c>
      <c r="B316" s="41" t="str">
        <f>'Рейтинговая таблица организаций'!B316</f>
        <v>МКДОУ «Детский сад «Звездочка»</v>
      </c>
      <c r="C316" s="41" t="str">
        <f>'бланки '!A318</f>
        <v>МР "Кизилюртовский район</v>
      </c>
      <c r="D316" s="40">
        <f>'Рейтинговая таблица организаций'!C316</f>
        <v>35</v>
      </c>
      <c r="E316" s="40">
        <f t="shared" si="90"/>
        <v>313</v>
      </c>
      <c r="F316" s="40" t="str">
        <f t="shared" si="91"/>
        <v>МКДОУ «Детский сад «Звездочка»</v>
      </c>
      <c r="G316" s="40">
        <f>'Рейтинговая таблица организаций'!Q316</f>
        <v>83</v>
      </c>
      <c r="H316" s="40">
        <f>'Рейтинговая таблица организаций'!R316</f>
        <v>100</v>
      </c>
      <c r="I316" s="40">
        <f>'Рейтинговая таблица организаций'!S316</f>
        <v>97</v>
      </c>
      <c r="J316" s="40">
        <f>'Рейтинговая таблица организаций'!T316</f>
        <v>93.7</v>
      </c>
      <c r="K316" s="40" t="str">
        <f t="shared" si="92"/>
        <v>517-524</v>
      </c>
      <c r="L316" s="40">
        <f>RANK(J316,J$4:J$789)</f>
        <v>517</v>
      </c>
      <c r="M316" s="40">
        <f>COUNTIF(L$4:L$789,L316)</f>
        <v>8</v>
      </c>
      <c r="N316" s="40">
        <f t="shared" si="93"/>
        <v>313</v>
      </c>
      <c r="O316" s="40" t="str">
        <f t="shared" si="94"/>
        <v>МКДОУ «Детский сад «Звездочка»</v>
      </c>
      <c r="P316" s="40">
        <f>'Рейтинговая таблица организаций'!Z316</f>
        <v>100</v>
      </c>
      <c r="Q316" s="40">
        <f>'Рейтинговая таблица организаций'!AB316</f>
        <v>89</v>
      </c>
      <c r="R316" s="40">
        <f>'Рейтинговая таблица организаций'!AC316</f>
        <v>94.5</v>
      </c>
      <c r="S316" s="40" t="str">
        <f t="shared" si="95"/>
        <v>302-334</v>
      </c>
      <c r="T316" s="40">
        <f>RANK(R316,R$4:R$789)</f>
        <v>302</v>
      </c>
      <c r="U316" s="40">
        <f>COUNTIF(T$4:T$789,T316)</f>
        <v>33</v>
      </c>
      <c r="V316" s="40">
        <f t="shared" si="96"/>
        <v>313</v>
      </c>
      <c r="W316" s="40" t="str">
        <f t="shared" si="97"/>
        <v>МКДОУ «Детский сад «Звездочка»</v>
      </c>
      <c r="X316" s="40">
        <f>'Рейтинговая таблица организаций'!AH316</f>
        <v>20</v>
      </c>
      <c r="Y316" s="40">
        <f>'Рейтинговая таблица организаций'!AI316</f>
        <v>100</v>
      </c>
      <c r="Z316" s="42">
        <f>'Рейтинговая таблица организаций'!AJ316</f>
        <v>100</v>
      </c>
      <c r="AA316" s="40">
        <f>'Рейтинговая таблица организаций'!AK316</f>
        <v>76</v>
      </c>
      <c r="AB316" s="40" t="str">
        <f t="shared" si="98"/>
        <v>76-78</v>
      </c>
      <c r="AC316" s="40">
        <f>RANK(AA316,AA$4:AA$789)</f>
        <v>76</v>
      </c>
      <c r="AD316" s="40">
        <f>COUNTIF(AC$4:AC$789,AC316)</f>
        <v>3</v>
      </c>
      <c r="AE316" s="40">
        <f t="shared" si="99"/>
        <v>313</v>
      </c>
      <c r="AF316" s="40" t="str">
        <f t="shared" si="100"/>
        <v>МКДОУ «Детский сад «Звездочка»</v>
      </c>
      <c r="AG316" s="40">
        <f>'Рейтинговая таблица организаций'!AR316</f>
        <v>91</v>
      </c>
      <c r="AH316" s="40">
        <f>'Рейтинговая таблица организаций'!AS316</f>
        <v>83</v>
      </c>
      <c r="AI316" s="40">
        <f>'Рейтинговая таблица организаций'!AT316</f>
        <v>90</v>
      </c>
      <c r="AJ316" s="40">
        <f>'Рейтинговая таблица организаций'!AU316</f>
        <v>87.6</v>
      </c>
      <c r="AK316" s="40" t="str">
        <f t="shared" si="101"/>
        <v>706-708</v>
      </c>
      <c r="AL316" s="40">
        <f>RANK(AJ316,AJ$4:AJ$789)</f>
        <v>706</v>
      </c>
      <c r="AM316" s="40">
        <f>COUNTIF(AL$4:AL$789,AL316)</f>
        <v>3</v>
      </c>
      <c r="AN316" s="40">
        <f>'бланки '!D318</f>
        <v>313</v>
      </c>
      <c r="AO316" s="40" t="str">
        <f t="shared" si="102"/>
        <v>МКДОУ «Детский сад «Звездочка»</v>
      </c>
      <c r="AP316" s="40">
        <f>'Рейтинговая таблица организаций'!BB316</f>
        <v>91</v>
      </c>
      <c r="AQ316" s="40">
        <f>'Рейтинговая таблица организаций'!BC316</f>
        <v>89</v>
      </c>
      <c r="AR316" s="40">
        <f>'Рейтинговая таблица организаций'!BD316</f>
        <v>91</v>
      </c>
      <c r="AS316" s="40">
        <f>'Рейтинговая таблица организаций'!BE316</f>
        <v>90.6</v>
      </c>
      <c r="AT316" s="40" t="str">
        <f t="shared" si="103"/>
        <v>536-539</v>
      </c>
      <c r="AU316" s="40">
        <f>RANK(AS316,AS$4:AS$789)</f>
        <v>536</v>
      </c>
      <c r="AV316" s="40">
        <f>COUNTIF(AU$4:AU$789,AU316)</f>
        <v>4</v>
      </c>
      <c r="AW316" s="45" t="str">
        <f t="shared" si="104"/>
        <v>МР "Кизилюртовский район</v>
      </c>
      <c r="AX316" s="40">
        <f t="shared" si="105"/>
        <v>313</v>
      </c>
      <c r="AY316" s="40" t="str">
        <f t="shared" si="106"/>
        <v>МКДОУ «Детский сад «Звездочка»</v>
      </c>
      <c r="AZ316" s="40">
        <f>'Рейтинговая таблица организаций'!BF316</f>
        <v>88.47999999999999</v>
      </c>
      <c r="BA316" s="40" t="str">
        <f t="shared" si="107"/>
        <v>257</v>
      </c>
      <c r="BB316" s="40">
        <f>RANK(AZ316,AZ$4:AZ$789)</f>
        <v>257</v>
      </c>
      <c r="BC316" s="40">
        <f>COUNTIF(BB$4:BB$789,BB316)</f>
        <v>1</v>
      </c>
    </row>
    <row r="317" spans="1:55" x14ac:dyDescent="0.2">
      <c r="A317" s="40">
        <f>'бланки '!D319</f>
        <v>314</v>
      </c>
      <c r="B317" s="41" t="str">
        <f>'Рейтинговая таблица организаций'!B317</f>
        <v>МКДОУ « Детский сад «Радуга»</v>
      </c>
      <c r="C317" s="41" t="str">
        <f>'бланки '!A319</f>
        <v>МР "Кизилюртовский район</v>
      </c>
      <c r="D317" s="40">
        <f>'Рейтинговая таблица организаций'!C317</f>
        <v>27</v>
      </c>
      <c r="E317" s="40">
        <f t="shared" si="90"/>
        <v>314</v>
      </c>
      <c r="F317" s="40" t="str">
        <f t="shared" si="91"/>
        <v>МКДОУ « Детский сад «Радуга»</v>
      </c>
      <c r="G317" s="40">
        <f>'Рейтинговая таблица организаций'!Q317</f>
        <v>77</v>
      </c>
      <c r="H317" s="40">
        <f>'Рейтинговая таблица организаций'!R317</f>
        <v>90</v>
      </c>
      <c r="I317" s="40">
        <f>'Рейтинговая таблица организаций'!S317</f>
        <v>94</v>
      </c>
      <c r="J317" s="40">
        <f>'Рейтинговая таблица организаций'!T317</f>
        <v>87.7</v>
      </c>
      <c r="K317" s="40" t="str">
        <f t="shared" si="92"/>
        <v>719-722</v>
      </c>
      <c r="L317" s="40">
        <f>RANK(J317,J$4:J$789)</f>
        <v>719</v>
      </c>
      <c r="M317" s="40">
        <f>COUNTIF(L$4:L$789,L317)</f>
        <v>4</v>
      </c>
      <c r="N317" s="40">
        <f t="shared" si="93"/>
        <v>314</v>
      </c>
      <c r="O317" s="40" t="str">
        <f t="shared" si="94"/>
        <v>МКДОУ « Детский сад «Радуга»</v>
      </c>
      <c r="P317" s="40">
        <f>'Рейтинговая таблица организаций'!Z317</f>
        <v>100</v>
      </c>
      <c r="Q317" s="40">
        <f>'Рейтинговая таблица организаций'!AB317</f>
        <v>96</v>
      </c>
      <c r="R317" s="40">
        <f>'Рейтинговая таблица организаций'!AC317</f>
        <v>98</v>
      </c>
      <c r="S317" s="40" t="str">
        <f t="shared" si="95"/>
        <v>130-145</v>
      </c>
      <c r="T317" s="40">
        <f>RANK(R317,R$4:R$789)</f>
        <v>130</v>
      </c>
      <c r="U317" s="40">
        <f>COUNTIF(T$4:T$789,T317)</f>
        <v>16</v>
      </c>
      <c r="V317" s="40">
        <f t="shared" si="96"/>
        <v>314</v>
      </c>
      <c r="W317" s="40" t="str">
        <f t="shared" si="97"/>
        <v>МКДОУ « Детский сад «Радуга»</v>
      </c>
      <c r="X317" s="40">
        <f>'Рейтинговая таблица организаций'!AH317</f>
        <v>60</v>
      </c>
      <c r="Y317" s="40">
        <f>'Рейтинговая таблица организаций'!AI317</f>
        <v>80</v>
      </c>
      <c r="Z317" s="42">
        <f>'Рейтинговая таблица организаций'!AJ317</f>
        <v>100</v>
      </c>
      <c r="AA317" s="40">
        <f>'Рейтинговая таблица организаций'!AK317</f>
        <v>80</v>
      </c>
      <c r="AB317" s="40" t="str">
        <f t="shared" si="98"/>
        <v>50-58</v>
      </c>
      <c r="AC317" s="40">
        <f>RANK(AA317,AA$4:AA$789)</f>
        <v>50</v>
      </c>
      <c r="AD317" s="40">
        <f>COUNTIF(AC$4:AC$789,AC317)</f>
        <v>9</v>
      </c>
      <c r="AE317" s="40">
        <f t="shared" si="99"/>
        <v>314</v>
      </c>
      <c r="AF317" s="40" t="str">
        <f t="shared" si="100"/>
        <v>МКДОУ « Детский сад «Радуга»</v>
      </c>
      <c r="AG317" s="40">
        <f>'Рейтинговая таблица организаций'!AR317</f>
        <v>89</v>
      </c>
      <c r="AH317" s="40">
        <f>'Рейтинговая таблица организаций'!AS317</f>
        <v>93</v>
      </c>
      <c r="AI317" s="40">
        <f>'Рейтинговая таблица организаций'!AT317</f>
        <v>100</v>
      </c>
      <c r="AJ317" s="40">
        <f>'Рейтинговая таблица организаций'!AU317</f>
        <v>92.8</v>
      </c>
      <c r="AK317" s="40" t="str">
        <f t="shared" si="101"/>
        <v>547-553</v>
      </c>
      <c r="AL317" s="40">
        <f>RANK(AJ317,AJ$4:AJ$789)</f>
        <v>547</v>
      </c>
      <c r="AM317" s="40">
        <f>COUNTIF(AL$4:AL$789,AL317)</f>
        <v>7</v>
      </c>
      <c r="AN317" s="40">
        <f>'бланки '!D319</f>
        <v>314</v>
      </c>
      <c r="AO317" s="40" t="str">
        <f t="shared" si="102"/>
        <v>МКДОУ « Детский сад «Радуга»</v>
      </c>
      <c r="AP317" s="40">
        <f>'Рейтинговая таблица организаций'!BB317</f>
        <v>96</v>
      </c>
      <c r="AQ317" s="40">
        <f>'Рейтинговая таблица организаций'!BC317</f>
        <v>100</v>
      </c>
      <c r="AR317" s="40">
        <f>'Рейтинговая таблица организаций'!BD317</f>
        <v>100</v>
      </c>
      <c r="AS317" s="40">
        <f>'Рейтинговая таблица организаций'!BE317</f>
        <v>98.8</v>
      </c>
      <c r="AT317" s="40" t="str">
        <f t="shared" si="103"/>
        <v>134-138</v>
      </c>
      <c r="AU317" s="40">
        <f>RANK(AS317,AS$4:AS$789)</f>
        <v>134</v>
      </c>
      <c r="AV317" s="40">
        <f>COUNTIF(AU$4:AU$789,AU317)</f>
        <v>5</v>
      </c>
      <c r="AW317" s="45" t="str">
        <f t="shared" si="104"/>
        <v>МР "Кизилюртовский район</v>
      </c>
      <c r="AX317" s="40">
        <f t="shared" si="105"/>
        <v>314</v>
      </c>
      <c r="AY317" s="40" t="str">
        <f t="shared" si="106"/>
        <v>МКДОУ « Детский сад «Радуга»</v>
      </c>
      <c r="AZ317" s="40">
        <f>'Рейтинговая таблица организаций'!BF317</f>
        <v>91.460000000000008</v>
      </c>
      <c r="BA317" s="40" t="str">
        <f t="shared" si="107"/>
        <v>95</v>
      </c>
      <c r="BB317" s="40">
        <f>RANK(AZ317,AZ$4:AZ$789)</f>
        <v>95</v>
      </c>
      <c r="BC317" s="40">
        <f>COUNTIF(BB$4:BB$789,BB317)</f>
        <v>1</v>
      </c>
    </row>
    <row r="318" spans="1:55" x14ac:dyDescent="0.2">
      <c r="A318" s="40">
        <f>'бланки '!D320</f>
        <v>315</v>
      </c>
      <c r="B318" s="41" t="str">
        <f>'Рейтинговая таблица организаций'!B318</f>
        <v>МКДОУ «Детский сад «Сказка»</v>
      </c>
      <c r="C318" s="41" t="str">
        <f>'бланки '!A320</f>
        <v>МР "Кизилюртовский район</v>
      </c>
      <c r="D318" s="40">
        <f>'Рейтинговая таблица организаций'!C318</f>
        <v>41</v>
      </c>
      <c r="E318" s="40">
        <f t="shared" si="90"/>
        <v>315</v>
      </c>
      <c r="F318" s="40" t="str">
        <f t="shared" si="91"/>
        <v>МКДОУ «Детский сад «Сказка»</v>
      </c>
      <c r="G318" s="40">
        <f>'Рейтинговая таблица организаций'!Q318</f>
        <v>97</v>
      </c>
      <c r="H318" s="40">
        <f>'Рейтинговая таблица организаций'!R318</f>
        <v>100</v>
      </c>
      <c r="I318" s="40">
        <f>'Рейтинговая таблица организаций'!S318</f>
        <v>96</v>
      </c>
      <c r="J318" s="40">
        <f>'Рейтинговая таблица организаций'!T318</f>
        <v>97.5</v>
      </c>
      <c r="K318" s="40" t="str">
        <f t="shared" si="92"/>
        <v>204-211</v>
      </c>
      <c r="L318" s="40">
        <f>RANK(J318,J$4:J$789)</f>
        <v>204</v>
      </c>
      <c r="M318" s="40">
        <f>COUNTIF(L$4:L$789,L318)</f>
        <v>8</v>
      </c>
      <c r="N318" s="40">
        <f t="shared" si="93"/>
        <v>315</v>
      </c>
      <c r="O318" s="40" t="str">
        <f t="shared" si="94"/>
        <v>МКДОУ «Детский сад «Сказка»</v>
      </c>
      <c r="P318" s="40">
        <f>'Рейтинговая таблица организаций'!Z318</f>
        <v>100</v>
      </c>
      <c r="Q318" s="40">
        <f>'Рейтинговая таблица организаций'!AB318</f>
        <v>85</v>
      </c>
      <c r="R318" s="40">
        <f>'Рейтинговая таблица организаций'!AC318</f>
        <v>92.5</v>
      </c>
      <c r="S318" s="40" t="str">
        <f t="shared" si="95"/>
        <v>405-432</v>
      </c>
      <c r="T318" s="40">
        <f>RANK(R318,R$4:R$789)</f>
        <v>405</v>
      </c>
      <c r="U318" s="40">
        <f>COUNTIF(T$4:T$789,T318)</f>
        <v>28</v>
      </c>
      <c r="V318" s="40">
        <f t="shared" si="96"/>
        <v>315</v>
      </c>
      <c r="W318" s="40" t="str">
        <f t="shared" si="97"/>
        <v>МКДОУ «Детский сад «Сказка»</v>
      </c>
      <c r="X318" s="40">
        <f>'Рейтинговая таблица организаций'!AH318</f>
        <v>80</v>
      </c>
      <c r="Y318" s="40">
        <f>'Рейтинговая таблица организаций'!AI318</f>
        <v>100</v>
      </c>
      <c r="Z318" s="42">
        <f>'Рейтинговая таблица организаций'!AJ318</f>
        <v>100</v>
      </c>
      <c r="AA318" s="40">
        <f>'Рейтинговая таблица организаций'!AK318</f>
        <v>94</v>
      </c>
      <c r="AB318" s="40" t="str">
        <f t="shared" si="98"/>
        <v>5-13</v>
      </c>
      <c r="AC318" s="40">
        <f>RANK(AA318,AA$4:AA$789)</f>
        <v>5</v>
      </c>
      <c r="AD318" s="40">
        <f>COUNTIF(AC$4:AC$789,AC318)</f>
        <v>9</v>
      </c>
      <c r="AE318" s="40">
        <f t="shared" si="99"/>
        <v>315</v>
      </c>
      <c r="AF318" s="40" t="str">
        <f t="shared" si="100"/>
        <v>МКДОУ «Детский сад «Сказка»</v>
      </c>
      <c r="AG318" s="40">
        <f>'Рейтинговая таблица организаций'!AR318</f>
        <v>90</v>
      </c>
      <c r="AH318" s="40">
        <f>'Рейтинговая таблица организаций'!AS318</f>
        <v>98</v>
      </c>
      <c r="AI318" s="40">
        <f>'Рейтинговая таблица организаций'!AT318</f>
        <v>100</v>
      </c>
      <c r="AJ318" s="40">
        <f>'Рейтинговая таблица организаций'!AU318</f>
        <v>95.2</v>
      </c>
      <c r="AK318" s="40" t="str">
        <f t="shared" si="101"/>
        <v>402-427</v>
      </c>
      <c r="AL318" s="40">
        <f>RANK(AJ318,AJ$4:AJ$789)</f>
        <v>402</v>
      </c>
      <c r="AM318" s="40">
        <f>COUNTIF(AL$4:AL$789,AL318)</f>
        <v>26</v>
      </c>
      <c r="AN318" s="40">
        <f>'бланки '!D320</f>
        <v>315</v>
      </c>
      <c r="AO318" s="40" t="str">
        <f t="shared" si="102"/>
        <v>МКДОУ «Детский сад «Сказка»</v>
      </c>
      <c r="AP318" s="40">
        <f>'Рейтинговая таблица организаций'!BB318</f>
        <v>98</v>
      </c>
      <c r="AQ318" s="40">
        <f>'Рейтинговая таблица организаций'!BC318</f>
        <v>88</v>
      </c>
      <c r="AR318" s="40">
        <f>'Рейтинговая таблица организаций'!BD318</f>
        <v>93</v>
      </c>
      <c r="AS318" s="40">
        <f>'Рейтинговая таблица организаций'!BE318</f>
        <v>93.5</v>
      </c>
      <c r="AT318" s="40" t="str">
        <f t="shared" si="103"/>
        <v>409-421</v>
      </c>
      <c r="AU318" s="40">
        <f>RANK(AS318,AS$4:AS$789)</f>
        <v>409</v>
      </c>
      <c r="AV318" s="40">
        <f>COUNTIF(AU$4:AU$789,AU318)</f>
        <v>13</v>
      </c>
      <c r="AW318" s="45" t="str">
        <f t="shared" si="104"/>
        <v>МР "Кизилюртовский район</v>
      </c>
      <c r="AX318" s="40">
        <f t="shared" si="105"/>
        <v>315</v>
      </c>
      <c r="AY318" s="40" t="str">
        <f t="shared" si="106"/>
        <v>МКДОУ «Детский сад «Сказка»</v>
      </c>
      <c r="AZ318" s="40">
        <f>'Рейтинговая таблица организаций'!BF318</f>
        <v>94.539999999999992</v>
      </c>
      <c r="BA318" s="40" t="str">
        <f t="shared" si="107"/>
        <v>19</v>
      </c>
      <c r="BB318" s="40">
        <f>RANK(AZ318,AZ$4:AZ$789)</f>
        <v>19</v>
      </c>
      <c r="BC318" s="40">
        <f>COUNTIF(BB$4:BB$789,BB318)</f>
        <v>1</v>
      </c>
    </row>
    <row r="319" spans="1:55" x14ac:dyDescent="0.2">
      <c r="A319" s="40">
        <f>'бланки '!D321</f>
        <v>316</v>
      </c>
      <c r="B319" s="41" t="str">
        <f>'Рейтинговая таблица организаций'!B319</f>
        <v>МКДОУ «Детский сад общеразвивающего вида «Василек»</v>
      </c>
      <c r="C319" s="41" t="str">
        <f>'бланки '!A321</f>
        <v>МР "Кизилюртовский район</v>
      </c>
      <c r="D319" s="40">
        <f>'Рейтинговая таблица организаций'!C319</f>
        <v>17</v>
      </c>
      <c r="E319" s="40">
        <f t="shared" si="90"/>
        <v>316</v>
      </c>
      <c r="F319" s="40" t="str">
        <f t="shared" si="91"/>
        <v>МКДОУ «Детский сад общеразвивающего вида «Василек»</v>
      </c>
      <c r="G319" s="40">
        <f>'Рейтинговая таблица организаций'!Q319</f>
        <v>100</v>
      </c>
      <c r="H319" s="40">
        <f>'Рейтинговая таблица организаций'!R319</f>
        <v>100</v>
      </c>
      <c r="I319" s="40">
        <f>'Рейтинговая таблица организаций'!S319</f>
        <v>93</v>
      </c>
      <c r="J319" s="40">
        <f>'Рейтинговая таблица организаций'!T319</f>
        <v>97.2</v>
      </c>
      <c r="K319" s="40" t="str">
        <f t="shared" si="92"/>
        <v>228-237</v>
      </c>
      <c r="L319" s="40">
        <f>RANK(J319,J$4:J$789)</f>
        <v>228</v>
      </c>
      <c r="M319" s="40">
        <f>COUNTIF(L$4:L$789,L319)</f>
        <v>10</v>
      </c>
      <c r="N319" s="40">
        <f t="shared" si="93"/>
        <v>316</v>
      </c>
      <c r="O319" s="40" t="str">
        <f t="shared" si="94"/>
        <v>МКДОУ «Детский сад общеразвивающего вида «Василек»</v>
      </c>
      <c r="P319" s="40">
        <f>'Рейтинговая таблица организаций'!Z319</f>
        <v>100</v>
      </c>
      <c r="Q319" s="40">
        <f>'Рейтинговая таблица организаций'!AB319</f>
        <v>88</v>
      </c>
      <c r="R319" s="40">
        <f>'Рейтинговая таблица организаций'!AC319</f>
        <v>94</v>
      </c>
      <c r="S319" s="40" t="str">
        <f t="shared" si="95"/>
        <v>335-354</v>
      </c>
      <c r="T319" s="40">
        <f>RANK(R319,R$4:R$789)</f>
        <v>335</v>
      </c>
      <c r="U319" s="40">
        <f>COUNTIF(T$4:T$789,T319)</f>
        <v>20</v>
      </c>
      <c r="V319" s="40">
        <f t="shared" si="96"/>
        <v>316</v>
      </c>
      <c r="W319" s="40" t="str">
        <f t="shared" si="97"/>
        <v>МКДОУ «Детский сад общеразвивающего вида «Василек»</v>
      </c>
      <c r="X319" s="40">
        <f>'Рейтинговая таблица организаций'!AH319</f>
        <v>80</v>
      </c>
      <c r="Y319" s="40">
        <f>'Рейтинговая таблица организаций'!AI319</f>
        <v>100</v>
      </c>
      <c r="Z319" s="42">
        <f>'Рейтинговая таблица организаций'!AJ319</f>
        <v>100</v>
      </c>
      <c r="AA319" s="40">
        <f>'Рейтинговая таблица организаций'!AK319</f>
        <v>94</v>
      </c>
      <c r="AB319" s="40" t="str">
        <f t="shared" si="98"/>
        <v>5-13</v>
      </c>
      <c r="AC319" s="40">
        <f>RANK(AA319,AA$4:AA$789)</f>
        <v>5</v>
      </c>
      <c r="AD319" s="40">
        <f>COUNTIF(AC$4:AC$789,AC319)</f>
        <v>9</v>
      </c>
      <c r="AE319" s="40">
        <f t="shared" si="99"/>
        <v>316</v>
      </c>
      <c r="AF319" s="40" t="str">
        <f t="shared" si="100"/>
        <v>МКДОУ «Детский сад общеразвивающего вида «Василек»</v>
      </c>
      <c r="AG319" s="40">
        <f>'Рейтинговая таблица организаций'!AR319</f>
        <v>94</v>
      </c>
      <c r="AH319" s="40">
        <f>'Рейтинговая таблица организаций'!AS319</f>
        <v>100</v>
      </c>
      <c r="AI319" s="40">
        <f>'Рейтинговая таблица организаций'!AT319</f>
        <v>100</v>
      </c>
      <c r="AJ319" s="40">
        <f>'Рейтинговая таблица организаций'!AU319</f>
        <v>97.6</v>
      </c>
      <c r="AK319" s="40" t="str">
        <f t="shared" si="101"/>
        <v>227-242</v>
      </c>
      <c r="AL319" s="40">
        <f>RANK(AJ319,AJ$4:AJ$789)</f>
        <v>227</v>
      </c>
      <c r="AM319" s="40">
        <f>COUNTIF(AL$4:AL$789,AL319)</f>
        <v>16</v>
      </c>
      <c r="AN319" s="40">
        <f>'бланки '!D321</f>
        <v>316</v>
      </c>
      <c r="AO319" s="40" t="str">
        <f t="shared" si="102"/>
        <v>МКДОУ «Детский сад общеразвивающего вида «Василек»</v>
      </c>
      <c r="AP319" s="40">
        <f>'Рейтинговая таблица организаций'!BB319</f>
        <v>94</v>
      </c>
      <c r="AQ319" s="40">
        <f>'Рейтинговая таблица организаций'!BC319</f>
        <v>100</v>
      </c>
      <c r="AR319" s="40">
        <f>'Рейтинговая таблица организаций'!BD319</f>
        <v>88</v>
      </c>
      <c r="AS319" s="40">
        <f>'Рейтинговая таблица организаций'!BE319</f>
        <v>92.2</v>
      </c>
      <c r="AT319" s="40" t="str">
        <f t="shared" si="103"/>
        <v>474-476</v>
      </c>
      <c r="AU319" s="40">
        <f>RANK(AS319,AS$4:AS$789)</f>
        <v>474</v>
      </c>
      <c r="AV319" s="40">
        <f>COUNTIF(AU$4:AU$789,AU319)</f>
        <v>3</v>
      </c>
      <c r="AW319" s="45" t="str">
        <f t="shared" si="104"/>
        <v>МР "Кизилюртовский район</v>
      </c>
      <c r="AX319" s="40">
        <f t="shared" si="105"/>
        <v>316</v>
      </c>
      <c r="AY319" s="40" t="str">
        <f t="shared" si="106"/>
        <v>МКДОУ «Детский сад общеразвивающего вида «Василек»</v>
      </c>
      <c r="AZ319" s="40">
        <f>'Рейтинговая таблица организаций'!BF319</f>
        <v>94.999999999999986</v>
      </c>
      <c r="BA319" s="40" t="str">
        <f t="shared" si="107"/>
        <v>14</v>
      </c>
      <c r="BB319" s="40">
        <f>RANK(AZ319,AZ$4:AZ$789)</f>
        <v>14</v>
      </c>
      <c r="BC319" s="40">
        <f>COUNTIF(BB$4:BB$789,BB319)</f>
        <v>1</v>
      </c>
    </row>
    <row r="320" spans="1:55" x14ac:dyDescent="0.2">
      <c r="A320" s="40">
        <f>'бланки '!D322</f>
        <v>317</v>
      </c>
      <c r="B320" s="41" t="str">
        <f>'Рейтинговая таблица организаций'!B320</f>
        <v>МКУ ДО «ДЮСШ №1»</v>
      </c>
      <c r="C320" s="41" t="str">
        <f>'бланки '!A322</f>
        <v>МР "Кизилюртовский район</v>
      </c>
      <c r="D320" s="40">
        <f>'Рейтинговая таблица организаций'!C320</f>
        <v>263</v>
      </c>
      <c r="E320" s="40">
        <f t="shared" si="90"/>
        <v>317</v>
      </c>
      <c r="F320" s="40" t="str">
        <f t="shared" si="91"/>
        <v>МКУ ДО «ДЮСШ №1»</v>
      </c>
      <c r="G320" s="40">
        <f>'Рейтинговая таблица организаций'!Q320</f>
        <v>91</v>
      </c>
      <c r="H320" s="40">
        <f>'Рейтинговая таблица организаций'!R320</f>
        <v>90</v>
      </c>
      <c r="I320" s="40">
        <f>'Рейтинговая таблица организаций'!S320</f>
        <v>95</v>
      </c>
      <c r="J320" s="40">
        <f>'Рейтинговая таблица организаций'!T320</f>
        <v>92.3</v>
      </c>
      <c r="K320" s="40" t="str">
        <f t="shared" si="92"/>
        <v>598-599</v>
      </c>
      <c r="L320" s="40">
        <f>RANK(J320,J$4:J$789)</f>
        <v>598</v>
      </c>
      <c r="M320" s="40">
        <f>COUNTIF(L$4:L$789,L320)</f>
        <v>2</v>
      </c>
      <c r="N320" s="40">
        <f t="shared" si="93"/>
        <v>317</v>
      </c>
      <c r="O320" s="40" t="str">
        <f t="shared" si="94"/>
        <v>МКУ ДО «ДЮСШ №1»</v>
      </c>
      <c r="P320" s="40">
        <f>'Рейтинговая таблица организаций'!Z320</f>
        <v>100</v>
      </c>
      <c r="Q320" s="40">
        <f>'Рейтинговая таблица организаций'!AB320</f>
        <v>83</v>
      </c>
      <c r="R320" s="40">
        <f>'Рейтинговая таблица организаций'!AC320</f>
        <v>91.5</v>
      </c>
      <c r="S320" s="40" t="str">
        <f t="shared" si="95"/>
        <v>462-505</v>
      </c>
      <c r="T320" s="40">
        <f>RANK(R320,R$4:R$789)</f>
        <v>462</v>
      </c>
      <c r="U320" s="40">
        <f>COUNTIF(T$4:T$789,T320)</f>
        <v>44</v>
      </c>
      <c r="V320" s="40">
        <f t="shared" si="96"/>
        <v>317</v>
      </c>
      <c r="W320" s="40" t="str">
        <f t="shared" si="97"/>
        <v>МКУ ДО «ДЮСШ №1»</v>
      </c>
      <c r="X320" s="40">
        <f>'Рейтинговая таблица организаций'!AH320</f>
        <v>0</v>
      </c>
      <c r="Y320" s="40">
        <f>'Рейтинговая таблица организаций'!AI320</f>
        <v>60</v>
      </c>
      <c r="Z320" s="42">
        <f>'Рейтинговая таблица организаций'!AJ320</f>
        <v>94</v>
      </c>
      <c r="AA320" s="40">
        <f>'Рейтинговая таблица организаций'!AK320</f>
        <v>52.2</v>
      </c>
      <c r="AB320" s="40" t="str">
        <f t="shared" si="98"/>
        <v>492-493</v>
      </c>
      <c r="AC320" s="40">
        <f>RANK(AA320,AA$4:AA$789)</f>
        <v>492</v>
      </c>
      <c r="AD320" s="40">
        <f>COUNTIF(AC$4:AC$789,AC320)</f>
        <v>2</v>
      </c>
      <c r="AE320" s="40">
        <f t="shared" si="99"/>
        <v>317</v>
      </c>
      <c r="AF320" s="40" t="str">
        <f t="shared" si="100"/>
        <v>МКУ ДО «ДЮСШ №1»</v>
      </c>
      <c r="AG320" s="40">
        <f>'Рейтинговая таблица организаций'!AR320</f>
        <v>98</v>
      </c>
      <c r="AH320" s="40">
        <f>'Рейтинговая таблица организаций'!AS320</f>
        <v>98</v>
      </c>
      <c r="AI320" s="40">
        <f>'Рейтинговая таблица организаций'!AT320</f>
        <v>95</v>
      </c>
      <c r="AJ320" s="40">
        <f>'Рейтинговая таблица организаций'!AU320</f>
        <v>97.4</v>
      </c>
      <c r="AK320" s="40" t="str">
        <f t="shared" si="101"/>
        <v>243-256</v>
      </c>
      <c r="AL320" s="40">
        <f>RANK(AJ320,AJ$4:AJ$789)</f>
        <v>243</v>
      </c>
      <c r="AM320" s="40">
        <f>COUNTIF(AL$4:AL$789,AL320)</f>
        <v>14</v>
      </c>
      <c r="AN320" s="40">
        <f>'бланки '!D322</f>
        <v>317</v>
      </c>
      <c r="AO320" s="40" t="str">
        <f t="shared" si="102"/>
        <v>МКУ ДО «ДЮСШ №1»</v>
      </c>
      <c r="AP320" s="40">
        <f>'Рейтинговая таблица организаций'!BB320</f>
        <v>93</v>
      </c>
      <c r="AQ320" s="40">
        <f>'Рейтинговая таблица организаций'!BC320</f>
        <v>96</v>
      </c>
      <c r="AR320" s="40">
        <f>'Рейтинговая таблица организаций'!BD320</f>
        <v>95</v>
      </c>
      <c r="AS320" s="40">
        <f>'Рейтинговая таблица организаций'!BE320</f>
        <v>94.6</v>
      </c>
      <c r="AT320" s="40" t="str">
        <f t="shared" si="103"/>
        <v>359-361</v>
      </c>
      <c r="AU320" s="40">
        <f>RANK(AS320,AS$4:AS$789)</f>
        <v>359</v>
      </c>
      <c r="AV320" s="40">
        <f>COUNTIF(AU$4:AU$789,AU320)</f>
        <v>3</v>
      </c>
      <c r="AW320" s="45" t="str">
        <f t="shared" si="104"/>
        <v>МР "Кизилюртовский район</v>
      </c>
      <c r="AX320" s="40">
        <f t="shared" si="105"/>
        <v>317</v>
      </c>
      <c r="AY320" s="40" t="str">
        <f t="shared" si="106"/>
        <v>МКУ ДО «ДЮСШ №1»</v>
      </c>
      <c r="AZ320" s="40">
        <f>'Рейтинговая таблица организаций'!BF320</f>
        <v>85.6</v>
      </c>
      <c r="BA320" s="40" t="str">
        <f t="shared" si="107"/>
        <v>478-480</v>
      </c>
      <c r="BB320" s="40">
        <f>RANK(AZ320,AZ$4:AZ$789)</f>
        <v>478</v>
      </c>
      <c r="BC320" s="40">
        <f>COUNTIF(BB$4:BB$789,BB320)</f>
        <v>3</v>
      </c>
    </row>
    <row r="321" spans="1:55" x14ac:dyDescent="0.2">
      <c r="A321" s="40">
        <f>'бланки '!D323</f>
        <v>318</v>
      </c>
      <c r="B321" s="41" t="str">
        <f>'Рейтинговая таблица организаций'!B321</f>
        <v>МКУ ДО «ДЮСШ №3»</v>
      </c>
      <c r="C321" s="41" t="str">
        <f>'бланки '!A323</f>
        <v>МР "Кизилюртовский район</v>
      </c>
      <c r="D321" s="40">
        <f>'Рейтинговая таблица организаций'!C321</f>
        <v>242</v>
      </c>
      <c r="E321" s="40">
        <f t="shared" si="90"/>
        <v>318</v>
      </c>
      <c r="F321" s="40" t="str">
        <f t="shared" si="91"/>
        <v>МКУ ДО «ДЮСШ №3»</v>
      </c>
      <c r="G321" s="40">
        <f>'Рейтинговая таблица организаций'!Q321</f>
        <v>100</v>
      </c>
      <c r="H321" s="40">
        <f>'Рейтинговая таблица организаций'!R321</f>
        <v>100</v>
      </c>
      <c r="I321" s="40">
        <f>'Рейтинговая таблица организаций'!S321</f>
        <v>97</v>
      </c>
      <c r="J321" s="40">
        <f>'Рейтинговая таблица организаций'!T321</f>
        <v>98.8</v>
      </c>
      <c r="K321" s="40" t="str">
        <f t="shared" si="92"/>
        <v>62-84</v>
      </c>
      <c r="L321" s="40">
        <f>RANK(J321,J$4:J$789)</f>
        <v>62</v>
      </c>
      <c r="M321" s="40">
        <f>COUNTIF(L$4:L$789,L321)</f>
        <v>23</v>
      </c>
      <c r="N321" s="40">
        <f t="shared" si="93"/>
        <v>318</v>
      </c>
      <c r="O321" s="40" t="str">
        <f t="shared" si="94"/>
        <v>МКУ ДО «ДЮСШ №3»</v>
      </c>
      <c r="P321" s="40">
        <f>'Рейтинговая таблица организаций'!Z321</f>
        <v>100</v>
      </c>
      <c r="Q321" s="40">
        <f>'Рейтинговая таблица организаций'!AB321</f>
        <v>89</v>
      </c>
      <c r="R321" s="40">
        <f>'Рейтинговая таблица организаций'!AC321</f>
        <v>94.5</v>
      </c>
      <c r="S321" s="40" t="str">
        <f t="shared" si="95"/>
        <v>302-334</v>
      </c>
      <c r="T321" s="40">
        <f>RANK(R321,R$4:R$789)</f>
        <v>302</v>
      </c>
      <c r="U321" s="40">
        <f>COUNTIF(T$4:T$789,T321)</f>
        <v>33</v>
      </c>
      <c r="V321" s="40">
        <f t="shared" si="96"/>
        <v>318</v>
      </c>
      <c r="W321" s="40" t="str">
        <f t="shared" si="97"/>
        <v>МКУ ДО «ДЮСШ №3»</v>
      </c>
      <c r="X321" s="40">
        <f>'Рейтинговая таблица организаций'!AH321</f>
        <v>100</v>
      </c>
      <c r="Y321" s="40">
        <f>'Рейтинговая таблица организаций'!AI321</f>
        <v>100</v>
      </c>
      <c r="Z321" s="42">
        <f>'Рейтинговая таблица организаций'!AJ321</f>
        <v>95</v>
      </c>
      <c r="AA321" s="40">
        <f>'Рейтинговая таблица организаций'!AK321</f>
        <v>98.5</v>
      </c>
      <c r="AB321" s="40" t="str">
        <f t="shared" si="98"/>
        <v>3</v>
      </c>
      <c r="AC321" s="40">
        <f>RANK(AA321,AA$4:AA$789)</f>
        <v>3</v>
      </c>
      <c r="AD321" s="40">
        <f>COUNTIF(AC$4:AC$789,AC321)</f>
        <v>1</v>
      </c>
      <c r="AE321" s="40">
        <f t="shared" si="99"/>
        <v>318</v>
      </c>
      <c r="AF321" s="40" t="str">
        <f t="shared" si="100"/>
        <v>МКУ ДО «ДЮСШ №3»</v>
      </c>
      <c r="AG321" s="40">
        <f>'Рейтинговая таблица организаций'!AR321</f>
        <v>96</v>
      </c>
      <c r="AH321" s="40">
        <f>'Рейтинговая таблица организаций'!AS321</f>
        <v>97</v>
      </c>
      <c r="AI321" s="40">
        <f>'Рейтинговая таблица организаций'!AT321</f>
        <v>97</v>
      </c>
      <c r="AJ321" s="40">
        <f>'Рейтинговая таблица организаций'!AU321</f>
        <v>96.6</v>
      </c>
      <c r="AK321" s="40" t="str">
        <f t="shared" si="101"/>
        <v>304-320</v>
      </c>
      <c r="AL321" s="40">
        <f>RANK(AJ321,AJ$4:AJ$789)</f>
        <v>304</v>
      </c>
      <c r="AM321" s="40">
        <f>COUNTIF(AL$4:AL$789,AL321)</f>
        <v>17</v>
      </c>
      <c r="AN321" s="40">
        <f>'бланки '!D323</f>
        <v>318</v>
      </c>
      <c r="AO321" s="40" t="str">
        <f t="shared" si="102"/>
        <v>МКУ ДО «ДЮСШ №3»</v>
      </c>
      <c r="AP321" s="40">
        <f>'Рейтинговая таблица организаций'!BB321</f>
        <v>97</v>
      </c>
      <c r="AQ321" s="40">
        <f>'Рейтинговая таблица организаций'!BC321</f>
        <v>99</v>
      </c>
      <c r="AR321" s="40">
        <f>'Рейтинговая таблица организаций'!BD321</f>
        <v>97</v>
      </c>
      <c r="AS321" s="40">
        <f>'Рейтинговая таблица организаций'!BE321</f>
        <v>97.4</v>
      </c>
      <c r="AT321" s="40" t="str">
        <f t="shared" si="103"/>
        <v>213-218</v>
      </c>
      <c r="AU321" s="40">
        <f>RANK(AS321,AS$4:AS$789)</f>
        <v>213</v>
      </c>
      <c r="AV321" s="40">
        <f>COUNTIF(AU$4:AU$789,AU321)</f>
        <v>6</v>
      </c>
      <c r="AW321" s="45" t="str">
        <f t="shared" si="104"/>
        <v>МР "Кизилюртовский район</v>
      </c>
      <c r="AX321" s="40">
        <f t="shared" si="105"/>
        <v>318</v>
      </c>
      <c r="AY321" s="40" t="str">
        <f t="shared" si="106"/>
        <v>МКУ ДО «ДЮСШ №3»</v>
      </c>
      <c r="AZ321" s="40">
        <f>'Рейтинговая таблица организаций'!BF321</f>
        <v>97.16</v>
      </c>
      <c r="BA321" s="40" t="str">
        <f t="shared" si="107"/>
        <v>3</v>
      </c>
      <c r="BB321" s="40">
        <f>RANK(AZ321,AZ$4:AZ$789)</f>
        <v>3</v>
      </c>
      <c r="BC321" s="40">
        <f>COUNTIF(BB$4:BB$789,BB321)</f>
        <v>1</v>
      </c>
    </row>
    <row r="322" spans="1:55" x14ac:dyDescent="0.2">
      <c r="A322" s="40">
        <f>'бланки '!D324</f>
        <v>319</v>
      </c>
      <c r="B322" s="41" t="str">
        <f>'Рейтинговая таблица организаций'!B322</f>
        <v>МБУ ДО «ДЮСШ №4»</v>
      </c>
      <c r="C322" s="41" t="str">
        <f>'бланки '!A324</f>
        <v>МР "Кизилюртовский район</v>
      </c>
      <c r="D322" s="40">
        <f>'Рейтинговая таблица организаций'!C322</f>
        <v>181</v>
      </c>
      <c r="E322" s="40">
        <f t="shared" si="90"/>
        <v>319</v>
      </c>
      <c r="F322" s="40" t="str">
        <f t="shared" si="91"/>
        <v>МБУ ДО «ДЮСШ №4»</v>
      </c>
      <c r="G322" s="40">
        <f>'Рейтинговая таблица организаций'!Q322</f>
        <v>78</v>
      </c>
      <c r="H322" s="40">
        <f>'Рейтинговая таблица организаций'!R322</f>
        <v>90</v>
      </c>
      <c r="I322" s="40">
        <f>'Рейтинговая таблица организаций'!S322</f>
        <v>92</v>
      </c>
      <c r="J322" s="40">
        <f>'Рейтинговая таблица организаций'!T322</f>
        <v>87.2</v>
      </c>
      <c r="K322" s="40" t="str">
        <f t="shared" si="92"/>
        <v>730-733</v>
      </c>
      <c r="L322" s="40">
        <f>RANK(J322,J$4:J$789)</f>
        <v>730</v>
      </c>
      <c r="M322" s="40">
        <f>COUNTIF(L$4:L$789,L322)</f>
        <v>4</v>
      </c>
      <c r="N322" s="40">
        <f t="shared" si="93"/>
        <v>319</v>
      </c>
      <c r="O322" s="40" t="str">
        <f t="shared" si="94"/>
        <v>МБУ ДО «ДЮСШ №4»</v>
      </c>
      <c r="P322" s="40">
        <f>'Рейтинговая таблица организаций'!Z322</f>
        <v>100</v>
      </c>
      <c r="Q322" s="40">
        <f>'Рейтинговая таблица организаций'!AB322</f>
        <v>83</v>
      </c>
      <c r="R322" s="40">
        <f>'Рейтинговая таблица организаций'!AC322</f>
        <v>91.5</v>
      </c>
      <c r="S322" s="40" t="str">
        <f t="shared" si="95"/>
        <v>462-505</v>
      </c>
      <c r="T322" s="40">
        <f>RANK(R322,R$4:R$789)</f>
        <v>462</v>
      </c>
      <c r="U322" s="40">
        <f>COUNTIF(T$4:T$789,T322)</f>
        <v>44</v>
      </c>
      <c r="V322" s="40">
        <f t="shared" si="96"/>
        <v>319</v>
      </c>
      <c r="W322" s="40" t="str">
        <f t="shared" si="97"/>
        <v>МБУ ДО «ДЮСШ №4»</v>
      </c>
      <c r="X322" s="40">
        <f>'Рейтинговая таблица организаций'!AH322</f>
        <v>60</v>
      </c>
      <c r="Y322" s="40">
        <f>'Рейтинговая таблица организаций'!AI322</f>
        <v>100</v>
      </c>
      <c r="Z322" s="42">
        <f>'Рейтинговая таблица организаций'!AJ322</f>
        <v>84</v>
      </c>
      <c r="AA322" s="40">
        <f>'Рейтинговая таблица организаций'!AK322</f>
        <v>83.2</v>
      </c>
      <c r="AB322" s="40" t="str">
        <f t="shared" si="98"/>
        <v>38</v>
      </c>
      <c r="AC322" s="40">
        <f>RANK(AA322,AA$4:AA$789)</f>
        <v>38</v>
      </c>
      <c r="AD322" s="40">
        <f>COUNTIF(AC$4:AC$789,AC322)</f>
        <v>1</v>
      </c>
      <c r="AE322" s="40">
        <f t="shared" si="99"/>
        <v>319</v>
      </c>
      <c r="AF322" s="40" t="str">
        <f t="shared" si="100"/>
        <v>МБУ ДО «ДЮСШ №4»</v>
      </c>
      <c r="AG322" s="40">
        <f>'Рейтинговая таблица организаций'!AR322</f>
        <v>96</v>
      </c>
      <c r="AH322" s="40">
        <f>'Рейтинговая таблица организаций'!AS322</f>
        <v>97</v>
      </c>
      <c r="AI322" s="40">
        <f>'Рейтинговая таблица организаций'!AT322</f>
        <v>94</v>
      </c>
      <c r="AJ322" s="40">
        <f>'Рейтинговая таблица организаций'!AU322</f>
        <v>96</v>
      </c>
      <c r="AK322" s="40" t="str">
        <f t="shared" si="101"/>
        <v>343-363</v>
      </c>
      <c r="AL322" s="40">
        <f>RANK(AJ322,AJ$4:AJ$789)</f>
        <v>343</v>
      </c>
      <c r="AM322" s="40">
        <f>COUNTIF(AL$4:AL$789,AL322)</f>
        <v>21</v>
      </c>
      <c r="AN322" s="40">
        <f>'бланки '!D324</f>
        <v>319</v>
      </c>
      <c r="AO322" s="40" t="str">
        <f t="shared" si="102"/>
        <v>МБУ ДО «ДЮСШ №4»</v>
      </c>
      <c r="AP322" s="40">
        <f>'Рейтинговая таблица организаций'!BB322</f>
        <v>94</v>
      </c>
      <c r="AQ322" s="40">
        <f>'Рейтинговая таблица организаций'!BC322</f>
        <v>92</v>
      </c>
      <c r="AR322" s="40">
        <f>'Рейтинговая таблица организаций'!BD322</f>
        <v>92</v>
      </c>
      <c r="AS322" s="40">
        <f>'Рейтинговая таблица организаций'!BE322</f>
        <v>92.6</v>
      </c>
      <c r="AT322" s="40" t="str">
        <f t="shared" si="103"/>
        <v>457-459</v>
      </c>
      <c r="AU322" s="40">
        <f>RANK(AS322,AS$4:AS$789)</f>
        <v>457</v>
      </c>
      <c r="AV322" s="40">
        <f>COUNTIF(AU$4:AU$789,AU322)</f>
        <v>3</v>
      </c>
      <c r="AW322" s="45" t="str">
        <f t="shared" si="104"/>
        <v>МР "Кизилюртовский район</v>
      </c>
      <c r="AX322" s="40">
        <f t="shared" si="105"/>
        <v>319</v>
      </c>
      <c r="AY322" s="40" t="str">
        <f t="shared" si="106"/>
        <v>МБУ ДО «ДЮСШ №4»</v>
      </c>
      <c r="AZ322" s="40">
        <f>'Рейтинговая таблица организаций'!BF322</f>
        <v>90.1</v>
      </c>
      <c r="BA322" s="40" t="str">
        <f t="shared" si="107"/>
        <v>151</v>
      </c>
      <c r="BB322" s="40">
        <f>RANK(AZ322,AZ$4:AZ$789)</f>
        <v>151</v>
      </c>
      <c r="BC322" s="40">
        <f>COUNTIF(BB$4:BB$789,BB322)</f>
        <v>1</v>
      </c>
    </row>
    <row r="323" spans="1:55" x14ac:dyDescent="0.2">
      <c r="A323" s="40">
        <f>'бланки '!D325</f>
        <v>320</v>
      </c>
      <c r="B323" s="41" t="str">
        <f>'Рейтинговая таблица организаций'!B323</f>
        <v>МБУ ДО «СЮНиТ»</v>
      </c>
      <c r="C323" s="41" t="str">
        <f>'бланки '!A325</f>
        <v>МР "Кизилюртовский район</v>
      </c>
      <c r="D323" s="40">
        <f>'Рейтинговая таблица организаций'!C323</f>
        <v>420</v>
      </c>
      <c r="E323" s="40">
        <f t="shared" si="90"/>
        <v>320</v>
      </c>
      <c r="F323" s="40" t="str">
        <f t="shared" si="91"/>
        <v>МБУ ДО «СЮНиТ»</v>
      </c>
      <c r="G323" s="40">
        <f>'Рейтинговая таблица организаций'!Q323</f>
        <v>90</v>
      </c>
      <c r="H323" s="40">
        <f>'Рейтинговая таблица организаций'!R323</f>
        <v>90</v>
      </c>
      <c r="I323" s="40">
        <f>'Рейтинговая таблица организаций'!S323</f>
        <v>97</v>
      </c>
      <c r="J323" s="40">
        <f>'Рейтинговая таблица организаций'!T323</f>
        <v>92.8</v>
      </c>
      <c r="K323" s="40" t="str">
        <f t="shared" si="92"/>
        <v>579-589</v>
      </c>
      <c r="L323" s="40">
        <f>RANK(J323,J$4:J$789)</f>
        <v>579</v>
      </c>
      <c r="M323" s="40">
        <f>COUNTIF(L$4:L$789,L323)</f>
        <v>11</v>
      </c>
      <c r="N323" s="40">
        <f t="shared" si="93"/>
        <v>320</v>
      </c>
      <c r="O323" s="40" t="str">
        <f t="shared" si="94"/>
        <v>МБУ ДО «СЮНиТ»</v>
      </c>
      <c r="P323" s="40">
        <f>'Рейтинговая таблица организаций'!Z323</f>
        <v>100</v>
      </c>
      <c r="Q323" s="40">
        <f>'Рейтинговая таблица организаций'!AB323</f>
        <v>86</v>
      </c>
      <c r="R323" s="40">
        <f>'Рейтинговая таблица организаций'!AC323</f>
        <v>93</v>
      </c>
      <c r="S323" s="40" t="str">
        <f t="shared" si="95"/>
        <v>377-404</v>
      </c>
      <c r="T323" s="40">
        <f>RANK(R323,R$4:R$789)</f>
        <v>377</v>
      </c>
      <c r="U323" s="40">
        <f>COUNTIF(T$4:T$789,T323)</f>
        <v>28</v>
      </c>
      <c r="V323" s="40">
        <f t="shared" si="96"/>
        <v>320</v>
      </c>
      <c r="W323" s="40" t="str">
        <f t="shared" si="97"/>
        <v>МБУ ДО «СЮНиТ»</v>
      </c>
      <c r="X323" s="40">
        <f>'Рейтинговая таблица организаций'!AH323</f>
        <v>20</v>
      </c>
      <c r="Y323" s="40">
        <f>'Рейтинговая таблица организаций'!AI323</f>
        <v>40</v>
      </c>
      <c r="Z323" s="42">
        <f>'Рейтинговая таблица организаций'!AJ323</f>
        <v>83</v>
      </c>
      <c r="AA323" s="40">
        <f>'Рейтинговая таблица организаций'!AK323</f>
        <v>46.9</v>
      </c>
      <c r="AB323" s="40" t="str">
        <f t="shared" si="98"/>
        <v>615-617</v>
      </c>
      <c r="AC323" s="40">
        <f>RANK(AA323,AA$4:AA$789)</f>
        <v>615</v>
      </c>
      <c r="AD323" s="40">
        <f>COUNTIF(AC$4:AC$789,AC323)</f>
        <v>3</v>
      </c>
      <c r="AE323" s="40">
        <f t="shared" si="99"/>
        <v>320</v>
      </c>
      <c r="AF323" s="40" t="str">
        <f t="shared" si="100"/>
        <v>МБУ ДО «СЮНиТ»</v>
      </c>
      <c r="AG323" s="40">
        <f>'Рейтинговая таблица организаций'!AR323</f>
        <v>97</v>
      </c>
      <c r="AH323" s="40">
        <f>'Рейтинговая таблица организаций'!AS323</f>
        <v>97</v>
      </c>
      <c r="AI323" s="40">
        <f>'Рейтинговая таблица организаций'!AT323</f>
        <v>96</v>
      </c>
      <c r="AJ323" s="40">
        <f>'Рейтинговая таблица организаций'!AU323</f>
        <v>96.8</v>
      </c>
      <c r="AK323" s="40" t="str">
        <f t="shared" si="101"/>
        <v>281-303</v>
      </c>
      <c r="AL323" s="40">
        <f>RANK(AJ323,AJ$4:AJ$789)</f>
        <v>281</v>
      </c>
      <c r="AM323" s="40">
        <f>COUNTIF(AL$4:AL$789,AL323)</f>
        <v>23</v>
      </c>
      <c r="AN323" s="40">
        <f>'бланки '!D325</f>
        <v>320</v>
      </c>
      <c r="AO323" s="40" t="str">
        <f t="shared" si="102"/>
        <v>МБУ ДО «СЮНиТ»</v>
      </c>
      <c r="AP323" s="40">
        <f>'Рейтинговая таблица организаций'!BB323</f>
        <v>95</v>
      </c>
      <c r="AQ323" s="40">
        <f>'Рейтинговая таблица организаций'!BC323</f>
        <v>96</v>
      </c>
      <c r="AR323" s="40">
        <f>'Рейтинговая таблица организаций'!BD323</f>
        <v>97</v>
      </c>
      <c r="AS323" s="40">
        <f>'Рейтинговая таблица организаций'!BE323</f>
        <v>96.2</v>
      </c>
      <c r="AT323" s="40" t="str">
        <f t="shared" si="103"/>
        <v>274-280</v>
      </c>
      <c r="AU323" s="40">
        <f>RANK(AS323,AS$4:AS$789)</f>
        <v>274</v>
      </c>
      <c r="AV323" s="40">
        <f>COUNTIF(AU$4:AU$789,AU323)</f>
        <v>7</v>
      </c>
      <c r="AW323" s="45" t="str">
        <f t="shared" si="104"/>
        <v>МР "Кизилюртовский район</v>
      </c>
      <c r="AX323" s="40">
        <f t="shared" si="105"/>
        <v>320</v>
      </c>
      <c r="AY323" s="40" t="str">
        <f t="shared" si="106"/>
        <v>МБУ ДО «СЮНиТ»</v>
      </c>
      <c r="AZ323" s="40">
        <f>'Рейтинговая таблица организаций'!BF323</f>
        <v>85.14</v>
      </c>
      <c r="BA323" s="40" t="str">
        <f t="shared" si="107"/>
        <v>509-510</v>
      </c>
      <c r="BB323" s="40">
        <f>RANK(AZ323,AZ$4:AZ$789)</f>
        <v>509</v>
      </c>
      <c r="BC323" s="40">
        <f>COUNTIF(BB$4:BB$789,BB323)</f>
        <v>2</v>
      </c>
    </row>
    <row r="324" spans="1:55" x14ac:dyDescent="0.2">
      <c r="A324" s="40">
        <f>'бланки '!D326</f>
        <v>321</v>
      </c>
      <c r="B324" s="41" t="str">
        <f>'Рейтинговая таблица организаций'!B324</f>
        <v>МБУ ДО «ДШИ»</v>
      </c>
      <c r="C324" s="41" t="str">
        <f>'бланки '!A326</f>
        <v>МР "Кизилюртовский район</v>
      </c>
      <c r="D324" s="40">
        <f>'Рейтинговая таблица организаций'!C324</f>
        <v>180</v>
      </c>
      <c r="E324" s="40">
        <f t="shared" si="90"/>
        <v>321</v>
      </c>
      <c r="F324" s="40" t="str">
        <f t="shared" si="91"/>
        <v>МБУ ДО «ДШИ»</v>
      </c>
      <c r="G324" s="40">
        <f>'Рейтинговая таблица организаций'!Q324</f>
        <v>100</v>
      </c>
      <c r="H324" s="40">
        <f>'Рейтинговая таблица организаций'!R324</f>
        <v>100</v>
      </c>
      <c r="I324" s="40">
        <f>'Рейтинговая таблица организаций'!S324</f>
        <v>97</v>
      </c>
      <c r="J324" s="40">
        <f>'Рейтинговая таблица организаций'!T324</f>
        <v>98.8</v>
      </c>
      <c r="K324" s="40" t="str">
        <f t="shared" si="92"/>
        <v>62-84</v>
      </c>
      <c r="L324" s="40">
        <f>RANK(J324,J$4:J$789)</f>
        <v>62</v>
      </c>
      <c r="M324" s="40">
        <f>COUNTIF(L$4:L$789,L324)</f>
        <v>23</v>
      </c>
      <c r="N324" s="40">
        <f t="shared" si="93"/>
        <v>321</v>
      </c>
      <c r="O324" s="40" t="str">
        <f t="shared" si="94"/>
        <v>МБУ ДО «ДШИ»</v>
      </c>
      <c r="P324" s="40">
        <f>'Рейтинговая таблица организаций'!Z324</f>
        <v>100</v>
      </c>
      <c r="Q324" s="40">
        <f>'Рейтинговая таблица организаций'!AB324</f>
        <v>86</v>
      </c>
      <c r="R324" s="40">
        <f>'Рейтинговая таблица организаций'!AC324</f>
        <v>93</v>
      </c>
      <c r="S324" s="40" t="str">
        <f t="shared" si="95"/>
        <v>377-404</v>
      </c>
      <c r="T324" s="40">
        <f>RANK(R324,R$4:R$789)</f>
        <v>377</v>
      </c>
      <c r="U324" s="40">
        <f>COUNTIF(T$4:T$789,T324)</f>
        <v>28</v>
      </c>
      <c r="V324" s="40">
        <f t="shared" si="96"/>
        <v>321</v>
      </c>
      <c r="W324" s="40" t="str">
        <f t="shared" si="97"/>
        <v>МБУ ДО «ДШИ»</v>
      </c>
      <c r="X324" s="40">
        <f>'Рейтинговая таблица организаций'!AH324</f>
        <v>60</v>
      </c>
      <c r="Y324" s="40">
        <f>'Рейтинговая таблица организаций'!AI324</f>
        <v>100</v>
      </c>
      <c r="Z324" s="42">
        <f>'Рейтинговая таблица организаций'!AJ324</f>
        <v>92</v>
      </c>
      <c r="AA324" s="40">
        <f>'Рейтинговая таблица организаций'!AK324</f>
        <v>85.6</v>
      </c>
      <c r="AB324" s="40" t="str">
        <f t="shared" si="98"/>
        <v>31</v>
      </c>
      <c r="AC324" s="40">
        <f>RANK(AA324,AA$4:AA$789)</f>
        <v>31</v>
      </c>
      <c r="AD324" s="40">
        <f>COUNTIF(AC$4:AC$789,AC324)</f>
        <v>1</v>
      </c>
      <c r="AE324" s="40">
        <f t="shared" si="99"/>
        <v>321</v>
      </c>
      <c r="AF324" s="40" t="str">
        <f t="shared" si="100"/>
        <v>МБУ ДО «ДШИ»</v>
      </c>
      <c r="AG324" s="40">
        <f>'Рейтинговая таблица организаций'!AR324</f>
        <v>94</v>
      </c>
      <c r="AH324" s="40">
        <f>'Рейтинговая таблица организаций'!AS324</f>
        <v>96</v>
      </c>
      <c r="AI324" s="40">
        <f>'Рейтинговая таблица организаций'!AT324</f>
        <v>96</v>
      </c>
      <c r="AJ324" s="40">
        <f>'Рейтинговая таблица организаций'!AU324</f>
        <v>95.2</v>
      </c>
      <c r="AK324" s="40" t="str">
        <f t="shared" si="101"/>
        <v>402-427</v>
      </c>
      <c r="AL324" s="40">
        <f>RANK(AJ324,AJ$4:AJ$789)</f>
        <v>402</v>
      </c>
      <c r="AM324" s="40">
        <f>COUNTIF(AL$4:AL$789,AL324)</f>
        <v>26</v>
      </c>
      <c r="AN324" s="40">
        <f>'бланки '!D326</f>
        <v>321</v>
      </c>
      <c r="AO324" s="40" t="str">
        <f t="shared" si="102"/>
        <v>МБУ ДО «ДШИ»</v>
      </c>
      <c r="AP324" s="40">
        <f>'Рейтинговая таблица организаций'!BB324</f>
        <v>91</v>
      </c>
      <c r="AQ324" s="40">
        <f>'Рейтинговая таблица организаций'!BC324</f>
        <v>97</v>
      </c>
      <c r="AR324" s="40">
        <f>'Рейтинговая таблица организаций'!BD324</f>
        <v>94</v>
      </c>
      <c r="AS324" s="40">
        <f>'Рейтинговая таблица организаций'!BE324</f>
        <v>93.7</v>
      </c>
      <c r="AT324" s="40" t="str">
        <f t="shared" si="103"/>
        <v>402-405</v>
      </c>
      <c r="AU324" s="40">
        <f>RANK(AS324,AS$4:AS$789)</f>
        <v>402</v>
      </c>
      <c r="AV324" s="40">
        <f>COUNTIF(AU$4:AU$789,AU324)</f>
        <v>4</v>
      </c>
      <c r="AW324" s="45" t="str">
        <f t="shared" si="104"/>
        <v>МР "Кизилюртовский район</v>
      </c>
      <c r="AX324" s="40">
        <f t="shared" si="105"/>
        <v>321</v>
      </c>
      <c r="AY324" s="40" t="str">
        <f t="shared" si="106"/>
        <v>МБУ ДО «ДШИ»</v>
      </c>
      <c r="AZ324" s="40">
        <f>'Рейтинговая таблица организаций'!BF324</f>
        <v>93.259999999999991</v>
      </c>
      <c r="BA324" s="40" t="str">
        <f t="shared" si="107"/>
        <v>50</v>
      </c>
      <c r="BB324" s="40">
        <f>RANK(AZ324,AZ$4:AZ$789)</f>
        <v>50</v>
      </c>
      <c r="BC324" s="40">
        <f>COUNTIF(BB$4:BB$789,BB324)</f>
        <v>1</v>
      </c>
    </row>
    <row r="325" spans="1:55" x14ac:dyDescent="0.2">
      <c r="A325" s="40">
        <f>'бланки '!D327</f>
        <v>322</v>
      </c>
      <c r="B325" s="41" t="str">
        <f>'Рейтинговая таблица организаций'!B325</f>
        <v>МКОУ "Коркмаскалинская СОШ им.М.Баймурзаева</v>
      </c>
      <c r="C325" s="41" t="str">
        <f>'бланки '!A327</f>
        <v>МР "Кумторкалинский район"</v>
      </c>
      <c r="D325" s="40">
        <f>'Рейтинговая таблица организаций'!C325</f>
        <v>299</v>
      </c>
      <c r="E325" s="40">
        <f t="shared" si="90"/>
        <v>322</v>
      </c>
      <c r="F325" s="40" t="str">
        <f t="shared" si="91"/>
        <v>МКОУ "Коркмаскалинская СОШ им.М.Баймурзаева</v>
      </c>
      <c r="G325" s="40">
        <f>'Рейтинговая таблица организаций'!Q325</f>
        <v>96</v>
      </c>
      <c r="H325" s="40">
        <f>'Рейтинговая таблица организаций'!R325</f>
        <v>100</v>
      </c>
      <c r="I325" s="40">
        <f>'Рейтинговая таблица организаций'!S325</f>
        <v>95</v>
      </c>
      <c r="J325" s="40">
        <f>'Рейтинговая таблица организаций'!T325</f>
        <v>96.8</v>
      </c>
      <c r="K325" s="40" t="str">
        <f t="shared" si="92"/>
        <v>265-270</v>
      </c>
      <c r="L325" s="40">
        <f>RANK(J325,J$4:J$789)</f>
        <v>265</v>
      </c>
      <c r="M325" s="40">
        <f>COUNTIF(L$4:L$789,L325)</f>
        <v>6</v>
      </c>
      <c r="N325" s="40">
        <f t="shared" si="93"/>
        <v>322</v>
      </c>
      <c r="O325" s="40" t="str">
        <f t="shared" si="94"/>
        <v>МКОУ "Коркмаскалинская СОШ им.М.Баймурзаева</v>
      </c>
      <c r="P325" s="40">
        <f>'Рейтинговая таблица организаций'!Z325</f>
        <v>100</v>
      </c>
      <c r="Q325" s="40">
        <f>'Рейтинговая таблица организаций'!AB325</f>
        <v>87</v>
      </c>
      <c r="R325" s="40">
        <f>'Рейтинговая таблица организаций'!AC325</f>
        <v>93.5</v>
      </c>
      <c r="S325" s="40" t="str">
        <f t="shared" si="95"/>
        <v>355-376</v>
      </c>
      <c r="T325" s="40">
        <f>RANK(R325,R$4:R$789)</f>
        <v>355</v>
      </c>
      <c r="U325" s="40">
        <f>COUNTIF(T$4:T$789,T325)</f>
        <v>22</v>
      </c>
      <c r="V325" s="40">
        <f t="shared" si="96"/>
        <v>322</v>
      </c>
      <c r="W325" s="40" t="str">
        <f t="shared" si="97"/>
        <v>МКОУ "Коркмаскалинская СОШ им.М.Баймурзаева</v>
      </c>
      <c r="X325" s="40">
        <f>'Рейтинговая таблица организаций'!AH325</f>
        <v>40</v>
      </c>
      <c r="Y325" s="40">
        <f>'Рейтинговая таблица организаций'!AI325</f>
        <v>40</v>
      </c>
      <c r="Z325" s="42">
        <f>'Рейтинговая таблица организаций'!AJ325</f>
        <v>92</v>
      </c>
      <c r="AA325" s="40">
        <f>'Рейтинговая таблица организаций'!AK325</f>
        <v>55.6</v>
      </c>
      <c r="AB325" s="40" t="str">
        <f t="shared" si="98"/>
        <v>362</v>
      </c>
      <c r="AC325" s="40">
        <f>RANK(AA325,AA$4:AA$789)</f>
        <v>362</v>
      </c>
      <c r="AD325" s="40">
        <f>COUNTIF(AC$4:AC$789,AC325)</f>
        <v>1</v>
      </c>
      <c r="AE325" s="40">
        <f t="shared" si="99"/>
        <v>322</v>
      </c>
      <c r="AF325" s="40" t="str">
        <f t="shared" si="100"/>
        <v>МКОУ "Коркмаскалинская СОШ им.М.Баймурзаева</v>
      </c>
      <c r="AG325" s="40">
        <f>'Рейтинговая таблица организаций'!AR325</f>
        <v>96</v>
      </c>
      <c r="AH325" s="40">
        <f>'Рейтинговая таблица организаций'!AS325</f>
        <v>98</v>
      </c>
      <c r="AI325" s="40">
        <f>'Рейтинговая таблица организаций'!AT325</f>
        <v>97</v>
      </c>
      <c r="AJ325" s="40">
        <f>'Рейтинговая таблица организаций'!AU325</f>
        <v>97</v>
      </c>
      <c r="AK325" s="40" t="str">
        <f t="shared" si="101"/>
        <v>270-280</v>
      </c>
      <c r="AL325" s="40">
        <f>RANK(AJ325,AJ$4:AJ$789)</f>
        <v>270</v>
      </c>
      <c r="AM325" s="40">
        <f>COUNTIF(AL$4:AL$789,AL325)</f>
        <v>11</v>
      </c>
      <c r="AN325" s="40">
        <f>'бланки '!D327</f>
        <v>322</v>
      </c>
      <c r="AO325" s="40" t="str">
        <f t="shared" si="102"/>
        <v>МКОУ "Коркмаскалинская СОШ им.М.Баймурзаева</v>
      </c>
      <c r="AP325" s="40">
        <f>'Рейтинговая таблица организаций'!BB325</f>
        <v>95</v>
      </c>
      <c r="AQ325" s="40">
        <f>'Рейтинговая таблица организаций'!BC325</f>
        <v>96</v>
      </c>
      <c r="AR325" s="40">
        <f>'Рейтинговая таблица организаций'!BD325</f>
        <v>95</v>
      </c>
      <c r="AS325" s="40">
        <f>'Рейтинговая таблица организаций'!BE325</f>
        <v>95.2</v>
      </c>
      <c r="AT325" s="40" t="str">
        <f t="shared" si="103"/>
        <v>332-333</v>
      </c>
      <c r="AU325" s="40">
        <f>RANK(AS325,AS$4:AS$789)</f>
        <v>332</v>
      </c>
      <c r="AV325" s="40">
        <f>COUNTIF(AU$4:AU$789,AU325)</f>
        <v>2</v>
      </c>
      <c r="AW325" s="45" t="str">
        <f t="shared" si="104"/>
        <v>МР "Кумторкалинский район"</v>
      </c>
      <c r="AX325" s="40">
        <f t="shared" si="105"/>
        <v>322</v>
      </c>
      <c r="AY325" s="40" t="str">
        <f t="shared" si="106"/>
        <v>МКОУ "Коркмаскалинская СОШ им.М.Баймурзаева</v>
      </c>
      <c r="AZ325" s="40">
        <f>'Рейтинговая таблица организаций'!BF325</f>
        <v>87.61999999999999</v>
      </c>
      <c r="BA325" s="40" t="str">
        <f t="shared" si="107"/>
        <v>318</v>
      </c>
      <c r="BB325" s="40">
        <f>RANK(AZ325,AZ$4:AZ$789)</f>
        <v>318</v>
      </c>
      <c r="BC325" s="40">
        <f>COUNTIF(BB$4:BB$789,BB325)</f>
        <v>1</v>
      </c>
    </row>
    <row r="326" spans="1:55" x14ac:dyDescent="0.2">
      <c r="A326" s="40">
        <f>'бланки '!D328</f>
        <v>323</v>
      </c>
      <c r="B326" s="41" t="str">
        <f>'Рейтинговая таблица организаций'!B326</f>
        <v>МКОУ "Большеарешевская СОШ"</v>
      </c>
      <c r="C326" s="41" t="str">
        <f>'бланки '!A328</f>
        <v>МР "Кизлярский район"</v>
      </c>
      <c r="D326" s="40">
        <f>'Рейтинговая таблица организаций'!C326</f>
        <v>94</v>
      </c>
      <c r="E326" s="40">
        <f t="shared" si="90"/>
        <v>323</v>
      </c>
      <c r="F326" s="40" t="str">
        <f t="shared" si="91"/>
        <v>МКОУ "Большеарешевская СОШ"</v>
      </c>
      <c r="G326" s="40">
        <f>'Рейтинговая таблица организаций'!Q326</f>
        <v>99</v>
      </c>
      <c r="H326" s="40">
        <f>'Рейтинговая таблица организаций'!R326</f>
        <v>100</v>
      </c>
      <c r="I326" s="40">
        <f>'Рейтинговая таблица организаций'!S326</f>
        <v>98</v>
      </c>
      <c r="J326" s="40">
        <f>'Рейтинговая таблица организаций'!T326</f>
        <v>98.9</v>
      </c>
      <c r="K326" s="40" t="str">
        <f t="shared" si="92"/>
        <v>58-61</v>
      </c>
      <c r="L326" s="40">
        <f>RANK(J326,J$4:J$789)</f>
        <v>58</v>
      </c>
      <c r="M326" s="40">
        <f>COUNTIF(L$4:L$789,L326)</f>
        <v>4</v>
      </c>
      <c r="N326" s="40">
        <f t="shared" si="93"/>
        <v>323</v>
      </c>
      <c r="O326" s="40" t="str">
        <f t="shared" si="94"/>
        <v>МКОУ "Большеарешевская СОШ"</v>
      </c>
      <c r="P326" s="40">
        <f>'Рейтинговая таблица организаций'!Z326</f>
        <v>100</v>
      </c>
      <c r="Q326" s="40">
        <f>'Рейтинговая таблица организаций'!AB326</f>
        <v>88</v>
      </c>
      <c r="R326" s="40">
        <f>'Рейтинговая таблица организаций'!AC326</f>
        <v>94</v>
      </c>
      <c r="S326" s="40" t="str">
        <f t="shared" si="95"/>
        <v>335-354</v>
      </c>
      <c r="T326" s="40">
        <f>RANK(R326,R$4:R$789)</f>
        <v>335</v>
      </c>
      <c r="U326" s="40">
        <f>COUNTIF(T$4:T$789,T326)</f>
        <v>20</v>
      </c>
      <c r="V326" s="40">
        <f t="shared" si="96"/>
        <v>323</v>
      </c>
      <c r="W326" s="40" t="str">
        <f t="shared" si="97"/>
        <v>МКОУ "Большеарешевская СОШ"</v>
      </c>
      <c r="X326" s="40">
        <f>'Рейтинговая таблица организаций'!AH326</f>
        <v>40</v>
      </c>
      <c r="Y326" s="40">
        <f>'Рейтинговая таблица организаций'!AI326</f>
        <v>80</v>
      </c>
      <c r="Z326" s="42">
        <f>'Рейтинговая таблица организаций'!AJ326</f>
        <v>70</v>
      </c>
      <c r="AA326" s="40">
        <f>'Рейтинговая таблица организаций'!AK326</f>
        <v>65</v>
      </c>
      <c r="AB326" s="40" t="str">
        <f t="shared" si="98"/>
        <v>197</v>
      </c>
      <c r="AC326" s="40">
        <f>RANK(AA326,AA$4:AA$789)</f>
        <v>197</v>
      </c>
      <c r="AD326" s="40">
        <f>COUNTIF(AC$4:AC$789,AC326)</f>
        <v>1</v>
      </c>
      <c r="AE326" s="40">
        <f t="shared" si="99"/>
        <v>323</v>
      </c>
      <c r="AF326" s="40" t="str">
        <f t="shared" si="100"/>
        <v>МКОУ "Большеарешевская СОШ"</v>
      </c>
      <c r="AG326" s="40">
        <f>'Рейтинговая таблица организаций'!AR326</f>
        <v>98</v>
      </c>
      <c r="AH326" s="40">
        <f>'Рейтинговая таблица организаций'!AS326</f>
        <v>98</v>
      </c>
      <c r="AI326" s="40">
        <f>'Рейтинговая таблица организаций'!AT326</f>
        <v>94</v>
      </c>
      <c r="AJ326" s="40">
        <f>'Рейтинговая таблица организаций'!AU326</f>
        <v>97.2</v>
      </c>
      <c r="AK326" s="40" t="str">
        <f t="shared" si="101"/>
        <v>257-269</v>
      </c>
      <c r="AL326" s="40">
        <f>RANK(AJ326,AJ$4:AJ$789)</f>
        <v>257</v>
      </c>
      <c r="AM326" s="40">
        <f>COUNTIF(AL$4:AL$789,AL326)</f>
        <v>13</v>
      </c>
      <c r="AN326" s="40">
        <f>'бланки '!D328</f>
        <v>323</v>
      </c>
      <c r="AO326" s="40" t="str">
        <f t="shared" si="102"/>
        <v>МКОУ "Большеарешевская СОШ"</v>
      </c>
      <c r="AP326" s="40">
        <f>'Рейтинговая таблица организаций'!BB326</f>
        <v>95</v>
      </c>
      <c r="AQ326" s="40">
        <f>'Рейтинговая таблица организаций'!BC326</f>
        <v>97</v>
      </c>
      <c r="AR326" s="40">
        <f>'Рейтинговая таблица организаций'!BD326</f>
        <v>97</v>
      </c>
      <c r="AS326" s="40">
        <f>'Рейтинговая таблица организаций'!BE326</f>
        <v>96.4</v>
      </c>
      <c r="AT326" s="40" t="str">
        <f t="shared" si="103"/>
        <v>268-270</v>
      </c>
      <c r="AU326" s="40">
        <f>RANK(AS326,AS$4:AS$789)</f>
        <v>268</v>
      </c>
      <c r="AV326" s="40">
        <f>COUNTIF(AU$4:AU$789,AU326)</f>
        <v>3</v>
      </c>
      <c r="AW326" s="45" t="str">
        <f t="shared" si="104"/>
        <v>МР "Кизлярский район"</v>
      </c>
      <c r="AX326" s="40">
        <f t="shared" si="105"/>
        <v>323</v>
      </c>
      <c r="AY326" s="40" t="str">
        <f t="shared" si="106"/>
        <v>МКОУ "Большеарешевская СОШ"</v>
      </c>
      <c r="AZ326" s="40">
        <f>'Рейтинговая таблица организаций'!BF326</f>
        <v>90.3</v>
      </c>
      <c r="BA326" s="40" t="str">
        <f t="shared" si="107"/>
        <v>140</v>
      </c>
      <c r="BB326" s="40">
        <f>RANK(AZ326,AZ$4:AZ$789)</f>
        <v>140</v>
      </c>
      <c r="BC326" s="40">
        <f>COUNTIF(BB$4:BB$789,BB326)</f>
        <v>1</v>
      </c>
    </row>
    <row r="327" spans="1:55" x14ac:dyDescent="0.2">
      <c r="A327" s="40">
        <f>'бланки '!D329</f>
        <v>324</v>
      </c>
      <c r="B327" s="41" t="str">
        <f>'Рейтинговая таблица организаций'!B327</f>
        <v>МКОУ "Брянская СОШ"</v>
      </c>
      <c r="C327" s="41" t="str">
        <f>'бланки '!A329</f>
        <v>МР "Кизлярский район"</v>
      </c>
      <c r="D327" s="40">
        <f>'Рейтинговая таблица организаций'!C327</f>
        <v>168</v>
      </c>
      <c r="E327" s="40">
        <f t="shared" si="90"/>
        <v>324</v>
      </c>
      <c r="F327" s="40" t="str">
        <f t="shared" si="91"/>
        <v>МКОУ "Брянская СОШ"</v>
      </c>
      <c r="G327" s="40">
        <f>'Рейтинговая таблица организаций'!Q327</f>
        <v>86</v>
      </c>
      <c r="H327" s="40">
        <f>'Рейтинговая таблица организаций'!R327</f>
        <v>90</v>
      </c>
      <c r="I327" s="40">
        <f>'Рейтинговая таблица организаций'!S327</f>
        <v>97</v>
      </c>
      <c r="J327" s="40">
        <f>'Рейтинговая таблица организаций'!T327</f>
        <v>91.6</v>
      </c>
      <c r="K327" s="40" t="str">
        <f t="shared" si="92"/>
        <v>620-622</v>
      </c>
      <c r="L327" s="40">
        <f>RANK(J327,J$4:J$789)</f>
        <v>620</v>
      </c>
      <c r="M327" s="40">
        <f>COUNTIF(L$4:L$789,L327)</f>
        <v>3</v>
      </c>
      <c r="N327" s="40">
        <f t="shared" si="93"/>
        <v>324</v>
      </c>
      <c r="O327" s="40" t="str">
        <f t="shared" si="94"/>
        <v>МКОУ "Брянская СОШ"</v>
      </c>
      <c r="P327" s="40">
        <f>'Рейтинговая таблица организаций'!Z327</f>
        <v>100</v>
      </c>
      <c r="Q327" s="40">
        <f>'Рейтинговая таблица организаций'!AB327</f>
        <v>77</v>
      </c>
      <c r="R327" s="40">
        <f>'Рейтинговая таблица организаций'!AC327</f>
        <v>88.5</v>
      </c>
      <c r="S327" s="40" t="str">
        <f t="shared" si="95"/>
        <v>631-643</v>
      </c>
      <c r="T327" s="40">
        <f>RANK(R327,R$4:R$789)</f>
        <v>631</v>
      </c>
      <c r="U327" s="40">
        <f>COUNTIF(T$4:T$789,T327)</f>
        <v>13</v>
      </c>
      <c r="V327" s="40">
        <f t="shared" si="96"/>
        <v>324</v>
      </c>
      <c r="W327" s="40" t="str">
        <f t="shared" si="97"/>
        <v>МКОУ "Брянская СОШ"</v>
      </c>
      <c r="X327" s="40">
        <f>'Рейтинговая таблица организаций'!AH327</f>
        <v>0</v>
      </c>
      <c r="Y327" s="40">
        <f>'Рейтинговая таблица организаций'!AI327</f>
        <v>60</v>
      </c>
      <c r="Z327" s="42">
        <f>'Рейтинговая таблица организаций'!AJ327</f>
        <v>92</v>
      </c>
      <c r="AA327" s="40">
        <f>'Рейтинговая таблица организаций'!AK327</f>
        <v>51.6</v>
      </c>
      <c r="AB327" s="40" t="str">
        <f t="shared" si="98"/>
        <v>527-529</v>
      </c>
      <c r="AC327" s="40">
        <f>RANK(AA327,AA$4:AA$789)</f>
        <v>527</v>
      </c>
      <c r="AD327" s="40">
        <f>COUNTIF(AC$4:AC$789,AC327)</f>
        <v>3</v>
      </c>
      <c r="AE327" s="40">
        <f t="shared" si="99"/>
        <v>324</v>
      </c>
      <c r="AF327" s="40" t="str">
        <f t="shared" si="100"/>
        <v>МКОУ "Брянская СОШ"</v>
      </c>
      <c r="AG327" s="40">
        <f>'Рейтинговая таблица организаций'!AR327</f>
        <v>98</v>
      </c>
      <c r="AH327" s="40">
        <f>'Рейтинговая таблица организаций'!AS327</f>
        <v>99</v>
      </c>
      <c r="AI327" s="40">
        <f>'Рейтинговая таблица организаций'!AT327</f>
        <v>96</v>
      </c>
      <c r="AJ327" s="40">
        <f>'Рейтинговая таблица организаций'!AU327</f>
        <v>98</v>
      </c>
      <c r="AK327" s="40" t="str">
        <f t="shared" si="101"/>
        <v>199-219</v>
      </c>
      <c r="AL327" s="40">
        <f>RANK(AJ327,AJ$4:AJ$789)</f>
        <v>199</v>
      </c>
      <c r="AM327" s="40">
        <f>COUNTIF(AL$4:AL$789,AL327)</f>
        <v>21</v>
      </c>
      <c r="AN327" s="40">
        <f>'бланки '!D329</f>
        <v>324</v>
      </c>
      <c r="AO327" s="40" t="str">
        <f t="shared" si="102"/>
        <v>МКОУ "Брянская СОШ"</v>
      </c>
      <c r="AP327" s="40">
        <f>'Рейтинговая таблица организаций'!BB327</f>
        <v>99</v>
      </c>
      <c r="AQ327" s="40">
        <f>'Рейтинговая таблица организаций'!BC327</f>
        <v>98</v>
      </c>
      <c r="AR327" s="40">
        <f>'Рейтинговая таблица организаций'!BD327</f>
        <v>100</v>
      </c>
      <c r="AS327" s="40">
        <f>'Рейтинговая таблица организаций'!BE327</f>
        <v>99.3</v>
      </c>
      <c r="AT327" s="40" t="str">
        <f t="shared" si="103"/>
        <v>123</v>
      </c>
      <c r="AU327" s="40">
        <f>RANK(AS327,AS$4:AS$789)</f>
        <v>123</v>
      </c>
      <c r="AV327" s="40">
        <f>COUNTIF(AU$4:AU$789,AU327)</f>
        <v>1</v>
      </c>
      <c r="AW327" s="45" t="str">
        <f t="shared" si="104"/>
        <v>МР "Кизлярский район"</v>
      </c>
      <c r="AX327" s="40">
        <f t="shared" si="105"/>
        <v>324</v>
      </c>
      <c r="AY327" s="40" t="str">
        <f t="shared" si="106"/>
        <v>МКОУ "Брянская СОШ"</v>
      </c>
      <c r="AZ327" s="40">
        <f>'Рейтинговая таблица организаций'!BF327</f>
        <v>85.8</v>
      </c>
      <c r="BA327" s="40" t="str">
        <f t="shared" si="107"/>
        <v>454-457</v>
      </c>
      <c r="BB327" s="40">
        <f>RANK(AZ327,AZ$4:AZ$789)</f>
        <v>454</v>
      </c>
      <c r="BC327" s="40">
        <f>COUNTIF(BB$4:BB$789,BB327)</f>
        <v>4</v>
      </c>
    </row>
    <row r="328" spans="1:55" x14ac:dyDescent="0.2">
      <c r="A328" s="40">
        <f>'бланки '!D330</f>
        <v>325</v>
      </c>
      <c r="B328" s="41" t="str">
        <f>'Рейтинговая таблица организаций'!B328</f>
        <v>МКОУ "Новобирюзякская СОШ"</v>
      </c>
      <c r="C328" s="41" t="str">
        <f>'бланки '!A330</f>
        <v>МР "Кизлярский район"</v>
      </c>
      <c r="D328" s="40">
        <f>'Рейтинговая таблица организаций'!C328</f>
        <v>40</v>
      </c>
      <c r="E328" s="40">
        <f t="shared" si="90"/>
        <v>325</v>
      </c>
      <c r="F328" s="40" t="str">
        <f t="shared" si="91"/>
        <v>МКОУ "Новобирюзякская СОШ"</v>
      </c>
      <c r="G328" s="40">
        <f>'Рейтинговая таблица организаций'!Q328</f>
        <v>96</v>
      </c>
      <c r="H328" s="40">
        <f>'Рейтинговая таблица организаций'!R328</f>
        <v>100</v>
      </c>
      <c r="I328" s="40">
        <f>'Рейтинговая таблица организаций'!S328</f>
        <v>93</v>
      </c>
      <c r="J328" s="40">
        <f>'Рейтинговая таблица организаций'!T328</f>
        <v>96</v>
      </c>
      <c r="K328" s="40" t="str">
        <f t="shared" si="92"/>
        <v>340-350</v>
      </c>
      <c r="L328" s="40">
        <f>RANK(J328,J$4:J$789)</f>
        <v>340</v>
      </c>
      <c r="M328" s="40">
        <f>COUNTIF(L$4:L$789,L328)</f>
        <v>11</v>
      </c>
      <c r="N328" s="40">
        <f t="shared" si="93"/>
        <v>325</v>
      </c>
      <c r="O328" s="40" t="str">
        <f t="shared" si="94"/>
        <v>МКОУ "Новобирюзякская СОШ"</v>
      </c>
      <c r="P328" s="40">
        <f>'Рейтинговая таблица организаций'!Z328</f>
        <v>100</v>
      </c>
      <c r="Q328" s="40">
        <f>'Рейтинговая таблица организаций'!AB328</f>
        <v>77</v>
      </c>
      <c r="R328" s="40">
        <f>'Рейтинговая таблица организаций'!AC328</f>
        <v>88.5</v>
      </c>
      <c r="S328" s="40" t="str">
        <f t="shared" si="95"/>
        <v>631-643</v>
      </c>
      <c r="T328" s="40">
        <f>RANK(R328,R$4:R$789)</f>
        <v>631</v>
      </c>
      <c r="U328" s="40">
        <f>COUNTIF(T$4:T$789,T328)</f>
        <v>13</v>
      </c>
      <c r="V328" s="40">
        <f t="shared" si="96"/>
        <v>325</v>
      </c>
      <c r="W328" s="40" t="str">
        <f t="shared" si="97"/>
        <v>МКОУ "Новобирюзякская СОШ"</v>
      </c>
      <c r="X328" s="40">
        <f>'Рейтинговая таблица организаций'!AH328</f>
        <v>20</v>
      </c>
      <c r="Y328" s="40">
        <f>'Рейтинговая таблица организаций'!AI328</f>
        <v>40</v>
      </c>
      <c r="Z328" s="42">
        <f>'Рейтинговая таблица организаций'!AJ328</f>
        <v>75</v>
      </c>
      <c r="AA328" s="40">
        <f>'Рейтинговая таблица организаций'!AK328</f>
        <v>44.5</v>
      </c>
      <c r="AB328" s="40" t="str">
        <f t="shared" si="98"/>
        <v>708-710</v>
      </c>
      <c r="AC328" s="40">
        <f>RANK(AA328,AA$4:AA$789)</f>
        <v>708</v>
      </c>
      <c r="AD328" s="40">
        <f>COUNTIF(AC$4:AC$789,AC328)</f>
        <v>3</v>
      </c>
      <c r="AE328" s="40">
        <f t="shared" si="99"/>
        <v>325</v>
      </c>
      <c r="AF328" s="40" t="str">
        <f t="shared" si="100"/>
        <v>МКОУ "Новобирюзякская СОШ"</v>
      </c>
      <c r="AG328" s="40">
        <f>'Рейтинговая таблица организаций'!AR328</f>
        <v>82</v>
      </c>
      <c r="AH328" s="40">
        <f>'Рейтинговая таблица организаций'!AS328</f>
        <v>90</v>
      </c>
      <c r="AI328" s="40">
        <f>'Рейтинговая таблица организаций'!AT328</f>
        <v>100</v>
      </c>
      <c r="AJ328" s="40">
        <f>'Рейтинговая таблица организаций'!AU328</f>
        <v>88.8</v>
      </c>
      <c r="AK328" s="40" t="str">
        <f t="shared" si="101"/>
        <v>684-689</v>
      </c>
      <c r="AL328" s="40">
        <f>RANK(AJ328,AJ$4:AJ$789)</f>
        <v>684</v>
      </c>
      <c r="AM328" s="40">
        <f>COUNTIF(AL$4:AL$789,AL328)</f>
        <v>6</v>
      </c>
      <c r="AN328" s="40">
        <f>'бланки '!D330</f>
        <v>325</v>
      </c>
      <c r="AO328" s="40" t="str">
        <f t="shared" si="102"/>
        <v>МКОУ "Новобирюзякская СОШ"</v>
      </c>
      <c r="AP328" s="40">
        <f>'Рейтинговая таблица организаций'!BB328</f>
        <v>80</v>
      </c>
      <c r="AQ328" s="40">
        <f>'Рейтинговая таблица организаций'!BC328</f>
        <v>82</v>
      </c>
      <c r="AR328" s="40">
        <f>'Рейтинговая таблица организаций'!BD328</f>
        <v>82</v>
      </c>
      <c r="AS328" s="40">
        <f>'Рейтинговая таблица организаций'!BE328</f>
        <v>81.400000000000006</v>
      </c>
      <c r="AT328" s="40" t="str">
        <f t="shared" si="103"/>
        <v>720</v>
      </c>
      <c r="AU328" s="40">
        <f>RANK(AS328,AS$4:AS$789)</f>
        <v>720</v>
      </c>
      <c r="AV328" s="40">
        <f>COUNTIF(AU$4:AU$789,AU328)</f>
        <v>1</v>
      </c>
      <c r="AW328" s="45" t="str">
        <f t="shared" si="104"/>
        <v>МР "Кизлярский район"</v>
      </c>
      <c r="AX328" s="40">
        <f t="shared" si="105"/>
        <v>325</v>
      </c>
      <c r="AY328" s="40" t="str">
        <f t="shared" si="106"/>
        <v>МКОУ "Новобирюзякская СОШ"</v>
      </c>
      <c r="AZ328" s="40">
        <f>'Рейтинговая таблица организаций'!BF328</f>
        <v>79.84</v>
      </c>
      <c r="BA328" s="40" t="str">
        <f t="shared" si="107"/>
        <v>737-738</v>
      </c>
      <c r="BB328" s="40">
        <f>RANK(AZ328,AZ$4:AZ$789)</f>
        <v>737</v>
      </c>
      <c r="BC328" s="40">
        <f>COUNTIF(BB$4:BB$789,BB328)</f>
        <v>2</v>
      </c>
    </row>
    <row r="329" spans="1:55" x14ac:dyDescent="0.2">
      <c r="A329" s="40">
        <f>'бланки '!D331</f>
        <v>326</v>
      </c>
      <c r="B329" s="41" t="str">
        <f>'Рейтинговая таблица организаций'!B329</f>
        <v>МКОУ "Новокрестьяновская СОШ"</v>
      </c>
      <c r="C329" s="41" t="str">
        <f>'бланки '!A331</f>
        <v>МР "Кизлярский район"</v>
      </c>
      <c r="D329" s="40">
        <f>'Рейтинговая таблица организаций'!C329</f>
        <v>75</v>
      </c>
      <c r="E329" s="40">
        <f t="shared" si="90"/>
        <v>326</v>
      </c>
      <c r="F329" s="40" t="str">
        <f t="shared" si="91"/>
        <v>МКОУ "Новокрестьяновская СОШ"</v>
      </c>
      <c r="G329" s="40">
        <f>'Рейтинговая таблица организаций'!Q329</f>
        <v>96</v>
      </c>
      <c r="H329" s="40">
        <f>'Рейтинговая таблица организаций'!R329</f>
        <v>100</v>
      </c>
      <c r="I329" s="40">
        <f>'Рейтинговая таблица организаций'!S329</f>
        <v>93</v>
      </c>
      <c r="J329" s="40">
        <f>'Рейтинговая таблица организаций'!T329</f>
        <v>96</v>
      </c>
      <c r="K329" s="40" t="str">
        <f t="shared" si="92"/>
        <v>340-350</v>
      </c>
      <c r="L329" s="40">
        <f>RANK(J329,J$4:J$789)</f>
        <v>340</v>
      </c>
      <c r="M329" s="40">
        <f>COUNTIF(L$4:L$789,L329)</f>
        <v>11</v>
      </c>
      <c r="N329" s="40">
        <f t="shared" si="93"/>
        <v>326</v>
      </c>
      <c r="O329" s="40" t="str">
        <f t="shared" si="94"/>
        <v>МКОУ "Новокрестьяновская СОШ"</v>
      </c>
      <c r="P329" s="40">
        <f>'Рейтинговая таблица организаций'!Z329</f>
        <v>100</v>
      </c>
      <c r="Q329" s="40">
        <f>'Рейтинговая таблица организаций'!AB329</f>
        <v>89</v>
      </c>
      <c r="R329" s="40">
        <f>'Рейтинговая таблица организаций'!AC329</f>
        <v>94.5</v>
      </c>
      <c r="S329" s="40" t="str">
        <f t="shared" si="95"/>
        <v>302-334</v>
      </c>
      <c r="T329" s="40">
        <f>RANK(R329,R$4:R$789)</f>
        <v>302</v>
      </c>
      <c r="U329" s="40">
        <f>COUNTIF(T$4:T$789,T329)</f>
        <v>33</v>
      </c>
      <c r="V329" s="40">
        <f t="shared" si="96"/>
        <v>326</v>
      </c>
      <c r="W329" s="40" t="str">
        <f t="shared" si="97"/>
        <v>МКОУ "Новокрестьяновская СОШ"</v>
      </c>
      <c r="X329" s="40">
        <f>'Рейтинговая таблица организаций'!AH329</f>
        <v>0</v>
      </c>
      <c r="Y329" s="40">
        <f>'Рейтинговая таблица организаций'!AI329</f>
        <v>40</v>
      </c>
      <c r="Z329" s="42">
        <f>'Рейтинговая таблица организаций'!AJ329</f>
        <v>75</v>
      </c>
      <c r="AA329" s="40">
        <f>'Рейтинговая таблица организаций'!AK329</f>
        <v>38.5</v>
      </c>
      <c r="AB329" s="40" t="str">
        <f t="shared" si="98"/>
        <v>762-768</v>
      </c>
      <c r="AC329" s="40">
        <f>RANK(AA329,AA$4:AA$789)</f>
        <v>762</v>
      </c>
      <c r="AD329" s="40">
        <f>COUNTIF(AC$4:AC$789,AC329)</f>
        <v>7</v>
      </c>
      <c r="AE329" s="40">
        <f t="shared" si="99"/>
        <v>326</v>
      </c>
      <c r="AF329" s="40" t="str">
        <f t="shared" si="100"/>
        <v>МКОУ "Новокрестьяновская СОШ"</v>
      </c>
      <c r="AG329" s="40">
        <f>'Рейтинговая таблица организаций'!AR329</f>
        <v>97</v>
      </c>
      <c r="AH329" s="40">
        <f>'Рейтинговая таблица организаций'!AS329</f>
        <v>89</v>
      </c>
      <c r="AI329" s="40">
        <f>'Рейтинговая таблица организаций'!AT329</f>
        <v>93</v>
      </c>
      <c r="AJ329" s="40">
        <f>'Рейтинговая таблица организаций'!AU329</f>
        <v>93</v>
      </c>
      <c r="AK329" s="40" t="str">
        <f t="shared" si="101"/>
        <v>539-546</v>
      </c>
      <c r="AL329" s="40">
        <f>RANK(AJ329,AJ$4:AJ$789)</f>
        <v>539</v>
      </c>
      <c r="AM329" s="40">
        <f>COUNTIF(AL$4:AL$789,AL329)</f>
        <v>8</v>
      </c>
      <c r="AN329" s="40">
        <f>'бланки '!D331</f>
        <v>326</v>
      </c>
      <c r="AO329" s="40" t="str">
        <f t="shared" si="102"/>
        <v>МКОУ "Новокрестьяновская СОШ"</v>
      </c>
      <c r="AP329" s="40">
        <f>'Рейтинговая таблица организаций'!BB329</f>
        <v>83</v>
      </c>
      <c r="AQ329" s="40">
        <f>'Рейтинговая таблица организаций'!BC329</f>
        <v>89</v>
      </c>
      <c r="AR329" s="40">
        <f>'Рейтинговая таблица организаций'!BD329</f>
        <v>88</v>
      </c>
      <c r="AS329" s="40">
        <f>'Рейтинговая таблица организаций'!BE329</f>
        <v>86.7</v>
      </c>
      <c r="AT329" s="40" t="str">
        <f t="shared" si="103"/>
        <v>647-648</v>
      </c>
      <c r="AU329" s="40">
        <f>RANK(AS329,AS$4:AS$789)</f>
        <v>647</v>
      </c>
      <c r="AV329" s="40">
        <f>COUNTIF(AU$4:AU$789,AU329)</f>
        <v>2</v>
      </c>
      <c r="AW329" s="45" t="str">
        <f t="shared" si="104"/>
        <v>МР "Кизлярский район"</v>
      </c>
      <c r="AX329" s="40">
        <f t="shared" si="105"/>
        <v>326</v>
      </c>
      <c r="AY329" s="40" t="str">
        <f t="shared" si="106"/>
        <v>МКОУ "Новокрестьяновская СОШ"</v>
      </c>
      <c r="AZ329" s="40">
        <f>'Рейтинговая таблица организаций'!BF329</f>
        <v>81.739999999999995</v>
      </c>
      <c r="BA329" s="40" t="str">
        <f t="shared" si="107"/>
        <v>679-680</v>
      </c>
      <c r="BB329" s="40">
        <f>RANK(AZ329,AZ$4:AZ$789)</f>
        <v>679</v>
      </c>
      <c r="BC329" s="40">
        <f>COUNTIF(BB$4:BB$789,BB329)</f>
        <v>2</v>
      </c>
    </row>
    <row r="330" spans="1:55" x14ac:dyDescent="0.2">
      <c r="A330" s="40">
        <f>'бланки '!D332</f>
        <v>327</v>
      </c>
      <c r="B330" s="41" t="str">
        <f>'Рейтинговая таблица организаций'!B330</f>
        <v>МКОУ "Нововладимировская СОШ"</v>
      </c>
      <c r="C330" s="41" t="str">
        <f>'бланки '!A332</f>
        <v>МР "Кизлярский район"</v>
      </c>
      <c r="D330" s="40">
        <f>'Рейтинговая таблица организаций'!C330</f>
        <v>55</v>
      </c>
      <c r="E330" s="40">
        <f t="shared" si="90"/>
        <v>327</v>
      </c>
      <c r="F330" s="40" t="str">
        <f t="shared" si="91"/>
        <v>МКОУ "Нововладимировская СОШ"</v>
      </c>
      <c r="G330" s="40">
        <f>'Рейтинговая таблица организаций'!Q330</f>
        <v>90</v>
      </c>
      <c r="H330" s="40">
        <f>'Рейтинговая таблица организаций'!R330</f>
        <v>100</v>
      </c>
      <c r="I330" s="40">
        <f>'Рейтинговая таблица организаций'!S330</f>
        <v>100</v>
      </c>
      <c r="J330" s="40">
        <f>'Рейтинговая таблица организаций'!T330</f>
        <v>97</v>
      </c>
      <c r="K330" s="40" t="str">
        <f t="shared" si="92"/>
        <v>243-260</v>
      </c>
      <c r="L330" s="40">
        <f>RANK(J330,J$4:J$789)</f>
        <v>243</v>
      </c>
      <c r="M330" s="40">
        <f>COUNTIF(L$4:L$789,L330)</f>
        <v>18</v>
      </c>
      <c r="N330" s="40">
        <f t="shared" si="93"/>
        <v>327</v>
      </c>
      <c r="O330" s="40" t="str">
        <f t="shared" si="94"/>
        <v>МКОУ "Нововладимировская СОШ"</v>
      </c>
      <c r="P330" s="40">
        <f>'Рейтинговая таблица организаций'!Z330</f>
        <v>100</v>
      </c>
      <c r="Q330" s="40">
        <f>'Рейтинговая таблица организаций'!AB330</f>
        <v>91</v>
      </c>
      <c r="R330" s="40">
        <f>'Рейтинговая таблица организаций'!AC330</f>
        <v>95.5</v>
      </c>
      <c r="S330" s="40" t="str">
        <f t="shared" si="95"/>
        <v>254-272</v>
      </c>
      <c r="T330" s="40">
        <f>RANK(R330,R$4:R$789)</f>
        <v>254</v>
      </c>
      <c r="U330" s="40">
        <f>COUNTIF(T$4:T$789,T330)</f>
        <v>19</v>
      </c>
      <c r="V330" s="40">
        <f t="shared" si="96"/>
        <v>327</v>
      </c>
      <c r="W330" s="40" t="str">
        <f t="shared" si="97"/>
        <v>МКОУ "Нововладимировская СОШ"</v>
      </c>
      <c r="X330" s="40">
        <f>'Рейтинговая таблица организаций'!AH330</f>
        <v>0</v>
      </c>
      <c r="Y330" s="40">
        <f>'Рейтинговая таблица организаций'!AI330</f>
        <v>40</v>
      </c>
      <c r="Z330" s="42">
        <f>'Рейтинговая таблица организаций'!AJ330</f>
        <v>100</v>
      </c>
      <c r="AA330" s="40">
        <f>'Рейтинговая таблица организаций'!AK330</f>
        <v>46</v>
      </c>
      <c r="AB330" s="40" t="str">
        <f t="shared" si="98"/>
        <v>629-700</v>
      </c>
      <c r="AC330" s="40">
        <f>RANK(AA330,AA$4:AA$789)</f>
        <v>629</v>
      </c>
      <c r="AD330" s="40">
        <f>COUNTIF(AC$4:AC$789,AC330)</f>
        <v>72</v>
      </c>
      <c r="AE330" s="40">
        <f t="shared" si="99"/>
        <v>327</v>
      </c>
      <c r="AF330" s="40" t="str">
        <f t="shared" si="100"/>
        <v>МКОУ "Нововладимировская СОШ"</v>
      </c>
      <c r="AG330" s="40">
        <f>'Рейтинговая таблица организаций'!AR330</f>
        <v>100</v>
      </c>
      <c r="AH330" s="40">
        <f>'Рейтинговая таблица организаций'!AS330</f>
        <v>100</v>
      </c>
      <c r="AI330" s="40">
        <f>'Рейтинговая таблица организаций'!AT330</f>
        <v>100</v>
      </c>
      <c r="AJ330" s="40">
        <f>'Рейтинговая таблица организаций'!AU330</f>
        <v>100</v>
      </c>
      <c r="AK330" s="40" t="str">
        <f t="shared" si="101"/>
        <v>1-125</v>
      </c>
      <c r="AL330" s="40">
        <f>RANK(AJ330,AJ$4:AJ$789)</f>
        <v>1</v>
      </c>
      <c r="AM330" s="40">
        <f>COUNTIF(AL$4:AL$789,AL330)</f>
        <v>125</v>
      </c>
      <c r="AN330" s="40">
        <f>'бланки '!D332</f>
        <v>327</v>
      </c>
      <c r="AO330" s="40" t="str">
        <f t="shared" si="102"/>
        <v>МКОУ "Нововладимировская СОШ"</v>
      </c>
      <c r="AP330" s="40">
        <f>'Рейтинговая таблица организаций'!BB330</f>
        <v>96</v>
      </c>
      <c r="AQ330" s="40">
        <f>'Рейтинговая таблица организаций'!BC330</f>
        <v>94</v>
      </c>
      <c r="AR330" s="40">
        <f>'Рейтинговая таблица организаций'!BD330</f>
        <v>100</v>
      </c>
      <c r="AS330" s="40">
        <f>'Рейтинговая таблица организаций'!BE330</f>
        <v>97.6</v>
      </c>
      <c r="AT330" s="40" t="str">
        <f t="shared" si="103"/>
        <v>198-204</v>
      </c>
      <c r="AU330" s="40">
        <f>RANK(AS330,AS$4:AS$789)</f>
        <v>198</v>
      </c>
      <c r="AV330" s="40">
        <f>COUNTIF(AU$4:AU$789,AU330)</f>
        <v>7</v>
      </c>
      <c r="AW330" s="45" t="str">
        <f t="shared" si="104"/>
        <v>МР "Кизлярский район"</v>
      </c>
      <c r="AX330" s="40">
        <f t="shared" si="105"/>
        <v>327</v>
      </c>
      <c r="AY330" s="40" t="str">
        <f t="shared" si="106"/>
        <v>МКОУ "Нововладимировская СОШ"</v>
      </c>
      <c r="AZ330" s="40">
        <f>'Рейтинговая таблица организаций'!BF330</f>
        <v>87.22</v>
      </c>
      <c r="BA330" s="40" t="str">
        <f t="shared" si="107"/>
        <v>342-345</v>
      </c>
      <c r="BB330" s="40">
        <f>RANK(AZ330,AZ$4:AZ$789)</f>
        <v>342</v>
      </c>
      <c r="BC330" s="40">
        <f>COUNTIF(BB$4:BB$789,BB330)</f>
        <v>4</v>
      </c>
    </row>
    <row r="331" spans="1:55" x14ac:dyDescent="0.2">
      <c r="A331" s="40">
        <f>'бланки '!D333</f>
        <v>328</v>
      </c>
      <c r="B331" s="41" t="str">
        <f>'Рейтинговая таблица организаций'!B331</f>
        <v>МКОУ "Некрасовская СОШ"</v>
      </c>
      <c r="C331" s="41" t="str">
        <f>'бланки '!A333</f>
        <v>МР "Кизлярский район"</v>
      </c>
      <c r="D331" s="40">
        <f>'Рейтинговая таблица организаций'!C331</f>
        <v>130</v>
      </c>
      <c r="E331" s="40">
        <f t="shared" si="90"/>
        <v>328</v>
      </c>
      <c r="F331" s="40" t="str">
        <f t="shared" si="91"/>
        <v>МКОУ "Некрасовская СОШ"</v>
      </c>
      <c r="G331" s="40">
        <f>'Рейтинговая таблица организаций'!Q331</f>
        <v>91</v>
      </c>
      <c r="H331" s="40">
        <f>'Рейтинговая таблица организаций'!R331</f>
        <v>100</v>
      </c>
      <c r="I331" s="40">
        <f>'Рейтинговая таблица организаций'!S331</f>
        <v>99</v>
      </c>
      <c r="J331" s="40">
        <f>'Рейтинговая таблица организаций'!T331</f>
        <v>96.9</v>
      </c>
      <c r="K331" s="40" t="str">
        <f t="shared" si="92"/>
        <v>261-264</v>
      </c>
      <c r="L331" s="40">
        <f>RANK(J331,J$4:J$789)</f>
        <v>261</v>
      </c>
      <c r="M331" s="40">
        <f>COUNTIF(L$4:L$789,L331)</f>
        <v>4</v>
      </c>
      <c r="N331" s="40">
        <f t="shared" si="93"/>
        <v>328</v>
      </c>
      <c r="O331" s="40" t="str">
        <f t="shared" si="94"/>
        <v>МКОУ "Некрасовская СОШ"</v>
      </c>
      <c r="P331" s="40">
        <f>'Рейтинговая таблица организаций'!Z331</f>
        <v>100</v>
      </c>
      <c r="Q331" s="40">
        <f>'Рейтинговая таблица организаций'!AB331</f>
        <v>84</v>
      </c>
      <c r="R331" s="40">
        <f>'Рейтинговая таблица организаций'!AC331</f>
        <v>92</v>
      </c>
      <c r="S331" s="40" t="str">
        <f t="shared" si="95"/>
        <v>433-461</v>
      </c>
      <c r="T331" s="40">
        <f>RANK(R331,R$4:R$789)</f>
        <v>433</v>
      </c>
      <c r="U331" s="40">
        <f>COUNTIF(T$4:T$789,T331)</f>
        <v>29</v>
      </c>
      <c r="V331" s="40">
        <f t="shared" si="96"/>
        <v>328</v>
      </c>
      <c r="W331" s="40" t="str">
        <f t="shared" si="97"/>
        <v>МКОУ "Некрасовская СОШ"</v>
      </c>
      <c r="X331" s="40">
        <f>'Рейтинговая таблица организаций'!AH331</f>
        <v>0</v>
      </c>
      <c r="Y331" s="40">
        <f>'Рейтинговая таблица организаций'!AI331</f>
        <v>40</v>
      </c>
      <c r="Z331" s="42">
        <f>'Рейтинговая таблица организаций'!AJ331</f>
        <v>91</v>
      </c>
      <c r="AA331" s="40">
        <f>'Рейтинговая таблица организаций'!AK331</f>
        <v>43.3</v>
      </c>
      <c r="AB331" s="40" t="str">
        <f t="shared" si="98"/>
        <v>729-733</v>
      </c>
      <c r="AC331" s="40">
        <f>RANK(AA331,AA$4:AA$789)</f>
        <v>729</v>
      </c>
      <c r="AD331" s="40">
        <f>COUNTIF(AC$4:AC$789,AC331)</f>
        <v>5</v>
      </c>
      <c r="AE331" s="40">
        <f t="shared" si="99"/>
        <v>328</v>
      </c>
      <c r="AF331" s="40" t="str">
        <f t="shared" si="100"/>
        <v>МКОУ "Некрасовская СОШ"</v>
      </c>
      <c r="AG331" s="40">
        <f>'Рейтинговая таблица организаций'!AR331</f>
        <v>96</v>
      </c>
      <c r="AH331" s="40">
        <f>'Рейтинговая таблица организаций'!AS331</f>
        <v>95</v>
      </c>
      <c r="AI331" s="40">
        <f>'Рейтинговая таблица организаций'!AT331</f>
        <v>98</v>
      </c>
      <c r="AJ331" s="40">
        <f>'Рейтинговая таблица организаций'!AU331</f>
        <v>96</v>
      </c>
      <c r="AK331" s="40" t="str">
        <f t="shared" si="101"/>
        <v>343-363</v>
      </c>
      <c r="AL331" s="40">
        <f>RANK(AJ331,AJ$4:AJ$789)</f>
        <v>343</v>
      </c>
      <c r="AM331" s="40">
        <f>COUNTIF(AL$4:AL$789,AL331)</f>
        <v>21</v>
      </c>
      <c r="AN331" s="40">
        <f>'бланки '!D333</f>
        <v>328</v>
      </c>
      <c r="AO331" s="40" t="str">
        <f t="shared" si="102"/>
        <v>МКОУ "Некрасовская СОШ"</v>
      </c>
      <c r="AP331" s="40">
        <f>'Рейтинговая таблица организаций'!BB331</f>
        <v>86</v>
      </c>
      <c r="AQ331" s="40">
        <f>'Рейтинговая таблица организаций'!BC331</f>
        <v>98</v>
      </c>
      <c r="AR331" s="40">
        <f>'Рейтинговая таблица организаций'!BD331</f>
        <v>95</v>
      </c>
      <c r="AS331" s="40">
        <f>'Рейтинговая таблица организаций'!BE331</f>
        <v>92.9</v>
      </c>
      <c r="AT331" s="40" t="str">
        <f t="shared" si="103"/>
        <v>447-451</v>
      </c>
      <c r="AU331" s="40">
        <f>RANK(AS331,AS$4:AS$789)</f>
        <v>447</v>
      </c>
      <c r="AV331" s="40">
        <f>COUNTIF(AU$4:AU$789,AU331)</f>
        <v>5</v>
      </c>
      <c r="AW331" s="45" t="str">
        <f t="shared" si="104"/>
        <v>МР "Кизлярский район"</v>
      </c>
      <c r="AX331" s="40">
        <f t="shared" si="105"/>
        <v>328</v>
      </c>
      <c r="AY331" s="40" t="str">
        <f t="shared" si="106"/>
        <v>МКОУ "Некрасовская СОШ"</v>
      </c>
      <c r="AZ331" s="40">
        <f>'Рейтинговая таблица организаций'!BF331</f>
        <v>84.22</v>
      </c>
      <c r="BA331" s="40" t="str">
        <f t="shared" si="107"/>
        <v>566-567</v>
      </c>
      <c r="BB331" s="40">
        <f>RANK(AZ331,AZ$4:AZ$789)</f>
        <v>566</v>
      </c>
      <c r="BC331" s="40">
        <f>COUNTIF(BB$4:BB$789,BB331)</f>
        <v>2</v>
      </c>
    </row>
    <row r="332" spans="1:55" x14ac:dyDescent="0.2">
      <c r="A332" s="40">
        <f>'бланки '!D334</f>
        <v>329</v>
      </c>
      <c r="B332" s="41" t="str">
        <f>'Рейтинговая таблица организаций'!B332</f>
        <v>МКОУ "Огузерская СОШ"</v>
      </c>
      <c r="C332" s="41" t="str">
        <f>'бланки '!A334</f>
        <v>МР "Кизлярский район"</v>
      </c>
      <c r="D332" s="40">
        <f>'Рейтинговая таблица организаций'!C332</f>
        <v>42</v>
      </c>
      <c r="E332" s="40">
        <f t="shared" si="90"/>
        <v>329</v>
      </c>
      <c r="F332" s="40" t="str">
        <f t="shared" si="91"/>
        <v>МКОУ "Огузерская СОШ"</v>
      </c>
      <c r="G332" s="40">
        <f>'Рейтинговая таблица организаций'!Q332</f>
        <v>96</v>
      </c>
      <c r="H332" s="40">
        <f>'Рейтинговая таблица организаций'!R332</f>
        <v>100</v>
      </c>
      <c r="I332" s="40">
        <f>'Рейтинговая таблица организаций'!S332</f>
        <v>91</v>
      </c>
      <c r="J332" s="40">
        <f>'Рейтинговая таблица организаций'!T332</f>
        <v>95.2</v>
      </c>
      <c r="K332" s="40" t="str">
        <f t="shared" si="92"/>
        <v>410-419</v>
      </c>
      <c r="L332" s="40">
        <f>RANK(J332,J$4:J$789)</f>
        <v>410</v>
      </c>
      <c r="M332" s="40">
        <f>COUNTIF(L$4:L$789,L332)</f>
        <v>10</v>
      </c>
      <c r="N332" s="40">
        <f t="shared" si="93"/>
        <v>329</v>
      </c>
      <c r="O332" s="40" t="str">
        <f t="shared" si="94"/>
        <v>МКОУ "Огузерская СОШ"</v>
      </c>
      <c r="P332" s="40">
        <f>'Рейтинговая таблица организаций'!Z332</f>
        <v>100</v>
      </c>
      <c r="Q332" s="40">
        <f>'Рейтинговая таблица организаций'!AB332</f>
        <v>88</v>
      </c>
      <c r="R332" s="40">
        <f>'Рейтинговая таблица организаций'!AC332</f>
        <v>94</v>
      </c>
      <c r="S332" s="40" t="str">
        <f t="shared" si="95"/>
        <v>335-354</v>
      </c>
      <c r="T332" s="40">
        <f>RANK(R332,R$4:R$789)</f>
        <v>335</v>
      </c>
      <c r="U332" s="40">
        <f>COUNTIF(T$4:T$789,T332)</f>
        <v>20</v>
      </c>
      <c r="V332" s="40">
        <f t="shared" si="96"/>
        <v>329</v>
      </c>
      <c r="W332" s="40" t="str">
        <f t="shared" si="97"/>
        <v>МКОУ "Огузерская СОШ"</v>
      </c>
      <c r="X332" s="40">
        <f>'Рейтинговая таблица организаций'!AH332</f>
        <v>60</v>
      </c>
      <c r="Y332" s="40">
        <f>'Рейтинговая таблица организаций'!AI332</f>
        <v>100</v>
      </c>
      <c r="Z332" s="42">
        <f>'Рейтинговая таблица организаций'!AJ332</f>
        <v>80</v>
      </c>
      <c r="AA332" s="40">
        <f>'Рейтинговая таблица организаций'!AK332</f>
        <v>82</v>
      </c>
      <c r="AB332" s="40" t="str">
        <f t="shared" si="98"/>
        <v>39-46</v>
      </c>
      <c r="AC332" s="40">
        <f>RANK(AA332,AA$4:AA$789)</f>
        <v>39</v>
      </c>
      <c r="AD332" s="40">
        <f>COUNTIF(AC$4:AC$789,AC332)</f>
        <v>8</v>
      </c>
      <c r="AE332" s="40">
        <f t="shared" si="99"/>
        <v>329</v>
      </c>
      <c r="AF332" s="40" t="str">
        <f t="shared" si="100"/>
        <v>МКОУ "Огузерская СОШ"</v>
      </c>
      <c r="AG332" s="40">
        <f>'Рейтинговая таблица организаций'!AR332</f>
        <v>90</v>
      </c>
      <c r="AH332" s="40">
        <f>'Рейтинговая таблица организаций'!AS332</f>
        <v>98</v>
      </c>
      <c r="AI332" s="40">
        <f>'Рейтинговая таблица организаций'!AT332</f>
        <v>97</v>
      </c>
      <c r="AJ332" s="40">
        <f>'Рейтинговая таблица организаций'!AU332</f>
        <v>94.6</v>
      </c>
      <c r="AK332" s="40" t="str">
        <f t="shared" si="101"/>
        <v>453-459</v>
      </c>
      <c r="AL332" s="40">
        <f>RANK(AJ332,AJ$4:AJ$789)</f>
        <v>453</v>
      </c>
      <c r="AM332" s="40">
        <f>COUNTIF(AL$4:AL$789,AL332)</f>
        <v>7</v>
      </c>
      <c r="AN332" s="40">
        <f>'бланки '!D334</f>
        <v>329</v>
      </c>
      <c r="AO332" s="40" t="str">
        <f t="shared" si="102"/>
        <v>МКОУ "Огузерская СОШ"</v>
      </c>
      <c r="AP332" s="40">
        <f>'Рейтинговая таблица организаций'!BB332</f>
        <v>88</v>
      </c>
      <c r="AQ332" s="40">
        <f>'Рейтинговая таблица организаций'!BC332</f>
        <v>95</v>
      </c>
      <c r="AR332" s="40">
        <f>'Рейтинговая таблица организаций'!BD332</f>
        <v>95</v>
      </c>
      <c r="AS332" s="40">
        <f>'Рейтинговая таблица организаций'!BE332</f>
        <v>92.9</v>
      </c>
      <c r="AT332" s="40" t="str">
        <f t="shared" si="103"/>
        <v>447-451</v>
      </c>
      <c r="AU332" s="40">
        <f>RANK(AS332,AS$4:AS$789)</f>
        <v>447</v>
      </c>
      <c r="AV332" s="40">
        <f>COUNTIF(AU$4:AU$789,AU332)</f>
        <v>5</v>
      </c>
      <c r="AW332" s="45" t="str">
        <f t="shared" si="104"/>
        <v>МР "Кизлярский район"</v>
      </c>
      <c r="AX332" s="40">
        <f t="shared" si="105"/>
        <v>329</v>
      </c>
      <c r="AY332" s="40" t="str">
        <f t="shared" si="106"/>
        <v>МКОУ "Огузерская СОШ"</v>
      </c>
      <c r="AZ332" s="40">
        <f>'Рейтинговая таблица организаций'!BF332</f>
        <v>91.739999999999981</v>
      </c>
      <c r="BA332" s="40" t="str">
        <f t="shared" si="107"/>
        <v>88</v>
      </c>
      <c r="BB332" s="40">
        <f>RANK(AZ332,AZ$4:AZ$789)</f>
        <v>88</v>
      </c>
      <c r="BC332" s="40">
        <f>COUNTIF(BB$4:BB$789,BB332)</f>
        <v>1</v>
      </c>
    </row>
    <row r="333" spans="1:55" x14ac:dyDescent="0.2">
      <c r="A333" s="40">
        <f>'бланки '!D335</f>
        <v>330</v>
      </c>
      <c r="B333" s="41" t="str">
        <f>'Рейтинговая таблица организаций'!B333</f>
        <v>МКОУ "Первомайская СОШ"</v>
      </c>
      <c r="C333" s="41" t="str">
        <f>'бланки '!A335</f>
        <v>МР "Кизлярский район"</v>
      </c>
      <c r="D333" s="40">
        <f>'Рейтинговая таблица организаций'!C333</f>
        <v>65</v>
      </c>
      <c r="E333" s="40">
        <f t="shared" si="90"/>
        <v>330</v>
      </c>
      <c r="F333" s="40" t="str">
        <f t="shared" si="91"/>
        <v>МКОУ "Первомайская СОШ"</v>
      </c>
      <c r="G333" s="40">
        <f>'Рейтинговая таблица организаций'!Q333</f>
        <v>87</v>
      </c>
      <c r="H333" s="40">
        <f>'Рейтинговая таблица организаций'!R333</f>
        <v>100</v>
      </c>
      <c r="I333" s="40">
        <f>'Рейтинговая таблица организаций'!S333</f>
        <v>95</v>
      </c>
      <c r="J333" s="40">
        <f>'Рейтинговая таблица организаций'!T333</f>
        <v>94.1</v>
      </c>
      <c r="K333" s="40" t="str">
        <f t="shared" si="92"/>
        <v>489-495</v>
      </c>
      <c r="L333" s="40">
        <f>RANK(J333,J$4:J$789)</f>
        <v>489</v>
      </c>
      <c r="M333" s="40">
        <f>COUNTIF(L$4:L$789,L333)</f>
        <v>7</v>
      </c>
      <c r="N333" s="40">
        <f t="shared" si="93"/>
        <v>330</v>
      </c>
      <c r="O333" s="40" t="str">
        <f t="shared" si="94"/>
        <v>МКОУ "Первомайская СОШ"</v>
      </c>
      <c r="P333" s="40">
        <f>'Рейтинговая таблица организаций'!Z333</f>
        <v>100</v>
      </c>
      <c r="Q333" s="40">
        <f>'Рейтинговая таблица организаций'!AB333</f>
        <v>83</v>
      </c>
      <c r="R333" s="40">
        <f>'Рейтинговая таблица организаций'!AC333</f>
        <v>91.5</v>
      </c>
      <c r="S333" s="40" t="str">
        <f t="shared" si="95"/>
        <v>462-505</v>
      </c>
      <c r="T333" s="40">
        <f>RANK(R333,R$4:R$789)</f>
        <v>462</v>
      </c>
      <c r="U333" s="40">
        <f>COUNTIF(T$4:T$789,T333)</f>
        <v>44</v>
      </c>
      <c r="V333" s="40">
        <f t="shared" si="96"/>
        <v>330</v>
      </c>
      <c r="W333" s="40" t="str">
        <f t="shared" si="97"/>
        <v>МКОУ "Первомайская СОШ"</v>
      </c>
      <c r="X333" s="40">
        <f>'Рейтинговая таблица организаций'!AH333</f>
        <v>20</v>
      </c>
      <c r="Y333" s="40">
        <f>'Рейтинговая таблица организаций'!AI333</f>
        <v>40</v>
      </c>
      <c r="Z333" s="42">
        <f>'Рейтинговая таблица организаций'!AJ333</f>
        <v>92</v>
      </c>
      <c r="AA333" s="40">
        <f>'Рейтинговая таблица организаций'!AK333</f>
        <v>49.6</v>
      </c>
      <c r="AB333" s="40" t="str">
        <f t="shared" si="98"/>
        <v>572-573</v>
      </c>
      <c r="AC333" s="40">
        <f>RANK(AA333,AA$4:AA$789)</f>
        <v>572</v>
      </c>
      <c r="AD333" s="40">
        <f>COUNTIF(AC$4:AC$789,AC333)</f>
        <v>2</v>
      </c>
      <c r="AE333" s="40">
        <f t="shared" si="99"/>
        <v>330</v>
      </c>
      <c r="AF333" s="40" t="str">
        <f t="shared" si="100"/>
        <v>МКОУ "Первомайская СОШ"</v>
      </c>
      <c r="AG333" s="40">
        <f>'Рейтинговая таблица организаций'!AR333</f>
        <v>94</v>
      </c>
      <c r="AH333" s="40">
        <f>'Рейтинговая таблица организаций'!AS333</f>
        <v>97</v>
      </c>
      <c r="AI333" s="40">
        <f>'Рейтинговая таблица организаций'!AT333</f>
        <v>96</v>
      </c>
      <c r="AJ333" s="40">
        <f>'Рейтинговая таблица организаций'!AU333</f>
        <v>95.6</v>
      </c>
      <c r="AK333" s="40" t="str">
        <f t="shared" si="101"/>
        <v>375-388</v>
      </c>
      <c r="AL333" s="40">
        <f>RANK(AJ333,AJ$4:AJ$789)</f>
        <v>375</v>
      </c>
      <c r="AM333" s="40">
        <f>COUNTIF(AL$4:AL$789,AL333)</f>
        <v>14</v>
      </c>
      <c r="AN333" s="40">
        <f>'бланки '!D335</f>
        <v>330</v>
      </c>
      <c r="AO333" s="40" t="str">
        <f t="shared" si="102"/>
        <v>МКОУ "Первомайская СОШ"</v>
      </c>
      <c r="AP333" s="40">
        <f>'Рейтинговая таблица организаций'!BB333</f>
        <v>91</v>
      </c>
      <c r="AQ333" s="40">
        <f>'Рейтинговая таблица организаций'!BC333</f>
        <v>92</v>
      </c>
      <c r="AR333" s="40">
        <f>'Рейтинговая таблица организаций'!BD333</f>
        <v>92</v>
      </c>
      <c r="AS333" s="40">
        <f>'Рейтинговая таблица организаций'!BE333</f>
        <v>91.7</v>
      </c>
      <c r="AT333" s="40" t="str">
        <f t="shared" si="103"/>
        <v>489-494</v>
      </c>
      <c r="AU333" s="40">
        <f>RANK(AS333,AS$4:AS$789)</f>
        <v>489</v>
      </c>
      <c r="AV333" s="40">
        <f>COUNTIF(AU$4:AU$789,AU333)</f>
        <v>6</v>
      </c>
      <c r="AW333" s="45" t="str">
        <f t="shared" si="104"/>
        <v>МР "Кизлярский район"</v>
      </c>
      <c r="AX333" s="40">
        <f t="shared" si="105"/>
        <v>330</v>
      </c>
      <c r="AY333" s="40" t="str">
        <f t="shared" si="106"/>
        <v>МКОУ "Первомайская СОШ"</v>
      </c>
      <c r="AZ333" s="40">
        <f>'Рейтинговая таблица организаций'!BF333</f>
        <v>84.499999999999986</v>
      </c>
      <c r="BA333" s="40" t="str">
        <f t="shared" si="107"/>
        <v>546</v>
      </c>
      <c r="BB333" s="40">
        <f>RANK(AZ333,AZ$4:AZ$789)</f>
        <v>546</v>
      </c>
      <c r="BC333" s="40">
        <f>COUNTIF(BB$4:BB$789,BB333)</f>
        <v>1</v>
      </c>
    </row>
    <row r="334" spans="1:55" x14ac:dyDescent="0.2">
      <c r="A334" s="40">
        <f>'бланки '!D336</f>
        <v>331</v>
      </c>
      <c r="B334" s="41" t="str">
        <f>'Рейтинговая таблица организаций'!B334</f>
        <v>МКОУ "Победовсая СОШ"</v>
      </c>
      <c r="C334" s="41" t="str">
        <f>'бланки '!A336</f>
        <v>МР "Кизлярский район"</v>
      </c>
      <c r="D334" s="40">
        <f>'Рейтинговая таблица организаций'!C334</f>
        <v>184</v>
      </c>
      <c r="E334" s="40">
        <f t="shared" si="90"/>
        <v>331</v>
      </c>
      <c r="F334" s="40" t="str">
        <f t="shared" si="91"/>
        <v>МКОУ "Победовсая СОШ"</v>
      </c>
      <c r="G334" s="40">
        <f>'Рейтинговая таблица организаций'!Q334</f>
        <v>87</v>
      </c>
      <c r="H334" s="40">
        <f>'Рейтинговая таблица организаций'!R334</f>
        <v>100</v>
      </c>
      <c r="I334" s="40">
        <f>'Рейтинговая таблица организаций'!S334</f>
        <v>97</v>
      </c>
      <c r="J334" s="40">
        <f>'Рейтинговая таблица организаций'!T334</f>
        <v>94.9</v>
      </c>
      <c r="K334" s="40" t="str">
        <f t="shared" si="92"/>
        <v>431-437</v>
      </c>
      <c r="L334" s="40">
        <f>RANK(J334,J$4:J$789)</f>
        <v>431</v>
      </c>
      <c r="M334" s="40">
        <f>COUNTIF(L$4:L$789,L334)</f>
        <v>7</v>
      </c>
      <c r="N334" s="40">
        <f t="shared" si="93"/>
        <v>331</v>
      </c>
      <c r="O334" s="40" t="str">
        <f t="shared" si="94"/>
        <v>МКОУ "Победовсая СОШ"</v>
      </c>
      <c r="P334" s="40">
        <f>'Рейтинговая таблица организаций'!Z334</f>
        <v>100</v>
      </c>
      <c r="Q334" s="40">
        <f>'Рейтинговая таблица организаций'!AB334</f>
        <v>88</v>
      </c>
      <c r="R334" s="40">
        <f>'Рейтинговая таблица организаций'!AC334</f>
        <v>94</v>
      </c>
      <c r="S334" s="40" t="str">
        <f t="shared" si="95"/>
        <v>335-354</v>
      </c>
      <c r="T334" s="40">
        <f>RANK(R334,R$4:R$789)</f>
        <v>335</v>
      </c>
      <c r="U334" s="40">
        <f>COUNTIF(T$4:T$789,T334)</f>
        <v>20</v>
      </c>
      <c r="V334" s="40">
        <f t="shared" si="96"/>
        <v>331</v>
      </c>
      <c r="W334" s="40" t="str">
        <f t="shared" si="97"/>
        <v>МКОУ "Победовсая СОШ"</v>
      </c>
      <c r="X334" s="40">
        <f>'Рейтинговая таблица организаций'!AH334</f>
        <v>0</v>
      </c>
      <c r="Y334" s="40">
        <f>'Рейтинговая таблица организаций'!AI334</f>
        <v>60</v>
      </c>
      <c r="Z334" s="42">
        <f>'Рейтинговая таблица организаций'!AJ334</f>
        <v>97</v>
      </c>
      <c r="AA334" s="40">
        <f>'Рейтинговая таблица организаций'!AK334</f>
        <v>53.1</v>
      </c>
      <c r="AB334" s="40" t="str">
        <f t="shared" si="98"/>
        <v>471-476</v>
      </c>
      <c r="AC334" s="40">
        <f>RANK(AA334,AA$4:AA$789)</f>
        <v>471</v>
      </c>
      <c r="AD334" s="40">
        <f>COUNTIF(AC$4:AC$789,AC334)</f>
        <v>6</v>
      </c>
      <c r="AE334" s="40">
        <f t="shared" si="99"/>
        <v>331</v>
      </c>
      <c r="AF334" s="40" t="str">
        <f t="shared" si="100"/>
        <v>МКОУ "Победовсая СОШ"</v>
      </c>
      <c r="AG334" s="40">
        <f>'Рейтинговая таблица организаций'!AR334</f>
        <v>97</v>
      </c>
      <c r="AH334" s="40">
        <f>'Рейтинговая таблица организаций'!AS334</f>
        <v>98</v>
      </c>
      <c r="AI334" s="40">
        <f>'Рейтинговая таблица организаций'!AT334</f>
        <v>99</v>
      </c>
      <c r="AJ334" s="40">
        <f>'Рейтинговая таблица организаций'!AU334</f>
        <v>97.8</v>
      </c>
      <c r="AK334" s="40" t="str">
        <f t="shared" si="101"/>
        <v>220-226</v>
      </c>
      <c r="AL334" s="40">
        <f>RANK(AJ334,AJ$4:AJ$789)</f>
        <v>220</v>
      </c>
      <c r="AM334" s="40">
        <f>COUNTIF(AL$4:AL$789,AL334)</f>
        <v>7</v>
      </c>
      <c r="AN334" s="40">
        <f>'бланки '!D336</f>
        <v>331</v>
      </c>
      <c r="AO334" s="40" t="str">
        <f t="shared" si="102"/>
        <v>МКОУ "Победовсая СОШ"</v>
      </c>
      <c r="AP334" s="40">
        <f>'Рейтинговая таблица организаций'!BB334</f>
        <v>97</v>
      </c>
      <c r="AQ334" s="40">
        <f>'Рейтинговая таблица организаций'!BC334</f>
        <v>98</v>
      </c>
      <c r="AR334" s="40">
        <f>'Рейтинговая таблица организаций'!BD334</f>
        <v>97</v>
      </c>
      <c r="AS334" s="40">
        <f>'Рейтинговая таблица организаций'!BE334</f>
        <v>97.2</v>
      </c>
      <c r="AT334" s="40" t="str">
        <f t="shared" si="103"/>
        <v>223-228</v>
      </c>
      <c r="AU334" s="40">
        <f>RANK(AS334,AS$4:AS$789)</f>
        <v>223</v>
      </c>
      <c r="AV334" s="40">
        <f>COUNTIF(AU$4:AU$789,AU334)</f>
        <v>6</v>
      </c>
      <c r="AW334" s="45" t="str">
        <f t="shared" si="104"/>
        <v>МР "Кизлярский район"</v>
      </c>
      <c r="AX334" s="40">
        <f t="shared" si="105"/>
        <v>331</v>
      </c>
      <c r="AY334" s="40" t="str">
        <f t="shared" si="106"/>
        <v>МКОУ "Победовсая СОШ"</v>
      </c>
      <c r="AZ334" s="40">
        <f>'Рейтинговая таблица организаций'!BF334</f>
        <v>87.4</v>
      </c>
      <c r="BA334" s="40" t="str">
        <f t="shared" si="107"/>
        <v>332-334</v>
      </c>
      <c r="BB334" s="40">
        <f>RANK(AZ334,AZ$4:AZ$789)</f>
        <v>332</v>
      </c>
      <c r="BC334" s="40">
        <f>COUNTIF(BB$4:BB$789,BB334)</f>
        <v>3</v>
      </c>
    </row>
    <row r="335" spans="1:55" x14ac:dyDescent="0.2">
      <c r="A335" s="40">
        <f>'бланки '!D337</f>
        <v>332</v>
      </c>
      <c r="B335" s="41" t="str">
        <f>'Рейтинговая таблица организаций'!B335</f>
        <v>МКОУ "Рыбалкинская СОШ"</v>
      </c>
      <c r="C335" s="41" t="str">
        <f>'бланки '!A337</f>
        <v>МР "Кизлярский район"</v>
      </c>
      <c r="D335" s="40">
        <f>'Рейтинговая таблица организаций'!C335</f>
        <v>118</v>
      </c>
      <c r="E335" s="40">
        <f t="shared" si="90"/>
        <v>332</v>
      </c>
      <c r="F335" s="40" t="str">
        <f t="shared" si="91"/>
        <v>МКОУ "Рыбалкинская СОШ"</v>
      </c>
      <c r="G335" s="40">
        <f>'Рейтинговая таблица организаций'!Q335</f>
        <v>97</v>
      </c>
      <c r="H335" s="40">
        <f>'Рейтинговая таблица организаций'!R335</f>
        <v>90</v>
      </c>
      <c r="I335" s="40">
        <f>'Рейтинговая таблица организаций'!S335</f>
        <v>99</v>
      </c>
      <c r="J335" s="40">
        <f>'Рейтинговая таблица организаций'!T335</f>
        <v>95.7</v>
      </c>
      <c r="K335" s="40" t="str">
        <f t="shared" si="92"/>
        <v>378-380</v>
      </c>
      <c r="L335" s="40">
        <f>RANK(J335,J$4:J$789)</f>
        <v>378</v>
      </c>
      <c r="M335" s="40">
        <f>COUNTIF(L$4:L$789,L335)</f>
        <v>3</v>
      </c>
      <c r="N335" s="40">
        <f t="shared" si="93"/>
        <v>332</v>
      </c>
      <c r="O335" s="40" t="str">
        <f t="shared" si="94"/>
        <v>МКОУ "Рыбалкинская СОШ"</v>
      </c>
      <c r="P335" s="40">
        <f>'Рейтинговая таблица организаций'!Z335</f>
        <v>100</v>
      </c>
      <c r="Q335" s="40">
        <f>'Рейтинговая таблица организаций'!AB335</f>
        <v>90</v>
      </c>
      <c r="R335" s="40">
        <f>'Рейтинговая таблица организаций'!AC335</f>
        <v>95</v>
      </c>
      <c r="S335" s="40" t="str">
        <f t="shared" si="95"/>
        <v>273-301</v>
      </c>
      <c r="T335" s="40">
        <f>RANK(R335,R$4:R$789)</f>
        <v>273</v>
      </c>
      <c r="U335" s="40">
        <f>COUNTIF(T$4:T$789,T335)</f>
        <v>29</v>
      </c>
      <c r="V335" s="40">
        <f t="shared" si="96"/>
        <v>332</v>
      </c>
      <c r="W335" s="40" t="str">
        <f t="shared" si="97"/>
        <v>МКОУ "Рыбалкинская СОШ"</v>
      </c>
      <c r="X335" s="40">
        <f>'Рейтинговая таблица организаций'!AH335</f>
        <v>20</v>
      </c>
      <c r="Y335" s="40">
        <f>'Рейтинговая таблица организаций'!AI335</f>
        <v>40</v>
      </c>
      <c r="Z335" s="42">
        <f>'Рейтинговая таблица организаций'!AJ335</f>
        <v>100</v>
      </c>
      <c r="AA335" s="40">
        <f>'Рейтинговая таблица организаций'!AK335</f>
        <v>52</v>
      </c>
      <c r="AB335" s="40" t="str">
        <f t="shared" si="98"/>
        <v>497-521</v>
      </c>
      <c r="AC335" s="40">
        <f>RANK(AA335,AA$4:AA$789)</f>
        <v>497</v>
      </c>
      <c r="AD335" s="40">
        <f>COUNTIF(AC$4:AC$789,AC335)</f>
        <v>25</v>
      </c>
      <c r="AE335" s="40">
        <f t="shared" si="99"/>
        <v>332</v>
      </c>
      <c r="AF335" s="40" t="str">
        <f t="shared" si="100"/>
        <v>МКОУ "Рыбалкинская СОШ"</v>
      </c>
      <c r="AG335" s="40">
        <f>'Рейтинговая таблица организаций'!AR335</f>
        <v>98</v>
      </c>
      <c r="AH335" s="40">
        <f>'Рейтинговая таблица организаций'!AS335</f>
        <v>99</v>
      </c>
      <c r="AI335" s="40">
        <f>'Рейтинговая таблица организаций'!AT335</f>
        <v>98</v>
      </c>
      <c r="AJ335" s="40">
        <f>'Рейтинговая таблица организаций'!AU335</f>
        <v>98.4</v>
      </c>
      <c r="AK335" s="40" t="str">
        <f t="shared" si="101"/>
        <v>173-190</v>
      </c>
      <c r="AL335" s="40">
        <f>RANK(AJ335,AJ$4:AJ$789)</f>
        <v>173</v>
      </c>
      <c r="AM335" s="40">
        <f>COUNTIF(AL$4:AL$789,AL335)</f>
        <v>18</v>
      </c>
      <c r="AN335" s="40">
        <f>'бланки '!D337</f>
        <v>332</v>
      </c>
      <c r="AO335" s="40" t="str">
        <f t="shared" si="102"/>
        <v>МКОУ "Рыбалкинская СОШ"</v>
      </c>
      <c r="AP335" s="40">
        <f>'Рейтинговая таблица организаций'!BB335</f>
        <v>98</v>
      </c>
      <c r="AQ335" s="40">
        <f>'Рейтинговая таблица организаций'!BC335</f>
        <v>99</v>
      </c>
      <c r="AR335" s="40">
        <f>'Рейтинговая таблица организаций'!BD335</f>
        <v>98</v>
      </c>
      <c r="AS335" s="40">
        <f>'Рейтинговая таблица организаций'!BE335</f>
        <v>98.2</v>
      </c>
      <c r="AT335" s="40" t="str">
        <f t="shared" si="103"/>
        <v>162-168</v>
      </c>
      <c r="AU335" s="40">
        <f>RANK(AS335,AS$4:AS$789)</f>
        <v>162</v>
      </c>
      <c r="AV335" s="40">
        <f>COUNTIF(AU$4:AU$789,AU335)</f>
        <v>7</v>
      </c>
      <c r="AW335" s="45" t="str">
        <f t="shared" si="104"/>
        <v>МР "Кизлярский район"</v>
      </c>
      <c r="AX335" s="40">
        <f t="shared" si="105"/>
        <v>332</v>
      </c>
      <c r="AY335" s="40" t="str">
        <f t="shared" si="106"/>
        <v>МКОУ "Рыбалкинская СОШ"</v>
      </c>
      <c r="AZ335" s="40">
        <f>'Рейтинговая таблица организаций'!BF335</f>
        <v>87.86</v>
      </c>
      <c r="BA335" s="40" t="str">
        <f t="shared" si="107"/>
        <v>302-303</v>
      </c>
      <c r="BB335" s="40">
        <f>RANK(AZ335,AZ$4:AZ$789)</f>
        <v>302</v>
      </c>
      <c r="BC335" s="40">
        <f>COUNTIF(BB$4:BB$789,BB335)</f>
        <v>2</v>
      </c>
    </row>
    <row r="336" spans="1:55" x14ac:dyDescent="0.2">
      <c r="A336" s="40">
        <f>'бланки '!D338</f>
        <v>333</v>
      </c>
      <c r="B336" s="41" t="str">
        <f>'Рейтинговая таблица организаций'!B336</f>
        <v>МКОУ "Сар-Сарская СОШ"</v>
      </c>
      <c r="C336" s="41" t="str">
        <f>'бланки '!A338</f>
        <v>МР "Кизлярский район"</v>
      </c>
      <c r="D336" s="40">
        <f>'Рейтинговая таблица организаций'!C336</f>
        <v>27</v>
      </c>
      <c r="E336" s="40">
        <f t="shared" si="90"/>
        <v>333</v>
      </c>
      <c r="F336" s="40" t="str">
        <f t="shared" si="91"/>
        <v>МКОУ "Сар-Сарская СОШ"</v>
      </c>
      <c r="G336" s="40">
        <f>'Рейтинговая таблица организаций'!Q336</f>
        <v>82</v>
      </c>
      <c r="H336" s="40">
        <f>'Рейтинговая таблица организаций'!R336</f>
        <v>90</v>
      </c>
      <c r="I336" s="40">
        <f>'Рейтинговая таблица организаций'!S336</f>
        <v>97</v>
      </c>
      <c r="J336" s="40">
        <f>'Рейтинговая таблица организаций'!T336</f>
        <v>90.4</v>
      </c>
      <c r="K336" s="40" t="str">
        <f t="shared" si="92"/>
        <v>651-656</v>
      </c>
      <c r="L336" s="40">
        <f>RANK(J336,J$4:J$789)</f>
        <v>651</v>
      </c>
      <c r="M336" s="40">
        <f>COUNTIF(L$4:L$789,L336)</f>
        <v>6</v>
      </c>
      <c r="N336" s="40">
        <f t="shared" si="93"/>
        <v>333</v>
      </c>
      <c r="O336" s="40" t="str">
        <f t="shared" si="94"/>
        <v>МКОУ "Сар-Сарская СОШ"</v>
      </c>
      <c r="P336" s="40">
        <f>'Рейтинговая таблица организаций'!Z336</f>
        <v>100</v>
      </c>
      <c r="Q336" s="40">
        <f>'Рейтинговая таблица организаций'!AB336</f>
        <v>74</v>
      </c>
      <c r="R336" s="40">
        <f>'Рейтинговая таблица организаций'!AC336</f>
        <v>87</v>
      </c>
      <c r="S336" s="40" t="str">
        <f t="shared" si="95"/>
        <v>728-786</v>
      </c>
      <c r="T336" s="40">
        <f>RANK(R336,R$4:R$789)</f>
        <v>728</v>
      </c>
      <c r="U336" s="40">
        <f>COUNTIF(T$4:T$789,T336)</f>
        <v>59</v>
      </c>
      <c r="V336" s="40">
        <f t="shared" si="96"/>
        <v>333</v>
      </c>
      <c r="W336" s="40" t="str">
        <f t="shared" si="97"/>
        <v>МКОУ "Сар-Сарская СОШ"</v>
      </c>
      <c r="X336" s="40">
        <f>'Рейтинговая таблица организаций'!AH336</f>
        <v>0</v>
      </c>
      <c r="Y336" s="40">
        <f>'Рейтинговая таблица организаций'!AI336</f>
        <v>80</v>
      </c>
      <c r="Z336" s="42">
        <f>'Рейтинговая таблица организаций'!AJ336</f>
        <v>100</v>
      </c>
      <c r="AA336" s="40">
        <f>'Рейтинговая таблица организаций'!AK336</f>
        <v>62</v>
      </c>
      <c r="AB336" s="40" t="str">
        <f t="shared" si="98"/>
        <v>240-250</v>
      </c>
      <c r="AC336" s="40">
        <f>RANK(AA336,AA$4:AA$789)</f>
        <v>240</v>
      </c>
      <c r="AD336" s="40">
        <f>COUNTIF(AC$4:AC$789,AC336)</f>
        <v>11</v>
      </c>
      <c r="AE336" s="40">
        <f t="shared" si="99"/>
        <v>333</v>
      </c>
      <c r="AF336" s="40" t="str">
        <f t="shared" si="100"/>
        <v>МКОУ "Сар-Сарская СОШ"</v>
      </c>
      <c r="AG336" s="40">
        <f>'Рейтинговая таблица организаций'!AR336</f>
        <v>81</v>
      </c>
      <c r="AH336" s="40">
        <f>'Рейтинговая таблица организаций'!AS336</f>
        <v>89</v>
      </c>
      <c r="AI336" s="40">
        <f>'Рейтинговая таблица организаций'!AT336</f>
        <v>87</v>
      </c>
      <c r="AJ336" s="40">
        <f>'Рейтинговая таблица организаций'!AU336</f>
        <v>85.4</v>
      </c>
      <c r="AK336" s="40" t="str">
        <f t="shared" si="101"/>
        <v>736-740</v>
      </c>
      <c r="AL336" s="40">
        <f>RANK(AJ336,AJ$4:AJ$789)</f>
        <v>736</v>
      </c>
      <c r="AM336" s="40">
        <f>COUNTIF(AL$4:AL$789,AL336)</f>
        <v>5</v>
      </c>
      <c r="AN336" s="40">
        <f>'бланки '!D338</f>
        <v>333</v>
      </c>
      <c r="AO336" s="40" t="str">
        <f t="shared" si="102"/>
        <v>МКОУ "Сар-Сарская СОШ"</v>
      </c>
      <c r="AP336" s="40">
        <f>'Рейтинговая таблица организаций'!BB336</f>
        <v>85</v>
      </c>
      <c r="AQ336" s="40">
        <f>'Рейтинговая таблица организаций'!BC336</f>
        <v>93</v>
      </c>
      <c r="AR336" s="40">
        <f>'Рейтинговая таблица организаций'!BD336</f>
        <v>89</v>
      </c>
      <c r="AS336" s="40">
        <f>'Рейтинговая таблица организаций'!BE336</f>
        <v>88.6</v>
      </c>
      <c r="AT336" s="40" t="str">
        <f t="shared" si="103"/>
        <v>600-601</v>
      </c>
      <c r="AU336" s="40">
        <f>RANK(AS336,AS$4:AS$789)</f>
        <v>600</v>
      </c>
      <c r="AV336" s="40">
        <f>COUNTIF(AU$4:AU$789,AU336)</f>
        <v>2</v>
      </c>
      <c r="AW336" s="45" t="str">
        <f t="shared" si="104"/>
        <v>МР "Кизлярский район"</v>
      </c>
      <c r="AX336" s="40">
        <f t="shared" si="105"/>
        <v>333</v>
      </c>
      <c r="AY336" s="40" t="str">
        <f t="shared" si="106"/>
        <v>МКОУ "Сар-Сарская СОШ"</v>
      </c>
      <c r="AZ336" s="40">
        <f>'Рейтинговая таблица организаций'!BF336</f>
        <v>82.679999999999993</v>
      </c>
      <c r="BA336" s="40" t="str">
        <f t="shared" si="107"/>
        <v>643-644</v>
      </c>
      <c r="BB336" s="40">
        <f>RANK(AZ336,AZ$4:AZ$789)</f>
        <v>643</v>
      </c>
      <c r="BC336" s="40">
        <f>COUNTIF(BB$4:BB$789,BB336)</f>
        <v>2</v>
      </c>
    </row>
    <row r="337" spans="1:55" x14ac:dyDescent="0.2">
      <c r="A337" s="40">
        <f>'бланки '!D339</f>
        <v>334</v>
      </c>
      <c r="B337" s="41" t="str">
        <f>'Рейтинговая таблица организаций'!B337</f>
        <v>МКОУ "Совхозная СОШ  № 6"</v>
      </c>
      <c r="C337" s="41" t="str">
        <f>'бланки '!A339</f>
        <v>МР "Кизлярский район"</v>
      </c>
      <c r="D337" s="40">
        <f>'Рейтинговая таблица организаций'!C337</f>
        <v>140</v>
      </c>
      <c r="E337" s="40">
        <f t="shared" si="90"/>
        <v>334</v>
      </c>
      <c r="F337" s="40" t="str">
        <f t="shared" si="91"/>
        <v>МКОУ "Совхозная СОШ  № 6"</v>
      </c>
      <c r="G337" s="40">
        <f>'Рейтинговая таблица организаций'!Q337</f>
        <v>100</v>
      </c>
      <c r="H337" s="40">
        <f>'Рейтинговая таблица организаций'!R337</f>
        <v>100</v>
      </c>
      <c r="I337" s="40">
        <f>'Рейтинговая таблица организаций'!S337</f>
        <v>91</v>
      </c>
      <c r="J337" s="40">
        <f>'Рейтинговая таблица организаций'!T337</f>
        <v>96.4</v>
      </c>
      <c r="K337" s="40" t="str">
        <f t="shared" si="92"/>
        <v>301-316</v>
      </c>
      <c r="L337" s="40">
        <f>RANK(J337,J$4:J$789)</f>
        <v>301</v>
      </c>
      <c r="M337" s="40">
        <f>COUNTIF(L$4:L$789,L337)</f>
        <v>16</v>
      </c>
      <c r="N337" s="40">
        <f t="shared" si="93"/>
        <v>334</v>
      </c>
      <c r="O337" s="40" t="str">
        <f t="shared" si="94"/>
        <v>МКОУ "Совхозная СОШ  № 6"</v>
      </c>
      <c r="P337" s="40">
        <f>'Рейтинговая таблица организаций'!Z337</f>
        <v>100</v>
      </c>
      <c r="Q337" s="40">
        <f>'Рейтинговая таблица организаций'!AB337</f>
        <v>74</v>
      </c>
      <c r="R337" s="40">
        <f>'Рейтинговая таблица организаций'!AC337</f>
        <v>87</v>
      </c>
      <c r="S337" s="40" t="str">
        <f t="shared" si="95"/>
        <v>728-786</v>
      </c>
      <c r="T337" s="40">
        <f>RANK(R337,R$4:R$789)</f>
        <v>728</v>
      </c>
      <c r="U337" s="40">
        <f>COUNTIF(T$4:T$789,T337)</f>
        <v>59</v>
      </c>
      <c r="V337" s="40">
        <f t="shared" si="96"/>
        <v>334</v>
      </c>
      <c r="W337" s="40" t="str">
        <f t="shared" si="97"/>
        <v>МКОУ "Совхозная СОШ  № 6"</v>
      </c>
      <c r="X337" s="40">
        <f>'Рейтинговая таблица организаций'!AH337</f>
        <v>0</v>
      </c>
      <c r="Y337" s="40">
        <f>'Рейтинговая таблица организаций'!AI337</f>
        <v>60</v>
      </c>
      <c r="Z337" s="42">
        <f>'Рейтинговая таблица организаций'!AJ337</f>
        <v>86</v>
      </c>
      <c r="AA337" s="40">
        <f>'Рейтинговая таблица организаций'!AK337</f>
        <v>49.8</v>
      </c>
      <c r="AB337" s="40" t="str">
        <f t="shared" si="98"/>
        <v>564-571</v>
      </c>
      <c r="AC337" s="40">
        <f>RANK(AA337,AA$4:AA$789)</f>
        <v>564</v>
      </c>
      <c r="AD337" s="40">
        <f>COUNTIF(AC$4:AC$789,AC337)</f>
        <v>8</v>
      </c>
      <c r="AE337" s="40">
        <f t="shared" si="99"/>
        <v>334</v>
      </c>
      <c r="AF337" s="40" t="str">
        <f t="shared" si="100"/>
        <v>МКОУ "Совхозная СОШ  № 6"</v>
      </c>
      <c r="AG337" s="40">
        <f>'Рейтинговая таблица организаций'!AR337</f>
        <v>91</v>
      </c>
      <c r="AH337" s="40">
        <f>'Рейтинговая таблица организаций'!AS337</f>
        <v>94</v>
      </c>
      <c r="AI337" s="40">
        <f>'Рейтинговая таблица организаций'!AT337</f>
        <v>92</v>
      </c>
      <c r="AJ337" s="40">
        <f>'Рейтинговая таблица организаций'!AU337</f>
        <v>92.4</v>
      </c>
      <c r="AK337" s="40" t="str">
        <f t="shared" si="101"/>
        <v>563-569</v>
      </c>
      <c r="AL337" s="40">
        <f>RANK(AJ337,AJ$4:AJ$789)</f>
        <v>563</v>
      </c>
      <c r="AM337" s="40">
        <f>COUNTIF(AL$4:AL$789,AL337)</f>
        <v>7</v>
      </c>
      <c r="AN337" s="40">
        <f>'бланки '!D339</f>
        <v>334</v>
      </c>
      <c r="AO337" s="40" t="str">
        <f t="shared" si="102"/>
        <v>МКОУ "Совхозная СОШ  № 6"</v>
      </c>
      <c r="AP337" s="40">
        <f>'Рейтинговая таблица организаций'!BB337</f>
        <v>74</v>
      </c>
      <c r="AQ337" s="40">
        <f>'Рейтинговая таблица организаций'!BC337</f>
        <v>74</v>
      </c>
      <c r="AR337" s="40">
        <f>'Рейтинговая таблица организаций'!BD337</f>
        <v>81</v>
      </c>
      <c r="AS337" s="40">
        <f>'Рейтинговая таблица организаций'!BE337</f>
        <v>77.5</v>
      </c>
      <c r="AT337" s="40" t="str">
        <f t="shared" si="103"/>
        <v>760</v>
      </c>
      <c r="AU337" s="40">
        <f>RANK(AS337,AS$4:AS$789)</f>
        <v>760</v>
      </c>
      <c r="AV337" s="40">
        <f>COUNTIF(AU$4:AU$789,AU337)</f>
        <v>1</v>
      </c>
      <c r="AW337" s="45" t="str">
        <f t="shared" si="104"/>
        <v>МР "Кизлярский район"</v>
      </c>
      <c r="AX337" s="40">
        <f t="shared" si="105"/>
        <v>334</v>
      </c>
      <c r="AY337" s="40" t="str">
        <f t="shared" si="106"/>
        <v>МКОУ "Совхозная СОШ  № 6"</v>
      </c>
      <c r="AZ337" s="40">
        <f>'Рейтинговая таблица организаций'!BF337</f>
        <v>80.62</v>
      </c>
      <c r="BA337" s="40" t="str">
        <f t="shared" si="107"/>
        <v>716</v>
      </c>
      <c r="BB337" s="40">
        <f>RANK(AZ337,AZ$4:AZ$789)</f>
        <v>716</v>
      </c>
      <c r="BC337" s="40">
        <f>COUNTIF(BB$4:BB$789,BB337)</f>
        <v>1</v>
      </c>
    </row>
    <row r="338" spans="1:55" x14ac:dyDescent="0.2">
      <c r="A338" s="40">
        <f>'бланки '!D340</f>
        <v>335</v>
      </c>
      <c r="B338" s="41" t="str">
        <f>'Рейтинговая таблица организаций'!B338</f>
        <v>МКОУ "Совхозная СОШ"</v>
      </c>
      <c r="C338" s="41" t="str">
        <f>'бланки '!A340</f>
        <v>МР "Кизлярский район"</v>
      </c>
      <c r="D338" s="40">
        <f>'Рейтинговая таблица организаций'!C338</f>
        <v>131</v>
      </c>
      <c r="E338" s="40">
        <f t="shared" si="90"/>
        <v>335</v>
      </c>
      <c r="F338" s="40" t="str">
        <f t="shared" si="91"/>
        <v>МКОУ "Совхозная СОШ"</v>
      </c>
      <c r="G338" s="40">
        <f>'Рейтинговая таблица организаций'!Q338</f>
        <v>96</v>
      </c>
      <c r="H338" s="40">
        <f>'Рейтинговая таблица организаций'!R338</f>
        <v>100</v>
      </c>
      <c r="I338" s="40">
        <f>'Рейтинговая таблица организаций'!S338</f>
        <v>94</v>
      </c>
      <c r="J338" s="40">
        <f>'Рейтинговая таблица организаций'!T338</f>
        <v>96.4</v>
      </c>
      <c r="K338" s="40" t="str">
        <f t="shared" si="92"/>
        <v>301-316</v>
      </c>
      <c r="L338" s="40">
        <f>RANK(J338,J$4:J$789)</f>
        <v>301</v>
      </c>
      <c r="M338" s="40">
        <f>COUNTIF(L$4:L$789,L338)</f>
        <v>16</v>
      </c>
      <c r="N338" s="40">
        <f t="shared" si="93"/>
        <v>335</v>
      </c>
      <c r="O338" s="40" t="str">
        <f t="shared" si="94"/>
        <v>МКОУ "Совхозная СОШ"</v>
      </c>
      <c r="P338" s="40">
        <f>'Рейтинговая таблица организаций'!Z338</f>
        <v>100</v>
      </c>
      <c r="Q338" s="40">
        <f>'Рейтинговая таблица организаций'!AB338</f>
        <v>88</v>
      </c>
      <c r="R338" s="40">
        <f>'Рейтинговая таблица организаций'!AC338</f>
        <v>94</v>
      </c>
      <c r="S338" s="40" t="str">
        <f t="shared" si="95"/>
        <v>335-354</v>
      </c>
      <c r="T338" s="40">
        <f>RANK(R338,R$4:R$789)</f>
        <v>335</v>
      </c>
      <c r="U338" s="40">
        <f>COUNTIF(T$4:T$789,T338)</f>
        <v>20</v>
      </c>
      <c r="V338" s="40">
        <f t="shared" si="96"/>
        <v>335</v>
      </c>
      <c r="W338" s="40" t="str">
        <f t="shared" si="97"/>
        <v>МКОУ "Совхозная СОШ"</v>
      </c>
      <c r="X338" s="40">
        <f>'Рейтинговая таблица организаций'!AH338</f>
        <v>0</v>
      </c>
      <c r="Y338" s="40">
        <f>'Рейтинговая таблица организаций'!AI338</f>
        <v>40</v>
      </c>
      <c r="Z338" s="42">
        <f>'Рейтинговая таблица организаций'!AJ338</f>
        <v>88</v>
      </c>
      <c r="AA338" s="40">
        <f>'Рейтинговая таблица организаций'!AK338</f>
        <v>42.4</v>
      </c>
      <c r="AB338" s="40" t="str">
        <f t="shared" si="98"/>
        <v>740-741</v>
      </c>
      <c r="AC338" s="40">
        <f>RANK(AA338,AA$4:AA$789)</f>
        <v>740</v>
      </c>
      <c r="AD338" s="40">
        <f>COUNTIF(AC$4:AC$789,AC338)</f>
        <v>2</v>
      </c>
      <c r="AE338" s="40">
        <f t="shared" si="99"/>
        <v>335</v>
      </c>
      <c r="AF338" s="40" t="str">
        <f t="shared" si="100"/>
        <v>МКОУ "Совхозная СОШ"</v>
      </c>
      <c r="AG338" s="40">
        <f>'Рейтинговая таблица организаций'!AR338</f>
        <v>92</v>
      </c>
      <c r="AH338" s="40">
        <f>'Рейтинговая таблица организаций'!AS338</f>
        <v>94</v>
      </c>
      <c r="AI338" s="40">
        <f>'Рейтинговая таблица организаций'!AT338</f>
        <v>94</v>
      </c>
      <c r="AJ338" s="40">
        <f>'Рейтинговая таблица организаций'!AU338</f>
        <v>93.2</v>
      </c>
      <c r="AK338" s="40" t="str">
        <f t="shared" si="101"/>
        <v>522-538</v>
      </c>
      <c r="AL338" s="40">
        <f>RANK(AJ338,AJ$4:AJ$789)</f>
        <v>522</v>
      </c>
      <c r="AM338" s="40">
        <f>COUNTIF(AL$4:AL$789,AL338)</f>
        <v>17</v>
      </c>
      <c r="AN338" s="40">
        <f>'бланки '!D340</f>
        <v>335</v>
      </c>
      <c r="AO338" s="40" t="str">
        <f t="shared" si="102"/>
        <v>МКОУ "Совхозная СОШ"</v>
      </c>
      <c r="AP338" s="40">
        <f>'Рейтинговая таблица организаций'!BB338</f>
        <v>92</v>
      </c>
      <c r="AQ338" s="40">
        <f>'Рейтинговая таблица организаций'!BC338</f>
        <v>89</v>
      </c>
      <c r="AR338" s="40">
        <f>'Рейтинговая таблица организаций'!BD338</f>
        <v>93</v>
      </c>
      <c r="AS338" s="40">
        <f>'Рейтинговая таблица организаций'!BE338</f>
        <v>91.9</v>
      </c>
      <c r="AT338" s="40" t="str">
        <f t="shared" si="103"/>
        <v>481-487</v>
      </c>
      <c r="AU338" s="40">
        <f>RANK(AS338,AS$4:AS$789)</f>
        <v>481</v>
      </c>
      <c r="AV338" s="40">
        <f>COUNTIF(AU$4:AU$789,AU338)</f>
        <v>7</v>
      </c>
      <c r="AW338" s="45" t="str">
        <f t="shared" si="104"/>
        <v>МР "Кизлярский район"</v>
      </c>
      <c r="AX338" s="40">
        <f t="shared" si="105"/>
        <v>335</v>
      </c>
      <c r="AY338" s="40" t="str">
        <f t="shared" si="106"/>
        <v>МКОУ "Совхозная СОШ"</v>
      </c>
      <c r="AZ338" s="40">
        <f>'Рейтинговая таблица организаций'!BF338</f>
        <v>83.58</v>
      </c>
      <c r="BA338" s="40" t="str">
        <f t="shared" si="107"/>
        <v>600-601</v>
      </c>
      <c r="BB338" s="40">
        <f>RANK(AZ338,AZ$4:AZ$789)</f>
        <v>600</v>
      </c>
      <c r="BC338" s="40">
        <f>COUNTIF(BB$4:BB$789,BB338)</f>
        <v>2</v>
      </c>
    </row>
    <row r="339" spans="1:55" x14ac:dyDescent="0.2">
      <c r="A339" s="40">
        <f>'бланки '!D341</f>
        <v>336</v>
      </c>
      <c r="B339" s="41" t="str">
        <f>'Рейтинговая таблица организаций'!B339</f>
        <v>МКОУ "Старосеребряковская СОШ"</v>
      </c>
      <c r="C339" s="41" t="str">
        <f>'бланки '!A341</f>
        <v>МР "Кизлярский район"</v>
      </c>
      <c r="D339" s="40">
        <f>'Рейтинговая таблица организаций'!C339</f>
        <v>64</v>
      </c>
      <c r="E339" s="40">
        <f t="shared" si="90"/>
        <v>336</v>
      </c>
      <c r="F339" s="40" t="str">
        <f t="shared" si="91"/>
        <v>МКОУ "Старосеребряковская СОШ"</v>
      </c>
      <c r="G339" s="40">
        <f>'Рейтинговая таблица организаций'!Q339</f>
        <v>96</v>
      </c>
      <c r="H339" s="40">
        <f>'Рейтинговая таблица организаций'!R339</f>
        <v>90</v>
      </c>
      <c r="I339" s="40">
        <f>'Рейтинговая таблица организаций'!S339</f>
        <v>100</v>
      </c>
      <c r="J339" s="40">
        <f>'Рейтинговая таблица организаций'!T339</f>
        <v>95.8</v>
      </c>
      <c r="K339" s="40" t="str">
        <f t="shared" si="92"/>
        <v>357-377</v>
      </c>
      <c r="L339" s="40">
        <f>RANK(J339,J$4:J$789)</f>
        <v>357</v>
      </c>
      <c r="M339" s="40">
        <f>COUNTIF(L$4:L$789,L339)</f>
        <v>21</v>
      </c>
      <c r="N339" s="40">
        <f t="shared" si="93"/>
        <v>336</v>
      </c>
      <c r="O339" s="40" t="str">
        <f t="shared" si="94"/>
        <v>МКОУ "Старосеребряковская СОШ"</v>
      </c>
      <c r="P339" s="40">
        <f>'Рейтинговая таблица организаций'!Z339</f>
        <v>100</v>
      </c>
      <c r="Q339" s="40">
        <f>'Рейтинговая таблица организаций'!AB339</f>
        <v>89</v>
      </c>
      <c r="R339" s="40">
        <f>'Рейтинговая таблица организаций'!AC339</f>
        <v>94.5</v>
      </c>
      <c r="S339" s="40" t="str">
        <f t="shared" si="95"/>
        <v>302-334</v>
      </c>
      <c r="T339" s="40">
        <f>RANK(R339,R$4:R$789)</f>
        <v>302</v>
      </c>
      <c r="U339" s="40">
        <f>COUNTIF(T$4:T$789,T339)</f>
        <v>33</v>
      </c>
      <c r="V339" s="40">
        <f t="shared" si="96"/>
        <v>336</v>
      </c>
      <c r="W339" s="40" t="str">
        <f t="shared" si="97"/>
        <v>МКОУ "Старосеребряковская СОШ"</v>
      </c>
      <c r="X339" s="40">
        <f>'Рейтинговая таблица организаций'!AH339</f>
        <v>0</v>
      </c>
      <c r="Y339" s="40">
        <f>'Рейтинговая таблица организаций'!AI339</f>
        <v>40</v>
      </c>
      <c r="Z339" s="42">
        <f>'Рейтинговая таблица организаций'!AJ339</f>
        <v>100</v>
      </c>
      <c r="AA339" s="40">
        <f>'Рейтинговая таблица организаций'!AK339</f>
        <v>46</v>
      </c>
      <c r="AB339" s="40" t="str">
        <f t="shared" si="98"/>
        <v>629-700</v>
      </c>
      <c r="AC339" s="40">
        <f>RANK(AA339,AA$4:AA$789)</f>
        <v>629</v>
      </c>
      <c r="AD339" s="40">
        <f>COUNTIF(AC$4:AC$789,AC339)</f>
        <v>72</v>
      </c>
      <c r="AE339" s="40">
        <f t="shared" si="99"/>
        <v>336</v>
      </c>
      <c r="AF339" s="40" t="str">
        <f t="shared" si="100"/>
        <v>МКОУ "Старосеребряковская СОШ"</v>
      </c>
      <c r="AG339" s="40">
        <f>'Рейтинговая таблица организаций'!AR339</f>
        <v>95</v>
      </c>
      <c r="AH339" s="40">
        <f>'Рейтинговая таблица организаций'!AS339</f>
        <v>97</v>
      </c>
      <c r="AI339" s="40">
        <f>'Рейтинговая таблица организаций'!AT339</f>
        <v>97</v>
      </c>
      <c r="AJ339" s="40">
        <f>'Рейтинговая таблица организаций'!AU339</f>
        <v>96.2</v>
      </c>
      <c r="AK339" s="40" t="str">
        <f t="shared" si="101"/>
        <v>332-342</v>
      </c>
      <c r="AL339" s="40">
        <f>RANK(AJ339,AJ$4:AJ$789)</f>
        <v>332</v>
      </c>
      <c r="AM339" s="40">
        <f>COUNTIF(AL$4:AL$789,AL339)</f>
        <v>11</v>
      </c>
      <c r="AN339" s="40">
        <f>'бланки '!D341</f>
        <v>336</v>
      </c>
      <c r="AO339" s="40" t="str">
        <f t="shared" si="102"/>
        <v>МКОУ "Старосеребряковская СОШ"</v>
      </c>
      <c r="AP339" s="40">
        <f>'Рейтинговая таблица организаций'!BB339</f>
        <v>97</v>
      </c>
      <c r="AQ339" s="40">
        <f>'Рейтинговая таблица организаций'!BC339</f>
        <v>94</v>
      </c>
      <c r="AR339" s="40">
        <f>'Рейтинговая таблица организаций'!BD339</f>
        <v>95</v>
      </c>
      <c r="AS339" s="40">
        <f>'Рейтинговая таблица организаций'!BE339</f>
        <v>95.4</v>
      </c>
      <c r="AT339" s="40" t="str">
        <f t="shared" si="103"/>
        <v>327-331</v>
      </c>
      <c r="AU339" s="40">
        <f>RANK(AS339,AS$4:AS$789)</f>
        <v>327</v>
      </c>
      <c r="AV339" s="40">
        <f>COUNTIF(AU$4:AU$789,AU339)</f>
        <v>5</v>
      </c>
      <c r="AW339" s="45" t="str">
        <f t="shared" si="104"/>
        <v>МР "Кизлярский район"</v>
      </c>
      <c r="AX339" s="40">
        <f t="shared" si="105"/>
        <v>336</v>
      </c>
      <c r="AY339" s="40" t="str">
        <f t="shared" si="106"/>
        <v>МКОУ "Старосеребряковская СОШ"</v>
      </c>
      <c r="AZ339" s="40">
        <f>'Рейтинговая таблица организаций'!BF339</f>
        <v>85.58</v>
      </c>
      <c r="BA339" s="40" t="str">
        <f t="shared" si="107"/>
        <v>481-483</v>
      </c>
      <c r="BB339" s="40">
        <f>RANK(AZ339,AZ$4:AZ$789)</f>
        <v>481</v>
      </c>
      <c r="BC339" s="40">
        <f>COUNTIF(BB$4:BB$789,BB339)</f>
        <v>3</v>
      </c>
    </row>
    <row r="340" spans="1:55" x14ac:dyDescent="0.2">
      <c r="A340" s="40">
        <f>'бланки '!D342</f>
        <v>337</v>
      </c>
      <c r="B340" s="41" t="str">
        <f>'Рейтинговая таблица организаций'!B340</f>
        <v>МКОУ "Хуцеевская СОШ"</v>
      </c>
      <c r="C340" s="41" t="str">
        <f>'бланки '!A342</f>
        <v>МР "Кизлярский район"</v>
      </c>
      <c r="D340" s="40">
        <f>'Рейтинговая таблица организаций'!C340</f>
        <v>46</v>
      </c>
      <c r="E340" s="40">
        <f t="shared" si="90"/>
        <v>337</v>
      </c>
      <c r="F340" s="40" t="str">
        <f t="shared" si="91"/>
        <v>МКОУ "Хуцеевская СОШ"</v>
      </c>
      <c r="G340" s="40">
        <f>'Рейтинговая таблица организаций'!Q340</f>
        <v>100</v>
      </c>
      <c r="H340" s="40">
        <f>'Рейтинговая таблица организаций'!R340</f>
        <v>90</v>
      </c>
      <c r="I340" s="40">
        <f>'Рейтинговая таблица организаций'!S340</f>
        <v>95</v>
      </c>
      <c r="J340" s="40">
        <f>'Рейтинговая таблица организаций'!T340</f>
        <v>95</v>
      </c>
      <c r="K340" s="40" t="str">
        <f t="shared" si="92"/>
        <v>424-430</v>
      </c>
      <c r="L340" s="40">
        <f>RANK(J340,J$4:J$789)</f>
        <v>424</v>
      </c>
      <c r="M340" s="40">
        <f>COUNTIF(L$4:L$789,L340)</f>
        <v>7</v>
      </c>
      <c r="N340" s="40">
        <f t="shared" si="93"/>
        <v>337</v>
      </c>
      <c r="O340" s="40" t="str">
        <f t="shared" si="94"/>
        <v>МКОУ "Хуцеевская СОШ"</v>
      </c>
      <c r="P340" s="40">
        <f>'Рейтинговая таблица организаций'!Z340</f>
        <v>100</v>
      </c>
      <c r="Q340" s="40">
        <f>'Рейтинговая таблица организаций'!AB340</f>
        <v>78</v>
      </c>
      <c r="R340" s="40">
        <f>'Рейтинговая таблица организаций'!AC340</f>
        <v>89</v>
      </c>
      <c r="S340" s="40" t="str">
        <f t="shared" si="95"/>
        <v>606-630</v>
      </c>
      <c r="T340" s="40">
        <f>RANK(R340,R$4:R$789)</f>
        <v>606</v>
      </c>
      <c r="U340" s="40">
        <f>COUNTIF(T$4:T$789,T340)</f>
        <v>25</v>
      </c>
      <c r="V340" s="40">
        <f t="shared" si="96"/>
        <v>337</v>
      </c>
      <c r="W340" s="40" t="str">
        <f t="shared" si="97"/>
        <v>МКОУ "Хуцеевская СОШ"</v>
      </c>
      <c r="X340" s="40">
        <f>'Рейтинговая таблица организаций'!AH340</f>
        <v>0</v>
      </c>
      <c r="Y340" s="40">
        <f>'Рейтинговая таблица организаций'!AI340</f>
        <v>40</v>
      </c>
      <c r="Z340" s="42">
        <f>'Рейтинговая таблица организаций'!AJ340</f>
        <v>83</v>
      </c>
      <c r="AA340" s="40">
        <f>'Рейтинговая таблица организаций'!AK340</f>
        <v>40.9</v>
      </c>
      <c r="AB340" s="40" t="str">
        <f t="shared" si="98"/>
        <v>750-753</v>
      </c>
      <c r="AC340" s="40">
        <f>RANK(AA340,AA$4:AA$789)</f>
        <v>750</v>
      </c>
      <c r="AD340" s="40">
        <f>COUNTIF(AC$4:AC$789,AC340)</f>
        <v>4</v>
      </c>
      <c r="AE340" s="40">
        <f t="shared" si="99"/>
        <v>337</v>
      </c>
      <c r="AF340" s="40" t="str">
        <f t="shared" si="100"/>
        <v>МКОУ "Хуцеевская СОШ"</v>
      </c>
      <c r="AG340" s="40">
        <f>'Рейтинговая таблица организаций'!AR340</f>
        <v>98</v>
      </c>
      <c r="AH340" s="40">
        <f>'Рейтинговая таблица организаций'!AS340</f>
        <v>96</v>
      </c>
      <c r="AI340" s="40">
        <f>'Рейтинговая таблица организаций'!AT340</f>
        <v>94</v>
      </c>
      <c r="AJ340" s="40">
        <f>'Рейтинговая таблица организаций'!AU340</f>
        <v>96.4</v>
      </c>
      <c r="AK340" s="40" t="str">
        <f t="shared" si="101"/>
        <v>321-331</v>
      </c>
      <c r="AL340" s="40">
        <f>RANK(AJ340,AJ$4:AJ$789)</f>
        <v>321</v>
      </c>
      <c r="AM340" s="40">
        <f>COUNTIF(AL$4:AL$789,AL340)</f>
        <v>11</v>
      </c>
      <c r="AN340" s="40">
        <f>'бланки '!D342</f>
        <v>337</v>
      </c>
      <c r="AO340" s="40" t="str">
        <f t="shared" si="102"/>
        <v>МКОУ "Хуцеевская СОШ"</v>
      </c>
      <c r="AP340" s="40">
        <f>'Рейтинговая таблица организаций'!BB340</f>
        <v>93</v>
      </c>
      <c r="AQ340" s="40">
        <f>'Рейтинговая таблица организаций'!BC340</f>
        <v>91</v>
      </c>
      <c r="AR340" s="40">
        <f>'Рейтинговая таблица организаций'!BD340</f>
        <v>96</v>
      </c>
      <c r="AS340" s="40">
        <f>'Рейтинговая таблица организаций'!BE340</f>
        <v>94.1</v>
      </c>
      <c r="AT340" s="40" t="str">
        <f t="shared" si="103"/>
        <v>378-381</v>
      </c>
      <c r="AU340" s="40">
        <f>RANK(AS340,AS$4:AS$789)</f>
        <v>378</v>
      </c>
      <c r="AV340" s="40">
        <f>COUNTIF(AU$4:AU$789,AU340)</f>
        <v>4</v>
      </c>
      <c r="AW340" s="45" t="str">
        <f t="shared" si="104"/>
        <v>МР "Кизлярский район"</v>
      </c>
      <c r="AX340" s="40">
        <f t="shared" si="105"/>
        <v>337</v>
      </c>
      <c r="AY340" s="40" t="str">
        <f t="shared" si="106"/>
        <v>МКОУ "Хуцеевская СОШ"</v>
      </c>
      <c r="AZ340" s="40">
        <f>'Рейтинговая таблица организаций'!BF340</f>
        <v>83.08</v>
      </c>
      <c r="BA340" s="40" t="str">
        <f t="shared" si="107"/>
        <v>617</v>
      </c>
      <c r="BB340" s="40">
        <f>RANK(AZ340,AZ$4:AZ$789)</f>
        <v>617</v>
      </c>
      <c r="BC340" s="40">
        <f>COUNTIF(BB$4:BB$789,BB340)</f>
        <v>1</v>
      </c>
    </row>
    <row r="341" spans="1:55" x14ac:dyDescent="0.2">
      <c r="A341" s="40">
        <f>'бланки '!D343</f>
        <v>338</v>
      </c>
      <c r="B341" s="41" t="str">
        <f>'Рейтинговая таблица организаций'!B341</f>
        <v>МКОУ "Цветковская гимназия "</v>
      </c>
      <c r="C341" s="41" t="str">
        <f>'бланки '!A343</f>
        <v>МР "Кизлярский район"</v>
      </c>
      <c r="D341" s="40">
        <f>'Рейтинговая таблица организаций'!C341</f>
        <v>378</v>
      </c>
      <c r="E341" s="40">
        <f t="shared" si="90"/>
        <v>338</v>
      </c>
      <c r="F341" s="40" t="str">
        <f t="shared" si="91"/>
        <v>МКОУ "Цветковская гимназия "</v>
      </c>
      <c r="G341" s="40">
        <f>'Рейтинговая таблица организаций'!Q341</f>
        <v>77</v>
      </c>
      <c r="H341" s="40">
        <f>'Рейтинговая таблица организаций'!R341</f>
        <v>90</v>
      </c>
      <c r="I341" s="40">
        <f>'Рейтинговая таблица организаций'!S341</f>
        <v>95</v>
      </c>
      <c r="J341" s="40">
        <f>'Рейтинговая таблица организаций'!T341</f>
        <v>88.1</v>
      </c>
      <c r="K341" s="40" t="str">
        <f t="shared" si="92"/>
        <v>712-715</v>
      </c>
      <c r="L341" s="40">
        <f>RANK(J341,J$4:J$789)</f>
        <v>712</v>
      </c>
      <c r="M341" s="40">
        <f>COUNTIF(L$4:L$789,L341)</f>
        <v>4</v>
      </c>
      <c r="N341" s="40">
        <f t="shared" si="93"/>
        <v>338</v>
      </c>
      <c r="O341" s="40" t="str">
        <f t="shared" si="94"/>
        <v>МКОУ "Цветковская гимназия "</v>
      </c>
      <c r="P341" s="40">
        <f>'Рейтинговая таблица организаций'!Z341</f>
        <v>100</v>
      </c>
      <c r="Q341" s="40">
        <f>'Рейтинговая таблица организаций'!AB341</f>
        <v>94</v>
      </c>
      <c r="R341" s="40">
        <f>'Рейтинговая таблица организаций'!AC341</f>
        <v>97</v>
      </c>
      <c r="S341" s="40" t="str">
        <f t="shared" si="95"/>
        <v>167-202</v>
      </c>
      <c r="T341" s="40">
        <f>RANK(R341,R$4:R$789)</f>
        <v>167</v>
      </c>
      <c r="U341" s="40">
        <f>COUNTIF(T$4:T$789,T341)</f>
        <v>36</v>
      </c>
      <c r="V341" s="40">
        <f t="shared" si="96"/>
        <v>338</v>
      </c>
      <c r="W341" s="40" t="str">
        <f t="shared" si="97"/>
        <v>МКОУ "Цветковская гимназия "</v>
      </c>
      <c r="X341" s="40">
        <f>'Рейтинговая таблица организаций'!AH341</f>
        <v>0</v>
      </c>
      <c r="Y341" s="40">
        <f>'Рейтинговая таблица организаций'!AI341</f>
        <v>40</v>
      </c>
      <c r="Z341" s="42">
        <f>'Рейтинговая таблица организаций'!AJ341</f>
        <v>86</v>
      </c>
      <c r="AA341" s="40">
        <f>'Рейтинговая таблица организаций'!AK341</f>
        <v>41.8</v>
      </c>
      <c r="AB341" s="40" t="str">
        <f t="shared" si="98"/>
        <v>747-748</v>
      </c>
      <c r="AC341" s="40">
        <f>RANK(AA341,AA$4:AA$789)</f>
        <v>747</v>
      </c>
      <c r="AD341" s="40">
        <f>COUNTIF(AC$4:AC$789,AC341)</f>
        <v>2</v>
      </c>
      <c r="AE341" s="40">
        <f t="shared" si="99"/>
        <v>338</v>
      </c>
      <c r="AF341" s="40" t="str">
        <f t="shared" si="100"/>
        <v>МКОУ "Цветковская гимназия "</v>
      </c>
      <c r="AG341" s="40">
        <f>'Рейтинговая таблица организаций'!AR341</f>
        <v>95</v>
      </c>
      <c r="AH341" s="40">
        <f>'Рейтинговая таблица организаций'!AS341</f>
        <v>98</v>
      </c>
      <c r="AI341" s="40">
        <f>'Рейтинговая таблица организаций'!AT341</f>
        <v>99</v>
      </c>
      <c r="AJ341" s="40">
        <f>'Рейтинговая таблица организаций'!AU341</f>
        <v>97</v>
      </c>
      <c r="AK341" s="40" t="str">
        <f t="shared" si="101"/>
        <v>270-280</v>
      </c>
      <c r="AL341" s="40">
        <f>RANK(AJ341,AJ$4:AJ$789)</f>
        <v>270</v>
      </c>
      <c r="AM341" s="40">
        <f>COUNTIF(AL$4:AL$789,AL341)</f>
        <v>11</v>
      </c>
      <c r="AN341" s="40">
        <f>'бланки '!D343</f>
        <v>338</v>
      </c>
      <c r="AO341" s="40" t="str">
        <f t="shared" si="102"/>
        <v>МКОУ "Цветковская гимназия "</v>
      </c>
      <c r="AP341" s="40">
        <f>'Рейтинговая таблица организаций'!BB341</f>
        <v>97</v>
      </c>
      <c r="AQ341" s="40">
        <f>'Рейтинговая таблица организаций'!BC341</f>
        <v>97</v>
      </c>
      <c r="AR341" s="40">
        <f>'Рейтинговая таблица организаций'!BD341</f>
        <v>96</v>
      </c>
      <c r="AS341" s="40">
        <f>'Рейтинговая таблица организаций'!BE341</f>
        <v>96.5</v>
      </c>
      <c r="AT341" s="40" t="str">
        <f t="shared" si="103"/>
        <v>259-267</v>
      </c>
      <c r="AU341" s="40">
        <f>RANK(AS341,AS$4:AS$789)</f>
        <v>259</v>
      </c>
      <c r="AV341" s="40">
        <f>COUNTIF(AU$4:AU$789,AU341)</f>
        <v>9</v>
      </c>
      <c r="AW341" s="45" t="str">
        <f t="shared" si="104"/>
        <v>МР "Кизлярский район"</v>
      </c>
      <c r="AX341" s="40">
        <f t="shared" si="105"/>
        <v>338</v>
      </c>
      <c r="AY341" s="40" t="str">
        <f t="shared" si="106"/>
        <v>МКОУ "Цветковская гимназия "</v>
      </c>
      <c r="AZ341" s="40">
        <f>'Рейтинговая таблица организаций'!BF341</f>
        <v>84.08</v>
      </c>
      <c r="BA341" s="40" t="str">
        <f t="shared" si="107"/>
        <v>574</v>
      </c>
      <c r="BB341" s="40">
        <f>RANK(AZ341,AZ$4:AZ$789)</f>
        <v>574</v>
      </c>
      <c r="BC341" s="40">
        <f>COUNTIF(BB$4:BB$789,BB341)</f>
        <v>1</v>
      </c>
    </row>
    <row r="342" spans="1:55" x14ac:dyDescent="0.2">
      <c r="A342" s="40">
        <f>'бланки '!D344</f>
        <v>339</v>
      </c>
      <c r="B342" s="41" t="str">
        <f>'Рейтинговая таблица организаций'!B342</f>
        <v>МКОУ "Черняевская СОШ"</v>
      </c>
      <c r="C342" s="41" t="str">
        <f>'бланки '!A344</f>
        <v>МР "Кизлярский район"</v>
      </c>
      <c r="D342" s="40">
        <f>'Рейтинговая таблица организаций'!C342</f>
        <v>162</v>
      </c>
      <c r="E342" s="40">
        <f t="shared" si="90"/>
        <v>339</v>
      </c>
      <c r="F342" s="40" t="str">
        <f t="shared" si="91"/>
        <v>МКОУ "Черняевская СОШ"</v>
      </c>
      <c r="G342" s="40">
        <f>'Рейтинговая таблица организаций'!Q342</f>
        <v>87</v>
      </c>
      <c r="H342" s="40">
        <f>'Рейтинговая таблица организаций'!R342</f>
        <v>100</v>
      </c>
      <c r="I342" s="40">
        <f>'Рейтинговая таблица организаций'!S342</f>
        <v>96</v>
      </c>
      <c r="J342" s="40">
        <f>'Рейтинговая таблица организаций'!T342</f>
        <v>94.5</v>
      </c>
      <c r="K342" s="40" t="str">
        <f t="shared" si="92"/>
        <v>463-470</v>
      </c>
      <c r="L342" s="40">
        <f>RANK(J342,J$4:J$789)</f>
        <v>463</v>
      </c>
      <c r="M342" s="40">
        <f>COUNTIF(L$4:L$789,L342)</f>
        <v>8</v>
      </c>
      <c r="N342" s="40">
        <f t="shared" si="93"/>
        <v>339</v>
      </c>
      <c r="O342" s="40" t="str">
        <f t="shared" si="94"/>
        <v>МКОУ "Черняевская СОШ"</v>
      </c>
      <c r="P342" s="40">
        <f>'Рейтинговая таблица организаций'!Z342</f>
        <v>100</v>
      </c>
      <c r="Q342" s="40">
        <f>'Рейтинговая таблица организаций'!AB342</f>
        <v>85</v>
      </c>
      <c r="R342" s="40">
        <f>'Рейтинговая таблица организаций'!AC342</f>
        <v>92.5</v>
      </c>
      <c r="S342" s="40" t="str">
        <f t="shared" si="95"/>
        <v>405-432</v>
      </c>
      <c r="T342" s="40">
        <f>RANK(R342,R$4:R$789)</f>
        <v>405</v>
      </c>
      <c r="U342" s="40">
        <f>COUNTIF(T$4:T$789,T342)</f>
        <v>28</v>
      </c>
      <c r="V342" s="40">
        <f t="shared" si="96"/>
        <v>339</v>
      </c>
      <c r="W342" s="40" t="str">
        <f t="shared" si="97"/>
        <v>МКОУ "Черняевская СОШ"</v>
      </c>
      <c r="X342" s="40">
        <f>'Рейтинговая таблица организаций'!AH342</f>
        <v>0</v>
      </c>
      <c r="Y342" s="40">
        <f>'Рейтинговая таблица организаций'!AI342</f>
        <v>60</v>
      </c>
      <c r="Z342" s="42">
        <f>'Рейтинговая таблица организаций'!AJ342</f>
        <v>81</v>
      </c>
      <c r="AA342" s="40">
        <f>'Рейтинговая таблица организаций'!AK342</f>
        <v>48.3</v>
      </c>
      <c r="AB342" s="40" t="str">
        <f t="shared" si="98"/>
        <v>591-592</v>
      </c>
      <c r="AC342" s="40">
        <f>RANK(AA342,AA$4:AA$789)</f>
        <v>591</v>
      </c>
      <c r="AD342" s="40">
        <f>COUNTIF(AC$4:AC$789,AC342)</f>
        <v>2</v>
      </c>
      <c r="AE342" s="40">
        <f t="shared" si="99"/>
        <v>339</v>
      </c>
      <c r="AF342" s="40" t="str">
        <f t="shared" si="100"/>
        <v>МКОУ "Черняевская СОШ"</v>
      </c>
      <c r="AG342" s="40">
        <f>'Рейтинговая таблица организаций'!AR342</f>
        <v>89</v>
      </c>
      <c r="AH342" s="40">
        <f>'Рейтинговая таблица организаций'!AS342</f>
        <v>91</v>
      </c>
      <c r="AI342" s="40">
        <f>'Рейтинговая таблица организаций'!AT342</f>
        <v>93</v>
      </c>
      <c r="AJ342" s="40">
        <f>'Рейтинговая таблица организаций'!AU342</f>
        <v>90.6</v>
      </c>
      <c r="AK342" s="40" t="str">
        <f t="shared" si="101"/>
        <v>631-635</v>
      </c>
      <c r="AL342" s="40">
        <f>RANK(AJ342,AJ$4:AJ$789)</f>
        <v>631</v>
      </c>
      <c r="AM342" s="40">
        <f>COUNTIF(AL$4:AL$789,AL342)</f>
        <v>5</v>
      </c>
      <c r="AN342" s="40">
        <f>'бланки '!D344</f>
        <v>339</v>
      </c>
      <c r="AO342" s="40" t="str">
        <f t="shared" si="102"/>
        <v>МКОУ "Черняевская СОШ"</v>
      </c>
      <c r="AP342" s="40">
        <f>'Рейтинговая таблица организаций'!BB342</f>
        <v>88</v>
      </c>
      <c r="AQ342" s="40">
        <f>'Рейтинговая таблица организаций'!BC342</f>
        <v>91</v>
      </c>
      <c r="AR342" s="40">
        <f>'Рейтинговая таблица организаций'!BD342</f>
        <v>89</v>
      </c>
      <c r="AS342" s="40">
        <f>'Рейтинговая таблица организаций'!BE342</f>
        <v>89.1</v>
      </c>
      <c r="AT342" s="40" t="str">
        <f t="shared" si="103"/>
        <v>587-589</v>
      </c>
      <c r="AU342" s="40">
        <f>RANK(AS342,AS$4:AS$789)</f>
        <v>587</v>
      </c>
      <c r="AV342" s="40">
        <f>COUNTIF(AU$4:AU$789,AU342)</f>
        <v>3</v>
      </c>
      <c r="AW342" s="45" t="str">
        <f t="shared" si="104"/>
        <v>МР "Кизлярский район"</v>
      </c>
      <c r="AX342" s="40">
        <f t="shared" si="105"/>
        <v>339</v>
      </c>
      <c r="AY342" s="40" t="str">
        <f t="shared" si="106"/>
        <v>МКОУ "Черняевская СОШ"</v>
      </c>
      <c r="AZ342" s="40">
        <f>'Рейтинговая таблица организаций'!BF342</f>
        <v>83</v>
      </c>
      <c r="BA342" s="40" t="str">
        <f t="shared" si="107"/>
        <v>619-621</v>
      </c>
      <c r="BB342" s="40">
        <f>RANK(AZ342,AZ$4:AZ$789)</f>
        <v>619</v>
      </c>
      <c r="BC342" s="40">
        <f>COUNTIF(BB$4:BB$789,BB342)</f>
        <v>3</v>
      </c>
    </row>
    <row r="343" spans="1:55" x14ac:dyDescent="0.2">
      <c r="A343" s="40">
        <f>'бланки '!D345</f>
        <v>340</v>
      </c>
      <c r="B343" s="41" t="str">
        <f>'Рейтинговая таблица организаций'!B343</f>
        <v>МКОУ "Яснополянская СОШ"</v>
      </c>
      <c r="C343" s="41" t="str">
        <f>'бланки '!A345</f>
        <v>МР "Кизлярский район"</v>
      </c>
      <c r="D343" s="40">
        <f>'Рейтинговая таблица организаций'!C343</f>
        <v>108</v>
      </c>
      <c r="E343" s="40">
        <f t="shared" si="90"/>
        <v>340</v>
      </c>
      <c r="F343" s="40" t="str">
        <f t="shared" si="91"/>
        <v>МКОУ "Яснополянская СОШ"</v>
      </c>
      <c r="G343" s="40">
        <f>'Рейтинговая таблица организаций'!Q343</f>
        <v>99</v>
      </c>
      <c r="H343" s="40">
        <f>'Рейтинговая таблица организаций'!R343</f>
        <v>90</v>
      </c>
      <c r="I343" s="40">
        <f>'Рейтинговая таблица организаций'!S343</f>
        <v>95</v>
      </c>
      <c r="J343" s="40">
        <f>'Рейтинговая таблица организаций'!T343</f>
        <v>94.7</v>
      </c>
      <c r="K343" s="40" t="str">
        <f t="shared" si="92"/>
        <v>443-447</v>
      </c>
      <c r="L343" s="40">
        <f>RANK(J343,J$4:J$789)</f>
        <v>443</v>
      </c>
      <c r="M343" s="40">
        <f>COUNTIF(L$4:L$789,L343)</f>
        <v>5</v>
      </c>
      <c r="N343" s="40">
        <f t="shared" si="93"/>
        <v>340</v>
      </c>
      <c r="O343" s="40" t="str">
        <f t="shared" si="94"/>
        <v>МКОУ "Яснополянская СОШ"</v>
      </c>
      <c r="P343" s="40">
        <f>'Рейтинговая таблица организаций'!Z343</f>
        <v>100</v>
      </c>
      <c r="Q343" s="40">
        <f>'Рейтинговая таблица организаций'!AB343</f>
        <v>81</v>
      </c>
      <c r="R343" s="40">
        <f>'Рейтинговая таблица организаций'!AC343</f>
        <v>90.5</v>
      </c>
      <c r="S343" s="40" t="str">
        <f t="shared" si="95"/>
        <v>524-541</v>
      </c>
      <c r="T343" s="40">
        <f>RANK(R343,R$4:R$789)</f>
        <v>524</v>
      </c>
      <c r="U343" s="40">
        <f>COUNTIF(T$4:T$789,T343)</f>
        <v>18</v>
      </c>
      <c r="V343" s="40">
        <f t="shared" si="96"/>
        <v>340</v>
      </c>
      <c r="W343" s="40" t="str">
        <f t="shared" si="97"/>
        <v>МКОУ "Яснополянская СОШ"</v>
      </c>
      <c r="X343" s="40">
        <f>'Рейтинговая таблица организаций'!AH343</f>
        <v>0</v>
      </c>
      <c r="Y343" s="40">
        <f>'Рейтинговая таблица организаций'!AI343</f>
        <v>40</v>
      </c>
      <c r="Z343" s="42">
        <f>'Рейтинговая таблица организаций'!AJ343</f>
        <v>68</v>
      </c>
      <c r="AA343" s="40">
        <f>'Рейтинговая таблица организаций'!AK343</f>
        <v>36.4</v>
      </c>
      <c r="AB343" s="40" t="str">
        <f t="shared" si="98"/>
        <v>772-773</v>
      </c>
      <c r="AC343" s="40">
        <f>RANK(AA343,AA$4:AA$789)</f>
        <v>772</v>
      </c>
      <c r="AD343" s="40">
        <f>COUNTIF(AC$4:AC$789,AC343)</f>
        <v>2</v>
      </c>
      <c r="AE343" s="40">
        <f t="shared" si="99"/>
        <v>340</v>
      </c>
      <c r="AF343" s="40" t="str">
        <f t="shared" si="100"/>
        <v>МКОУ "Яснополянская СОШ"</v>
      </c>
      <c r="AG343" s="40">
        <f>'Рейтинговая таблица организаций'!AR343</f>
        <v>91</v>
      </c>
      <c r="AH343" s="40">
        <f>'Рейтинговая таблица организаций'!AS343</f>
        <v>93</v>
      </c>
      <c r="AI343" s="40">
        <f>'Рейтинговая таблица организаций'!AT343</f>
        <v>95</v>
      </c>
      <c r="AJ343" s="40">
        <f>'Рейтинговая таблица организаций'!AU343</f>
        <v>92.6</v>
      </c>
      <c r="AK343" s="40" t="str">
        <f t="shared" si="101"/>
        <v>554-562</v>
      </c>
      <c r="AL343" s="40">
        <f>RANK(AJ343,AJ$4:AJ$789)</f>
        <v>554</v>
      </c>
      <c r="AM343" s="40">
        <f>COUNTIF(AL$4:AL$789,AL343)</f>
        <v>9</v>
      </c>
      <c r="AN343" s="40">
        <f>'бланки '!D345</f>
        <v>340</v>
      </c>
      <c r="AO343" s="40" t="str">
        <f t="shared" si="102"/>
        <v>МКОУ "Яснополянская СОШ"</v>
      </c>
      <c r="AP343" s="40">
        <f>'Рейтинговая таблица организаций'!BB343</f>
        <v>90</v>
      </c>
      <c r="AQ343" s="40">
        <f>'Рейтинговая таблица организаций'!BC343</f>
        <v>92</v>
      </c>
      <c r="AR343" s="40">
        <f>'Рейтинговая таблица организаций'!BD343</f>
        <v>93</v>
      </c>
      <c r="AS343" s="40">
        <f>'Рейтинговая таблица организаций'!BE343</f>
        <v>91.9</v>
      </c>
      <c r="AT343" s="40" t="str">
        <f t="shared" si="103"/>
        <v>481-487</v>
      </c>
      <c r="AU343" s="40">
        <f>RANK(AS343,AS$4:AS$789)</f>
        <v>481</v>
      </c>
      <c r="AV343" s="40">
        <f>COUNTIF(AU$4:AU$789,AU343)</f>
        <v>7</v>
      </c>
      <c r="AW343" s="45" t="str">
        <f t="shared" si="104"/>
        <v>МР "Кизлярский район"</v>
      </c>
      <c r="AX343" s="40">
        <f t="shared" si="105"/>
        <v>340</v>
      </c>
      <c r="AY343" s="40" t="str">
        <f t="shared" si="106"/>
        <v>МКОУ "Яснополянская СОШ"</v>
      </c>
      <c r="AZ343" s="40">
        <f>'Рейтинговая таблица организаций'!BF343</f>
        <v>81.22</v>
      </c>
      <c r="BA343" s="40" t="str">
        <f t="shared" si="107"/>
        <v>697-698</v>
      </c>
      <c r="BB343" s="40">
        <f>RANK(AZ343,AZ$4:AZ$789)</f>
        <v>697</v>
      </c>
      <c r="BC343" s="40">
        <f>COUNTIF(BB$4:BB$789,BB343)</f>
        <v>2</v>
      </c>
    </row>
    <row r="344" spans="1:55" x14ac:dyDescent="0.2">
      <c r="A344" s="40">
        <f>'бланки '!D346</f>
        <v>341</v>
      </c>
      <c r="B344" s="41" t="str">
        <f>'Рейтинговая таблица организаций'!B344</f>
        <v>МКОУ "Степновская ООШ"</v>
      </c>
      <c r="C344" s="41" t="str">
        <f>'бланки '!A346</f>
        <v>МР "Кизлярский район"</v>
      </c>
      <c r="D344" s="40">
        <f>'Рейтинговая таблица организаций'!C344</f>
        <v>19</v>
      </c>
      <c r="E344" s="40">
        <f t="shared" si="90"/>
        <v>341</v>
      </c>
      <c r="F344" s="40" t="str">
        <f t="shared" si="91"/>
        <v>МКОУ "Степновская ООШ"</v>
      </c>
      <c r="G344" s="40">
        <f>'Рейтинговая таблица организаций'!Q344</f>
        <v>98</v>
      </c>
      <c r="H344" s="40">
        <f>'Рейтинговая таблица организаций'!R344</f>
        <v>100</v>
      </c>
      <c r="I344" s="40">
        <f>'Рейтинговая таблица организаций'!S344</f>
        <v>100</v>
      </c>
      <c r="J344" s="40">
        <f>'Рейтинговая таблица организаций'!T344</f>
        <v>99.4</v>
      </c>
      <c r="K344" s="40" t="str">
        <f t="shared" si="92"/>
        <v>19-43</v>
      </c>
      <c r="L344" s="40">
        <f>RANK(J344,J$4:J$789)</f>
        <v>19</v>
      </c>
      <c r="M344" s="40">
        <f>COUNTIF(L$4:L$789,L344)</f>
        <v>25</v>
      </c>
      <c r="N344" s="40">
        <f t="shared" si="93"/>
        <v>341</v>
      </c>
      <c r="O344" s="40" t="str">
        <f t="shared" si="94"/>
        <v>МКОУ "Степновская ООШ"</v>
      </c>
      <c r="P344" s="40">
        <f>'Рейтинговая таблица организаций'!Z344</f>
        <v>100</v>
      </c>
      <c r="Q344" s="40">
        <f>'Рейтинговая таблица организаций'!AB344</f>
        <v>89</v>
      </c>
      <c r="R344" s="40">
        <f>'Рейтинговая таблица организаций'!AC344</f>
        <v>94.5</v>
      </c>
      <c r="S344" s="40" t="str">
        <f t="shared" si="95"/>
        <v>302-334</v>
      </c>
      <c r="T344" s="40">
        <f>RANK(R344,R$4:R$789)</f>
        <v>302</v>
      </c>
      <c r="U344" s="40">
        <f>COUNTIF(T$4:T$789,T344)</f>
        <v>33</v>
      </c>
      <c r="V344" s="40">
        <f t="shared" si="96"/>
        <v>341</v>
      </c>
      <c r="W344" s="40" t="str">
        <f t="shared" si="97"/>
        <v>МКОУ "Степновская ООШ"</v>
      </c>
      <c r="X344" s="40">
        <f>'Рейтинговая таблица организаций'!AH344</f>
        <v>0</v>
      </c>
      <c r="Y344" s="40">
        <f>'Рейтинговая таблица организаций'!AI344</f>
        <v>60</v>
      </c>
      <c r="Z344" s="42">
        <f>'Рейтинговая таблица организаций'!AJ344</f>
        <v>100</v>
      </c>
      <c r="AA344" s="40">
        <f>'Рейтинговая таблица организаций'!AK344</f>
        <v>54</v>
      </c>
      <c r="AB344" s="40" t="str">
        <f t="shared" si="98"/>
        <v>376-469</v>
      </c>
      <c r="AC344" s="40">
        <f>RANK(AA344,AA$4:AA$789)</f>
        <v>376</v>
      </c>
      <c r="AD344" s="40">
        <f>COUNTIF(AC$4:AC$789,AC344)</f>
        <v>94</v>
      </c>
      <c r="AE344" s="40">
        <f t="shared" si="99"/>
        <v>341</v>
      </c>
      <c r="AF344" s="40" t="str">
        <f t="shared" si="100"/>
        <v>МКОУ "Степновская ООШ"</v>
      </c>
      <c r="AG344" s="40">
        <f>'Рейтинговая таблица организаций'!AR344</f>
        <v>100</v>
      </c>
      <c r="AH344" s="40">
        <f>'Рейтинговая таблица организаций'!AS344</f>
        <v>95</v>
      </c>
      <c r="AI344" s="40">
        <f>'Рейтинговая таблица организаций'!AT344</f>
        <v>100</v>
      </c>
      <c r="AJ344" s="40">
        <f>'Рейтинговая таблица организаций'!AU344</f>
        <v>98</v>
      </c>
      <c r="AK344" s="40" t="str">
        <f t="shared" si="101"/>
        <v>199-219</v>
      </c>
      <c r="AL344" s="40">
        <f>RANK(AJ344,AJ$4:AJ$789)</f>
        <v>199</v>
      </c>
      <c r="AM344" s="40">
        <f>COUNTIF(AL$4:AL$789,AL344)</f>
        <v>21</v>
      </c>
      <c r="AN344" s="40">
        <f>'бланки '!D346</f>
        <v>341</v>
      </c>
      <c r="AO344" s="40" t="str">
        <f t="shared" si="102"/>
        <v>МКОУ "Степновская ООШ"</v>
      </c>
      <c r="AP344" s="40">
        <f>'Рейтинговая таблица организаций'!BB344</f>
        <v>100</v>
      </c>
      <c r="AQ344" s="40">
        <f>'Рейтинговая таблица организаций'!BC344</f>
        <v>100</v>
      </c>
      <c r="AR344" s="40">
        <f>'Рейтинговая таблица организаций'!BD344</f>
        <v>100</v>
      </c>
      <c r="AS344" s="40">
        <f>'Рейтинговая таблица организаций'!BE344</f>
        <v>100</v>
      </c>
      <c r="AT344" s="40" t="str">
        <f t="shared" si="103"/>
        <v>1-109</v>
      </c>
      <c r="AU344" s="40">
        <f>RANK(AS344,AS$4:AS$789)</f>
        <v>1</v>
      </c>
      <c r="AV344" s="40">
        <f>COUNTIF(AU$4:AU$789,AU344)</f>
        <v>109</v>
      </c>
      <c r="AW344" s="45" t="str">
        <f t="shared" si="104"/>
        <v>МР "Кизлярский район"</v>
      </c>
      <c r="AX344" s="40">
        <f t="shared" si="105"/>
        <v>341</v>
      </c>
      <c r="AY344" s="40" t="str">
        <f t="shared" si="106"/>
        <v>МКОУ "Степновская ООШ"</v>
      </c>
      <c r="AZ344" s="40">
        <f>'Рейтинговая таблица организаций'!BF344</f>
        <v>89.179999999999993</v>
      </c>
      <c r="BA344" s="40" t="str">
        <f t="shared" si="107"/>
        <v>199-201</v>
      </c>
      <c r="BB344" s="40">
        <f>RANK(AZ344,AZ$4:AZ$789)</f>
        <v>199</v>
      </c>
      <c r="BC344" s="40">
        <f>COUNTIF(BB$4:BB$789,BB344)</f>
        <v>3</v>
      </c>
    </row>
    <row r="345" spans="1:55" x14ac:dyDescent="0.2">
      <c r="A345" s="40">
        <f>'бланки '!D347</f>
        <v>342</v>
      </c>
      <c r="B345" s="41" t="str">
        <f>'Рейтинговая таблица организаций'!B345</f>
        <v>МКОУ "Новогладовская ООШ"</v>
      </c>
      <c r="C345" s="41" t="str">
        <f>'бланки '!A347</f>
        <v>МР "Кизлярский район"</v>
      </c>
      <c r="D345" s="40">
        <f>'Рейтинговая таблица организаций'!C345</f>
        <v>26</v>
      </c>
      <c r="E345" s="40">
        <f t="shared" si="90"/>
        <v>342</v>
      </c>
      <c r="F345" s="40" t="str">
        <f t="shared" si="91"/>
        <v>МКОУ "Новогладовская ООШ"</v>
      </c>
      <c r="G345" s="40">
        <f>'Рейтинговая таблица организаций'!Q345</f>
        <v>88</v>
      </c>
      <c r="H345" s="40">
        <f>'Рейтинговая таблица организаций'!R345</f>
        <v>90</v>
      </c>
      <c r="I345" s="40">
        <f>'Рейтинговая таблица организаций'!S345</f>
        <v>100</v>
      </c>
      <c r="J345" s="40">
        <f>'Рейтинговая таблица организаций'!T345</f>
        <v>93.4</v>
      </c>
      <c r="K345" s="40" t="str">
        <f t="shared" si="92"/>
        <v>537-546</v>
      </c>
      <c r="L345" s="40">
        <f>RANK(J345,J$4:J$789)</f>
        <v>537</v>
      </c>
      <c r="M345" s="40">
        <f>COUNTIF(L$4:L$789,L345)</f>
        <v>10</v>
      </c>
      <c r="N345" s="40">
        <f t="shared" si="93"/>
        <v>342</v>
      </c>
      <c r="O345" s="40" t="str">
        <f t="shared" si="94"/>
        <v>МКОУ "Новогладовская ООШ"</v>
      </c>
      <c r="P345" s="40">
        <f>'Рейтинговая таблица организаций'!Z345</f>
        <v>100</v>
      </c>
      <c r="Q345" s="40">
        <f>'Рейтинговая таблица организаций'!AB345</f>
        <v>92</v>
      </c>
      <c r="R345" s="40">
        <f>'Рейтинговая таблица организаций'!AC345</f>
        <v>96</v>
      </c>
      <c r="S345" s="40" t="str">
        <f t="shared" si="95"/>
        <v>228-253</v>
      </c>
      <c r="T345" s="40">
        <f>RANK(R345,R$4:R$789)</f>
        <v>228</v>
      </c>
      <c r="U345" s="40">
        <f>COUNTIF(T$4:T$789,T345)</f>
        <v>26</v>
      </c>
      <c r="V345" s="40">
        <f t="shared" si="96"/>
        <v>342</v>
      </c>
      <c r="W345" s="40" t="str">
        <f t="shared" si="97"/>
        <v>МКОУ "Новогладовская ООШ"</v>
      </c>
      <c r="X345" s="40">
        <f>'Рейтинговая таблица организаций'!AH345</f>
        <v>20</v>
      </c>
      <c r="Y345" s="40">
        <f>'Рейтинговая таблица организаций'!AI345</f>
        <v>80</v>
      </c>
      <c r="Z345" s="42">
        <f>'Рейтинговая таблица организаций'!AJ345</f>
        <v>86</v>
      </c>
      <c r="AA345" s="40">
        <f>'Рейтинговая таблица организаций'!AK345</f>
        <v>63.8</v>
      </c>
      <c r="AB345" s="40" t="str">
        <f t="shared" si="98"/>
        <v>219</v>
      </c>
      <c r="AC345" s="40">
        <f>RANK(AA345,AA$4:AA$789)</f>
        <v>219</v>
      </c>
      <c r="AD345" s="40">
        <f>COUNTIF(AC$4:AC$789,AC345)</f>
        <v>1</v>
      </c>
      <c r="AE345" s="40">
        <f t="shared" si="99"/>
        <v>342</v>
      </c>
      <c r="AF345" s="40" t="str">
        <f t="shared" si="100"/>
        <v>МКОУ "Новогладовская ООШ"</v>
      </c>
      <c r="AG345" s="40">
        <f>'Рейтинговая таблица организаций'!AR345</f>
        <v>96</v>
      </c>
      <c r="AH345" s="40">
        <f>'Рейтинговая таблица организаций'!AS345</f>
        <v>96</v>
      </c>
      <c r="AI345" s="40">
        <f>'Рейтинговая таблица организаций'!AT345</f>
        <v>100</v>
      </c>
      <c r="AJ345" s="40">
        <f>'Рейтинговая таблица организаций'!AU345</f>
        <v>96.8</v>
      </c>
      <c r="AK345" s="40" t="str">
        <f t="shared" si="101"/>
        <v>281-303</v>
      </c>
      <c r="AL345" s="40">
        <f>RANK(AJ345,AJ$4:AJ$789)</f>
        <v>281</v>
      </c>
      <c r="AM345" s="40">
        <f>COUNTIF(AL$4:AL$789,AL345)</f>
        <v>23</v>
      </c>
      <c r="AN345" s="40">
        <f>'бланки '!D347</f>
        <v>342</v>
      </c>
      <c r="AO345" s="40" t="str">
        <f t="shared" si="102"/>
        <v>МКОУ "Новогладовская ООШ"</v>
      </c>
      <c r="AP345" s="40">
        <f>'Рейтинговая таблица организаций'!BB345</f>
        <v>100</v>
      </c>
      <c r="AQ345" s="40">
        <f>'Рейтинговая таблица организаций'!BC345</f>
        <v>100</v>
      </c>
      <c r="AR345" s="40">
        <f>'Рейтинговая таблица организаций'!BD345</f>
        <v>96</v>
      </c>
      <c r="AS345" s="40">
        <f>'Рейтинговая таблица организаций'!BE345</f>
        <v>98</v>
      </c>
      <c r="AT345" s="40" t="str">
        <f t="shared" si="103"/>
        <v>174-182</v>
      </c>
      <c r="AU345" s="40">
        <f>RANK(AS345,AS$4:AS$789)</f>
        <v>174</v>
      </c>
      <c r="AV345" s="40">
        <f>COUNTIF(AU$4:AU$789,AU345)</f>
        <v>9</v>
      </c>
      <c r="AW345" s="45" t="str">
        <f t="shared" si="104"/>
        <v>МР "Кизлярский район"</v>
      </c>
      <c r="AX345" s="40">
        <f t="shared" si="105"/>
        <v>342</v>
      </c>
      <c r="AY345" s="40" t="str">
        <f t="shared" si="106"/>
        <v>МКОУ "Новогладовская ООШ"</v>
      </c>
      <c r="AZ345" s="40">
        <f>'Рейтинговая таблица организаций'!BF345</f>
        <v>89.6</v>
      </c>
      <c r="BA345" s="40" t="str">
        <f t="shared" si="107"/>
        <v>175-177</v>
      </c>
      <c r="BB345" s="40">
        <f>RANK(AZ345,AZ$4:AZ$789)</f>
        <v>175</v>
      </c>
      <c r="BC345" s="40">
        <f>COUNTIF(BB$4:BB$789,BB345)</f>
        <v>3</v>
      </c>
    </row>
    <row r="346" spans="1:55" x14ac:dyDescent="0.2">
      <c r="A346" s="40">
        <f>'бланки '!D348</f>
        <v>343</v>
      </c>
      <c r="B346" s="41" t="str">
        <f>'Рейтинговая таблица организаций'!B346</f>
        <v>МКОУ "Сангишинская ООШ"</v>
      </c>
      <c r="C346" s="41" t="str">
        <f>'бланки '!A348</f>
        <v>МР "Кизлярский район"</v>
      </c>
      <c r="D346" s="40">
        <f>'Рейтинговая таблица организаций'!C346</f>
        <v>22</v>
      </c>
      <c r="E346" s="40">
        <f t="shared" si="90"/>
        <v>343</v>
      </c>
      <c r="F346" s="40" t="str">
        <f t="shared" si="91"/>
        <v>МКОУ "Сангишинская ООШ"</v>
      </c>
      <c r="G346" s="40">
        <f>'Рейтинговая таблица организаций'!Q346</f>
        <v>96</v>
      </c>
      <c r="H346" s="40">
        <f>'Рейтинговая таблица организаций'!R346</f>
        <v>100</v>
      </c>
      <c r="I346" s="40">
        <f>'Рейтинговая таблица организаций'!S346</f>
        <v>100</v>
      </c>
      <c r="J346" s="40">
        <f>'Рейтинговая таблица организаций'!T346</f>
        <v>98.8</v>
      </c>
      <c r="K346" s="40" t="str">
        <f t="shared" si="92"/>
        <v>62-84</v>
      </c>
      <c r="L346" s="40">
        <f>RANK(J346,J$4:J$789)</f>
        <v>62</v>
      </c>
      <c r="M346" s="40">
        <f>COUNTIF(L$4:L$789,L346)</f>
        <v>23</v>
      </c>
      <c r="N346" s="40">
        <f t="shared" si="93"/>
        <v>343</v>
      </c>
      <c r="O346" s="40" t="str">
        <f t="shared" si="94"/>
        <v>МКОУ "Сангишинская ООШ"</v>
      </c>
      <c r="P346" s="40">
        <f>'Рейтинговая таблица организаций'!Z346</f>
        <v>100</v>
      </c>
      <c r="Q346" s="40">
        <f>'Рейтинговая таблица организаций'!AB346</f>
        <v>86</v>
      </c>
      <c r="R346" s="40">
        <f>'Рейтинговая таблица организаций'!AC346</f>
        <v>93</v>
      </c>
      <c r="S346" s="40" t="str">
        <f t="shared" si="95"/>
        <v>377-404</v>
      </c>
      <c r="T346" s="40">
        <f>RANK(R346,R$4:R$789)</f>
        <v>377</v>
      </c>
      <c r="U346" s="40">
        <f>COUNTIF(T$4:T$789,T346)</f>
        <v>28</v>
      </c>
      <c r="V346" s="40">
        <f t="shared" si="96"/>
        <v>343</v>
      </c>
      <c r="W346" s="40" t="str">
        <f t="shared" si="97"/>
        <v>МКОУ "Сангишинская ООШ"</v>
      </c>
      <c r="X346" s="40">
        <f>'Рейтинговая таблица организаций'!AH346</f>
        <v>0</v>
      </c>
      <c r="Y346" s="40">
        <f>'Рейтинговая таблица организаций'!AI346</f>
        <v>60</v>
      </c>
      <c r="Z346" s="42">
        <f>'Рейтинговая таблица организаций'!AJ346</f>
        <v>100</v>
      </c>
      <c r="AA346" s="40">
        <f>'Рейтинговая таблица организаций'!AK346</f>
        <v>54</v>
      </c>
      <c r="AB346" s="40" t="str">
        <f t="shared" si="98"/>
        <v>376-469</v>
      </c>
      <c r="AC346" s="40">
        <f>RANK(AA346,AA$4:AA$789)</f>
        <v>376</v>
      </c>
      <c r="AD346" s="40">
        <f>COUNTIF(AC$4:AC$789,AC346)</f>
        <v>94</v>
      </c>
      <c r="AE346" s="40">
        <f t="shared" si="99"/>
        <v>343</v>
      </c>
      <c r="AF346" s="40" t="str">
        <f t="shared" si="100"/>
        <v>МКОУ "Сангишинская ООШ"</v>
      </c>
      <c r="AG346" s="40">
        <f>'Рейтинговая таблица организаций'!AR346</f>
        <v>100</v>
      </c>
      <c r="AH346" s="40">
        <f>'Рейтинговая таблица организаций'!AS346</f>
        <v>95</v>
      </c>
      <c r="AI346" s="40">
        <f>'Рейтинговая таблица организаций'!AT346</f>
        <v>100</v>
      </c>
      <c r="AJ346" s="40">
        <f>'Рейтинговая таблица организаций'!AU346</f>
        <v>98</v>
      </c>
      <c r="AK346" s="40" t="str">
        <f t="shared" si="101"/>
        <v>199-219</v>
      </c>
      <c r="AL346" s="40">
        <f>RANK(AJ346,AJ$4:AJ$789)</f>
        <v>199</v>
      </c>
      <c r="AM346" s="40">
        <f>COUNTIF(AL$4:AL$789,AL346)</f>
        <v>21</v>
      </c>
      <c r="AN346" s="40">
        <f>'бланки '!D348</f>
        <v>343</v>
      </c>
      <c r="AO346" s="40" t="str">
        <f t="shared" si="102"/>
        <v>МКОУ "Сангишинская ООШ"</v>
      </c>
      <c r="AP346" s="40">
        <f>'Рейтинговая таблица организаций'!BB346</f>
        <v>95</v>
      </c>
      <c r="AQ346" s="40">
        <f>'Рейтинговая таблица организаций'!BC346</f>
        <v>100</v>
      </c>
      <c r="AR346" s="40">
        <f>'Рейтинговая таблица организаций'!BD346</f>
        <v>95</v>
      </c>
      <c r="AS346" s="40">
        <f>'Рейтинговая таблица организаций'!BE346</f>
        <v>96</v>
      </c>
      <c r="AT346" s="40" t="str">
        <f t="shared" si="103"/>
        <v>288-303</v>
      </c>
      <c r="AU346" s="40">
        <f>RANK(AS346,AS$4:AS$789)</f>
        <v>288</v>
      </c>
      <c r="AV346" s="40">
        <f>COUNTIF(AU$4:AU$789,AU346)</f>
        <v>16</v>
      </c>
      <c r="AW346" s="45" t="str">
        <f t="shared" si="104"/>
        <v>МР "Кизлярский район"</v>
      </c>
      <c r="AX346" s="40">
        <f t="shared" si="105"/>
        <v>343</v>
      </c>
      <c r="AY346" s="40" t="str">
        <f t="shared" si="106"/>
        <v>МКОУ "Сангишинская ООШ"</v>
      </c>
      <c r="AZ346" s="40">
        <f>'Рейтинговая таблица организаций'!BF346</f>
        <v>87.960000000000008</v>
      </c>
      <c r="BA346" s="40" t="str">
        <f t="shared" si="107"/>
        <v>294</v>
      </c>
      <c r="BB346" s="40">
        <f>RANK(AZ346,AZ$4:AZ$789)</f>
        <v>294</v>
      </c>
      <c r="BC346" s="40">
        <f>COUNTIF(BB$4:BB$789,BB346)</f>
        <v>1</v>
      </c>
    </row>
    <row r="347" spans="1:55" x14ac:dyDescent="0.2">
      <c r="A347" s="40">
        <f>'бланки '!D349</f>
        <v>344</v>
      </c>
      <c r="B347" s="41" t="str">
        <f>'Рейтинговая таблица организаций'!B347</f>
        <v>МКОУ "Шаумяновская ООШ"</v>
      </c>
      <c r="C347" s="41" t="str">
        <f>'бланки '!A349</f>
        <v>МР "Кизлярский район"</v>
      </c>
      <c r="D347" s="40">
        <f>'Рейтинговая таблица организаций'!C347</f>
        <v>101</v>
      </c>
      <c r="E347" s="40">
        <f t="shared" si="90"/>
        <v>344</v>
      </c>
      <c r="F347" s="40" t="str">
        <f t="shared" si="91"/>
        <v>МКОУ "Шаумяновская ООШ"</v>
      </c>
      <c r="G347" s="40">
        <f>'Рейтинговая таблица организаций'!Q347</f>
        <v>100</v>
      </c>
      <c r="H347" s="40">
        <f>'Рейтинговая таблица организаций'!R347</f>
        <v>100</v>
      </c>
      <c r="I347" s="40">
        <f>'Рейтинговая таблица организаций'!S347</f>
        <v>94</v>
      </c>
      <c r="J347" s="40">
        <f>'Рейтинговая таблица организаций'!T347</f>
        <v>97.6</v>
      </c>
      <c r="K347" s="40" t="str">
        <f t="shared" si="92"/>
        <v>184-203</v>
      </c>
      <c r="L347" s="40">
        <f>RANK(J347,J$4:J$789)</f>
        <v>184</v>
      </c>
      <c r="M347" s="40">
        <f>COUNTIF(L$4:L$789,L347)</f>
        <v>20</v>
      </c>
      <c r="N347" s="40">
        <f t="shared" si="93"/>
        <v>344</v>
      </c>
      <c r="O347" s="40" t="str">
        <f t="shared" si="94"/>
        <v>МКОУ "Шаумяновская ООШ"</v>
      </c>
      <c r="P347" s="40">
        <f>'Рейтинговая таблица организаций'!Z347</f>
        <v>100</v>
      </c>
      <c r="Q347" s="40">
        <f>'Рейтинговая таблица организаций'!AB347</f>
        <v>74</v>
      </c>
      <c r="R347" s="40">
        <f>'Рейтинговая таблица организаций'!AC347</f>
        <v>87</v>
      </c>
      <c r="S347" s="40" t="str">
        <f t="shared" si="95"/>
        <v>728-786</v>
      </c>
      <c r="T347" s="40">
        <f>RANK(R347,R$4:R$789)</f>
        <v>728</v>
      </c>
      <c r="U347" s="40">
        <f>COUNTIF(T$4:T$789,T347)</f>
        <v>59</v>
      </c>
      <c r="V347" s="40">
        <f t="shared" si="96"/>
        <v>344</v>
      </c>
      <c r="W347" s="40" t="str">
        <f t="shared" si="97"/>
        <v>МКОУ "Шаумяновская ООШ"</v>
      </c>
      <c r="X347" s="40">
        <f>'Рейтинговая таблица организаций'!AH347</f>
        <v>20</v>
      </c>
      <c r="Y347" s="40">
        <f>'Рейтинговая таблица организаций'!AI347</f>
        <v>100</v>
      </c>
      <c r="Z347" s="42">
        <f>'Рейтинговая таблица организаций'!AJ347</f>
        <v>78</v>
      </c>
      <c r="AA347" s="40">
        <f>'Рейтинговая таблица организаций'!AK347</f>
        <v>69.400000000000006</v>
      </c>
      <c r="AB347" s="40" t="str">
        <f t="shared" si="98"/>
        <v>134</v>
      </c>
      <c r="AC347" s="40">
        <f>RANK(AA347,AA$4:AA$789)</f>
        <v>134</v>
      </c>
      <c r="AD347" s="40">
        <f>COUNTIF(AC$4:AC$789,AC347)</f>
        <v>1</v>
      </c>
      <c r="AE347" s="40">
        <f t="shared" si="99"/>
        <v>344</v>
      </c>
      <c r="AF347" s="40" t="str">
        <f t="shared" si="100"/>
        <v>МКОУ "Шаумяновская ООШ"</v>
      </c>
      <c r="AG347" s="40">
        <f>'Рейтинговая таблица организаций'!AR347</f>
        <v>95</v>
      </c>
      <c r="AH347" s="40">
        <f>'Рейтинговая таблица организаций'!AS347</f>
        <v>98</v>
      </c>
      <c r="AI347" s="40">
        <f>'Рейтинговая таблица организаций'!AT347</f>
        <v>96</v>
      </c>
      <c r="AJ347" s="40">
        <f>'Рейтинговая таблица организаций'!AU347</f>
        <v>96.4</v>
      </c>
      <c r="AK347" s="40" t="str">
        <f t="shared" si="101"/>
        <v>321-331</v>
      </c>
      <c r="AL347" s="40">
        <f>RANK(AJ347,AJ$4:AJ$789)</f>
        <v>321</v>
      </c>
      <c r="AM347" s="40">
        <f>COUNTIF(AL$4:AL$789,AL347)</f>
        <v>11</v>
      </c>
      <c r="AN347" s="40">
        <f>'бланки '!D349</f>
        <v>344</v>
      </c>
      <c r="AO347" s="40" t="str">
        <f t="shared" si="102"/>
        <v>МКОУ "Шаумяновская ООШ"</v>
      </c>
      <c r="AP347" s="40">
        <f>'Рейтинговая таблица организаций'!BB347</f>
        <v>74</v>
      </c>
      <c r="AQ347" s="40">
        <f>'Рейтинговая таблица организаций'!BC347</f>
        <v>76</v>
      </c>
      <c r="AR347" s="40">
        <f>'Рейтинговая таблица организаций'!BD347</f>
        <v>74</v>
      </c>
      <c r="AS347" s="40">
        <f>'Рейтинговая таблица организаций'!BE347</f>
        <v>74.400000000000006</v>
      </c>
      <c r="AT347" s="40" t="str">
        <f t="shared" si="103"/>
        <v>780</v>
      </c>
      <c r="AU347" s="40">
        <f>RANK(AS347,AS$4:AS$789)</f>
        <v>780</v>
      </c>
      <c r="AV347" s="40">
        <f>COUNTIF(AU$4:AU$789,AU347)</f>
        <v>1</v>
      </c>
      <c r="AW347" s="45" t="str">
        <f t="shared" si="104"/>
        <v>МР "Кизлярский район"</v>
      </c>
      <c r="AX347" s="40">
        <f t="shared" si="105"/>
        <v>344</v>
      </c>
      <c r="AY347" s="40" t="str">
        <f t="shared" si="106"/>
        <v>МКОУ "Шаумяновская ООШ"</v>
      </c>
      <c r="AZ347" s="40">
        <f>'Рейтинговая таблица организаций'!BF347</f>
        <v>84.96</v>
      </c>
      <c r="BA347" s="40" t="str">
        <f t="shared" si="107"/>
        <v>519-520</v>
      </c>
      <c r="BB347" s="40">
        <f>RANK(AZ347,AZ$4:AZ$789)</f>
        <v>519</v>
      </c>
      <c r="BC347" s="40">
        <f>COUNTIF(BB$4:BB$789,BB347)</f>
        <v>2</v>
      </c>
    </row>
    <row r="348" spans="1:55" x14ac:dyDescent="0.2">
      <c r="A348" s="40">
        <f>'бланки '!D350</f>
        <v>345</v>
      </c>
      <c r="B348" s="41" t="str">
        <f>'Рейтинговая таблица организаций'!B348</f>
        <v>МКОУ "Тушиловская ООШ"</v>
      </c>
      <c r="C348" s="41" t="str">
        <f>'бланки '!A350</f>
        <v>МР "Кизлярский район"</v>
      </c>
      <c r="D348" s="40">
        <f>'Рейтинговая таблица организаций'!C348</f>
        <v>35</v>
      </c>
      <c r="E348" s="40">
        <f t="shared" si="90"/>
        <v>345</v>
      </c>
      <c r="F348" s="40" t="str">
        <f t="shared" si="91"/>
        <v>МКОУ "Тушиловская ООШ"</v>
      </c>
      <c r="G348" s="40">
        <f>'Рейтинговая таблица организаций'!Q348</f>
        <v>78</v>
      </c>
      <c r="H348" s="40">
        <f>'Рейтинговая таблица организаций'!R348</f>
        <v>90</v>
      </c>
      <c r="I348" s="40">
        <f>'Рейтинговая таблица организаций'!S348</f>
        <v>96</v>
      </c>
      <c r="J348" s="40">
        <f>'Рейтинговая таблица организаций'!T348</f>
        <v>88.8</v>
      </c>
      <c r="K348" s="40" t="str">
        <f t="shared" si="92"/>
        <v>695</v>
      </c>
      <c r="L348" s="40">
        <f>RANK(J348,J$4:J$789)</f>
        <v>695</v>
      </c>
      <c r="M348" s="40">
        <f>COUNTIF(L$4:L$789,L348)</f>
        <v>1</v>
      </c>
      <c r="N348" s="40">
        <f t="shared" si="93"/>
        <v>345</v>
      </c>
      <c r="O348" s="40" t="str">
        <f t="shared" si="94"/>
        <v>МКОУ "Тушиловская ООШ"</v>
      </c>
      <c r="P348" s="40">
        <f>'Рейтинговая таблица организаций'!Z348</f>
        <v>100</v>
      </c>
      <c r="Q348" s="40">
        <f>'Рейтинговая таблица организаций'!AB348</f>
        <v>80</v>
      </c>
      <c r="R348" s="40">
        <f>'Рейтинговая таблица организаций'!AC348</f>
        <v>90</v>
      </c>
      <c r="S348" s="40" t="str">
        <f t="shared" si="95"/>
        <v>542-579</v>
      </c>
      <c r="T348" s="40">
        <f>RANK(R348,R$4:R$789)</f>
        <v>542</v>
      </c>
      <c r="U348" s="40">
        <f>COUNTIF(T$4:T$789,T348)</f>
        <v>38</v>
      </c>
      <c r="V348" s="40">
        <f t="shared" si="96"/>
        <v>345</v>
      </c>
      <c r="W348" s="40" t="str">
        <f t="shared" si="97"/>
        <v>МКОУ "Тушиловская ООШ"</v>
      </c>
      <c r="X348" s="40">
        <f>'Рейтинговая таблица организаций'!AH348</f>
        <v>20</v>
      </c>
      <c r="Y348" s="40">
        <f>'Рейтинговая таблица организаций'!AI348</f>
        <v>40</v>
      </c>
      <c r="Z348" s="42">
        <f>'Рейтинговая таблица организаций'!AJ348</f>
        <v>100</v>
      </c>
      <c r="AA348" s="40">
        <f>'Рейтинговая таблица организаций'!AK348</f>
        <v>52</v>
      </c>
      <c r="AB348" s="40" t="str">
        <f t="shared" si="98"/>
        <v>497-521</v>
      </c>
      <c r="AC348" s="40">
        <f>RANK(AA348,AA$4:AA$789)</f>
        <v>497</v>
      </c>
      <c r="AD348" s="40">
        <f>COUNTIF(AC$4:AC$789,AC348)</f>
        <v>25</v>
      </c>
      <c r="AE348" s="40">
        <f t="shared" si="99"/>
        <v>345</v>
      </c>
      <c r="AF348" s="40" t="str">
        <f t="shared" si="100"/>
        <v>МКОУ "Тушиловская ООШ"</v>
      </c>
      <c r="AG348" s="40">
        <f>'Рейтинговая таблица организаций'!AR348</f>
        <v>97</v>
      </c>
      <c r="AH348" s="40">
        <f>'Рейтинговая таблица организаций'!AS348</f>
        <v>97</v>
      </c>
      <c r="AI348" s="40">
        <f>'Рейтинговая таблица организаций'!AT348</f>
        <v>96</v>
      </c>
      <c r="AJ348" s="40">
        <f>'Рейтинговая таблица организаций'!AU348</f>
        <v>96.8</v>
      </c>
      <c r="AK348" s="40" t="str">
        <f t="shared" si="101"/>
        <v>281-303</v>
      </c>
      <c r="AL348" s="40">
        <f>RANK(AJ348,AJ$4:AJ$789)</f>
        <v>281</v>
      </c>
      <c r="AM348" s="40">
        <f>COUNTIF(AL$4:AL$789,AL348)</f>
        <v>23</v>
      </c>
      <c r="AN348" s="40">
        <f>'бланки '!D350</f>
        <v>345</v>
      </c>
      <c r="AO348" s="40" t="str">
        <f t="shared" si="102"/>
        <v>МКОУ "Тушиловская ООШ"</v>
      </c>
      <c r="AP348" s="40">
        <f>'Рейтинговая таблица организаций'!BB348</f>
        <v>94</v>
      </c>
      <c r="AQ348" s="40">
        <f>'Рейтинговая таблица организаций'!BC348</f>
        <v>97</v>
      </c>
      <c r="AR348" s="40">
        <f>'Рейтинговая таблица организаций'!BD348</f>
        <v>94</v>
      </c>
      <c r="AS348" s="40">
        <f>'Рейтинговая таблица организаций'!BE348</f>
        <v>94.6</v>
      </c>
      <c r="AT348" s="40" t="str">
        <f t="shared" si="103"/>
        <v>359-361</v>
      </c>
      <c r="AU348" s="40">
        <f>RANK(AS348,AS$4:AS$789)</f>
        <v>359</v>
      </c>
      <c r="AV348" s="40">
        <f>COUNTIF(AU$4:AU$789,AU348)</f>
        <v>3</v>
      </c>
      <c r="AW348" s="45" t="str">
        <f t="shared" si="104"/>
        <v>МР "Кизлярский район"</v>
      </c>
      <c r="AX348" s="40">
        <f t="shared" si="105"/>
        <v>345</v>
      </c>
      <c r="AY348" s="40" t="str">
        <f t="shared" si="106"/>
        <v>МКОУ "Тушиловская ООШ"</v>
      </c>
      <c r="AZ348" s="40">
        <f>'Рейтинговая таблица организаций'!BF348</f>
        <v>84.440000000000012</v>
      </c>
      <c r="BA348" s="40" t="str">
        <f t="shared" si="107"/>
        <v>550</v>
      </c>
      <c r="BB348" s="40">
        <f>RANK(AZ348,AZ$4:AZ$789)</f>
        <v>550</v>
      </c>
      <c r="BC348" s="40">
        <f>COUNTIF(BB$4:BB$789,BB348)</f>
        <v>1</v>
      </c>
    </row>
    <row r="349" spans="1:55" x14ac:dyDescent="0.2">
      <c r="A349" s="40">
        <f>'бланки '!D351</f>
        <v>346</v>
      </c>
      <c r="B349" s="41" t="str">
        <f>'Рейтинговая таблица организаций'!B349</f>
        <v>МКУ ДО "ДДТ"</v>
      </c>
      <c r="C349" s="41" t="str">
        <f>'бланки '!A351</f>
        <v>МР "Кизлярский район"</v>
      </c>
      <c r="D349" s="40">
        <f>'Рейтинговая таблица организаций'!C349</f>
        <v>599</v>
      </c>
      <c r="E349" s="40">
        <f t="shared" si="90"/>
        <v>346</v>
      </c>
      <c r="F349" s="40" t="str">
        <f t="shared" si="91"/>
        <v>МКУ ДО "ДДТ"</v>
      </c>
      <c r="G349" s="40">
        <f>'Рейтинговая таблица организаций'!Q349</f>
        <v>100</v>
      </c>
      <c r="H349" s="40">
        <f>'Рейтинговая таблица организаций'!R349</f>
        <v>100</v>
      </c>
      <c r="I349" s="40">
        <f>'Рейтинговая таблица организаций'!S349</f>
        <v>96</v>
      </c>
      <c r="J349" s="40">
        <f>'Рейтинговая таблица организаций'!T349</f>
        <v>98.4</v>
      </c>
      <c r="K349" s="40" t="str">
        <f t="shared" si="92"/>
        <v>116-121</v>
      </c>
      <c r="L349" s="40">
        <f>RANK(J349,J$4:J$789)</f>
        <v>116</v>
      </c>
      <c r="M349" s="40">
        <f>COUNTIF(L$4:L$789,L349)</f>
        <v>6</v>
      </c>
      <c r="N349" s="40">
        <f t="shared" si="93"/>
        <v>346</v>
      </c>
      <c r="O349" s="40" t="str">
        <f t="shared" si="94"/>
        <v>МКУ ДО "ДДТ"</v>
      </c>
      <c r="P349" s="40">
        <f>'Рейтинговая таблица организаций'!Z349</f>
        <v>100</v>
      </c>
      <c r="Q349" s="40">
        <f>'Рейтинговая таблица организаций'!AB349</f>
        <v>85</v>
      </c>
      <c r="R349" s="40">
        <f>'Рейтинговая таблица организаций'!AC349</f>
        <v>92.5</v>
      </c>
      <c r="S349" s="40" t="str">
        <f t="shared" si="95"/>
        <v>405-432</v>
      </c>
      <c r="T349" s="40">
        <f>RANK(R349,R$4:R$789)</f>
        <v>405</v>
      </c>
      <c r="U349" s="40">
        <f>COUNTIF(T$4:T$789,T349)</f>
        <v>28</v>
      </c>
      <c r="V349" s="40">
        <f t="shared" si="96"/>
        <v>346</v>
      </c>
      <c r="W349" s="40" t="str">
        <f t="shared" si="97"/>
        <v>МКУ ДО "ДДТ"</v>
      </c>
      <c r="X349" s="40">
        <f>'Рейтинговая таблица организаций'!AH349</f>
        <v>40</v>
      </c>
      <c r="Y349" s="40">
        <f>'Рейтинговая таблица организаций'!AI349</f>
        <v>60</v>
      </c>
      <c r="Z349" s="42">
        <f>'Рейтинговая таблица организаций'!AJ349</f>
        <v>90</v>
      </c>
      <c r="AA349" s="40">
        <f>'Рейтинговая таблица организаций'!AK349</f>
        <v>63</v>
      </c>
      <c r="AB349" s="40" t="str">
        <f t="shared" si="98"/>
        <v>226-231</v>
      </c>
      <c r="AC349" s="40">
        <f>RANK(AA349,AA$4:AA$789)</f>
        <v>226</v>
      </c>
      <c r="AD349" s="40">
        <f>COUNTIF(AC$4:AC$789,AC349)</f>
        <v>6</v>
      </c>
      <c r="AE349" s="40">
        <f t="shared" si="99"/>
        <v>346</v>
      </c>
      <c r="AF349" s="40" t="str">
        <f t="shared" si="100"/>
        <v>МКУ ДО "ДДТ"</v>
      </c>
      <c r="AG349" s="40">
        <f>'Рейтинговая таблица организаций'!AR349</f>
        <v>96</v>
      </c>
      <c r="AH349" s="40">
        <f>'Рейтинговая таблица организаций'!AS349</f>
        <v>97</v>
      </c>
      <c r="AI349" s="40">
        <f>'Рейтинговая таблица организаций'!AT349</f>
        <v>97</v>
      </c>
      <c r="AJ349" s="40">
        <f>'Рейтинговая таблица организаций'!AU349</f>
        <v>96.6</v>
      </c>
      <c r="AK349" s="40" t="str">
        <f t="shared" si="101"/>
        <v>304-320</v>
      </c>
      <c r="AL349" s="40">
        <f>RANK(AJ349,AJ$4:AJ$789)</f>
        <v>304</v>
      </c>
      <c r="AM349" s="40">
        <f>COUNTIF(AL$4:AL$789,AL349)</f>
        <v>17</v>
      </c>
      <c r="AN349" s="40">
        <f>'бланки '!D351</f>
        <v>346</v>
      </c>
      <c r="AO349" s="40" t="str">
        <f t="shared" si="102"/>
        <v>МКУ ДО "ДДТ"</v>
      </c>
      <c r="AP349" s="40">
        <f>'Рейтинговая таблица организаций'!BB349</f>
        <v>94</v>
      </c>
      <c r="AQ349" s="40">
        <f>'Рейтинговая таблица организаций'!BC349</f>
        <v>95</v>
      </c>
      <c r="AR349" s="40">
        <f>'Рейтинговая таблица организаций'!BD349</f>
        <v>95</v>
      </c>
      <c r="AS349" s="40">
        <f>'Рейтинговая таблица организаций'!BE349</f>
        <v>94.7</v>
      </c>
      <c r="AT349" s="40" t="str">
        <f t="shared" si="103"/>
        <v>356-358</v>
      </c>
      <c r="AU349" s="40">
        <f>RANK(AS349,AS$4:AS$789)</f>
        <v>356</v>
      </c>
      <c r="AV349" s="40">
        <f>COUNTIF(AU$4:AU$789,AU349)</f>
        <v>3</v>
      </c>
      <c r="AW349" s="45" t="str">
        <f t="shared" si="104"/>
        <v>МР "Кизлярский район"</v>
      </c>
      <c r="AX349" s="40">
        <f t="shared" si="105"/>
        <v>346</v>
      </c>
      <c r="AY349" s="40" t="str">
        <f t="shared" si="106"/>
        <v>МКУ ДО "ДДТ"</v>
      </c>
      <c r="AZ349" s="40">
        <f>'Рейтинговая таблица организаций'!BF349</f>
        <v>89.039999999999992</v>
      </c>
      <c r="BA349" s="40" t="str">
        <f t="shared" si="107"/>
        <v>212</v>
      </c>
      <c r="BB349" s="40">
        <f>RANK(AZ349,AZ$4:AZ$789)</f>
        <v>212</v>
      </c>
      <c r="BC349" s="40">
        <f>COUNTIF(BB$4:BB$789,BB349)</f>
        <v>1</v>
      </c>
    </row>
    <row r="350" spans="1:55" x14ac:dyDescent="0.2">
      <c r="A350" s="40">
        <f>'бланки '!D352</f>
        <v>347</v>
      </c>
      <c r="B350" s="41" t="str">
        <f>'Рейтинговая таблица организаций'!B350</f>
        <v>МКУ ДО "ДШИ" с. Аверьяновка</v>
      </c>
      <c r="C350" s="41" t="str">
        <f>'бланки '!A352</f>
        <v>МР "Кизлярский район"</v>
      </c>
      <c r="D350" s="40">
        <f>'Рейтинговая таблица организаций'!C350</f>
        <v>129</v>
      </c>
      <c r="E350" s="40">
        <f t="shared" si="90"/>
        <v>347</v>
      </c>
      <c r="F350" s="40" t="str">
        <f t="shared" si="91"/>
        <v>МКУ ДО "ДШИ" с. Аверьяновка</v>
      </c>
      <c r="G350" s="40">
        <f>'Рейтинговая таблица организаций'!Q350</f>
        <v>98</v>
      </c>
      <c r="H350" s="40">
        <f>'Рейтинговая таблица организаций'!R350</f>
        <v>100</v>
      </c>
      <c r="I350" s="40">
        <f>'Рейтинговая таблица организаций'!S350</f>
        <v>98</v>
      </c>
      <c r="J350" s="40">
        <f>'Рейтинговая таблица организаций'!T350</f>
        <v>98.6</v>
      </c>
      <c r="K350" s="40" t="str">
        <f t="shared" si="92"/>
        <v>87-100</v>
      </c>
      <c r="L350" s="40">
        <f>RANK(J350,J$4:J$789)</f>
        <v>87</v>
      </c>
      <c r="M350" s="40">
        <f>COUNTIF(L$4:L$789,L350)</f>
        <v>14</v>
      </c>
      <c r="N350" s="40">
        <f t="shared" si="93"/>
        <v>347</v>
      </c>
      <c r="O350" s="40" t="str">
        <f t="shared" si="94"/>
        <v>МКУ ДО "ДШИ" с. Аверьяновка</v>
      </c>
      <c r="P350" s="40">
        <f>'Рейтинговая таблица организаций'!Z350</f>
        <v>100</v>
      </c>
      <c r="Q350" s="40">
        <f>'Рейтинговая таблица организаций'!AB350</f>
        <v>86</v>
      </c>
      <c r="R350" s="40">
        <f>'Рейтинговая таблица организаций'!AC350</f>
        <v>93</v>
      </c>
      <c r="S350" s="40" t="str">
        <f t="shared" si="95"/>
        <v>377-404</v>
      </c>
      <c r="T350" s="40">
        <f>RANK(R350,R$4:R$789)</f>
        <v>377</v>
      </c>
      <c r="U350" s="40">
        <f>COUNTIF(T$4:T$789,T350)</f>
        <v>28</v>
      </c>
      <c r="V350" s="40">
        <f t="shared" si="96"/>
        <v>347</v>
      </c>
      <c r="W350" s="40" t="str">
        <f t="shared" si="97"/>
        <v>МКУ ДО "ДШИ" с. Аверьяновка</v>
      </c>
      <c r="X350" s="40">
        <f>'Рейтинговая таблица организаций'!AH350</f>
        <v>60</v>
      </c>
      <c r="Y350" s="40">
        <f>'Рейтинговая таблица организаций'!AI350</f>
        <v>80</v>
      </c>
      <c r="Z350" s="42">
        <f>'Рейтинговая таблица организаций'!AJ350</f>
        <v>89</v>
      </c>
      <c r="AA350" s="40">
        <f>'Рейтинговая таблица организаций'!AK350</f>
        <v>76.7</v>
      </c>
      <c r="AB350" s="40" t="str">
        <f t="shared" si="98"/>
        <v>73-74</v>
      </c>
      <c r="AC350" s="40">
        <f>RANK(AA350,AA$4:AA$789)</f>
        <v>73</v>
      </c>
      <c r="AD350" s="40">
        <f>COUNTIF(AC$4:AC$789,AC350)</f>
        <v>2</v>
      </c>
      <c r="AE350" s="40">
        <f t="shared" si="99"/>
        <v>347</v>
      </c>
      <c r="AF350" s="40" t="str">
        <f t="shared" si="100"/>
        <v>МКУ ДО "ДШИ" с. Аверьяновка</v>
      </c>
      <c r="AG350" s="40">
        <f>'Рейтинговая таблица организаций'!AR350</f>
        <v>97</v>
      </c>
      <c r="AH350" s="40">
        <f>'Рейтинговая таблица организаций'!AS350</f>
        <v>97</v>
      </c>
      <c r="AI350" s="40">
        <f>'Рейтинговая таблица организаций'!AT350</f>
        <v>97</v>
      </c>
      <c r="AJ350" s="40">
        <f>'Рейтинговая таблица организаций'!AU350</f>
        <v>97</v>
      </c>
      <c r="AK350" s="40" t="str">
        <f t="shared" si="101"/>
        <v>270-280</v>
      </c>
      <c r="AL350" s="40">
        <f>RANK(AJ350,AJ$4:AJ$789)</f>
        <v>270</v>
      </c>
      <c r="AM350" s="40">
        <f>COUNTIF(AL$4:AL$789,AL350)</f>
        <v>11</v>
      </c>
      <c r="AN350" s="40">
        <f>'бланки '!D352</f>
        <v>347</v>
      </c>
      <c r="AO350" s="40" t="str">
        <f t="shared" si="102"/>
        <v>МКУ ДО "ДШИ" с. Аверьяновка</v>
      </c>
      <c r="AP350" s="40">
        <f>'Рейтинговая таблица организаций'!BB350</f>
        <v>95</v>
      </c>
      <c r="AQ350" s="40">
        <f>'Рейтинговая таблица организаций'!BC350</f>
        <v>94</v>
      </c>
      <c r="AR350" s="40">
        <f>'Рейтинговая таблица организаций'!BD350</f>
        <v>95</v>
      </c>
      <c r="AS350" s="40">
        <f>'Рейтинговая таблица организаций'!BE350</f>
        <v>94.8</v>
      </c>
      <c r="AT350" s="40" t="str">
        <f t="shared" si="103"/>
        <v>351-355</v>
      </c>
      <c r="AU350" s="40">
        <f>RANK(AS350,AS$4:AS$789)</f>
        <v>351</v>
      </c>
      <c r="AV350" s="40">
        <f>COUNTIF(AU$4:AU$789,AU350)</f>
        <v>5</v>
      </c>
      <c r="AW350" s="45" t="str">
        <f t="shared" si="104"/>
        <v>МР "Кизлярский район"</v>
      </c>
      <c r="AX350" s="40">
        <f t="shared" si="105"/>
        <v>347</v>
      </c>
      <c r="AY350" s="40" t="str">
        <f t="shared" si="106"/>
        <v>МКУ ДО "ДШИ" с. Аверьяновка</v>
      </c>
      <c r="AZ350" s="40">
        <f>'Рейтинговая таблица организаций'!BF350</f>
        <v>92.02000000000001</v>
      </c>
      <c r="BA350" s="40" t="str">
        <f t="shared" si="107"/>
        <v>79</v>
      </c>
      <c r="BB350" s="40">
        <f>RANK(AZ350,AZ$4:AZ$789)</f>
        <v>79</v>
      </c>
      <c r="BC350" s="40">
        <f>COUNTIF(BB$4:BB$789,BB350)</f>
        <v>1</v>
      </c>
    </row>
    <row r="351" spans="1:55" x14ac:dyDescent="0.2">
      <c r="A351" s="40">
        <f>'бланки '!D353</f>
        <v>348</v>
      </c>
      <c r="B351" s="41" t="str">
        <f>'Рейтинговая таблица организаций'!B351</f>
        <v>МКУ ДО "ДШИ" с. Юбилейное</v>
      </c>
      <c r="C351" s="41" t="str">
        <f>'бланки '!A353</f>
        <v>МР "Кизлярский район"</v>
      </c>
      <c r="D351" s="40">
        <f>'Рейтинговая таблица организаций'!C351</f>
        <v>69</v>
      </c>
      <c r="E351" s="40">
        <f t="shared" si="90"/>
        <v>348</v>
      </c>
      <c r="F351" s="40" t="str">
        <f t="shared" si="91"/>
        <v>МКУ ДО "ДШИ" с. Юбилейное</v>
      </c>
      <c r="G351" s="40">
        <f>'Рейтинговая таблица организаций'!Q351</f>
        <v>98</v>
      </c>
      <c r="H351" s="40">
        <f>'Рейтинговая таблица организаций'!R351</f>
        <v>100</v>
      </c>
      <c r="I351" s="40">
        <f>'Рейтинговая таблица организаций'!S351</f>
        <v>98</v>
      </c>
      <c r="J351" s="40">
        <f>'Рейтинговая таблица организаций'!T351</f>
        <v>98.6</v>
      </c>
      <c r="K351" s="40" t="str">
        <f t="shared" si="92"/>
        <v>87-100</v>
      </c>
      <c r="L351" s="40">
        <f>RANK(J351,J$4:J$789)</f>
        <v>87</v>
      </c>
      <c r="M351" s="40">
        <f>COUNTIF(L$4:L$789,L351)</f>
        <v>14</v>
      </c>
      <c r="N351" s="40">
        <f t="shared" si="93"/>
        <v>348</v>
      </c>
      <c r="O351" s="40" t="str">
        <f t="shared" si="94"/>
        <v>МКУ ДО "ДШИ" с. Юбилейное</v>
      </c>
      <c r="P351" s="40">
        <f>'Рейтинговая таблица организаций'!Z351</f>
        <v>100</v>
      </c>
      <c r="Q351" s="40">
        <f>'Рейтинговая таблица организаций'!AB351</f>
        <v>75</v>
      </c>
      <c r="R351" s="40">
        <f>'Рейтинговая таблица организаций'!AC351</f>
        <v>87.5</v>
      </c>
      <c r="S351" s="40" t="str">
        <f t="shared" si="95"/>
        <v>666-727</v>
      </c>
      <c r="T351" s="40">
        <f>RANK(R351,R$4:R$789)</f>
        <v>666</v>
      </c>
      <c r="U351" s="40">
        <f>COUNTIF(T$4:T$789,T351)</f>
        <v>62</v>
      </c>
      <c r="V351" s="40">
        <f t="shared" si="96"/>
        <v>348</v>
      </c>
      <c r="W351" s="40" t="str">
        <f t="shared" si="97"/>
        <v>МКУ ДО "ДШИ" с. Юбилейное</v>
      </c>
      <c r="X351" s="40">
        <f>'Рейтинговая таблица организаций'!AH351</f>
        <v>60</v>
      </c>
      <c r="Y351" s="40">
        <f>'Рейтинговая таблица организаций'!AI351</f>
        <v>60</v>
      </c>
      <c r="Z351" s="42">
        <f>'Рейтинговая таблица организаций'!AJ351</f>
        <v>100</v>
      </c>
      <c r="AA351" s="40">
        <f>'Рейтинговая таблица организаций'!AK351</f>
        <v>72</v>
      </c>
      <c r="AB351" s="40" t="str">
        <f t="shared" si="98"/>
        <v>100-114</v>
      </c>
      <c r="AC351" s="40">
        <f>RANK(AA351,AA$4:AA$789)</f>
        <v>100</v>
      </c>
      <c r="AD351" s="40">
        <f>COUNTIF(AC$4:AC$789,AC351)</f>
        <v>15</v>
      </c>
      <c r="AE351" s="40">
        <f t="shared" si="99"/>
        <v>348</v>
      </c>
      <c r="AF351" s="40" t="str">
        <f t="shared" si="100"/>
        <v>МКУ ДО "ДШИ" с. Юбилейное</v>
      </c>
      <c r="AG351" s="40">
        <f>'Рейтинговая таблица организаций'!AR351</f>
        <v>88</v>
      </c>
      <c r="AH351" s="40">
        <f>'Рейтинговая таблица организаций'!AS351</f>
        <v>94</v>
      </c>
      <c r="AI351" s="40">
        <f>'Рейтинговая таблица организаций'!AT351</f>
        <v>98</v>
      </c>
      <c r="AJ351" s="40">
        <f>'Рейтинговая таблица организаций'!AU351</f>
        <v>92.4</v>
      </c>
      <c r="AK351" s="40" t="str">
        <f t="shared" si="101"/>
        <v>563-569</v>
      </c>
      <c r="AL351" s="40">
        <f>RANK(AJ351,AJ$4:AJ$789)</f>
        <v>563</v>
      </c>
      <c r="AM351" s="40">
        <f>COUNTIF(AL$4:AL$789,AL351)</f>
        <v>7</v>
      </c>
      <c r="AN351" s="40">
        <f>'бланки '!D353</f>
        <v>348</v>
      </c>
      <c r="AO351" s="40" t="str">
        <f t="shared" si="102"/>
        <v>МКУ ДО "ДШИ" с. Юбилейное</v>
      </c>
      <c r="AP351" s="40">
        <f>'Рейтинговая таблица организаций'!BB351</f>
        <v>75</v>
      </c>
      <c r="AQ351" s="40">
        <f>'Рейтинговая таблица организаций'!BC351</f>
        <v>83</v>
      </c>
      <c r="AR351" s="40">
        <f>'Рейтинговая таблица организаций'!BD351</f>
        <v>77</v>
      </c>
      <c r="AS351" s="40">
        <f>'Рейтинговая таблица организаций'!BE351</f>
        <v>77.599999999999994</v>
      </c>
      <c r="AT351" s="40" t="str">
        <f t="shared" si="103"/>
        <v>758-759</v>
      </c>
      <c r="AU351" s="40">
        <f>RANK(AS351,AS$4:AS$789)</f>
        <v>758</v>
      </c>
      <c r="AV351" s="40">
        <f>COUNTIF(AU$4:AU$789,AU351)</f>
        <v>2</v>
      </c>
      <c r="AW351" s="45" t="str">
        <f t="shared" si="104"/>
        <v>МР "Кизлярский район"</v>
      </c>
      <c r="AX351" s="40">
        <f t="shared" si="105"/>
        <v>348</v>
      </c>
      <c r="AY351" s="40" t="str">
        <f t="shared" si="106"/>
        <v>МКУ ДО "ДШИ" с. Юбилейное</v>
      </c>
      <c r="AZ351" s="40">
        <f>'Рейтинговая таблица организаций'!BF351</f>
        <v>85.62</v>
      </c>
      <c r="BA351" s="40" t="str">
        <f t="shared" si="107"/>
        <v>475-477</v>
      </c>
      <c r="BB351" s="40">
        <f>RANK(AZ351,AZ$4:AZ$789)</f>
        <v>475</v>
      </c>
      <c r="BC351" s="40">
        <f>COUNTIF(BB$4:BB$789,BB351)</f>
        <v>3</v>
      </c>
    </row>
    <row r="352" spans="1:55" x14ac:dyDescent="0.2">
      <c r="A352" s="40">
        <f>'бланки '!D354</f>
        <v>349</v>
      </c>
      <c r="B352" s="41" t="str">
        <f>'Рейтинговая таблица организаций'!B352</f>
        <v>МКОУ "Цыйшинская СОШ"</v>
      </c>
      <c r="C352" s="41" t="str">
        <f>'бланки '!A354</f>
        <v>МР "Кулинский район"</v>
      </c>
      <c r="D352" s="40">
        <f>'Рейтинговая таблица организаций'!C352</f>
        <v>10</v>
      </c>
      <c r="E352" s="40">
        <f t="shared" si="90"/>
        <v>349</v>
      </c>
      <c r="F352" s="40" t="str">
        <f t="shared" si="91"/>
        <v>МКОУ "Цыйшинская СОШ"</v>
      </c>
      <c r="G352" s="40">
        <f>'Рейтинговая таблица организаций'!Q352</f>
        <v>98</v>
      </c>
      <c r="H352" s="40">
        <f>'Рейтинговая таблица организаций'!R352</f>
        <v>100</v>
      </c>
      <c r="I352" s="40">
        <f>'Рейтинговая таблица организаций'!S352</f>
        <v>88</v>
      </c>
      <c r="J352" s="40">
        <f>'Рейтинговая таблица организаций'!T352</f>
        <v>94.6</v>
      </c>
      <c r="K352" s="40" t="str">
        <f t="shared" si="92"/>
        <v>448-462</v>
      </c>
      <c r="L352" s="40">
        <f>RANK(J352,J$4:J$789)</f>
        <v>448</v>
      </c>
      <c r="M352" s="40">
        <f>COUNTIF(L$4:L$789,L352)</f>
        <v>15</v>
      </c>
      <c r="N352" s="40">
        <f t="shared" si="93"/>
        <v>349</v>
      </c>
      <c r="O352" s="40" t="str">
        <f t="shared" si="94"/>
        <v>МКОУ "Цыйшинская СОШ"</v>
      </c>
      <c r="P352" s="40">
        <f>'Рейтинговая таблица организаций'!Z352</f>
        <v>100</v>
      </c>
      <c r="Q352" s="40">
        <f>'Рейтинговая таблица организаций'!AB352</f>
        <v>90</v>
      </c>
      <c r="R352" s="40">
        <f>'Рейтинговая таблица организаций'!AC352</f>
        <v>95</v>
      </c>
      <c r="S352" s="40" t="str">
        <f t="shared" si="95"/>
        <v>273-301</v>
      </c>
      <c r="T352" s="40">
        <f>RANK(R352,R$4:R$789)</f>
        <v>273</v>
      </c>
      <c r="U352" s="40">
        <f>COUNTIF(T$4:T$789,T352)</f>
        <v>29</v>
      </c>
      <c r="V352" s="40">
        <f t="shared" si="96"/>
        <v>349</v>
      </c>
      <c r="W352" s="40" t="str">
        <f t="shared" si="97"/>
        <v>МКОУ "Цыйшинская СОШ"</v>
      </c>
      <c r="X352" s="40">
        <f>'Рейтинговая таблица организаций'!AH352</f>
        <v>60</v>
      </c>
      <c r="Y352" s="40">
        <f>'Рейтинговая таблица организаций'!AI352</f>
        <v>80</v>
      </c>
      <c r="Z352" s="42">
        <f>'Рейтинговая таблица организаций'!AJ352</f>
        <v>100</v>
      </c>
      <c r="AA352" s="40">
        <f>'Рейтинговая таблица организаций'!AK352</f>
        <v>80</v>
      </c>
      <c r="AB352" s="40" t="str">
        <f t="shared" si="98"/>
        <v>50-58</v>
      </c>
      <c r="AC352" s="40">
        <f>RANK(AA352,AA$4:AA$789)</f>
        <v>50</v>
      </c>
      <c r="AD352" s="40">
        <f>COUNTIF(AC$4:AC$789,AC352)</f>
        <v>9</v>
      </c>
      <c r="AE352" s="40">
        <f t="shared" si="99"/>
        <v>349</v>
      </c>
      <c r="AF352" s="40" t="str">
        <f t="shared" si="100"/>
        <v>МКОУ "Цыйшинская СОШ"</v>
      </c>
      <c r="AG352" s="40">
        <f>'Рейтинговая таблица организаций'!AR352</f>
        <v>100</v>
      </c>
      <c r="AH352" s="40">
        <f>'Рейтинговая таблица организаций'!AS352</f>
        <v>100</v>
      </c>
      <c r="AI352" s="40">
        <f>'Рейтинговая таблица организаций'!AT352</f>
        <v>100</v>
      </c>
      <c r="AJ352" s="40">
        <f>'Рейтинговая таблица организаций'!AU352</f>
        <v>100</v>
      </c>
      <c r="AK352" s="40" t="str">
        <f t="shared" si="101"/>
        <v>1-125</v>
      </c>
      <c r="AL352" s="40">
        <f>RANK(AJ352,AJ$4:AJ$789)</f>
        <v>1</v>
      </c>
      <c r="AM352" s="40">
        <f>COUNTIF(AL$4:AL$789,AL352)</f>
        <v>125</v>
      </c>
      <c r="AN352" s="40">
        <f>'бланки '!D354</f>
        <v>349</v>
      </c>
      <c r="AO352" s="40" t="str">
        <f t="shared" si="102"/>
        <v>МКОУ "Цыйшинская СОШ"</v>
      </c>
      <c r="AP352" s="40">
        <f>'Рейтинговая таблица организаций'!BB352</f>
        <v>90</v>
      </c>
      <c r="AQ352" s="40">
        <f>'Рейтинговая таблица организаций'!BC352</f>
        <v>90</v>
      </c>
      <c r="AR352" s="40">
        <f>'Рейтинговая таблица организаций'!BD352</f>
        <v>90</v>
      </c>
      <c r="AS352" s="40">
        <f>'Рейтинговая таблица организаций'!BE352</f>
        <v>90</v>
      </c>
      <c r="AT352" s="40" t="str">
        <f t="shared" si="103"/>
        <v>557-563</v>
      </c>
      <c r="AU352" s="40">
        <f>RANK(AS352,AS$4:AS$789)</f>
        <v>557</v>
      </c>
      <c r="AV352" s="40">
        <f>COUNTIF(AU$4:AU$789,AU352)</f>
        <v>7</v>
      </c>
      <c r="AW352" s="45" t="str">
        <f t="shared" si="104"/>
        <v>МР "Кулинский район"</v>
      </c>
      <c r="AX352" s="40">
        <f t="shared" si="105"/>
        <v>349</v>
      </c>
      <c r="AY352" s="40" t="str">
        <f t="shared" si="106"/>
        <v>МКОУ "Цыйшинская СОШ"</v>
      </c>
      <c r="AZ352" s="40">
        <f>'Рейтинговая таблица организаций'!BF352</f>
        <v>91.92</v>
      </c>
      <c r="BA352" s="40" t="str">
        <f t="shared" si="107"/>
        <v>82-83</v>
      </c>
      <c r="BB352" s="40">
        <f>RANK(AZ352,AZ$4:AZ$789)</f>
        <v>82</v>
      </c>
      <c r="BC352" s="40">
        <f>COUNTIF(BB$4:BB$789,BB352)</f>
        <v>2</v>
      </c>
    </row>
    <row r="353" spans="1:55" x14ac:dyDescent="0.2">
      <c r="A353" s="40">
        <f>'бланки '!D355</f>
        <v>350</v>
      </c>
      <c r="B353" s="41" t="str">
        <f>'Рейтинговая таблица организаций'!B353</f>
        <v>МКОУ "2-Цовкринская СОШ."</v>
      </c>
      <c r="C353" s="41" t="str">
        <f>'бланки '!A355</f>
        <v>МР "Кулинский район"</v>
      </c>
      <c r="D353" s="40">
        <f>'Рейтинговая таблица организаций'!C353</f>
        <v>13</v>
      </c>
      <c r="E353" s="40">
        <f t="shared" si="90"/>
        <v>350</v>
      </c>
      <c r="F353" s="40" t="str">
        <f t="shared" si="91"/>
        <v>МКОУ "2-Цовкринская СОШ."</v>
      </c>
      <c r="G353" s="40">
        <f>'Рейтинговая таблица организаций'!Q353</f>
        <v>96</v>
      </c>
      <c r="H353" s="40">
        <f>'Рейтинговая таблица организаций'!R353</f>
        <v>100</v>
      </c>
      <c r="I353" s="40">
        <f>'Рейтинговая таблица организаций'!S353</f>
        <v>100</v>
      </c>
      <c r="J353" s="40">
        <f>'Рейтинговая таблица организаций'!T353</f>
        <v>98.8</v>
      </c>
      <c r="K353" s="40" t="str">
        <f t="shared" si="92"/>
        <v>62-84</v>
      </c>
      <c r="L353" s="40">
        <f>RANK(J353,J$4:J$789)</f>
        <v>62</v>
      </c>
      <c r="M353" s="40">
        <f>COUNTIF(L$4:L$789,L353)</f>
        <v>23</v>
      </c>
      <c r="N353" s="40">
        <f t="shared" si="93"/>
        <v>350</v>
      </c>
      <c r="O353" s="40" t="str">
        <f t="shared" si="94"/>
        <v>МКОУ "2-Цовкринская СОШ."</v>
      </c>
      <c r="P353" s="40">
        <f>'Рейтинговая таблица организаций'!Z353</f>
        <v>100</v>
      </c>
      <c r="Q353" s="40">
        <f>'Рейтинговая таблица организаций'!AB353</f>
        <v>77</v>
      </c>
      <c r="R353" s="40">
        <f>'Рейтинговая таблица организаций'!AC353</f>
        <v>88.5</v>
      </c>
      <c r="S353" s="40" t="str">
        <f t="shared" si="95"/>
        <v>631-643</v>
      </c>
      <c r="T353" s="40">
        <f>RANK(R353,R$4:R$789)</f>
        <v>631</v>
      </c>
      <c r="U353" s="40">
        <f>COUNTIF(T$4:T$789,T353)</f>
        <v>13</v>
      </c>
      <c r="V353" s="40">
        <f t="shared" si="96"/>
        <v>350</v>
      </c>
      <c r="W353" s="40" t="str">
        <f t="shared" si="97"/>
        <v>МКОУ "2-Цовкринская СОШ."</v>
      </c>
      <c r="X353" s="40">
        <f>'Рейтинговая таблица организаций'!AH353</f>
        <v>0</v>
      </c>
      <c r="Y353" s="40">
        <f>'Рейтинговая таблица организаций'!AI353</f>
        <v>80</v>
      </c>
      <c r="Z353" s="42">
        <f>'Рейтинговая таблица организаций'!AJ353</f>
        <v>100</v>
      </c>
      <c r="AA353" s="40">
        <f>'Рейтинговая таблица организаций'!AK353</f>
        <v>62</v>
      </c>
      <c r="AB353" s="40" t="str">
        <f t="shared" si="98"/>
        <v>240-250</v>
      </c>
      <c r="AC353" s="40">
        <f>RANK(AA353,AA$4:AA$789)</f>
        <v>240</v>
      </c>
      <c r="AD353" s="40">
        <f>COUNTIF(AC$4:AC$789,AC353)</f>
        <v>11</v>
      </c>
      <c r="AE353" s="40">
        <f t="shared" si="99"/>
        <v>350</v>
      </c>
      <c r="AF353" s="40" t="str">
        <f t="shared" si="100"/>
        <v>МКОУ "2-Цовкринская СОШ."</v>
      </c>
      <c r="AG353" s="40">
        <f>'Рейтинговая таблица организаций'!AR353</f>
        <v>92</v>
      </c>
      <c r="AH353" s="40">
        <f>'Рейтинговая таблица организаций'!AS353</f>
        <v>100</v>
      </c>
      <c r="AI353" s="40">
        <f>'Рейтинговая таблица организаций'!AT353</f>
        <v>100</v>
      </c>
      <c r="AJ353" s="40">
        <f>'Рейтинговая таблица организаций'!AU353</f>
        <v>96.8</v>
      </c>
      <c r="AK353" s="40" t="str">
        <f t="shared" si="101"/>
        <v>281-303</v>
      </c>
      <c r="AL353" s="40">
        <f>RANK(AJ353,AJ$4:AJ$789)</f>
        <v>281</v>
      </c>
      <c r="AM353" s="40">
        <f>COUNTIF(AL$4:AL$789,AL353)</f>
        <v>23</v>
      </c>
      <c r="AN353" s="40">
        <f>'бланки '!D355</f>
        <v>350</v>
      </c>
      <c r="AO353" s="40" t="str">
        <f t="shared" si="102"/>
        <v>МКОУ "2-Цовкринская СОШ."</v>
      </c>
      <c r="AP353" s="40">
        <f>'Рейтинговая таблица организаций'!BB353</f>
        <v>92</v>
      </c>
      <c r="AQ353" s="40">
        <f>'Рейтинговая таблица организаций'!BC353</f>
        <v>100</v>
      </c>
      <c r="AR353" s="40">
        <f>'Рейтинговая таблица организаций'!BD353</f>
        <v>100</v>
      </c>
      <c r="AS353" s="40">
        <f>'Рейтинговая таблица организаций'!BE353</f>
        <v>97.6</v>
      </c>
      <c r="AT353" s="40" t="str">
        <f t="shared" si="103"/>
        <v>198-204</v>
      </c>
      <c r="AU353" s="40">
        <f>RANK(AS353,AS$4:AS$789)</f>
        <v>198</v>
      </c>
      <c r="AV353" s="40">
        <f>COUNTIF(AU$4:AU$789,AU353)</f>
        <v>7</v>
      </c>
      <c r="AW353" s="45" t="str">
        <f t="shared" si="104"/>
        <v>МР "Кулинский район"</v>
      </c>
      <c r="AX353" s="40">
        <f t="shared" si="105"/>
        <v>350</v>
      </c>
      <c r="AY353" s="40" t="str">
        <f t="shared" si="106"/>
        <v>МКОУ "2-Цовкринская СОШ."</v>
      </c>
      <c r="AZ353" s="40">
        <f>'Рейтинговая таблица организаций'!BF353</f>
        <v>88.740000000000009</v>
      </c>
      <c r="BA353" s="40" t="str">
        <f t="shared" si="107"/>
        <v>235-237</v>
      </c>
      <c r="BB353" s="40">
        <f>RANK(AZ353,AZ$4:AZ$789)</f>
        <v>235</v>
      </c>
      <c r="BC353" s="40">
        <f>COUNTIF(BB$4:BB$789,BB353)</f>
        <v>3</v>
      </c>
    </row>
    <row r="354" spans="1:55" x14ac:dyDescent="0.2">
      <c r="A354" s="40">
        <f>'бланки '!D356</f>
        <v>351</v>
      </c>
      <c r="B354" s="41" t="str">
        <f>'Рейтинговая таблица организаций'!B354</f>
        <v>МКОУ "Сумбатлинская ООШ"</v>
      </c>
      <c r="C354" s="41" t="str">
        <f>'бланки '!A356</f>
        <v>МР "Кулинский район"</v>
      </c>
      <c r="D354" s="40">
        <f>'Рейтинговая таблица организаций'!C354</f>
        <v>7</v>
      </c>
      <c r="E354" s="40">
        <f t="shared" si="90"/>
        <v>351</v>
      </c>
      <c r="F354" s="40" t="str">
        <f t="shared" si="91"/>
        <v>МКОУ "Сумбатлинская ООШ"</v>
      </c>
      <c r="G354" s="40">
        <f>'Рейтинговая таблица организаций'!Q354</f>
        <v>98</v>
      </c>
      <c r="H354" s="40">
        <f>'Рейтинговая таблица организаций'!R354</f>
        <v>100</v>
      </c>
      <c r="I354" s="40">
        <f>'Рейтинговая таблица организаций'!S354</f>
        <v>100</v>
      </c>
      <c r="J354" s="40">
        <f>'Рейтинговая таблица организаций'!T354</f>
        <v>99.4</v>
      </c>
      <c r="K354" s="40" t="str">
        <f t="shared" si="92"/>
        <v>19-43</v>
      </c>
      <c r="L354" s="40">
        <f>RANK(J354,J$4:J$789)</f>
        <v>19</v>
      </c>
      <c r="M354" s="40">
        <f>COUNTIF(L$4:L$789,L354)</f>
        <v>25</v>
      </c>
      <c r="N354" s="40">
        <f t="shared" si="93"/>
        <v>351</v>
      </c>
      <c r="O354" s="40" t="str">
        <f t="shared" si="94"/>
        <v>МКОУ "Сумбатлинская ООШ"</v>
      </c>
      <c r="P354" s="40">
        <f>'Рейтинговая таблица организаций'!Z354</f>
        <v>100</v>
      </c>
      <c r="Q354" s="40">
        <f>'Рейтинговая таблица организаций'!AB354</f>
        <v>86</v>
      </c>
      <c r="R354" s="40">
        <f>'Рейтинговая таблица организаций'!AC354</f>
        <v>93</v>
      </c>
      <c r="S354" s="40" t="str">
        <f t="shared" si="95"/>
        <v>377-404</v>
      </c>
      <c r="T354" s="40">
        <f>RANK(R354,R$4:R$789)</f>
        <v>377</v>
      </c>
      <c r="U354" s="40">
        <f>COUNTIF(T$4:T$789,T354)</f>
        <v>28</v>
      </c>
      <c r="V354" s="40">
        <f t="shared" si="96"/>
        <v>351</v>
      </c>
      <c r="W354" s="40" t="str">
        <f t="shared" si="97"/>
        <v>МКОУ "Сумбатлинская ООШ"</v>
      </c>
      <c r="X354" s="40">
        <f>'Рейтинговая таблица организаций'!AH354</f>
        <v>20</v>
      </c>
      <c r="Y354" s="40">
        <f>'Рейтинговая таблица организаций'!AI354</f>
        <v>60</v>
      </c>
      <c r="Z354" s="42">
        <f>'Рейтинговая таблица организаций'!AJ354</f>
        <v>100</v>
      </c>
      <c r="AA354" s="40">
        <f>'Рейтинговая таблица организаций'!AK354</f>
        <v>60</v>
      </c>
      <c r="AB354" s="40" t="str">
        <f t="shared" si="98"/>
        <v>259-308</v>
      </c>
      <c r="AC354" s="40">
        <f>RANK(AA354,AA$4:AA$789)</f>
        <v>259</v>
      </c>
      <c r="AD354" s="40">
        <f>COUNTIF(AC$4:AC$789,AC354)</f>
        <v>50</v>
      </c>
      <c r="AE354" s="40">
        <f t="shared" si="99"/>
        <v>351</v>
      </c>
      <c r="AF354" s="40" t="str">
        <f t="shared" si="100"/>
        <v>МКОУ "Сумбатлинская ООШ"</v>
      </c>
      <c r="AG354" s="40">
        <f>'Рейтинговая таблица организаций'!AR354</f>
        <v>100</v>
      </c>
      <c r="AH354" s="40">
        <f>'Рейтинговая таблица организаций'!AS354</f>
        <v>100</v>
      </c>
      <c r="AI354" s="40">
        <f>'Рейтинговая таблица организаций'!AT354</f>
        <v>100</v>
      </c>
      <c r="AJ354" s="40">
        <f>'Рейтинговая таблица организаций'!AU354</f>
        <v>100</v>
      </c>
      <c r="AK354" s="40" t="str">
        <f t="shared" si="101"/>
        <v>1-125</v>
      </c>
      <c r="AL354" s="40">
        <f>RANK(AJ354,AJ$4:AJ$789)</f>
        <v>1</v>
      </c>
      <c r="AM354" s="40">
        <f>COUNTIF(AL$4:AL$789,AL354)</f>
        <v>125</v>
      </c>
      <c r="AN354" s="40">
        <f>'бланки '!D356</f>
        <v>351</v>
      </c>
      <c r="AO354" s="40" t="str">
        <f t="shared" si="102"/>
        <v>МКОУ "Сумбатлинская ООШ"</v>
      </c>
      <c r="AP354" s="40">
        <f>'Рейтинговая таблица организаций'!BB354</f>
        <v>100</v>
      </c>
      <c r="AQ354" s="40">
        <f>'Рейтинговая таблица организаций'!BC354</f>
        <v>100</v>
      </c>
      <c r="AR354" s="40">
        <f>'Рейтинговая таблица организаций'!BD354</f>
        <v>100</v>
      </c>
      <c r="AS354" s="40">
        <f>'Рейтинговая таблица организаций'!BE354</f>
        <v>100</v>
      </c>
      <c r="AT354" s="40" t="str">
        <f t="shared" si="103"/>
        <v>1-109</v>
      </c>
      <c r="AU354" s="40">
        <f>RANK(AS354,AS$4:AS$789)</f>
        <v>1</v>
      </c>
      <c r="AV354" s="40">
        <f>COUNTIF(AU$4:AU$789,AU354)</f>
        <v>109</v>
      </c>
      <c r="AW354" s="45" t="str">
        <f t="shared" si="104"/>
        <v>МР "Кулинский район"</v>
      </c>
      <c r="AX354" s="40">
        <f t="shared" si="105"/>
        <v>351</v>
      </c>
      <c r="AY354" s="40" t="str">
        <f t="shared" si="106"/>
        <v>МКОУ "Сумбатлинская ООШ"</v>
      </c>
      <c r="AZ354" s="40">
        <f>'Рейтинговая таблица организаций'!BF354</f>
        <v>90.47999999999999</v>
      </c>
      <c r="BA354" s="40" t="str">
        <f t="shared" si="107"/>
        <v>127</v>
      </c>
      <c r="BB354" s="40">
        <f>RANK(AZ354,AZ$4:AZ$789)</f>
        <v>127</v>
      </c>
      <c r="BC354" s="40">
        <f>COUNTIF(BB$4:BB$789,BB354)</f>
        <v>1</v>
      </c>
    </row>
    <row r="355" spans="1:55" x14ac:dyDescent="0.2">
      <c r="A355" s="40">
        <f>'бланки '!D357</f>
        <v>352</v>
      </c>
      <c r="B355" s="41" t="str">
        <f>'Рейтинговая таблица организаций'!B355</f>
        <v>МКОУ "1-ЦовкринскаяООШ"</v>
      </c>
      <c r="C355" s="41" t="str">
        <f>'бланки '!A357</f>
        <v>МР "Кулинский район"</v>
      </c>
      <c r="D355" s="40">
        <f>'Рейтинговая таблица организаций'!C355</f>
        <v>3</v>
      </c>
      <c r="E355" s="40">
        <f t="shared" si="90"/>
        <v>352</v>
      </c>
      <c r="F355" s="40" t="str">
        <f t="shared" si="91"/>
        <v>МКОУ "1-ЦовкринскаяООШ"</v>
      </c>
      <c r="G355" s="40">
        <f>'Рейтинговая таблица организаций'!Q355</f>
        <v>98</v>
      </c>
      <c r="H355" s="40">
        <f>'Рейтинговая таблица организаций'!R355</f>
        <v>100</v>
      </c>
      <c r="I355" s="40">
        <f>'Рейтинговая таблица организаций'!S355</f>
        <v>100</v>
      </c>
      <c r="J355" s="40">
        <f>'Рейтинговая таблица организаций'!T355</f>
        <v>99.4</v>
      </c>
      <c r="K355" s="40" t="str">
        <f t="shared" si="92"/>
        <v>19-43</v>
      </c>
      <c r="L355" s="40">
        <f>RANK(J355,J$4:J$789)</f>
        <v>19</v>
      </c>
      <c r="M355" s="40">
        <f>COUNTIF(L$4:L$789,L355)</f>
        <v>25</v>
      </c>
      <c r="N355" s="40">
        <f t="shared" si="93"/>
        <v>352</v>
      </c>
      <c r="O355" s="40" t="str">
        <f t="shared" si="94"/>
        <v>МКОУ "1-ЦовкринскаяООШ"</v>
      </c>
      <c r="P355" s="40">
        <f>'Рейтинговая таблица организаций'!Z355</f>
        <v>100</v>
      </c>
      <c r="Q355" s="40">
        <f>'Рейтинговая таблица организаций'!AB355</f>
        <v>100</v>
      </c>
      <c r="R355" s="40">
        <f>'Рейтинговая таблица организаций'!AC355</f>
        <v>100</v>
      </c>
      <c r="S355" s="40" t="str">
        <f t="shared" si="95"/>
        <v>1-92</v>
      </c>
      <c r="T355" s="40">
        <f>RANK(R355,R$4:R$789)</f>
        <v>1</v>
      </c>
      <c r="U355" s="40">
        <f>COUNTIF(T$4:T$789,T355)</f>
        <v>92</v>
      </c>
      <c r="V355" s="40">
        <f t="shared" si="96"/>
        <v>352</v>
      </c>
      <c r="W355" s="40" t="str">
        <f t="shared" si="97"/>
        <v>МКОУ "1-ЦовкринскаяООШ"</v>
      </c>
      <c r="X355" s="40">
        <f>'Рейтинговая таблица организаций'!AH355</f>
        <v>20</v>
      </c>
      <c r="Y355" s="40">
        <f>'Рейтинговая таблица организаций'!AI355</f>
        <v>40</v>
      </c>
      <c r="Z355" s="42">
        <f>'Рейтинговая таблица организаций'!AJ355</f>
        <v>100</v>
      </c>
      <c r="AA355" s="40">
        <f>'Рейтинговая таблица организаций'!AK355</f>
        <v>52</v>
      </c>
      <c r="AB355" s="40" t="str">
        <f t="shared" si="98"/>
        <v>497-521</v>
      </c>
      <c r="AC355" s="40">
        <f>RANK(AA355,AA$4:AA$789)</f>
        <v>497</v>
      </c>
      <c r="AD355" s="40">
        <f>COUNTIF(AC$4:AC$789,AC355)</f>
        <v>25</v>
      </c>
      <c r="AE355" s="40">
        <f t="shared" si="99"/>
        <v>352</v>
      </c>
      <c r="AF355" s="40" t="str">
        <f t="shared" si="100"/>
        <v>МКОУ "1-ЦовкринскаяООШ"</v>
      </c>
      <c r="AG355" s="40">
        <f>'Рейтинговая таблица организаций'!AR355</f>
        <v>100</v>
      </c>
      <c r="AH355" s="40">
        <f>'Рейтинговая таблица организаций'!AS355</f>
        <v>100</v>
      </c>
      <c r="AI355" s="40">
        <f>'Рейтинговая таблица организаций'!AT355</f>
        <v>100</v>
      </c>
      <c r="AJ355" s="40">
        <f>'Рейтинговая таблица организаций'!AU355</f>
        <v>100</v>
      </c>
      <c r="AK355" s="40" t="str">
        <f t="shared" si="101"/>
        <v>1-125</v>
      </c>
      <c r="AL355" s="40">
        <f>RANK(AJ355,AJ$4:AJ$789)</f>
        <v>1</v>
      </c>
      <c r="AM355" s="40">
        <f>COUNTIF(AL$4:AL$789,AL355)</f>
        <v>125</v>
      </c>
      <c r="AN355" s="40">
        <f>'бланки '!D357</f>
        <v>352</v>
      </c>
      <c r="AO355" s="40" t="str">
        <f t="shared" si="102"/>
        <v>МКОУ "1-ЦовкринскаяООШ"</v>
      </c>
      <c r="AP355" s="40">
        <f>'Рейтинговая таблица организаций'!BB355</f>
        <v>100</v>
      </c>
      <c r="AQ355" s="40">
        <f>'Рейтинговая таблица организаций'!BC355</f>
        <v>100</v>
      </c>
      <c r="AR355" s="40">
        <f>'Рейтинговая таблица организаций'!BD355</f>
        <v>100</v>
      </c>
      <c r="AS355" s="40">
        <f>'Рейтинговая таблица организаций'!BE355</f>
        <v>100</v>
      </c>
      <c r="AT355" s="40" t="str">
        <f t="shared" si="103"/>
        <v>1-109</v>
      </c>
      <c r="AU355" s="40">
        <f>RANK(AS355,AS$4:AS$789)</f>
        <v>1</v>
      </c>
      <c r="AV355" s="40">
        <f>COUNTIF(AU$4:AU$789,AU355)</f>
        <v>109</v>
      </c>
      <c r="AW355" s="45" t="str">
        <f t="shared" si="104"/>
        <v>МР "Кулинский район"</v>
      </c>
      <c r="AX355" s="40">
        <f t="shared" si="105"/>
        <v>352</v>
      </c>
      <c r="AY355" s="40" t="str">
        <f t="shared" si="106"/>
        <v>МКОУ "1-ЦовкринскаяООШ"</v>
      </c>
      <c r="AZ355" s="40">
        <f>'Рейтинговая таблица организаций'!BF355</f>
        <v>90.28</v>
      </c>
      <c r="BA355" s="40" t="str">
        <f t="shared" si="107"/>
        <v>141-143</v>
      </c>
      <c r="BB355" s="40">
        <f>RANK(AZ355,AZ$4:AZ$789)</f>
        <v>141</v>
      </c>
      <c r="BC355" s="40">
        <f>COUNTIF(BB$4:BB$789,BB355)</f>
        <v>3</v>
      </c>
    </row>
    <row r="356" spans="1:55" x14ac:dyDescent="0.2">
      <c r="A356" s="40">
        <f>'бланки '!D358</f>
        <v>353</v>
      </c>
      <c r="B356" s="41" t="str">
        <f>'Рейтинговая таблица организаций'!B356</f>
        <v>МКОУ "Цущарская ООШ"</v>
      </c>
      <c r="C356" s="41" t="str">
        <f>'бланки '!A358</f>
        <v>МР "Кулинский район"</v>
      </c>
      <c r="D356" s="40">
        <f>'Рейтинговая таблица организаций'!C356</f>
        <v>5</v>
      </c>
      <c r="E356" s="40">
        <f t="shared" si="90"/>
        <v>353</v>
      </c>
      <c r="F356" s="40" t="str">
        <f t="shared" si="91"/>
        <v>МКОУ "Цущарская ООШ"</v>
      </c>
      <c r="G356" s="40">
        <f>'Рейтинговая таблица организаций'!Q356</f>
        <v>98</v>
      </c>
      <c r="H356" s="40">
        <f>'Рейтинговая таблица организаций'!R356</f>
        <v>100</v>
      </c>
      <c r="I356" s="40">
        <f>'Рейтинговая таблица организаций'!S356</f>
        <v>100</v>
      </c>
      <c r="J356" s="40">
        <f>'Рейтинговая таблица организаций'!T356</f>
        <v>99.4</v>
      </c>
      <c r="K356" s="40" t="str">
        <f t="shared" si="92"/>
        <v>19-43</v>
      </c>
      <c r="L356" s="40">
        <f>RANK(J356,J$4:J$789)</f>
        <v>19</v>
      </c>
      <c r="M356" s="40">
        <f>COUNTIF(L$4:L$789,L356)</f>
        <v>25</v>
      </c>
      <c r="N356" s="40">
        <f t="shared" si="93"/>
        <v>353</v>
      </c>
      <c r="O356" s="40" t="str">
        <f t="shared" si="94"/>
        <v>МКОУ "Цущарская ООШ"</v>
      </c>
      <c r="P356" s="40">
        <f>'Рейтинговая таблица организаций'!Z356</f>
        <v>100</v>
      </c>
      <c r="Q356" s="40">
        <f>'Рейтинговая таблица организаций'!AB356</f>
        <v>80</v>
      </c>
      <c r="R356" s="40">
        <f>'Рейтинговая таблица организаций'!AC356</f>
        <v>90</v>
      </c>
      <c r="S356" s="40" t="str">
        <f t="shared" si="95"/>
        <v>542-579</v>
      </c>
      <c r="T356" s="40">
        <f>RANK(R356,R$4:R$789)</f>
        <v>542</v>
      </c>
      <c r="U356" s="40">
        <f>COUNTIF(T$4:T$789,T356)</f>
        <v>38</v>
      </c>
      <c r="V356" s="40">
        <f t="shared" si="96"/>
        <v>353</v>
      </c>
      <c r="W356" s="40" t="str">
        <f t="shared" si="97"/>
        <v>МКОУ "Цущарская ООШ"</v>
      </c>
      <c r="X356" s="40">
        <f>'Рейтинговая таблица организаций'!AH356</f>
        <v>20</v>
      </c>
      <c r="Y356" s="40">
        <f>'Рейтинговая таблица организаций'!AI356</f>
        <v>60</v>
      </c>
      <c r="Z356" s="42">
        <f>'Рейтинговая таблица организаций'!AJ356</f>
        <v>100</v>
      </c>
      <c r="AA356" s="40">
        <f>'Рейтинговая таблица организаций'!AK356</f>
        <v>60</v>
      </c>
      <c r="AB356" s="40" t="str">
        <f t="shared" si="98"/>
        <v>259-308</v>
      </c>
      <c r="AC356" s="40">
        <f>RANK(AA356,AA$4:AA$789)</f>
        <v>259</v>
      </c>
      <c r="AD356" s="40">
        <f>COUNTIF(AC$4:AC$789,AC356)</f>
        <v>50</v>
      </c>
      <c r="AE356" s="40">
        <f t="shared" si="99"/>
        <v>353</v>
      </c>
      <c r="AF356" s="40" t="str">
        <f t="shared" si="100"/>
        <v>МКОУ "Цущарская ООШ"</v>
      </c>
      <c r="AG356" s="40">
        <f>'Рейтинговая таблица организаций'!AR356</f>
        <v>100</v>
      </c>
      <c r="AH356" s="40">
        <f>'Рейтинговая таблица организаций'!AS356</f>
        <v>100</v>
      </c>
      <c r="AI356" s="40">
        <f>'Рейтинговая таблица организаций'!AT356</f>
        <v>100</v>
      </c>
      <c r="AJ356" s="40">
        <f>'Рейтинговая таблица организаций'!AU356</f>
        <v>100</v>
      </c>
      <c r="AK356" s="40" t="str">
        <f t="shared" si="101"/>
        <v>1-125</v>
      </c>
      <c r="AL356" s="40">
        <f>RANK(AJ356,AJ$4:AJ$789)</f>
        <v>1</v>
      </c>
      <c r="AM356" s="40">
        <f>COUNTIF(AL$4:AL$789,AL356)</f>
        <v>125</v>
      </c>
      <c r="AN356" s="40">
        <f>'бланки '!D358</f>
        <v>353</v>
      </c>
      <c r="AO356" s="40" t="str">
        <f t="shared" si="102"/>
        <v>МКОУ "Цущарская ООШ"</v>
      </c>
      <c r="AP356" s="40">
        <f>'Рейтинговая таблица организаций'!BB356</f>
        <v>100</v>
      </c>
      <c r="AQ356" s="40">
        <f>'Рейтинговая таблица организаций'!BC356</f>
        <v>80</v>
      </c>
      <c r="AR356" s="40">
        <f>'Рейтинговая таблица организаций'!BD356</f>
        <v>100</v>
      </c>
      <c r="AS356" s="40">
        <f>'Рейтинговая таблица организаций'!BE356</f>
        <v>96</v>
      </c>
      <c r="AT356" s="40" t="str">
        <f t="shared" si="103"/>
        <v>288-303</v>
      </c>
      <c r="AU356" s="40">
        <f>RANK(AS356,AS$4:AS$789)</f>
        <v>288</v>
      </c>
      <c r="AV356" s="40">
        <f>COUNTIF(AU$4:AU$789,AU356)</f>
        <v>16</v>
      </c>
      <c r="AW356" s="45" t="str">
        <f t="shared" si="104"/>
        <v>МР "Кулинский район"</v>
      </c>
      <c r="AX356" s="40">
        <f t="shared" si="105"/>
        <v>353</v>
      </c>
      <c r="AY356" s="40" t="str">
        <f t="shared" si="106"/>
        <v>МКОУ "Цущарская ООШ"</v>
      </c>
      <c r="AZ356" s="40">
        <f>'Рейтинговая таблица организаций'!BF356</f>
        <v>89.08</v>
      </c>
      <c r="BA356" s="40" t="str">
        <f t="shared" si="107"/>
        <v>208</v>
      </c>
      <c r="BB356" s="40">
        <f>RANK(AZ356,AZ$4:AZ$789)</f>
        <v>208</v>
      </c>
      <c r="BC356" s="40">
        <f>COUNTIF(BB$4:BB$789,BB356)</f>
        <v>1</v>
      </c>
    </row>
    <row r="357" spans="1:55" x14ac:dyDescent="0.2">
      <c r="A357" s="40">
        <f>'бланки '!D359</f>
        <v>354</v>
      </c>
      <c r="B357" s="41" t="str">
        <f>'Рейтинговая таблица организаций'!B357</f>
        <v>МКОУ "Хайминская НОШ"</v>
      </c>
      <c r="C357" s="41" t="str">
        <f>'бланки '!A359</f>
        <v>МР "Кулинский район"</v>
      </c>
      <c r="D357" s="40">
        <f>'Рейтинговая таблица организаций'!C357</f>
        <v>1</v>
      </c>
      <c r="E357" s="40">
        <f t="shared" si="90"/>
        <v>354</v>
      </c>
      <c r="F357" s="40" t="str">
        <f t="shared" si="91"/>
        <v>МКОУ "Хайминская НОШ"</v>
      </c>
      <c r="G357" s="40">
        <f>'Рейтинговая таблица организаций'!Q357</f>
        <v>71</v>
      </c>
      <c r="H357" s="40">
        <f>'Рейтинговая таблица организаций'!R357</f>
        <v>90</v>
      </c>
      <c r="I357" s="40">
        <f>'Рейтинговая таблица организаций'!S357</f>
        <v>100</v>
      </c>
      <c r="J357" s="40">
        <f>'Рейтинговая таблица организаций'!T357</f>
        <v>88.3</v>
      </c>
      <c r="K357" s="40" t="str">
        <f t="shared" si="92"/>
        <v>708-709</v>
      </c>
      <c r="L357" s="40">
        <f>RANK(J357,J$4:J$789)</f>
        <v>708</v>
      </c>
      <c r="M357" s="40">
        <f>COUNTIF(L$4:L$789,L357)</f>
        <v>2</v>
      </c>
      <c r="N357" s="40">
        <f t="shared" si="93"/>
        <v>354</v>
      </c>
      <c r="O357" s="40" t="str">
        <f t="shared" si="94"/>
        <v>МКОУ "Хайминская НОШ"</v>
      </c>
      <c r="P357" s="40">
        <f>'Рейтинговая таблица организаций'!Z357</f>
        <v>100</v>
      </c>
      <c r="Q357" s="40">
        <f>'Рейтинговая таблица организаций'!AB357</f>
        <v>100</v>
      </c>
      <c r="R357" s="40">
        <f>'Рейтинговая таблица организаций'!AC357</f>
        <v>100</v>
      </c>
      <c r="S357" s="40" t="str">
        <f t="shared" si="95"/>
        <v>1-92</v>
      </c>
      <c r="T357" s="40">
        <f>RANK(R357,R$4:R$789)</f>
        <v>1</v>
      </c>
      <c r="U357" s="40">
        <f>COUNTIF(T$4:T$789,T357)</f>
        <v>92</v>
      </c>
      <c r="V357" s="40">
        <f t="shared" si="96"/>
        <v>354</v>
      </c>
      <c r="W357" s="40" t="str">
        <f t="shared" si="97"/>
        <v>МКОУ "Хайминская НОШ"</v>
      </c>
      <c r="X357" s="40">
        <f>'Рейтинговая таблица организаций'!AH357</f>
        <v>0</v>
      </c>
      <c r="Y357" s="40">
        <f>'Рейтинговая таблица организаций'!AI357</f>
        <v>40</v>
      </c>
      <c r="Z357" s="42">
        <f>'Рейтинговая таблица организаций'!AJ357</f>
        <v>100</v>
      </c>
      <c r="AA357" s="40">
        <f>'Рейтинговая таблица организаций'!AK357</f>
        <v>46</v>
      </c>
      <c r="AB357" s="40" t="str">
        <f t="shared" si="98"/>
        <v>629-700</v>
      </c>
      <c r="AC357" s="40">
        <f>RANK(AA357,AA$4:AA$789)</f>
        <v>629</v>
      </c>
      <c r="AD357" s="40">
        <f>COUNTIF(AC$4:AC$789,AC357)</f>
        <v>72</v>
      </c>
      <c r="AE357" s="40">
        <f t="shared" si="99"/>
        <v>354</v>
      </c>
      <c r="AF357" s="40" t="str">
        <f t="shared" si="100"/>
        <v>МКОУ "Хайминская НОШ"</v>
      </c>
      <c r="AG357" s="40">
        <f>'Рейтинговая таблица организаций'!AR357</f>
        <v>100</v>
      </c>
      <c r="AH357" s="40">
        <f>'Рейтинговая таблица организаций'!AS357</f>
        <v>100</v>
      </c>
      <c r="AI357" s="40">
        <f>'Рейтинговая таблица организаций'!AT357</f>
        <v>100</v>
      </c>
      <c r="AJ357" s="40">
        <f>'Рейтинговая таблица организаций'!AU357</f>
        <v>100</v>
      </c>
      <c r="AK357" s="40" t="str">
        <f t="shared" si="101"/>
        <v>1-125</v>
      </c>
      <c r="AL357" s="40">
        <f>RANK(AJ357,AJ$4:AJ$789)</f>
        <v>1</v>
      </c>
      <c r="AM357" s="40">
        <f>COUNTIF(AL$4:AL$789,AL357)</f>
        <v>125</v>
      </c>
      <c r="AN357" s="40">
        <f>'бланки '!D359</f>
        <v>354</v>
      </c>
      <c r="AO357" s="40" t="str">
        <f t="shared" si="102"/>
        <v>МКОУ "Хайминская НОШ"</v>
      </c>
      <c r="AP357" s="40">
        <f>'Рейтинговая таблица организаций'!BB357</f>
        <v>100</v>
      </c>
      <c r="AQ357" s="40">
        <f>'Рейтинговая таблица организаций'!BC357</f>
        <v>100</v>
      </c>
      <c r="AR357" s="40">
        <f>'Рейтинговая таблица организаций'!BD357</f>
        <v>100</v>
      </c>
      <c r="AS357" s="40">
        <f>'Рейтинговая таблица организаций'!BE357</f>
        <v>100</v>
      </c>
      <c r="AT357" s="40" t="str">
        <f t="shared" si="103"/>
        <v>1-109</v>
      </c>
      <c r="AU357" s="40">
        <f>RANK(AS357,AS$4:AS$789)</f>
        <v>1</v>
      </c>
      <c r="AV357" s="40">
        <f>COUNTIF(AU$4:AU$789,AU357)</f>
        <v>109</v>
      </c>
      <c r="AW357" s="45" t="str">
        <f t="shared" si="104"/>
        <v>МР "Кулинский район"</v>
      </c>
      <c r="AX357" s="40">
        <f t="shared" si="105"/>
        <v>354</v>
      </c>
      <c r="AY357" s="40" t="str">
        <f t="shared" si="106"/>
        <v>МКОУ "Хайминская НОШ"</v>
      </c>
      <c r="AZ357" s="40">
        <f>'Рейтинговая таблица организаций'!BF357</f>
        <v>86.86</v>
      </c>
      <c r="BA357" s="40" t="str">
        <f t="shared" si="107"/>
        <v>374</v>
      </c>
      <c r="BB357" s="40">
        <f>RANK(AZ357,AZ$4:AZ$789)</f>
        <v>374</v>
      </c>
      <c r="BC357" s="40">
        <f>COUNTIF(BB$4:BB$789,BB357)</f>
        <v>1</v>
      </c>
    </row>
    <row r="358" spans="1:55" x14ac:dyDescent="0.2">
      <c r="A358" s="40">
        <f>'бланки '!D360</f>
        <v>355</v>
      </c>
      <c r="B358" s="41" t="str">
        <f>'Рейтинговая таблица организаций'!B358</f>
        <v>МКУ ДО "ДЮСШ"</v>
      </c>
      <c r="C358" s="41" t="str">
        <f>'бланки '!A360</f>
        <v>МР "Кулинский район"</v>
      </c>
      <c r="D358" s="40">
        <f>'Рейтинговая таблица организаций'!C358</f>
        <v>226</v>
      </c>
      <c r="E358" s="40">
        <f t="shared" si="90"/>
        <v>355</v>
      </c>
      <c r="F358" s="40" t="str">
        <f t="shared" si="91"/>
        <v>МКУ ДО "ДЮСШ"</v>
      </c>
      <c r="G358" s="40">
        <f>'Рейтинговая таблица организаций'!Q358</f>
        <v>90</v>
      </c>
      <c r="H358" s="40">
        <f>'Рейтинговая таблица организаций'!R358</f>
        <v>90</v>
      </c>
      <c r="I358" s="40">
        <f>'Рейтинговая таблица организаций'!S358</f>
        <v>95</v>
      </c>
      <c r="J358" s="40">
        <f>'Рейтинговая таблица организаций'!T358</f>
        <v>92</v>
      </c>
      <c r="K358" s="40" t="str">
        <f t="shared" si="92"/>
        <v>605-606</v>
      </c>
      <c r="L358" s="40">
        <f>RANK(J358,J$4:J$789)</f>
        <v>605</v>
      </c>
      <c r="M358" s="40">
        <f>COUNTIF(L$4:L$789,L358)</f>
        <v>2</v>
      </c>
      <c r="N358" s="40">
        <f t="shared" si="93"/>
        <v>355</v>
      </c>
      <c r="O358" s="40" t="str">
        <f t="shared" si="94"/>
        <v>МКУ ДО "ДЮСШ"</v>
      </c>
      <c r="P358" s="40">
        <f>'Рейтинговая таблица организаций'!Z358</f>
        <v>100</v>
      </c>
      <c r="Q358" s="40">
        <f>'Рейтинговая таблица организаций'!AB358</f>
        <v>86</v>
      </c>
      <c r="R358" s="40">
        <f>'Рейтинговая таблица организаций'!AC358</f>
        <v>93</v>
      </c>
      <c r="S358" s="40" t="str">
        <f t="shared" si="95"/>
        <v>377-404</v>
      </c>
      <c r="T358" s="40">
        <f>RANK(R358,R$4:R$789)</f>
        <v>377</v>
      </c>
      <c r="U358" s="40">
        <f>COUNTIF(T$4:T$789,T358)</f>
        <v>28</v>
      </c>
      <c r="V358" s="40">
        <f t="shared" si="96"/>
        <v>355</v>
      </c>
      <c r="W358" s="40" t="str">
        <f t="shared" si="97"/>
        <v>МКУ ДО "ДЮСШ"</v>
      </c>
      <c r="X358" s="40">
        <f>'Рейтинговая таблица организаций'!AH358</f>
        <v>0</v>
      </c>
      <c r="Y358" s="40">
        <f>'Рейтинговая таблица организаций'!AI358</f>
        <v>40</v>
      </c>
      <c r="Z358" s="42">
        <f>'Рейтинговая таблица организаций'!AJ358</f>
        <v>87</v>
      </c>
      <c r="AA358" s="40">
        <f>'Рейтинговая таблица организаций'!AK358</f>
        <v>42.1</v>
      </c>
      <c r="AB358" s="40" t="str">
        <f t="shared" si="98"/>
        <v>742-746</v>
      </c>
      <c r="AC358" s="40">
        <f>RANK(AA358,AA$4:AA$789)</f>
        <v>742</v>
      </c>
      <c r="AD358" s="40">
        <f>COUNTIF(AC$4:AC$789,AC358)</f>
        <v>5</v>
      </c>
      <c r="AE358" s="40">
        <f t="shared" si="99"/>
        <v>355</v>
      </c>
      <c r="AF358" s="40" t="str">
        <f t="shared" si="100"/>
        <v>МКУ ДО "ДЮСШ"</v>
      </c>
      <c r="AG358" s="40">
        <f>'Рейтинговая таблица организаций'!AR358</f>
        <v>94</v>
      </c>
      <c r="AH358" s="40">
        <f>'Рейтинговая таблица организаций'!AS358</f>
        <v>98</v>
      </c>
      <c r="AI358" s="40">
        <f>'Рейтинговая таблица организаций'!AT358</f>
        <v>99</v>
      </c>
      <c r="AJ358" s="40">
        <f>'Рейтинговая таблица организаций'!AU358</f>
        <v>96.6</v>
      </c>
      <c r="AK358" s="40" t="str">
        <f t="shared" si="101"/>
        <v>304-320</v>
      </c>
      <c r="AL358" s="40">
        <f>RANK(AJ358,AJ$4:AJ$789)</f>
        <v>304</v>
      </c>
      <c r="AM358" s="40">
        <f>COUNTIF(AL$4:AL$789,AL358)</f>
        <v>17</v>
      </c>
      <c r="AN358" s="40">
        <f>'бланки '!D360</f>
        <v>355</v>
      </c>
      <c r="AO358" s="40" t="str">
        <f t="shared" si="102"/>
        <v>МКУ ДО "ДЮСШ"</v>
      </c>
      <c r="AP358" s="40">
        <f>'Рейтинговая таблица организаций'!BB358</f>
        <v>98</v>
      </c>
      <c r="AQ358" s="40">
        <f>'Рейтинговая таблица организаций'!BC358</f>
        <v>97</v>
      </c>
      <c r="AR358" s="40">
        <f>'Рейтинговая таблица организаций'!BD358</f>
        <v>96</v>
      </c>
      <c r="AS358" s="40">
        <f>'Рейтинговая таблица организаций'!BE358</f>
        <v>96.8</v>
      </c>
      <c r="AT358" s="40" t="str">
        <f t="shared" si="103"/>
        <v>246-249</v>
      </c>
      <c r="AU358" s="40">
        <f>RANK(AS358,AS$4:AS$789)</f>
        <v>246</v>
      </c>
      <c r="AV358" s="40">
        <f>COUNTIF(AU$4:AU$789,AU358)</f>
        <v>4</v>
      </c>
      <c r="AW358" s="45" t="str">
        <f t="shared" si="104"/>
        <v>МР "Кулинский район"</v>
      </c>
      <c r="AX358" s="40">
        <f t="shared" si="105"/>
        <v>355</v>
      </c>
      <c r="AY358" s="40" t="str">
        <f t="shared" si="106"/>
        <v>МКУ ДО "ДЮСШ"</v>
      </c>
      <c r="AZ358" s="40">
        <f>'Рейтинговая таблица организаций'!BF358</f>
        <v>84.1</v>
      </c>
      <c r="BA358" s="40" t="str">
        <f t="shared" si="107"/>
        <v>573</v>
      </c>
      <c r="BB358" s="40">
        <f>RANK(AZ358,AZ$4:AZ$789)</f>
        <v>573</v>
      </c>
      <c r="BC358" s="40">
        <f>COUNTIF(BB$4:BB$789,BB358)</f>
        <v>1</v>
      </c>
    </row>
    <row r="359" spans="1:55" x14ac:dyDescent="0.2">
      <c r="A359" s="40">
        <f>'бланки '!D361</f>
        <v>356</v>
      </c>
      <c r="B359" s="41" t="str">
        <f>'Рейтинговая таблица организаций'!B359</f>
        <v>МКДОУ "Вихлинский детский сад"</v>
      </c>
      <c r="C359" s="41" t="str">
        <f>'бланки '!A361</f>
        <v>МР "Кулинский район"</v>
      </c>
      <c r="D359" s="40">
        <f>'Рейтинговая таблица организаций'!C359</f>
        <v>10</v>
      </c>
      <c r="E359" s="40">
        <f t="shared" si="90"/>
        <v>356</v>
      </c>
      <c r="F359" s="40" t="str">
        <f t="shared" si="91"/>
        <v>МКДОУ "Вихлинский детский сад"</v>
      </c>
      <c r="G359" s="40">
        <f>'Рейтинговая таблица организаций'!Q359</f>
        <v>98</v>
      </c>
      <c r="H359" s="40">
        <f>'Рейтинговая таблица организаций'!R359</f>
        <v>100</v>
      </c>
      <c r="I359" s="40">
        <f>'Рейтинговая таблица организаций'!S359</f>
        <v>100</v>
      </c>
      <c r="J359" s="40">
        <f>'Рейтинговая таблица организаций'!T359</f>
        <v>99.4</v>
      </c>
      <c r="K359" s="40" t="str">
        <f t="shared" si="92"/>
        <v>19-43</v>
      </c>
      <c r="L359" s="40">
        <f>RANK(J359,J$4:J$789)</f>
        <v>19</v>
      </c>
      <c r="M359" s="40">
        <f>COUNTIF(L$4:L$789,L359)</f>
        <v>25</v>
      </c>
      <c r="N359" s="40">
        <f t="shared" si="93"/>
        <v>356</v>
      </c>
      <c r="O359" s="40" t="str">
        <f t="shared" si="94"/>
        <v>МКДОУ "Вихлинский детский сад"</v>
      </c>
      <c r="P359" s="40">
        <f>'Рейтинговая таблица организаций'!Z359</f>
        <v>100</v>
      </c>
      <c r="Q359" s="40">
        <f>'Рейтинговая таблица организаций'!AB359</f>
        <v>100</v>
      </c>
      <c r="R359" s="40">
        <f>'Рейтинговая таблица организаций'!AC359</f>
        <v>100</v>
      </c>
      <c r="S359" s="40" t="str">
        <f t="shared" si="95"/>
        <v>1-92</v>
      </c>
      <c r="T359" s="40">
        <f>RANK(R359,R$4:R$789)</f>
        <v>1</v>
      </c>
      <c r="U359" s="40">
        <f>COUNTIF(T$4:T$789,T359)</f>
        <v>92</v>
      </c>
      <c r="V359" s="40">
        <f t="shared" si="96"/>
        <v>356</v>
      </c>
      <c r="W359" s="40" t="str">
        <f t="shared" si="97"/>
        <v>МКДОУ "Вихлинский детский сад"</v>
      </c>
      <c r="X359" s="40">
        <f>'Рейтинговая таблица организаций'!AH359</f>
        <v>60</v>
      </c>
      <c r="Y359" s="40">
        <f>'Рейтинговая таблица организаций'!AI359</f>
        <v>60</v>
      </c>
      <c r="Z359" s="42">
        <f>'Рейтинговая таблица организаций'!AJ359</f>
        <v>100</v>
      </c>
      <c r="AA359" s="40">
        <f>'Рейтинговая таблица организаций'!AK359</f>
        <v>72</v>
      </c>
      <c r="AB359" s="40" t="str">
        <f t="shared" si="98"/>
        <v>100-114</v>
      </c>
      <c r="AC359" s="40">
        <f>RANK(AA359,AA$4:AA$789)</f>
        <v>100</v>
      </c>
      <c r="AD359" s="40">
        <f>COUNTIF(AC$4:AC$789,AC359)</f>
        <v>15</v>
      </c>
      <c r="AE359" s="40">
        <f t="shared" si="99"/>
        <v>356</v>
      </c>
      <c r="AF359" s="40" t="str">
        <f t="shared" si="100"/>
        <v>МКДОУ "Вихлинский детский сад"</v>
      </c>
      <c r="AG359" s="40">
        <f>'Рейтинговая таблица организаций'!AR359</f>
        <v>100</v>
      </c>
      <c r="AH359" s="40">
        <f>'Рейтинговая таблица организаций'!AS359</f>
        <v>100</v>
      </c>
      <c r="AI359" s="40">
        <f>'Рейтинговая таблица организаций'!AT359</f>
        <v>100</v>
      </c>
      <c r="AJ359" s="40">
        <f>'Рейтинговая таблица организаций'!AU359</f>
        <v>100</v>
      </c>
      <c r="AK359" s="40" t="str">
        <f t="shared" si="101"/>
        <v>1-125</v>
      </c>
      <c r="AL359" s="40">
        <f>RANK(AJ359,AJ$4:AJ$789)</f>
        <v>1</v>
      </c>
      <c r="AM359" s="40">
        <f>COUNTIF(AL$4:AL$789,AL359)</f>
        <v>125</v>
      </c>
      <c r="AN359" s="40">
        <f>'бланки '!D361</f>
        <v>356</v>
      </c>
      <c r="AO359" s="40" t="str">
        <f t="shared" si="102"/>
        <v>МКДОУ "Вихлинский детский сад"</v>
      </c>
      <c r="AP359" s="40">
        <f>'Рейтинговая таблица организаций'!BB359</f>
        <v>100</v>
      </c>
      <c r="AQ359" s="40">
        <f>'Рейтинговая таблица организаций'!BC359</f>
        <v>100</v>
      </c>
      <c r="AR359" s="40">
        <f>'Рейтинговая таблица организаций'!BD359</f>
        <v>100</v>
      </c>
      <c r="AS359" s="40">
        <f>'Рейтинговая таблица организаций'!BE359</f>
        <v>100</v>
      </c>
      <c r="AT359" s="40" t="str">
        <f t="shared" si="103"/>
        <v>1-109</v>
      </c>
      <c r="AU359" s="40">
        <f>RANK(AS359,AS$4:AS$789)</f>
        <v>1</v>
      </c>
      <c r="AV359" s="40">
        <f>COUNTIF(AU$4:AU$789,AU359)</f>
        <v>109</v>
      </c>
      <c r="AW359" s="45" t="str">
        <f t="shared" si="104"/>
        <v>МР "Кулинский район"</v>
      </c>
      <c r="AX359" s="40">
        <f t="shared" si="105"/>
        <v>356</v>
      </c>
      <c r="AY359" s="40" t="str">
        <f t="shared" si="106"/>
        <v>МКДОУ "Вихлинский детский сад"</v>
      </c>
      <c r="AZ359" s="40">
        <f>'Рейтинговая таблица организаций'!BF359</f>
        <v>94.28</v>
      </c>
      <c r="BA359" s="40" t="str">
        <f t="shared" si="107"/>
        <v>26-27</v>
      </c>
      <c r="BB359" s="40">
        <f>RANK(AZ359,AZ$4:AZ$789)</f>
        <v>26</v>
      </c>
      <c r="BC359" s="40">
        <f>COUNTIF(BB$4:BB$789,BB359)</f>
        <v>2</v>
      </c>
    </row>
    <row r="360" spans="1:55" x14ac:dyDescent="0.2">
      <c r="A360" s="40">
        <f>'бланки '!D362</f>
        <v>357</v>
      </c>
      <c r="B360" s="41" t="str">
        <f>'Рейтинговая таблица организаций'!B360</f>
        <v>МКОУ "Усугская СОШ"</v>
      </c>
      <c r="C360" s="41" t="str">
        <f>'бланки '!A362</f>
        <v>МР "Курахский район"</v>
      </c>
      <c r="D360" s="40">
        <f>'Рейтинговая таблица организаций'!C360</f>
        <v>11</v>
      </c>
      <c r="E360" s="40">
        <f t="shared" si="90"/>
        <v>357</v>
      </c>
      <c r="F360" s="40" t="str">
        <f t="shared" si="91"/>
        <v>МКОУ "Усугская СОШ"</v>
      </c>
      <c r="G360" s="40">
        <f>'Рейтинговая таблица организаций'!Q360</f>
        <v>100</v>
      </c>
      <c r="H360" s="40">
        <f>'Рейтинговая таблица организаций'!R360</f>
        <v>100</v>
      </c>
      <c r="I360" s="40">
        <f>'Рейтинговая таблица организаций'!S360</f>
        <v>100</v>
      </c>
      <c r="J360" s="40">
        <f>'Рейтинговая таблица организаций'!T360</f>
        <v>100</v>
      </c>
      <c r="K360" s="40" t="str">
        <f t="shared" si="92"/>
        <v>1-9</v>
      </c>
      <c r="L360" s="40">
        <f>RANK(J360,J$4:J$789)</f>
        <v>1</v>
      </c>
      <c r="M360" s="40">
        <f>COUNTIF(L$4:L$789,L360)</f>
        <v>9</v>
      </c>
      <c r="N360" s="40">
        <f t="shared" si="93"/>
        <v>357</v>
      </c>
      <c r="O360" s="40" t="str">
        <f t="shared" si="94"/>
        <v>МКОУ "Усугская СОШ"</v>
      </c>
      <c r="P360" s="40">
        <f>'Рейтинговая таблица организаций'!Z360</f>
        <v>100</v>
      </c>
      <c r="Q360" s="40">
        <f>'Рейтинговая таблица организаций'!AB360</f>
        <v>82</v>
      </c>
      <c r="R360" s="40">
        <f>'Рейтинговая таблица организаций'!AC360</f>
        <v>91</v>
      </c>
      <c r="S360" s="40" t="str">
        <f t="shared" si="95"/>
        <v>506-523</v>
      </c>
      <c r="T360" s="40">
        <f>RANK(R360,R$4:R$789)</f>
        <v>506</v>
      </c>
      <c r="U360" s="40">
        <f>COUNTIF(T$4:T$789,T360)</f>
        <v>18</v>
      </c>
      <c r="V360" s="40">
        <f t="shared" si="96"/>
        <v>357</v>
      </c>
      <c r="W360" s="40" t="str">
        <f t="shared" si="97"/>
        <v>МКОУ "Усугская СОШ"</v>
      </c>
      <c r="X360" s="40">
        <f>'Рейтинговая таблица организаций'!AH360</f>
        <v>20</v>
      </c>
      <c r="Y360" s="40">
        <f>'Рейтинговая таблица организаций'!AI360</f>
        <v>80</v>
      </c>
      <c r="Z360" s="42">
        <f>'Рейтинговая таблица организаций'!AJ360</f>
        <v>100</v>
      </c>
      <c r="AA360" s="40">
        <f>'Рейтинговая таблица организаций'!AK360</f>
        <v>68</v>
      </c>
      <c r="AB360" s="40" t="str">
        <f t="shared" si="98"/>
        <v>142-149</v>
      </c>
      <c r="AC360" s="40">
        <f>RANK(AA360,AA$4:AA$789)</f>
        <v>142</v>
      </c>
      <c r="AD360" s="40">
        <f>COUNTIF(AC$4:AC$789,AC360)</f>
        <v>8</v>
      </c>
      <c r="AE360" s="40">
        <f t="shared" si="99"/>
        <v>357</v>
      </c>
      <c r="AF360" s="40" t="str">
        <f t="shared" si="100"/>
        <v>МКОУ "Усугская СОШ"</v>
      </c>
      <c r="AG360" s="40">
        <f>'Рейтинговая таблица организаций'!AR360</f>
        <v>82</v>
      </c>
      <c r="AH360" s="40">
        <f>'Рейтинговая таблица организаций'!AS360</f>
        <v>91</v>
      </c>
      <c r="AI360" s="40">
        <f>'Рейтинговая таблица организаций'!AT360</f>
        <v>89</v>
      </c>
      <c r="AJ360" s="40">
        <f>'Рейтинговая таблица организаций'!AU360</f>
        <v>87</v>
      </c>
      <c r="AK360" s="40" t="str">
        <f t="shared" si="101"/>
        <v>716-720</v>
      </c>
      <c r="AL360" s="40">
        <f>RANK(AJ360,AJ$4:AJ$789)</f>
        <v>716</v>
      </c>
      <c r="AM360" s="40">
        <f>COUNTIF(AL$4:AL$789,AL360)</f>
        <v>5</v>
      </c>
      <c r="AN360" s="40">
        <f>'бланки '!D362</f>
        <v>357</v>
      </c>
      <c r="AO360" s="40" t="str">
        <f t="shared" si="102"/>
        <v>МКОУ "Усугская СОШ"</v>
      </c>
      <c r="AP360" s="40">
        <f>'Рейтинговая таблица организаций'!BB360</f>
        <v>91</v>
      </c>
      <c r="AQ360" s="40">
        <f>'Рейтинговая таблица организаций'!BC360</f>
        <v>91</v>
      </c>
      <c r="AR360" s="40">
        <f>'Рейтинговая таблица организаций'!BD360</f>
        <v>91</v>
      </c>
      <c r="AS360" s="40">
        <f>'Рейтинговая таблица организаций'!BE360</f>
        <v>91</v>
      </c>
      <c r="AT360" s="40" t="str">
        <f t="shared" si="103"/>
        <v>513-518</v>
      </c>
      <c r="AU360" s="40">
        <f>RANK(AS360,AS$4:AS$789)</f>
        <v>513</v>
      </c>
      <c r="AV360" s="40">
        <f>COUNTIF(AU$4:AU$789,AU360)</f>
        <v>6</v>
      </c>
      <c r="AW360" s="45" t="str">
        <f t="shared" si="104"/>
        <v>МР "Курахский район"</v>
      </c>
      <c r="AX360" s="40">
        <f t="shared" si="105"/>
        <v>357</v>
      </c>
      <c r="AY360" s="40" t="str">
        <f t="shared" si="106"/>
        <v>МКОУ "Усугская СОШ"</v>
      </c>
      <c r="AZ360" s="40">
        <f>'Рейтинговая таблица организаций'!BF360</f>
        <v>87.4</v>
      </c>
      <c r="BA360" s="40" t="str">
        <f t="shared" si="107"/>
        <v>332-334</v>
      </c>
      <c r="BB360" s="40">
        <f>RANK(AZ360,AZ$4:AZ$789)</f>
        <v>332</v>
      </c>
      <c r="BC360" s="40">
        <f>COUNTIF(BB$4:BB$789,BB360)</f>
        <v>3</v>
      </c>
    </row>
    <row r="361" spans="1:55" x14ac:dyDescent="0.2">
      <c r="A361" s="40">
        <f>'бланки '!D363</f>
        <v>358</v>
      </c>
      <c r="B361" s="41" t="str">
        <f>'Рейтинговая таблица организаций'!B361</f>
        <v>МКОУ "Хпюкская СОШ"</v>
      </c>
      <c r="C361" s="41" t="str">
        <f>'бланки '!A363</f>
        <v>МР "Курахский район"</v>
      </c>
      <c r="D361" s="40">
        <f>'Рейтинговая таблица организаций'!C361</f>
        <v>20</v>
      </c>
      <c r="E361" s="40">
        <f t="shared" si="90"/>
        <v>358</v>
      </c>
      <c r="F361" s="40" t="str">
        <f t="shared" si="91"/>
        <v>МКОУ "Хпюкская СОШ"</v>
      </c>
      <c r="G361" s="40">
        <f>'Рейтинговая таблица организаций'!Q361</f>
        <v>100</v>
      </c>
      <c r="H361" s="40">
        <f>'Рейтинговая таблица организаций'!R361</f>
        <v>100</v>
      </c>
      <c r="I361" s="40">
        <f>'Рейтинговая таблица организаций'!S361</f>
        <v>95</v>
      </c>
      <c r="J361" s="40">
        <f>'Рейтинговая таблица организаций'!T361</f>
        <v>98</v>
      </c>
      <c r="K361" s="40" t="str">
        <f t="shared" si="92"/>
        <v>145-159</v>
      </c>
      <c r="L361" s="40">
        <f>RANK(J361,J$4:J$789)</f>
        <v>145</v>
      </c>
      <c r="M361" s="40">
        <f>COUNTIF(L$4:L$789,L361)</f>
        <v>15</v>
      </c>
      <c r="N361" s="40">
        <f t="shared" si="93"/>
        <v>358</v>
      </c>
      <c r="O361" s="40" t="str">
        <f t="shared" si="94"/>
        <v>МКОУ "Хпюкская СОШ"</v>
      </c>
      <c r="P361" s="40">
        <f>'Рейтинговая таблица организаций'!Z361</f>
        <v>100</v>
      </c>
      <c r="Q361" s="40">
        <f>'Рейтинговая таблица организаций'!AB361</f>
        <v>85</v>
      </c>
      <c r="R361" s="40">
        <f>'Рейтинговая таблица организаций'!AC361</f>
        <v>92.5</v>
      </c>
      <c r="S361" s="40" t="str">
        <f t="shared" si="95"/>
        <v>405-432</v>
      </c>
      <c r="T361" s="40">
        <f>RANK(R361,R$4:R$789)</f>
        <v>405</v>
      </c>
      <c r="U361" s="40">
        <f>COUNTIF(T$4:T$789,T361)</f>
        <v>28</v>
      </c>
      <c r="V361" s="40">
        <f t="shared" si="96"/>
        <v>358</v>
      </c>
      <c r="W361" s="40" t="str">
        <f t="shared" si="97"/>
        <v>МКОУ "Хпюкская СОШ"</v>
      </c>
      <c r="X361" s="40">
        <f>'Рейтинговая таблица организаций'!AH361</f>
        <v>0</v>
      </c>
      <c r="Y361" s="40">
        <f>'Рейтинговая таблица организаций'!AI361</f>
        <v>100</v>
      </c>
      <c r="Z361" s="42">
        <f>'Рейтинговая таблица организаций'!AJ361</f>
        <v>100</v>
      </c>
      <c r="AA361" s="40">
        <f>'Рейтинговая таблица организаций'!AK361</f>
        <v>70</v>
      </c>
      <c r="AB361" s="40" t="str">
        <f t="shared" si="98"/>
        <v>121-130</v>
      </c>
      <c r="AC361" s="40">
        <f>RANK(AA361,AA$4:AA$789)</f>
        <v>121</v>
      </c>
      <c r="AD361" s="40">
        <f>COUNTIF(AC$4:AC$789,AC361)</f>
        <v>10</v>
      </c>
      <c r="AE361" s="40">
        <f t="shared" si="99"/>
        <v>358</v>
      </c>
      <c r="AF361" s="40" t="str">
        <f t="shared" si="100"/>
        <v>МКОУ "Хпюкская СОШ"</v>
      </c>
      <c r="AG361" s="40">
        <f>'Рейтинговая таблица организаций'!AR361</f>
        <v>95</v>
      </c>
      <c r="AH361" s="40">
        <f>'Рейтинговая таблица организаций'!AS361</f>
        <v>100</v>
      </c>
      <c r="AI361" s="40">
        <f>'Рейтинговая таблица организаций'!AT361</f>
        <v>100</v>
      </c>
      <c r="AJ361" s="40">
        <f>'Рейтинговая таблица организаций'!AU361</f>
        <v>98</v>
      </c>
      <c r="AK361" s="40" t="str">
        <f t="shared" si="101"/>
        <v>199-219</v>
      </c>
      <c r="AL361" s="40">
        <f>RANK(AJ361,AJ$4:AJ$789)</f>
        <v>199</v>
      </c>
      <c r="AM361" s="40">
        <f>COUNTIF(AL$4:AL$789,AL361)</f>
        <v>21</v>
      </c>
      <c r="AN361" s="40">
        <f>'бланки '!D363</f>
        <v>358</v>
      </c>
      <c r="AO361" s="40" t="str">
        <f t="shared" si="102"/>
        <v>МКОУ "Хпюкская СОШ"</v>
      </c>
      <c r="AP361" s="40">
        <f>'Рейтинговая таблица организаций'!BB361</f>
        <v>100</v>
      </c>
      <c r="AQ361" s="40">
        <f>'Рейтинговая таблица организаций'!BC361</f>
        <v>100</v>
      </c>
      <c r="AR361" s="40">
        <f>'Рейтинговая таблица организаций'!BD361</f>
        <v>100</v>
      </c>
      <c r="AS361" s="40">
        <f>'Рейтинговая таблица организаций'!BE361</f>
        <v>100</v>
      </c>
      <c r="AT361" s="40" t="str">
        <f t="shared" si="103"/>
        <v>1-109</v>
      </c>
      <c r="AU361" s="40">
        <f>RANK(AS361,AS$4:AS$789)</f>
        <v>1</v>
      </c>
      <c r="AV361" s="40">
        <f>COUNTIF(AU$4:AU$789,AU361)</f>
        <v>109</v>
      </c>
      <c r="AW361" s="45" t="str">
        <f t="shared" si="104"/>
        <v>МР "Курахский район"</v>
      </c>
      <c r="AX361" s="40">
        <f t="shared" si="105"/>
        <v>358</v>
      </c>
      <c r="AY361" s="40" t="str">
        <f t="shared" si="106"/>
        <v>МКОУ "Хпюкская СОШ"</v>
      </c>
      <c r="AZ361" s="40">
        <f>'Рейтинговая таблица организаций'!BF361</f>
        <v>91.7</v>
      </c>
      <c r="BA361" s="40" t="str">
        <f t="shared" si="107"/>
        <v>89</v>
      </c>
      <c r="BB361" s="40">
        <f>RANK(AZ361,AZ$4:AZ$789)</f>
        <v>89</v>
      </c>
      <c r="BC361" s="40">
        <f>COUNTIF(BB$4:BB$789,BB361)</f>
        <v>1</v>
      </c>
    </row>
    <row r="362" spans="1:55" x14ac:dyDescent="0.2">
      <c r="A362" s="40">
        <f>'бланки '!D364</f>
        <v>359</v>
      </c>
      <c r="B362" s="41" t="str">
        <f>'Рейтинговая таблица организаций'!B362</f>
        <v>МКОУ "Хпеджская СОШ"</v>
      </c>
      <c r="C362" s="41" t="str">
        <f>'бланки '!A364</f>
        <v>МР "Курахский район"</v>
      </c>
      <c r="D362" s="40">
        <f>'Рейтинговая таблица организаций'!C362</f>
        <v>12</v>
      </c>
      <c r="E362" s="40">
        <f t="shared" si="90"/>
        <v>359</v>
      </c>
      <c r="F362" s="40" t="str">
        <f t="shared" si="91"/>
        <v>МКОУ "Хпеджская СОШ"</v>
      </c>
      <c r="G362" s="40">
        <f>'Рейтинговая таблица организаций'!Q362</f>
        <v>96</v>
      </c>
      <c r="H362" s="40">
        <f>'Рейтинговая таблица организаций'!R362</f>
        <v>100</v>
      </c>
      <c r="I362" s="40">
        <f>'Рейтинговая таблица организаций'!S362</f>
        <v>95</v>
      </c>
      <c r="J362" s="40">
        <f>'Рейтинговая таблица организаций'!T362</f>
        <v>96.8</v>
      </c>
      <c r="K362" s="40" t="str">
        <f t="shared" si="92"/>
        <v>265-270</v>
      </c>
      <c r="L362" s="40">
        <f>RANK(J362,J$4:J$789)</f>
        <v>265</v>
      </c>
      <c r="M362" s="40">
        <f>COUNTIF(L$4:L$789,L362)</f>
        <v>6</v>
      </c>
      <c r="N362" s="40">
        <f t="shared" si="93"/>
        <v>359</v>
      </c>
      <c r="O362" s="40" t="str">
        <f t="shared" si="94"/>
        <v>МКОУ "Хпеджская СОШ"</v>
      </c>
      <c r="P362" s="40">
        <f>'Рейтинговая таблица организаций'!Z362</f>
        <v>100</v>
      </c>
      <c r="Q362" s="40">
        <f>'Рейтинговая таблица организаций'!AB362</f>
        <v>75</v>
      </c>
      <c r="R362" s="40">
        <f>'Рейтинговая таблица организаций'!AC362</f>
        <v>87.5</v>
      </c>
      <c r="S362" s="40" t="str">
        <f t="shared" si="95"/>
        <v>666-727</v>
      </c>
      <c r="T362" s="40">
        <f>RANK(R362,R$4:R$789)</f>
        <v>666</v>
      </c>
      <c r="U362" s="40">
        <f>COUNTIF(T$4:T$789,T362)</f>
        <v>62</v>
      </c>
      <c r="V362" s="40">
        <f t="shared" si="96"/>
        <v>359</v>
      </c>
      <c r="W362" s="40" t="str">
        <f t="shared" si="97"/>
        <v>МКОУ "Хпеджская СОШ"</v>
      </c>
      <c r="X362" s="40">
        <f>'Рейтинговая таблица организаций'!AH362</f>
        <v>40</v>
      </c>
      <c r="Y362" s="40">
        <f>'Рейтинговая таблица организаций'!AI362</f>
        <v>60</v>
      </c>
      <c r="Z362" s="42">
        <f>'Рейтинговая таблица организаций'!AJ362</f>
        <v>100</v>
      </c>
      <c r="AA362" s="40">
        <f>'Рейтинговая таблица организаций'!AK362</f>
        <v>66</v>
      </c>
      <c r="AB362" s="40" t="str">
        <f t="shared" si="98"/>
        <v>157-189</v>
      </c>
      <c r="AC362" s="40">
        <f>RANK(AA362,AA$4:AA$789)</f>
        <v>157</v>
      </c>
      <c r="AD362" s="40">
        <f>COUNTIF(AC$4:AC$789,AC362)</f>
        <v>33</v>
      </c>
      <c r="AE362" s="40">
        <f t="shared" si="99"/>
        <v>359</v>
      </c>
      <c r="AF362" s="40" t="str">
        <f t="shared" si="100"/>
        <v>МКОУ "Хпеджская СОШ"</v>
      </c>
      <c r="AG362" s="40">
        <f>'Рейтинговая таблица организаций'!AR362</f>
        <v>100</v>
      </c>
      <c r="AH362" s="40">
        <f>'Рейтинговая таблица организаций'!AS362</f>
        <v>100</v>
      </c>
      <c r="AI362" s="40">
        <f>'Рейтинговая таблица организаций'!AT362</f>
        <v>100</v>
      </c>
      <c r="AJ362" s="40">
        <f>'Рейтинговая таблица организаций'!AU362</f>
        <v>100</v>
      </c>
      <c r="AK362" s="40" t="str">
        <f t="shared" si="101"/>
        <v>1-125</v>
      </c>
      <c r="AL362" s="40">
        <f>RANK(AJ362,AJ$4:AJ$789)</f>
        <v>1</v>
      </c>
      <c r="AM362" s="40">
        <f>COUNTIF(AL$4:AL$789,AL362)</f>
        <v>125</v>
      </c>
      <c r="AN362" s="40">
        <f>'бланки '!D364</f>
        <v>359</v>
      </c>
      <c r="AO362" s="40" t="str">
        <f t="shared" si="102"/>
        <v>МКОУ "Хпеджская СОШ"</v>
      </c>
      <c r="AP362" s="40">
        <f>'Рейтинговая таблица организаций'!BB362</f>
        <v>100</v>
      </c>
      <c r="AQ362" s="40">
        <f>'Рейтинговая таблица организаций'!BC362</f>
        <v>92</v>
      </c>
      <c r="AR362" s="40">
        <f>'Рейтинговая таблица организаций'!BD362</f>
        <v>100</v>
      </c>
      <c r="AS362" s="40">
        <f>'Рейтинговая таблица организаций'!BE362</f>
        <v>98.4</v>
      </c>
      <c r="AT362" s="40" t="str">
        <f t="shared" si="103"/>
        <v>154-160</v>
      </c>
      <c r="AU362" s="40">
        <f>RANK(AS362,AS$4:AS$789)</f>
        <v>154</v>
      </c>
      <c r="AV362" s="40">
        <f>COUNTIF(AU$4:AU$789,AU362)</f>
        <v>7</v>
      </c>
      <c r="AW362" s="45" t="str">
        <f t="shared" si="104"/>
        <v>МР "Курахский район"</v>
      </c>
      <c r="AX362" s="40">
        <f t="shared" si="105"/>
        <v>359</v>
      </c>
      <c r="AY362" s="40" t="str">
        <f t="shared" si="106"/>
        <v>МКОУ "Хпеджская СОШ"</v>
      </c>
      <c r="AZ362" s="40">
        <f>'Рейтинговая таблица организаций'!BF362</f>
        <v>89.740000000000009</v>
      </c>
      <c r="BA362" s="40" t="str">
        <f t="shared" si="107"/>
        <v>169</v>
      </c>
      <c r="BB362" s="40">
        <f>RANK(AZ362,AZ$4:AZ$789)</f>
        <v>169</v>
      </c>
      <c r="BC362" s="40">
        <f>COUNTIF(BB$4:BB$789,BB362)</f>
        <v>1</v>
      </c>
    </row>
    <row r="363" spans="1:55" x14ac:dyDescent="0.2">
      <c r="A363" s="40">
        <f>'бланки '!D365</f>
        <v>360</v>
      </c>
      <c r="B363" s="41" t="str">
        <f>'Рейтинговая таблица организаций'!B363</f>
        <v>МКОУ "Штульская ООШ"</v>
      </c>
      <c r="C363" s="41" t="str">
        <f>'бланки '!A365</f>
        <v>МР "Курахский район"</v>
      </c>
      <c r="D363" s="40">
        <f>'Рейтинговая таблица организаций'!C363</f>
        <v>14</v>
      </c>
      <c r="E363" s="40">
        <f t="shared" si="90"/>
        <v>360</v>
      </c>
      <c r="F363" s="40" t="str">
        <f t="shared" si="91"/>
        <v>МКОУ "Штульская ООШ"</v>
      </c>
      <c r="G363" s="40">
        <f>'Рейтинговая таблица организаций'!Q363</f>
        <v>96</v>
      </c>
      <c r="H363" s="40">
        <f>'Рейтинговая таблица организаций'!R363</f>
        <v>100</v>
      </c>
      <c r="I363" s="40">
        <f>'Рейтинговая таблица организаций'!S363</f>
        <v>96</v>
      </c>
      <c r="J363" s="40">
        <f>'Рейтинговая таблица организаций'!T363</f>
        <v>97.2</v>
      </c>
      <c r="K363" s="40" t="str">
        <f t="shared" si="92"/>
        <v>228-237</v>
      </c>
      <c r="L363" s="40">
        <f>RANK(J363,J$4:J$789)</f>
        <v>228</v>
      </c>
      <c r="M363" s="40">
        <f>COUNTIF(L$4:L$789,L363)</f>
        <v>10</v>
      </c>
      <c r="N363" s="40">
        <f t="shared" si="93"/>
        <v>360</v>
      </c>
      <c r="O363" s="40" t="str">
        <f t="shared" si="94"/>
        <v>МКОУ "Штульская ООШ"</v>
      </c>
      <c r="P363" s="40">
        <f>'Рейтинговая таблица организаций'!Z363</f>
        <v>100</v>
      </c>
      <c r="Q363" s="40">
        <f>'Рейтинговая таблица организаций'!AB363</f>
        <v>86</v>
      </c>
      <c r="R363" s="40">
        <f>'Рейтинговая таблица организаций'!AC363</f>
        <v>93</v>
      </c>
      <c r="S363" s="40" t="str">
        <f t="shared" si="95"/>
        <v>377-404</v>
      </c>
      <c r="T363" s="40">
        <f>RANK(R363,R$4:R$789)</f>
        <v>377</v>
      </c>
      <c r="U363" s="40">
        <f>COUNTIF(T$4:T$789,T363)</f>
        <v>28</v>
      </c>
      <c r="V363" s="40">
        <f t="shared" si="96"/>
        <v>360</v>
      </c>
      <c r="W363" s="40" t="str">
        <f t="shared" si="97"/>
        <v>МКОУ "Штульская ООШ"</v>
      </c>
      <c r="X363" s="40">
        <f>'Рейтинговая таблица организаций'!AH363</f>
        <v>80</v>
      </c>
      <c r="Y363" s="40">
        <f>'Рейтинговая таблица организаций'!AI363</f>
        <v>60</v>
      </c>
      <c r="Z363" s="42">
        <f>'Рейтинговая таблица организаций'!AJ363</f>
        <v>100</v>
      </c>
      <c r="AA363" s="40">
        <f>'Рейтинговая таблица организаций'!AK363</f>
        <v>78</v>
      </c>
      <c r="AB363" s="40" t="str">
        <f t="shared" si="98"/>
        <v>61-70</v>
      </c>
      <c r="AC363" s="40">
        <f>RANK(AA363,AA$4:AA$789)</f>
        <v>61</v>
      </c>
      <c r="AD363" s="40">
        <f>COUNTIF(AC$4:AC$789,AC363)</f>
        <v>10</v>
      </c>
      <c r="AE363" s="40">
        <f t="shared" si="99"/>
        <v>360</v>
      </c>
      <c r="AF363" s="40" t="str">
        <f t="shared" si="100"/>
        <v>МКОУ "Штульская ООШ"</v>
      </c>
      <c r="AG363" s="40">
        <f>'Рейтинговая таблица организаций'!AR363</f>
        <v>93</v>
      </c>
      <c r="AH363" s="40">
        <f>'Рейтинговая таблица организаций'!AS363</f>
        <v>93</v>
      </c>
      <c r="AI363" s="40">
        <f>'Рейтинговая таблица организаций'!AT363</f>
        <v>100</v>
      </c>
      <c r="AJ363" s="40">
        <f>'Рейтинговая таблица организаций'!AU363</f>
        <v>94.4</v>
      </c>
      <c r="AK363" s="40" t="str">
        <f t="shared" si="101"/>
        <v>460-472</v>
      </c>
      <c r="AL363" s="40">
        <f>RANK(AJ363,AJ$4:AJ$789)</f>
        <v>460</v>
      </c>
      <c r="AM363" s="40">
        <f>COUNTIF(AL$4:AL$789,AL363)</f>
        <v>13</v>
      </c>
      <c r="AN363" s="40">
        <f>'бланки '!D365</f>
        <v>360</v>
      </c>
      <c r="AO363" s="40" t="str">
        <f t="shared" si="102"/>
        <v>МКОУ "Штульская ООШ"</v>
      </c>
      <c r="AP363" s="40">
        <f>'Рейтинговая таблица организаций'!BB363</f>
        <v>93</v>
      </c>
      <c r="AQ363" s="40">
        <f>'Рейтинговая таблица организаций'!BC363</f>
        <v>93</v>
      </c>
      <c r="AR363" s="40">
        <f>'Рейтинговая таблица организаций'!BD363</f>
        <v>93</v>
      </c>
      <c r="AS363" s="40">
        <f>'Рейтинговая таблица организаций'!BE363</f>
        <v>93</v>
      </c>
      <c r="AT363" s="40" t="str">
        <f t="shared" si="103"/>
        <v>440-446</v>
      </c>
      <c r="AU363" s="40">
        <f>RANK(AS363,AS$4:AS$789)</f>
        <v>440</v>
      </c>
      <c r="AV363" s="40">
        <f>COUNTIF(AU$4:AU$789,AU363)</f>
        <v>7</v>
      </c>
      <c r="AW363" s="45" t="str">
        <f t="shared" si="104"/>
        <v>МР "Курахский район"</v>
      </c>
      <c r="AX363" s="40">
        <f t="shared" si="105"/>
        <v>360</v>
      </c>
      <c r="AY363" s="40" t="str">
        <f t="shared" si="106"/>
        <v>МКОУ "Штульская ООШ"</v>
      </c>
      <c r="AZ363" s="40">
        <f>'Рейтинговая таблица организаций'!BF363</f>
        <v>91.12</v>
      </c>
      <c r="BA363" s="40" t="str">
        <f t="shared" si="107"/>
        <v>105</v>
      </c>
      <c r="BB363" s="40">
        <f>RANK(AZ363,AZ$4:AZ$789)</f>
        <v>105</v>
      </c>
      <c r="BC363" s="40">
        <f>COUNTIF(BB$4:BB$789,BB363)</f>
        <v>1</v>
      </c>
    </row>
    <row r="364" spans="1:55" x14ac:dyDescent="0.2">
      <c r="A364" s="40">
        <f>'бланки '!D366</f>
        <v>361</v>
      </c>
      <c r="B364" s="41" t="str">
        <f>'Рейтинговая таблица организаций'!B364</f>
        <v>МКОУ "Кутульская ООШ"</v>
      </c>
      <c r="C364" s="41" t="str">
        <f>'бланки '!A366</f>
        <v>МР "Курахский район"</v>
      </c>
      <c r="D364" s="40">
        <f>'Рейтинговая таблица организаций'!C364</f>
        <v>7</v>
      </c>
      <c r="E364" s="40">
        <f t="shared" ref="E364:E427" si="108">A364</f>
        <v>361</v>
      </c>
      <c r="F364" s="40" t="str">
        <f t="shared" ref="F364:F427" si="109">B364</f>
        <v>МКОУ "Кутульская ООШ"</v>
      </c>
      <c r="G364" s="40">
        <f>'Рейтинговая таблица организаций'!Q364</f>
        <v>86</v>
      </c>
      <c r="H364" s="40">
        <f>'Рейтинговая таблица организаций'!R364</f>
        <v>100</v>
      </c>
      <c r="I364" s="40">
        <f>'Рейтинговая таблица организаций'!S364</f>
        <v>100</v>
      </c>
      <c r="J364" s="40">
        <f>'Рейтинговая таблица организаций'!T364</f>
        <v>95.8</v>
      </c>
      <c r="K364" s="40" t="str">
        <f t="shared" ref="K364:K427" si="110">IF(M364=1,TEXT(L364,0),CONCATENATE(L364,"-",L364+M364-1))</f>
        <v>357-377</v>
      </c>
      <c r="L364" s="40">
        <f>RANK(J364,J$4:J$789)</f>
        <v>357</v>
      </c>
      <c r="M364" s="40">
        <f>COUNTIF(L$4:L$789,L364)</f>
        <v>21</v>
      </c>
      <c r="N364" s="40">
        <f t="shared" ref="N364:N427" si="111">A364</f>
        <v>361</v>
      </c>
      <c r="O364" s="40" t="str">
        <f t="shared" ref="O364:O427" si="112">B364</f>
        <v>МКОУ "Кутульская ООШ"</v>
      </c>
      <c r="P364" s="40">
        <f>'Рейтинговая таблица организаций'!Z364</f>
        <v>100</v>
      </c>
      <c r="Q364" s="40">
        <f>'Рейтинговая таблица организаций'!AB364</f>
        <v>100</v>
      </c>
      <c r="R364" s="40">
        <f>'Рейтинговая таблица организаций'!AC364</f>
        <v>100</v>
      </c>
      <c r="S364" s="40" t="str">
        <f t="shared" ref="S364:S427" si="113">IF(U364=1,TEXT(T364,0),CONCATENATE(T364,"-",T364+U364-1))</f>
        <v>1-92</v>
      </c>
      <c r="T364" s="40">
        <f>RANK(R364,R$4:R$789)</f>
        <v>1</v>
      </c>
      <c r="U364" s="40">
        <f>COUNTIF(T$4:T$789,T364)</f>
        <v>92</v>
      </c>
      <c r="V364" s="40">
        <f t="shared" ref="V364:V427" si="114">A364</f>
        <v>361</v>
      </c>
      <c r="W364" s="40" t="str">
        <f t="shared" ref="W364:W427" si="115">B364</f>
        <v>МКОУ "Кутульская ООШ"</v>
      </c>
      <c r="X364" s="40">
        <f>'Рейтинговая таблица организаций'!AH364</f>
        <v>60</v>
      </c>
      <c r="Y364" s="40">
        <f>'Рейтинговая таблица организаций'!AI364</f>
        <v>60</v>
      </c>
      <c r="Z364" s="42">
        <f>'Рейтинговая таблица организаций'!AJ364</f>
        <v>100</v>
      </c>
      <c r="AA364" s="40">
        <f>'Рейтинговая таблица организаций'!AK364</f>
        <v>72</v>
      </c>
      <c r="AB364" s="40" t="str">
        <f t="shared" ref="AB364:AB427" si="116">IF(AD364=1,TEXT(AC364,0),CONCATENATE(AC364,"-",AC364+AD364-1))</f>
        <v>100-114</v>
      </c>
      <c r="AC364" s="40">
        <f>RANK(AA364,AA$4:AA$789)</f>
        <v>100</v>
      </c>
      <c r="AD364" s="40">
        <f>COUNTIF(AC$4:AC$789,AC364)</f>
        <v>15</v>
      </c>
      <c r="AE364" s="40">
        <f t="shared" ref="AE364:AE427" si="117">A364</f>
        <v>361</v>
      </c>
      <c r="AF364" s="40" t="str">
        <f t="shared" ref="AF364:AF427" si="118">B364</f>
        <v>МКОУ "Кутульская ООШ"</v>
      </c>
      <c r="AG364" s="40">
        <f>'Рейтинговая таблица организаций'!AR364</f>
        <v>100</v>
      </c>
      <c r="AH364" s="40">
        <f>'Рейтинговая таблица организаций'!AS364</f>
        <v>100</v>
      </c>
      <c r="AI364" s="40">
        <f>'Рейтинговая таблица организаций'!AT364</f>
        <v>100</v>
      </c>
      <c r="AJ364" s="40">
        <f>'Рейтинговая таблица организаций'!AU364</f>
        <v>100</v>
      </c>
      <c r="AK364" s="40" t="str">
        <f t="shared" ref="AK364:AK427" si="119">IF(AM364=1,TEXT(AL364,0),CONCATENATE(AL364,"-",AL364+AM364-1))</f>
        <v>1-125</v>
      </c>
      <c r="AL364" s="40">
        <f>RANK(AJ364,AJ$4:AJ$789)</f>
        <v>1</v>
      </c>
      <c r="AM364" s="40">
        <f>COUNTIF(AL$4:AL$789,AL364)</f>
        <v>125</v>
      </c>
      <c r="AN364" s="40">
        <f>'бланки '!D366</f>
        <v>361</v>
      </c>
      <c r="AO364" s="40" t="str">
        <f t="shared" ref="AO364:AO427" si="120">B364</f>
        <v>МКОУ "Кутульская ООШ"</v>
      </c>
      <c r="AP364" s="40">
        <f>'Рейтинговая таблица организаций'!BB364</f>
        <v>100</v>
      </c>
      <c r="AQ364" s="40">
        <f>'Рейтинговая таблица организаций'!BC364</f>
        <v>100</v>
      </c>
      <c r="AR364" s="40">
        <f>'Рейтинговая таблица организаций'!BD364</f>
        <v>100</v>
      </c>
      <c r="AS364" s="40">
        <f>'Рейтинговая таблица организаций'!BE364</f>
        <v>100</v>
      </c>
      <c r="AT364" s="40" t="str">
        <f t="shared" ref="AT364:AT427" si="121">IF(AV364=1,TEXT(AU364,0),CONCATENATE(AU364,"-",AU364+AV364-1))</f>
        <v>1-109</v>
      </c>
      <c r="AU364" s="40">
        <f>RANK(AS364,AS$4:AS$789)</f>
        <v>1</v>
      </c>
      <c r="AV364" s="40">
        <f>COUNTIF(AU$4:AU$789,AU364)</f>
        <v>109</v>
      </c>
      <c r="AW364" s="45" t="str">
        <f t="shared" ref="AW364:AW427" si="122">C364</f>
        <v>МР "Курахский район"</v>
      </c>
      <c r="AX364" s="40">
        <f t="shared" ref="AX364:AX427" si="123">A364</f>
        <v>361</v>
      </c>
      <c r="AY364" s="40" t="str">
        <f t="shared" ref="AY364:AY427" si="124">B364</f>
        <v>МКОУ "Кутульская ООШ"</v>
      </c>
      <c r="AZ364" s="40">
        <f>'Рейтинговая таблица организаций'!BF364</f>
        <v>93.56</v>
      </c>
      <c r="BA364" s="40" t="str">
        <f t="shared" ref="BA364:BA427" si="125">IF(BC364=1,TEXT(BB364,0),CONCATENATE(BB364,"-",BB364+BC364-1))</f>
        <v>42</v>
      </c>
      <c r="BB364" s="40">
        <f>RANK(AZ364,AZ$4:AZ$789)</f>
        <v>42</v>
      </c>
      <c r="BC364" s="40">
        <f>COUNTIF(BB$4:BB$789,BB364)</f>
        <v>1</v>
      </c>
    </row>
    <row r="365" spans="1:55" x14ac:dyDescent="0.2">
      <c r="A365" s="40">
        <f>'бланки '!D367</f>
        <v>362</v>
      </c>
      <c r="B365" s="41" t="str">
        <f>'Рейтинговая таблица организаций'!B365</f>
        <v>МКОУ "Куквазская СОШ"</v>
      </c>
      <c r="C365" s="41" t="str">
        <f>'бланки '!A367</f>
        <v>МР "Курахский район"</v>
      </c>
      <c r="D365" s="40">
        <f>'Рейтинговая таблица организаций'!C365</f>
        <v>12</v>
      </c>
      <c r="E365" s="40">
        <f t="shared" si="108"/>
        <v>362</v>
      </c>
      <c r="F365" s="40" t="str">
        <f t="shared" si="109"/>
        <v>МКОУ "Куквазская СОШ"</v>
      </c>
      <c r="G365" s="40">
        <f>'Рейтинговая таблица организаций'!Q365</f>
        <v>94</v>
      </c>
      <c r="H365" s="40">
        <f>'Рейтинговая таблица организаций'!R365</f>
        <v>100</v>
      </c>
      <c r="I365" s="40">
        <f>'Рейтинговая таблица организаций'!S365</f>
        <v>100</v>
      </c>
      <c r="J365" s="40">
        <f>'Рейтинговая таблица организаций'!T365</f>
        <v>98.2</v>
      </c>
      <c r="K365" s="40" t="str">
        <f t="shared" si="110"/>
        <v>125-141</v>
      </c>
      <c r="L365" s="40">
        <f>RANK(J365,J$4:J$789)</f>
        <v>125</v>
      </c>
      <c r="M365" s="40">
        <f>COUNTIF(L$4:L$789,L365)</f>
        <v>17</v>
      </c>
      <c r="N365" s="40">
        <f t="shared" si="111"/>
        <v>362</v>
      </c>
      <c r="O365" s="40" t="str">
        <f t="shared" si="112"/>
        <v>МКОУ "Куквазская СОШ"</v>
      </c>
      <c r="P365" s="40">
        <f>'Рейтинговая таблица организаций'!Z365</f>
        <v>100</v>
      </c>
      <c r="Q365" s="40">
        <f>'Рейтинговая таблица организаций'!AB365</f>
        <v>83</v>
      </c>
      <c r="R365" s="40">
        <f>'Рейтинговая таблица организаций'!AC365</f>
        <v>91.5</v>
      </c>
      <c r="S365" s="40" t="str">
        <f t="shared" si="113"/>
        <v>462-505</v>
      </c>
      <c r="T365" s="40">
        <f>RANK(R365,R$4:R$789)</f>
        <v>462</v>
      </c>
      <c r="U365" s="40">
        <f>COUNTIF(T$4:T$789,T365)</f>
        <v>44</v>
      </c>
      <c r="V365" s="40">
        <f t="shared" si="114"/>
        <v>362</v>
      </c>
      <c r="W365" s="40" t="str">
        <f t="shared" si="115"/>
        <v>МКОУ "Куквазская СОШ"</v>
      </c>
      <c r="X365" s="40">
        <f>'Рейтинговая таблица организаций'!AH365</f>
        <v>80</v>
      </c>
      <c r="Y365" s="40">
        <f>'Рейтинговая таблица организаций'!AI365</f>
        <v>80</v>
      </c>
      <c r="Z365" s="42">
        <f>'Рейтинговая таблица организаций'!AJ365</f>
        <v>100</v>
      </c>
      <c r="AA365" s="40">
        <f>'Рейтинговая таблица организаций'!AK365</f>
        <v>86</v>
      </c>
      <c r="AB365" s="40" t="str">
        <f t="shared" si="116"/>
        <v>26-29</v>
      </c>
      <c r="AC365" s="40">
        <f>RANK(AA365,AA$4:AA$789)</f>
        <v>26</v>
      </c>
      <c r="AD365" s="40">
        <f>COUNTIF(AC$4:AC$789,AC365)</f>
        <v>4</v>
      </c>
      <c r="AE365" s="40">
        <f t="shared" si="117"/>
        <v>362</v>
      </c>
      <c r="AF365" s="40" t="str">
        <f t="shared" si="118"/>
        <v>МКОУ "Куквазская СОШ"</v>
      </c>
      <c r="AG365" s="40">
        <f>'Рейтинговая таблица организаций'!AR365</f>
        <v>92</v>
      </c>
      <c r="AH365" s="40">
        <f>'Рейтинговая таблица организаций'!AS365</f>
        <v>92</v>
      </c>
      <c r="AI365" s="40">
        <f>'Рейтинговая таблица организаций'!AT365</f>
        <v>100</v>
      </c>
      <c r="AJ365" s="40">
        <f>'Рейтинговая таблица организаций'!AU365</f>
        <v>93.6</v>
      </c>
      <c r="AK365" s="40" t="str">
        <f t="shared" si="119"/>
        <v>501-515</v>
      </c>
      <c r="AL365" s="40">
        <f>RANK(AJ365,AJ$4:AJ$789)</f>
        <v>501</v>
      </c>
      <c r="AM365" s="40">
        <f>COUNTIF(AL$4:AL$789,AL365)</f>
        <v>15</v>
      </c>
      <c r="AN365" s="40">
        <f>'бланки '!D367</f>
        <v>362</v>
      </c>
      <c r="AO365" s="40" t="str">
        <f t="shared" si="120"/>
        <v>МКОУ "Куквазская СОШ"</v>
      </c>
      <c r="AP365" s="40">
        <f>'Рейтинговая таблица организаций'!BB365</f>
        <v>92</v>
      </c>
      <c r="AQ365" s="40">
        <f>'Рейтинговая таблица организаций'!BC365</f>
        <v>92</v>
      </c>
      <c r="AR365" s="40">
        <f>'Рейтинговая таблица организаций'!BD365</f>
        <v>83</v>
      </c>
      <c r="AS365" s="40">
        <f>'Рейтинговая таблица организаций'!BE365</f>
        <v>87.5</v>
      </c>
      <c r="AT365" s="40" t="str">
        <f t="shared" si="121"/>
        <v>625-629</v>
      </c>
      <c r="AU365" s="40">
        <f>RANK(AS365,AS$4:AS$789)</f>
        <v>625</v>
      </c>
      <c r="AV365" s="40">
        <f>COUNTIF(AU$4:AU$789,AU365)</f>
        <v>5</v>
      </c>
      <c r="AW365" s="45" t="str">
        <f t="shared" si="122"/>
        <v>МР "Курахский район"</v>
      </c>
      <c r="AX365" s="40">
        <f t="shared" si="123"/>
        <v>362</v>
      </c>
      <c r="AY365" s="40" t="str">
        <f t="shared" si="124"/>
        <v>МКОУ "Куквазская СОШ"</v>
      </c>
      <c r="AZ365" s="40">
        <f>'Рейтинговая таблица организаций'!BF365</f>
        <v>91.359999999999985</v>
      </c>
      <c r="BA365" s="40" t="str">
        <f t="shared" si="125"/>
        <v>99</v>
      </c>
      <c r="BB365" s="40">
        <f>RANK(AZ365,AZ$4:AZ$789)</f>
        <v>99</v>
      </c>
      <c r="BC365" s="40">
        <f>COUNTIF(BB$4:BB$789,BB365)</f>
        <v>1</v>
      </c>
    </row>
    <row r="366" spans="1:55" x14ac:dyDescent="0.2">
      <c r="A366" s="40">
        <f>'бланки '!D368</f>
        <v>363</v>
      </c>
      <c r="B366" s="41" t="str">
        <f>'Рейтинговая таблица организаций'!B366</f>
        <v>МКОУ "Ашакентская СОШ"</v>
      </c>
      <c r="C366" s="41" t="str">
        <f>'бланки '!A368</f>
        <v>МР "Курахский район"</v>
      </c>
      <c r="D366" s="40">
        <f>'Рейтинговая таблица организаций'!C366</f>
        <v>1</v>
      </c>
      <c r="E366" s="40">
        <f t="shared" si="108"/>
        <v>363</v>
      </c>
      <c r="F366" s="40" t="str">
        <f t="shared" si="109"/>
        <v>МКОУ "Ашакентская СОШ"</v>
      </c>
      <c r="G366" s="40">
        <f>'Рейтинговая таблица организаций'!Q366</f>
        <v>76</v>
      </c>
      <c r="H366" s="40">
        <f>'Рейтинговая таблица организаций'!R366</f>
        <v>100</v>
      </c>
      <c r="I366" s="40">
        <f>'Рейтинговая таблица организаций'!S366</f>
        <v>100</v>
      </c>
      <c r="J366" s="40">
        <f>'Рейтинговая таблица организаций'!T366</f>
        <v>92.8</v>
      </c>
      <c r="K366" s="40" t="str">
        <f t="shared" si="110"/>
        <v>579-589</v>
      </c>
      <c r="L366" s="40">
        <f>RANK(J366,J$4:J$789)</f>
        <v>579</v>
      </c>
      <c r="M366" s="40">
        <f>COUNTIF(L$4:L$789,L366)</f>
        <v>11</v>
      </c>
      <c r="N366" s="40">
        <f t="shared" si="111"/>
        <v>363</v>
      </c>
      <c r="O366" s="40" t="str">
        <f t="shared" si="112"/>
        <v>МКОУ "Ашакентская СОШ"</v>
      </c>
      <c r="P366" s="40">
        <f>'Рейтинговая таблица организаций'!Z366</f>
        <v>100</v>
      </c>
      <c r="Q366" s="40">
        <f>'Рейтинговая таблица организаций'!AB366</f>
        <v>100</v>
      </c>
      <c r="R366" s="40">
        <f>'Рейтинговая таблица организаций'!AC366</f>
        <v>100</v>
      </c>
      <c r="S366" s="40" t="str">
        <f t="shared" si="113"/>
        <v>1-92</v>
      </c>
      <c r="T366" s="40">
        <f>RANK(R366,R$4:R$789)</f>
        <v>1</v>
      </c>
      <c r="U366" s="40">
        <f>COUNTIF(T$4:T$789,T366)</f>
        <v>92</v>
      </c>
      <c r="V366" s="40">
        <f t="shared" si="114"/>
        <v>363</v>
      </c>
      <c r="W366" s="40" t="str">
        <f t="shared" si="115"/>
        <v>МКОУ "Ашакентская СОШ"</v>
      </c>
      <c r="X366" s="40">
        <f>'Рейтинговая таблица организаций'!AH366</f>
        <v>0</v>
      </c>
      <c r="Y366" s="40">
        <f>'Рейтинговая таблица организаций'!AI366</f>
        <v>60</v>
      </c>
      <c r="Z366" s="42">
        <f>'Рейтинговая таблица организаций'!AJ366</f>
        <v>100</v>
      </c>
      <c r="AA366" s="40">
        <f>'Рейтинговая таблица организаций'!AK366</f>
        <v>54</v>
      </c>
      <c r="AB366" s="40" t="str">
        <f t="shared" si="116"/>
        <v>376-469</v>
      </c>
      <c r="AC366" s="40">
        <f>RANK(AA366,AA$4:AA$789)</f>
        <v>376</v>
      </c>
      <c r="AD366" s="40">
        <f>COUNTIF(AC$4:AC$789,AC366)</f>
        <v>94</v>
      </c>
      <c r="AE366" s="40">
        <f t="shared" si="117"/>
        <v>363</v>
      </c>
      <c r="AF366" s="40" t="str">
        <f t="shared" si="118"/>
        <v>МКОУ "Ашакентская СОШ"</v>
      </c>
      <c r="AG366" s="40">
        <f>'Рейтинговая таблица организаций'!AR366</f>
        <v>100</v>
      </c>
      <c r="AH366" s="40">
        <f>'Рейтинговая таблица организаций'!AS366</f>
        <v>100</v>
      </c>
      <c r="AI366" s="40">
        <f>'Рейтинговая таблица организаций'!AT366</f>
        <v>100</v>
      </c>
      <c r="AJ366" s="40">
        <f>'Рейтинговая таблица организаций'!AU366</f>
        <v>100</v>
      </c>
      <c r="AK366" s="40" t="str">
        <f t="shared" si="119"/>
        <v>1-125</v>
      </c>
      <c r="AL366" s="40">
        <f>RANK(AJ366,AJ$4:AJ$789)</f>
        <v>1</v>
      </c>
      <c r="AM366" s="40">
        <f>COUNTIF(AL$4:AL$789,AL366)</f>
        <v>125</v>
      </c>
      <c r="AN366" s="40">
        <f>'бланки '!D368</f>
        <v>363</v>
      </c>
      <c r="AO366" s="40" t="str">
        <f t="shared" si="120"/>
        <v>МКОУ "Ашакентская СОШ"</v>
      </c>
      <c r="AP366" s="40">
        <f>'Рейтинговая таблица организаций'!BB366</f>
        <v>100</v>
      </c>
      <c r="AQ366" s="40">
        <f>'Рейтинговая таблица организаций'!BC366</f>
        <v>100</v>
      </c>
      <c r="AR366" s="40">
        <f>'Рейтинговая таблица организаций'!BD366</f>
        <v>100</v>
      </c>
      <c r="AS366" s="40">
        <f>'Рейтинговая таблица организаций'!BE366</f>
        <v>100</v>
      </c>
      <c r="AT366" s="40" t="str">
        <f t="shared" si="121"/>
        <v>1-109</v>
      </c>
      <c r="AU366" s="40">
        <f>RANK(AS366,AS$4:AS$789)</f>
        <v>1</v>
      </c>
      <c r="AV366" s="40">
        <f>COUNTIF(AU$4:AU$789,AU366)</f>
        <v>109</v>
      </c>
      <c r="AW366" s="45" t="str">
        <f t="shared" si="122"/>
        <v>МР "Курахский район"</v>
      </c>
      <c r="AX366" s="40">
        <f t="shared" si="123"/>
        <v>363</v>
      </c>
      <c r="AY366" s="40" t="str">
        <f t="shared" si="124"/>
        <v>МКОУ "Ашакентская СОШ"</v>
      </c>
      <c r="AZ366" s="40">
        <f>'Рейтинговая таблица организаций'!BF366</f>
        <v>89.36</v>
      </c>
      <c r="BA366" s="40" t="str">
        <f t="shared" si="125"/>
        <v>188-189</v>
      </c>
      <c r="BB366" s="40">
        <f>RANK(AZ366,AZ$4:AZ$789)</f>
        <v>188</v>
      </c>
      <c r="BC366" s="40">
        <f>COUNTIF(BB$4:BB$789,BB366)</f>
        <v>2</v>
      </c>
    </row>
    <row r="367" spans="1:55" x14ac:dyDescent="0.2">
      <c r="A367" s="40">
        <f>'бланки '!D369</f>
        <v>364</v>
      </c>
      <c r="B367" s="41" t="str">
        <f>'Рейтинговая таблица организаций'!B367</f>
        <v>МКОУ "Ругунская НОШ"</v>
      </c>
      <c r="C367" s="41" t="str">
        <f>'бланки '!A369</f>
        <v>МР "Курахский район"</v>
      </c>
      <c r="D367" s="40">
        <f>'Рейтинговая таблица организаций'!C367</f>
        <v>4</v>
      </c>
      <c r="E367" s="40">
        <f t="shared" si="108"/>
        <v>364</v>
      </c>
      <c r="F367" s="40" t="str">
        <f t="shared" si="109"/>
        <v>МКОУ "Ругунская НОШ"</v>
      </c>
      <c r="G367" s="40">
        <f>'Рейтинговая таблица организаций'!Q367</f>
        <v>75</v>
      </c>
      <c r="H367" s="40">
        <f>'Рейтинговая таблица организаций'!R367</f>
        <v>90</v>
      </c>
      <c r="I367" s="40">
        <f>'Рейтинговая таблица организаций'!S367</f>
        <v>100</v>
      </c>
      <c r="J367" s="40">
        <f>'Рейтинговая таблица организаций'!T367</f>
        <v>89.5</v>
      </c>
      <c r="K367" s="40" t="str">
        <f t="shared" si="110"/>
        <v>673-674</v>
      </c>
      <c r="L367" s="40">
        <f>RANK(J367,J$4:J$789)</f>
        <v>673</v>
      </c>
      <c r="M367" s="40">
        <f>COUNTIF(L$4:L$789,L367)</f>
        <v>2</v>
      </c>
      <c r="N367" s="40">
        <f t="shared" si="111"/>
        <v>364</v>
      </c>
      <c r="O367" s="40" t="str">
        <f t="shared" si="112"/>
        <v>МКОУ "Ругунская НОШ"</v>
      </c>
      <c r="P367" s="40">
        <f>'Рейтинговая таблица организаций'!Z367</f>
        <v>100</v>
      </c>
      <c r="Q367" s="40">
        <f>'Рейтинговая таблица организаций'!AB367</f>
        <v>100</v>
      </c>
      <c r="R367" s="40">
        <f>'Рейтинговая таблица организаций'!AC367</f>
        <v>100</v>
      </c>
      <c r="S367" s="40" t="str">
        <f t="shared" si="113"/>
        <v>1-92</v>
      </c>
      <c r="T367" s="40">
        <f>RANK(R367,R$4:R$789)</f>
        <v>1</v>
      </c>
      <c r="U367" s="40">
        <f>COUNTIF(T$4:T$789,T367)</f>
        <v>92</v>
      </c>
      <c r="V367" s="40">
        <f t="shared" si="114"/>
        <v>364</v>
      </c>
      <c r="W367" s="40" t="str">
        <f t="shared" si="115"/>
        <v>МКОУ "Ругунская НОШ"</v>
      </c>
      <c r="X367" s="40">
        <f>'Рейтинговая таблица организаций'!AH367</f>
        <v>20</v>
      </c>
      <c r="Y367" s="40">
        <f>'Рейтинговая таблица организаций'!AI367</f>
        <v>40</v>
      </c>
      <c r="Z367" s="42">
        <f>'Рейтинговая таблица организаций'!AJ367</f>
        <v>100</v>
      </c>
      <c r="AA367" s="40">
        <f>'Рейтинговая таблица организаций'!AK367</f>
        <v>52</v>
      </c>
      <c r="AB367" s="40" t="str">
        <f t="shared" si="116"/>
        <v>497-521</v>
      </c>
      <c r="AC367" s="40">
        <f>RANK(AA367,AA$4:AA$789)</f>
        <v>497</v>
      </c>
      <c r="AD367" s="40">
        <f>COUNTIF(AC$4:AC$789,AC367)</f>
        <v>25</v>
      </c>
      <c r="AE367" s="40">
        <f t="shared" si="117"/>
        <v>364</v>
      </c>
      <c r="AF367" s="40" t="str">
        <f t="shared" si="118"/>
        <v>МКОУ "Ругунская НОШ"</v>
      </c>
      <c r="AG367" s="40">
        <f>'Рейтинговая таблица организаций'!AR367</f>
        <v>100</v>
      </c>
      <c r="AH367" s="40">
        <f>'Рейтинговая таблица организаций'!AS367</f>
        <v>100</v>
      </c>
      <c r="AI367" s="40">
        <f>'Рейтинговая таблица организаций'!AT367</f>
        <v>100</v>
      </c>
      <c r="AJ367" s="40">
        <f>'Рейтинговая таблица организаций'!AU367</f>
        <v>100</v>
      </c>
      <c r="AK367" s="40" t="str">
        <f t="shared" si="119"/>
        <v>1-125</v>
      </c>
      <c r="AL367" s="40">
        <f>RANK(AJ367,AJ$4:AJ$789)</f>
        <v>1</v>
      </c>
      <c r="AM367" s="40">
        <f>COUNTIF(AL$4:AL$789,AL367)</f>
        <v>125</v>
      </c>
      <c r="AN367" s="40">
        <f>'бланки '!D369</f>
        <v>364</v>
      </c>
      <c r="AO367" s="40" t="str">
        <f t="shared" si="120"/>
        <v>МКОУ "Ругунская НОШ"</v>
      </c>
      <c r="AP367" s="40">
        <f>'Рейтинговая таблица организаций'!BB367</f>
        <v>100</v>
      </c>
      <c r="AQ367" s="40">
        <f>'Рейтинговая таблица организаций'!BC367</f>
        <v>100</v>
      </c>
      <c r="AR367" s="40">
        <f>'Рейтинговая таблица организаций'!BD367</f>
        <v>100</v>
      </c>
      <c r="AS367" s="40">
        <f>'Рейтинговая таблица организаций'!BE367</f>
        <v>100</v>
      </c>
      <c r="AT367" s="40" t="str">
        <f t="shared" si="121"/>
        <v>1-109</v>
      </c>
      <c r="AU367" s="40">
        <f>RANK(AS367,AS$4:AS$789)</f>
        <v>1</v>
      </c>
      <c r="AV367" s="40">
        <f>COUNTIF(AU$4:AU$789,AU367)</f>
        <v>109</v>
      </c>
      <c r="AW367" s="45" t="str">
        <f t="shared" si="122"/>
        <v>МР "Курахский район"</v>
      </c>
      <c r="AX367" s="40">
        <f t="shared" si="123"/>
        <v>364</v>
      </c>
      <c r="AY367" s="40" t="str">
        <f t="shared" si="124"/>
        <v>МКОУ "Ругунская НОШ"</v>
      </c>
      <c r="AZ367" s="40">
        <f>'Рейтинговая таблица организаций'!BF367</f>
        <v>88.3</v>
      </c>
      <c r="BA367" s="40" t="str">
        <f t="shared" si="125"/>
        <v>264-266</v>
      </c>
      <c r="BB367" s="40">
        <f>RANK(AZ367,AZ$4:AZ$789)</f>
        <v>264</v>
      </c>
      <c r="BC367" s="40">
        <f>COUNTIF(BB$4:BB$789,BB367)</f>
        <v>3</v>
      </c>
    </row>
    <row r="368" spans="1:55" x14ac:dyDescent="0.2">
      <c r="A368" s="40">
        <f>'бланки '!D370</f>
        <v>365</v>
      </c>
      <c r="B368" s="41" t="str">
        <f>'Рейтинговая таблица организаций'!B368</f>
        <v>МКОУ "Урсунская НОШ"</v>
      </c>
      <c r="C368" s="41" t="str">
        <f>'бланки '!A370</f>
        <v>МР "Курахский район"</v>
      </c>
      <c r="D368" s="40">
        <f>'Рейтинговая таблица организаций'!C368</f>
        <v>2</v>
      </c>
      <c r="E368" s="40">
        <f t="shared" si="108"/>
        <v>365</v>
      </c>
      <c r="F368" s="40" t="str">
        <f t="shared" si="109"/>
        <v>МКОУ "Урсунская НОШ"</v>
      </c>
      <c r="G368" s="40">
        <f>'Рейтинговая таблица организаций'!Q368</f>
        <v>86</v>
      </c>
      <c r="H368" s="40">
        <f>'Рейтинговая таблица организаций'!R368</f>
        <v>100</v>
      </c>
      <c r="I368" s="40">
        <f>'Рейтинговая таблица организаций'!S368</f>
        <v>100</v>
      </c>
      <c r="J368" s="40">
        <f>'Рейтинговая таблица организаций'!T368</f>
        <v>95.8</v>
      </c>
      <c r="K368" s="40" t="str">
        <f t="shared" si="110"/>
        <v>357-377</v>
      </c>
      <c r="L368" s="40">
        <f>RANK(J368,J$4:J$789)</f>
        <v>357</v>
      </c>
      <c r="M368" s="40">
        <f>COUNTIF(L$4:L$789,L368)</f>
        <v>21</v>
      </c>
      <c r="N368" s="40">
        <f t="shared" si="111"/>
        <v>365</v>
      </c>
      <c r="O368" s="40" t="str">
        <f t="shared" si="112"/>
        <v>МКОУ "Урсунская НОШ"</v>
      </c>
      <c r="P368" s="40">
        <f>'Рейтинговая таблица организаций'!Z368</f>
        <v>100</v>
      </c>
      <c r="Q368" s="40">
        <f>'Рейтинговая таблица организаций'!AB368</f>
        <v>100</v>
      </c>
      <c r="R368" s="40">
        <f>'Рейтинговая таблица организаций'!AC368</f>
        <v>100</v>
      </c>
      <c r="S368" s="40" t="str">
        <f t="shared" si="113"/>
        <v>1-92</v>
      </c>
      <c r="T368" s="40">
        <f>RANK(R368,R$4:R$789)</f>
        <v>1</v>
      </c>
      <c r="U368" s="40">
        <f>COUNTIF(T$4:T$789,T368)</f>
        <v>92</v>
      </c>
      <c r="V368" s="40">
        <f t="shared" si="114"/>
        <v>365</v>
      </c>
      <c r="W368" s="40" t="str">
        <f t="shared" si="115"/>
        <v>МКОУ "Урсунская НОШ"</v>
      </c>
      <c r="X368" s="40">
        <f>'Рейтинговая таблица организаций'!AH368</f>
        <v>40</v>
      </c>
      <c r="Y368" s="40">
        <f>'Рейтинговая таблица организаций'!AI368</f>
        <v>80</v>
      </c>
      <c r="Z368" s="42">
        <f>'Рейтинговая таблица организаций'!AJ368</f>
        <v>100</v>
      </c>
      <c r="AA368" s="40">
        <f>'Рейтинговая таблица организаций'!AK368</f>
        <v>74</v>
      </c>
      <c r="AB368" s="40" t="str">
        <f t="shared" si="116"/>
        <v>82-94</v>
      </c>
      <c r="AC368" s="40">
        <f>RANK(AA368,AA$4:AA$789)</f>
        <v>82</v>
      </c>
      <c r="AD368" s="40">
        <f>COUNTIF(AC$4:AC$789,AC368)</f>
        <v>13</v>
      </c>
      <c r="AE368" s="40">
        <f t="shared" si="117"/>
        <v>365</v>
      </c>
      <c r="AF368" s="40" t="str">
        <f t="shared" si="118"/>
        <v>МКОУ "Урсунская НОШ"</v>
      </c>
      <c r="AG368" s="40">
        <f>'Рейтинговая таблица организаций'!AR368</f>
        <v>100</v>
      </c>
      <c r="AH368" s="40">
        <f>'Рейтинговая таблица организаций'!AS368</f>
        <v>100</v>
      </c>
      <c r="AI368" s="40">
        <f>'Рейтинговая таблица организаций'!AT368</f>
        <v>100</v>
      </c>
      <c r="AJ368" s="40">
        <f>'Рейтинговая таблица организаций'!AU368</f>
        <v>100</v>
      </c>
      <c r="AK368" s="40" t="str">
        <f t="shared" si="119"/>
        <v>1-125</v>
      </c>
      <c r="AL368" s="40">
        <f>RANK(AJ368,AJ$4:AJ$789)</f>
        <v>1</v>
      </c>
      <c r="AM368" s="40">
        <f>COUNTIF(AL$4:AL$789,AL368)</f>
        <v>125</v>
      </c>
      <c r="AN368" s="40">
        <f>'бланки '!D370</f>
        <v>365</v>
      </c>
      <c r="AO368" s="40" t="str">
        <f t="shared" si="120"/>
        <v>МКОУ "Урсунская НОШ"</v>
      </c>
      <c r="AP368" s="40">
        <f>'Рейтинговая таблица организаций'!BB368</f>
        <v>100</v>
      </c>
      <c r="AQ368" s="40">
        <f>'Рейтинговая таблица организаций'!BC368</f>
        <v>100</v>
      </c>
      <c r="AR368" s="40">
        <f>'Рейтинговая таблица организаций'!BD368</f>
        <v>100</v>
      </c>
      <c r="AS368" s="40">
        <f>'Рейтинговая таблица организаций'!BE368</f>
        <v>100</v>
      </c>
      <c r="AT368" s="40" t="str">
        <f t="shared" si="121"/>
        <v>1-109</v>
      </c>
      <c r="AU368" s="40">
        <f>RANK(AS368,AS$4:AS$789)</f>
        <v>1</v>
      </c>
      <c r="AV368" s="40">
        <f>COUNTIF(AU$4:AU$789,AU368)</f>
        <v>109</v>
      </c>
      <c r="AW368" s="45" t="str">
        <f t="shared" si="122"/>
        <v>МР "Курахский район"</v>
      </c>
      <c r="AX368" s="40">
        <f t="shared" si="123"/>
        <v>365</v>
      </c>
      <c r="AY368" s="40" t="str">
        <f t="shared" si="124"/>
        <v>МКОУ "Урсунская НОШ"</v>
      </c>
      <c r="AZ368" s="40">
        <f>'Рейтинговая таблица организаций'!BF368</f>
        <v>93.960000000000008</v>
      </c>
      <c r="BA368" s="40" t="str">
        <f t="shared" si="125"/>
        <v>34</v>
      </c>
      <c r="BB368" s="40">
        <f>RANK(AZ368,AZ$4:AZ$789)</f>
        <v>34</v>
      </c>
      <c r="BC368" s="40">
        <f>COUNTIF(BB$4:BB$789,BB368)</f>
        <v>1</v>
      </c>
    </row>
    <row r="369" spans="1:55" x14ac:dyDescent="0.2">
      <c r="A369" s="40">
        <f>'бланки '!D371</f>
        <v>366</v>
      </c>
      <c r="B369" s="41" t="str">
        <f>'Рейтинговая таблица организаций'!B369</f>
        <v>МКОУ "Кумухская СОШ"</v>
      </c>
      <c r="C369" s="41" t="str">
        <f>'бланки '!A371</f>
        <v>МР "Лакский район"</v>
      </c>
      <c r="D369" s="40">
        <f>'Рейтинговая таблица организаций'!C369</f>
        <v>138</v>
      </c>
      <c r="E369" s="40">
        <f t="shared" si="108"/>
        <v>366</v>
      </c>
      <c r="F369" s="40" t="str">
        <f t="shared" si="109"/>
        <v>МКОУ "Кумухская СОШ"</v>
      </c>
      <c r="G369" s="40">
        <f>'Рейтинговая таблица организаций'!Q369</f>
        <v>92</v>
      </c>
      <c r="H369" s="40">
        <f>'Рейтинговая таблица организаций'!R369</f>
        <v>100</v>
      </c>
      <c r="I369" s="40">
        <f>'Рейтинговая таблица организаций'!S369</f>
        <v>97</v>
      </c>
      <c r="J369" s="40">
        <f>'Рейтинговая таблица организаций'!T369</f>
        <v>96.4</v>
      </c>
      <c r="K369" s="40" t="str">
        <f t="shared" si="110"/>
        <v>301-316</v>
      </c>
      <c r="L369" s="40">
        <f>RANK(J369,J$4:J$789)</f>
        <v>301</v>
      </c>
      <c r="M369" s="40">
        <f>COUNTIF(L$4:L$789,L369)</f>
        <v>16</v>
      </c>
      <c r="N369" s="40">
        <f t="shared" si="111"/>
        <v>366</v>
      </c>
      <c r="O369" s="40" t="str">
        <f t="shared" si="112"/>
        <v>МКОУ "Кумухская СОШ"</v>
      </c>
      <c r="P369" s="40">
        <f>'Рейтинговая таблица организаций'!Z369</f>
        <v>100</v>
      </c>
      <c r="Q369" s="40">
        <f>'Рейтинговая таблица организаций'!AB369</f>
        <v>78</v>
      </c>
      <c r="R369" s="40">
        <f>'Рейтинговая таблица организаций'!AC369</f>
        <v>89</v>
      </c>
      <c r="S369" s="40" t="str">
        <f t="shared" si="113"/>
        <v>606-630</v>
      </c>
      <c r="T369" s="40">
        <f>RANK(R369,R$4:R$789)</f>
        <v>606</v>
      </c>
      <c r="U369" s="40">
        <f>COUNTIF(T$4:T$789,T369)</f>
        <v>25</v>
      </c>
      <c r="V369" s="40">
        <f t="shared" si="114"/>
        <v>366</v>
      </c>
      <c r="W369" s="40" t="str">
        <f t="shared" si="115"/>
        <v>МКОУ "Кумухская СОШ"</v>
      </c>
      <c r="X369" s="40">
        <f>'Рейтинговая таблица организаций'!AH369</f>
        <v>40</v>
      </c>
      <c r="Y369" s="40">
        <f>'Рейтинговая таблица организаций'!AI369</f>
        <v>60</v>
      </c>
      <c r="Z369" s="42">
        <f>'Рейтинговая таблица организаций'!AJ369</f>
        <v>97</v>
      </c>
      <c r="AA369" s="40">
        <f>'Рейтинговая таблица организаций'!AK369</f>
        <v>65.099999999999994</v>
      </c>
      <c r="AB369" s="40" t="str">
        <f t="shared" si="116"/>
        <v>195-196</v>
      </c>
      <c r="AC369" s="40">
        <f>RANK(AA369,AA$4:AA$789)</f>
        <v>195</v>
      </c>
      <c r="AD369" s="40">
        <f>COUNTIF(AC$4:AC$789,AC369)</f>
        <v>2</v>
      </c>
      <c r="AE369" s="40">
        <f t="shared" si="117"/>
        <v>366</v>
      </c>
      <c r="AF369" s="40" t="str">
        <f t="shared" si="118"/>
        <v>МКОУ "Кумухская СОШ"</v>
      </c>
      <c r="AG369" s="40">
        <f>'Рейтинговая таблица организаций'!AR369</f>
        <v>96</v>
      </c>
      <c r="AH369" s="40">
        <f>'Рейтинговая таблица организаций'!AS369</f>
        <v>98</v>
      </c>
      <c r="AI369" s="40">
        <f>'Рейтинговая таблица организаций'!AT369</f>
        <v>96</v>
      </c>
      <c r="AJ369" s="40">
        <f>'Рейтинговая таблица организаций'!AU369</f>
        <v>96.8</v>
      </c>
      <c r="AK369" s="40" t="str">
        <f t="shared" si="119"/>
        <v>281-303</v>
      </c>
      <c r="AL369" s="40">
        <f>RANK(AJ369,AJ$4:AJ$789)</f>
        <v>281</v>
      </c>
      <c r="AM369" s="40">
        <f>COUNTIF(AL$4:AL$789,AL369)</f>
        <v>23</v>
      </c>
      <c r="AN369" s="40">
        <f>'бланки '!D371</f>
        <v>366</v>
      </c>
      <c r="AO369" s="40" t="str">
        <f t="shared" si="120"/>
        <v>МКОУ "Кумухская СОШ"</v>
      </c>
      <c r="AP369" s="40">
        <f>'Рейтинговая таблица организаций'!BB369</f>
        <v>87</v>
      </c>
      <c r="AQ369" s="40">
        <f>'Рейтинговая таблица организаций'!BC369</f>
        <v>94</v>
      </c>
      <c r="AR369" s="40">
        <f>'Рейтинговая таблица организаций'!BD369</f>
        <v>91</v>
      </c>
      <c r="AS369" s="40">
        <f>'Рейтинговая таблица организаций'!BE369</f>
        <v>90.4</v>
      </c>
      <c r="AT369" s="40" t="str">
        <f t="shared" si="121"/>
        <v>545-547</v>
      </c>
      <c r="AU369" s="40">
        <f>RANK(AS369,AS$4:AS$789)</f>
        <v>545</v>
      </c>
      <c r="AV369" s="40">
        <f>COUNTIF(AU$4:AU$789,AU369)</f>
        <v>3</v>
      </c>
      <c r="AW369" s="45" t="str">
        <f t="shared" si="122"/>
        <v>МР "Лакский район"</v>
      </c>
      <c r="AX369" s="40">
        <f t="shared" si="123"/>
        <v>366</v>
      </c>
      <c r="AY369" s="40" t="str">
        <f t="shared" si="124"/>
        <v>МКОУ "Кумухская СОШ"</v>
      </c>
      <c r="AZ369" s="40">
        <f>'Рейтинговая таблица организаций'!BF369</f>
        <v>87.54</v>
      </c>
      <c r="BA369" s="40" t="str">
        <f t="shared" si="125"/>
        <v>322-323</v>
      </c>
      <c r="BB369" s="40">
        <f>RANK(AZ369,AZ$4:AZ$789)</f>
        <v>322</v>
      </c>
      <c r="BC369" s="40">
        <f>COUNTIF(BB$4:BB$789,BB369)</f>
        <v>2</v>
      </c>
    </row>
    <row r="370" spans="1:55" x14ac:dyDescent="0.2">
      <c r="A370" s="40">
        <f>'бланки '!D372</f>
        <v>367</v>
      </c>
      <c r="B370" s="41" t="str">
        <f>'Рейтинговая таблица организаций'!B370</f>
        <v>МКОУ "Курклинская СОШ"</v>
      </c>
      <c r="C370" s="41" t="str">
        <f>'бланки '!A372</f>
        <v>МР "Лакский район"</v>
      </c>
      <c r="D370" s="40">
        <f>'Рейтинговая таблица организаций'!C370</f>
        <v>18</v>
      </c>
      <c r="E370" s="40">
        <f t="shared" si="108"/>
        <v>367</v>
      </c>
      <c r="F370" s="40" t="str">
        <f t="shared" si="109"/>
        <v>МКОУ "Курклинская СОШ"</v>
      </c>
      <c r="G370" s="40">
        <f>'Рейтинговая таблица организаций'!Q370</f>
        <v>88</v>
      </c>
      <c r="H370" s="40">
        <f>'Рейтинговая таблица организаций'!R370</f>
        <v>100</v>
      </c>
      <c r="I370" s="40">
        <f>'Рейтинговая таблица организаций'!S370</f>
        <v>93</v>
      </c>
      <c r="J370" s="40">
        <f>'Рейтинговая таблица организаций'!T370</f>
        <v>93.6</v>
      </c>
      <c r="K370" s="40" t="str">
        <f t="shared" si="110"/>
        <v>525-529</v>
      </c>
      <c r="L370" s="40">
        <f>RANK(J370,J$4:J$789)</f>
        <v>525</v>
      </c>
      <c r="M370" s="40">
        <f>COUNTIF(L$4:L$789,L370)</f>
        <v>5</v>
      </c>
      <c r="N370" s="40">
        <f t="shared" si="111"/>
        <v>367</v>
      </c>
      <c r="O370" s="40" t="str">
        <f t="shared" si="112"/>
        <v>МКОУ "Курклинская СОШ"</v>
      </c>
      <c r="P370" s="40">
        <f>'Рейтинговая таблица организаций'!Z370</f>
        <v>100</v>
      </c>
      <c r="Q370" s="40">
        <f>'Рейтинговая таблица организаций'!AB370</f>
        <v>83</v>
      </c>
      <c r="R370" s="40">
        <f>'Рейтинговая таблица организаций'!AC370</f>
        <v>91.5</v>
      </c>
      <c r="S370" s="40" t="str">
        <f t="shared" si="113"/>
        <v>462-505</v>
      </c>
      <c r="T370" s="40">
        <f>RANK(R370,R$4:R$789)</f>
        <v>462</v>
      </c>
      <c r="U370" s="40">
        <f>COUNTIF(T$4:T$789,T370)</f>
        <v>44</v>
      </c>
      <c r="V370" s="40">
        <f t="shared" si="114"/>
        <v>367</v>
      </c>
      <c r="W370" s="40" t="str">
        <f t="shared" si="115"/>
        <v>МКОУ "Курклинская СОШ"</v>
      </c>
      <c r="X370" s="40">
        <f>'Рейтинговая таблица организаций'!AH370</f>
        <v>60</v>
      </c>
      <c r="Y370" s="40">
        <f>'Рейтинговая таблица организаций'!AI370</f>
        <v>40</v>
      </c>
      <c r="Z370" s="42">
        <f>'Рейтинговая таблица организаций'!AJ370</f>
        <v>100</v>
      </c>
      <c r="AA370" s="40">
        <f>'Рейтинговая таблица организаций'!AK370</f>
        <v>64</v>
      </c>
      <c r="AB370" s="40" t="str">
        <f t="shared" si="116"/>
        <v>210-216</v>
      </c>
      <c r="AC370" s="40">
        <f>RANK(AA370,AA$4:AA$789)</f>
        <v>210</v>
      </c>
      <c r="AD370" s="40">
        <f>COUNTIF(AC$4:AC$789,AC370)</f>
        <v>7</v>
      </c>
      <c r="AE370" s="40">
        <f t="shared" si="117"/>
        <v>367</v>
      </c>
      <c r="AF370" s="40" t="str">
        <f t="shared" si="118"/>
        <v>МКОУ "Курклинская СОШ"</v>
      </c>
      <c r="AG370" s="40">
        <f>'Рейтинговая таблица организаций'!AR370</f>
        <v>89</v>
      </c>
      <c r="AH370" s="40">
        <f>'Рейтинговая таблица организаций'!AS370</f>
        <v>89</v>
      </c>
      <c r="AI370" s="40">
        <f>'Рейтинговая таблица организаций'!AT370</f>
        <v>94</v>
      </c>
      <c r="AJ370" s="40">
        <f>'Рейтинговая таблица организаций'!AU370</f>
        <v>90</v>
      </c>
      <c r="AK370" s="40" t="str">
        <f t="shared" si="119"/>
        <v>642-653</v>
      </c>
      <c r="AL370" s="40">
        <f>RANK(AJ370,AJ$4:AJ$789)</f>
        <v>642</v>
      </c>
      <c r="AM370" s="40">
        <f>COUNTIF(AL$4:AL$789,AL370)</f>
        <v>12</v>
      </c>
      <c r="AN370" s="40">
        <f>'бланки '!D372</f>
        <v>367</v>
      </c>
      <c r="AO370" s="40" t="str">
        <f t="shared" si="120"/>
        <v>МКОУ "Курклинская СОШ"</v>
      </c>
      <c r="AP370" s="40">
        <f>'Рейтинговая таблица организаций'!BB370</f>
        <v>94</v>
      </c>
      <c r="AQ370" s="40">
        <f>'Рейтинговая таблица организаций'!BC370</f>
        <v>94</v>
      </c>
      <c r="AR370" s="40">
        <f>'Рейтинговая таблица организаций'!BD370</f>
        <v>89</v>
      </c>
      <c r="AS370" s="40">
        <f>'Рейтинговая таблица организаций'!BE370</f>
        <v>91.5</v>
      </c>
      <c r="AT370" s="40" t="str">
        <f t="shared" si="121"/>
        <v>498-503</v>
      </c>
      <c r="AU370" s="40">
        <f>RANK(AS370,AS$4:AS$789)</f>
        <v>498</v>
      </c>
      <c r="AV370" s="40">
        <f>COUNTIF(AU$4:AU$789,AU370)</f>
        <v>6</v>
      </c>
      <c r="AW370" s="45" t="str">
        <f t="shared" si="122"/>
        <v>МР "Лакский район"</v>
      </c>
      <c r="AX370" s="40">
        <f t="shared" si="123"/>
        <v>367</v>
      </c>
      <c r="AY370" s="40" t="str">
        <f t="shared" si="124"/>
        <v>МКОУ "Курклинская СОШ"</v>
      </c>
      <c r="AZ370" s="40">
        <f>'Рейтинговая таблица организаций'!BF370</f>
        <v>86.12</v>
      </c>
      <c r="BA370" s="40" t="str">
        <f t="shared" si="125"/>
        <v>434-435</v>
      </c>
      <c r="BB370" s="40">
        <f>RANK(AZ370,AZ$4:AZ$789)</f>
        <v>434</v>
      </c>
      <c r="BC370" s="40">
        <f>COUNTIF(BB$4:BB$789,BB370)</f>
        <v>2</v>
      </c>
    </row>
    <row r="371" spans="1:55" x14ac:dyDescent="0.2">
      <c r="A371" s="40">
        <f>'бланки '!D373</f>
        <v>368</v>
      </c>
      <c r="B371" s="41" t="str">
        <f>'Рейтинговая таблица организаций'!B371</f>
        <v>МКОУ "Кундынская СОШ"</v>
      </c>
      <c r="C371" s="41" t="str">
        <f>'бланки '!A373</f>
        <v>МР "Лакский район"</v>
      </c>
      <c r="D371" s="40">
        <f>'Рейтинговая таблица организаций'!C371</f>
        <v>16</v>
      </c>
      <c r="E371" s="40">
        <f t="shared" si="108"/>
        <v>368</v>
      </c>
      <c r="F371" s="40" t="str">
        <f t="shared" si="109"/>
        <v>МКОУ "Кундынская СОШ"</v>
      </c>
      <c r="G371" s="40">
        <f>'Рейтинговая таблица организаций'!Q371</f>
        <v>86</v>
      </c>
      <c r="H371" s="40">
        <f>'Рейтинговая таблица организаций'!R371</f>
        <v>100</v>
      </c>
      <c r="I371" s="40">
        <f>'Рейтинговая таблица организаций'!S371</f>
        <v>95</v>
      </c>
      <c r="J371" s="40">
        <f>'Рейтинговая таблица организаций'!T371</f>
        <v>93.8</v>
      </c>
      <c r="K371" s="40" t="str">
        <f t="shared" si="110"/>
        <v>510-516</v>
      </c>
      <c r="L371" s="40">
        <f>RANK(J371,J$4:J$789)</f>
        <v>510</v>
      </c>
      <c r="M371" s="40">
        <f>COUNTIF(L$4:L$789,L371)</f>
        <v>7</v>
      </c>
      <c r="N371" s="40">
        <f t="shared" si="111"/>
        <v>368</v>
      </c>
      <c r="O371" s="40" t="str">
        <f t="shared" si="112"/>
        <v>МКОУ "Кундынская СОШ"</v>
      </c>
      <c r="P371" s="40">
        <f>'Рейтинговая таблица организаций'!Z371</f>
        <v>100</v>
      </c>
      <c r="Q371" s="40">
        <f>'Рейтинговая таблица организаций'!AB371</f>
        <v>87</v>
      </c>
      <c r="R371" s="40">
        <f>'Рейтинговая таблица организаций'!AC371</f>
        <v>93.5</v>
      </c>
      <c r="S371" s="40" t="str">
        <f t="shared" si="113"/>
        <v>355-376</v>
      </c>
      <c r="T371" s="40">
        <f>RANK(R371,R$4:R$789)</f>
        <v>355</v>
      </c>
      <c r="U371" s="40">
        <f>COUNTIF(T$4:T$789,T371)</f>
        <v>22</v>
      </c>
      <c r="V371" s="40">
        <f t="shared" si="114"/>
        <v>368</v>
      </c>
      <c r="W371" s="40" t="str">
        <f t="shared" si="115"/>
        <v>МКОУ "Кундынская СОШ"</v>
      </c>
      <c r="X371" s="40">
        <f>'Рейтинговая таблица организаций'!AH371</f>
        <v>40</v>
      </c>
      <c r="Y371" s="40">
        <f>'Рейтинговая таблица организаций'!AI371</f>
        <v>60</v>
      </c>
      <c r="Z371" s="42">
        <f>'Рейтинговая таблица организаций'!AJ371</f>
        <v>100</v>
      </c>
      <c r="AA371" s="40">
        <f>'Рейтинговая таблица организаций'!AK371</f>
        <v>66</v>
      </c>
      <c r="AB371" s="40" t="str">
        <f t="shared" si="116"/>
        <v>157-189</v>
      </c>
      <c r="AC371" s="40">
        <f>RANK(AA371,AA$4:AA$789)</f>
        <v>157</v>
      </c>
      <c r="AD371" s="40">
        <f>COUNTIF(AC$4:AC$789,AC371)</f>
        <v>33</v>
      </c>
      <c r="AE371" s="40">
        <f t="shared" si="117"/>
        <v>368</v>
      </c>
      <c r="AF371" s="40" t="str">
        <f t="shared" si="118"/>
        <v>МКОУ "Кундынская СОШ"</v>
      </c>
      <c r="AG371" s="40">
        <f>'Рейтинговая таблица организаций'!AR371</f>
        <v>100</v>
      </c>
      <c r="AH371" s="40">
        <f>'Рейтинговая таблица организаций'!AS371</f>
        <v>100</v>
      </c>
      <c r="AI371" s="40">
        <f>'Рейтинговая таблица организаций'!AT371</f>
        <v>90</v>
      </c>
      <c r="AJ371" s="40">
        <f>'Рейтинговая таблица организаций'!AU371</f>
        <v>98</v>
      </c>
      <c r="AK371" s="40" t="str">
        <f t="shared" si="119"/>
        <v>199-219</v>
      </c>
      <c r="AL371" s="40">
        <f>RANK(AJ371,AJ$4:AJ$789)</f>
        <v>199</v>
      </c>
      <c r="AM371" s="40">
        <f>COUNTIF(AL$4:AL$789,AL371)</f>
        <v>21</v>
      </c>
      <c r="AN371" s="40">
        <f>'бланки '!D373</f>
        <v>368</v>
      </c>
      <c r="AO371" s="40" t="str">
        <f t="shared" si="120"/>
        <v>МКОУ "Кундынская СОШ"</v>
      </c>
      <c r="AP371" s="40">
        <f>'Рейтинговая таблица организаций'!BB371</f>
        <v>87</v>
      </c>
      <c r="AQ371" s="40">
        <f>'Рейтинговая таблица организаций'!BC371</f>
        <v>94</v>
      </c>
      <c r="AR371" s="40">
        <f>'Рейтинговая таблица организаций'!BD371</f>
        <v>94</v>
      </c>
      <c r="AS371" s="40">
        <f>'Рейтинговая таблица организаций'!BE371</f>
        <v>91.9</v>
      </c>
      <c r="AT371" s="40" t="str">
        <f t="shared" si="121"/>
        <v>481-487</v>
      </c>
      <c r="AU371" s="40">
        <f>RANK(AS371,AS$4:AS$789)</f>
        <v>481</v>
      </c>
      <c r="AV371" s="40">
        <f>COUNTIF(AU$4:AU$789,AU371)</f>
        <v>7</v>
      </c>
      <c r="AW371" s="45" t="str">
        <f t="shared" si="122"/>
        <v>МР "Лакский район"</v>
      </c>
      <c r="AX371" s="40">
        <f t="shared" si="123"/>
        <v>368</v>
      </c>
      <c r="AY371" s="40" t="str">
        <f t="shared" si="124"/>
        <v>МКОУ "Кундынская СОШ"</v>
      </c>
      <c r="AZ371" s="40">
        <f>'Рейтинговая таблица организаций'!BF371</f>
        <v>88.640000000000015</v>
      </c>
      <c r="BA371" s="40" t="str">
        <f t="shared" si="125"/>
        <v>244-245</v>
      </c>
      <c r="BB371" s="40">
        <f>RANK(AZ371,AZ$4:AZ$789)</f>
        <v>244</v>
      </c>
      <c r="BC371" s="40">
        <f>COUNTIF(BB$4:BB$789,BB371)</f>
        <v>2</v>
      </c>
    </row>
    <row r="372" spans="1:55" x14ac:dyDescent="0.2">
      <c r="A372" s="40">
        <f>'бланки '!D374</f>
        <v>369</v>
      </c>
      <c r="B372" s="41" t="str">
        <f>'Рейтинговая таблица организаций'!B372</f>
        <v>МКОУ "Унчукатлинская СОШ"</v>
      </c>
      <c r="C372" s="41" t="str">
        <f>'бланки '!A374</f>
        <v>МР "Лакский район"</v>
      </c>
      <c r="D372" s="40">
        <f>'Рейтинговая таблица организаций'!C372</f>
        <v>18</v>
      </c>
      <c r="E372" s="40">
        <f t="shared" si="108"/>
        <v>369</v>
      </c>
      <c r="F372" s="40" t="str">
        <f t="shared" si="109"/>
        <v>МКОУ "Унчукатлинская СОШ"</v>
      </c>
      <c r="G372" s="40">
        <f>'Рейтинговая таблица организаций'!Q372</f>
        <v>92</v>
      </c>
      <c r="H372" s="40">
        <f>'Рейтинговая таблица организаций'!R372</f>
        <v>100</v>
      </c>
      <c r="I372" s="40">
        <f>'Рейтинговая таблица организаций'!S372</f>
        <v>100</v>
      </c>
      <c r="J372" s="40">
        <f>'Рейтинговая таблица организаций'!T372</f>
        <v>97.6</v>
      </c>
      <c r="K372" s="40" t="str">
        <f t="shared" si="110"/>
        <v>184-203</v>
      </c>
      <c r="L372" s="40">
        <f>RANK(J372,J$4:J$789)</f>
        <v>184</v>
      </c>
      <c r="M372" s="40">
        <f>COUNTIF(L$4:L$789,L372)</f>
        <v>20</v>
      </c>
      <c r="N372" s="40">
        <f t="shared" si="111"/>
        <v>369</v>
      </c>
      <c r="O372" s="40" t="str">
        <f t="shared" si="112"/>
        <v>МКОУ "Унчукатлинская СОШ"</v>
      </c>
      <c r="P372" s="40">
        <f>'Рейтинговая таблица организаций'!Z372</f>
        <v>100</v>
      </c>
      <c r="Q372" s="40">
        <f>'Рейтинговая таблица организаций'!AB372</f>
        <v>94</v>
      </c>
      <c r="R372" s="40">
        <f>'Рейтинговая таблица организаций'!AC372</f>
        <v>97</v>
      </c>
      <c r="S372" s="40" t="str">
        <f t="shared" si="113"/>
        <v>167-202</v>
      </c>
      <c r="T372" s="40">
        <f>RANK(R372,R$4:R$789)</f>
        <v>167</v>
      </c>
      <c r="U372" s="40">
        <f>COUNTIF(T$4:T$789,T372)</f>
        <v>36</v>
      </c>
      <c r="V372" s="40">
        <f t="shared" si="114"/>
        <v>369</v>
      </c>
      <c r="W372" s="40" t="str">
        <f t="shared" si="115"/>
        <v>МКОУ "Унчукатлинская СОШ"</v>
      </c>
      <c r="X372" s="40">
        <f>'Рейтинговая таблица организаций'!AH372</f>
        <v>0</v>
      </c>
      <c r="Y372" s="40">
        <f>'Рейтинговая таблица организаций'!AI372</f>
        <v>40</v>
      </c>
      <c r="Z372" s="42">
        <f>'Рейтинговая таблица организаций'!AJ372</f>
        <v>100</v>
      </c>
      <c r="AA372" s="40">
        <f>'Рейтинговая таблица организаций'!AK372</f>
        <v>46</v>
      </c>
      <c r="AB372" s="40" t="str">
        <f t="shared" si="116"/>
        <v>629-700</v>
      </c>
      <c r="AC372" s="40">
        <f>RANK(AA372,AA$4:AA$789)</f>
        <v>629</v>
      </c>
      <c r="AD372" s="40">
        <f>COUNTIF(AC$4:AC$789,AC372)</f>
        <v>72</v>
      </c>
      <c r="AE372" s="40">
        <f t="shared" si="117"/>
        <v>369</v>
      </c>
      <c r="AF372" s="40" t="str">
        <f t="shared" si="118"/>
        <v>МКОУ "Унчукатлинская СОШ"</v>
      </c>
      <c r="AG372" s="40">
        <f>'Рейтинговая таблица организаций'!AR372</f>
        <v>94</v>
      </c>
      <c r="AH372" s="40">
        <f>'Рейтинговая таблица организаций'!AS372</f>
        <v>94</v>
      </c>
      <c r="AI372" s="40">
        <f>'Рейтинговая таблица организаций'!AT372</f>
        <v>100</v>
      </c>
      <c r="AJ372" s="40">
        <f>'Рейтинговая таблица организаций'!AU372</f>
        <v>95.2</v>
      </c>
      <c r="AK372" s="40" t="str">
        <f t="shared" si="119"/>
        <v>402-427</v>
      </c>
      <c r="AL372" s="40">
        <f>RANK(AJ372,AJ$4:AJ$789)</f>
        <v>402</v>
      </c>
      <c r="AM372" s="40">
        <f>COUNTIF(AL$4:AL$789,AL372)</f>
        <v>26</v>
      </c>
      <c r="AN372" s="40">
        <f>'бланки '!D374</f>
        <v>369</v>
      </c>
      <c r="AO372" s="40" t="str">
        <f t="shared" si="120"/>
        <v>МКОУ "Унчукатлинская СОШ"</v>
      </c>
      <c r="AP372" s="40">
        <f>'Рейтинговая таблица организаций'!BB372</f>
        <v>100</v>
      </c>
      <c r="AQ372" s="40">
        <f>'Рейтинговая таблица организаций'!BC372</f>
        <v>100</v>
      </c>
      <c r="AR372" s="40">
        <f>'Рейтинговая таблица организаций'!BD372</f>
        <v>100</v>
      </c>
      <c r="AS372" s="40">
        <f>'Рейтинговая таблица организаций'!BE372</f>
        <v>100</v>
      </c>
      <c r="AT372" s="40" t="str">
        <f t="shared" si="121"/>
        <v>1-109</v>
      </c>
      <c r="AU372" s="40">
        <f>RANK(AS372,AS$4:AS$789)</f>
        <v>1</v>
      </c>
      <c r="AV372" s="40">
        <f>COUNTIF(AU$4:AU$789,AU372)</f>
        <v>109</v>
      </c>
      <c r="AW372" s="45" t="str">
        <f t="shared" si="122"/>
        <v>МР "Лакский район"</v>
      </c>
      <c r="AX372" s="40">
        <f t="shared" si="123"/>
        <v>369</v>
      </c>
      <c r="AY372" s="40" t="str">
        <f t="shared" si="124"/>
        <v>МКОУ "Унчукатлинская СОШ"</v>
      </c>
      <c r="AZ372" s="40">
        <f>'Рейтинговая таблица организаций'!BF372</f>
        <v>87.16</v>
      </c>
      <c r="BA372" s="40" t="str">
        <f t="shared" si="125"/>
        <v>347-350</v>
      </c>
      <c r="BB372" s="40">
        <f>RANK(AZ372,AZ$4:AZ$789)</f>
        <v>347</v>
      </c>
      <c r="BC372" s="40">
        <f>COUNTIF(BB$4:BB$789,BB372)</f>
        <v>4</v>
      </c>
    </row>
    <row r="373" spans="1:55" x14ac:dyDescent="0.2">
      <c r="A373" s="40">
        <f>'бланки '!D375</f>
        <v>370</v>
      </c>
      <c r="B373" s="41" t="str">
        <f>'Рейтинговая таблица организаций'!B373</f>
        <v>МКОУ "Щаринская СОШ"</v>
      </c>
      <c r="C373" s="41" t="str">
        <f>'бланки '!A375</f>
        <v>МР "Лакский район"</v>
      </c>
      <c r="D373" s="40">
        <f>'Рейтинговая таблица организаций'!C373</f>
        <v>18</v>
      </c>
      <c r="E373" s="40">
        <f t="shared" si="108"/>
        <v>370</v>
      </c>
      <c r="F373" s="40" t="str">
        <f t="shared" si="109"/>
        <v>МКОУ "Щаринская СОШ"</v>
      </c>
      <c r="G373" s="40">
        <f>'Рейтинговая таблица организаций'!Q373</f>
        <v>93</v>
      </c>
      <c r="H373" s="40">
        <f>'Рейтинговая таблица организаций'!R373</f>
        <v>100</v>
      </c>
      <c r="I373" s="40">
        <f>'Рейтинговая таблица организаций'!S373</f>
        <v>90</v>
      </c>
      <c r="J373" s="40">
        <f>'Рейтинговая таблица организаций'!T373</f>
        <v>93.9</v>
      </c>
      <c r="K373" s="40" t="str">
        <f t="shared" si="110"/>
        <v>507-509</v>
      </c>
      <c r="L373" s="40">
        <f>RANK(J373,J$4:J$789)</f>
        <v>507</v>
      </c>
      <c r="M373" s="40">
        <f>COUNTIF(L$4:L$789,L373)</f>
        <v>3</v>
      </c>
      <c r="N373" s="40">
        <f t="shared" si="111"/>
        <v>370</v>
      </c>
      <c r="O373" s="40" t="str">
        <f t="shared" si="112"/>
        <v>МКОУ "Щаринская СОШ"</v>
      </c>
      <c r="P373" s="40">
        <f>'Рейтинговая таблица организаций'!Z373</f>
        <v>100</v>
      </c>
      <c r="Q373" s="40">
        <f>'Рейтинговая таблица организаций'!AB373</f>
        <v>78</v>
      </c>
      <c r="R373" s="40">
        <f>'Рейтинговая таблица организаций'!AC373</f>
        <v>89</v>
      </c>
      <c r="S373" s="40" t="str">
        <f t="shared" si="113"/>
        <v>606-630</v>
      </c>
      <c r="T373" s="40">
        <f>RANK(R373,R$4:R$789)</f>
        <v>606</v>
      </c>
      <c r="U373" s="40">
        <f>COUNTIF(T$4:T$789,T373)</f>
        <v>25</v>
      </c>
      <c r="V373" s="40">
        <f t="shared" si="114"/>
        <v>370</v>
      </c>
      <c r="W373" s="40" t="str">
        <f t="shared" si="115"/>
        <v>МКОУ "Щаринская СОШ"</v>
      </c>
      <c r="X373" s="40">
        <f>'Рейтинговая таблица организаций'!AH373</f>
        <v>0</v>
      </c>
      <c r="Y373" s="40">
        <f>'Рейтинговая таблица организаций'!AI373</f>
        <v>40</v>
      </c>
      <c r="Z373" s="42">
        <f>'Рейтинговая таблица организаций'!AJ373</f>
        <v>100</v>
      </c>
      <c r="AA373" s="40">
        <f>'Рейтинговая таблица организаций'!AK373</f>
        <v>46</v>
      </c>
      <c r="AB373" s="40" t="str">
        <f t="shared" si="116"/>
        <v>629-700</v>
      </c>
      <c r="AC373" s="40">
        <f>RANK(AA373,AA$4:AA$789)</f>
        <v>629</v>
      </c>
      <c r="AD373" s="40">
        <f>COUNTIF(AC$4:AC$789,AC373)</f>
        <v>72</v>
      </c>
      <c r="AE373" s="40">
        <f t="shared" si="117"/>
        <v>370</v>
      </c>
      <c r="AF373" s="40" t="str">
        <f t="shared" si="118"/>
        <v>МКОУ "Щаринская СОШ"</v>
      </c>
      <c r="AG373" s="40">
        <f>'Рейтинговая таблица организаций'!AR373</f>
        <v>83</v>
      </c>
      <c r="AH373" s="40">
        <f>'Рейтинговая таблица организаций'!AS373</f>
        <v>100</v>
      </c>
      <c r="AI373" s="40">
        <f>'Рейтинговая таблица организаций'!AT373</f>
        <v>86</v>
      </c>
      <c r="AJ373" s="40">
        <f>'Рейтинговая таблица организаций'!AU373</f>
        <v>90.4</v>
      </c>
      <c r="AK373" s="40" t="str">
        <f t="shared" si="119"/>
        <v>636-639</v>
      </c>
      <c r="AL373" s="40">
        <f>RANK(AJ373,AJ$4:AJ$789)</f>
        <v>636</v>
      </c>
      <c r="AM373" s="40">
        <f>COUNTIF(AL$4:AL$789,AL373)</f>
        <v>4</v>
      </c>
      <c r="AN373" s="40">
        <f>'бланки '!D375</f>
        <v>370</v>
      </c>
      <c r="AO373" s="40" t="str">
        <f t="shared" si="120"/>
        <v>МКОУ "Щаринская СОШ"</v>
      </c>
      <c r="AP373" s="40">
        <f>'Рейтинговая таблица организаций'!BB373</f>
        <v>83</v>
      </c>
      <c r="AQ373" s="40">
        <f>'Рейтинговая таблица организаций'!BC373</f>
        <v>100</v>
      </c>
      <c r="AR373" s="40">
        <f>'Рейтинговая таблица организаций'!BD373</f>
        <v>94</v>
      </c>
      <c r="AS373" s="40">
        <f>'Рейтинговая таблица организаций'!BE373</f>
        <v>91.9</v>
      </c>
      <c r="AT373" s="40" t="str">
        <f t="shared" si="121"/>
        <v>481-487</v>
      </c>
      <c r="AU373" s="40">
        <f>RANK(AS373,AS$4:AS$789)</f>
        <v>481</v>
      </c>
      <c r="AV373" s="40">
        <f>COUNTIF(AU$4:AU$789,AU373)</f>
        <v>7</v>
      </c>
      <c r="AW373" s="45" t="str">
        <f t="shared" si="122"/>
        <v>МР "Лакский район"</v>
      </c>
      <c r="AX373" s="40">
        <f t="shared" si="123"/>
        <v>370</v>
      </c>
      <c r="AY373" s="40" t="str">
        <f t="shared" si="124"/>
        <v>МКОУ "Щаринская СОШ"</v>
      </c>
      <c r="AZ373" s="40">
        <f>'Рейтинговая таблица организаций'!BF373</f>
        <v>82.240000000000009</v>
      </c>
      <c r="BA373" s="40" t="str">
        <f t="shared" si="125"/>
        <v>659</v>
      </c>
      <c r="BB373" s="40">
        <f>RANK(AZ373,AZ$4:AZ$789)</f>
        <v>659</v>
      </c>
      <c r="BC373" s="40">
        <f>COUNTIF(BB$4:BB$789,BB373)</f>
        <v>1</v>
      </c>
    </row>
    <row r="374" spans="1:55" x14ac:dyDescent="0.2">
      <c r="A374" s="40">
        <f>'бланки '!D376</f>
        <v>371</v>
      </c>
      <c r="B374" s="41" t="str">
        <f>'Рейтинговая таблица организаций'!B374</f>
        <v>МКОУ "Карашинская ООШ"</v>
      </c>
      <c r="C374" s="41" t="str">
        <f>'бланки '!A376</f>
        <v>МР "Лакский район"</v>
      </c>
      <c r="D374" s="40">
        <f>'Рейтинговая таблица организаций'!C374</f>
        <v>9</v>
      </c>
      <c r="E374" s="40">
        <f t="shared" si="108"/>
        <v>371</v>
      </c>
      <c r="F374" s="40" t="str">
        <f t="shared" si="109"/>
        <v>МКОУ "Карашинская ООШ"</v>
      </c>
      <c r="G374" s="40">
        <f>'Рейтинговая таблица организаций'!Q374</f>
        <v>92</v>
      </c>
      <c r="H374" s="40">
        <f>'Рейтинговая таблица организаций'!R374</f>
        <v>100</v>
      </c>
      <c r="I374" s="40">
        <f>'Рейтинговая таблица организаций'!S374</f>
        <v>100</v>
      </c>
      <c r="J374" s="40">
        <f>'Рейтинговая таблица организаций'!T374</f>
        <v>97.6</v>
      </c>
      <c r="K374" s="40" t="str">
        <f t="shared" si="110"/>
        <v>184-203</v>
      </c>
      <c r="L374" s="40">
        <f>RANK(J374,J$4:J$789)</f>
        <v>184</v>
      </c>
      <c r="M374" s="40">
        <f>COUNTIF(L$4:L$789,L374)</f>
        <v>20</v>
      </c>
      <c r="N374" s="40">
        <f t="shared" si="111"/>
        <v>371</v>
      </c>
      <c r="O374" s="40" t="str">
        <f t="shared" si="112"/>
        <v>МКОУ "Карашинская ООШ"</v>
      </c>
      <c r="P374" s="40">
        <f>'Рейтинговая таблица организаций'!Z374</f>
        <v>100</v>
      </c>
      <c r="Q374" s="40">
        <f>'Рейтинговая таблица организаций'!AB374</f>
        <v>78</v>
      </c>
      <c r="R374" s="40">
        <f>'Рейтинговая таблица организаций'!AC374</f>
        <v>89</v>
      </c>
      <c r="S374" s="40" t="str">
        <f t="shared" si="113"/>
        <v>606-630</v>
      </c>
      <c r="T374" s="40">
        <f>RANK(R374,R$4:R$789)</f>
        <v>606</v>
      </c>
      <c r="U374" s="40">
        <f>COUNTIF(T$4:T$789,T374)</f>
        <v>25</v>
      </c>
      <c r="V374" s="40">
        <f t="shared" si="114"/>
        <v>371</v>
      </c>
      <c r="W374" s="40" t="str">
        <f t="shared" si="115"/>
        <v>МКОУ "Карашинская ООШ"</v>
      </c>
      <c r="X374" s="40">
        <f>'Рейтинговая таблица организаций'!AH374</f>
        <v>0</v>
      </c>
      <c r="Y374" s="40">
        <f>'Рейтинговая таблица организаций'!AI374</f>
        <v>40</v>
      </c>
      <c r="Z374" s="42">
        <f>'Рейтинговая таблица организаций'!AJ374</f>
        <v>100</v>
      </c>
      <c r="AA374" s="40">
        <f>'Рейтинговая таблица организаций'!AK374</f>
        <v>46</v>
      </c>
      <c r="AB374" s="40" t="str">
        <f t="shared" si="116"/>
        <v>629-700</v>
      </c>
      <c r="AC374" s="40">
        <f>RANK(AA374,AA$4:AA$789)</f>
        <v>629</v>
      </c>
      <c r="AD374" s="40">
        <f>COUNTIF(AC$4:AC$789,AC374)</f>
        <v>72</v>
      </c>
      <c r="AE374" s="40">
        <f t="shared" si="117"/>
        <v>371</v>
      </c>
      <c r="AF374" s="40" t="str">
        <f t="shared" si="118"/>
        <v>МКОУ "Карашинская ООШ"</v>
      </c>
      <c r="AG374" s="40">
        <f>'Рейтинговая таблица организаций'!AR374</f>
        <v>100</v>
      </c>
      <c r="AH374" s="40">
        <f>'Рейтинговая таблица организаций'!AS374</f>
        <v>89</v>
      </c>
      <c r="AI374" s="40">
        <f>'Рейтинговая таблица организаций'!AT374</f>
        <v>100</v>
      </c>
      <c r="AJ374" s="40">
        <f>'Рейтинговая таблица организаций'!AU374</f>
        <v>95.6</v>
      </c>
      <c r="AK374" s="40" t="str">
        <f t="shared" si="119"/>
        <v>375-388</v>
      </c>
      <c r="AL374" s="40">
        <f>RANK(AJ374,AJ$4:AJ$789)</f>
        <v>375</v>
      </c>
      <c r="AM374" s="40">
        <f>COUNTIF(AL$4:AL$789,AL374)</f>
        <v>14</v>
      </c>
      <c r="AN374" s="40">
        <f>'бланки '!D376</f>
        <v>371</v>
      </c>
      <c r="AO374" s="40" t="str">
        <f t="shared" si="120"/>
        <v>МКОУ "Карашинская ООШ"</v>
      </c>
      <c r="AP374" s="40">
        <f>'Рейтинговая таблица организаций'!BB374</f>
        <v>89</v>
      </c>
      <c r="AQ374" s="40">
        <f>'Рейтинговая таблица организаций'!BC374</f>
        <v>89</v>
      </c>
      <c r="AR374" s="40">
        <f>'Рейтинговая таблица организаций'!BD374</f>
        <v>89</v>
      </c>
      <c r="AS374" s="40">
        <f>'Рейтинговая таблица организаций'!BE374</f>
        <v>89</v>
      </c>
      <c r="AT374" s="40" t="str">
        <f t="shared" si="121"/>
        <v>590-594</v>
      </c>
      <c r="AU374" s="40">
        <f>RANK(AS374,AS$4:AS$789)</f>
        <v>590</v>
      </c>
      <c r="AV374" s="40">
        <f>COUNTIF(AU$4:AU$789,AU374)</f>
        <v>5</v>
      </c>
      <c r="AW374" s="45" t="str">
        <f t="shared" si="122"/>
        <v>МР "Лакский район"</v>
      </c>
      <c r="AX374" s="40">
        <f t="shared" si="123"/>
        <v>371</v>
      </c>
      <c r="AY374" s="40" t="str">
        <f t="shared" si="124"/>
        <v>МКОУ "Карашинская ООШ"</v>
      </c>
      <c r="AZ374" s="40">
        <f>'Рейтинговая таблица организаций'!BF374</f>
        <v>83.44</v>
      </c>
      <c r="BA374" s="40" t="str">
        <f t="shared" si="125"/>
        <v>606</v>
      </c>
      <c r="BB374" s="40">
        <f>RANK(AZ374,AZ$4:AZ$789)</f>
        <v>606</v>
      </c>
      <c r="BC374" s="40">
        <f>COUNTIF(BB$4:BB$789,BB374)</f>
        <v>1</v>
      </c>
    </row>
    <row r="375" spans="1:55" x14ac:dyDescent="0.2">
      <c r="A375" s="40">
        <f>'бланки '!D377</f>
        <v>372</v>
      </c>
      <c r="B375" s="41" t="str">
        <f>'Рейтинговая таблица организаций'!B375</f>
        <v>МКОУ "Хуринская ООШ"</v>
      </c>
      <c r="C375" s="41" t="str">
        <f>'бланки '!A377</f>
        <v>МР "Лакский район"</v>
      </c>
      <c r="D375" s="40">
        <f>'Рейтинговая таблица организаций'!C375</f>
        <v>10</v>
      </c>
      <c r="E375" s="40">
        <f t="shared" si="108"/>
        <v>372</v>
      </c>
      <c r="F375" s="40" t="str">
        <f t="shared" si="109"/>
        <v>МКОУ "Хуринская ООШ"</v>
      </c>
      <c r="G375" s="40">
        <f>'Рейтинговая таблица организаций'!Q375</f>
        <v>97</v>
      </c>
      <c r="H375" s="40">
        <f>'Рейтинговая таблица организаций'!R375</f>
        <v>100</v>
      </c>
      <c r="I375" s="40">
        <f>'Рейтинговая таблица организаций'!S375</f>
        <v>100</v>
      </c>
      <c r="J375" s="40">
        <f>'Рейтинговая таблица организаций'!T375</f>
        <v>99.1</v>
      </c>
      <c r="K375" s="40" t="str">
        <f t="shared" si="110"/>
        <v>47-51</v>
      </c>
      <c r="L375" s="40">
        <f>RANK(J375,J$4:J$789)</f>
        <v>47</v>
      </c>
      <c r="M375" s="40">
        <f>COUNTIF(L$4:L$789,L375)</f>
        <v>5</v>
      </c>
      <c r="N375" s="40">
        <f t="shared" si="111"/>
        <v>372</v>
      </c>
      <c r="O375" s="40" t="str">
        <f t="shared" si="112"/>
        <v>МКОУ "Хуринская ООШ"</v>
      </c>
      <c r="P375" s="40">
        <f>'Рейтинговая таблица организаций'!Z375</f>
        <v>100</v>
      </c>
      <c r="Q375" s="40">
        <f>'Рейтинговая таблица организаций'!AB375</f>
        <v>100</v>
      </c>
      <c r="R375" s="40">
        <f>'Рейтинговая таблица организаций'!AC375</f>
        <v>100</v>
      </c>
      <c r="S375" s="40" t="str">
        <f t="shared" si="113"/>
        <v>1-92</v>
      </c>
      <c r="T375" s="40">
        <f>RANK(R375,R$4:R$789)</f>
        <v>1</v>
      </c>
      <c r="U375" s="40">
        <f>COUNTIF(T$4:T$789,T375)</f>
        <v>92</v>
      </c>
      <c r="V375" s="40">
        <f t="shared" si="114"/>
        <v>372</v>
      </c>
      <c r="W375" s="40" t="str">
        <f t="shared" si="115"/>
        <v>МКОУ "Хуринская ООШ"</v>
      </c>
      <c r="X375" s="40">
        <f>'Рейтинговая таблица организаций'!AH375</f>
        <v>0</v>
      </c>
      <c r="Y375" s="40">
        <f>'Рейтинговая таблица организаций'!AI375</f>
        <v>40</v>
      </c>
      <c r="Z375" s="42">
        <f>'Рейтинговая таблица организаций'!AJ375</f>
        <v>100</v>
      </c>
      <c r="AA375" s="40">
        <f>'Рейтинговая таблица организаций'!AK375</f>
        <v>46</v>
      </c>
      <c r="AB375" s="40" t="str">
        <f t="shared" si="116"/>
        <v>629-700</v>
      </c>
      <c r="AC375" s="40">
        <f>RANK(AA375,AA$4:AA$789)</f>
        <v>629</v>
      </c>
      <c r="AD375" s="40">
        <f>COUNTIF(AC$4:AC$789,AC375)</f>
        <v>72</v>
      </c>
      <c r="AE375" s="40">
        <f t="shared" si="117"/>
        <v>372</v>
      </c>
      <c r="AF375" s="40" t="str">
        <f t="shared" si="118"/>
        <v>МКОУ "Хуринская ООШ"</v>
      </c>
      <c r="AG375" s="40">
        <f>'Рейтинговая таблица организаций'!AR375</f>
        <v>100</v>
      </c>
      <c r="AH375" s="40">
        <f>'Рейтинговая таблица организаций'!AS375</f>
        <v>100</v>
      </c>
      <c r="AI375" s="40">
        <f>'Рейтинговая таблица организаций'!AT375</f>
        <v>80</v>
      </c>
      <c r="AJ375" s="40">
        <f>'Рейтинговая таблица организаций'!AU375</f>
        <v>96</v>
      </c>
      <c r="AK375" s="40" t="str">
        <f t="shared" si="119"/>
        <v>343-363</v>
      </c>
      <c r="AL375" s="40">
        <f>RANK(AJ375,AJ$4:AJ$789)</f>
        <v>343</v>
      </c>
      <c r="AM375" s="40">
        <f>COUNTIF(AL$4:AL$789,AL375)</f>
        <v>21</v>
      </c>
      <c r="AN375" s="40">
        <f>'бланки '!D377</f>
        <v>372</v>
      </c>
      <c r="AO375" s="40" t="str">
        <f t="shared" si="120"/>
        <v>МКОУ "Хуринская ООШ"</v>
      </c>
      <c r="AP375" s="40">
        <f>'Рейтинговая таблица организаций'!BB375</f>
        <v>100</v>
      </c>
      <c r="AQ375" s="40">
        <f>'Рейтинговая таблица организаций'!BC375</f>
        <v>100</v>
      </c>
      <c r="AR375" s="40">
        <f>'Рейтинговая таблица организаций'!BD375</f>
        <v>100</v>
      </c>
      <c r="AS375" s="40">
        <f>'Рейтинговая таблица организаций'!BE375</f>
        <v>100</v>
      </c>
      <c r="AT375" s="40" t="str">
        <f t="shared" si="121"/>
        <v>1-109</v>
      </c>
      <c r="AU375" s="40">
        <f>RANK(AS375,AS$4:AS$789)</f>
        <v>1</v>
      </c>
      <c r="AV375" s="40">
        <f>COUNTIF(AU$4:AU$789,AU375)</f>
        <v>109</v>
      </c>
      <c r="AW375" s="45" t="str">
        <f t="shared" si="122"/>
        <v>МР "Лакский район"</v>
      </c>
      <c r="AX375" s="40">
        <f t="shared" si="123"/>
        <v>372</v>
      </c>
      <c r="AY375" s="40" t="str">
        <f t="shared" si="124"/>
        <v>МКОУ "Хуринская ООШ"</v>
      </c>
      <c r="AZ375" s="40">
        <f>'Рейтинговая таблица организаций'!BF375</f>
        <v>88.22</v>
      </c>
      <c r="BA375" s="40" t="str">
        <f t="shared" si="125"/>
        <v>269-271</v>
      </c>
      <c r="BB375" s="40">
        <f>RANK(AZ375,AZ$4:AZ$789)</f>
        <v>269</v>
      </c>
      <c r="BC375" s="40">
        <f>COUNTIF(BB$4:BB$789,BB375)</f>
        <v>3</v>
      </c>
    </row>
    <row r="376" spans="1:55" x14ac:dyDescent="0.2">
      <c r="A376" s="40">
        <f>'бланки '!D378</f>
        <v>373</v>
      </c>
      <c r="B376" s="41" t="str">
        <f>'Рейтинговая таблица организаций'!B376</f>
        <v>МКОУ "Кубинская СОШ"</v>
      </c>
      <c r="C376" s="41" t="str">
        <f>'бланки '!A378</f>
        <v>МР "Лакский район"</v>
      </c>
      <c r="D376" s="40">
        <f>'Рейтинговая таблица организаций'!C376</f>
        <v>13</v>
      </c>
      <c r="E376" s="40">
        <f t="shared" si="108"/>
        <v>373</v>
      </c>
      <c r="F376" s="40" t="str">
        <f t="shared" si="109"/>
        <v>МКОУ "Кубинская СОШ"</v>
      </c>
      <c r="G376" s="40">
        <f>'Рейтинговая таблица организаций'!Q376</f>
        <v>96</v>
      </c>
      <c r="H376" s="40">
        <f>'Рейтинговая таблица организаций'!R376</f>
        <v>100</v>
      </c>
      <c r="I376" s="40">
        <f>'Рейтинговая таблица организаций'!S376</f>
        <v>93</v>
      </c>
      <c r="J376" s="40">
        <f>'Рейтинговая таблица организаций'!T376</f>
        <v>96</v>
      </c>
      <c r="K376" s="40" t="str">
        <f t="shared" si="110"/>
        <v>340-350</v>
      </c>
      <c r="L376" s="40">
        <f>RANK(J376,J$4:J$789)</f>
        <v>340</v>
      </c>
      <c r="M376" s="40">
        <f>COUNTIF(L$4:L$789,L376)</f>
        <v>11</v>
      </c>
      <c r="N376" s="40">
        <f t="shared" si="111"/>
        <v>373</v>
      </c>
      <c r="O376" s="40" t="str">
        <f t="shared" si="112"/>
        <v>МКОУ "Кубинская СОШ"</v>
      </c>
      <c r="P376" s="40">
        <f>'Рейтинговая таблица организаций'!Z376</f>
        <v>100</v>
      </c>
      <c r="Q376" s="40">
        <f>'Рейтинговая таблица организаций'!AB376</f>
        <v>92</v>
      </c>
      <c r="R376" s="40">
        <f>'Рейтинговая таблица организаций'!AC376</f>
        <v>96</v>
      </c>
      <c r="S376" s="40" t="str">
        <f t="shared" si="113"/>
        <v>228-253</v>
      </c>
      <c r="T376" s="40">
        <f>RANK(R376,R$4:R$789)</f>
        <v>228</v>
      </c>
      <c r="U376" s="40">
        <f>COUNTIF(T$4:T$789,T376)</f>
        <v>26</v>
      </c>
      <c r="V376" s="40">
        <f t="shared" si="114"/>
        <v>373</v>
      </c>
      <c r="W376" s="40" t="str">
        <f t="shared" si="115"/>
        <v>МКОУ "Кубинская СОШ"</v>
      </c>
      <c r="X376" s="40">
        <f>'Рейтинговая таблица организаций'!AH376</f>
        <v>20</v>
      </c>
      <c r="Y376" s="40">
        <f>'Рейтинговая таблица организаций'!AI376</f>
        <v>40</v>
      </c>
      <c r="Z376" s="42">
        <f>'Рейтинговая таблица организаций'!AJ376</f>
        <v>100</v>
      </c>
      <c r="AA376" s="40">
        <f>'Рейтинговая таблица организаций'!AK376</f>
        <v>52</v>
      </c>
      <c r="AB376" s="40" t="str">
        <f t="shared" si="116"/>
        <v>497-521</v>
      </c>
      <c r="AC376" s="40">
        <f>RANK(AA376,AA$4:AA$789)</f>
        <v>497</v>
      </c>
      <c r="AD376" s="40">
        <f>COUNTIF(AC$4:AC$789,AC376)</f>
        <v>25</v>
      </c>
      <c r="AE376" s="40">
        <f t="shared" si="117"/>
        <v>373</v>
      </c>
      <c r="AF376" s="40" t="str">
        <f t="shared" si="118"/>
        <v>МКОУ "Кубинская СОШ"</v>
      </c>
      <c r="AG376" s="40">
        <f>'Рейтинговая таблица организаций'!AR376</f>
        <v>92</v>
      </c>
      <c r="AH376" s="40">
        <f>'Рейтинговая таблица организаций'!AS376</f>
        <v>92</v>
      </c>
      <c r="AI376" s="40">
        <f>'Рейтинговая таблица организаций'!AT376</f>
        <v>83</v>
      </c>
      <c r="AJ376" s="40">
        <f>'Рейтинговая таблица организаций'!AU376</f>
        <v>90.2</v>
      </c>
      <c r="AK376" s="40" t="str">
        <f t="shared" si="119"/>
        <v>640-641</v>
      </c>
      <c r="AL376" s="40">
        <f>RANK(AJ376,AJ$4:AJ$789)</f>
        <v>640</v>
      </c>
      <c r="AM376" s="40">
        <f>COUNTIF(AL$4:AL$789,AL376)</f>
        <v>2</v>
      </c>
      <c r="AN376" s="40">
        <f>'бланки '!D378</f>
        <v>373</v>
      </c>
      <c r="AO376" s="40" t="str">
        <f t="shared" si="120"/>
        <v>МКОУ "Кубинская СОШ"</v>
      </c>
      <c r="AP376" s="40">
        <f>'Рейтинговая таблица организаций'!BB376</f>
        <v>100</v>
      </c>
      <c r="AQ376" s="40">
        <f>'Рейтинговая таблица организаций'!BC376</f>
        <v>92</v>
      </c>
      <c r="AR376" s="40">
        <f>'Рейтинговая таблица организаций'!BD376</f>
        <v>92</v>
      </c>
      <c r="AS376" s="40">
        <f>'Рейтинговая таблица организаций'!BE376</f>
        <v>94.4</v>
      </c>
      <c r="AT376" s="40" t="str">
        <f t="shared" si="121"/>
        <v>365-366</v>
      </c>
      <c r="AU376" s="40">
        <f>RANK(AS376,AS$4:AS$789)</f>
        <v>365</v>
      </c>
      <c r="AV376" s="40">
        <f>COUNTIF(AU$4:AU$789,AU376)</f>
        <v>2</v>
      </c>
      <c r="AW376" s="45" t="str">
        <f t="shared" si="122"/>
        <v>МР "Лакский район"</v>
      </c>
      <c r="AX376" s="40">
        <f t="shared" si="123"/>
        <v>373</v>
      </c>
      <c r="AY376" s="40" t="str">
        <f t="shared" si="124"/>
        <v>МКОУ "Кубинская СОШ"</v>
      </c>
      <c r="AZ376" s="40">
        <f>'Рейтинговая таблица организаций'!BF376</f>
        <v>85.72</v>
      </c>
      <c r="BA376" s="40" t="str">
        <f t="shared" si="125"/>
        <v>462-467</v>
      </c>
      <c r="BB376" s="40">
        <f>RANK(AZ376,AZ$4:AZ$789)</f>
        <v>462</v>
      </c>
      <c r="BC376" s="40">
        <f>COUNTIF(BB$4:BB$789,BB376)</f>
        <v>6</v>
      </c>
    </row>
    <row r="377" spans="1:55" x14ac:dyDescent="0.2">
      <c r="A377" s="40">
        <f>'бланки '!D379</f>
        <v>374</v>
      </c>
      <c r="B377" s="41" t="str">
        <f>'Рейтинговая таблица организаций'!B377</f>
        <v>МКОУ «УРМИНСКАЯ ОСНОВНАЯ ОБЩЕОБРАЗОВАТЕЛЬНАЯ ШКОЛА »</v>
      </c>
      <c r="C377" s="41" t="str">
        <f>'бланки '!A379</f>
        <v>МР "Левашинский район"</v>
      </c>
      <c r="D377" s="40">
        <f>'Рейтинговая таблица организаций'!C377</f>
        <v>77</v>
      </c>
      <c r="E377" s="40">
        <f t="shared" si="108"/>
        <v>374</v>
      </c>
      <c r="F377" s="40" t="str">
        <f t="shared" si="109"/>
        <v>МКОУ «УРМИНСКАЯ ОСНОВНАЯ ОБЩЕОБРАЗОВАТЕЛЬНАЯ ШКОЛА »</v>
      </c>
      <c r="G377" s="40">
        <f>'Рейтинговая таблица организаций'!Q377</f>
        <v>92</v>
      </c>
      <c r="H377" s="40">
        <f>'Рейтинговая таблица организаций'!R377</f>
        <v>100</v>
      </c>
      <c r="I377" s="40">
        <f>'Рейтинговая таблица организаций'!S377</f>
        <v>99</v>
      </c>
      <c r="J377" s="40">
        <f>'Рейтинговая таблица организаций'!T377</f>
        <v>97.2</v>
      </c>
      <c r="K377" s="40" t="str">
        <f t="shared" si="110"/>
        <v>228-237</v>
      </c>
      <c r="L377" s="40">
        <f>RANK(J377,J$4:J$789)</f>
        <v>228</v>
      </c>
      <c r="M377" s="40">
        <f>COUNTIF(L$4:L$789,L377)</f>
        <v>10</v>
      </c>
      <c r="N377" s="40">
        <f t="shared" si="111"/>
        <v>374</v>
      </c>
      <c r="O377" s="40" t="str">
        <f t="shared" si="112"/>
        <v>МКОУ «УРМИНСКАЯ ОСНОВНАЯ ОБЩЕОБРАЗОВАТЕЛЬНАЯ ШКОЛА »</v>
      </c>
      <c r="P377" s="40">
        <f>'Рейтинговая таблица организаций'!Z377</f>
        <v>100</v>
      </c>
      <c r="Q377" s="40">
        <f>'Рейтинговая таблица организаций'!AB377</f>
        <v>96</v>
      </c>
      <c r="R377" s="40">
        <f>'Рейтинговая таблица организаций'!AC377</f>
        <v>98</v>
      </c>
      <c r="S377" s="40" t="str">
        <f t="shared" si="113"/>
        <v>130-145</v>
      </c>
      <c r="T377" s="40">
        <f>RANK(R377,R$4:R$789)</f>
        <v>130</v>
      </c>
      <c r="U377" s="40">
        <f>COUNTIF(T$4:T$789,T377)</f>
        <v>16</v>
      </c>
      <c r="V377" s="40">
        <f t="shared" si="114"/>
        <v>374</v>
      </c>
      <c r="W377" s="40" t="str">
        <f t="shared" si="115"/>
        <v>МКОУ «УРМИНСКАЯ ОСНОВНАЯ ОБЩЕОБРАЗОВАТЕЛЬНАЯ ШКОЛА »</v>
      </c>
      <c r="X377" s="40">
        <f>'Рейтинговая таблица организаций'!AH377</f>
        <v>40</v>
      </c>
      <c r="Y377" s="40">
        <f>'Рейтинговая таблица организаций'!AI377</f>
        <v>80</v>
      </c>
      <c r="Z377" s="42">
        <f>'Рейтинговая таблица организаций'!AJ377</f>
        <v>100</v>
      </c>
      <c r="AA377" s="40">
        <f>'Рейтинговая таблица организаций'!AK377</f>
        <v>74</v>
      </c>
      <c r="AB377" s="40" t="str">
        <f t="shared" si="116"/>
        <v>82-94</v>
      </c>
      <c r="AC377" s="40">
        <f>RANK(AA377,AA$4:AA$789)</f>
        <v>82</v>
      </c>
      <c r="AD377" s="40">
        <f>COUNTIF(AC$4:AC$789,AC377)</f>
        <v>13</v>
      </c>
      <c r="AE377" s="40">
        <f t="shared" si="117"/>
        <v>374</v>
      </c>
      <c r="AF377" s="40" t="str">
        <f t="shared" si="118"/>
        <v>МКОУ «УРМИНСКАЯ ОСНОВНАЯ ОБЩЕОБРАЗОВАТЕЛЬНАЯ ШКОЛА »</v>
      </c>
      <c r="AG377" s="40">
        <f>'Рейтинговая таблица организаций'!AR377</f>
        <v>96</v>
      </c>
      <c r="AH377" s="40">
        <f>'Рейтинговая таблица организаций'!AS377</f>
        <v>100</v>
      </c>
      <c r="AI377" s="40">
        <f>'Рейтинговая таблица организаций'!AT377</f>
        <v>100</v>
      </c>
      <c r="AJ377" s="40">
        <f>'Рейтинговая таблица организаций'!AU377</f>
        <v>98.4</v>
      </c>
      <c r="AK377" s="40" t="str">
        <f t="shared" si="119"/>
        <v>173-190</v>
      </c>
      <c r="AL377" s="40">
        <f>RANK(AJ377,AJ$4:AJ$789)</f>
        <v>173</v>
      </c>
      <c r="AM377" s="40">
        <f>COUNTIF(AL$4:AL$789,AL377)</f>
        <v>18</v>
      </c>
      <c r="AN377" s="40">
        <f>'бланки '!D379</f>
        <v>374</v>
      </c>
      <c r="AO377" s="40" t="str">
        <f t="shared" si="120"/>
        <v>МКОУ «УРМИНСКАЯ ОСНОВНАЯ ОБЩЕОБРАЗОВАТЕЛЬНАЯ ШКОЛА »</v>
      </c>
      <c r="AP377" s="40">
        <f>'Рейтинговая таблица организаций'!BB377</f>
        <v>97</v>
      </c>
      <c r="AQ377" s="40">
        <f>'Рейтинговая таблица организаций'!BC377</f>
        <v>100</v>
      </c>
      <c r="AR377" s="40">
        <f>'Рейтинговая таблица организаций'!BD377</f>
        <v>100</v>
      </c>
      <c r="AS377" s="40">
        <f>'Рейтинговая таблица организаций'!BE377</f>
        <v>99.1</v>
      </c>
      <c r="AT377" s="40" t="str">
        <f t="shared" si="121"/>
        <v>127-129</v>
      </c>
      <c r="AU377" s="40">
        <f>RANK(AS377,AS$4:AS$789)</f>
        <v>127</v>
      </c>
      <c r="AV377" s="40">
        <f>COUNTIF(AU$4:AU$789,AU377)</f>
        <v>3</v>
      </c>
      <c r="AW377" s="45" t="str">
        <f t="shared" si="122"/>
        <v>МР "Левашинский район"</v>
      </c>
      <c r="AX377" s="40">
        <f t="shared" si="123"/>
        <v>374</v>
      </c>
      <c r="AY377" s="40" t="str">
        <f t="shared" si="124"/>
        <v>МКОУ «УРМИНСКАЯ ОСНОВНАЯ ОБЩЕОБРАЗОВАТЕЛЬНАЯ ШКОЛА »</v>
      </c>
      <c r="AZ377" s="40">
        <f>'Рейтинговая таблица организаций'!BF377</f>
        <v>93.34</v>
      </c>
      <c r="BA377" s="40" t="str">
        <f t="shared" si="125"/>
        <v>45-47</v>
      </c>
      <c r="BB377" s="40">
        <f>RANK(AZ377,AZ$4:AZ$789)</f>
        <v>45</v>
      </c>
      <c r="BC377" s="40">
        <f>COUNTIF(BB$4:BB$789,BB377)</f>
        <v>3</v>
      </c>
    </row>
    <row r="378" spans="1:55" x14ac:dyDescent="0.2">
      <c r="A378" s="40">
        <f>'бланки '!D380</f>
        <v>375</v>
      </c>
      <c r="B378" s="41" t="str">
        <f>'Рейтинговая таблица организаций'!B378</f>
        <v>МКДОУ ХАДЖАЛМАХИНСКИЙ ДЕТСКИЙ САД «УЛЫБКА»</v>
      </c>
      <c r="C378" s="41" t="str">
        <f>'бланки '!A380</f>
        <v>МР "Левашинский район"</v>
      </c>
      <c r="D378" s="40">
        <f>'Рейтинговая таблица организаций'!C378</f>
        <v>60</v>
      </c>
      <c r="E378" s="40">
        <f t="shared" si="108"/>
        <v>375</v>
      </c>
      <c r="F378" s="40" t="str">
        <f t="shared" si="109"/>
        <v>МКДОУ ХАДЖАЛМАХИНСКИЙ ДЕТСКИЙ САД «УЛЫБКА»</v>
      </c>
      <c r="G378" s="40">
        <f>'Рейтинговая таблица организаций'!Q378</f>
        <v>99</v>
      </c>
      <c r="H378" s="40">
        <f>'Рейтинговая таблица организаций'!R378</f>
        <v>90</v>
      </c>
      <c r="I378" s="40">
        <f>'Рейтинговая таблица организаций'!S378</f>
        <v>100</v>
      </c>
      <c r="J378" s="40">
        <f>'Рейтинговая таблица организаций'!T378</f>
        <v>96.7</v>
      </c>
      <c r="K378" s="40" t="str">
        <f t="shared" si="110"/>
        <v>271-289</v>
      </c>
      <c r="L378" s="40">
        <f>RANK(J378,J$4:J$789)</f>
        <v>271</v>
      </c>
      <c r="M378" s="40">
        <f>COUNTIF(L$4:L$789,L378)</f>
        <v>19</v>
      </c>
      <c r="N378" s="40">
        <f t="shared" si="111"/>
        <v>375</v>
      </c>
      <c r="O378" s="40" t="str">
        <f t="shared" si="112"/>
        <v>МКДОУ ХАДЖАЛМАХИНСКИЙ ДЕТСКИЙ САД «УЛЫБКА»</v>
      </c>
      <c r="P378" s="40">
        <f>'Рейтинговая таблица организаций'!Z378</f>
        <v>100</v>
      </c>
      <c r="Q378" s="40">
        <f>'Рейтинговая таблица организаций'!AB378</f>
        <v>97</v>
      </c>
      <c r="R378" s="40">
        <f>'Рейтинговая таблица организаций'!AC378</f>
        <v>98.5</v>
      </c>
      <c r="S378" s="40" t="str">
        <f t="shared" si="113"/>
        <v>114-129</v>
      </c>
      <c r="T378" s="40">
        <f>RANK(R378,R$4:R$789)</f>
        <v>114</v>
      </c>
      <c r="U378" s="40">
        <f>COUNTIF(T$4:T$789,T378)</f>
        <v>16</v>
      </c>
      <c r="V378" s="40">
        <f t="shared" si="114"/>
        <v>375</v>
      </c>
      <c r="W378" s="40" t="str">
        <f t="shared" si="115"/>
        <v>МКДОУ ХАДЖАЛМАХИНСКИЙ ДЕТСКИЙ САД «УЛЫБКА»</v>
      </c>
      <c r="X378" s="40">
        <f>'Рейтинговая таблица организаций'!AH378</f>
        <v>0</v>
      </c>
      <c r="Y378" s="40">
        <f>'Рейтинговая таблица организаций'!AI378</f>
        <v>40</v>
      </c>
      <c r="Z378" s="42">
        <f>'Рейтинговая таблица организаций'!AJ378</f>
        <v>100</v>
      </c>
      <c r="AA378" s="40">
        <f>'Рейтинговая таблица организаций'!AK378</f>
        <v>46</v>
      </c>
      <c r="AB378" s="40" t="str">
        <f t="shared" si="116"/>
        <v>629-700</v>
      </c>
      <c r="AC378" s="40">
        <f>RANK(AA378,AA$4:AA$789)</f>
        <v>629</v>
      </c>
      <c r="AD378" s="40">
        <f>COUNTIF(AC$4:AC$789,AC378)</f>
        <v>72</v>
      </c>
      <c r="AE378" s="40">
        <f t="shared" si="117"/>
        <v>375</v>
      </c>
      <c r="AF378" s="40" t="str">
        <f t="shared" si="118"/>
        <v>МКДОУ ХАДЖАЛМАХИНСКИЙ ДЕТСКИЙ САД «УЛЫБКА»</v>
      </c>
      <c r="AG378" s="40">
        <f>'Рейтинговая таблица организаций'!AR378</f>
        <v>100</v>
      </c>
      <c r="AH378" s="40">
        <f>'Рейтинговая таблица организаций'!AS378</f>
        <v>100</v>
      </c>
      <c r="AI378" s="40">
        <f>'Рейтинговая таблица организаций'!AT378</f>
        <v>100</v>
      </c>
      <c r="AJ378" s="40">
        <f>'Рейтинговая таблица организаций'!AU378</f>
        <v>100</v>
      </c>
      <c r="AK378" s="40" t="str">
        <f t="shared" si="119"/>
        <v>1-125</v>
      </c>
      <c r="AL378" s="40">
        <f>RANK(AJ378,AJ$4:AJ$789)</f>
        <v>1</v>
      </c>
      <c r="AM378" s="40">
        <f>COUNTIF(AL$4:AL$789,AL378)</f>
        <v>125</v>
      </c>
      <c r="AN378" s="40">
        <f>'бланки '!D380</f>
        <v>375</v>
      </c>
      <c r="AO378" s="40" t="str">
        <f t="shared" si="120"/>
        <v>МКДОУ ХАДЖАЛМАХИНСКИЙ ДЕТСКИЙ САД «УЛЫБКА»</v>
      </c>
      <c r="AP378" s="40">
        <f>'Рейтинговая таблица организаций'!BB378</f>
        <v>100</v>
      </c>
      <c r="AQ378" s="40">
        <f>'Рейтинговая таблица организаций'!BC378</f>
        <v>100</v>
      </c>
      <c r="AR378" s="40">
        <f>'Рейтинговая таблица организаций'!BD378</f>
        <v>100</v>
      </c>
      <c r="AS378" s="40">
        <f>'Рейтинговая таблица организаций'!BE378</f>
        <v>100</v>
      </c>
      <c r="AT378" s="40" t="str">
        <f t="shared" si="121"/>
        <v>1-109</v>
      </c>
      <c r="AU378" s="40">
        <f>RANK(AS378,AS$4:AS$789)</f>
        <v>1</v>
      </c>
      <c r="AV378" s="40">
        <f>COUNTIF(AU$4:AU$789,AU378)</f>
        <v>109</v>
      </c>
      <c r="AW378" s="45" t="str">
        <f t="shared" si="122"/>
        <v>МР "Левашинский район"</v>
      </c>
      <c r="AX378" s="40">
        <f t="shared" si="123"/>
        <v>375</v>
      </c>
      <c r="AY378" s="40" t="str">
        <f t="shared" si="124"/>
        <v>МКДОУ ХАДЖАЛМАХИНСКИЙ ДЕТСКИЙ САД «УЛЫБКА»</v>
      </c>
      <c r="AZ378" s="40">
        <f>'Рейтинговая таблица организаций'!BF378</f>
        <v>88.24</v>
      </c>
      <c r="BA378" s="40" t="str">
        <f t="shared" si="125"/>
        <v>268</v>
      </c>
      <c r="BB378" s="40">
        <f>RANK(AZ378,AZ$4:AZ$789)</f>
        <v>268</v>
      </c>
      <c r="BC378" s="40">
        <f>COUNTIF(BB$4:BB$789,BB378)</f>
        <v>1</v>
      </c>
    </row>
    <row r="379" spans="1:55" x14ac:dyDescent="0.2">
      <c r="A379" s="40">
        <f>'бланки '!D381</f>
        <v>376</v>
      </c>
      <c r="B379" s="41" t="str">
        <f>'Рейтинговая таблица организаций'!B379</f>
        <v>МКОУ «ТАГЗИРКЕНТСКАЯ ОСНОВНАЯ ОБЩЕОБРАЗОВАТЕЛЬНАЯ ШКОЛА»</v>
      </c>
      <c r="C379" s="41" t="str">
        <f>'бланки '!A381</f>
        <v>МР "Левашинский район"</v>
      </c>
      <c r="D379" s="40">
        <f>'Рейтинговая таблица организаций'!C379</f>
        <v>30</v>
      </c>
      <c r="E379" s="40">
        <f t="shared" si="108"/>
        <v>376</v>
      </c>
      <c r="F379" s="40" t="str">
        <f t="shared" si="109"/>
        <v>МКОУ «ТАГЗИРКЕНТСКАЯ ОСНОВНАЯ ОБЩЕОБРАЗОВАТЕЛЬНАЯ ШКОЛА»</v>
      </c>
      <c r="G379" s="40">
        <f>'Рейтинговая таблица организаций'!Q379</f>
        <v>89</v>
      </c>
      <c r="H379" s="40">
        <f>'Рейтинговая таблица организаций'!R379</f>
        <v>100</v>
      </c>
      <c r="I379" s="40">
        <f>'Рейтинговая таблица организаций'!S379</f>
        <v>100</v>
      </c>
      <c r="J379" s="40">
        <f>'Рейтинговая таблица организаций'!T379</f>
        <v>96.7</v>
      </c>
      <c r="K379" s="40" t="str">
        <f t="shared" si="110"/>
        <v>271-289</v>
      </c>
      <c r="L379" s="40">
        <f>RANK(J379,J$4:J$789)</f>
        <v>271</v>
      </c>
      <c r="M379" s="40">
        <f>COUNTIF(L$4:L$789,L379)</f>
        <v>19</v>
      </c>
      <c r="N379" s="40">
        <f t="shared" si="111"/>
        <v>376</v>
      </c>
      <c r="O379" s="40" t="str">
        <f t="shared" si="112"/>
        <v>МКОУ «ТАГЗИРКЕНТСКАЯ ОСНОВНАЯ ОБЩЕОБРАЗОВАТЕЛЬНАЯ ШКОЛА»</v>
      </c>
      <c r="P379" s="40">
        <f>'Рейтинговая таблица организаций'!Z379</f>
        <v>100</v>
      </c>
      <c r="Q379" s="40">
        <f>'Рейтинговая таблица организаций'!AB379</f>
        <v>97</v>
      </c>
      <c r="R379" s="40">
        <f>'Рейтинговая таблица организаций'!AC379</f>
        <v>98.5</v>
      </c>
      <c r="S379" s="40" t="str">
        <f t="shared" si="113"/>
        <v>114-129</v>
      </c>
      <c r="T379" s="40">
        <f>RANK(R379,R$4:R$789)</f>
        <v>114</v>
      </c>
      <c r="U379" s="40">
        <f>COUNTIF(T$4:T$789,T379)</f>
        <v>16</v>
      </c>
      <c r="V379" s="40">
        <f t="shared" si="114"/>
        <v>376</v>
      </c>
      <c r="W379" s="40" t="str">
        <f t="shared" si="115"/>
        <v>МКОУ «ТАГЗИРКЕНТСКАЯ ОСНОВНАЯ ОБЩЕОБРАЗОВАТЕЛЬНАЯ ШКОЛА»</v>
      </c>
      <c r="X379" s="40">
        <f>'Рейтинговая таблица организаций'!AH379</f>
        <v>0</v>
      </c>
      <c r="Y379" s="40">
        <f>'Рейтинговая таблица организаций'!AI379</f>
        <v>40</v>
      </c>
      <c r="Z379" s="42">
        <f>'Рейтинговая таблица организаций'!AJ379</f>
        <v>100</v>
      </c>
      <c r="AA379" s="40">
        <f>'Рейтинговая таблица организаций'!AK379</f>
        <v>46</v>
      </c>
      <c r="AB379" s="40" t="str">
        <f t="shared" si="116"/>
        <v>629-700</v>
      </c>
      <c r="AC379" s="40">
        <f>RANK(AA379,AA$4:AA$789)</f>
        <v>629</v>
      </c>
      <c r="AD379" s="40">
        <f>COUNTIF(AC$4:AC$789,AC379)</f>
        <v>72</v>
      </c>
      <c r="AE379" s="40">
        <f t="shared" si="117"/>
        <v>376</v>
      </c>
      <c r="AF379" s="40" t="str">
        <f t="shared" si="118"/>
        <v>МКОУ «ТАГЗИРКЕНТСКАЯ ОСНОВНАЯ ОБЩЕОБРАЗОВАТЕЛЬНАЯ ШКОЛА»</v>
      </c>
      <c r="AG379" s="40">
        <f>'Рейтинговая таблица организаций'!AR379</f>
        <v>97</v>
      </c>
      <c r="AH379" s="40">
        <f>'Рейтинговая таблица организаций'!AS379</f>
        <v>100</v>
      </c>
      <c r="AI379" s="40">
        <f>'Рейтинговая таблица организаций'!AT379</f>
        <v>100</v>
      </c>
      <c r="AJ379" s="40">
        <f>'Рейтинговая таблица организаций'!AU379</f>
        <v>98.8</v>
      </c>
      <c r="AK379" s="40" t="str">
        <f t="shared" si="119"/>
        <v>150-166</v>
      </c>
      <c r="AL379" s="40">
        <f>RANK(AJ379,AJ$4:AJ$789)</f>
        <v>150</v>
      </c>
      <c r="AM379" s="40">
        <f>COUNTIF(AL$4:AL$789,AL379)</f>
        <v>17</v>
      </c>
      <c r="AN379" s="40">
        <f>'бланки '!D381</f>
        <v>376</v>
      </c>
      <c r="AO379" s="40" t="str">
        <f t="shared" si="120"/>
        <v>МКОУ «ТАГЗИРКЕНТСКАЯ ОСНОВНАЯ ОБЩЕОБРАЗОВАТЕЛЬНАЯ ШКОЛА»</v>
      </c>
      <c r="AP379" s="40">
        <f>'Рейтинговая таблица организаций'!BB379</f>
        <v>100</v>
      </c>
      <c r="AQ379" s="40">
        <f>'Рейтинговая таблица организаций'!BC379</f>
        <v>100</v>
      </c>
      <c r="AR379" s="40">
        <f>'Рейтинговая таблица организаций'!BD379</f>
        <v>100</v>
      </c>
      <c r="AS379" s="40">
        <f>'Рейтинговая таблица организаций'!BE379</f>
        <v>100</v>
      </c>
      <c r="AT379" s="40" t="str">
        <f t="shared" si="121"/>
        <v>1-109</v>
      </c>
      <c r="AU379" s="40">
        <f>RANK(AS379,AS$4:AS$789)</f>
        <v>1</v>
      </c>
      <c r="AV379" s="40">
        <f>COUNTIF(AU$4:AU$789,AU379)</f>
        <v>109</v>
      </c>
      <c r="AW379" s="45" t="str">
        <f t="shared" si="122"/>
        <v>МР "Левашинский район"</v>
      </c>
      <c r="AX379" s="40">
        <f t="shared" si="123"/>
        <v>376</v>
      </c>
      <c r="AY379" s="40" t="str">
        <f t="shared" si="124"/>
        <v>МКОУ «ТАГЗИРКЕНТСКАЯ ОСНОВНАЯ ОБЩЕОБРАЗОВАТЕЛЬНАЯ ШКОЛА»</v>
      </c>
      <c r="AZ379" s="40">
        <f>'Рейтинговая таблица организаций'!BF379</f>
        <v>88</v>
      </c>
      <c r="BA379" s="40" t="str">
        <f t="shared" si="125"/>
        <v>291-293</v>
      </c>
      <c r="BB379" s="40">
        <f>RANK(AZ379,AZ$4:AZ$789)</f>
        <v>291</v>
      </c>
      <c r="BC379" s="40">
        <f>COUNTIF(BB$4:BB$789,BB379)</f>
        <v>3</v>
      </c>
    </row>
    <row r="380" spans="1:55" x14ac:dyDescent="0.2">
      <c r="A380" s="40">
        <f>'бланки '!D382</f>
        <v>377</v>
      </c>
      <c r="B380" s="41" t="str">
        <f>'Рейтинговая таблица организаций'!B380</f>
        <v>МКОУ «ТИЛАГИНСКАЯ ОСНОВНАЯ ОБЩЕОБРАЗОВАТЕЛЬНАЯ ШКОЛА»</v>
      </c>
      <c r="C380" s="41" t="str">
        <f>'бланки '!A382</f>
        <v>МР "Левашинский район"</v>
      </c>
      <c r="D380" s="40">
        <f>'Рейтинговая таблица организаций'!C380</f>
        <v>91</v>
      </c>
      <c r="E380" s="40">
        <f t="shared" si="108"/>
        <v>377</v>
      </c>
      <c r="F380" s="40" t="str">
        <f t="shared" si="109"/>
        <v>МКОУ «ТИЛАГИНСКАЯ ОСНОВНАЯ ОБЩЕОБРАЗОВАТЕЛЬНАЯ ШКОЛА»</v>
      </c>
      <c r="G380" s="40">
        <f>'Рейтинговая таблица организаций'!Q380</f>
        <v>99</v>
      </c>
      <c r="H380" s="40">
        <f>'Рейтинговая таблица организаций'!R380</f>
        <v>100</v>
      </c>
      <c r="I380" s="40">
        <f>'Рейтинговая таблица организаций'!S380</f>
        <v>100</v>
      </c>
      <c r="J380" s="40">
        <f>'Рейтинговая таблица организаций'!T380</f>
        <v>99.7</v>
      </c>
      <c r="K380" s="40" t="str">
        <f t="shared" si="110"/>
        <v>10-13</v>
      </c>
      <c r="L380" s="40">
        <f>RANK(J380,J$4:J$789)</f>
        <v>10</v>
      </c>
      <c r="M380" s="40">
        <f>COUNTIF(L$4:L$789,L380)</f>
        <v>4</v>
      </c>
      <c r="N380" s="40">
        <f t="shared" si="111"/>
        <v>377</v>
      </c>
      <c r="O380" s="40" t="str">
        <f t="shared" si="112"/>
        <v>МКОУ «ТИЛАГИНСКАЯ ОСНОВНАЯ ОБЩЕОБРАЗОВАТЕЛЬНАЯ ШКОЛА»</v>
      </c>
      <c r="P380" s="40">
        <f>'Рейтинговая таблица организаций'!Z380</f>
        <v>100</v>
      </c>
      <c r="Q380" s="40">
        <f>'Рейтинговая таблица организаций'!AB380</f>
        <v>100</v>
      </c>
      <c r="R380" s="40">
        <f>'Рейтинговая таблица организаций'!AC380</f>
        <v>100</v>
      </c>
      <c r="S380" s="40" t="str">
        <f t="shared" si="113"/>
        <v>1-92</v>
      </c>
      <c r="T380" s="40">
        <f>RANK(R380,R$4:R$789)</f>
        <v>1</v>
      </c>
      <c r="U380" s="40">
        <f>COUNTIF(T$4:T$789,T380)</f>
        <v>92</v>
      </c>
      <c r="V380" s="40">
        <f t="shared" si="114"/>
        <v>377</v>
      </c>
      <c r="W380" s="40" t="str">
        <f t="shared" si="115"/>
        <v>МКОУ «ТИЛАГИНСКАЯ ОСНОВНАЯ ОБЩЕОБРАЗОВАТЕЛЬНАЯ ШКОЛА»</v>
      </c>
      <c r="X380" s="40">
        <f>'Рейтинговая таблица организаций'!AH380</f>
        <v>20</v>
      </c>
      <c r="Y380" s="40">
        <f>'Рейтинговая таблица организаций'!AI380</f>
        <v>40</v>
      </c>
      <c r="Z380" s="42">
        <f>'Рейтинговая таблица организаций'!AJ380</f>
        <v>83</v>
      </c>
      <c r="AA380" s="40">
        <f>'Рейтинговая таблица организаций'!AK380</f>
        <v>46.9</v>
      </c>
      <c r="AB380" s="40" t="str">
        <f t="shared" si="116"/>
        <v>615-617</v>
      </c>
      <c r="AC380" s="40">
        <f>RANK(AA380,AA$4:AA$789)</f>
        <v>615</v>
      </c>
      <c r="AD380" s="40">
        <f>COUNTIF(AC$4:AC$789,AC380)</f>
        <v>3</v>
      </c>
      <c r="AE380" s="40">
        <f t="shared" si="117"/>
        <v>377</v>
      </c>
      <c r="AF380" s="40" t="str">
        <f t="shared" si="118"/>
        <v>МКОУ «ТИЛАГИНСКАЯ ОСНОВНАЯ ОБЩЕОБРАЗОВАТЕЛЬНАЯ ШКОЛА»</v>
      </c>
      <c r="AG380" s="40">
        <f>'Рейтинговая таблица организаций'!AR380</f>
        <v>100</v>
      </c>
      <c r="AH380" s="40">
        <f>'Рейтинговая таблица организаций'!AS380</f>
        <v>100</v>
      </c>
      <c r="AI380" s="40">
        <f>'Рейтинговая таблица организаций'!AT380</f>
        <v>99</v>
      </c>
      <c r="AJ380" s="40">
        <f>'Рейтинговая таблица организаций'!AU380</f>
        <v>99.8</v>
      </c>
      <c r="AK380" s="40" t="str">
        <f t="shared" si="119"/>
        <v>126-128</v>
      </c>
      <c r="AL380" s="40">
        <f>RANK(AJ380,AJ$4:AJ$789)</f>
        <v>126</v>
      </c>
      <c r="AM380" s="40">
        <f>COUNTIF(AL$4:AL$789,AL380)</f>
        <v>3</v>
      </c>
      <c r="AN380" s="40">
        <f>'бланки '!D382</f>
        <v>377</v>
      </c>
      <c r="AO380" s="40" t="str">
        <f t="shared" si="120"/>
        <v>МКОУ «ТИЛАГИНСКАЯ ОСНОВНАЯ ОБЩЕОБРАЗОВАТЕЛЬНАЯ ШКОЛА»</v>
      </c>
      <c r="AP380" s="40">
        <f>'Рейтинговая таблица организаций'!BB380</f>
        <v>100</v>
      </c>
      <c r="AQ380" s="40">
        <f>'Рейтинговая таблица организаций'!BC380</f>
        <v>100</v>
      </c>
      <c r="AR380" s="40">
        <f>'Рейтинговая таблица организаций'!BD380</f>
        <v>100</v>
      </c>
      <c r="AS380" s="40">
        <f>'Рейтинговая таблица организаций'!BE380</f>
        <v>100</v>
      </c>
      <c r="AT380" s="40" t="str">
        <f t="shared" si="121"/>
        <v>1-109</v>
      </c>
      <c r="AU380" s="40">
        <f>RANK(AS380,AS$4:AS$789)</f>
        <v>1</v>
      </c>
      <c r="AV380" s="40">
        <f>COUNTIF(AU$4:AU$789,AU380)</f>
        <v>109</v>
      </c>
      <c r="AW380" s="45" t="str">
        <f t="shared" si="122"/>
        <v>МР "Левашинский район"</v>
      </c>
      <c r="AX380" s="40">
        <f t="shared" si="123"/>
        <v>377</v>
      </c>
      <c r="AY380" s="40" t="str">
        <f t="shared" si="124"/>
        <v>МКОУ «ТИЛАГИНСКАЯ ОСНОВНАЯ ОБЩЕОБРАЗОВАТЕЛЬНАЯ ШКОЛА»</v>
      </c>
      <c r="AZ380" s="40">
        <f>'Рейтинговая таблица организаций'!BF380</f>
        <v>89.28</v>
      </c>
      <c r="BA380" s="40" t="str">
        <f t="shared" si="125"/>
        <v>192-194</v>
      </c>
      <c r="BB380" s="40">
        <f>RANK(AZ380,AZ$4:AZ$789)</f>
        <v>192</v>
      </c>
      <c r="BC380" s="40">
        <f>COUNTIF(BB$4:BB$789,BB380)</f>
        <v>3</v>
      </c>
    </row>
    <row r="381" spans="1:55" x14ac:dyDescent="0.2">
      <c r="A381" s="40">
        <f>'бланки '!D383</f>
        <v>378</v>
      </c>
      <c r="B381" s="41" t="str">
        <f>'Рейтинговая таблица организаций'!B381</f>
        <v>МКОУ «ДИТУНШИМАХИНСКАЯ ОСНОВНАЯ ОБЩЕОБРАЗОВАТЕЛЬНАЯ ШКОЛА»</v>
      </c>
      <c r="C381" s="41" t="str">
        <f>'бланки '!A383</f>
        <v>МР "Левашинский район"</v>
      </c>
      <c r="D381" s="40">
        <f>'Рейтинговая таблица организаций'!C381</f>
        <v>43</v>
      </c>
      <c r="E381" s="40">
        <f t="shared" si="108"/>
        <v>378</v>
      </c>
      <c r="F381" s="40" t="str">
        <f t="shared" si="109"/>
        <v>МКОУ «ДИТУНШИМАХИНСКАЯ ОСНОВНАЯ ОБЩЕОБРАЗОВАТЕЛЬНАЯ ШКОЛА»</v>
      </c>
      <c r="G381" s="40">
        <f>'Рейтинговая таблица организаций'!Q381</f>
        <v>88</v>
      </c>
      <c r="H381" s="40">
        <f>'Рейтинговая таблица организаций'!R381</f>
        <v>100</v>
      </c>
      <c r="I381" s="40">
        <f>'Рейтинговая таблица организаций'!S381</f>
        <v>91</v>
      </c>
      <c r="J381" s="40">
        <f>'Рейтинговая таблица организаций'!T381</f>
        <v>92.8</v>
      </c>
      <c r="K381" s="40" t="str">
        <f t="shared" si="110"/>
        <v>579-589</v>
      </c>
      <c r="L381" s="40">
        <f>RANK(J381,J$4:J$789)</f>
        <v>579</v>
      </c>
      <c r="M381" s="40">
        <f>COUNTIF(L$4:L$789,L381)</f>
        <v>11</v>
      </c>
      <c r="N381" s="40">
        <f t="shared" si="111"/>
        <v>378</v>
      </c>
      <c r="O381" s="40" t="str">
        <f t="shared" si="112"/>
        <v>МКОУ «ДИТУНШИМАХИНСКАЯ ОСНОВНАЯ ОБЩЕОБРАЗОВАТЕЛЬНАЯ ШКОЛА»</v>
      </c>
      <c r="P381" s="40">
        <f>'Рейтинговая таблица организаций'!Z381</f>
        <v>100</v>
      </c>
      <c r="Q381" s="40">
        <f>'Рейтинговая таблица организаций'!AB381</f>
        <v>86</v>
      </c>
      <c r="R381" s="40">
        <f>'Рейтинговая таблица организаций'!AC381</f>
        <v>93</v>
      </c>
      <c r="S381" s="40" t="str">
        <f t="shared" si="113"/>
        <v>377-404</v>
      </c>
      <c r="T381" s="40">
        <f>RANK(R381,R$4:R$789)</f>
        <v>377</v>
      </c>
      <c r="U381" s="40">
        <f>COUNTIF(T$4:T$789,T381)</f>
        <v>28</v>
      </c>
      <c r="V381" s="40">
        <f t="shared" si="114"/>
        <v>378</v>
      </c>
      <c r="W381" s="40" t="str">
        <f t="shared" si="115"/>
        <v>МКОУ «ДИТУНШИМАХИНСКАЯ ОСНОВНАЯ ОБЩЕОБРАЗОВАТЕЛЬНАЯ ШКОЛА»</v>
      </c>
      <c r="X381" s="40">
        <f>'Рейтинговая таблица организаций'!AH381</f>
        <v>0</v>
      </c>
      <c r="Y381" s="40">
        <f>'Рейтинговая таблица организаций'!AI381</f>
        <v>40</v>
      </c>
      <c r="Z381" s="42">
        <f>'Рейтинговая таблица организаций'!AJ381</f>
        <v>100</v>
      </c>
      <c r="AA381" s="40">
        <f>'Рейтинговая таблица организаций'!AK381</f>
        <v>46</v>
      </c>
      <c r="AB381" s="40" t="str">
        <f t="shared" si="116"/>
        <v>629-700</v>
      </c>
      <c r="AC381" s="40">
        <f>RANK(AA381,AA$4:AA$789)</f>
        <v>629</v>
      </c>
      <c r="AD381" s="40">
        <f>COUNTIF(AC$4:AC$789,AC381)</f>
        <v>72</v>
      </c>
      <c r="AE381" s="40">
        <f t="shared" si="117"/>
        <v>378</v>
      </c>
      <c r="AF381" s="40" t="str">
        <f t="shared" si="118"/>
        <v>МКОУ «ДИТУНШИМАХИНСКАЯ ОСНОВНАЯ ОБЩЕОБРАЗОВАТЕЛЬНАЯ ШКОЛА»</v>
      </c>
      <c r="AG381" s="40">
        <f>'Рейтинговая таблица организаций'!AR381</f>
        <v>91</v>
      </c>
      <c r="AH381" s="40">
        <f>'Рейтинговая таблица организаций'!AS381</f>
        <v>91</v>
      </c>
      <c r="AI381" s="40">
        <f>'Рейтинговая таблица организаций'!AT381</f>
        <v>94</v>
      </c>
      <c r="AJ381" s="40">
        <f>'Рейтинговая таблица организаций'!AU381</f>
        <v>91.6</v>
      </c>
      <c r="AK381" s="40" t="str">
        <f t="shared" si="119"/>
        <v>592-599</v>
      </c>
      <c r="AL381" s="40">
        <f>RANK(AJ381,AJ$4:AJ$789)</f>
        <v>592</v>
      </c>
      <c r="AM381" s="40">
        <f>COUNTIF(AL$4:AL$789,AL381)</f>
        <v>8</v>
      </c>
      <c r="AN381" s="40">
        <f>'бланки '!D383</f>
        <v>378</v>
      </c>
      <c r="AO381" s="40" t="str">
        <f t="shared" si="120"/>
        <v>МКОУ «ДИТУНШИМАХИНСКАЯ ОСНОВНАЯ ОБЩЕОБРАЗОВАТЕЛЬНАЯ ШКОЛА»</v>
      </c>
      <c r="AP381" s="40">
        <f>'Рейтинговая таблица организаций'!BB381</f>
        <v>88</v>
      </c>
      <c r="AQ381" s="40">
        <f>'Рейтинговая таблица организаций'!BC381</f>
        <v>88</v>
      </c>
      <c r="AR381" s="40">
        <f>'Рейтинговая таблица организаций'!BD381</f>
        <v>91</v>
      </c>
      <c r="AS381" s="40">
        <f>'Рейтинговая таблица организаций'!BE381</f>
        <v>89.5</v>
      </c>
      <c r="AT381" s="40" t="str">
        <f t="shared" si="121"/>
        <v>574-578</v>
      </c>
      <c r="AU381" s="40">
        <f>RANK(AS381,AS$4:AS$789)</f>
        <v>574</v>
      </c>
      <c r="AV381" s="40">
        <f>COUNTIF(AU$4:AU$789,AU381)</f>
        <v>5</v>
      </c>
      <c r="AW381" s="45" t="str">
        <f t="shared" si="122"/>
        <v>МР "Левашинский район"</v>
      </c>
      <c r="AX381" s="40">
        <f t="shared" si="123"/>
        <v>378</v>
      </c>
      <c r="AY381" s="40" t="str">
        <f t="shared" si="124"/>
        <v>МКОУ «ДИТУНШИМАХИНСКАЯ ОСНОВНАЯ ОБЩЕОБРАЗОВАТЕЛЬНАЯ ШКОЛА»</v>
      </c>
      <c r="AZ381" s="40">
        <f>'Рейтинговая таблица организаций'!BF381</f>
        <v>82.58</v>
      </c>
      <c r="BA381" s="40" t="str">
        <f t="shared" si="125"/>
        <v>649</v>
      </c>
      <c r="BB381" s="40">
        <f>RANK(AZ381,AZ$4:AZ$789)</f>
        <v>649</v>
      </c>
      <c r="BC381" s="40">
        <f>COUNTIF(BB$4:BB$789,BB381)</f>
        <v>1</v>
      </c>
    </row>
    <row r="382" spans="1:55" x14ac:dyDescent="0.2">
      <c r="A382" s="40">
        <f>'бланки '!D384</f>
        <v>379</v>
      </c>
      <c r="B382" s="41" t="str">
        <f>'Рейтинговая таблица организаций'!B382</f>
        <v>МКДОУ «ВЕРХНЕ-ЛАБКОМАХИНСКИЙ ДЕТСКИЙ САД «ДУБУРЛАН»</v>
      </c>
      <c r="C382" s="41" t="str">
        <f>'бланки '!A384</f>
        <v>МР "Левашинский район"</v>
      </c>
      <c r="D382" s="40">
        <f>'Рейтинговая таблица организаций'!C382</f>
        <v>19</v>
      </c>
      <c r="E382" s="40">
        <f t="shared" si="108"/>
        <v>379</v>
      </c>
      <c r="F382" s="40" t="str">
        <f t="shared" si="109"/>
        <v>МКДОУ «ВЕРХНЕ-ЛАБКОМАХИНСКИЙ ДЕТСКИЙ САД «ДУБУРЛАН»</v>
      </c>
      <c r="G382" s="40">
        <f>'Рейтинговая таблица организаций'!Q382</f>
        <v>92</v>
      </c>
      <c r="H382" s="40">
        <f>'Рейтинговая таблица организаций'!R382</f>
        <v>100</v>
      </c>
      <c r="I382" s="40">
        <f>'Рейтинговая таблица организаций'!S382</f>
        <v>96</v>
      </c>
      <c r="J382" s="40">
        <f>'Рейтинговая таблица организаций'!T382</f>
        <v>96</v>
      </c>
      <c r="K382" s="40" t="str">
        <f t="shared" si="110"/>
        <v>340-350</v>
      </c>
      <c r="L382" s="40">
        <f>RANK(J382,J$4:J$789)</f>
        <v>340</v>
      </c>
      <c r="M382" s="40">
        <f>COUNTIF(L$4:L$789,L382)</f>
        <v>11</v>
      </c>
      <c r="N382" s="40">
        <f t="shared" si="111"/>
        <v>379</v>
      </c>
      <c r="O382" s="40" t="str">
        <f t="shared" si="112"/>
        <v>МКДОУ «ВЕРХНЕ-ЛАБКОМАХИНСКИЙ ДЕТСКИЙ САД «ДУБУРЛАН»</v>
      </c>
      <c r="P382" s="40">
        <f>'Рейтинговая таблица организаций'!Z382</f>
        <v>100</v>
      </c>
      <c r="Q382" s="40">
        <f>'Рейтинговая таблица организаций'!AB382</f>
        <v>100</v>
      </c>
      <c r="R382" s="40">
        <f>'Рейтинговая таблица организаций'!AC382</f>
        <v>100</v>
      </c>
      <c r="S382" s="40" t="str">
        <f t="shared" si="113"/>
        <v>1-92</v>
      </c>
      <c r="T382" s="40">
        <f>RANK(R382,R$4:R$789)</f>
        <v>1</v>
      </c>
      <c r="U382" s="40">
        <f>COUNTIF(T$4:T$789,T382)</f>
        <v>92</v>
      </c>
      <c r="V382" s="40">
        <f t="shared" si="114"/>
        <v>379</v>
      </c>
      <c r="W382" s="40" t="str">
        <f t="shared" si="115"/>
        <v>МКДОУ «ВЕРХНЕ-ЛАБКОМАХИНСКИЙ ДЕТСКИЙ САД «ДУБУРЛАН»</v>
      </c>
      <c r="X382" s="40">
        <f>'Рейтинговая таблица организаций'!AH382</f>
        <v>20</v>
      </c>
      <c r="Y382" s="40">
        <f>'Рейтинговая таблица организаций'!AI382</f>
        <v>40</v>
      </c>
      <c r="Z382" s="42">
        <f>'Рейтинговая таблица организаций'!AJ382</f>
        <v>80</v>
      </c>
      <c r="AA382" s="40">
        <f>'Рейтинговая таблица организаций'!AK382</f>
        <v>46</v>
      </c>
      <c r="AB382" s="40" t="str">
        <f t="shared" si="116"/>
        <v>629-700</v>
      </c>
      <c r="AC382" s="40">
        <f>RANK(AA382,AA$4:AA$789)</f>
        <v>629</v>
      </c>
      <c r="AD382" s="40">
        <f>COUNTIF(AC$4:AC$789,AC382)</f>
        <v>72</v>
      </c>
      <c r="AE382" s="40">
        <f t="shared" si="117"/>
        <v>379</v>
      </c>
      <c r="AF382" s="40" t="str">
        <f t="shared" si="118"/>
        <v>МКДОУ «ВЕРХНЕ-ЛАБКОМАХИНСКИЙ ДЕТСКИЙ САД «ДУБУРЛАН»</v>
      </c>
      <c r="AG382" s="40">
        <f>'Рейтинговая таблица организаций'!AR382</f>
        <v>100</v>
      </c>
      <c r="AH382" s="40">
        <f>'Рейтинговая таблица организаций'!AS382</f>
        <v>100</v>
      </c>
      <c r="AI382" s="40">
        <f>'Рейтинговая таблица организаций'!AT382</f>
        <v>100</v>
      </c>
      <c r="AJ382" s="40">
        <f>'Рейтинговая таблица организаций'!AU382</f>
        <v>100</v>
      </c>
      <c r="AK382" s="40" t="str">
        <f t="shared" si="119"/>
        <v>1-125</v>
      </c>
      <c r="AL382" s="40">
        <f>RANK(AJ382,AJ$4:AJ$789)</f>
        <v>1</v>
      </c>
      <c r="AM382" s="40">
        <f>COUNTIF(AL$4:AL$789,AL382)</f>
        <v>125</v>
      </c>
      <c r="AN382" s="40">
        <f>'бланки '!D384</f>
        <v>379</v>
      </c>
      <c r="AO382" s="40" t="str">
        <f t="shared" si="120"/>
        <v>МКДОУ «ВЕРХНЕ-ЛАБКОМАХИНСКИЙ ДЕТСКИЙ САД «ДУБУРЛАН»</v>
      </c>
      <c r="AP382" s="40">
        <f>'Рейтинговая таблица организаций'!BB382</f>
        <v>100</v>
      </c>
      <c r="AQ382" s="40">
        <f>'Рейтинговая таблица организаций'!BC382</f>
        <v>100</v>
      </c>
      <c r="AR382" s="40">
        <f>'Рейтинговая таблица организаций'!BD382</f>
        <v>100</v>
      </c>
      <c r="AS382" s="40">
        <f>'Рейтинговая таблица организаций'!BE382</f>
        <v>100</v>
      </c>
      <c r="AT382" s="40" t="str">
        <f t="shared" si="121"/>
        <v>1-109</v>
      </c>
      <c r="AU382" s="40">
        <f>RANK(AS382,AS$4:AS$789)</f>
        <v>1</v>
      </c>
      <c r="AV382" s="40">
        <f>COUNTIF(AU$4:AU$789,AU382)</f>
        <v>109</v>
      </c>
      <c r="AW382" s="45" t="str">
        <f t="shared" si="122"/>
        <v>МР "Левашинский район"</v>
      </c>
      <c r="AX382" s="40">
        <f t="shared" si="123"/>
        <v>379</v>
      </c>
      <c r="AY382" s="40" t="str">
        <f t="shared" si="124"/>
        <v>МКДОУ «ВЕРХНЕ-ЛАБКОМАХИНСКИЙ ДЕТСКИЙ САД «ДУБУРЛАН»</v>
      </c>
      <c r="AZ382" s="40">
        <f>'Рейтинговая таблица организаций'!BF382</f>
        <v>88.4</v>
      </c>
      <c r="BA382" s="40" t="str">
        <f t="shared" si="125"/>
        <v>259-260</v>
      </c>
      <c r="BB382" s="40">
        <f>RANK(AZ382,AZ$4:AZ$789)</f>
        <v>259</v>
      </c>
      <c r="BC382" s="40">
        <f>COUNTIF(BB$4:BB$789,BB382)</f>
        <v>2</v>
      </c>
    </row>
    <row r="383" spans="1:55" x14ac:dyDescent="0.2">
      <c r="A383" s="40">
        <f>'бланки '!D385</f>
        <v>380</v>
      </c>
      <c r="B383" s="41" t="str">
        <f>'Рейтинговая таблица организаций'!B383</f>
        <v>МКОУ «ОХЛИНСКАЯ СРЕДНЯЯ ОБЩЕОБРАЗОВАТЕЛЬНАЯ ШКОЛА»</v>
      </c>
      <c r="C383" s="41" t="str">
        <f>'бланки '!A385</f>
        <v>МР "Левашинский район"</v>
      </c>
      <c r="D383" s="40">
        <f>'Рейтинговая таблица организаций'!C383</f>
        <v>128</v>
      </c>
      <c r="E383" s="40">
        <f t="shared" si="108"/>
        <v>380</v>
      </c>
      <c r="F383" s="40" t="str">
        <f t="shared" si="109"/>
        <v>МКОУ «ОХЛИНСКАЯ СРЕДНЯЯ ОБЩЕОБРАЗОВАТЕЛЬНАЯ ШКОЛА»</v>
      </c>
      <c r="G383" s="40">
        <f>'Рейтинговая таблица организаций'!Q383</f>
        <v>89</v>
      </c>
      <c r="H383" s="40">
        <f>'Рейтинговая таблица организаций'!R383</f>
        <v>90</v>
      </c>
      <c r="I383" s="40">
        <f>'Рейтинговая таблица организаций'!S383</f>
        <v>99</v>
      </c>
      <c r="J383" s="40">
        <f>'Рейтинговая таблица организаций'!T383</f>
        <v>93.3</v>
      </c>
      <c r="K383" s="40" t="str">
        <f t="shared" si="110"/>
        <v>547-552</v>
      </c>
      <c r="L383" s="40">
        <f>RANK(J383,J$4:J$789)</f>
        <v>547</v>
      </c>
      <c r="M383" s="40">
        <f>COUNTIF(L$4:L$789,L383)</f>
        <v>6</v>
      </c>
      <c r="N383" s="40">
        <f t="shared" si="111"/>
        <v>380</v>
      </c>
      <c r="O383" s="40" t="str">
        <f t="shared" si="112"/>
        <v>МКОУ «ОХЛИНСКАЯ СРЕДНЯЯ ОБЩЕОБРАЗОВАТЕЛЬНАЯ ШКОЛА»</v>
      </c>
      <c r="P383" s="40">
        <f>'Рейтинговая таблица организаций'!Z383</f>
        <v>100</v>
      </c>
      <c r="Q383" s="40">
        <f>'Рейтинговая таблица организаций'!AB383</f>
        <v>98</v>
      </c>
      <c r="R383" s="40">
        <f>'Рейтинговая таблица организаций'!AC383</f>
        <v>99</v>
      </c>
      <c r="S383" s="40" t="str">
        <f t="shared" si="113"/>
        <v>102-113</v>
      </c>
      <c r="T383" s="40">
        <f>RANK(R383,R$4:R$789)</f>
        <v>102</v>
      </c>
      <c r="U383" s="40">
        <f>COUNTIF(T$4:T$789,T383)</f>
        <v>12</v>
      </c>
      <c r="V383" s="40">
        <f t="shared" si="114"/>
        <v>380</v>
      </c>
      <c r="W383" s="40" t="str">
        <f t="shared" si="115"/>
        <v>МКОУ «ОХЛИНСКАЯ СРЕДНЯЯ ОБЩЕОБРАЗОВАТЕЛЬНАЯ ШКОЛА»</v>
      </c>
      <c r="X383" s="40">
        <f>'Рейтинговая таблица организаций'!AH383</f>
        <v>20</v>
      </c>
      <c r="Y383" s="40">
        <f>'Рейтинговая таблица организаций'!AI383</f>
        <v>40</v>
      </c>
      <c r="Z383" s="42">
        <f>'Рейтинговая таблица организаций'!AJ383</f>
        <v>100</v>
      </c>
      <c r="AA383" s="40">
        <f>'Рейтинговая таблица организаций'!AK383</f>
        <v>52</v>
      </c>
      <c r="AB383" s="40" t="str">
        <f t="shared" si="116"/>
        <v>497-521</v>
      </c>
      <c r="AC383" s="40">
        <f>RANK(AA383,AA$4:AA$789)</f>
        <v>497</v>
      </c>
      <c r="AD383" s="40">
        <f>COUNTIF(AC$4:AC$789,AC383)</f>
        <v>25</v>
      </c>
      <c r="AE383" s="40">
        <f t="shared" si="117"/>
        <v>380</v>
      </c>
      <c r="AF383" s="40" t="str">
        <f t="shared" si="118"/>
        <v>МКОУ «ОХЛИНСКАЯ СРЕДНЯЯ ОБЩЕОБРАЗОВАТЕЛЬНАЯ ШКОЛА»</v>
      </c>
      <c r="AG383" s="40">
        <f>'Рейтинговая таблица организаций'!AR383</f>
        <v>98</v>
      </c>
      <c r="AH383" s="40">
        <f>'Рейтинговая таблица организаций'!AS383</f>
        <v>99</v>
      </c>
      <c r="AI383" s="40">
        <f>'Рейтинговая таблица организаций'!AT383</f>
        <v>99</v>
      </c>
      <c r="AJ383" s="40">
        <f>'Рейтинговая таблица организаций'!AU383</f>
        <v>98.6</v>
      </c>
      <c r="AK383" s="40" t="str">
        <f t="shared" si="119"/>
        <v>167-172</v>
      </c>
      <c r="AL383" s="40">
        <f>RANK(AJ383,AJ$4:AJ$789)</f>
        <v>167</v>
      </c>
      <c r="AM383" s="40">
        <f>COUNTIF(AL$4:AL$789,AL383)</f>
        <v>6</v>
      </c>
      <c r="AN383" s="40">
        <f>'бланки '!D385</f>
        <v>380</v>
      </c>
      <c r="AO383" s="40" t="str">
        <f t="shared" si="120"/>
        <v>МКОУ «ОХЛИНСКАЯ СРЕДНЯЯ ОБЩЕОБРАЗОВАТЕЛЬНАЯ ШКОЛА»</v>
      </c>
      <c r="AP383" s="40">
        <f>'Рейтинговая таблица организаций'!BB383</f>
        <v>99</v>
      </c>
      <c r="AQ383" s="40">
        <f>'Рейтинговая таблица организаций'!BC383</f>
        <v>99</v>
      </c>
      <c r="AR383" s="40">
        <f>'Рейтинговая таблица организаций'!BD383</f>
        <v>98</v>
      </c>
      <c r="AS383" s="40">
        <f>'Рейтинговая таблица организаций'!BE383</f>
        <v>98.5</v>
      </c>
      <c r="AT383" s="40" t="str">
        <f t="shared" si="121"/>
        <v>144-153</v>
      </c>
      <c r="AU383" s="40">
        <f>RANK(AS383,AS$4:AS$789)</f>
        <v>144</v>
      </c>
      <c r="AV383" s="40">
        <f>COUNTIF(AU$4:AU$789,AU383)</f>
        <v>10</v>
      </c>
      <c r="AW383" s="45" t="str">
        <f t="shared" si="122"/>
        <v>МР "Левашинский район"</v>
      </c>
      <c r="AX383" s="40">
        <f t="shared" si="123"/>
        <v>380</v>
      </c>
      <c r="AY383" s="40" t="str">
        <f t="shared" si="124"/>
        <v>МКОУ «ОХЛИНСКАЯ СРЕДНЯЯ ОБЩЕОБРАЗОВАТЕЛЬНАЯ ШКОЛА»</v>
      </c>
      <c r="AZ383" s="40">
        <f>'Рейтинговая таблица организаций'!BF383</f>
        <v>88.28</v>
      </c>
      <c r="BA383" s="40" t="str">
        <f t="shared" si="125"/>
        <v>267</v>
      </c>
      <c r="BB383" s="40">
        <f>RANK(AZ383,AZ$4:AZ$789)</f>
        <v>267</v>
      </c>
      <c r="BC383" s="40">
        <f>COUNTIF(BB$4:BB$789,BB383)</f>
        <v>1</v>
      </c>
    </row>
    <row r="384" spans="1:55" x14ac:dyDescent="0.2">
      <c r="A384" s="40">
        <f>'бланки '!D386</f>
        <v>381</v>
      </c>
      <c r="B384" s="41" t="str">
        <f>'Рейтинговая таблица организаций'!B384</f>
        <v>МКДОУ «КАРЕКАДАНИНСКИЙ ДЕТСКИЙ САД «ЧЕБУРАШКА»</v>
      </c>
      <c r="C384" s="41" t="str">
        <f>'бланки '!A386</f>
        <v>МР "Левашинский район"</v>
      </c>
      <c r="D384" s="40">
        <f>'Рейтинговая таблица организаций'!C384</f>
        <v>14</v>
      </c>
      <c r="E384" s="40">
        <f t="shared" si="108"/>
        <v>381</v>
      </c>
      <c r="F384" s="40" t="str">
        <f t="shared" si="109"/>
        <v>МКДОУ «КАРЕКАДАНИНСКИЙ ДЕТСКИЙ САД «ЧЕБУРАШКА»</v>
      </c>
      <c r="G384" s="40">
        <f>'Рейтинговая таблица организаций'!Q384</f>
        <v>92</v>
      </c>
      <c r="H384" s="40">
        <f>'Рейтинговая таблица организаций'!R384</f>
        <v>100</v>
      </c>
      <c r="I384" s="40">
        <f>'Рейтинговая таблица организаций'!S384</f>
        <v>100</v>
      </c>
      <c r="J384" s="40">
        <f>'Рейтинговая таблица организаций'!T384</f>
        <v>97.6</v>
      </c>
      <c r="K384" s="40" t="str">
        <f t="shared" si="110"/>
        <v>184-203</v>
      </c>
      <c r="L384" s="40">
        <f>RANK(J384,J$4:J$789)</f>
        <v>184</v>
      </c>
      <c r="M384" s="40">
        <f>COUNTIF(L$4:L$789,L384)</f>
        <v>20</v>
      </c>
      <c r="N384" s="40">
        <f t="shared" si="111"/>
        <v>381</v>
      </c>
      <c r="O384" s="40" t="str">
        <f t="shared" si="112"/>
        <v>МКДОУ «КАРЕКАДАНИНСКИЙ ДЕТСКИЙ САД «ЧЕБУРАШКА»</v>
      </c>
      <c r="P384" s="40">
        <f>'Рейтинговая таблица организаций'!Z384</f>
        <v>100</v>
      </c>
      <c r="Q384" s="40">
        <f>'Рейтинговая таблица организаций'!AB384</f>
        <v>100</v>
      </c>
      <c r="R384" s="40">
        <f>'Рейтинговая таблица организаций'!AC384</f>
        <v>100</v>
      </c>
      <c r="S384" s="40" t="str">
        <f t="shared" si="113"/>
        <v>1-92</v>
      </c>
      <c r="T384" s="40">
        <f>RANK(R384,R$4:R$789)</f>
        <v>1</v>
      </c>
      <c r="U384" s="40">
        <f>COUNTIF(T$4:T$789,T384)</f>
        <v>92</v>
      </c>
      <c r="V384" s="40">
        <f t="shared" si="114"/>
        <v>381</v>
      </c>
      <c r="W384" s="40" t="str">
        <f t="shared" si="115"/>
        <v>МКДОУ «КАРЕКАДАНИНСКИЙ ДЕТСКИЙ САД «ЧЕБУРАШКА»</v>
      </c>
      <c r="X384" s="40">
        <f>'Рейтинговая таблица организаций'!AH384</f>
        <v>20</v>
      </c>
      <c r="Y384" s="40">
        <f>'Рейтинговая таблица организаций'!AI384</f>
        <v>40</v>
      </c>
      <c r="Z384" s="42">
        <f>'Рейтинговая таблица организаций'!AJ384</f>
        <v>100</v>
      </c>
      <c r="AA384" s="40">
        <f>'Рейтинговая таблица организаций'!AK384</f>
        <v>52</v>
      </c>
      <c r="AB384" s="40" t="str">
        <f t="shared" si="116"/>
        <v>497-521</v>
      </c>
      <c r="AC384" s="40">
        <f>RANK(AA384,AA$4:AA$789)</f>
        <v>497</v>
      </c>
      <c r="AD384" s="40">
        <f>COUNTIF(AC$4:AC$789,AC384)</f>
        <v>25</v>
      </c>
      <c r="AE384" s="40">
        <f t="shared" si="117"/>
        <v>381</v>
      </c>
      <c r="AF384" s="40" t="str">
        <f t="shared" si="118"/>
        <v>МКДОУ «КАРЕКАДАНИНСКИЙ ДЕТСКИЙ САД «ЧЕБУРАШКА»</v>
      </c>
      <c r="AG384" s="40">
        <f>'Рейтинговая таблица организаций'!AR384</f>
        <v>100</v>
      </c>
      <c r="AH384" s="40">
        <f>'Рейтинговая таблица организаций'!AS384</f>
        <v>100</v>
      </c>
      <c r="AI384" s="40">
        <f>'Рейтинговая таблица организаций'!AT384</f>
        <v>100</v>
      </c>
      <c r="AJ384" s="40">
        <f>'Рейтинговая таблица организаций'!AU384</f>
        <v>100</v>
      </c>
      <c r="AK384" s="40" t="str">
        <f t="shared" si="119"/>
        <v>1-125</v>
      </c>
      <c r="AL384" s="40">
        <f>RANK(AJ384,AJ$4:AJ$789)</f>
        <v>1</v>
      </c>
      <c r="AM384" s="40">
        <f>COUNTIF(AL$4:AL$789,AL384)</f>
        <v>125</v>
      </c>
      <c r="AN384" s="40">
        <f>'бланки '!D386</f>
        <v>381</v>
      </c>
      <c r="AO384" s="40" t="str">
        <f t="shared" si="120"/>
        <v>МКДОУ «КАРЕКАДАНИНСКИЙ ДЕТСКИЙ САД «ЧЕБУРАШКА»</v>
      </c>
      <c r="AP384" s="40">
        <f>'Рейтинговая таблица организаций'!BB384</f>
        <v>100</v>
      </c>
      <c r="AQ384" s="40">
        <f>'Рейтинговая таблица организаций'!BC384</f>
        <v>100</v>
      </c>
      <c r="AR384" s="40">
        <f>'Рейтинговая таблица организаций'!BD384</f>
        <v>100</v>
      </c>
      <c r="AS384" s="40">
        <f>'Рейтинговая таблица организаций'!BE384</f>
        <v>100</v>
      </c>
      <c r="AT384" s="40" t="str">
        <f t="shared" si="121"/>
        <v>1-109</v>
      </c>
      <c r="AU384" s="40">
        <f>RANK(AS384,AS$4:AS$789)</f>
        <v>1</v>
      </c>
      <c r="AV384" s="40">
        <f>COUNTIF(AU$4:AU$789,AU384)</f>
        <v>109</v>
      </c>
      <c r="AW384" s="45" t="str">
        <f t="shared" si="122"/>
        <v>МР "Левашинский район"</v>
      </c>
      <c r="AX384" s="40">
        <f t="shared" si="123"/>
        <v>381</v>
      </c>
      <c r="AY384" s="40" t="str">
        <f t="shared" si="124"/>
        <v>МКДОУ «КАРЕКАДАНИНСКИЙ ДЕТСКИЙ САД «ЧЕБУРАШКА»</v>
      </c>
      <c r="AZ384" s="40">
        <f>'Рейтинговая таблица организаций'!BF384</f>
        <v>89.92</v>
      </c>
      <c r="BA384" s="40" t="str">
        <f t="shared" si="125"/>
        <v>160</v>
      </c>
      <c r="BB384" s="40">
        <f>RANK(AZ384,AZ$4:AZ$789)</f>
        <v>160</v>
      </c>
      <c r="BC384" s="40">
        <f>COUNTIF(BB$4:BB$789,BB384)</f>
        <v>1</v>
      </c>
    </row>
    <row r="385" spans="1:55" x14ac:dyDescent="0.2">
      <c r="A385" s="40">
        <f>'бланки '!D387</f>
        <v>382</v>
      </c>
      <c r="B385" s="41" t="str">
        <f>'Рейтинговая таблица организаций'!B385</f>
        <v>МКОУ «КУЛИБУХНИНСКАЯ ОСНОВНАЯ ОБЩЕОБРАЗОВАТЕЛЬНАЯ ШКОЛА»</v>
      </c>
      <c r="C385" s="41" t="str">
        <f>'бланки '!A387</f>
        <v>МР "Левашинский район"</v>
      </c>
      <c r="D385" s="40">
        <f>'Рейтинговая таблица организаций'!C385</f>
        <v>16</v>
      </c>
      <c r="E385" s="40">
        <f t="shared" si="108"/>
        <v>382</v>
      </c>
      <c r="F385" s="40" t="str">
        <f t="shared" si="109"/>
        <v>МКОУ «КУЛИБУХНИНСКАЯ ОСНОВНАЯ ОБЩЕОБРАЗОВАТЕЛЬНАЯ ШКОЛА»</v>
      </c>
      <c r="G385" s="40">
        <f>'Рейтинговая таблица организаций'!Q385</f>
        <v>95</v>
      </c>
      <c r="H385" s="40">
        <f>'Рейтинговая таблица организаций'!R385</f>
        <v>100</v>
      </c>
      <c r="I385" s="40">
        <f>'Рейтинговая таблица организаций'!S385</f>
        <v>100</v>
      </c>
      <c r="J385" s="40">
        <f>'Рейтинговая таблица организаций'!T385</f>
        <v>98.5</v>
      </c>
      <c r="K385" s="40" t="str">
        <f t="shared" si="110"/>
        <v>101-115</v>
      </c>
      <c r="L385" s="40">
        <f>RANK(J385,J$4:J$789)</f>
        <v>101</v>
      </c>
      <c r="M385" s="40">
        <f>COUNTIF(L$4:L$789,L385)</f>
        <v>15</v>
      </c>
      <c r="N385" s="40">
        <f t="shared" si="111"/>
        <v>382</v>
      </c>
      <c r="O385" s="40" t="str">
        <f t="shared" si="112"/>
        <v>МКОУ «КУЛИБУХНИНСКАЯ ОСНОВНАЯ ОБЩЕОБРАЗОВАТЕЛЬНАЯ ШКОЛА»</v>
      </c>
      <c r="P385" s="40">
        <f>'Рейтинговая таблица организаций'!Z385</f>
        <v>100</v>
      </c>
      <c r="Q385" s="40">
        <f>'Рейтинговая таблица организаций'!AB385</f>
        <v>100</v>
      </c>
      <c r="R385" s="40">
        <f>'Рейтинговая таблица организаций'!AC385</f>
        <v>100</v>
      </c>
      <c r="S385" s="40" t="str">
        <f t="shared" si="113"/>
        <v>1-92</v>
      </c>
      <c r="T385" s="40">
        <f>RANK(R385,R$4:R$789)</f>
        <v>1</v>
      </c>
      <c r="U385" s="40">
        <f>COUNTIF(T$4:T$789,T385)</f>
        <v>92</v>
      </c>
      <c r="V385" s="40">
        <f t="shared" si="114"/>
        <v>382</v>
      </c>
      <c r="W385" s="40" t="str">
        <f t="shared" si="115"/>
        <v>МКОУ «КУЛИБУХНИНСКАЯ ОСНОВНАЯ ОБЩЕОБРАЗОВАТЕЛЬНАЯ ШКОЛА»</v>
      </c>
      <c r="X385" s="40">
        <f>'Рейтинговая таблица организаций'!AH385</f>
        <v>40</v>
      </c>
      <c r="Y385" s="40">
        <f>'Рейтинговая таблица организаций'!AI385</f>
        <v>40</v>
      </c>
      <c r="Z385" s="42">
        <f>'Рейтинговая таблица организаций'!AJ385</f>
        <v>100</v>
      </c>
      <c r="AA385" s="40">
        <f>'Рейтинговая таблица организаций'!AK385</f>
        <v>58</v>
      </c>
      <c r="AB385" s="40" t="str">
        <f t="shared" si="116"/>
        <v>325-338</v>
      </c>
      <c r="AC385" s="40">
        <f>RANK(AA385,AA$4:AA$789)</f>
        <v>325</v>
      </c>
      <c r="AD385" s="40">
        <f>COUNTIF(AC$4:AC$789,AC385)</f>
        <v>14</v>
      </c>
      <c r="AE385" s="40">
        <f t="shared" si="117"/>
        <v>382</v>
      </c>
      <c r="AF385" s="40" t="str">
        <f t="shared" si="118"/>
        <v>МКОУ «КУЛИБУХНИНСКАЯ ОСНОВНАЯ ОБЩЕОБРАЗОВАТЕЛЬНАЯ ШКОЛА»</v>
      </c>
      <c r="AG385" s="40">
        <f>'Рейтинговая таблица организаций'!AR385</f>
        <v>100</v>
      </c>
      <c r="AH385" s="40">
        <f>'Рейтинговая таблица организаций'!AS385</f>
        <v>100</v>
      </c>
      <c r="AI385" s="40">
        <f>'Рейтинговая таблица организаций'!AT385</f>
        <v>100</v>
      </c>
      <c r="AJ385" s="40">
        <f>'Рейтинговая таблица организаций'!AU385</f>
        <v>100</v>
      </c>
      <c r="AK385" s="40" t="str">
        <f t="shared" si="119"/>
        <v>1-125</v>
      </c>
      <c r="AL385" s="40">
        <f>RANK(AJ385,AJ$4:AJ$789)</f>
        <v>1</v>
      </c>
      <c r="AM385" s="40">
        <f>COUNTIF(AL$4:AL$789,AL385)</f>
        <v>125</v>
      </c>
      <c r="AN385" s="40">
        <f>'бланки '!D387</f>
        <v>382</v>
      </c>
      <c r="AO385" s="40" t="str">
        <f t="shared" si="120"/>
        <v>МКОУ «КУЛИБУХНИНСКАЯ ОСНОВНАЯ ОБЩЕОБРАЗОВАТЕЛЬНАЯ ШКОЛА»</v>
      </c>
      <c r="AP385" s="40">
        <f>'Рейтинговая таблица организаций'!BB385</f>
        <v>100</v>
      </c>
      <c r="AQ385" s="40">
        <f>'Рейтинговая таблица организаций'!BC385</f>
        <v>100</v>
      </c>
      <c r="AR385" s="40">
        <f>'Рейтинговая таблица организаций'!BD385</f>
        <v>100</v>
      </c>
      <c r="AS385" s="40">
        <f>'Рейтинговая таблица организаций'!BE385</f>
        <v>100</v>
      </c>
      <c r="AT385" s="40" t="str">
        <f t="shared" si="121"/>
        <v>1-109</v>
      </c>
      <c r="AU385" s="40">
        <f>RANK(AS385,AS$4:AS$789)</f>
        <v>1</v>
      </c>
      <c r="AV385" s="40">
        <f>COUNTIF(AU$4:AU$789,AU385)</f>
        <v>109</v>
      </c>
      <c r="AW385" s="45" t="str">
        <f t="shared" si="122"/>
        <v>МР "Левашинский район"</v>
      </c>
      <c r="AX385" s="40">
        <f t="shared" si="123"/>
        <v>382</v>
      </c>
      <c r="AY385" s="40" t="str">
        <f t="shared" si="124"/>
        <v>МКОУ «КУЛИБУХНИНСКАЯ ОСНОВНАЯ ОБЩЕОБРАЗОВАТЕЛЬНАЯ ШКОЛА»</v>
      </c>
      <c r="AZ385" s="40">
        <f>'Рейтинговая таблица организаций'!BF385</f>
        <v>91.3</v>
      </c>
      <c r="BA385" s="40" t="str">
        <f t="shared" si="125"/>
        <v>100</v>
      </c>
      <c r="BB385" s="40">
        <f>RANK(AZ385,AZ$4:AZ$789)</f>
        <v>100</v>
      </c>
      <c r="BC385" s="40">
        <f>COUNTIF(BB$4:BB$789,BB385)</f>
        <v>1</v>
      </c>
    </row>
    <row r="386" spans="1:55" x14ac:dyDescent="0.2">
      <c r="A386" s="40">
        <f>'бланки '!D388</f>
        <v>383</v>
      </c>
      <c r="B386" s="41" t="str">
        <f>'Рейтинговая таблица организаций'!B386</f>
        <v>МКДОУ «КУППИНСКИЙ ДЕТСКИЙ САД «РОДНИЧОК»</v>
      </c>
      <c r="C386" s="41" t="str">
        <f>'бланки '!A388</f>
        <v>МР "Левашинский район"</v>
      </c>
      <c r="D386" s="40">
        <f>'Рейтинговая таблица организаций'!C386</f>
        <v>24</v>
      </c>
      <c r="E386" s="40">
        <f t="shared" si="108"/>
        <v>383</v>
      </c>
      <c r="F386" s="40" t="str">
        <f t="shared" si="109"/>
        <v>МКДОУ «КУППИНСКИЙ ДЕТСКИЙ САД «РОДНИЧОК»</v>
      </c>
      <c r="G386" s="40">
        <f>'Рейтинговая таблица организаций'!Q386</f>
        <v>97</v>
      </c>
      <c r="H386" s="40">
        <f>'Рейтинговая таблица организаций'!R386</f>
        <v>100</v>
      </c>
      <c r="I386" s="40">
        <f>'Рейтинговая таблица организаций'!S386</f>
        <v>100</v>
      </c>
      <c r="J386" s="40">
        <f>'Рейтинговая таблица организаций'!T386</f>
        <v>99.1</v>
      </c>
      <c r="K386" s="40" t="str">
        <f t="shared" si="110"/>
        <v>47-51</v>
      </c>
      <c r="L386" s="40">
        <f>RANK(J386,J$4:J$789)</f>
        <v>47</v>
      </c>
      <c r="M386" s="40">
        <f>COUNTIF(L$4:L$789,L386)</f>
        <v>5</v>
      </c>
      <c r="N386" s="40">
        <f t="shared" si="111"/>
        <v>383</v>
      </c>
      <c r="O386" s="40" t="str">
        <f t="shared" si="112"/>
        <v>МКДОУ «КУППИНСКИЙ ДЕТСКИЙ САД «РОДНИЧОК»</v>
      </c>
      <c r="P386" s="40">
        <f>'Рейтинговая таблица организаций'!Z386</f>
        <v>100</v>
      </c>
      <c r="Q386" s="40">
        <f>'Рейтинговая таблица организаций'!AB386</f>
        <v>100</v>
      </c>
      <c r="R386" s="40">
        <f>'Рейтинговая таблица организаций'!AC386</f>
        <v>100</v>
      </c>
      <c r="S386" s="40" t="str">
        <f t="shared" si="113"/>
        <v>1-92</v>
      </c>
      <c r="T386" s="40">
        <f>RANK(R386,R$4:R$789)</f>
        <v>1</v>
      </c>
      <c r="U386" s="40">
        <f>COUNTIF(T$4:T$789,T386)</f>
        <v>92</v>
      </c>
      <c r="V386" s="40">
        <f t="shared" si="114"/>
        <v>383</v>
      </c>
      <c r="W386" s="40" t="str">
        <f t="shared" si="115"/>
        <v>МКДОУ «КУППИНСКИЙ ДЕТСКИЙ САД «РОДНИЧОК»</v>
      </c>
      <c r="X386" s="40">
        <f>'Рейтинговая таблица организаций'!AH386</f>
        <v>20</v>
      </c>
      <c r="Y386" s="40">
        <f>'Рейтинговая таблица организаций'!AI386</f>
        <v>40</v>
      </c>
      <c r="Z386" s="42">
        <f>'Рейтинговая таблица организаций'!AJ386</f>
        <v>100</v>
      </c>
      <c r="AA386" s="40">
        <f>'Рейтинговая таблица организаций'!AK386</f>
        <v>52</v>
      </c>
      <c r="AB386" s="40" t="str">
        <f t="shared" si="116"/>
        <v>497-521</v>
      </c>
      <c r="AC386" s="40">
        <f>RANK(AA386,AA$4:AA$789)</f>
        <v>497</v>
      </c>
      <c r="AD386" s="40">
        <f>COUNTIF(AC$4:AC$789,AC386)</f>
        <v>25</v>
      </c>
      <c r="AE386" s="40">
        <f t="shared" si="117"/>
        <v>383</v>
      </c>
      <c r="AF386" s="40" t="str">
        <f t="shared" si="118"/>
        <v>МКДОУ «КУППИНСКИЙ ДЕТСКИЙ САД «РОДНИЧОК»</v>
      </c>
      <c r="AG386" s="40">
        <f>'Рейтинговая таблица организаций'!AR386</f>
        <v>100</v>
      </c>
      <c r="AH386" s="40">
        <f>'Рейтинговая таблица организаций'!AS386</f>
        <v>100</v>
      </c>
      <c r="AI386" s="40">
        <f>'Рейтинговая таблица организаций'!AT386</f>
        <v>100</v>
      </c>
      <c r="AJ386" s="40">
        <f>'Рейтинговая таблица организаций'!AU386</f>
        <v>100</v>
      </c>
      <c r="AK386" s="40" t="str">
        <f t="shared" si="119"/>
        <v>1-125</v>
      </c>
      <c r="AL386" s="40">
        <f>RANK(AJ386,AJ$4:AJ$789)</f>
        <v>1</v>
      </c>
      <c r="AM386" s="40">
        <f>COUNTIF(AL$4:AL$789,AL386)</f>
        <v>125</v>
      </c>
      <c r="AN386" s="40">
        <f>'бланки '!D388</f>
        <v>383</v>
      </c>
      <c r="AO386" s="40" t="str">
        <f t="shared" si="120"/>
        <v>МКДОУ «КУППИНСКИЙ ДЕТСКИЙ САД «РОДНИЧОК»</v>
      </c>
      <c r="AP386" s="40">
        <f>'Рейтинговая таблица организаций'!BB386</f>
        <v>100</v>
      </c>
      <c r="AQ386" s="40">
        <f>'Рейтинговая таблица организаций'!BC386</f>
        <v>100</v>
      </c>
      <c r="AR386" s="40">
        <f>'Рейтинговая таблица организаций'!BD386</f>
        <v>100</v>
      </c>
      <c r="AS386" s="40">
        <f>'Рейтинговая таблица организаций'!BE386</f>
        <v>100</v>
      </c>
      <c r="AT386" s="40" t="str">
        <f t="shared" si="121"/>
        <v>1-109</v>
      </c>
      <c r="AU386" s="40">
        <f>RANK(AS386,AS$4:AS$789)</f>
        <v>1</v>
      </c>
      <c r="AV386" s="40">
        <f>COUNTIF(AU$4:AU$789,AU386)</f>
        <v>109</v>
      </c>
      <c r="AW386" s="45" t="str">
        <f t="shared" si="122"/>
        <v>МР "Левашинский район"</v>
      </c>
      <c r="AX386" s="40">
        <f t="shared" si="123"/>
        <v>383</v>
      </c>
      <c r="AY386" s="40" t="str">
        <f t="shared" si="124"/>
        <v>МКДОУ «КУППИНСКИЙ ДЕТСКИЙ САД «РОДНИЧОК»</v>
      </c>
      <c r="AZ386" s="40">
        <f>'Рейтинговая таблица организаций'!BF386</f>
        <v>90.22</v>
      </c>
      <c r="BA386" s="40" t="str">
        <f t="shared" si="125"/>
        <v>147</v>
      </c>
      <c r="BB386" s="40">
        <f>RANK(AZ386,AZ$4:AZ$789)</f>
        <v>147</v>
      </c>
      <c r="BC386" s="40">
        <f>COUNTIF(BB$4:BB$789,BB386)</f>
        <v>1</v>
      </c>
    </row>
    <row r="387" spans="1:55" x14ac:dyDescent="0.2">
      <c r="A387" s="40">
        <f>'бланки '!D389</f>
        <v>384</v>
      </c>
      <c r="B387" s="41" t="str">
        <f>'Рейтинговая таблица организаций'!B387</f>
        <v>МКОУ «ВЕРХНЕ-УБЕКИНСКАЯ ОСНОВНАЯ ОБЩЕОБРАЗОВАТЕЛЬНАЯ ШКОЛА»</v>
      </c>
      <c r="C387" s="41" t="str">
        <f>'бланки '!A389</f>
        <v>МР "Левашинский район"</v>
      </c>
      <c r="D387" s="40">
        <f>'Рейтинговая таблица организаций'!C387</f>
        <v>29</v>
      </c>
      <c r="E387" s="40">
        <f t="shared" si="108"/>
        <v>384</v>
      </c>
      <c r="F387" s="40" t="str">
        <f t="shared" si="109"/>
        <v>МКОУ «ВЕРХНЕ-УБЕКИНСКАЯ ОСНОВНАЯ ОБЩЕОБРАЗОВАТЕЛЬНАЯ ШКОЛА»</v>
      </c>
      <c r="G387" s="40">
        <f>'Рейтинговая таблица организаций'!Q387</f>
        <v>98</v>
      </c>
      <c r="H387" s="40">
        <f>'Рейтинговая таблица организаций'!R387</f>
        <v>100</v>
      </c>
      <c r="I387" s="40">
        <f>'Рейтинговая таблица организаций'!S387</f>
        <v>98</v>
      </c>
      <c r="J387" s="40">
        <f>'Рейтинговая таблица организаций'!T387</f>
        <v>98.6</v>
      </c>
      <c r="K387" s="40" t="str">
        <f t="shared" si="110"/>
        <v>87-100</v>
      </c>
      <c r="L387" s="40">
        <f>RANK(J387,J$4:J$789)</f>
        <v>87</v>
      </c>
      <c r="M387" s="40">
        <f>COUNTIF(L$4:L$789,L387)</f>
        <v>14</v>
      </c>
      <c r="N387" s="40">
        <f t="shared" si="111"/>
        <v>384</v>
      </c>
      <c r="O387" s="40" t="str">
        <f t="shared" si="112"/>
        <v>МКОУ «ВЕРХНЕ-УБЕКИНСКАЯ ОСНОВНАЯ ОБЩЕОБРАЗОВАТЕЛЬНАЯ ШКОЛА»</v>
      </c>
      <c r="P387" s="40">
        <f>'Рейтинговая таблица организаций'!Z387</f>
        <v>100</v>
      </c>
      <c r="Q387" s="40">
        <f>'Рейтинговая таблица организаций'!AB387</f>
        <v>97</v>
      </c>
      <c r="R387" s="40">
        <f>'Рейтинговая таблица организаций'!AC387</f>
        <v>98.5</v>
      </c>
      <c r="S387" s="40" t="str">
        <f t="shared" si="113"/>
        <v>114-129</v>
      </c>
      <c r="T387" s="40">
        <f>RANK(R387,R$4:R$789)</f>
        <v>114</v>
      </c>
      <c r="U387" s="40">
        <f>COUNTIF(T$4:T$789,T387)</f>
        <v>16</v>
      </c>
      <c r="V387" s="40">
        <f t="shared" si="114"/>
        <v>384</v>
      </c>
      <c r="W387" s="40" t="str">
        <f t="shared" si="115"/>
        <v>МКОУ «ВЕРХНЕ-УБЕКИНСКАЯ ОСНОВНАЯ ОБЩЕОБРАЗОВАТЕЛЬНАЯ ШКОЛА»</v>
      </c>
      <c r="X387" s="40">
        <f>'Рейтинговая таблица организаций'!AH387</f>
        <v>0</v>
      </c>
      <c r="Y387" s="40">
        <f>'Рейтинговая таблица организаций'!AI387</f>
        <v>40</v>
      </c>
      <c r="Z387" s="42">
        <f>'Рейтинговая таблица организаций'!AJ387</f>
        <v>100</v>
      </c>
      <c r="AA387" s="40">
        <f>'Рейтинговая таблица организаций'!AK387</f>
        <v>46</v>
      </c>
      <c r="AB387" s="40" t="str">
        <f t="shared" si="116"/>
        <v>629-700</v>
      </c>
      <c r="AC387" s="40">
        <f>RANK(AA387,AA$4:AA$789)</f>
        <v>629</v>
      </c>
      <c r="AD387" s="40">
        <f>COUNTIF(AC$4:AC$789,AC387)</f>
        <v>72</v>
      </c>
      <c r="AE387" s="40">
        <f t="shared" si="117"/>
        <v>384</v>
      </c>
      <c r="AF387" s="40" t="str">
        <f t="shared" si="118"/>
        <v>МКОУ «ВЕРХНЕ-УБЕКИНСКАЯ ОСНОВНАЯ ОБЩЕОБРАЗОВАТЕЛЬНАЯ ШКОЛА»</v>
      </c>
      <c r="AG387" s="40">
        <f>'Рейтинговая таблица организаций'!AR387</f>
        <v>86</v>
      </c>
      <c r="AH387" s="40">
        <f>'Рейтинговая таблица организаций'!AS387</f>
        <v>97</v>
      </c>
      <c r="AI387" s="40">
        <f>'Рейтинговая таблица организаций'!AT387</f>
        <v>100</v>
      </c>
      <c r="AJ387" s="40">
        <f>'Рейтинговая таблица организаций'!AU387</f>
        <v>93.2</v>
      </c>
      <c r="AK387" s="40" t="str">
        <f t="shared" si="119"/>
        <v>522-538</v>
      </c>
      <c r="AL387" s="40">
        <f>RANK(AJ387,AJ$4:AJ$789)</f>
        <v>522</v>
      </c>
      <c r="AM387" s="40">
        <f>COUNTIF(AL$4:AL$789,AL387)</f>
        <v>17</v>
      </c>
      <c r="AN387" s="40">
        <f>'бланки '!D389</f>
        <v>384</v>
      </c>
      <c r="AO387" s="40" t="str">
        <f t="shared" si="120"/>
        <v>МКОУ «ВЕРХНЕ-УБЕКИНСКАЯ ОСНОВНАЯ ОБЩЕОБРАЗОВАТЕЛЬНАЯ ШКОЛА»</v>
      </c>
      <c r="AP387" s="40">
        <f>'Рейтинговая таблица организаций'!BB387</f>
        <v>93</v>
      </c>
      <c r="AQ387" s="40">
        <f>'Рейтинговая таблица организаций'!BC387</f>
        <v>97</v>
      </c>
      <c r="AR387" s="40">
        <f>'Рейтинговая таблица организаций'!BD387</f>
        <v>79</v>
      </c>
      <c r="AS387" s="40">
        <f>'Рейтинговая таблица организаций'!BE387</f>
        <v>86.8</v>
      </c>
      <c r="AT387" s="40" t="str">
        <f t="shared" si="121"/>
        <v>643-646</v>
      </c>
      <c r="AU387" s="40">
        <f>RANK(AS387,AS$4:AS$789)</f>
        <v>643</v>
      </c>
      <c r="AV387" s="40">
        <f>COUNTIF(AU$4:AU$789,AU387)</f>
        <v>4</v>
      </c>
      <c r="AW387" s="45" t="str">
        <f t="shared" si="122"/>
        <v>МР "Левашинский район"</v>
      </c>
      <c r="AX387" s="40">
        <f t="shared" si="123"/>
        <v>384</v>
      </c>
      <c r="AY387" s="40" t="str">
        <f t="shared" si="124"/>
        <v>МКОУ «ВЕРХНЕ-УБЕКИНСКАЯ ОСНОВНАЯ ОБЩЕОБРАЗОВАТЕЛЬНАЯ ШКОЛА»</v>
      </c>
      <c r="AZ387" s="40">
        <f>'Рейтинговая таблица организаций'!BF387</f>
        <v>84.62</v>
      </c>
      <c r="BA387" s="40" t="str">
        <f t="shared" si="125"/>
        <v>537</v>
      </c>
      <c r="BB387" s="40">
        <f>RANK(AZ387,AZ$4:AZ$789)</f>
        <v>537</v>
      </c>
      <c r="BC387" s="40">
        <f>COUNTIF(BB$4:BB$789,BB387)</f>
        <v>1</v>
      </c>
    </row>
    <row r="388" spans="1:55" x14ac:dyDescent="0.2">
      <c r="A388" s="40">
        <f>'бланки '!D390</f>
        <v>385</v>
      </c>
      <c r="B388" s="41" t="str">
        <f>'Рейтинговая таблица организаций'!B388</f>
        <v>МКОУ «КУППИНСКАЯ СРЕДНЯЯ ОБЩЕОБРАЗОВАТЕЛЬНАЯ ШКОЛА»</v>
      </c>
      <c r="C388" s="41" t="str">
        <f>'бланки '!A390</f>
        <v>МР "Левашинский район"</v>
      </c>
      <c r="D388" s="40">
        <f>'Рейтинговая таблица организаций'!C388</f>
        <v>100</v>
      </c>
      <c r="E388" s="40">
        <f t="shared" si="108"/>
        <v>385</v>
      </c>
      <c r="F388" s="40" t="str">
        <f t="shared" si="109"/>
        <v>МКОУ «КУППИНСКАЯ СРЕДНЯЯ ОБЩЕОБРАЗОВАТЕЛЬНАЯ ШКОЛА»</v>
      </c>
      <c r="G388" s="40">
        <f>'Рейтинговая таблица организаций'!Q388</f>
        <v>94</v>
      </c>
      <c r="H388" s="40">
        <f>'Рейтинговая таблица организаций'!R388</f>
        <v>100</v>
      </c>
      <c r="I388" s="40">
        <f>'Рейтинговая таблица организаций'!S388</f>
        <v>99</v>
      </c>
      <c r="J388" s="40">
        <f>'Рейтинговая таблица организаций'!T388</f>
        <v>97.8</v>
      </c>
      <c r="K388" s="40" t="str">
        <f t="shared" si="110"/>
        <v>167-174</v>
      </c>
      <c r="L388" s="40">
        <f>RANK(J388,J$4:J$789)</f>
        <v>167</v>
      </c>
      <c r="M388" s="40">
        <f>COUNTIF(L$4:L$789,L388)</f>
        <v>8</v>
      </c>
      <c r="N388" s="40">
        <f t="shared" si="111"/>
        <v>385</v>
      </c>
      <c r="O388" s="40" t="str">
        <f t="shared" si="112"/>
        <v>МКОУ «КУППИНСКАЯ СРЕДНЯЯ ОБЩЕОБРАЗОВАТЕЛЬНАЯ ШКОЛА»</v>
      </c>
      <c r="P388" s="40">
        <f>'Рейтинговая таблица организаций'!Z388</f>
        <v>100</v>
      </c>
      <c r="Q388" s="40">
        <f>'Рейтинговая таблица организаций'!AB388</f>
        <v>95</v>
      </c>
      <c r="R388" s="40">
        <f>'Рейтинговая таблица организаций'!AC388</f>
        <v>97.5</v>
      </c>
      <c r="S388" s="40" t="str">
        <f t="shared" si="113"/>
        <v>146-166</v>
      </c>
      <c r="T388" s="40">
        <f>RANK(R388,R$4:R$789)</f>
        <v>146</v>
      </c>
      <c r="U388" s="40">
        <f>COUNTIF(T$4:T$789,T388)</f>
        <v>21</v>
      </c>
      <c r="V388" s="40">
        <f t="shared" si="114"/>
        <v>385</v>
      </c>
      <c r="W388" s="40" t="str">
        <f t="shared" si="115"/>
        <v>МКОУ «КУППИНСКАЯ СРЕДНЯЯ ОБЩЕОБРАЗОВАТЕЛЬНАЯ ШКОЛА»</v>
      </c>
      <c r="X388" s="40">
        <f>'Рейтинговая таблица организаций'!AH388</f>
        <v>20</v>
      </c>
      <c r="Y388" s="40">
        <f>'Рейтинговая таблица организаций'!AI388</f>
        <v>40</v>
      </c>
      <c r="Z388" s="42">
        <f>'Рейтинговая таблица организаций'!AJ388</f>
        <v>83</v>
      </c>
      <c r="AA388" s="40">
        <f>'Рейтинговая таблица организаций'!AK388</f>
        <v>46.9</v>
      </c>
      <c r="AB388" s="40" t="str">
        <f t="shared" si="116"/>
        <v>615-617</v>
      </c>
      <c r="AC388" s="40">
        <f>RANK(AA388,AA$4:AA$789)</f>
        <v>615</v>
      </c>
      <c r="AD388" s="40">
        <f>COUNTIF(AC$4:AC$789,AC388)</f>
        <v>3</v>
      </c>
      <c r="AE388" s="40">
        <f t="shared" si="117"/>
        <v>385</v>
      </c>
      <c r="AF388" s="40" t="str">
        <f t="shared" si="118"/>
        <v>МКОУ «КУППИНСКАЯ СРЕДНЯЯ ОБЩЕОБРАЗОВАТЕЛЬНАЯ ШКОЛА»</v>
      </c>
      <c r="AG388" s="40">
        <f>'Рейтинговая таблица организаций'!AR388</f>
        <v>97</v>
      </c>
      <c r="AH388" s="40">
        <f>'Рейтинговая таблица организаций'!AS388</f>
        <v>100</v>
      </c>
      <c r="AI388" s="40">
        <f>'Рейтинговая таблица организаций'!AT388</f>
        <v>100</v>
      </c>
      <c r="AJ388" s="40">
        <f>'Рейтинговая таблица организаций'!AU388</f>
        <v>98.8</v>
      </c>
      <c r="AK388" s="40" t="str">
        <f t="shared" si="119"/>
        <v>150-166</v>
      </c>
      <c r="AL388" s="40">
        <f>RANK(AJ388,AJ$4:AJ$789)</f>
        <v>150</v>
      </c>
      <c r="AM388" s="40">
        <f>COUNTIF(AL$4:AL$789,AL388)</f>
        <v>17</v>
      </c>
      <c r="AN388" s="40">
        <f>'бланки '!D390</f>
        <v>385</v>
      </c>
      <c r="AO388" s="40" t="str">
        <f t="shared" si="120"/>
        <v>МКОУ «КУППИНСКАЯ СРЕДНЯЯ ОБЩЕОБРАЗОВАТЕЛЬНАЯ ШКОЛА»</v>
      </c>
      <c r="AP388" s="40">
        <f>'Рейтинговая таблица организаций'!BB388</f>
        <v>97</v>
      </c>
      <c r="AQ388" s="40">
        <f>'Рейтинговая таблица организаций'!BC388</f>
        <v>99</v>
      </c>
      <c r="AR388" s="40">
        <f>'Рейтинговая таблица организаций'!BD388</f>
        <v>97</v>
      </c>
      <c r="AS388" s="40">
        <f>'Рейтинговая таблица организаций'!BE388</f>
        <v>97.4</v>
      </c>
      <c r="AT388" s="40" t="str">
        <f t="shared" si="121"/>
        <v>213-218</v>
      </c>
      <c r="AU388" s="40">
        <f>RANK(AS388,AS$4:AS$789)</f>
        <v>213</v>
      </c>
      <c r="AV388" s="40">
        <f>COUNTIF(AU$4:AU$789,AU388)</f>
        <v>6</v>
      </c>
      <c r="AW388" s="45" t="str">
        <f t="shared" si="122"/>
        <v>МР "Левашинский район"</v>
      </c>
      <c r="AX388" s="40">
        <f t="shared" si="123"/>
        <v>385</v>
      </c>
      <c r="AY388" s="40" t="str">
        <f t="shared" si="124"/>
        <v>МКОУ «КУППИНСКАЯ СРЕДНЯЯ ОБЩЕОБРАЗОВАТЕЛЬНАЯ ШКОЛА»</v>
      </c>
      <c r="AZ388" s="40">
        <f>'Рейтинговая таблица организаций'!BF388</f>
        <v>87.679999999999993</v>
      </c>
      <c r="BA388" s="40" t="str">
        <f t="shared" si="125"/>
        <v>315</v>
      </c>
      <c r="BB388" s="40">
        <f>RANK(AZ388,AZ$4:AZ$789)</f>
        <v>315</v>
      </c>
      <c r="BC388" s="40">
        <f>COUNTIF(BB$4:BB$789,BB388)</f>
        <v>1</v>
      </c>
    </row>
    <row r="389" spans="1:55" x14ac:dyDescent="0.2">
      <c r="A389" s="40">
        <f>'бланки '!D391</f>
        <v>386</v>
      </c>
      <c r="B389" s="41" t="str">
        <f>'Рейтинговая таблица организаций'!B389</f>
        <v>МКОУ «НИЖНЕ-УБЕКИНСКАЯ ОСНОВНАЯ ОБЩЕОБРАЗОВАТЕЛЬНАЯ ШКОЛА»</v>
      </c>
      <c r="C389" s="41" t="str">
        <f>'бланки '!A391</f>
        <v>МР "Левашинский район"</v>
      </c>
      <c r="D389" s="40">
        <f>'Рейтинговая таблица организаций'!C389</f>
        <v>62</v>
      </c>
      <c r="E389" s="40">
        <f t="shared" si="108"/>
        <v>386</v>
      </c>
      <c r="F389" s="40" t="str">
        <f t="shared" si="109"/>
        <v>МКОУ «НИЖНЕ-УБЕКИНСКАЯ ОСНОВНАЯ ОБЩЕОБРАЗОВАТЕЛЬНАЯ ШКОЛА»</v>
      </c>
      <c r="G389" s="40">
        <f>'Рейтинговая таблица организаций'!Q389</f>
        <v>94</v>
      </c>
      <c r="H389" s="40">
        <f>'Рейтинговая таблица организаций'!R389</f>
        <v>100</v>
      </c>
      <c r="I389" s="40">
        <f>'Рейтинговая таблица организаций'!S389</f>
        <v>93</v>
      </c>
      <c r="J389" s="40">
        <f>'Рейтинговая таблица организаций'!T389</f>
        <v>95.4</v>
      </c>
      <c r="K389" s="40" t="str">
        <f t="shared" si="110"/>
        <v>400-403</v>
      </c>
      <c r="L389" s="40">
        <f>RANK(J389,J$4:J$789)</f>
        <v>400</v>
      </c>
      <c r="M389" s="40">
        <f>COUNTIF(L$4:L$789,L389)</f>
        <v>4</v>
      </c>
      <c r="N389" s="40">
        <f t="shared" si="111"/>
        <v>386</v>
      </c>
      <c r="O389" s="40" t="str">
        <f t="shared" si="112"/>
        <v>МКОУ «НИЖНЕ-УБЕКИНСКАЯ ОСНОВНАЯ ОБЩЕОБРАЗОВАТЕЛЬНАЯ ШКОЛА»</v>
      </c>
      <c r="P389" s="40">
        <f>'Рейтинговая таблица организаций'!Z389</f>
        <v>100</v>
      </c>
      <c r="Q389" s="40">
        <f>'Рейтинговая таблица организаций'!AB389</f>
        <v>89</v>
      </c>
      <c r="R389" s="40">
        <f>'Рейтинговая таблица организаций'!AC389</f>
        <v>94.5</v>
      </c>
      <c r="S389" s="40" t="str">
        <f t="shared" si="113"/>
        <v>302-334</v>
      </c>
      <c r="T389" s="40">
        <f>RANK(R389,R$4:R$789)</f>
        <v>302</v>
      </c>
      <c r="U389" s="40">
        <f>COUNTIF(T$4:T$789,T389)</f>
        <v>33</v>
      </c>
      <c r="V389" s="40">
        <f t="shared" si="114"/>
        <v>386</v>
      </c>
      <c r="W389" s="40" t="str">
        <f t="shared" si="115"/>
        <v>МКОУ «НИЖНЕ-УБЕКИНСКАЯ ОСНОВНАЯ ОБЩЕОБРАЗОВАТЕЛЬНАЯ ШКОЛА»</v>
      </c>
      <c r="X389" s="40">
        <f>'Рейтинговая таблица организаций'!AH389</f>
        <v>0</v>
      </c>
      <c r="Y389" s="40">
        <f>'Рейтинговая таблица организаций'!AI389</f>
        <v>40</v>
      </c>
      <c r="Z389" s="42">
        <f>'Рейтинговая таблица организаций'!AJ389</f>
        <v>91</v>
      </c>
      <c r="AA389" s="40">
        <f>'Рейтинговая таблица организаций'!AK389</f>
        <v>43.3</v>
      </c>
      <c r="AB389" s="40" t="str">
        <f t="shared" si="116"/>
        <v>729-733</v>
      </c>
      <c r="AC389" s="40">
        <f>RANK(AA389,AA$4:AA$789)</f>
        <v>729</v>
      </c>
      <c r="AD389" s="40">
        <f>COUNTIF(AC$4:AC$789,AC389)</f>
        <v>5</v>
      </c>
      <c r="AE389" s="40">
        <f t="shared" si="117"/>
        <v>386</v>
      </c>
      <c r="AF389" s="40" t="str">
        <f t="shared" si="118"/>
        <v>МКОУ «НИЖНЕ-УБЕКИНСКАЯ ОСНОВНАЯ ОБЩЕОБРАЗОВАТЕЛЬНАЯ ШКОЛА»</v>
      </c>
      <c r="AG389" s="40">
        <f>'Рейтинговая таблица организаций'!AR389</f>
        <v>100</v>
      </c>
      <c r="AH389" s="40">
        <f>'Рейтинговая таблица организаций'!AS389</f>
        <v>98</v>
      </c>
      <c r="AI389" s="40">
        <f>'Рейтинговая таблица организаций'!AT389</f>
        <v>100</v>
      </c>
      <c r="AJ389" s="40">
        <f>'Рейтинговая таблица организаций'!AU389</f>
        <v>99.2</v>
      </c>
      <c r="AK389" s="40" t="str">
        <f t="shared" si="119"/>
        <v>136-143</v>
      </c>
      <c r="AL389" s="40">
        <f>RANK(AJ389,AJ$4:AJ$789)</f>
        <v>136</v>
      </c>
      <c r="AM389" s="40">
        <f>COUNTIF(AL$4:AL$789,AL389)</f>
        <v>8</v>
      </c>
      <c r="AN389" s="40">
        <f>'бланки '!D391</f>
        <v>386</v>
      </c>
      <c r="AO389" s="40" t="str">
        <f t="shared" si="120"/>
        <v>МКОУ «НИЖНЕ-УБЕКИНСКАЯ ОСНОВНАЯ ОБЩЕОБРАЗОВАТЕЛЬНАЯ ШКОЛА»</v>
      </c>
      <c r="AP389" s="40">
        <f>'Рейтинговая таблица организаций'!BB389</f>
        <v>95</v>
      </c>
      <c r="AQ389" s="40">
        <f>'Рейтинговая таблица организаций'!BC389</f>
        <v>95</v>
      </c>
      <c r="AR389" s="40">
        <f>'Рейтинговая таблица организаций'!BD389</f>
        <v>97</v>
      </c>
      <c r="AS389" s="40">
        <f>'Рейтинговая таблица организаций'!BE389</f>
        <v>96</v>
      </c>
      <c r="AT389" s="40" t="str">
        <f t="shared" si="121"/>
        <v>288-303</v>
      </c>
      <c r="AU389" s="40">
        <f>RANK(AS389,AS$4:AS$789)</f>
        <v>288</v>
      </c>
      <c r="AV389" s="40">
        <f>COUNTIF(AU$4:AU$789,AU389)</f>
        <v>16</v>
      </c>
      <c r="AW389" s="45" t="str">
        <f t="shared" si="122"/>
        <v>МР "Левашинский район"</v>
      </c>
      <c r="AX389" s="40">
        <f t="shared" si="123"/>
        <v>386</v>
      </c>
      <c r="AY389" s="40" t="str">
        <f t="shared" si="124"/>
        <v>МКОУ «НИЖНЕ-УБЕКИНСКАЯ ОСНОВНАЯ ОБЩЕОБРАЗОВАТЕЛЬНАЯ ШКОЛА»</v>
      </c>
      <c r="AZ389" s="40">
        <f>'Рейтинговая таблица организаций'!BF389</f>
        <v>85.679999999999993</v>
      </c>
      <c r="BA389" s="40" t="str">
        <f t="shared" si="125"/>
        <v>470</v>
      </c>
      <c r="BB389" s="40">
        <f>RANK(AZ389,AZ$4:AZ$789)</f>
        <v>470</v>
      </c>
      <c r="BC389" s="40">
        <f>COUNTIF(BB$4:BB$789,BB389)</f>
        <v>1</v>
      </c>
    </row>
    <row r="390" spans="1:55" x14ac:dyDescent="0.2">
      <c r="A390" s="40">
        <f>'бланки '!D392</f>
        <v>387</v>
      </c>
      <c r="B390" s="41" t="str">
        <f>'Рейтинговая таблица организаций'!B390</f>
        <v>МКОУ «НАСКЕНТСКАЯ СРЕДНЯЯ ОБЩЕОБРАЗОВАТЕЛЬНАЯ ШКОЛА»</v>
      </c>
      <c r="C390" s="41" t="str">
        <f>'бланки '!A392</f>
        <v>МР "Левашинский район"</v>
      </c>
      <c r="D390" s="40">
        <f>'Рейтинговая таблица организаций'!C390</f>
        <v>238</v>
      </c>
      <c r="E390" s="40">
        <f t="shared" si="108"/>
        <v>387</v>
      </c>
      <c r="F390" s="40" t="str">
        <f t="shared" si="109"/>
        <v>МКОУ «НАСКЕНТСКАЯ СРЕДНЯЯ ОБЩЕОБРАЗОВАТЕЛЬНАЯ ШКОЛА»</v>
      </c>
      <c r="G390" s="40">
        <f>'Рейтинговая таблица организаций'!Q390</f>
        <v>96</v>
      </c>
      <c r="H390" s="40">
        <f>'Рейтинговая таблица организаций'!R390</f>
        <v>100</v>
      </c>
      <c r="I390" s="40">
        <f>'Рейтинговая таблица организаций'!S390</f>
        <v>96</v>
      </c>
      <c r="J390" s="40">
        <f>'Рейтинговая таблица организаций'!T390</f>
        <v>97.2</v>
      </c>
      <c r="K390" s="40" t="str">
        <f t="shared" si="110"/>
        <v>228-237</v>
      </c>
      <c r="L390" s="40">
        <f>RANK(J390,J$4:J$789)</f>
        <v>228</v>
      </c>
      <c r="M390" s="40">
        <f>COUNTIF(L$4:L$789,L390)</f>
        <v>10</v>
      </c>
      <c r="N390" s="40">
        <f t="shared" si="111"/>
        <v>387</v>
      </c>
      <c r="O390" s="40" t="str">
        <f t="shared" si="112"/>
        <v>МКОУ «НАСКЕНТСКАЯ СРЕДНЯЯ ОБЩЕОБРАЗОВАТЕЛЬНАЯ ШКОЛА»</v>
      </c>
      <c r="P390" s="40">
        <f>'Рейтинговая таблица организаций'!Z390</f>
        <v>100</v>
      </c>
      <c r="Q390" s="40">
        <f>'Рейтинговая таблица организаций'!AB390</f>
        <v>95</v>
      </c>
      <c r="R390" s="40">
        <f>'Рейтинговая таблица организаций'!AC390</f>
        <v>97.5</v>
      </c>
      <c r="S390" s="40" t="str">
        <f t="shared" si="113"/>
        <v>146-166</v>
      </c>
      <c r="T390" s="40">
        <f>RANK(R390,R$4:R$789)</f>
        <v>146</v>
      </c>
      <c r="U390" s="40">
        <f>COUNTIF(T$4:T$789,T390)</f>
        <v>21</v>
      </c>
      <c r="V390" s="40">
        <f t="shared" si="114"/>
        <v>387</v>
      </c>
      <c r="W390" s="40" t="str">
        <f t="shared" si="115"/>
        <v>МКОУ «НАСКЕНТСКАЯ СРЕДНЯЯ ОБЩЕОБРАЗОВАТЕЛЬНАЯ ШКОЛА»</v>
      </c>
      <c r="X390" s="40">
        <f>'Рейтинговая таблица организаций'!AH390</f>
        <v>0</v>
      </c>
      <c r="Y390" s="40">
        <f>'Рейтинговая таблица организаций'!AI390</f>
        <v>40</v>
      </c>
      <c r="Z390" s="42">
        <f>'Рейтинговая таблица организаций'!AJ390</f>
        <v>77</v>
      </c>
      <c r="AA390" s="40">
        <f>'Рейтинговая таблица организаций'!AK390</f>
        <v>39.1</v>
      </c>
      <c r="AB390" s="40" t="str">
        <f t="shared" si="116"/>
        <v>759-760</v>
      </c>
      <c r="AC390" s="40">
        <f>RANK(AA390,AA$4:AA$789)</f>
        <v>759</v>
      </c>
      <c r="AD390" s="40">
        <f>COUNTIF(AC$4:AC$789,AC390)</f>
        <v>2</v>
      </c>
      <c r="AE390" s="40">
        <f t="shared" si="117"/>
        <v>387</v>
      </c>
      <c r="AF390" s="40" t="str">
        <f t="shared" si="118"/>
        <v>МКОУ «НАСКЕНТСКАЯ СРЕДНЯЯ ОБЩЕОБРАЗОВАТЕЛЬНАЯ ШКОЛА»</v>
      </c>
      <c r="AG390" s="40">
        <f>'Рейтинговая таблица организаций'!AR390</f>
        <v>97</v>
      </c>
      <c r="AH390" s="40">
        <f>'Рейтинговая таблица организаций'!AS390</f>
        <v>98</v>
      </c>
      <c r="AI390" s="40">
        <f>'Рейтинговая таблица организаций'!AT390</f>
        <v>96</v>
      </c>
      <c r="AJ390" s="40">
        <f>'Рейтинговая таблица организаций'!AU390</f>
        <v>97.2</v>
      </c>
      <c r="AK390" s="40" t="str">
        <f t="shared" si="119"/>
        <v>257-269</v>
      </c>
      <c r="AL390" s="40">
        <f>RANK(AJ390,AJ$4:AJ$789)</f>
        <v>257</v>
      </c>
      <c r="AM390" s="40">
        <f>COUNTIF(AL$4:AL$789,AL390)</f>
        <v>13</v>
      </c>
      <c r="AN390" s="40">
        <f>'бланки '!D392</f>
        <v>387</v>
      </c>
      <c r="AO390" s="40" t="str">
        <f t="shared" si="120"/>
        <v>МКОУ «НАСКЕНТСКАЯ СРЕДНЯЯ ОБЩЕОБРАЗОВАТЕЛЬНАЯ ШКОЛА»</v>
      </c>
      <c r="AP390" s="40">
        <f>'Рейтинговая таблица организаций'!BB390</f>
        <v>98</v>
      </c>
      <c r="AQ390" s="40">
        <f>'Рейтинговая таблица организаций'!BC390</f>
        <v>100</v>
      </c>
      <c r="AR390" s="40">
        <f>'Рейтинговая таблица организаций'!BD390</f>
        <v>97</v>
      </c>
      <c r="AS390" s="40">
        <f>'Рейтинговая таблица организаций'!BE390</f>
        <v>97.9</v>
      </c>
      <c r="AT390" s="40" t="str">
        <f t="shared" si="121"/>
        <v>183-189</v>
      </c>
      <c r="AU390" s="40">
        <f>RANK(AS390,AS$4:AS$789)</f>
        <v>183</v>
      </c>
      <c r="AV390" s="40">
        <f>COUNTIF(AU$4:AU$789,AU390)</f>
        <v>7</v>
      </c>
      <c r="AW390" s="45" t="str">
        <f t="shared" si="122"/>
        <v>МР "Левашинский район"</v>
      </c>
      <c r="AX390" s="40">
        <f t="shared" si="123"/>
        <v>387</v>
      </c>
      <c r="AY390" s="40" t="str">
        <f t="shared" si="124"/>
        <v>МКОУ «НАСКЕНТСКАЯ СРЕДНЯЯ ОБЩЕОБРАЗОВАТЕЛЬНАЯ ШКОЛА»</v>
      </c>
      <c r="AZ390" s="40">
        <f>'Рейтинговая таблица организаций'!BF390</f>
        <v>85.78</v>
      </c>
      <c r="BA390" s="40" t="str">
        <f t="shared" si="125"/>
        <v>458</v>
      </c>
      <c r="BB390" s="40">
        <f>RANK(AZ390,AZ$4:AZ$789)</f>
        <v>458</v>
      </c>
      <c r="BC390" s="40">
        <f>COUNTIF(BB$4:BB$789,BB390)</f>
        <v>1</v>
      </c>
    </row>
    <row r="391" spans="1:55" x14ac:dyDescent="0.2">
      <c r="A391" s="40">
        <f>'бланки '!D393</f>
        <v>388</v>
      </c>
      <c r="B391" s="41" t="str">
        <f>'Рейтинговая таблица организаций'!B391</f>
        <v>МКУДО «ЛЕВАШИНСКАЯ РАЙОННАЯ СПЕЦИАЛИЗИРОВАННАЯ ДЕТСКО-ЮНОШЕСКАЯ СПОРТИВНАЯ ШКОЛА ОЛИМПИЙСКОГО РЕЗЕРВА»</v>
      </c>
      <c r="C391" s="41" t="str">
        <f>'бланки '!A393</f>
        <v>МР "Левашинский район"</v>
      </c>
      <c r="D391" s="40">
        <f>'Рейтинговая таблица организаций'!C391</f>
        <v>238</v>
      </c>
      <c r="E391" s="40">
        <f t="shared" si="108"/>
        <v>388</v>
      </c>
      <c r="F391" s="40" t="str">
        <f t="shared" si="109"/>
        <v>МКУДО «ЛЕВАШИНСКАЯ РАЙОННАЯ СПЕЦИАЛИЗИРОВАННАЯ ДЕТСКО-ЮНОШЕСКАЯ СПОРТИВНАЯ ШКОЛА ОЛИМПИЙСКОГО РЕЗЕРВА»</v>
      </c>
      <c r="G391" s="40">
        <f>'Рейтинговая таблица организаций'!Q391</f>
        <v>97</v>
      </c>
      <c r="H391" s="40">
        <f>'Рейтинговая таблица организаций'!R391</f>
        <v>100</v>
      </c>
      <c r="I391" s="40">
        <f>'Рейтинговая таблица организаций'!S391</f>
        <v>94</v>
      </c>
      <c r="J391" s="40">
        <f>'Рейтинговая таблица организаций'!T391</f>
        <v>96.7</v>
      </c>
      <c r="K391" s="40" t="str">
        <f t="shared" si="110"/>
        <v>271-289</v>
      </c>
      <c r="L391" s="40">
        <f>RANK(J391,J$4:J$789)</f>
        <v>271</v>
      </c>
      <c r="M391" s="40">
        <f>COUNTIF(L$4:L$789,L391)</f>
        <v>19</v>
      </c>
      <c r="N391" s="40">
        <f t="shared" si="111"/>
        <v>388</v>
      </c>
      <c r="O391" s="40" t="str">
        <f t="shared" si="112"/>
        <v>МКУДО «ЛЕВАШИНСКАЯ РАЙОННАЯ СПЕЦИАЛИЗИРОВАННАЯ ДЕТСКО-ЮНОШЕСКАЯ СПОРТИВНАЯ ШКОЛА ОЛИМПИЙСКОГО РЕЗЕРВА»</v>
      </c>
      <c r="P391" s="40">
        <f>'Рейтинговая таблица организаций'!Z391</f>
        <v>100</v>
      </c>
      <c r="Q391" s="40">
        <f>'Рейтинговая таблица организаций'!AB391</f>
        <v>83</v>
      </c>
      <c r="R391" s="40">
        <f>'Рейтинговая таблица организаций'!AC391</f>
        <v>91.5</v>
      </c>
      <c r="S391" s="40" t="str">
        <f t="shared" si="113"/>
        <v>462-505</v>
      </c>
      <c r="T391" s="40">
        <f>RANK(R391,R$4:R$789)</f>
        <v>462</v>
      </c>
      <c r="U391" s="40">
        <f>COUNTIF(T$4:T$789,T391)</f>
        <v>44</v>
      </c>
      <c r="V391" s="40">
        <f t="shared" si="114"/>
        <v>388</v>
      </c>
      <c r="W391" s="40" t="str">
        <f t="shared" si="115"/>
        <v>МКУДО «ЛЕВАШИНСКАЯ РАЙОННАЯ СПЕЦИАЛИЗИРОВАННАЯ ДЕТСКО-ЮНОШЕСКАЯ СПОРТИВНАЯ ШКОЛА ОЛИМПИЙСКОГО РЕЗЕРВА»</v>
      </c>
      <c r="X391" s="40">
        <f>'Рейтинговая таблица организаций'!AH391</f>
        <v>0</v>
      </c>
      <c r="Y391" s="40">
        <f>'Рейтинговая таблица организаций'!AI391</f>
        <v>40</v>
      </c>
      <c r="Z391" s="42">
        <f>'Рейтинговая таблица организаций'!AJ391</f>
        <v>100</v>
      </c>
      <c r="AA391" s="40">
        <f>'Рейтинговая таблица организаций'!AK391</f>
        <v>46</v>
      </c>
      <c r="AB391" s="40" t="str">
        <f t="shared" si="116"/>
        <v>629-700</v>
      </c>
      <c r="AC391" s="40">
        <f>RANK(AA391,AA$4:AA$789)</f>
        <v>629</v>
      </c>
      <c r="AD391" s="40">
        <f>COUNTIF(AC$4:AC$789,AC391)</f>
        <v>72</v>
      </c>
      <c r="AE391" s="40">
        <f t="shared" si="117"/>
        <v>388</v>
      </c>
      <c r="AF391" s="40" t="str">
        <f t="shared" si="118"/>
        <v>МКУДО «ЛЕВАШИНСКАЯ РАЙОННАЯ СПЕЦИАЛИЗИРОВАННАЯ ДЕТСКО-ЮНОШЕСКАЯ СПОРТИВНАЯ ШКОЛА ОЛИМПИЙСКОГО РЕЗЕРВА»</v>
      </c>
      <c r="AG391" s="40">
        <f>'Рейтинговая таблица организаций'!AR391</f>
        <v>92</v>
      </c>
      <c r="AH391" s="40">
        <f>'Рейтинговая таблица организаций'!AS391</f>
        <v>93</v>
      </c>
      <c r="AI391" s="40">
        <f>'Рейтинговая таблица организаций'!AT391</f>
        <v>94</v>
      </c>
      <c r="AJ391" s="40">
        <f>'Рейтинговая таблица организаций'!AU391</f>
        <v>92.8</v>
      </c>
      <c r="AK391" s="40" t="str">
        <f t="shared" si="119"/>
        <v>547-553</v>
      </c>
      <c r="AL391" s="40">
        <f>RANK(AJ391,AJ$4:AJ$789)</f>
        <v>547</v>
      </c>
      <c r="AM391" s="40">
        <f>COUNTIF(AL$4:AL$789,AL391)</f>
        <v>7</v>
      </c>
      <c r="AN391" s="40">
        <f>'бланки '!D393</f>
        <v>388</v>
      </c>
      <c r="AO391" s="40" t="str">
        <f t="shared" si="120"/>
        <v>МКУДО «ЛЕВАШИНСКАЯ РАЙОННАЯ СПЕЦИАЛИЗИРОВАННАЯ ДЕТСКО-ЮНОШЕСКАЯ СПОРТИВНАЯ ШКОЛА ОЛИМПИЙСКОГО РЕЗЕРВА»</v>
      </c>
      <c r="AP391" s="40">
        <f>'Рейтинговая таблица организаций'!BB391</f>
        <v>89</v>
      </c>
      <c r="AQ391" s="40">
        <f>'Рейтинговая таблица организаций'!BC391</f>
        <v>93</v>
      </c>
      <c r="AR391" s="40">
        <f>'Рейтинговая таблица организаций'!BD391</f>
        <v>91</v>
      </c>
      <c r="AS391" s="40">
        <f>'Рейтинговая таблица организаций'!BE391</f>
        <v>90.8</v>
      </c>
      <c r="AT391" s="40" t="str">
        <f t="shared" si="121"/>
        <v>525-530</v>
      </c>
      <c r="AU391" s="40">
        <f>RANK(AS391,AS$4:AS$789)</f>
        <v>525</v>
      </c>
      <c r="AV391" s="40">
        <f>COUNTIF(AU$4:AU$789,AU391)</f>
        <v>6</v>
      </c>
      <c r="AW391" s="45" t="str">
        <f t="shared" si="122"/>
        <v>МР "Левашинский район"</v>
      </c>
      <c r="AX391" s="40">
        <f t="shared" si="123"/>
        <v>388</v>
      </c>
      <c r="AY391" s="40" t="str">
        <f t="shared" si="124"/>
        <v>МКУДО «ЛЕВАШИНСКАЯ РАЙОННАЯ СПЕЦИАЛИЗИРОВАННАЯ ДЕТСКО-ЮНОШЕСКАЯ СПОРТИВНАЯ ШКОЛА ОЛИМПИЙСКОГО РЕЗЕРВА»</v>
      </c>
      <c r="AZ391" s="40">
        <f>'Рейтинговая таблица организаций'!BF391</f>
        <v>83.56</v>
      </c>
      <c r="BA391" s="40" t="str">
        <f t="shared" si="125"/>
        <v>602</v>
      </c>
      <c r="BB391" s="40">
        <f>RANK(AZ391,AZ$4:AZ$789)</f>
        <v>602</v>
      </c>
      <c r="BC391" s="40">
        <f>COUNTIF(BB$4:BB$789,BB391)</f>
        <v>1</v>
      </c>
    </row>
    <row r="392" spans="1:55" x14ac:dyDescent="0.2">
      <c r="A392" s="40">
        <f>'бланки '!D394</f>
        <v>389</v>
      </c>
      <c r="B392" s="41" t="str">
        <f>'Рейтинговая таблица организаций'!B392</f>
        <v>МКДОУ КУЛЕЦМИНСКИЙ ДЕТСКИЙ САД "СОКОЛЕНОК</v>
      </c>
      <c r="C392" s="41" t="str">
        <f>'бланки '!A394</f>
        <v>МР "Левашинский район"</v>
      </c>
      <c r="D392" s="40">
        <f>'Рейтинговая таблица организаций'!C392</f>
        <v>26</v>
      </c>
      <c r="E392" s="40">
        <f t="shared" si="108"/>
        <v>389</v>
      </c>
      <c r="F392" s="40" t="str">
        <f t="shared" si="109"/>
        <v>МКДОУ КУЛЕЦМИНСКИЙ ДЕТСКИЙ САД "СОКОЛЕНОК</v>
      </c>
      <c r="G392" s="40">
        <f>'Рейтинговая таблица организаций'!Q392</f>
        <v>92</v>
      </c>
      <c r="H392" s="40">
        <f>'Рейтинговая таблица организаций'!R392</f>
        <v>100</v>
      </c>
      <c r="I392" s="40">
        <f>'Рейтинговая таблица организаций'!S392</f>
        <v>100</v>
      </c>
      <c r="J392" s="40">
        <f>'Рейтинговая таблица организаций'!T392</f>
        <v>97.6</v>
      </c>
      <c r="K392" s="40" t="str">
        <f t="shared" si="110"/>
        <v>184-203</v>
      </c>
      <c r="L392" s="40">
        <f>RANK(J392,J$4:J$789)</f>
        <v>184</v>
      </c>
      <c r="M392" s="40">
        <f>COUNTIF(L$4:L$789,L392)</f>
        <v>20</v>
      </c>
      <c r="N392" s="40">
        <f t="shared" si="111"/>
        <v>389</v>
      </c>
      <c r="O392" s="40" t="str">
        <f t="shared" si="112"/>
        <v>МКДОУ КУЛЕЦМИНСКИЙ ДЕТСКИЙ САД "СОКОЛЕНОК</v>
      </c>
      <c r="P392" s="40">
        <f>'Рейтинговая таблица организаций'!Z392</f>
        <v>100</v>
      </c>
      <c r="Q392" s="40">
        <f>'Рейтинговая таблица организаций'!AB392</f>
        <v>100</v>
      </c>
      <c r="R392" s="40">
        <f>'Рейтинговая таблица организаций'!AC392</f>
        <v>100</v>
      </c>
      <c r="S392" s="40" t="str">
        <f t="shared" si="113"/>
        <v>1-92</v>
      </c>
      <c r="T392" s="40">
        <f>RANK(R392,R$4:R$789)</f>
        <v>1</v>
      </c>
      <c r="U392" s="40">
        <f>COUNTIF(T$4:T$789,T392)</f>
        <v>92</v>
      </c>
      <c r="V392" s="40">
        <f t="shared" si="114"/>
        <v>389</v>
      </c>
      <c r="W392" s="40" t="str">
        <f t="shared" si="115"/>
        <v>МКДОУ КУЛЕЦМИНСКИЙ ДЕТСКИЙ САД "СОКОЛЕНОК</v>
      </c>
      <c r="X392" s="40">
        <f>'Рейтинговая таблица организаций'!AH392</f>
        <v>20</v>
      </c>
      <c r="Y392" s="40">
        <f>'Рейтинговая таблица организаций'!AI392</f>
        <v>40</v>
      </c>
      <c r="Z392" s="42">
        <f>'Рейтинговая таблица организаций'!AJ392</f>
        <v>88</v>
      </c>
      <c r="AA392" s="40">
        <f>'Рейтинговая таблица организаций'!AK392</f>
        <v>48.4</v>
      </c>
      <c r="AB392" s="40" t="str">
        <f t="shared" si="116"/>
        <v>590</v>
      </c>
      <c r="AC392" s="40">
        <f>RANK(AA392,AA$4:AA$789)</f>
        <v>590</v>
      </c>
      <c r="AD392" s="40">
        <f>COUNTIF(AC$4:AC$789,AC392)</f>
        <v>1</v>
      </c>
      <c r="AE392" s="40">
        <f t="shared" si="117"/>
        <v>389</v>
      </c>
      <c r="AF392" s="40" t="str">
        <f t="shared" si="118"/>
        <v>МКДОУ КУЛЕЦМИНСКИЙ ДЕТСКИЙ САД "СОКОЛЕНОК</v>
      </c>
      <c r="AG392" s="40">
        <f>'Рейтинговая таблица организаций'!AR392</f>
        <v>100</v>
      </c>
      <c r="AH392" s="40">
        <f>'Рейтинговая таблица организаций'!AS392</f>
        <v>100</v>
      </c>
      <c r="AI392" s="40">
        <f>'Рейтинговая таблица организаций'!AT392</f>
        <v>100</v>
      </c>
      <c r="AJ392" s="40">
        <f>'Рейтинговая таблица организаций'!AU392</f>
        <v>100</v>
      </c>
      <c r="AK392" s="40" t="str">
        <f t="shared" si="119"/>
        <v>1-125</v>
      </c>
      <c r="AL392" s="40">
        <f>RANK(AJ392,AJ$4:AJ$789)</f>
        <v>1</v>
      </c>
      <c r="AM392" s="40">
        <f>COUNTIF(AL$4:AL$789,AL392)</f>
        <v>125</v>
      </c>
      <c r="AN392" s="40">
        <f>'бланки '!D394</f>
        <v>389</v>
      </c>
      <c r="AO392" s="40" t="str">
        <f t="shared" si="120"/>
        <v>МКДОУ КУЛЕЦМИНСКИЙ ДЕТСКИЙ САД "СОКОЛЕНОК</v>
      </c>
      <c r="AP392" s="40">
        <f>'Рейтинговая таблица организаций'!BB392</f>
        <v>100</v>
      </c>
      <c r="AQ392" s="40">
        <f>'Рейтинговая таблица организаций'!BC392</f>
        <v>100</v>
      </c>
      <c r="AR392" s="40">
        <f>'Рейтинговая таблица организаций'!BD392</f>
        <v>100</v>
      </c>
      <c r="AS392" s="40">
        <f>'Рейтинговая таблица организаций'!BE392</f>
        <v>100</v>
      </c>
      <c r="AT392" s="40" t="str">
        <f t="shared" si="121"/>
        <v>1-109</v>
      </c>
      <c r="AU392" s="40">
        <f>RANK(AS392,AS$4:AS$789)</f>
        <v>1</v>
      </c>
      <c r="AV392" s="40">
        <f>COUNTIF(AU$4:AU$789,AU392)</f>
        <v>109</v>
      </c>
      <c r="AW392" s="45" t="str">
        <f t="shared" si="122"/>
        <v>МР "Левашинский район"</v>
      </c>
      <c r="AX392" s="40">
        <f t="shared" si="123"/>
        <v>389</v>
      </c>
      <c r="AY392" s="40" t="str">
        <f t="shared" si="124"/>
        <v>МКДОУ КУЛЕЦМИНСКИЙ ДЕТСКИЙ САД "СОКОЛЕНОК</v>
      </c>
      <c r="AZ392" s="40">
        <f>'Рейтинговая таблица организаций'!BF392</f>
        <v>89.2</v>
      </c>
      <c r="BA392" s="40" t="str">
        <f t="shared" si="125"/>
        <v>196-198</v>
      </c>
      <c r="BB392" s="40">
        <f>RANK(AZ392,AZ$4:AZ$789)</f>
        <v>196</v>
      </c>
      <c r="BC392" s="40">
        <f>COUNTIF(BB$4:BB$789,BB392)</f>
        <v>3</v>
      </c>
    </row>
    <row r="393" spans="1:55" x14ac:dyDescent="0.2">
      <c r="A393" s="40">
        <f>'бланки '!D395</f>
        <v>390</v>
      </c>
      <c r="B393" s="41" t="str">
        <f>'Рейтинговая таблица организаций'!B393</f>
        <v>МКОУ "КУТИШИНСКАЯ СРЕДНЯЯ ОБЩЕОБРАЗОВАТЕЛЬНАЯ ШКОЛА"</v>
      </c>
      <c r="C393" s="41" t="str">
        <f>'бланки '!A395</f>
        <v>МР "Левашинский район"</v>
      </c>
      <c r="D393" s="40">
        <f>'Рейтинговая таблица организаций'!C393</f>
        <v>112</v>
      </c>
      <c r="E393" s="40">
        <f t="shared" si="108"/>
        <v>390</v>
      </c>
      <c r="F393" s="40" t="str">
        <f t="shared" si="109"/>
        <v>МКОУ "КУТИШИНСКАЯ СРЕДНЯЯ ОБЩЕОБРАЗОВАТЕЛЬНАЯ ШКОЛА"</v>
      </c>
      <c r="G393" s="40">
        <f>'Рейтинговая таблица организаций'!Q393</f>
        <v>97</v>
      </c>
      <c r="H393" s="40">
        <f>'Рейтинговая таблица организаций'!R393</f>
        <v>100</v>
      </c>
      <c r="I393" s="40">
        <f>'Рейтинговая таблица организаций'!S393</f>
        <v>96</v>
      </c>
      <c r="J393" s="40">
        <f>'Рейтинговая таблица организаций'!T393</f>
        <v>97.5</v>
      </c>
      <c r="K393" s="40" t="str">
        <f t="shared" si="110"/>
        <v>204-211</v>
      </c>
      <c r="L393" s="40">
        <f>RANK(J393,J$4:J$789)</f>
        <v>204</v>
      </c>
      <c r="M393" s="40">
        <f>COUNTIF(L$4:L$789,L393)</f>
        <v>8</v>
      </c>
      <c r="N393" s="40">
        <f t="shared" si="111"/>
        <v>390</v>
      </c>
      <c r="O393" s="40" t="str">
        <f t="shared" si="112"/>
        <v>МКОУ "КУТИШИНСКАЯ СРЕДНЯЯ ОБЩЕОБРАЗОВАТЕЛЬНАЯ ШКОЛА"</v>
      </c>
      <c r="P393" s="40">
        <f>'Рейтинговая таблица организаций'!Z393</f>
        <v>100</v>
      </c>
      <c r="Q393" s="40">
        <f>'Рейтинговая таблица организаций'!AB393</f>
        <v>93</v>
      </c>
      <c r="R393" s="40">
        <f>'Рейтинговая таблица организаций'!AC393</f>
        <v>96.5</v>
      </c>
      <c r="S393" s="40" t="str">
        <f t="shared" si="113"/>
        <v>203-227</v>
      </c>
      <c r="T393" s="40">
        <f>RANK(R393,R$4:R$789)</f>
        <v>203</v>
      </c>
      <c r="U393" s="40">
        <f>COUNTIF(T$4:T$789,T393)</f>
        <v>25</v>
      </c>
      <c r="V393" s="40">
        <f t="shared" si="114"/>
        <v>390</v>
      </c>
      <c r="W393" s="40" t="str">
        <f t="shared" si="115"/>
        <v>МКОУ "КУТИШИНСКАЯ СРЕДНЯЯ ОБЩЕОБРАЗОВАТЕЛЬНАЯ ШКОЛА"</v>
      </c>
      <c r="X393" s="40">
        <f>'Рейтинговая таблица организаций'!AH393</f>
        <v>0</v>
      </c>
      <c r="Y393" s="40">
        <f>'Рейтинговая таблица организаций'!AI393</f>
        <v>60</v>
      </c>
      <c r="Z393" s="42">
        <f>'Рейтинговая таблица организаций'!AJ393</f>
        <v>100</v>
      </c>
      <c r="AA393" s="40">
        <f>'Рейтинговая таблица организаций'!AK393</f>
        <v>54</v>
      </c>
      <c r="AB393" s="40" t="str">
        <f t="shared" si="116"/>
        <v>376-469</v>
      </c>
      <c r="AC393" s="40">
        <f>RANK(AA393,AA$4:AA$789)</f>
        <v>376</v>
      </c>
      <c r="AD393" s="40">
        <f>COUNTIF(AC$4:AC$789,AC393)</f>
        <v>94</v>
      </c>
      <c r="AE393" s="40">
        <f t="shared" si="117"/>
        <v>390</v>
      </c>
      <c r="AF393" s="40" t="str">
        <f t="shared" si="118"/>
        <v>МКОУ "КУТИШИНСКАЯ СРЕДНЯЯ ОБЩЕОБРАЗОВАТЕЛЬНАЯ ШКОЛА"</v>
      </c>
      <c r="AG393" s="40">
        <f>'Рейтинговая таблица организаций'!AR393</f>
        <v>94</v>
      </c>
      <c r="AH393" s="40">
        <f>'Рейтинговая таблица организаций'!AS393</f>
        <v>93</v>
      </c>
      <c r="AI393" s="40">
        <f>'Рейтинговая таблица организаций'!AT393</f>
        <v>99</v>
      </c>
      <c r="AJ393" s="40">
        <f>'Рейтинговая таблица организаций'!AU393</f>
        <v>94.6</v>
      </c>
      <c r="AK393" s="40" t="str">
        <f t="shared" si="119"/>
        <v>453-459</v>
      </c>
      <c r="AL393" s="40">
        <f>RANK(AJ393,AJ$4:AJ$789)</f>
        <v>453</v>
      </c>
      <c r="AM393" s="40">
        <f>COUNTIF(AL$4:AL$789,AL393)</f>
        <v>7</v>
      </c>
      <c r="AN393" s="40">
        <f>'бланки '!D395</f>
        <v>390</v>
      </c>
      <c r="AO393" s="40" t="str">
        <f t="shared" si="120"/>
        <v>МКОУ "КУТИШИНСКАЯ СРЕДНЯЯ ОБЩЕОБРАЗОВАТЕЛЬНАЯ ШКОЛА"</v>
      </c>
      <c r="AP393" s="40">
        <f>'Рейтинговая таблица организаций'!BB393</f>
        <v>93</v>
      </c>
      <c r="AQ393" s="40">
        <f>'Рейтинговая таблица организаций'!BC393</f>
        <v>94</v>
      </c>
      <c r="AR393" s="40">
        <f>'Рейтинговая таблица организаций'!BD393</f>
        <v>98</v>
      </c>
      <c r="AS393" s="40">
        <f>'Рейтинговая таблица организаций'!BE393</f>
        <v>95.7</v>
      </c>
      <c r="AT393" s="40" t="str">
        <f t="shared" si="121"/>
        <v>312-314</v>
      </c>
      <c r="AU393" s="40">
        <f>RANK(AS393,AS$4:AS$789)</f>
        <v>312</v>
      </c>
      <c r="AV393" s="40">
        <f>COUNTIF(AU$4:AU$789,AU393)</f>
        <v>3</v>
      </c>
      <c r="AW393" s="45" t="str">
        <f t="shared" si="122"/>
        <v>МР "Левашинский район"</v>
      </c>
      <c r="AX393" s="40">
        <f t="shared" si="123"/>
        <v>390</v>
      </c>
      <c r="AY393" s="40" t="str">
        <f t="shared" si="124"/>
        <v>МКОУ "КУТИШИНСКАЯ СРЕДНЯЯ ОБЩЕОБРАЗОВАТЕЛЬНАЯ ШКОЛА"</v>
      </c>
      <c r="AZ393" s="40">
        <f>'Рейтинговая таблица организаций'!BF393</f>
        <v>87.66</v>
      </c>
      <c r="BA393" s="40" t="str">
        <f t="shared" si="125"/>
        <v>316-317</v>
      </c>
      <c r="BB393" s="40">
        <f>RANK(AZ393,AZ$4:AZ$789)</f>
        <v>316</v>
      </c>
      <c r="BC393" s="40">
        <f>COUNTIF(BB$4:BB$789,BB393)</f>
        <v>2</v>
      </c>
    </row>
    <row r="394" spans="1:55" x14ac:dyDescent="0.2">
      <c r="A394" s="40">
        <f>'бланки '!D396</f>
        <v>391</v>
      </c>
      <c r="B394" s="41" t="str">
        <f>'Рейтинговая таблица организаций'!B394</f>
        <v>МКДОУ "ДЕТСКИЙ САД "ЛЬВЕНОК" С. КУТИША</v>
      </c>
      <c r="C394" s="41" t="str">
        <f>'бланки '!A396</f>
        <v>МР "Левашинский район"</v>
      </c>
      <c r="D394" s="40">
        <f>'Рейтинговая таблица организаций'!C394</f>
        <v>43</v>
      </c>
      <c r="E394" s="40">
        <f t="shared" si="108"/>
        <v>391</v>
      </c>
      <c r="F394" s="40" t="str">
        <f t="shared" si="109"/>
        <v>МКДОУ "ДЕТСКИЙ САД "ЛЬВЕНОК" С. КУТИША</v>
      </c>
      <c r="G394" s="40">
        <f>'Рейтинговая таблица организаций'!Q394</f>
        <v>98</v>
      </c>
      <c r="H394" s="40">
        <f>'Рейтинговая таблица организаций'!R394</f>
        <v>100</v>
      </c>
      <c r="I394" s="40">
        <f>'Рейтинговая таблица организаций'!S394</f>
        <v>100</v>
      </c>
      <c r="J394" s="40">
        <f>'Рейтинговая таблица организаций'!T394</f>
        <v>99.4</v>
      </c>
      <c r="K394" s="40" t="str">
        <f t="shared" si="110"/>
        <v>19-43</v>
      </c>
      <c r="L394" s="40">
        <f>RANK(J394,J$4:J$789)</f>
        <v>19</v>
      </c>
      <c r="M394" s="40">
        <f>COUNTIF(L$4:L$789,L394)</f>
        <v>25</v>
      </c>
      <c r="N394" s="40">
        <f t="shared" si="111"/>
        <v>391</v>
      </c>
      <c r="O394" s="40" t="str">
        <f t="shared" si="112"/>
        <v>МКДОУ "ДЕТСКИЙ САД "ЛЬВЕНОК" С. КУТИША</v>
      </c>
      <c r="P394" s="40">
        <f>'Рейтинговая таблица организаций'!Z394</f>
        <v>100</v>
      </c>
      <c r="Q394" s="40">
        <f>'Рейтинговая таблица организаций'!AB394</f>
        <v>98</v>
      </c>
      <c r="R394" s="40">
        <f>'Рейтинговая таблица организаций'!AC394</f>
        <v>99</v>
      </c>
      <c r="S394" s="40" t="str">
        <f t="shared" si="113"/>
        <v>102-113</v>
      </c>
      <c r="T394" s="40">
        <f>RANK(R394,R$4:R$789)</f>
        <v>102</v>
      </c>
      <c r="U394" s="40">
        <f>COUNTIF(T$4:T$789,T394)</f>
        <v>12</v>
      </c>
      <c r="V394" s="40">
        <f t="shared" si="114"/>
        <v>391</v>
      </c>
      <c r="W394" s="40" t="str">
        <f t="shared" si="115"/>
        <v>МКДОУ "ДЕТСКИЙ САД "ЛЬВЕНОК" С. КУТИША</v>
      </c>
      <c r="X394" s="40">
        <f>'Рейтинговая таблица организаций'!AH394</f>
        <v>20</v>
      </c>
      <c r="Y394" s="40">
        <f>'Рейтинговая таблица организаций'!AI394</f>
        <v>80</v>
      </c>
      <c r="Z394" s="42">
        <f>'Рейтинговая таблица организаций'!AJ394</f>
        <v>71</v>
      </c>
      <c r="AA394" s="40">
        <f>'Рейтинговая таблица организаций'!AK394</f>
        <v>59.3</v>
      </c>
      <c r="AB394" s="40" t="str">
        <f t="shared" si="116"/>
        <v>311</v>
      </c>
      <c r="AC394" s="40">
        <f>RANK(AA394,AA$4:AA$789)</f>
        <v>311</v>
      </c>
      <c r="AD394" s="40">
        <f>COUNTIF(AC$4:AC$789,AC394)</f>
        <v>1</v>
      </c>
      <c r="AE394" s="40">
        <f t="shared" si="117"/>
        <v>391</v>
      </c>
      <c r="AF394" s="40" t="str">
        <f t="shared" si="118"/>
        <v>МКДОУ "ДЕТСКИЙ САД "ЛЬВЕНОК" С. КУТИША</v>
      </c>
      <c r="AG394" s="40">
        <f>'Рейтинговая таблица организаций'!AR394</f>
        <v>100</v>
      </c>
      <c r="AH394" s="40">
        <f>'Рейтинговая таблица организаций'!AS394</f>
        <v>100</v>
      </c>
      <c r="AI394" s="40">
        <f>'Рейтинговая таблица организаций'!AT394</f>
        <v>97</v>
      </c>
      <c r="AJ394" s="40">
        <f>'Рейтинговая таблица организаций'!AU394</f>
        <v>99.4</v>
      </c>
      <c r="AK394" s="40" t="str">
        <f t="shared" si="119"/>
        <v>132-135</v>
      </c>
      <c r="AL394" s="40">
        <f>RANK(AJ394,AJ$4:AJ$789)</f>
        <v>132</v>
      </c>
      <c r="AM394" s="40">
        <f>COUNTIF(AL$4:AL$789,AL394)</f>
        <v>4</v>
      </c>
      <c r="AN394" s="40">
        <f>'бланки '!D396</f>
        <v>391</v>
      </c>
      <c r="AO394" s="40" t="str">
        <f t="shared" si="120"/>
        <v>МКДОУ "ДЕТСКИЙ САД "ЛЬВЕНОК" С. КУТИША</v>
      </c>
      <c r="AP394" s="40">
        <f>'Рейтинговая таблица организаций'!BB394</f>
        <v>100</v>
      </c>
      <c r="AQ394" s="40">
        <f>'Рейтинговая таблица организаций'!BC394</f>
        <v>100</v>
      </c>
      <c r="AR394" s="40">
        <f>'Рейтинговая таблица организаций'!BD394</f>
        <v>100</v>
      </c>
      <c r="AS394" s="40">
        <f>'Рейтинговая таблица организаций'!BE394</f>
        <v>100</v>
      </c>
      <c r="AT394" s="40" t="str">
        <f t="shared" si="121"/>
        <v>1-109</v>
      </c>
      <c r="AU394" s="40">
        <f>RANK(AS394,AS$4:AS$789)</f>
        <v>1</v>
      </c>
      <c r="AV394" s="40">
        <f>COUNTIF(AU$4:AU$789,AU394)</f>
        <v>109</v>
      </c>
      <c r="AW394" s="45" t="str">
        <f t="shared" si="122"/>
        <v>МР "Левашинский район"</v>
      </c>
      <c r="AX394" s="40">
        <f t="shared" si="123"/>
        <v>391</v>
      </c>
      <c r="AY394" s="40" t="str">
        <f t="shared" si="124"/>
        <v>МКДОУ "ДЕТСКИЙ САД "ЛЬВЕНОК" С. КУТИША</v>
      </c>
      <c r="AZ394" s="40">
        <f>'Рейтинговая таблица организаций'!BF394</f>
        <v>91.42</v>
      </c>
      <c r="BA394" s="40" t="str">
        <f t="shared" si="125"/>
        <v>96</v>
      </c>
      <c r="BB394" s="40">
        <f>RANK(AZ394,AZ$4:AZ$789)</f>
        <v>96</v>
      </c>
      <c r="BC394" s="40">
        <f>COUNTIF(BB$4:BB$789,BB394)</f>
        <v>1</v>
      </c>
    </row>
    <row r="395" spans="1:55" x14ac:dyDescent="0.2">
      <c r="A395" s="40">
        <f>'бланки '!D397</f>
        <v>392</v>
      </c>
      <c r="B395" s="41" t="str">
        <f>'Рейтинговая таблица организаций'!B395</f>
        <v>МКУДО "КУППИНСКАЯ ДЕТСКАЯ ШКОЛА ИСКУССТВ"</v>
      </c>
      <c r="C395" s="41" t="str">
        <f>'бланки '!A397</f>
        <v>МР "Левашинский район"</v>
      </c>
      <c r="D395" s="40">
        <f>'Рейтинговая таблица организаций'!C395</f>
        <v>75</v>
      </c>
      <c r="E395" s="40">
        <f t="shared" si="108"/>
        <v>392</v>
      </c>
      <c r="F395" s="40" t="str">
        <f t="shared" si="109"/>
        <v>МКУДО "КУППИНСКАЯ ДЕТСКАЯ ШКОЛА ИСКУССТВ"</v>
      </c>
      <c r="G395" s="40">
        <f>'Рейтинговая таблица организаций'!Q395</f>
        <v>97</v>
      </c>
      <c r="H395" s="40">
        <f>'Рейтинговая таблица организаций'!R395</f>
        <v>100</v>
      </c>
      <c r="I395" s="40">
        <f>'Рейтинговая таблица организаций'!S395</f>
        <v>99</v>
      </c>
      <c r="J395" s="40">
        <f>'Рейтинговая таблица организаций'!T395</f>
        <v>98.7</v>
      </c>
      <c r="K395" s="40" t="str">
        <f t="shared" si="110"/>
        <v>85-86</v>
      </c>
      <c r="L395" s="40">
        <f>RANK(J395,J$4:J$789)</f>
        <v>85</v>
      </c>
      <c r="M395" s="40">
        <f>COUNTIF(L$4:L$789,L395)</f>
        <v>2</v>
      </c>
      <c r="N395" s="40">
        <f t="shared" si="111"/>
        <v>392</v>
      </c>
      <c r="O395" s="40" t="str">
        <f t="shared" si="112"/>
        <v>МКУДО "КУППИНСКАЯ ДЕТСКАЯ ШКОЛА ИСКУССТВ"</v>
      </c>
      <c r="P395" s="40">
        <f>'Рейтинговая таблица организаций'!Z395</f>
        <v>100</v>
      </c>
      <c r="Q395" s="40">
        <f>'Рейтинговая таблица организаций'!AB395</f>
        <v>93</v>
      </c>
      <c r="R395" s="40">
        <f>'Рейтинговая таблица организаций'!AC395</f>
        <v>96.5</v>
      </c>
      <c r="S395" s="40" t="str">
        <f t="shared" si="113"/>
        <v>203-227</v>
      </c>
      <c r="T395" s="40">
        <f>RANK(R395,R$4:R$789)</f>
        <v>203</v>
      </c>
      <c r="U395" s="40">
        <f>COUNTIF(T$4:T$789,T395)</f>
        <v>25</v>
      </c>
      <c r="V395" s="40">
        <f t="shared" si="114"/>
        <v>392</v>
      </c>
      <c r="W395" s="40" t="str">
        <f t="shared" si="115"/>
        <v>МКУДО "КУППИНСКАЯ ДЕТСКАЯ ШКОЛА ИСКУССТВ"</v>
      </c>
      <c r="X395" s="40">
        <f>'Рейтинговая таблица организаций'!AH395</f>
        <v>60</v>
      </c>
      <c r="Y395" s="40">
        <f>'Рейтинговая таблица организаций'!AI395</f>
        <v>80</v>
      </c>
      <c r="Z395" s="42">
        <f>'Рейтинговая таблица организаций'!AJ395</f>
        <v>100</v>
      </c>
      <c r="AA395" s="40">
        <f>'Рейтинговая таблица организаций'!AK395</f>
        <v>80</v>
      </c>
      <c r="AB395" s="40" t="str">
        <f t="shared" si="116"/>
        <v>50-58</v>
      </c>
      <c r="AC395" s="40">
        <f>RANK(AA395,AA$4:AA$789)</f>
        <v>50</v>
      </c>
      <c r="AD395" s="40">
        <f>COUNTIF(AC$4:AC$789,AC395)</f>
        <v>9</v>
      </c>
      <c r="AE395" s="40">
        <f t="shared" si="117"/>
        <v>392</v>
      </c>
      <c r="AF395" s="40" t="str">
        <f t="shared" si="118"/>
        <v>МКУДО "КУППИНСКАЯ ДЕТСКАЯ ШКОЛА ИСКУССТВ"</v>
      </c>
      <c r="AG395" s="40">
        <f>'Рейтинговая таблица организаций'!AR395</f>
        <v>96</v>
      </c>
      <c r="AH395" s="40">
        <f>'Рейтинговая таблица организаций'!AS395</f>
        <v>96</v>
      </c>
      <c r="AI395" s="40">
        <f>'Рейтинговая таблица организаций'!AT395</f>
        <v>99</v>
      </c>
      <c r="AJ395" s="40">
        <f>'Рейтинговая таблица организаций'!AU395</f>
        <v>96.6</v>
      </c>
      <c r="AK395" s="40" t="str">
        <f t="shared" si="119"/>
        <v>304-320</v>
      </c>
      <c r="AL395" s="40">
        <f>RANK(AJ395,AJ$4:AJ$789)</f>
        <v>304</v>
      </c>
      <c r="AM395" s="40">
        <f>COUNTIF(AL$4:AL$789,AL395)</f>
        <v>17</v>
      </c>
      <c r="AN395" s="40">
        <f>'бланки '!D397</f>
        <v>392</v>
      </c>
      <c r="AO395" s="40" t="str">
        <f t="shared" si="120"/>
        <v>МКУДО "КУППИНСКАЯ ДЕТСКАЯ ШКОЛА ИСКУССТВ"</v>
      </c>
      <c r="AP395" s="40">
        <f>'Рейтинговая таблица организаций'!BB395</f>
        <v>96</v>
      </c>
      <c r="AQ395" s="40">
        <f>'Рейтинговая таблица организаций'!BC395</f>
        <v>99</v>
      </c>
      <c r="AR395" s="40">
        <f>'Рейтинговая таблица организаций'!BD395</f>
        <v>99</v>
      </c>
      <c r="AS395" s="40">
        <f>'Рейтинговая таблица организаций'!BE395</f>
        <v>98.1</v>
      </c>
      <c r="AT395" s="40" t="str">
        <f t="shared" si="121"/>
        <v>169-173</v>
      </c>
      <c r="AU395" s="40">
        <f>RANK(AS395,AS$4:AS$789)</f>
        <v>169</v>
      </c>
      <c r="AV395" s="40">
        <f>COUNTIF(AU$4:AU$789,AU395)</f>
        <v>5</v>
      </c>
      <c r="AW395" s="45" t="str">
        <f t="shared" si="122"/>
        <v>МР "Левашинский район"</v>
      </c>
      <c r="AX395" s="40">
        <f t="shared" si="123"/>
        <v>392</v>
      </c>
      <c r="AY395" s="40" t="str">
        <f t="shared" si="124"/>
        <v>МКУДО "КУППИНСКАЯ ДЕТСКАЯ ШКОЛА ИСКУССТВ"</v>
      </c>
      <c r="AZ395" s="40">
        <f>'Рейтинговая таблица организаций'!BF395</f>
        <v>93.97999999999999</v>
      </c>
      <c r="BA395" s="40" t="str">
        <f t="shared" si="125"/>
        <v>33</v>
      </c>
      <c r="BB395" s="40">
        <f>RANK(AZ395,AZ$4:AZ$789)</f>
        <v>33</v>
      </c>
      <c r="BC395" s="40">
        <f>COUNTIF(BB$4:BB$789,BB395)</f>
        <v>1</v>
      </c>
    </row>
    <row r="396" spans="1:55" x14ac:dyDescent="0.2">
      <c r="A396" s="40">
        <f>'бланки '!D398</f>
        <v>393</v>
      </c>
      <c r="B396" s="41" t="str">
        <f>'Рейтинговая таблица организаций'!B396</f>
        <v>МКУ "МЕКЕГИНСКИЙ ДЕТСКИЙ САД "ЛАСТОЧКА"</v>
      </c>
      <c r="C396" s="41" t="str">
        <f>'бланки '!A398</f>
        <v>МР "Левашинский район"</v>
      </c>
      <c r="D396" s="40">
        <f>'Рейтинговая таблица организаций'!C396</f>
        <v>115</v>
      </c>
      <c r="E396" s="40">
        <f t="shared" si="108"/>
        <v>393</v>
      </c>
      <c r="F396" s="40" t="str">
        <f t="shared" si="109"/>
        <v>МКУ "МЕКЕГИНСКИЙ ДЕТСКИЙ САД "ЛАСТОЧКА"</v>
      </c>
      <c r="G396" s="40">
        <f>'Рейтинговая таблица организаций'!Q396</f>
        <v>93</v>
      </c>
      <c r="H396" s="40">
        <f>'Рейтинговая таблица организаций'!R396</f>
        <v>100</v>
      </c>
      <c r="I396" s="40">
        <f>'Рейтинговая таблица организаций'!S396</f>
        <v>99</v>
      </c>
      <c r="J396" s="40">
        <f>'Рейтинговая таблица организаций'!T396</f>
        <v>97.5</v>
      </c>
      <c r="K396" s="40" t="str">
        <f t="shared" si="110"/>
        <v>204-211</v>
      </c>
      <c r="L396" s="40">
        <f>RANK(J396,J$4:J$789)</f>
        <v>204</v>
      </c>
      <c r="M396" s="40">
        <f>COUNTIF(L$4:L$789,L396)</f>
        <v>8</v>
      </c>
      <c r="N396" s="40">
        <f t="shared" si="111"/>
        <v>393</v>
      </c>
      <c r="O396" s="40" t="str">
        <f t="shared" si="112"/>
        <v>МКУ "МЕКЕГИНСКИЙ ДЕТСКИЙ САД "ЛАСТОЧКА"</v>
      </c>
      <c r="P396" s="40">
        <f>'Рейтинговая таблица организаций'!Z396</f>
        <v>100</v>
      </c>
      <c r="Q396" s="40">
        <f>'Рейтинговая таблица организаций'!AB396</f>
        <v>99</v>
      </c>
      <c r="R396" s="40">
        <f>'Рейтинговая таблица организаций'!AC396</f>
        <v>99.5</v>
      </c>
      <c r="S396" s="40" t="str">
        <f t="shared" si="113"/>
        <v>93-101</v>
      </c>
      <c r="T396" s="40">
        <f>RANK(R396,R$4:R$789)</f>
        <v>93</v>
      </c>
      <c r="U396" s="40">
        <f>COUNTIF(T$4:T$789,T396)</f>
        <v>9</v>
      </c>
      <c r="V396" s="40">
        <f t="shared" si="114"/>
        <v>393</v>
      </c>
      <c r="W396" s="40" t="str">
        <f t="shared" si="115"/>
        <v>МКУ "МЕКЕГИНСКИЙ ДЕТСКИЙ САД "ЛАСТОЧКА"</v>
      </c>
      <c r="X396" s="40">
        <f>'Рейтинговая таблица организаций'!AH396</f>
        <v>20</v>
      </c>
      <c r="Y396" s="40">
        <f>'Рейтинговая таблица организаций'!AI396</f>
        <v>40</v>
      </c>
      <c r="Z396" s="42">
        <f>'Рейтинговая таблица организаций'!AJ396</f>
        <v>95</v>
      </c>
      <c r="AA396" s="40">
        <f>'Рейтинговая таблица организаций'!AK396</f>
        <v>50.5</v>
      </c>
      <c r="AB396" s="40" t="str">
        <f t="shared" si="116"/>
        <v>545</v>
      </c>
      <c r="AC396" s="40">
        <f>RANK(AA396,AA$4:AA$789)</f>
        <v>545</v>
      </c>
      <c r="AD396" s="40">
        <f>COUNTIF(AC$4:AC$789,AC396)</f>
        <v>1</v>
      </c>
      <c r="AE396" s="40">
        <f t="shared" si="117"/>
        <v>393</v>
      </c>
      <c r="AF396" s="40" t="str">
        <f t="shared" si="118"/>
        <v>МКУ "МЕКЕГИНСКИЙ ДЕТСКИЙ САД "ЛАСТОЧКА"</v>
      </c>
      <c r="AG396" s="40">
        <f>'Рейтинговая таблица организаций'!AR396</f>
        <v>98</v>
      </c>
      <c r="AH396" s="40">
        <f>'Рейтинговая таблица организаций'!AS396</f>
        <v>100</v>
      </c>
      <c r="AI396" s="40">
        <f>'Рейтинговая таблица организаций'!AT396</f>
        <v>100</v>
      </c>
      <c r="AJ396" s="40">
        <f>'Рейтинговая таблица организаций'!AU396</f>
        <v>99.2</v>
      </c>
      <c r="AK396" s="40" t="str">
        <f t="shared" si="119"/>
        <v>136-143</v>
      </c>
      <c r="AL396" s="40">
        <f>RANK(AJ396,AJ$4:AJ$789)</f>
        <v>136</v>
      </c>
      <c r="AM396" s="40">
        <f>COUNTIF(AL$4:AL$789,AL396)</f>
        <v>8</v>
      </c>
      <c r="AN396" s="40">
        <f>'бланки '!D398</f>
        <v>393</v>
      </c>
      <c r="AO396" s="40" t="str">
        <f t="shared" si="120"/>
        <v>МКУ "МЕКЕГИНСКИЙ ДЕТСКИЙ САД "ЛАСТОЧКА"</v>
      </c>
      <c r="AP396" s="40">
        <f>'Рейтинговая таблица организаций'!BB396</f>
        <v>97</v>
      </c>
      <c r="AQ396" s="40">
        <f>'Рейтинговая таблица организаций'!BC396</f>
        <v>100</v>
      </c>
      <c r="AR396" s="40">
        <f>'Рейтинговая таблица организаций'!BD396</f>
        <v>99</v>
      </c>
      <c r="AS396" s="40">
        <f>'Рейтинговая таблица организаций'!BE396</f>
        <v>98.6</v>
      </c>
      <c r="AT396" s="40" t="str">
        <f t="shared" si="121"/>
        <v>142-143</v>
      </c>
      <c r="AU396" s="40">
        <f>RANK(AS396,AS$4:AS$789)</f>
        <v>142</v>
      </c>
      <c r="AV396" s="40">
        <f>COUNTIF(AU$4:AU$789,AU396)</f>
        <v>2</v>
      </c>
      <c r="AW396" s="45" t="str">
        <f t="shared" si="122"/>
        <v>МР "Левашинский район"</v>
      </c>
      <c r="AX396" s="40">
        <f t="shared" si="123"/>
        <v>393</v>
      </c>
      <c r="AY396" s="40" t="str">
        <f t="shared" si="124"/>
        <v>МКУ "МЕКЕГИНСКИЙ ДЕТСКИЙ САД "ЛАСТОЧКА"</v>
      </c>
      <c r="AZ396" s="40">
        <f>'Рейтинговая таблица организаций'!BF396</f>
        <v>89.059999999999988</v>
      </c>
      <c r="BA396" s="40" t="str">
        <f t="shared" si="125"/>
        <v>210</v>
      </c>
      <c r="BB396" s="40">
        <f>RANK(AZ396,AZ$4:AZ$789)</f>
        <v>210</v>
      </c>
      <c r="BC396" s="40">
        <f>COUNTIF(BB$4:BB$789,BB396)</f>
        <v>1</v>
      </c>
    </row>
    <row r="397" spans="1:55" x14ac:dyDescent="0.2">
      <c r="A397" s="40">
        <f>'бланки '!D399</f>
        <v>394</v>
      </c>
      <c r="B397" s="41" t="str">
        <f>'Рейтинговая таблица организаций'!B397</f>
        <v>МКОУ "ХАДЖАЛМАХИНСКАЯ СРЕДНЯЯ ОБЩЕОБРАЗОВАТЕЛЬНАЯ ШКОЛА"</v>
      </c>
      <c r="C397" s="41" t="str">
        <f>'бланки '!A399</f>
        <v>МР "Левашинский район"</v>
      </c>
      <c r="D397" s="40">
        <f>'Рейтинговая таблица организаций'!C397</f>
        <v>267</v>
      </c>
      <c r="E397" s="40">
        <f t="shared" si="108"/>
        <v>394</v>
      </c>
      <c r="F397" s="40" t="str">
        <f t="shared" si="109"/>
        <v>МКОУ "ХАДЖАЛМАХИНСКАЯ СРЕДНЯЯ ОБЩЕОБРАЗОВАТЕЛЬНАЯ ШКОЛА"</v>
      </c>
      <c r="G397" s="40">
        <f>'Рейтинговая таблица организаций'!Q397</f>
        <v>100</v>
      </c>
      <c r="H397" s="40">
        <f>'Рейтинговая таблица организаций'!R397</f>
        <v>100</v>
      </c>
      <c r="I397" s="40">
        <f>'Рейтинговая таблица организаций'!S397</f>
        <v>97</v>
      </c>
      <c r="J397" s="40">
        <f>'Рейтинговая таблица организаций'!T397</f>
        <v>98.8</v>
      </c>
      <c r="K397" s="40" t="str">
        <f t="shared" si="110"/>
        <v>62-84</v>
      </c>
      <c r="L397" s="40">
        <f>RANK(J397,J$4:J$789)</f>
        <v>62</v>
      </c>
      <c r="M397" s="40">
        <f>COUNTIF(L$4:L$789,L397)</f>
        <v>23</v>
      </c>
      <c r="N397" s="40">
        <f t="shared" si="111"/>
        <v>394</v>
      </c>
      <c r="O397" s="40" t="str">
        <f t="shared" si="112"/>
        <v>МКОУ "ХАДЖАЛМАХИНСКАЯ СРЕДНЯЯ ОБЩЕОБРАЗОВАТЕЛЬНАЯ ШКОЛА"</v>
      </c>
      <c r="P397" s="40">
        <f>'Рейтинговая таблица организаций'!Z397</f>
        <v>100</v>
      </c>
      <c r="Q397" s="40">
        <f>'Рейтинговая таблица организаций'!AB397</f>
        <v>94</v>
      </c>
      <c r="R397" s="40">
        <f>'Рейтинговая таблица организаций'!AC397</f>
        <v>97</v>
      </c>
      <c r="S397" s="40" t="str">
        <f t="shared" si="113"/>
        <v>167-202</v>
      </c>
      <c r="T397" s="40">
        <f>RANK(R397,R$4:R$789)</f>
        <v>167</v>
      </c>
      <c r="U397" s="40">
        <f>COUNTIF(T$4:T$789,T397)</f>
        <v>36</v>
      </c>
      <c r="V397" s="40">
        <f t="shared" si="114"/>
        <v>394</v>
      </c>
      <c r="W397" s="40" t="str">
        <f t="shared" si="115"/>
        <v>МКОУ "ХАДЖАЛМАХИНСКАЯ СРЕДНЯЯ ОБЩЕОБРАЗОВАТЕЛЬНАЯ ШКОЛА"</v>
      </c>
      <c r="X397" s="40">
        <f>'Рейтинговая таблица организаций'!AH397</f>
        <v>20</v>
      </c>
      <c r="Y397" s="40">
        <f>'Рейтинговая таблица организаций'!AI397</f>
        <v>40</v>
      </c>
      <c r="Z397" s="42">
        <f>'Рейтинговая таблица организаций'!AJ397</f>
        <v>92</v>
      </c>
      <c r="AA397" s="40">
        <f>'Рейтинговая таблица организаций'!AK397</f>
        <v>49.6</v>
      </c>
      <c r="AB397" s="40" t="str">
        <f t="shared" si="116"/>
        <v>572-573</v>
      </c>
      <c r="AC397" s="40">
        <f>RANK(AA397,AA$4:AA$789)</f>
        <v>572</v>
      </c>
      <c r="AD397" s="40">
        <f>COUNTIF(AC$4:AC$789,AC397)</f>
        <v>2</v>
      </c>
      <c r="AE397" s="40">
        <f t="shared" si="117"/>
        <v>394</v>
      </c>
      <c r="AF397" s="40" t="str">
        <f t="shared" si="118"/>
        <v>МКОУ "ХАДЖАЛМАХИНСКАЯ СРЕДНЯЯ ОБЩЕОБРАЗОВАТЕЛЬНАЯ ШКОЛА"</v>
      </c>
      <c r="AG397" s="40">
        <f>'Рейтинговая таблица организаций'!AR397</f>
        <v>99</v>
      </c>
      <c r="AH397" s="40">
        <f>'Рейтинговая таблица организаций'!AS397</f>
        <v>98</v>
      </c>
      <c r="AI397" s="40">
        <f>'Рейтинговая таблица организаций'!AT397</f>
        <v>96</v>
      </c>
      <c r="AJ397" s="40">
        <f>'Рейтинговая таблица организаций'!AU397</f>
        <v>98</v>
      </c>
      <c r="AK397" s="40" t="str">
        <f t="shared" si="119"/>
        <v>199-219</v>
      </c>
      <c r="AL397" s="40">
        <f>RANK(AJ397,AJ$4:AJ$789)</f>
        <v>199</v>
      </c>
      <c r="AM397" s="40">
        <f>COUNTIF(AL$4:AL$789,AL397)</f>
        <v>21</v>
      </c>
      <c r="AN397" s="40">
        <f>'бланки '!D399</f>
        <v>394</v>
      </c>
      <c r="AO397" s="40" t="str">
        <f t="shared" si="120"/>
        <v>МКОУ "ХАДЖАЛМАХИНСКАЯ СРЕДНЯЯ ОБЩЕОБРАЗОВАТЕЛЬНАЯ ШКОЛА"</v>
      </c>
      <c r="AP397" s="40">
        <f>'Рейтинговая таблица организаций'!BB397</f>
        <v>97</v>
      </c>
      <c r="AQ397" s="40">
        <f>'Рейтинговая таблица организаций'!BC397</f>
        <v>98</v>
      </c>
      <c r="AR397" s="40">
        <f>'Рейтинговая таблица организаций'!BD397</f>
        <v>98</v>
      </c>
      <c r="AS397" s="40">
        <f>'Рейтинговая таблица организаций'!BE397</f>
        <v>97.7</v>
      </c>
      <c r="AT397" s="40" t="str">
        <f t="shared" si="121"/>
        <v>193-197</v>
      </c>
      <c r="AU397" s="40">
        <f>RANK(AS397,AS$4:AS$789)</f>
        <v>193</v>
      </c>
      <c r="AV397" s="40">
        <f>COUNTIF(AU$4:AU$789,AU397)</f>
        <v>5</v>
      </c>
      <c r="AW397" s="45" t="str">
        <f t="shared" si="122"/>
        <v>МР "Левашинский район"</v>
      </c>
      <c r="AX397" s="40">
        <f t="shared" si="123"/>
        <v>394</v>
      </c>
      <c r="AY397" s="40" t="str">
        <f t="shared" si="124"/>
        <v>МКОУ "ХАДЖАЛМАХИНСКАЯ СРЕДНЯЯ ОБЩЕОБРАЗОВАТЕЛЬНАЯ ШКОЛА"</v>
      </c>
      <c r="AZ397" s="40">
        <f>'Рейтинговая таблица организаций'!BF397</f>
        <v>88.22</v>
      </c>
      <c r="BA397" s="40" t="str">
        <f t="shared" si="125"/>
        <v>269-271</v>
      </c>
      <c r="BB397" s="40">
        <f>RANK(AZ397,AZ$4:AZ$789)</f>
        <v>269</v>
      </c>
      <c r="BC397" s="40">
        <f>COUNTIF(BB$4:BB$789,BB397)</f>
        <v>3</v>
      </c>
    </row>
    <row r="398" spans="1:55" x14ac:dyDescent="0.2">
      <c r="A398" s="40">
        <f>'бланки '!D400</f>
        <v>395</v>
      </c>
      <c r="B398" s="41" t="str">
        <f>'Рейтинговая таблица организаций'!B398</f>
        <v>МКОУ "ХАДЖАЛМАХИНСКАЯ ОСНОВНАЯ ОБЩЕОБРАЗОВАТЕЛЬНАЯ ШКОЛА"</v>
      </c>
      <c r="C398" s="41" t="str">
        <f>'бланки '!A400</f>
        <v>МР "Левашинский район"</v>
      </c>
      <c r="D398" s="40">
        <f>'Рейтинговая таблица организаций'!C398</f>
        <v>81</v>
      </c>
      <c r="E398" s="40">
        <f t="shared" si="108"/>
        <v>395</v>
      </c>
      <c r="F398" s="40" t="str">
        <f t="shared" si="109"/>
        <v>МКОУ "ХАДЖАЛМАХИНСКАЯ ОСНОВНАЯ ОБЩЕОБРАЗОВАТЕЛЬНАЯ ШКОЛА"</v>
      </c>
      <c r="G398" s="40">
        <f>'Рейтинговая таблица организаций'!Q398</f>
        <v>100</v>
      </c>
      <c r="H398" s="40">
        <f>'Рейтинговая таблица организаций'!R398</f>
        <v>100</v>
      </c>
      <c r="I398" s="40">
        <f>'Рейтинговая таблица организаций'!S398</f>
        <v>99</v>
      </c>
      <c r="J398" s="40">
        <f>'Рейтинговая таблица организаций'!T398</f>
        <v>99.6</v>
      </c>
      <c r="K398" s="40" t="str">
        <f t="shared" si="110"/>
        <v>14-18</v>
      </c>
      <c r="L398" s="40">
        <f>RANK(J398,J$4:J$789)</f>
        <v>14</v>
      </c>
      <c r="M398" s="40">
        <f>COUNTIF(L$4:L$789,L398)</f>
        <v>5</v>
      </c>
      <c r="N398" s="40">
        <f t="shared" si="111"/>
        <v>395</v>
      </c>
      <c r="O398" s="40" t="str">
        <f t="shared" si="112"/>
        <v>МКОУ "ХАДЖАЛМАХИНСКАЯ ОСНОВНАЯ ОБЩЕОБРАЗОВАТЕЛЬНАЯ ШКОЛА"</v>
      </c>
      <c r="P398" s="40">
        <f>'Рейтинговая таблица организаций'!Z398</f>
        <v>100</v>
      </c>
      <c r="Q398" s="40">
        <f>'Рейтинговая таблица организаций'!AB398</f>
        <v>93</v>
      </c>
      <c r="R398" s="40">
        <f>'Рейтинговая таблица организаций'!AC398</f>
        <v>96.5</v>
      </c>
      <c r="S398" s="40" t="str">
        <f t="shared" si="113"/>
        <v>203-227</v>
      </c>
      <c r="T398" s="40">
        <f>RANK(R398,R$4:R$789)</f>
        <v>203</v>
      </c>
      <c r="U398" s="40">
        <f>COUNTIF(T$4:T$789,T398)</f>
        <v>25</v>
      </c>
      <c r="V398" s="40">
        <f t="shared" si="114"/>
        <v>395</v>
      </c>
      <c r="W398" s="40" t="str">
        <f t="shared" si="115"/>
        <v>МКОУ "ХАДЖАЛМАХИНСКАЯ ОСНОВНАЯ ОБЩЕОБРАЗОВАТЕЛЬНАЯ ШКОЛА"</v>
      </c>
      <c r="X398" s="40">
        <f>'Рейтинговая таблица организаций'!AH398</f>
        <v>80</v>
      </c>
      <c r="Y398" s="40">
        <f>'Рейтинговая таблица организаций'!AI398</f>
        <v>100</v>
      </c>
      <c r="Z398" s="42">
        <f>'Рейтинговая таблица организаций'!AJ398</f>
        <v>79</v>
      </c>
      <c r="AA398" s="40">
        <f>'Рейтинговая таблица организаций'!AK398</f>
        <v>87.7</v>
      </c>
      <c r="AB398" s="40" t="str">
        <f t="shared" si="116"/>
        <v>23</v>
      </c>
      <c r="AC398" s="40">
        <f>RANK(AA398,AA$4:AA$789)</f>
        <v>23</v>
      </c>
      <c r="AD398" s="40">
        <f>COUNTIF(AC$4:AC$789,AC398)</f>
        <v>1</v>
      </c>
      <c r="AE398" s="40">
        <f t="shared" si="117"/>
        <v>395</v>
      </c>
      <c r="AF398" s="40" t="str">
        <f t="shared" si="118"/>
        <v>МКОУ "ХАДЖАЛМАХИНСКАЯ ОСНОВНАЯ ОБЩЕОБРАЗОВАТЕЛЬНАЯ ШКОЛА"</v>
      </c>
      <c r="AG398" s="40">
        <f>'Рейтинговая таблица организаций'!AR398</f>
        <v>96</v>
      </c>
      <c r="AH398" s="40">
        <f>'Рейтинговая таблица организаций'!AS398</f>
        <v>99</v>
      </c>
      <c r="AI398" s="40">
        <f>'Рейтинговая таблица организаций'!AT398</f>
        <v>100</v>
      </c>
      <c r="AJ398" s="40">
        <f>'Рейтинговая таблица организаций'!AU398</f>
        <v>98</v>
      </c>
      <c r="AK398" s="40" t="str">
        <f t="shared" si="119"/>
        <v>199-219</v>
      </c>
      <c r="AL398" s="40">
        <f>RANK(AJ398,AJ$4:AJ$789)</f>
        <v>199</v>
      </c>
      <c r="AM398" s="40">
        <f>COUNTIF(AL$4:AL$789,AL398)</f>
        <v>21</v>
      </c>
      <c r="AN398" s="40">
        <f>'бланки '!D400</f>
        <v>395</v>
      </c>
      <c r="AO398" s="40" t="str">
        <f t="shared" si="120"/>
        <v>МКОУ "ХАДЖАЛМАХИНСКАЯ ОСНОВНАЯ ОБЩЕОБРАЗОВАТЕЛЬНАЯ ШКОЛА"</v>
      </c>
      <c r="AP398" s="40">
        <f>'Рейтинговая таблица организаций'!BB398</f>
        <v>97</v>
      </c>
      <c r="AQ398" s="40">
        <f>'Рейтинговая таблица организаций'!BC398</f>
        <v>95</v>
      </c>
      <c r="AR398" s="40">
        <f>'Рейтинговая таблица организаций'!BD398</f>
        <v>95</v>
      </c>
      <c r="AS398" s="40">
        <f>'Рейтинговая таблица организаций'!BE398</f>
        <v>95.6</v>
      </c>
      <c r="AT398" s="40" t="str">
        <f t="shared" si="121"/>
        <v>315-319</v>
      </c>
      <c r="AU398" s="40">
        <f>RANK(AS398,AS$4:AS$789)</f>
        <v>315</v>
      </c>
      <c r="AV398" s="40">
        <f>COUNTIF(AU$4:AU$789,AU398)</f>
        <v>5</v>
      </c>
      <c r="AW398" s="45" t="str">
        <f t="shared" si="122"/>
        <v>МР "Левашинский район"</v>
      </c>
      <c r="AX398" s="40">
        <f t="shared" si="123"/>
        <v>395</v>
      </c>
      <c r="AY398" s="40" t="str">
        <f t="shared" si="124"/>
        <v>МКОУ "ХАДЖАЛМАХИНСКАЯ ОСНОВНАЯ ОБЩЕОБРАЗОВАТЕЛЬНАЯ ШКОЛА"</v>
      </c>
      <c r="AZ398" s="40">
        <f>'Рейтинговая таблица организаций'!BF398</f>
        <v>95.47999999999999</v>
      </c>
      <c r="BA398" s="40" t="str">
        <f t="shared" si="125"/>
        <v>10-11</v>
      </c>
      <c r="BB398" s="40">
        <f>RANK(AZ398,AZ$4:AZ$789)</f>
        <v>10</v>
      </c>
      <c r="BC398" s="40">
        <f>COUNTIF(BB$4:BB$789,BB398)</f>
        <v>2</v>
      </c>
    </row>
    <row r="399" spans="1:55" x14ac:dyDescent="0.2">
      <c r="A399" s="40">
        <f>'бланки '!D401</f>
        <v>396</v>
      </c>
      <c r="B399" s="41" t="str">
        <f>'Рейтинговая таблица организаций'!B399</f>
        <v>МКОУ "ЦУДАХАРСКАЯ СОШ ИМ. М.В.ВАГАБОВА".</v>
      </c>
      <c r="C399" s="41" t="str">
        <f>'бланки '!A401</f>
        <v>МР "Левашинский район"</v>
      </c>
      <c r="D399" s="40">
        <f>'Рейтинговая таблица организаций'!C399</f>
        <v>125</v>
      </c>
      <c r="E399" s="40">
        <f t="shared" si="108"/>
        <v>396</v>
      </c>
      <c r="F399" s="40" t="str">
        <f t="shared" si="109"/>
        <v>МКОУ "ЦУДАХАРСКАЯ СОШ ИМ. М.В.ВАГАБОВА".</v>
      </c>
      <c r="G399" s="40">
        <f>'Рейтинговая таблица организаций'!Q399</f>
        <v>98</v>
      </c>
      <c r="H399" s="40">
        <f>'Рейтинговая таблица организаций'!R399</f>
        <v>100</v>
      </c>
      <c r="I399" s="40">
        <f>'Рейтинговая таблица организаций'!S399</f>
        <v>97</v>
      </c>
      <c r="J399" s="40">
        <f>'Рейтинговая таблица организаций'!T399</f>
        <v>98.2</v>
      </c>
      <c r="K399" s="40" t="str">
        <f t="shared" si="110"/>
        <v>125-141</v>
      </c>
      <c r="L399" s="40">
        <f>RANK(J399,J$4:J$789)</f>
        <v>125</v>
      </c>
      <c r="M399" s="40">
        <f>COUNTIF(L$4:L$789,L399)</f>
        <v>17</v>
      </c>
      <c r="N399" s="40">
        <f t="shared" si="111"/>
        <v>396</v>
      </c>
      <c r="O399" s="40" t="str">
        <f t="shared" si="112"/>
        <v>МКОУ "ЦУДАХАРСКАЯ СОШ ИМ. М.В.ВАГАБОВА".</v>
      </c>
      <c r="P399" s="40">
        <f>'Рейтинговая таблица организаций'!Z399</f>
        <v>100</v>
      </c>
      <c r="Q399" s="40">
        <f>'Рейтинговая таблица организаций'!AB399</f>
        <v>94</v>
      </c>
      <c r="R399" s="40">
        <f>'Рейтинговая таблица организаций'!AC399</f>
        <v>97</v>
      </c>
      <c r="S399" s="40" t="str">
        <f t="shared" si="113"/>
        <v>167-202</v>
      </c>
      <c r="T399" s="40">
        <f>RANK(R399,R$4:R$789)</f>
        <v>167</v>
      </c>
      <c r="U399" s="40">
        <f>COUNTIF(T$4:T$789,T399)</f>
        <v>36</v>
      </c>
      <c r="V399" s="40">
        <f t="shared" si="114"/>
        <v>396</v>
      </c>
      <c r="W399" s="40" t="str">
        <f t="shared" si="115"/>
        <v>МКОУ "ЦУДАХАРСКАЯ СОШ ИМ. М.В.ВАГАБОВА".</v>
      </c>
      <c r="X399" s="40">
        <f>'Рейтинговая таблица организаций'!AH399</f>
        <v>20</v>
      </c>
      <c r="Y399" s="40">
        <f>'Рейтинговая таблица организаций'!AI399</f>
        <v>40</v>
      </c>
      <c r="Z399" s="42">
        <f>'Рейтинговая таблица организаций'!AJ399</f>
        <v>97</v>
      </c>
      <c r="AA399" s="40">
        <f>'Рейтинговая таблица организаций'!AK399</f>
        <v>51.1</v>
      </c>
      <c r="AB399" s="40" t="str">
        <f t="shared" si="116"/>
        <v>533-535</v>
      </c>
      <c r="AC399" s="40">
        <f>RANK(AA399,AA$4:AA$789)</f>
        <v>533</v>
      </c>
      <c r="AD399" s="40">
        <f>COUNTIF(AC$4:AC$789,AC399)</f>
        <v>3</v>
      </c>
      <c r="AE399" s="40">
        <f t="shared" si="117"/>
        <v>396</v>
      </c>
      <c r="AF399" s="40" t="str">
        <f t="shared" si="118"/>
        <v>МКОУ "ЦУДАХАРСКАЯ СОШ ИМ. М.В.ВАГАБОВА".</v>
      </c>
      <c r="AG399" s="40">
        <f>'Рейтинговая таблица организаций'!AR399</f>
        <v>94</v>
      </c>
      <c r="AH399" s="40">
        <f>'Рейтинговая таблица организаций'!AS399</f>
        <v>97</v>
      </c>
      <c r="AI399" s="40">
        <f>'Рейтинговая таблица организаций'!AT399</f>
        <v>93</v>
      </c>
      <c r="AJ399" s="40">
        <f>'Рейтинговая таблица организаций'!AU399</f>
        <v>95</v>
      </c>
      <c r="AK399" s="40" t="str">
        <f t="shared" si="119"/>
        <v>428-437</v>
      </c>
      <c r="AL399" s="40">
        <f>RANK(AJ399,AJ$4:AJ$789)</f>
        <v>428</v>
      </c>
      <c r="AM399" s="40">
        <f>COUNTIF(AL$4:AL$789,AL399)</f>
        <v>10</v>
      </c>
      <c r="AN399" s="40">
        <f>'бланки '!D401</f>
        <v>396</v>
      </c>
      <c r="AO399" s="40" t="str">
        <f t="shared" si="120"/>
        <v>МКОУ "ЦУДАХАРСКАЯ СОШ ИМ. М.В.ВАГАБОВА".</v>
      </c>
      <c r="AP399" s="40">
        <f>'Рейтинговая таблица организаций'!BB399</f>
        <v>95</v>
      </c>
      <c r="AQ399" s="40">
        <f>'Рейтинговая таблица организаций'!BC399</f>
        <v>97</v>
      </c>
      <c r="AR399" s="40">
        <f>'Рейтинговая таблица организаций'!BD399</f>
        <v>92</v>
      </c>
      <c r="AS399" s="40">
        <f>'Рейтинговая таблица организаций'!BE399</f>
        <v>93.9</v>
      </c>
      <c r="AT399" s="40" t="str">
        <f t="shared" si="121"/>
        <v>392-396</v>
      </c>
      <c r="AU399" s="40">
        <f>RANK(AS399,AS$4:AS$789)</f>
        <v>392</v>
      </c>
      <c r="AV399" s="40">
        <f>COUNTIF(AU$4:AU$789,AU399)</f>
        <v>5</v>
      </c>
      <c r="AW399" s="45" t="str">
        <f t="shared" si="122"/>
        <v>МР "Левашинский район"</v>
      </c>
      <c r="AX399" s="40">
        <f t="shared" si="123"/>
        <v>396</v>
      </c>
      <c r="AY399" s="40" t="str">
        <f t="shared" si="124"/>
        <v>МКОУ "ЦУДАХАРСКАЯ СОШ ИМ. М.В.ВАГАБОВА".</v>
      </c>
      <c r="AZ399" s="40">
        <f>'Рейтинговая таблица организаций'!BF399</f>
        <v>87.039999999999992</v>
      </c>
      <c r="BA399" s="40" t="str">
        <f t="shared" si="125"/>
        <v>364</v>
      </c>
      <c r="BB399" s="40">
        <f>RANK(AZ399,AZ$4:AZ$789)</f>
        <v>364</v>
      </c>
      <c r="BC399" s="40">
        <f>COUNTIF(BB$4:BB$789,BB399)</f>
        <v>1</v>
      </c>
    </row>
    <row r="400" spans="1:55" x14ac:dyDescent="0.2">
      <c r="A400" s="40">
        <f>'бланки '!D402</f>
        <v>397</v>
      </c>
      <c r="B400" s="41" t="str">
        <f>'Рейтинговая таблица организаций'!B400</f>
        <v>МКОУ «Магарамкентская  СОШ №1 им.М.Гаджиева»</v>
      </c>
      <c r="C400" s="41" t="str">
        <f>'бланки '!A402</f>
        <v>МР "Магарамкентский район"</v>
      </c>
      <c r="D400" s="40">
        <f>'Рейтинговая таблица организаций'!C400</f>
        <v>268</v>
      </c>
      <c r="E400" s="40">
        <f t="shared" si="108"/>
        <v>397</v>
      </c>
      <c r="F400" s="40" t="str">
        <f t="shared" si="109"/>
        <v>МКОУ «Магарамкентская  СОШ №1 им.М.Гаджиева»</v>
      </c>
      <c r="G400" s="40">
        <f>'Рейтинговая таблица организаций'!Q400</f>
        <v>96</v>
      </c>
      <c r="H400" s="40">
        <f>'Рейтинговая таблица организаций'!R400</f>
        <v>100</v>
      </c>
      <c r="I400" s="40">
        <f>'Рейтинговая таблица организаций'!S400</f>
        <v>97</v>
      </c>
      <c r="J400" s="40">
        <f>'Рейтинговая таблица организаций'!T400</f>
        <v>97.6</v>
      </c>
      <c r="K400" s="40" t="str">
        <f t="shared" si="110"/>
        <v>184-203</v>
      </c>
      <c r="L400" s="40">
        <f>RANK(J400,J$4:J$789)</f>
        <v>184</v>
      </c>
      <c r="M400" s="40">
        <f>COUNTIF(L$4:L$789,L400)</f>
        <v>20</v>
      </c>
      <c r="N400" s="40">
        <f t="shared" si="111"/>
        <v>397</v>
      </c>
      <c r="O400" s="40" t="str">
        <f t="shared" si="112"/>
        <v>МКОУ «Магарамкентская  СОШ №1 им.М.Гаджиева»</v>
      </c>
      <c r="P400" s="40">
        <f>'Рейтинговая таблица организаций'!Z400</f>
        <v>100</v>
      </c>
      <c r="Q400" s="40">
        <f>'Рейтинговая таблица организаций'!AB400</f>
        <v>93</v>
      </c>
      <c r="R400" s="40">
        <f>'Рейтинговая таблица организаций'!AC400</f>
        <v>96.5</v>
      </c>
      <c r="S400" s="40" t="str">
        <f t="shared" si="113"/>
        <v>203-227</v>
      </c>
      <c r="T400" s="40">
        <f>RANK(R400,R$4:R$789)</f>
        <v>203</v>
      </c>
      <c r="U400" s="40">
        <f>COUNTIF(T$4:T$789,T400)</f>
        <v>25</v>
      </c>
      <c r="V400" s="40">
        <f t="shared" si="114"/>
        <v>397</v>
      </c>
      <c r="W400" s="40" t="str">
        <f t="shared" si="115"/>
        <v>МКОУ «Магарамкентская  СОШ №1 им.М.Гаджиева»</v>
      </c>
      <c r="X400" s="40">
        <f>'Рейтинговая таблица организаций'!AH400</f>
        <v>40</v>
      </c>
      <c r="Y400" s="40">
        <f>'Рейтинговая таблица организаций'!AI400</f>
        <v>40</v>
      </c>
      <c r="Z400" s="42">
        <f>'Рейтинговая таблица организаций'!AJ400</f>
        <v>100</v>
      </c>
      <c r="AA400" s="40">
        <f>'Рейтинговая таблица организаций'!AK400</f>
        <v>58</v>
      </c>
      <c r="AB400" s="40" t="str">
        <f t="shared" si="116"/>
        <v>325-338</v>
      </c>
      <c r="AC400" s="40">
        <f>RANK(AA400,AA$4:AA$789)</f>
        <v>325</v>
      </c>
      <c r="AD400" s="40">
        <f>COUNTIF(AC$4:AC$789,AC400)</f>
        <v>14</v>
      </c>
      <c r="AE400" s="40">
        <f t="shared" si="117"/>
        <v>397</v>
      </c>
      <c r="AF400" s="40" t="str">
        <f t="shared" si="118"/>
        <v>МКОУ «Магарамкентская  СОШ №1 им.М.Гаджиева»</v>
      </c>
      <c r="AG400" s="40">
        <f>'Рейтинговая таблица организаций'!AR400</f>
        <v>95</v>
      </c>
      <c r="AH400" s="40">
        <f>'Рейтинговая таблица организаций'!AS400</f>
        <v>94</v>
      </c>
      <c r="AI400" s="40">
        <f>'Рейтинговая таблица организаций'!AT400</f>
        <v>95</v>
      </c>
      <c r="AJ400" s="40">
        <f>'Рейтинговая таблица организаций'!AU400</f>
        <v>94.6</v>
      </c>
      <c r="AK400" s="40" t="str">
        <f t="shared" si="119"/>
        <v>453-459</v>
      </c>
      <c r="AL400" s="40">
        <f>RANK(AJ400,AJ$4:AJ$789)</f>
        <v>453</v>
      </c>
      <c r="AM400" s="40">
        <f>COUNTIF(AL$4:AL$789,AL400)</f>
        <v>7</v>
      </c>
      <c r="AN400" s="40">
        <f>'бланки '!D402</f>
        <v>397</v>
      </c>
      <c r="AO400" s="40" t="str">
        <f t="shared" si="120"/>
        <v>МКОУ «Магарамкентская  СОШ №1 им.М.Гаджиева»</v>
      </c>
      <c r="AP400" s="40">
        <f>'Рейтинговая таблица организаций'!BB400</f>
        <v>96</v>
      </c>
      <c r="AQ400" s="40">
        <f>'Рейтинговая таблица организаций'!BC400</f>
        <v>96</v>
      </c>
      <c r="AR400" s="40">
        <f>'Рейтинговая таблица организаций'!BD400</f>
        <v>96</v>
      </c>
      <c r="AS400" s="40">
        <f>'Рейтинговая таблица организаций'!BE400</f>
        <v>96</v>
      </c>
      <c r="AT400" s="40" t="str">
        <f t="shared" si="121"/>
        <v>288-303</v>
      </c>
      <c r="AU400" s="40">
        <f>RANK(AS400,AS$4:AS$789)</f>
        <v>288</v>
      </c>
      <c r="AV400" s="40">
        <f>COUNTIF(AU$4:AU$789,AU400)</f>
        <v>16</v>
      </c>
      <c r="AW400" s="45" t="str">
        <f t="shared" si="122"/>
        <v>МР "Магарамкентский район"</v>
      </c>
      <c r="AX400" s="40">
        <f t="shared" si="123"/>
        <v>397</v>
      </c>
      <c r="AY400" s="40" t="str">
        <f t="shared" si="124"/>
        <v>МКОУ «Магарамкентская  СОШ №1 им.М.Гаджиева»</v>
      </c>
      <c r="AZ400" s="40">
        <f>'Рейтинговая таблица организаций'!BF400</f>
        <v>88.539999999999992</v>
      </c>
      <c r="BA400" s="40" t="str">
        <f t="shared" si="125"/>
        <v>252</v>
      </c>
      <c r="BB400" s="40">
        <f>RANK(AZ400,AZ$4:AZ$789)</f>
        <v>252</v>
      </c>
      <c r="BC400" s="40">
        <f>COUNTIF(BB$4:BB$789,BB400)</f>
        <v>1</v>
      </c>
    </row>
    <row r="401" spans="1:55" x14ac:dyDescent="0.2">
      <c r="A401" s="40">
        <f>'бланки '!D403</f>
        <v>398</v>
      </c>
      <c r="B401" s="41" t="str">
        <f>'Рейтинговая таблица организаций'!B401</f>
        <v>МКОУ «Магарамкентская   СОШ № 2»</v>
      </c>
      <c r="C401" s="41" t="str">
        <f>'бланки '!A403</f>
        <v>МР "Магарамкентский район"</v>
      </c>
      <c r="D401" s="40">
        <f>'Рейтинговая таблица организаций'!C401</f>
        <v>119</v>
      </c>
      <c r="E401" s="40">
        <f t="shared" si="108"/>
        <v>398</v>
      </c>
      <c r="F401" s="40" t="str">
        <f t="shared" si="109"/>
        <v>МКОУ «Магарамкентская   СОШ № 2»</v>
      </c>
      <c r="G401" s="40">
        <f>'Рейтинговая таблица организаций'!Q401</f>
        <v>95</v>
      </c>
      <c r="H401" s="40">
        <f>'Рейтинговая таблица организаций'!R401</f>
        <v>100</v>
      </c>
      <c r="I401" s="40">
        <f>'Рейтинговая таблица организаций'!S401</f>
        <v>98</v>
      </c>
      <c r="J401" s="40">
        <f>'Рейтинговая таблица организаций'!T401</f>
        <v>97.7</v>
      </c>
      <c r="K401" s="40" t="str">
        <f t="shared" si="110"/>
        <v>175-183</v>
      </c>
      <c r="L401" s="40">
        <f>RANK(J401,J$4:J$789)</f>
        <v>175</v>
      </c>
      <c r="M401" s="40">
        <f>COUNTIF(L$4:L$789,L401)</f>
        <v>9</v>
      </c>
      <c r="N401" s="40">
        <f t="shared" si="111"/>
        <v>398</v>
      </c>
      <c r="O401" s="40" t="str">
        <f t="shared" si="112"/>
        <v>МКОУ «Магарамкентская   СОШ № 2»</v>
      </c>
      <c r="P401" s="40">
        <f>'Рейтинговая таблица организаций'!Z401</f>
        <v>100</v>
      </c>
      <c r="Q401" s="40">
        <f>'Рейтинговая таблица организаций'!AB401</f>
        <v>81</v>
      </c>
      <c r="R401" s="40">
        <f>'Рейтинговая таблица организаций'!AC401</f>
        <v>90.5</v>
      </c>
      <c r="S401" s="40" t="str">
        <f t="shared" si="113"/>
        <v>524-541</v>
      </c>
      <c r="T401" s="40">
        <f>RANK(R401,R$4:R$789)</f>
        <v>524</v>
      </c>
      <c r="U401" s="40">
        <f>COUNTIF(T$4:T$789,T401)</f>
        <v>18</v>
      </c>
      <c r="V401" s="40">
        <f t="shared" si="114"/>
        <v>398</v>
      </c>
      <c r="W401" s="40" t="str">
        <f t="shared" si="115"/>
        <v>МКОУ «Магарамкентская   СОШ № 2»</v>
      </c>
      <c r="X401" s="40">
        <f>'Рейтинговая таблица организаций'!AH401</f>
        <v>60</v>
      </c>
      <c r="Y401" s="40">
        <f>'Рейтинговая таблица организаций'!AI401</f>
        <v>40</v>
      </c>
      <c r="Z401" s="42">
        <f>'Рейтинговая таблица организаций'!AJ401</f>
        <v>100</v>
      </c>
      <c r="AA401" s="40">
        <f>'Рейтинговая таблица организаций'!AK401</f>
        <v>64</v>
      </c>
      <c r="AB401" s="40" t="str">
        <f t="shared" si="116"/>
        <v>210-216</v>
      </c>
      <c r="AC401" s="40">
        <f>RANK(AA401,AA$4:AA$789)</f>
        <v>210</v>
      </c>
      <c r="AD401" s="40">
        <f>COUNTIF(AC$4:AC$789,AC401)</f>
        <v>7</v>
      </c>
      <c r="AE401" s="40">
        <f t="shared" si="117"/>
        <v>398</v>
      </c>
      <c r="AF401" s="40" t="str">
        <f t="shared" si="118"/>
        <v>МКОУ «Магарамкентская   СОШ № 2»</v>
      </c>
      <c r="AG401" s="40">
        <f>'Рейтинговая таблица организаций'!AR401</f>
        <v>97</v>
      </c>
      <c r="AH401" s="40">
        <f>'Рейтинговая таблица организаций'!AS401</f>
        <v>95</v>
      </c>
      <c r="AI401" s="40">
        <f>'Рейтинговая таблица организаций'!AT401</f>
        <v>95</v>
      </c>
      <c r="AJ401" s="40">
        <f>'Рейтинговая таблица организаций'!AU401</f>
        <v>95.8</v>
      </c>
      <c r="AK401" s="40" t="str">
        <f t="shared" si="119"/>
        <v>364-374</v>
      </c>
      <c r="AL401" s="40">
        <f>RANK(AJ401,AJ$4:AJ$789)</f>
        <v>364</v>
      </c>
      <c r="AM401" s="40">
        <f>COUNTIF(AL$4:AL$789,AL401)</f>
        <v>11</v>
      </c>
      <c r="AN401" s="40">
        <f>'бланки '!D403</f>
        <v>398</v>
      </c>
      <c r="AO401" s="40" t="str">
        <f t="shared" si="120"/>
        <v>МКОУ «Магарамкентская   СОШ № 2»</v>
      </c>
      <c r="AP401" s="40">
        <f>'Рейтинговая таблица организаций'!BB401</f>
        <v>92</v>
      </c>
      <c r="AQ401" s="40">
        <f>'Рейтинговая таблица организаций'!BC401</f>
        <v>89</v>
      </c>
      <c r="AR401" s="40">
        <f>'Рейтинговая таблица организаций'!BD401</f>
        <v>92</v>
      </c>
      <c r="AS401" s="40">
        <f>'Рейтинговая таблица организаций'!BE401</f>
        <v>91.4</v>
      </c>
      <c r="AT401" s="40" t="str">
        <f t="shared" si="121"/>
        <v>504-507</v>
      </c>
      <c r="AU401" s="40">
        <f>RANK(AS401,AS$4:AS$789)</f>
        <v>504</v>
      </c>
      <c r="AV401" s="40">
        <f>COUNTIF(AU$4:AU$789,AU401)</f>
        <v>4</v>
      </c>
      <c r="AW401" s="45" t="str">
        <f t="shared" si="122"/>
        <v>МР "Магарамкентский район"</v>
      </c>
      <c r="AX401" s="40">
        <f t="shared" si="123"/>
        <v>398</v>
      </c>
      <c r="AY401" s="40" t="str">
        <f t="shared" si="124"/>
        <v>МКОУ «Магарамкентская   СОШ № 2»</v>
      </c>
      <c r="AZ401" s="40">
        <f>'Рейтинговая таблица организаций'!BF401</f>
        <v>87.88</v>
      </c>
      <c r="BA401" s="40" t="str">
        <f t="shared" si="125"/>
        <v>299-301</v>
      </c>
      <c r="BB401" s="40">
        <f>RANK(AZ401,AZ$4:AZ$789)</f>
        <v>299</v>
      </c>
      <c r="BC401" s="40">
        <f>COUNTIF(BB$4:BB$789,BB401)</f>
        <v>3</v>
      </c>
    </row>
    <row r="402" spans="1:55" x14ac:dyDescent="0.2">
      <c r="A402" s="40">
        <f>'бланки '!D404</f>
        <v>399</v>
      </c>
      <c r="B402" s="41" t="str">
        <f>'Рейтинговая таблица организаций'!B402</f>
        <v>МКОУ «Ярагказмалярская  СОШ им. М. Ярагского»</v>
      </c>
      <c r="C402" s="41" t="str">
        <f>'бланки '!A404</f>
        <v>МР "Магарамкентский район"</v>
      </c>
      <c r="D402" s="40">
        <f>'Рейтинговая таблица организаций'!C402</f>
        <v>140</v>
      </c>
      <c r="E402" s="40">
        <f t="shared" si="108"/>
        <v>399</v>
      </c>
      <c r="F402" s="40" t="str">
        <f t="shared" si="109"/>
        <v>МКОУ «Ярагказмалярская  СОШ им. М. Ярагского»</v>
      </c>
      <c r="G402" s="40">
        <f>'Рейтинговая таблица организаций'!Q402</f>
        <v>100</v>
      </c>
      <c r="H402" s="40">
        <f>'Рейтинговая таблица организаций'!R402</f>
        <v>100</v>
      </c>
      <c r="I402" s="40">
        <f>'Рейтинговая таблица организаций'!S402</f>
        <v>96</v>
      </c>
      <c r="J402" s="40">
        <f>'Рейтинговая таблица организаций'!T402</f>
        <v>98.4</v>
      </c>
      <c r="K402" s="40" t="str">
        <f t="shared" si="110"/>
        <v>116-121</v>
      </c>
      <c r="L402" s="40">
        <f>RANK(J402,J$4:J$789)</f>
        <v>116</v>
      </c>
      <c r="M402" s="40">
        <f>COUNTIF(L$4:L$789,L402)</f>
        <v>6</v>
      </c>
      <c r="N402" s="40">
        <f t="shared" si="111"/>
        <v>399</v>
      </c>
      <c r="O402" s="40" t="str">
        <f t="shared" si="112"/>
        <v>МКОУ «Ярагказмалярская  СОШ им. М. Ярагского»</v>
      </c>
      <c r="P402" s="40">
        <f>'Рейтинговая таблица организаций'!Z402</f>
        <v>100</v>
      </c>
      <c r="Q402" s="40">
        <f>'Рейтинговая таблица организаций'!AB402</f>
        <v>86</v>
      </c>
      <c r="R402" s="40">
        <f>'Рейтинговая таблица организаций'!AC402</f>
        <v>93</v>
      </c>
      <c r="S402" s="40" t="str">
        <f t="shared" si="113"/>
        <v>377-404</v>
      </c>
      <c r="T402" s="40">
        <f>RANK(R402,R$4:R$789)</f>
        <v>377</v>
      </c>
      <c r="U402" s="40">
        <f>COUNTIF(T$4:T$789,T402)</f>
        <v>28</v>
      </c>
      <c r="V402" s="40">
        <f t="shared" si="114"/>
        <v>399</v>
      </c>
      <c r="W402" s="40" t="str">
        <f t="shared" si="115"/>
        <v>МКОУ «Ярагказмалярская  СОШ им. М. Ярагского»</v>
      </c>
      <c r="X402" s="40">
        <f>'Рейтинговая таблица организаций'!AH402</f>
        <v>40</v>
      </c>
      <c r="Y402" s="40">
        <f>'Рейтинговая таблица организаций'!AI402</f>
        <v>40</v>
      </c>
      <c r="Z402" s="42">
        <f>'Рейтинговая таблица организаций'!AJ402</f>
        <v>77</v>
      </c>
      <c r="AA402" s="40">
        <f>'Рейтинговая таблица организаций'!AK402</f>
        <v>51.1</v>
      </c>
      <c r="AB402" s="40" t="str">
        <f t="shared" si="116"/>
        <v>533-535</v>
      </c>
      <c r="AC402" s="40">
        <f>RANK(AA402,AA$4:AA$789)</f>
        <v>533</v>
      </c>
      <c r="AD402" s="40">
        <f>COUNTIF(AC$4:AC$789,AC402)</f>
        <v>3</v>
      </c>
      <c r="AE402" s="40">
        <f t="shared" si="117"/>
        <v>399</v>
      </c>
      <c r="AF402" s="40" t="str">
        <f t="shared" si="118"/>
        <v>МКОУ «Ярагказмалярская  СОШ им. М. Ярагского»</v>
      </c>
      <c r="AG402" s="40">
        <f>'Рейтинговая таблица организаций'!AR402</f>
        <v>96</v>
      </c>
      <c r="AH402" s="40">
        <f>'Рейтинговая таблица организаций'!AS402</f>
        <v>97</v>
      </c>
      <c r="AI402" s="40">
        <f>'Рейтинговая таблица организаций'!AT402</f>
        <v>95</v>
      </c>
      <c r="AJ402" s="40">
        <f>'Рейтинговая таблица организаций'!AU402</f>
        <v>96.2</v>
      </c>
      <c r="AK402" s="40" t="str">
        <f t="shared" si="119"/>
        <v>332-342</v>
      </c>
      <c r="AL402" s="40">
        <f>RANK(AJ402,AJ$4:AJ$789)</f>
        <v>332</v>
      </c>
      <c r="AM402" s="40">
        <f>COUNTIF(AL$4:AL$789,AL402)</f>
        <v>11</v>
      </c>
      <c r="AN402" s="40">
        <f>'бланки '!D404</f>
        <v>399</v>
      </c>
      <c r="AO402" s="40" t="str">
        <f t="shared" si="120"/>
        <v>МКОУ «Ярагказмалярская  СОШ им. М. Ярагского»</v>
      </c>
      <c r="AP402" s="40">
        <f>'Рейтинговая таблица организаций'!BB402</f>
        <v>96</v>
      </c>
      <c r="AQ402" s="40">
        <f>'Рейтинговая таблица организаций'!BC402</f>
        <v>94</v>
      </c>
      <c r="AR402" s="40">
        <f>'Рейтинговая таблица организаций'!BD402</f>
        <v>95</v>
      </c>
      <c r="AS402" s="40">
        <f>'Рейтинговая таблица организаций'!BE402</f>
        <v>95.1</v>
      </c>
      <c r="AT402" s="40" t="str">
        <f t="shared" si="121"/>
        <v>334-335</v>
      </c>
      <c r="AU402" s="40">
        <f>RANK(AS402,AS$4:AS$789)</f>
        <v>334</v>
      </c>
      <c r="AV402" s="40">
        <f>COUNTIF(AU$4:AU$789,AU402)</f>
        <v>2</v>
      </c>
      <c r="AW402" s="45" t="str">
        <f t="shared" si="122"/>
        <v>МР "Магарамкентский район"</v>
      </c>
      <c r="AX402" s="40">
        <f t="shared" si="123"/>
        <v>399</v>
      </c>
      <c r="AY402" s="40" t="str">
        <f t="shared" si="124"/>
        <v>МКОУ «Ярагказмалярская  СОШ им. М. Ярагского»</v>
      </c>
      <c r="AZ402" s="40">
        <f>'Рейтинговая таблица организаций'!BF402</f>
        <v>86.759999999999991</v>
      </c>
      <c r="BA402" s="40" t="str">
        <f t="shared" si="125"/>
        <v>381-383</v>
      </c>
      <c r="BB402" s="40">
        <f>RANK(AZ402,AZ$4:AZ$789)</f>
        <v>381</v>
      </c>
      <c r="BC402" s="40">
        <f>COUNTIF(BB$4:BB$789,BB402)</f>
        <v>3</v>
      </c>
    </row>
    <row r="403" spans="1:55" x14ac:dyDescent="0.2">
      <c r="A403" s="40">
        <f>'бланки '!D405</f>
        <v>400</v>
      </c>
      <c r="B403" s="41" t="str">
        <f>'Рейтинговая таблица организаций'!B403</f>
        <v>МКОУ «Гапцахская СОШ им. Нагиева Т.Н.».</v>
      </c>
      <c r="C403" s="41" t="str">
        <f>'бланки '!A405</f>
        <v>МР "Магарамкентский район"</v>
      </c>
      <c r="D403" s="40">
        <f>'Рейтинговая таблица организаций'!C403</f>
        <v>176</v>
      </c>
      <c r="E403" s="40">
        <f t="shared" si="108"/>
        <v>400</v>
      </c>
      <c r="F403" s="40" t="str">
        <f t="shared" si="109"/>
        <v>МКОУ «Гапцахская СОШ им. Нагиева Т.Н.».</v>
      </c>
      <c r="G403" s="40">
        <f>'Рейтинговая таблица организаций'!Q403</f>
        <v>98</v>
      </c>
      <c r="H403" s="40">
        <f>'Рейтинговая таблица организаций'!R403</f>
        <v>100</v>
      </c>
      <c r="I403" s="40">
        <f>'Рейтинговая таблица организаций'!S403</f>
        <v>94</v>
      </c>
      <c r="J403" s="40">
        <f>'Рейтинговая таблица организаций'!T403</f>
        <v>97</v>
      </c>
      <c r="K403" s="40" t="str">
        <f t="shared" si="110"/>
        <v>243-260</v>
      </c>
      <c r="L403" s="40">
        <f>RANK(J403,J$4:J$789)</f>
        <v>243</v>
      </c>
      <c r="M403" s="40">
        <f>COUNTIF(L$4:L$789,L403)</f>
        <v>18</v>
      </c>
      <c r="N403" s="40">
        <f t="shared" si="111"/>
        <v>400</v>
      </c>
      <c r="O403" s="40" t="str">
        <f t="shared" si="112"/>
        <v>МКОУ «Гапцахская СОШ им. Нагиева Т.Н.».</v>
      </c>
      <c r="P403" s="40">
        <f>'Рейтинговая таблица организаций'!Z403</f>
        <v>100</v>
      </c>
      <c r="Q403" s="40">
        <f>'Рейтинговая таблица организаций'!AB403</f>
        <v>74</v>
      </c>
      <c r="R403" s="40">
        <f>'Рейтинговая таблица организаций'!AC403</f>
        <v>87</v>
      </c>
      <c r="S403" s="40" t="str">
        <f t="shared" si="113"/>
        <v>728-786</v>
      </c>
      <c r="T403" s="40">
        <f>RANK(R403,R$4:R$789)</f>
        <v>728</v>
      </c>
      <c r="U403" s="40">
        <f>COUNTIF(T$4:T$789,T403)</f>
        <v>59</v>
      </c>
      <c r="V403" s="40">
        <f t="shared" si="114"/>
        <v>400</v>
      </c>
      <c r="W403" s="40" t="str">
        <f t="shared" si="115"/>
        <v>МКОУ «Гапцахская СОШ им. Нагиева Т.Н.».</v>
      </c>
      <c r="X403" s="40">
        <f>'Рейтинговая таблица организаций'!AH403</f>
        <v>40</v>
      </c>
      <c r="Y403" s="40">
        <f>'Рейтинговая таблица организаций'!AI403</f>
        <v>40</v>
      </c>
      <c r="Z403" s="42">
        <f>'Рейтинговая таблица организаций'!AJ403</f>
        <v>100</v>
      </c>
      <c r="AA403" s="40">
        <f>'Рейтинговая таблица организаций'!AK403</f>
        <v>58</v>
      </c>
      <c r="AB403" s="40" t="str">
        <f t="shared" si="116"/>
        <v>325-338</v>
      </c>
      <c r="AC403" s="40">
        <f>RANK(AA403,AA$4:AA$789)</f>
        <v>325</v>
      </c>
      <c r="AD403" s="40">
        <f>COUNTIF(AC$4:AC$789,AC403)</f>
        <v>14</v>
      </c>
      <c r="AE403" s="40">
        <f t="shared" si="117"/>
        <v>400</v>
      </c>
      <c r="AF403" s="40" t="str">
        <f t="shared" si="118"/>
        <v>МКОУ «Гапцахская СОШ им. Нагиева Т.Н.».</v>
      </c>
      <c r="AG403" s="40">
        <f>'Рейтинговая таблица организаций'!AR403</f>
        <v>94</v>
      </c>
      <c r="AH403" s="40">
        <f>'Рейтинговая таблица организаций'!AS403</f>
        <v>95</v>
      </c>
      <c r="AI403" s="40">
        <f>'Рейтинговая таблица организаций'!AT403</f>
        <v>87</v>
      </c>
      <c r="AJ403" s="40">
        <f>'Рейтинговая таблица организаций'!AU403</f>
        <v>93</v>
      </c>
      <c r="AK403" s="40" t="str">
        <f t="shared" si="119"/>
        <v>539-546</v>
      </c>
      <c r="AL403" s="40">
        <f>RANK(AJ403,AJ$4:AJ$789)</f>
        <v>539</v>
      </c>
      <c r="AM403" s="40">
        <f>COUNTIF(AL$4:AL$789,AL403)</f>
        <v>8</v>
      </c>
      <c r="AN403" s="40">
        <f>'бланки '!D405</f>
        <v>400</v>
      </c>
      <c r="AO403" s="40" t="str">
        <f t="shared" si="120"/>
        <v>МКОУ «Гапцахская СОШ им. Нагиева Т.Н.».</v>
      </c>
      <c r="AP403" s="40">
        <f>'Рейтинговая таблица организаций'!BB403</f>
        <v>83</v>
      </c>
      <c r="AQ403" s="40">
        <f>'Рейтинговая таблица организаций'!BC403</f>
        <v>87</v>
      </c>
      <c r="AR403" s="40">
        <f>'Рейтинговая таблица организаций'!BD403</f>
        <v>88</v>
      </c>
      <c r="AS403" s="40">
        <f>'Рейтинговая таблица организаций'!BE403</f>
        <v>86.3</v>
      </c>
      <c r="AT403" s="40" t="str">
        <f t="shared" si="121"/>
        <v>652-654</v>
      </c>
      <c r="AU403" s="40">
        <f>RANK(AS403,AS$4:AS$789)</f>
        <v>652</v>
      </c>
      <c r="AV403" s="40">
        <f>COUNTIF(AU$4:AU$789,AU403)</f>
        <v>3</v>
      </c>
      <c r="AW403" s="45" t="str">
        <f t="shared" si="122"/>
        <v>МР "Магарамкентский район"</v>
      </c>
      <c r="AX403" s="40">
        <f t="shared" si="123"/>
        <v>400</v>
      </c>
      <c r="AY403" s="40" t="str">
        <f t="shared" si="124"/>
        <v>МКОУ «Гапцахская СОШ им. Нагиева Т.Н.».</v>
      </c>
      <c r="AZ403" s="40">
        <f>'Рейтинговая таблица организаций'!BF403</f>
        <v>84.26</v>
      </c>
      <c r="BA403" s="40" t="str">
        <f t="shared" si="125"/>
        <v>564</v>
      </c>
      <c r="BB403" s="40">
        <f>RANK(AZ403,AZ$4:AZ$789)</f>
        <v>564</v>
      </c>
      <c r="BC403" s="40">
        <f>COUNTIF(BB$4:BB$789,BB403)</f>
        <v>1</v>
      </c>
    </row>
    <row r="404" spans="1:55" x14ac:dyDescent="0.2">
      <c r="A404" s="40">
        <f>'бланки '!D406</f>
        <v>401</v>
      </c>
      <c r="B404" s="41" t="str">
        <f>'Рейтинговая таблица организаций'!B404</f>
        <v>МКОУ «Целегюнская   СОШ»</v>
      </c>
      <c r="C404" s="41" t="str">
        <f>'бланки '!A406</f>
        <v>МР "Магарамкентский район"</v>
      </c>
      <c r="D404" s="40">
        <f>'Рейтинговая таблица организаций'!C404</f>
        <v>63</v>
      </c>
      <c r="E404" s="40">
        <f t="shared" si="108"/>
        <v>401</v>
      </c>
      <c r="F404" s="40" t="str">
        <f t="shared" si="109"/>
        <v>МКОУ «Целегюнская   СОШ»</v>
      </c>
      <c r="G404" s="40">
        <f>'Рейтинговая таблица организаций'!Q404</f>
        <v>100</v>
      </c>
      <c r="H404" s="40">
        <f>'Рейтинговая таблица организаций'!R404</f>
        <v>100</v>
      </c>
      <c r="I404" s="40">
        <f>'Рейтинговая таблица организаций'!S404</f>
        <v>85</v>
      </c>
      <c r="J404" s="40">
        <f>'Рейтинговая таблица организаций'!T404</f>
        <v>94</v>
      </c>
      <c r="K404" s="40" t="str">
        <f t="shared" si="110"/>
        <v>496-506</v>
      </c>
      <c r="L404" s="40">
        <f>RANK(J404,J$4:J$789)</f>
        <v>496</v>
      </c>
      <c r="M404" s="40">
        <f>COUNTIF(L$4:L$789,L404)</f>
        <v>11</v>
      </c>
      <c r="N404" s="40">
        <f t="shared" si="111"/>
        <v>401</v>
      </c>
      <c r="O404" s="40" t="str">
        <f t="shared" si="112"/>
        <v>МКОУ «Целегюнская   СОШ»</v>
      </c>
      <c r="P404" s="40">
        <f>'Рейтинговая таблица организаций'!Z404</f>
        <v>100</v>
      </c>
      <c r="Q404" s="40">
        <f>'Рейтинговая таблица организаций'!AB404</f>
        <v>75</v>
      </c>
      <c r="R404" s="40">
        <f>'Рейтинговая таблица организаций'!AC404</f>
        <v>87.5</v>
      </c>
      <c r="S404" s="40" t="str">
        <f t="shared" si="113"/>
        <v>666-727</v>
      </c>
      <c r="T404" s="40">
        <f>RANK(R404,R$4:R$789)</f>
        <v>666</v>
      </c>
      <c r="U404" s="40">
        <f>COUNTIF(T$4:T$789,T404)</f>
        <v>62</v>
      </c>
      <c r="V404" s="40">
        <f t="shared" si="114"/>
        <v>401</v>
      </c>
      <c r="W404" s="40" t="str">
        <f t="shared" si="115"/>
        <v>МКОУ «Целегюнская   СОШ»</v>
      </c>
      <c r="X404" s="40">
        <f>'Рейтинговая таблица организаций'!AH404</f>
        <v>0</v>
      </c>
      <c r="Y404" s="40">
        <f>'Рейтинговая таблица организаций'!AI404</f>
        <v>60</v>
      </c>
      <c r="Z404" s="42">
        <f>'Рейтинговая таблица организаций'!AJ404</f>
        <v>69</v>
      </c>
      <c r="AA404" s="40">
        <f>'Рейтинговая таблица организаций'!AK404</f>
        <v>44.7</v>
      </c>
      <c r="AB404" s="40" t="str">
        <f t="shared" si="116"/>
        <v>707</v>
      </c>
      <c r="AC404" s="40">
        <f>RANK(AA404,AA$4:AA$789)</f>
        <v>707</v>
      </c>
      <c r="AD404" s="40">
        <f>COUNTIF(AC$4:AC$789,AC404)</f>
        <v>1</v>
      </c>
      <c r="AE404" s="40">
        <f t="shared" si="117"/>
        <v>401</v>
      </c>
      <c r="AF404" s="40" t="str">
        <f t="shared" si="118"/>
        <v>МКОУ «Целегюнская   СОШ»</v>
      </c>
      <c r="AG404" s="40">
        <f>'Рейтинговая таблица организаций'!AR404</f>
        <v>75</v>
      </c>
      <c r="AH404" s="40">
        <f>'Рейтинговая таблица организаций'!AS404</f>
        <v>75</v>
      </c>
      <c r="AI404" s="40">
        <f>'Рейтинговая таблица организаций'!AT404</f>
        <v>90</v>
      </c>
      <c r="AJ404" s="40">
        <f>'Рейтинговая таблица организаций'!AU404</f>
        <v>78</v>
      </c>
      <c r="AK404" s="40" t="str">
        <f t="shared" si="119"/>
        <v>775</v>
      </c>
      <c r="AL404" s="40">
        <f>RANK(AJ404,AJ$4:AJ$789)</f>
        <v>775</v>
      </c>
      <c r="AM404" s="40">
        <f>COUNTIF(AL$4:AL$789,AL404)</f>
        <v>1</v>
      </c>
      <c r="AN404" s="40">
        <f>'бланки '!D406</f>
        <v>401</v>
      </c>
      <c r="AO404" s="40" t="str">
        <f t="shared" si="120"/>
        <v>МКОУ «Целегюнская   СОШ»</v>
      </c>
      <c r="AP404" s="40">
        <f>'Рейтинговая таблица организаций'!BB404</f>
        <v>75</v>
      </c>
      <c r="AQ404" s="40">
        <f>'Рейтинговая таблица организаций'!BC404</f>
        <v>86</v>
      </c>
      <c r="AR404" s="40">
        <f>'Рейтинговая таблица организаций'!BD404</f>
        <v>75</v>
      </c>
      <c r="AS404" s="40">
        <f>'Рейтинговая таблица организаций'!BE404</f>
        <v>77.2</v>
      </c>
      <c r="AT404" s="40" t="str">
        <f t="shared" si="121"/>
        <v>763</v>
      </c>
      <c r="AU404" s="40">
        <f>RANK(AS404,AS$4:AS$789)</f>
        <v>763</v>
      </c>
      <c r="AV404" s="40">
        <f>COUNTIF(AU$4:AU$789,AU404)</f>
        <v>1</v>
      </c>
      <c r="AW404" s="45" t="str">
        <f t="shared" si="122"/>
        <v>МР "Магарамкентский район"</v>
      </c>
      <c r="AX404" s="40">
        <f t="shared" si="123"/>
        <v>401</v>
      </c>
      <c r="AY404" s="40" t="str">
        <f t="shared" si="124"/>
        <v>МКОУ «Целегюнская   СОШ»</v>
      </c>
      <c r="AZ404" s="40">
        <f>'Рейтинговая таблица организаций'!BF404</f>
        <v>76.28</v>
      </c>
      <c r="BA404" s="40" t="str">
        <f t="shared" si="125"/>
        <v>771</v>
      </c>
      <c r="BB404" s="40">
        <f>RANK(AZ404,AZ$4:AZ$789)</f>
        <v>771</v>
      </c>
      <c r="BC404" s="40">
        <f>COUNTIF(BB$4:BB$789,BB404)</f>
        <v>1</v>
      </c>
    </row>
    <row r="405" spans="1:55" x14ac:dyDescent="0.2">
      <c r="A405" s="40">
        <f>'бланки '!D407</f>
        <v>402</v>
      </c>
      <c r="B405" s="41" t="str">
        <f>'Рейтинговая таблица организаций'!B405</f>
        <v>МКОУ «Советская   СОШ»</v>
      </c>
      <c r="C405" s="41" t="str">
        <f>'бланки '!A407</f>
        <v>МР "Магарамкентский район"</v>
      </c>
      <c r="D405" s="40">
        <f>'Рейтинговая таблица организаций'!C405</f>
        <v>231</v>
      </c>
      <c r="E405" s="40">
        <f t="shared" si="108"/>
        <v>402</v>
      </c>
      <c r="F405" s="40" t="str">
        <f t="shared" si="109"/>
        <v>МКОУ «Советская   СОШ»</v>
      </c>
      <c r="G405" s="40">
        <f>'Рейтинговая таблица организаций'!Q405</f>
        <v>97</v>
      </c>
      <c r="H405" s="40">
        <f>'Рейтинговая таблица организаций'!R405</f>
        <v>100</v>
      </c>
      <c r="I405" s="40">
        <f>'Рейтинговая таблица организаций'!S405</f>
        <v>86</v>
      </c>
      <c r="J405" s="40">
        <f>'Рейтинговая таблица организаций'!T405</f>
        <v>93.5</v>
      </c>
      <c r="K405" s="40" t="str">
        <f t="shared" si="110"/>
        <v>530-536</v>
      </c>
      <c r="L405" s="40">
        <f>RANK(J405,J$4:J$789)</f>
        <v>530</v>
      </c>
      <c r="M405" s="40">
        <f>COUNTIF(L$4:L$789,L405)</f>
        <v>7</v>
      </c>
      <c r="N405" s="40">
        <f t="shared" si="111"/>
        <v>402</v>
      </c>
      <c r="O405" s="40" t="str">
        <f t="shared" si="112"/>
        <v>МКОУ «Советская   СОШ»</v>
      </c>
      <c r="P405" s="40">
        <f>'Рейтинговая таблица организаций'!Z405</f>
        <v>100</v>
      </c>
      <c r="Q405" s="40">
        <f>'Рейтинговая таблица организаций'!AB405</f>
        <v>74</v>
      </c>
      <c r="R405" s="40">
        <f>'Рейтинговая таблица организаций'!AC405</f>
        <v>87</v>
      </c>
      <c r="S405" s="40" t="str">
        <f t="shared" si="113"/>
        <v>728-786</v>
      </c>
      <c r="T405" s="40">
        <f>RANK(R405,R$4:R$789)</f>
        <v>728</v>
      </c>
      <c r="U405" s="40">
        <f>COUNTIF(T$4:T$789,T405)</f>
        <v>59</v>
      </c>
      <c r="V405" s="40">
        <f t="shared" si="114"/>
        <v>402</v>
      </c>
      <c r="W405" s="40" t="str">
        <f t="shared" si="115"/>
        <v>МКОУ «Советская   СОШ»</v>
      </c>
      <c r="X405" s="40">
        <f>'Рейтинговая таблица организаций'!AH405</f>
        <v>0</v>
      </c>
      <c r="Y405" s="40">
        <f>'Рейтинговая таблица организаций'!AI405</f>
        <v>60</v>
      </c>
      <c r="Z405" s="42">
        <f>'Рейтинговая таблица организаций'!AJ405</f>
        <v>100</v>
      </c>
      <c r="AA405" s="40">
        <f>'Рейтинговая таблица организаций'!AK405</f>
        <v>54</v>
      </c>
      <c r="AB405" s="40" t="str">
        <f t="shared" si="116"/>
        <v>376-469</v>
      </c>
      <c r="AC405" s="40">
        <f>RANK(AA405,AA$4:AA$789)</f>
        <v>376</v>
      </c>
      <c r="AD405" s="40">
        <f>COUNTIF(AC$4:AC$789,AC405)</f>
        <v>94</v>
      </c>
      <c r="AE405" s="40">
        <f t="shared" si="117"/>
        <v>402</v>
      </c>
      <c r="AF405" s="40" t="str">
        <f t="shared" si="118"/>
        <v>МКОУ «Советская   СОШ»</v>
      </c>
      <c r="AG405" s="40">
        <f>'Рейтинговая таблица организаций'!AR405</f>
        <v>87</v>
      </c>
      <c r="AH405" s="40">
        <f>'Рейтинговая таблица организаций'!AS405</f>
        <v>89</v>
      </c>
      <c r="AI405" s="40">
        <f>'Рейтинговая таблица организаций'!AT405</f>
        <v>85</v>
      </c>
      <c r="AJ405" s="40">
        <f>'Рейтинговая таблица организаций'!AU405</f>
        <v>87.4</v>
      </c>
      <c r="AK405" s="40" t="str">
        <f t="shared" si="119"/>
        <v>709-712</v>
      </c>
      <c r="AL405" s="40">
        <f>RANK(AJ405,AJ$4:AJ$789)</f>
        <v>709</v>
      </c>
      <c r="AM405" s="40">
        <f>COUNTIF(AL$4:AL$789,AL405)</f>
        <v>4</v>
      </c>
      <c r="AN405" s="40">
        <f>'бланки '!D407</f>
        <v>402</v>
      </c>
      <c r="AO405" s="40" t="str">
        <f t="shared" si="120"/>
        <v>МКОУ «Советская   СОШ»</v>
      </c>
      <c r="AP405" s="40">
        <f>'Рейтинговая таблица организаций'!BB405</f>
        <v>74</v>
      </c>
      <c r="AQ405" s="40">
        <f>'Рейтинговая таблица организаций'!BC405</f>
        <v>83</v>
      </c>
      <c r="AR405" s="40">
        <f>'Рейтинговая таблица организаций'!BD405</f>
        <v>84</v>
      </c>
      <c r="AS405" s="40">
        <f>'Рейтинговая таблица организаций'!BE405</f>
        <v>80.8</v>
      </c>
      <c r="AT405" s="40" t="str">
        <f t="shared" si="121"/>
        <v>726-727</v>
      </c>
      <c r="AU405" s="40">
        <f>RANK(AS405,AS$4:AS$789)</f>
        <v>726</v>
      </c>
      <c r="AV405" s="40">
        <f>COUNTIF(AU$4:AU$789,AU405)</f>
        <v>2</v>
      </c>
      <c r="AW405" s="45" t="str">
        <f t="shared" si="122"/>
        <v>МР "Магарамкентский район"</v>
      </c>
      <c r="AX405" s="40">
        <f t="shared" si="123"/>
        <v>402</v>
      </c>
      <c r="AY405" s="40" t="str">
        <f t="shared" si="124"/>
        <v>МКОУ «Советская   СОШ»</v>
      </c>
      <c r="AZ405" s="40">
        <f>'Рейтинговая таблица организаций'!BF405</f>
        <v>80.539999999999992</v>
      </c>
      <c r="BA405" s="40" t="str">
        <f t="shared" si="125"/>
        <v>717</v>
      </c>
      <c r="BB405" s="40">
        <f>RANK(AZ405,AZ$4:AZ$789)</f>
        <v>717</v>
      </c>
      <c r="BC405" s="40">
        <f>COUNTIF(BB$4:BB$789,BB405)</f>
        <v>1</v>
      </c>
    </row>
    <row r="406" spans="1:55" x14ac:dyDescent="0.2">
      <c r="A406" s="40">
        <f>'бланки '!D408</f>
        <v>403</v>
      </c>
      <c r="B406" s="41" t="str">
        <f>'Рейтинговая таблица организаций'!B406</f>
        <v>МКОУ «Картасказмалярская  СОШ»</v>
      </c>
      <c r="C406" s="41" t="str">
        <f>'бланки '!A408</f>
        <v>МР "Магарамкентский район"</v>
      </c>
      <c r="D406" s="40">
        <f>'Рейтинговая таблица организаций'!C406</f>
        <v>136</v>
      </c>
      <c r="E406" s="40">
        <f t="shared" si="108"/>
        <v>403</v>
      </c>
      <c r="F406" s="40" t="str">
        <f t="shared" si="109"/>
        <v>МКОУ «Картасказмалярская  СОШ»</v>
      </c>
      <c r="G406" s="40">
        <f>'Рейтинговая таблица организаций'!Q406</f>
        <v>99</v>
      </c>
      <c r="H406" s="40">
        <f>'Рейтинговая таблица организаций'!R406</f>
        <v>100</v>
      </c>
      <c r="I406" s="40">
        <f>'Рейтинговая таблица организаций'!S406</f>
        <v>100</v>
      </c>
      <c r="J406" s="40">
        <f>'Рейтинговая таблица организаций'!T406</f>
        <v>99.7</v>
      </c>
      <c r="K406" s="40" t="str">
        <f t="shared" si="110"/>
        <v>10-13</v>
      </c>
      <c r="L406" s="40">
        <f>RANK(J406,J$4:J$789)</f>
        <v>10</v>
      </c>
      <c r="M406" s="40">
        <f>COUNTIF(L$4:L$789,L406)</f>
        <v>4</v>
      </c>
      <c r="N406" s="40">
        <f t="shared" si="111"/>
        <v>403</v>
      </c>
      <c r="O406" s="40" t="str">
        <f t="shared" si="112"/>
        <v>МКОУ «Картасказмалярская  СОШ»</v>
      </c>
      <c r="P406" s="40">
        <f>'Рейтинговая таблица организаций'!Z406</f>
        <v>100</v>
      </c>
      <c r="Q406" s="40">
        <f>'Рейтинговая таблица организаций'!AB406</f>
        <v>100</v>
      </c>
      <c r="R406" s="40">
        <f>'Рейтинговая таблица организаций'!AC406</f>
        <v>100</v>
      </c>
      <c r="S406" s="40" t="str">
        <f t="shared" si="113"/>
        <v>1-92</v>
      </c>
      <c r="T406" s="40">
        <f>RANK(R406,R$4:R$789)</f>
        <v>1</v>
      </c>
      <c r="U406" s="40">
        <f>COUNTIF(T$4:T$789,T406)</f>
        <v>92</v>
      </c>
      <c r="V406" s="40">
        <f t="shared" si="114"/>
        <v>403</v>
      </c>
      <c r="W406" s="40" t="str">
        <f t="shared" si="115"/>
        <v>МКОУ «Картасказмалярская  СОШ»</v>
      </c>
      <c r="X406" s="40">
        <f>'Рейтинговая таблица организаций'!AH406</f>
        <v>0</v>
      </c>
      <c r="Y406" s="40">
        <f>'Рейтинговая таблица организаций'!AI406</f>
        <v>40</v>
      </c>
      <c r="Z406" s="42">
        <f>'Рейтинговая таблица организаций'!AJ406</f>
        <v>100</v>
      </c>
      <c r="AA406" s="40">
        <f>'Рейтинговая таблица организаций'!AK406</f>
        <v>46</v>
      </c>
      <c r="AB406" s="40" t="str">
        <f t="shared" si="116"/>
        <v>629-700</v>
      </c>
      <c r="AC406" s="40">
        <f>RANK(AA406,AA$4:AA$789)</f>
        <v>629</v>
      </c>
      <c r="AD406" s="40">
        <f>COUNTIF(AC$4:AC$789,AC406)</f>
        <v>72</v>
      </c>
      <c r="AE406" s="40">
        <f t="shared" si="117"/>
        <v>403</v>
      </c>
      <c r="AF406" s="40" t="str">
        <f t="shared" si="118"/>
        <v>МКОУ «Картасказмалярская  СОШ»</v>
      </c>
      <c r="AG406" s="40">
        <f>'Рейтинговая таблица организаций'!AR406</f>
        <v>100</v>
      </c>
      <c r="AH406" s="40">
        <f>'Рейтинговая таблица организаций'!AS406</f>
        <v>100</v>
      </c>
      <c r="AI406" s="40">
        <f>'Рейтинговая таблица организаций'!AT406</f>
        <v>100</v>
      </c>
      <c r="AJ406" s="40">
        <f>'Рейтинговая таблица организаций'!AU406</f>
        <v>100</v>
      </c>
      <c r="AK406" s="40" t="str">
        <f t="shared" si="119"/>
        <v>1-125</v>
      </c>
      <c r="AL406" s="40">
        <f>RANK(AJ406,AJ$4:AJ$789)</f>
        <v>1</v>
      </c>
      <c r="AM406" s="40">
        <f>COUNTIF(AL$4:AL$789,AL406)</f>
        <v>125</v>
      </c>
      <c r="AN406" s="40">
        <f>'бланки '!D408</f>
        <v>403</v>
      </c>
      <c r="AO406" s="40" t="str">
        <f t="shared" si="120"/>
        <v>МКОУ «Картасказмалярская  СОШ»</v>
      </c>
      <c r="AP406" s="40">
        <f>'Рейтинговая таблица организаций'!BB406</f>
        <v>100</v>
      </c>
      <c r="AQ406" s="40">
        <f>'Рейтинговая таблица организаций'!BC406</f>
        <v>100</v>
      </c>
      <c r="AR406" s="40">
        <f>'Рейтинговая таблица организаций'!BD406</f>
        <v>100</v>
      </c>
      <c r="AS406" s="40">
        <f>'Рейтинговая таблица организаций'!BE406</f>
        <v>100</v>
      </c>
      <c r="AT406" s="40" t="str">
        <f t="shared" si="121"/>
        <v>1-109</v>
      </c>
      <c r="AU406" s="40">
        <f>RANK(AS406,AS$4:AS$789)</f>
        <v>1</v>
      </c>
      <c r="AV406" s="40">
        <f>COUNTIF(AU$4:AU$789,AU406)</f>
        <v>109</v>
      </c>
      <c r="AW406" s="45" t="str">
        <f t="shared" si="122"/>
        <v>МР "Магарамкентский район"</v>
      </c>
      <c r="AX406" s="40">
        <f t="shared" si="123"/>
        <v>403</v>
      </c>
      <c r="AY406" s="40" t="str">
        <f t="shared" si="124"/>
        <v>МКОУ «Картасказмалярская  СОШ»</v>
      </c>
      <c r="AZ406" s="40">
        <f>'Рейтинговая таблица организаций'!BF406</f>
        <v>89.14</v>
      </c>
      <c r="BA406" s="40" t="str">
        <f t="shared" si="125"/>
        <v>203-206</v>
      </c>
      <c r="BB406" s="40">
        <f>RANK(AZ406,AZ$4:AZ$789)</f>
        <v>203</v>
      </c>
      <c r="BC406" s="40">
        <f>COUNTIF(BB$4:BB$789,BB406)</f>
        <v>4</v>
      </c>
    </row>
    <row r="407" spans="1:55" x14ac:dyDescent="0.2">
      <c r="A407" s="40">
        <f>'бланки '!D409</f>
        <v>404</v>
      </c>
      <c r="B407" s="41" t="str">
        <f>'Рейтинговая таблица организаций'!B407</f>
        <v>МКОУ «Бут-Казмалярская  СОШ»</v>
      </c>
      <c r="C407" s="41" t="str">
        <f>'бланки '!A409</f>
        <v>МР "Магарамкентский район"</v>
      </c>
      <c r="D407" s="40">
        <f>'Рейтинговая таблица организаций'!C407</f>
        <v>246</v>
      </c>
      <c r="E407" s="40">
        <f t="shared" si="108"/>
        <v>404</v>
      </c>
      <c r="F407" s="40" t="str">
        <f t="shared" si="109"/>
        <v>МКОУ «Бут-Казмалярская  СОШ»</v>
      </c>
      <c r="G407" s="40">
        <f>'Рейтинговая таблица организаций'!Q407</f>
        <v>99</v>
      </c>
      <c r="H407" s="40">
        <f>'Рейтинговая таблица организаций'!R407</f>
        <v>100</v>
      </c>
      <c r="I407" s="40">
        <f>'Рейтинговая таблица организаций'!S407</f>
        <v>97</v>
      </c>
      <c r="J407" s="40">
        <f>'Рейтинговая таблица организаций'!T407</f>
        <v>98.5</v>
      </c>
      <c r="K407" s="40" t="str">
        <f t="shared" si="110"/>
        <v>101-115</v>
      </c>
      <c r="L407" s="40">
        <f>RANK(J407,J$4:J$789)</f>
        <v>101</v>
      </c>
      <c r="M407" s="40">
        <f>COUNTIF(L$4:L$789,L407)</f>
        <v>15</v>
      </c>
      <c r="N407" s="40">
        <f t="shared" si="111"/>
        <v>404</v>
      </c>
      <c r="O407" s="40" t="str">
        <f t="shared" si="112"/>
        <v>МКОУ «Бут-Казмалярская  СОШ»</v>
      </c>
      <c r="P407" s="40">
        <f>'Рейтинговая таблица организаций'!Z407</f>
        <v>100</v>
      </c>
      <c r="Q407" s="40">
        <f>'Рейтинговая таблица организаций'!AB407</f>
        <v>97</v>
      </c>
      <c r="R407" s="40">
        <f>'Рейтинговая таблица организаций'!AC407</f>
        <v>98.5</v>
      </c>
      <c r="S407" s="40" t="str">
        <f t="shared" si="113"/>
        <v>114-129</v>
      </c>
      <c r="T407" s="40">
        <f>RANK(R407,R$4:R$789)</f>
        <v>114</v>
      </c>
      <c r="U407" s="40">
        <f>COUNTIF(T$4:T$789,T407)</f>
        <v>16</v>
      </c>
      <c r="V407" s="40">
        <f t="shared" si="114"/>
        <v>404</v>
      </c>
      <c r="W407" s="40" t="str">
        <f t="shared" si="115"/>
        <v>МКОУ «Бут-Казмалярская  СОШ»</v>
      </c>
      <c r="X407" s="40">
        <f>'Рейтинговая таблица организаций'!AH407</f>
        <v>20</v>
      </c>
      <c r="Y407" s="40">
        <f>'Рейтинговая таблица организаций'!AI407</f>
        <v>60</v>
      </c>
      <c r="Z407" s="42">
        <f>'Рейтинговая таблица организаций'!AJ407</f>
        <v>84</v>
      </c>
      <c r="AA407" s="40">
        <f>'Рейтинговая таблица организаций'!AK407</f>
        <v>55.2</v>
      </c>
      <c r="AB407" s="40" t="str">
        <f t="shared" si="116"/>
        <v>364</v>
      </c>
      <c r="AC407" s="40">
        <f>RANK(AA407,AA$4:AA$789)</f>
        <v>364</v>
      </c>
      <c r="AD407" s="40">
        <f>COUNTIF(AC$4:AC$789,AC407)</f>
        <v>1</v>
      </c>
      <c r="AE407" s="40">
        <f t="shared" si="117"/>
        <v>404</v>
      </c>
      <c r="AF407" s="40" t="str">
        <f t="shared" si="118"/>
        <v>МКОУ «Бут-Казмалярская  СОШ»</v>
      </c>
      <c r="AG407" s="40">
        <f>'Рейтинговая таблица организаций'!AR407</f>
        <v>98</v>
      </c>
      <c r="AH407" s="40">
        <f>'Рейтинговая таблица организаций'!AS407</f>
        <v>98</v>
      </c>
      <c r="AI407" s="40">
        <f>'Рейтинговая таблица организаций'!AT407</f>
        <v>97</v>
      </c>
      <c r="AJ407" s="40">
        <f>'Рейтинговая таблица организаций'!AU407</f>
        <v>97.8</v>
      </c>
      <c r="AK407" s="40" t="str">
        <f t="shared" si="119"/>
        <v>220-226</v>
      </c>
      <c r="AL407" s="40">
        <f>RANK(AJ407,AJ$4:AJ$789)</f>
        <v>220</v>
      </c>
      <c r="AM407" s="40">
        <f>COUNTIF(AL$4:AL$789,AL407)</f>
        <v>7</v>
      </c>
      <c r="AN407" s="40">
        <f>'бланки '!D409</f>
        <v>404</v>
      </c>
      <c r="AO407" s="40" t="str">
        <f t="shared" si="120"/>
        <v>МКОУ «Бут-Казмалярская  СОШ»</v>
      </c>
      <c r="AP407" s="40">
        <f>'Рейтинговая таблица организаций'!BB407</f>
        <v>96</v>
      </c>
      <c r="AQ407" s="40">
        <f>'Рейтинговая таблица организаций'!BC407</f>
        <v>96</v>
      </c>
      <c r="AR407" s="40">
        <f>'Рейтинговая таблица организаций'!BD407</f>
        <v>97</v>
      </c>
      <c r="AS407" s="40">
        <f>'Рейтинговая таблица организаций'!BE407</f>
        <v>96.5</v>
      </c>
      <c r="AT407" s="40" t="str">
        <f t="shared" si="121"/>
        <v>259-267</v>
      </c>
      <c r="AU407" s="40">
        <f>RANK(AS407,AS$4:AS$789)</f>
        <v>259</v>
      </c>
      <c r="AV407" s="40">
        <f>COUNTIF(AU$4:AU$789,AU407)</f>
        <v>9</v>
      </c>
      <c r="AW407" s="45" t="str">
        <f t="shared" si="122"/>
        <v>МР "Магарамкентский район"</v>
      </c>
      <c r="AX407" s="40">
        <f t="shared" si="123"/>
        <v>404</v>
      </c>
      <c r="AY407" s="40" t="str">
        <f t="shared" si="124"/>
        <v>МКОУ «Бут-Казмалярская  СОШ»</v>
      </c>
      <c r="AZ407" s="40">
        <f>'Рейтинговая таблица организаций'!BF407</f>
        <v>89.3</v>
      </c>
      <c r="BA407" s="40" t="str">
        <f t="shared" si="125"/>
        <v>191</v>
      </c>
      <c r="BB407" s="40">
        <f>RANK(AZ407,AZ$4:AZ$789)</f>
        <v>191</v>
      </c>
      <c r="BC407" s="40">
        <f>COUNTIF(BB$4:BB$789,BB407)</f>
        <v>1</v>
      </c>
    </row>
    <row r="408" spans="1:55" x14ac:dyDescent="0.2">
      <c r="A408" s="40">
        <f>'бланки '!D410</f>
        <v>405</v>
      </c>
      <c r="B408" s="41" t="str">
        <f>'Рейтинговая таблица организаций'!B408</f>
        <v>МКОУ «Новоаульская СОШ им.Исмаилова А.Р.».</v>
      </c>
      <c r="C408" s="41" t="str">
        <f>'бланки '!A410</f>
        <v>МР "Магарамкентский район"</v>
      </c>
      <c r="D408" s="40">
        <f>'Рейтинговая таблица организаций'!C408</f>
        <v>249</v>
      </c>
      <c r="E408" s="40">
        <f t="shared" si="108"/>
        <v>405</v>
      </c>
      <c r="F408" s="40" t="str">
        <f t="shared" si="109"/>
        <v>МКОУ «Новоаульская СОШ им.Исмаилова А.Р.».</v>
      </c>
      <c r="G408" s="40">
        <f>'Рейтинговая таблица организаций'!Q408</f>
        <v>100</v>
      </c>
      <c r="H408" s="40">
        <f>'Рейтинговая таблица организаций'!R408</f>
        <v>100</v>
      </c>
      <c r="I408" s="40">
        <f>'Рейтинговая таблица организаций'!S408</f>
        <v>90</v>
      </c>
      <c r="J408" s="40">
        <f>'Рейтинговая таблица организаций'!T408</f>
        <v>96</v>
      </c>
      <c r="K408" s="40" t="str">
        <f t="shared" si="110"/>
        <v>340-350</v>
      </c>
      <c r="L408" s="40">
        <f>RANK(J408,J$4:J$789)</f>
        <v>340</v>
      </c>
      <c r="M408" s="40">
        <f>COUNTIF(L$4:L$789,L408)</f>
        <v>11</v>
      </c>
      <c r="N408" s="40">
        <f t="shared" si="111"/>
        <v>405</v>
      </c>
      <c r="O408" s="40" t="str">
        <f t="shared" si="112"/>
        <v>МКОУ «Новоаульская СОШ им.Исмаилова А.Р.».</v>
      </c>
      <c r="P408" s="40">
        <f>'Рейтинговая таблица организаций'!Z408</f>
        <v>100</v>
      </c>
      <c r="Q408" s="40">
        <f>'Рейтинговая таблица организаций'!AB408</f>
        <v>74</v>
      </c>
      <c r="R408" s="40">
        <f>'Рейтинговая таблица организаций'!AC408</f>
        <v>87</v>
      </c>
      <c r="S408" s="40" t="str">
        <f t="shared" si="113"/>
        <v>728-786</v>
      </c>
      <c r="T408" s="40">
        <f>RANK(R408,R$4:R$789)</f>
        <v>728</v>
      </c>
      <c r="U408" s="40">
        <f>COUNTIF(T$4:T$789,T408)</f>
        <v>59</v>
      </c>
      <c r="V408" s="40">
        <f t="shared" si="114"/>
        <v>405</v>
      </c>
      <c r="W408" s="40" t="str">
        <f t="shared" si="115"/>
        <v>МКОУ «Новоаульская СОШ им.Исмаилова А.Р.».</v>
      </c>
      <c r="X408" s="40">
        <f>'Рейтинговая таблица организаций'!AH408</f>
        <v>0</v>
      </c>
      <c r="Y408" s="40">
        <f>'Рейтинговая таблица организаций'!AI408</f>
        <v>40</v>
      </c>
      <c r="Z408" s="42">
        <f>'Рейтинговая таблица организаций'!AJ408</f>
        <v>67</v>
      </c>
      <c r="AA408" s="40">
        <f>'Рейтинговая таблица организаций'!AK408</f>
        <v>36.1</v>
      </c>
      <c r="AB408" s="40" t="str">
        <f t="shared" si="116"/>
        <v>774-786</v>
      </c>
      <c r="AC408" s="40">
        <f>RANK(AA408,AA$4:AA$789)</f>
        <v>774</v>
      </c>
      <c r="AD408" s="40">
        <f>COUNTIF(AC$4:AC$789,AC408)</f>
        <v>13</v>
      </c>
      <c r="AE408" s="40">
        <f t="shared" si="117"/>
        <v>405</v>
      </c>
      <c r="AF408" s="40" t="str">
        <f t="shared" si="118"/>
        <v>МКОУ «Новоаульская СОШ им.Исмаилова А.Р.».</v>
      </c>
      <c r="AG408" s="40">
        <f>'Рейтинговая таблица организаций'!AR408</f>
        <v>88</v>
      </c>
      <c r="AH408" s="40">
        <f>'Рейтинговая таблица организаций'!AS408</f>
        <v>92</v>
      </c>
      <c r="AI408" s="40">
        <f>'Рейтинговая таблица организаций'!AT408</f>
        <v>90</v>
      </c>
      <c r="AJ408" s="40">
        <f>'Рейтинговая таблица организаций'!AU408</f>
        <v>90</v>
      </c>
      <c r="AK408" s="40" t="str">
        <f t="shared" si="119"/>
        <v>642-653</v>
      </c>
      <c r="AL408" s="40">
        <f>RANK(AJ408,AJ$4:AJ$789)</f>
        <v>642</v>
      </c>
      <c r="AM408" s="40">
        <f>COUNTIF(AL$4:AL$789,AL408)</f>
        <v>12</v>
      </c>
      <c r="AN408" s="40">
        <f>'бланки '!D410</f>
        <v>405</v>
      </c>
      <c r="AO408" s="40" t="str">
        <f t="shared" si="120"/>
        <v>МКОУ «Новоаульская СОШ им.Исмаилова А.Р.».</v>
      </c>
      <c r="AP408" s="40">
        <f>'Рейтинговая таблица организаций'!BB408</f>
        <v>87</v>
      </c>
      <c r="AQ408" s="40">
        <f>'Рейтинговая таблица организаций'!BC408</f>
        <v>90</v>
      </c>
      <c r="AR408" s="40">
        <f>'Рейтинговая таблица организаций'!BD408</f>
        <v>85</v>
      </c>
      <c r="AS408" s="40">
        <f>'Рейтинговая таблица организаций'!BE408</f>
        <v>86.6</v>
      </c>
      <c r="AT408" s="40" t="str">
        <f t="shared" si="121"/>
        <v>649-650</v>
      </c>
      <c r="AU408" s="40">
        <f>RANK(AS408,AS$4:AS$789)</f>
        <v>649</v>
      </c>
      <c r="AV408" s="40">
        <f>COUNTIF(AU$4:AU$789,AU408)</f>
        <v>2</v>
      </c>
      <c r="AW408" s="45" t="str">
        <f t="shared" si="122"/>
        <v>МР "Магарамкентский район"</v>
      </c>
      <c r="AX408" s="40">
        <f t="shared" si="123"/>
        <v>405</v>
      </c>
      <c r="AY408" s="40" t="str">
        <f t="shared" si="124"/>
        <v>МКОУ «Новоаульская СОШ им.Исмаилова А.Р.».</v>
      </c>
      <c r="AZ408" s="40">
        <f>'Рейтинговая таблица организаций'!BF408</f>
        <v>79.140000000000015</v>
      </c>
      <c r="BA408" s="40" t="str">
        <f t="shared" si="125"/>
        <v>748</v>
      </c>
      <c r="BB408" s="40">
        <f>RANK(AZ408,AZ$4:AZ$789)</f>
        <v>748</v>
      </c>
      <c r="BC408" s="40">
        <f>COUNTIF(BB$4:BB$789,BB408)</f>
        <v>1</v>
      </c>
    </row>
    <row r="409" spans="1:55" x14ac:dyDescent="0.2">
      <c r="A409" s="40">
        <f>'бланки '!D411</f>
        <v>406</v>
      </c>
      <c r="B409" s="41" t="str">
        <f>'Рейтинговая таблица организаций'!B409</f>
        <v>МКОУ «Ходжаказмалярская  СОШ им. М.К.Казиева».</v>
      </c>
      <c r="C409" s="41" t="str">
        <f>'бланки '!A411</f>
        <v>МР "Магарамкентский район"</v>
      </c>
      <c r="D409" s="40">
        <f>'Рейтинговая таблица организаций'!C409</f>
        <v>45</v>
      </c>
      <c r="E409" s="40">
        <f t="shared" si="108"/>
        <v>406</v>
      </c>
      <c r="F409" s="40" t="str">
        <f t="shared" si="109"/>
        <v>МКОУ «Ходжаказмалярская  СОШ им. М.К.Казиева».</v>
      </c>
      <c r="G409" s="40">
        <f>'Рейтинговая таблица организаций'!Q409</f>
        <v>100</v>
      </c>
      <c r="H409" s="40">
        <f>'Рейтинговая таблица организаций'!R409</f>
        <v>100</v>
      </c>
      <c r="I409" s="40">
        <f>'Рейтинговая таблица организаций'!S409</f>
        <v>87</v>
      </c>
      <c r="J409" s="40">
        <f>'Рейтинговая таблица организаций'!T409</f>
        <v>94.8</v>
      </c>
      <c r="K409" s="40" t="str">
        <f t="shared" si="110"/>
        <v>438-442</v>
      </c>
      <c r="L409" s="40">
        <f>RANK(J409,J$4:J$789)</f>
        <v>438</v>
      </c>
      <c r="M409" s="40">
        <f>COUNTIF(L$4:L$789,L409)</f>
        <v>5</v>
      </c>
      <c r="N409" s="40">
        <f t="shared" si="111"/>
        <v>406</v>
      </c>
      <c r="O409" s="40" t="str">
        <f t="shared" si="112"/>
        <v>МКОУ «Ходжаказмалярская  СОШ им. М.К.Казиева».</v>
      </c>
      <c r="P409" s="40">
        <f>'Рейтинговая таблица организаций'!Z409</f>
        <v>100</v>
      </c>
      <c r="Q409" s="40">
        <f>'Рейтинговая таблица организаций'!AB409</f>
        <v>76</v>
      </c>
      <c r="R409" s="40">
        <f>'Рейтинговая таблица организаций'!AC409</f>
        <v>88</v>
      </c>
      <c r="S409" s="40" t="str">
        <f t="shared" si="113"/>
        <v>644-665</v>
      </c>
      <c r="T409" s="40">
        <f>RANK(R409,R$4:R$789)</f>
        <v>644</v>
      </c>
      <c r="U409" s="40">
        <f>COUNTIF(T$4:T$789,T409)</f>
        <v>22</v>
      </c>
      <c r="V409" s="40">
        <f t="shared" si="114"/>
        <v>406</v>
      </c>
      <c r="W409" s="40" t="str">
        <f t="shared" si="115"/>
        <v>МКОУ «Ходжаказмалярская  СОШ им. М.К.Казиева».</v>
      </c>
      <c r="X409" s="40">
        <f>'Рейтинговая таблица организаций'!AH409</f>
        <v>60</v>
      </c>
      <c r="Y409" s="40">
        <f>'Рейтинговая таблица организаций'!AI409</f>
        <v>40</v>
      </c>
      <c r="Z409" s="42">
        <f>'Рейтинговая таблица организаций'!AJ409</f>
        <v>83</v>
      </c>
      <c r="AA409" s="40">
        <f>'Рейтинговая таблица организаций'!AK409</f>
        <v>58.9</v>
      </c>
      <c r="AB409" s="40" t="str">
        <f t="shared" si="116"/>
        <v>315-316</v>
      </c>
      <c r="AC409" s="40">
        <f>RANK(AA409,AA$4:AA$789)</f>
        <v>315</v>
      </c>
      <c r="AD409" s="40">
        <f>COUNTIF(AC$4:AC$789,AC409)</f>
        <v>2</v>
      </c>
      <c r="AE409" s="40">
        <f t="shared" si="117"/>
        <v>406</v>
      </c>
      <c r="AF409" s="40" t="str">
        <f t="shared" si="118"/>
        <v>МКОУ «Ходжаказмалярская  СОШ им. М.К.Казиева».</v>
      </c>
      <c r="AG409" s="40">
        <f>'Рейтинговая таблица организаций'!AR409</f>
        <v>76</v>
      </c>
      <c r="AH409" s="40">
        <f>'Рейтинговая таблица организаций'!AS409</f>
        <v>82</v>
      </c>
      <c r="AI409" s="40">
        <f>'Рейтинговая таблица организаций'!AT409</f>
        <v>81</v>
      </c>
      <c r="AJ409" s="40">
        <f>'Рейтинговая таблица организаций'!AU409</f>
        <v>79.400000000000006</v>
      </c>
      <c r="AK409" s="40" t="str">
        <f t="shared" si="119"/>
        <v>770</v>
      </c>
      <c r="AL409" s="40">
        <f>RANK(AJ409,AJ$4:AJ$789)</f>
        <v>770</v>
      </c>
      <c r="AM409" s="40">
        <f>COUNTIF(AL$4:AL$789,AL409)</f>
        <v>1</v>
      </c>
      <c r="AN409" s="40">
        <f>'бланки '!D411</f>
        <v>406</v>
      </c>
      <c r="AO409" s="40" t="str">
        <f t="shared" si="120"/>
        <v>МКОУ «Ходжаказмалярская  СОШ им. М.К.Казиева».</v>
      </c>
      <c r="AP409" s="40">
        <f>'Рейтинговая таблица организаций'!BB409</f>
        <v>76</v>
      </c>
      <c r="AQ409" s="40">
        <f>'Рейтинговая таблица организаций'!BC409</f>
        <v>84</v>
      </c>
      <c r="AR409" s="40">
        <f>'Рейтинговая таблица организаций'!BD409</f>
        <v>76</v>
      </c>
      <c r="AS409" s="40">
        <f>'Рейтинговая таблица организаций'!BE409</f>
        <v>77.599999999999994</v>
      </c>
      <c r="AT409" s="40" t="str">
        <f t="shared" si="121"/>
        <v>758-759</v>
      </c>
      <c r="AU409" s="40">
        <f>RANK(AS409,AS$4:AS$789)</f>
        <v>758</v>
      </c>
      <c r="AV409" s="40">
        <f>COUNTIF(AU$4:AU$789,AU409)</f>
        <v>2</v>
      </c>
      <c r="AW409" s="45" t="str">
        <f t="shared" si="122"/>
        <v>МР "Магарамкентский район"</v>
      </c>
      <c r="AX409" s="40">
        <f t="shared" si="123"/>
        <v>406</v>
      </c>
      <c r="AY409" s="40" t="str">
        <f t="shared" si="124"/>
        <v>МКОУ «Ходжаказмалярская  СОШ им. М.К.Казиева».</v>
      </c>
      <c r="AZ409" s="40">
        <f>'Рейтинговая таблица организаций'!BF409</f>
        <v>79.740000000000009</v>
      </c>
      <c r="BA409" s="40" t="str">
        <f t="shared" si="125"/>
        <v>739</v>
      </c>
      <c r="BB409" s="40">
        <f>RANK(AZ409,AZ$4:AZ$789)</f>
        <v>739</v>
      </c>
      <c r="BC409" s="40">
        <f>COUNTIF(BB$4:BB$789,BB409)</f>
        <v>1</v>
      </c>
    </row>
    <row r="410" spans="1:55" x14ac:dyDescent="0.2">
      <c r="A410" s="40">
        <f>'бланки '!D412</f>
        <v>407</v>
      </c>
      <c r="B410" s="41" t="str">
        <f>'Рейтинговая таблица организаций'!B410</f>
        <v>МКОУ «Оружбинская  СОШ»</v>
      </c>
      <c r="C410" s="41" t="str">
        <f>'бланки '!A412</f>
        <v>МР "Магарамкентский район"</v>
      </c>
      <c r="D410" s="40">
        <f>'Рейтинговая таблица организаций'!C410</f>
        <v>82</v>
      </c>
      <c r="E410" s="40">
        <f t="shared" si="108"/>
        <v>407</v>
      </c>
      <c r="F410" s="40" t="str">
        <f t="shared" si="109"/>
        <v>МКОУ «Оружбинская  СОШ»</v>
      </c>
      <c r="G410" s="40">
        <f>'Рейтинговая таблица организаций'!Q410</f>
        <v>100</v>
      </c>
      <c r="H410" s="40">
        <f>'Рейтинговая таблица организаций'!R410</f>
        <v>90</v>
      </c>
      <c r="I410" s="40">
        <f>'Рейтинговая таблица организаций'!S410</f>
        <v>92</v>
      </c>
      <c r="J410" s="40">
        <f>'Рейтинговая таблица организаций'!T410</f>
        <v>93.8</v>
      </c>
      <c r="K410" s="40" t="str">
        <f t="shared" si="110"/>
        <v>510-516</v>
      </c>
      <c r="L410" s="40">
        <f>RANK(J410,J$4:J$789)</f>
        <v>510</v>
      </c>
      <c r="M410" s="40">
        <f>COUNTIF(L$4:L$789,L410)</f>
        <v>7</v>
      </c>
      <c r="N410" s="40">
        <f t="shared" si="111"/>
        <v>407</v>
      </c>
      <c r="O410" s="40" t="str">
        <f t="shared" si="112"/>
        <v>МКОУ «Оружбинская  СОШ»</v>
      </c>
      <c r="P410" s="40">
        <f>'Рейтинговая таблица организаций'!Z410</f>
        <v>100</v>
      </c>
      <c r="Q410" s="40">
        <f>'Рейтинговая таблица организаций'!AB410</f>
        <v>76</v>
      </c>
      <c r="R410" s="40">
        <f>'Рейтинговая таблица организаций'!AC410</f>
        <v>88</v>
      </c>
      <c r="S410" s="40" t="str">
        <f t="shared" si="113"/>
        <v>644-665</v>
      </c>
      <c r="T410" s="40">
        <f>RANK(R410,R$4:R$789)</f>
        <v>644</v>
      </c>
      <c r="U410" s="40">
        <f>COUNTIF(T$4:T$789,T410)</f>
        <v>22</v>
      </c>
      <c r="V410" s="40">
        <f t="shared" si="114"/>
        <v>407</v>
      </c>
      <c r="W410" s="40" t="str">
        <f t="shared" si="115"/>
        <v>МКОУ «Оружбинская  СОШ»</v>
      </c>
      <c r="X410" s="40">
        <f>'Рейтинговая таблица организаций'!AH410</f>
        <v>20</v>
      </c>
      <c r="Y410" s="40">
        <f>'Рейтинговая таблица организаций'!AI410</f>
        <v>40</v>
      </c>
      <c r="Z410" s="42">
        <f>'Рейтинговая таблица организаций'!AJ410</f>
        <v>71</v>
      </c>
      <c r="AA410" s="40">
        <f>'Рейтинговая таблица организаций'!AK410</f>
        <v>43.3</v>
      </c>
      <c r="AB410" s="40" t="str">
        <f t="shared" si="116"/>
        <v>729-733</v>
      </c>
      <c r="AC410" s="40">
        <f>RANK(AA410,AA$4:AA$789)</f>
        <v>729</v>
      </c>
      <c r="AD410" s="40">
        <f>COUNTIF(AC$4:AC$789,AC410)</f>
        <v>5</v>
      </c>
      <c r="AE410" s="40">
        <f t="shared" si="117"/>
        <v>407</v>
      </c>
      <c r="AF410" s="40" t="str">
        <f t="shared" si="118"/>
        <v>МКОУ «Оружбинская  СОШ»</v>
      </c>
      <c r="AG410" s="40">
        <f>'Рейтинговая таблица организаций'!AR410</f>
        <v>90</v>
      </c>
      <c r="AH410" s="40">
        <f>'Рейтинговая таблица организаций'!AS410</f>
        <v>96</v>
      </c>
      <c r="AI410" s="40">
        <f>'Рейтинговая таблица организаций'!AT410</f>
        <v>98</v>
      </c>
      <c r="AJ410" s="40">
        <f>'Рейтинговая таблица организаций'!AU410</f>
        <v>94</v>
      </c>
      <c r="AK410" s="40" t="str">
        <f t="shared" si="119"/>
        <v>480-489</v>
      </c>
      <c r="AL410" s="40">
        <f>RANK(AJ410,AJ$4:AJ$789)</f>
        <v>480</v>
      </c>
      <c r="AM410" s="40">
        <f>COUNTIF(AL$4:AL$789,AL410)</f>
        <v>10</v>
      </c>
      <c r="AN410" s="40">
        <f>'бланки '!D412</f>
        <v>407</v>
      </c>
      <c r="AO410" s="40" t="str">
        <f t="shared" si="120"/>
        <v>МКОУ «Оружбинская  СОШ»</v>
      </c>
      <c r="AP410" s="40">
        <f>'Рейтинговая таблица организаций'!BB410</f>
        <v>84</v>
      </c>
      <c r="AQ410" s="40">
        <f>'Рейтинговая таблица организаций'!BC410</f>
        <v>93</v>
      </c>
      <c r="AR410" s="40">
        <f>'Рейтинговая таблица организаций'!BD410</f>
        <v>91</v>
      </c>
      <c r="AS410" s="40">
        <f>'Рейтинговая таблица организаций'!BE410</f>
        <v>89.3</v>
      </c>
      <c r="AT410" s="40" t="str">
        <f t="shared" si="121"/>
        <v>579-582</v>
      </c>
      <c r="AU410" s="40">
        <f>RANK(AS410,AS$4:AS$789)</f>
        <v>579</v>
      </c>
      <c r="AV410" s="40">
        <f>COUNTIF(AU$4:AU$789,AU410)</f>
        <v>4</v>
      </c>
      <c r="AW410" s="45" t="str">
        <f t="shared" si="122"/>
        <v>МР "Магарамкентский район"</v>
      </c>
      <c r="AX410" s="40">
        <f t="shared" si="123"/>
        <v>407</v>
      </c>
      <c r="AY410" s="40" t="str">
        <f t="shared" si="124"/>
        <v>МКОУ «Оружбинская  СОШ»</v>
      </c>
      <c r="AZ410" s="40">
        <f>'Рейтинговая таблица организаций'!BF410</f>
        <v>81.680000000000007</v>
      </c>
      <c r="BA410" s="40" t="str">
        <f t="shared" si="125"/>
        <v>681</v>
      </c>
      <c r="BB410" s="40">
        <f>RANK(AZ410,AZ$4:AZ$789)</f>
        <v>681</v>
      </c>
      <c r="BC410" s="40">
        <f>COUNTIF(BB$4:BB$789,BB410)</f>
        <v>1</v>
      </c>
    </row>
    <row r="411" spans="1:55" x14ac:dyDescent="0.2">
      <c r="A411" s="40">
        <f>'бланки '!D413</f>
        <v>408</v>
      </c>
      <c r="B411" s="41" t="str">
        <f>'Рейтинговая таблица организаций'!B411</f>
        <v>МКОУ «Азадоглынская   СОШ»</v>
      </c>
      <c r="C411" s="41" t="str">
        <f>'бланки '!A413</f>
        <v>МР "Магарамкентский район"</v>
      </c>
      <c r="D411" s="40">
        <f>'Рейтинговая таблица организаций'!C411</f>
        <v>49</v>
      </c>
      <c r="E411" s="40">
        <f t="shared" si="108"/>
        <v>408</v>
      </c>
      <c r="F411" s="40" t="str">
        <f t="shared" si="109"/>
        <v>МКОУ «Азадоглынская   СОШ»</v>
      </c>
      <c r="G411" s="40">
        <f>'Рейтинговая таблица организаций'!Q411</f>
        <v>99</v>
      </c>
      <c r="H411" s="40">
        <f>'Рейтинговая таблица организаций'!R411</f>
        <v>100</v>
      </c>
      <c r="I411" s="40">
        <f>'Рейтинговая таблица организаций'!S411</f>
        <v>94</v>
      </c>
      <c r="J411" s="40">
        <f>'Рейтинговая таблица организаций'!T411</f>
        <v>97.3</v>
      </c>
      <c r="K411" s="40" t="str">
        <f t="shared" si="110"/>
        <v>218-227</v>
      </c>
      <c r="L411" s="40">
        <f>RANK(J411,J$4:J$789)</f>
        <v>218</v>
      </c>
      <c r="M411" s="40">
        <f>COUNTIF(L$4:L$789,L411)</f>
        <v>10</v>
      </c>
      <c r="N411" s="40">
        <f t="shared" si="111"/>
        <v>408</v>
      </c>
      <c r="O411" s="40" t="str">
        <f t="shared" si="112"/>
        <v>МКОУ «Азадоглынская   СОШ»</v>
      </c>
      <c r="P411" s="40">
        <f>'Рейтинговая таблица организаций'!Z411</f>
        <v>100</v>
      </c>
      <c r="Q411" s="40">
        <f>'Рейтинговая таблица организаций'!AB411</f>
        <v>75</v>
      </c>
      <c r="R411" s="40">
        <f>'Рейтинговая таблица организаций'!AC411</f>
        <v>87.5</v>
      </c>
      <c r="S411" s="40" t="str">
        <f t="shared" si="113"/>
        <v>666-727</v>
      </c>
      <c r="T411" s="40">
        <f>RANK(R411,R$4:R$789)</f>
        <v>666</v>
      </c>
      <c r="U411" s="40">
        <f>COUNTIF(T$4:T$789,T411)</f>
        <v>62</v>
      </c>
      <c r="V411" s="40">
        <f t="shared" si="114"/>
        <v>408</v>
      </c>
      <c r="W411" s="40" t="str">
        <f t="shared" si="115"/>
        <v>МКОУ «Азадоглынская   СОШ»</v>
      </c>
      <c r="X411" s="40">
        <f>'Рейтинговая таблица организаций'!AH411</f>
        <v>20</v>
      </c>
      <c r="Y411" s="40">
        <f>'Рейтинговая таблица организаций'!AI411</f>
        <v>40</v>
      </c>
      <c r="Z411" s="42">
        <f>'Рейтинговая таблица организаций'!AJ411</f>
        <v>100</v>
      </c>
      <c r="AA411" s="40">
        <f>'Рейтинговая таблица организаций'!AK411</f>
        <v>52</v>
      </c>
      <c r="AB411" s="40" t="str">
        <f t="shared" si="116"/>
        <v>497-521</v>
      </c>
      <c r="AC411" s="40">
        <f>RANK(AA411,AA$4:AA$789)</f>
        <v>497</v>
      </c>
      <c r="AD411" s="40">
        <f>COUNTIF(AC$4:AC$789,AC411)</f>
        <v>25</v>
      </c>
      <c r="AE411" s="40">
        <f t="shared" si="117"/>
        <v>408</v>
      </c>
      <c r="AF411" s="40" t="str">
        <f t="shared" si="118"/>
        <v>МКОУ «Азадоглынская   СОШ»</v>
      </c>
      <c r="AG411" s="40">
        <f>'Рейтинговая таблица организаций'!AR411</f>
        <v>90</v>
      </c>
      <c r="AH411" s="40">
        <f>'Рейтинговая таблица организаций'!AS411</f>
        <v>86</v>
      </c>
      <c r="AI411" s="40">
        <f>'Рейтинговая таблица организаций'!AT411</f>
        <v>88</v>
      </c>
      <c r="AJ411" s="40">
        <f>'Рейтинговая таблица организаций'!AU411</f>
        <v>88</v>
      </c>
      <c r="AK411" s="40" t="str">
        <f t="shared" si="119"/>
        <v>694-700</v>
      </c>
      <c r="AL411" s="40">
        <f>RANK(AJ411,AJ$4:AJ$789)</f>
        <v>694</v>
      </c>
      <c r="AM411" s="40">
        <f>COUNTIF(AL$4:AL$789,AL411)</f>
        <v>7</v>
      </c>
      <c r="AN411" s="40">
        <f>'бланки '!D413</f>
        <v>408</v>
      </c>
      <c r="AO411" s="40" t="str">
        <f t="shared" si="120"/>
        <v>МКОУ «Азадоглынская   СОШ»</v>
      </c>
      <c r="AP411" s="40">
        <f>'Рейтинговая таблица организаций'!BB411</f>
        <v>75</v>
      </c>
      <c r="AQ411" s="40">
        <f>'Рейтинговая таблица организаций'!BC411</f>
        <v>82</v>
      </c>
      <c r="AR411" s="40">
        <f>'Рейтинговая таблица организаций'!BD411</f>
        <v>80</v>
      </c>
      <c r="AS411" s="40">
        <f>'Рейтинговая таблица организаций'!BE411</f>
        <v>78.900000000000006</v>
      </c>
      <c r="AT411" s="40" t="str">
        <f t="shared" si="121"/>
        <v>750-751</v>
      </c>
      <c r="AU411" s="40">
        <f>RANK(AS411,AS$4:AS$789)</f>
        <v>750</v>
      </c>
      <c r="AV411" s="40">
        <f>COUNTIF(AU$4:AU$789,AU411)</f>
        <v>2</v>
      </c>
      <c r="AW411" s="45" t="str">
        <f t="shared" si="122"/>
        <v>МР "Магарамкентский район"</v>
      </c>
      <c r="AX411" s="40">
        <f t="shared" si="123"/>
        <v>408</v>
      </c>
      <c r="AY411" s="40" t="str">
        <f t="shared" si="124"/>
        <v>МКОУ «Азадоглынская   СОШ»</v>
      </c>
      <c r="AZ411" s="40">
        <f>'Рейтинговая таблица организаций'!BF411</f>
        <v>80.740000000000009</v>
      </c>
      <c r="BA411" s="40" t="str">
        <f t="shared" si="125"/>
        <v>713</v>
      </c>
      <c r="BB411" s="40">
        <f>RANK(AZ411,AZ$4:AZ$789)</f>
        <v>713</v>
      </c>
      <c r="BC411" s="40">
        <f>COUNTIF(BB$4:BB$789,BB411)</f>
        <v>1</v>
      </c>
    </row>
    <row r="412" spans="1:55" x14ac:dyDescent="0.2">
      <c r="A412" s="40">
        <f>'бланки '!D414</f>
        <v>409</v>
      </c>
      <c r="B412" s="41" t="str">
        <f>'Рейтинговая таблица организаций'!B412</f>
        <v>МКОУ «Филялинская СОШ</v>
      </c>
      <c r="C412" s="41" t="str">
        <f>'бланки '!A414</f>
        <v>МР "Магарамкентский район"</v>
      </c>
      <c r="D412" s="40">
        <f>'Рейтинговая таблица организаций'!C412</f>
        <v>102</v>
      </c>
      <c r="E412" s="40">
        <f t="shared" si="108"/>
        <v>409</v>
      </c>
      <c r="F412" s="40" t="str">
        <f t="shared" si="109"/>
        <v>МКОУ «Филялинская СОШ</v>
      </c>
      <c r="G412" s="40">
        <f>'Рейтинговая таблица организаций'!Q412</f>
        <v>95</v>
      </c>
      <c r="H412" s="40">
        <f>'Рейтинговая таблица организаций'!R412</f>
        <v>100</v>
      </c>
      <c r="I412" s="40">
        <f>'Рейтинговая таблица организаций'!S412</f>
        <v>99</v>
      </c>
      <c r="J412" s="40">
        <f>'Рейтинговая таблица организаций'!T412</f>
        <v>98.1</v>
      </c>
      <c r="K412" s="40" t="str">
        <f t="shared" si="110"/>
        <v>142-144</v>
      </c>
      <c r="L412" s="40">
        <f>RANK(J412,J$4:J$789)</f>
        <v>142</v>
      </c>
      <c r="M412" s="40">
        <f>COUNTIF(L$4:L$789,L412)</f>
        <v>3</v>
      </c>
      <c r="N412" s="40">
        <f t="shared" si="111"/>
        <v>409</v>
      </c>
      <c r="O412" s="40" t="str">
        <f t="shared" si="112"/>
        <v>МКОУ «Филялинская СОШ</v>
      </c>
      <c r="P412" s="40">
        <f>'Рейтинговая таблица организаций'!Z412</f>
        <v>100</v>
      </c>
      <c r="Q412" s="40">
        <f>'Рейтинговая таблица организаций'!AB412</f>
        <v>95</v>
      </c>
      <c r="R412" s="40">
        <f>'Рейтинговая таблица организаций'!AC412</f>
        <v>97.5</v>
      </c>
      <c r="S412" s="40" t="str">
        <f t="shared" si="113"/>
        <v>146-166</v>
      </c>
      <c r="T412" s="40">
        <f>RANK(R412,R$4:R$789)</f>
        <v>146</v>
      </c>
      <c r="U412" s="40">
        <f>COUNTIF(T$4:T$789,T412)</f>
        <v>21</v>
      </c>
      <c r="V412" s="40">
        <f t="shared" si="114"/>
        <v>409</v>
      </c>
      <c r="W412" s="40" t="str">
        <f t="shared" si="115"/>
        <v>МКОУ «Филялинская СОШ</v>
      </c>
      <c r="X412" s="40">
        <f>'Рейтинговая таблица организаций'!AH412</f>
        <v>20</v>
      </c>
      <c r="Y412" s="40">
        <f>'Рейтинговая таблица организаций'!AI412</f>
        <v>40</v>
      </c>
      <c r="Z412" s="42">
        <f>'Рейтинговая таблица организаций'!AJ412</f>
        <v>97</v>
      </c>
      <c r="AA412" s="40">
        <f>'Рейтинговая таблица организаций'!AK412</f>
        <v>51.1</v>
      </c>
      <c r="AB412" s="40" t="str">
        <f t="shared" si="116"/>
        <v>533-535</v>
      </c>
      <c r="AC412" s="40">
        <f>RANK(AA412,AA$4:AA$789)</f>
        <v>533</v>
      </c>
      <c r="AD412" s="40">
        <f>COUNTIF(AC$4:AC$789,AC412)</f>
        <v>3</v>
      </c>
      <c r="AE412" s="40">
        <f t="shared" si="117"/>
        <v>409</v>
      </c>
      <c r="AF412" s="40" t="str">
        <f t="shared" si="118"/>
        <v>МКОУ «Филялинская СОШ</v>
      </c>
      <c r="AG412" s="40">
        <f>'Рейтинговая таблица организаций'!AR412</f>
        <v>98</v>
      </c>
      <c r="AH412" s="40">
        <f>'Рейтинговая таблица организаций'!AS412</f>
        <v>99</v>
      </c>
      <c r="AI412" s="40">
        <f>'Рейтинговая таблица организаций'!AT412</f>
        <v>98</v>
      </c>
      <c r="AJ412" s="40">
        <f>'Рейтинговая таблица организаций'!AU412</f>
        <v>98.4</v>
      </c>
      <c r="AK412" s="40" t="str">
        <f t="shared" si="119"/>
        <v>173-190</v>
      </c>
      <c r="AL412" s="40">
        <f>RANK(AJ412,AJ$4:AJ$789)</f>
        <v>173</v>
      </c>
      <c r="AM412" s="40">
        <f>COUNTIF(AL$4:AL$789,AL412)</f>
        <v>18</v>
      </c>
      <c r="AN412" s="40">
        <f>'бланки '!D414</f>
        <v>409</v>
      </c>
      <c r="AO412" s="40" t="str">
        <f t="shared" si="120"/>
        <v>МКОУ «Филялинская СОШ</v>
      </c>
      <c r="AP412" s="40">
        <f>'Рейтинговая таблица организаций'!BB412</f>
        <v>98</v>
      </c>
      <c r="AQ412" s="40">
        <f>'Рейтинговая таблица организаций'!BC412</f>
        <v>100</v>
      </c>
      <c r="AR412" s="40">
        <f>'Рейтинговая таблица организаций'!BD412</f>
        <v>99</v>
      </c>
      <c r="AS412" s="40">
        <f>'Рейтинговая таблица организаций'!BE412</f>
        <v>98.9</v>
      </c>
      <c r="AT412" s="40" t="str">
        <f t="shared" si="121"/>
        <v>131-133</v>
      </c>
      <c r="AU412" s="40">
        <f>RANK(AS412,AS$4:AS$789)</f>
        <v>131</v>
      </c>
      <c r="AV412" s="40">
        <f>COUNTIF(AU$4:AU$789,AU412)</f>
        <v>3</v>
      </c>
      <c r="AW412" s="45" t="str">
        <f t="shared" si="122"/>
        <v>МР "Магарамкентский район"</v>
      </c>
      <c r="AX412" s="40">
        <f t="shared" si="123"/>
        <v>409</v>
      </c>
      <c r="AY412" s="40" t="str">
        <f t="shared" si="124"/>
        <v>МКОУ «Филялинская СОШ</v>
      </c>
      <c r="AZ412" s="40">
        <f>'Рейтинговая таблица организаций'!BF412</f>
        <v>88.8</v>
      </c>
      <c r="BA412" s="40" t="str">
        <f t="shared" si="125"/>
        <v>230-231</v>
      </c>
      <c r="BB412" s="40">
        <f>RANK(AZ412,AZ$4:AZ$789)</f>
        <v>230</v>
      </c>
      <c r="BC412" s="40">
        <f>COUNTIF(BB$4:BB$789,BB412)</f>
        <v>2</v>
      </c>
    </row>
    <row r="413" spans="1:55" x14ac:dyDescent="0.2">
      <c r="A413" s="40">
        <f>'бланки '!D415</f>
        <v>410</v>
      </c>
      <c r="B413" s="41" t="str">
        <f>'Рейтинговая таблица организаций'!B413</f>
        <v>МКОУ «Капирказмалярская СОШ</v>
      </c>
      <c r="C413" s="41" t="str">
        <f>'бланки '!A415</f>
        <v>МР "Магарамкентский район"</v>
      </c>
      <c r="D413" s="40">
        <f>'Рейтинговая таблица организаций'!C413</f>
        <v>118</v>
      </c>
      <c r="E413" s="40">
        <f t="shared" si="108"/>
        <v>410</v>
      </c>
      <c r="F413" s="40" t="str">
        <f t="shared" si="109"/>
        <v>МКОУ «Капирказмалярская СОШ</v>
      </c>
      <c r="G413" s="40">
        <f>'Рейтинговая таблица организаций'!Q413</f>
        <v>93</v>
      </c>
      <c r="H413" s="40">
        <f>'Рейтинговая таблица организаций'!R413</f>
        <v>100</v>
      </c>
      <c r="I413" s="40">
        <f>'Рейтинговая таблица организаций'!S413</f>
        <v>98</v>
      </c>
      <c r="J413" s="40">
        <f>'Рейтинговая таблица организаций'!T413</f>
        <v>97.1</v>
      </c>
      <c r="K413" s="40" t="str">
        <f t="shared" si="110"/>
        <v>238-242</v>
      </c>
      <c r="L413" s="40">
        <f>RANK(J413,J$4:J$789)</f>
        <v>238</v>
      </c>
      <c r="M413" s="40">
        <f>COUNTIF(L$4:L$789,L413)</f>
        <v>5</v>
      </c>
      <c r="N413" s="40">
        <f t="shared" si="111"/>
        <v>410</v>
      </c>
      <c r="O413" s="40" t="str">
        <f t="shared" si="112"/>
        <v>МКОУ «Капирказмалярская СОШ</v>
      </c>
      <c r="P413" s="40">
        <f>'Рейтинговая таблица организаций'!Z413</f>
        <v>100</v>
      </c>
      <c r="Q413" s="40">
        <f>'Рейтинговая таблица организаций'!AB413</f>
        <v>86</v>
      </c>
      <c r="R413" s="40">
        <f>'Рейтинговая таблица организаций'!AC413</f>
        <v>93</v>
      </c>
      <c r="S413" s="40" t="str">
        <f t="shared" si="113"/>
        <v>377-404</v>
      </c>
      <c r="T413" s="40">
        <f>RANK(R413,R$4:R$789)</f>
        <v>377</v>
      </c>
      <c r="U413" s="40">
        <f>COUNTIF(T$4:T$789,T413)</f>
        <v>28</v>
      </c>
      <c r="V413" s="40">
        <f t="shared" si="114"/>
        <v>410</v>
      </c>
      <c r="W413" s="40" t="str">
        <f t="shared" si="115"/>
        <v>МКОУ «Капирказмалярская СОШ</v>
      </c>
      <c r="X413" s="40">
        <f>'Рейтинговая таблица организаций'!AH413</f>
        <v>20</v>
      </c>
      <c r="Y413" s="40">
        <f>'Рейтинговая таблица организаций'!AI413</f>
        <v>40</v>
      </c>
      <c r="Z413" s="42">
        <f>'Рейтинговая таблица организаций'!AJ413</f>
        <v>100</v>
      </c>
      <c r="AA413" s="40">
        <f>'Рейтинговая таблица организаций'!AK413</f>
        <v>52</v>
      </c>
      <c r="AB413" s="40" t="str">
        <f t="shared" si="116"/>
        <v>497-521</v>
      </c>
      <c r="AC413" s="40">
        <f>RANK(AA413,AA$4:AA$789)</f>
        <v>497</v>
      </c>
      <c r="AD413" s="40">
        <f>COUNTIF(AC$4:AC$789,AC413)</f>
        <v>25</v>
      </c>
      <c r="AE413" s="40">
        <f t="shared" si="117"/>
        <v>410</v>
      </c>
      <c r="AF413" s="40" t="str">
        <f t="shared" si="118"/>
        <v>МКОУ «Капирказмалярская СОШ</v>
      </c>
      <c r="AG413" s="40">
        <f>'Рейтинговая таблица организаций'!AR413</f>
        <v>95</v>
      </c>
      <c r="AH413" s="40">
        <f>'Рейтинговая таблица организаций'!AS413</f>
        <v>95</v>
      </c>
      <c r="AI413" s="40">
        <f>'Рейтинговая таблица организаций'!AT413</f>
        <v>100</v>
      </c>
      <c r="AJ413" s="40">
        <f>'Рейтинговая таблица организаций'!AU413</f>
        <v>96</v>
      </c>
      <c r="AK413" s="40" t="str">
        <f t="shared" si="119"/>
        <v>343-363</v>
      </c>
      <c r="AL413" s="40">
        <f>RANK(AJ413,AJ$4:AJ$789)</f>
        <v>343</v>
      </c>
      <c r="AM413" s="40">
        <f>COUNTIF(AL$4:AL$789,AL413)</f>
        <v>21</v>
      </c>
      <c r="AN413" s="40">
        <f>'бланки '!D415</f>
        <v>410</v>
      </c>
      <c r="AO413" s="40" t="str">
        <f t="shared" si="120"/>
        <v>МКОУ «Капирказмалярская СОШ</v>
      </c>
      <c r="AP413" s="40">
        <f>'Рейтинговая таблица организаций'!BB413</f>
        <v>94</v>
      </c>
      <c r="AQ413" s="40">
        <f>'Рейтинговая таблица организаций'!BC413</f>
        <v>93</v>
      </c>
      <c r="AR413" s="40">
        <f>'Рейтинговая таблица организаций'!BD413</f>
        <v>92</v>
      </c>
      <c r="AS413" s="40">
        <f>'Рейтинговая таблица организаций'!BE413</f>
        <v>92.8</v>
      </c>
      <c r="AT413" s="40" t="str">
        <f t="shared" si="121"/>
        <v>452-454</v>
      </c>
      <c r="AU413" s="40">
        <f>RANK(AS413,AS$4:AS$789)</f>
        <v>452</v>
      </c>
      <c r="AV413" s="40">
        <f>COUNTIF(AU$4:AU$789,AU413)</f>
        <v>3</v>
      </c>
      <c r="AW413" s="45" t="str">
        <f t="shared" si="122"/>
        <v>МР "Магарамкентский район"</v>
      </c>
      <c r="AX413" s="40">
        <f t="shared" si="123"/>
        <v>410</v>
      </c>
      <c r="AY413" s="40" t="str">
        <f t="shared" si="124"/>
        <v>МКОУ «Капирказмалярская СОШ</v>
      </c>
      <c r="AZ413" s="40">
        <f>'Рейтинговая таблица организаций'!BF413</f>
        <v>86.18</v>
      </c>
      <c r="BA413" s="40" t="str">
        <f t="shared" si="125"/>
        <v>428-429</v>
      </c>
      <c r="BB413" s="40">
        <f>RANK(AZ413,AZ$4:AZ$789)</f>
        <v>428</v>
      </c>
      <c r="BC413" s="40">
        <f>COUNTIF(BB$4:BB$789,BB413)</f>
        <v>2</v>
      </c>
    </row>
    <row r="414" spans="1:55" x14ac:dyDescent="0.2">
      <c r="A414" s="40">
        <f>'бланки '!D416</f>
        <v>411</v>
      </c>
      <c r="B414" s="41" t="str">
        <f>'Рейтинговая таблица организаций'!B414</f>
        <v>МКОУ «Кчунказмалярская  СОШ»</v>
      </c>
      <c r="C414" s="41" t="str">
        <f>'бланки '!A416</f>
        <v>МР "Магарамкентский район"</v>
      </c>
      <c r="D414" s="40">
        <f>'Рейтинговая таблица организаций'!C414</f>
        <v>72</v>
      </c>
      <c r="E414" s="40">
        <f t="shared" si="108"/>
        <v>411</v>
      </c>
      <c r="F414" s="40" t="str">
        <f t="shared" si="109"/>
        <v>МКОУ «Кчунказмалярская  СОШ»</v>
      </c>
      <c r="G414" s="40">
        <f>'Рейтинговая таблица организаций'!Q414</f>
        <v>52</v>
      </c>
      <c r="H414" s="40">
        <f>'Рейтинговая таблица организаций'!R414</f>
        <v>100</v>
      </c>
      <c r="I414" s="40">
        <f>'Рейтинговая таблица организаций'!S414</f>
        <v>95</v>
      </c>
      <c r="J414" s="40">
        <f>'Рейтинговая таблица организаций'!T414</f>
        <v>83.6</v>
      </c>
      <c r="K414" s="40" t="str">
        <f t="shared" si="110"/>
        <v>768-769</v>
      </c>
      <c r="L414" s="40">
        <f>RANK(J414,J$4:J$789)</f>
        <v>768</v>
      </c>
      <c r="M414" s="40">
        <f>COUNTIF(L$4:L$789,L414)</f>
        <v>2</v>
      </c>
      <c r="N414" s="40">
        <f t="shared" si="111"/>
        <v>411</v>
      </c>
      <c r="O414" s="40" t="str">
        <f t="shared" si="112"/>
        <v>МКОУ «Кчунказмалярская  СОШ»</v>
      </c>
      <c r="P414" s="40">
        <f>'Рейтинговая таблица организаций'!Z414</f>
        <v>100</v>
      </c>
      <c r="Q414" s="40">
        <f>'Рейтинговая таблица организаций'!AB414</f>
        <v>75</v>
      </c>
      <c r="R414" s="40">
        <f>'Рейтинговая таблица организаций'!AC414</f>
        <v>87.5</v>
      </c>
      <c r="S414" s="40" t="str">
        <f t="shared" si="113"/>
        <v>666-727</v>
      </c>
      <c r="T414" s="40">
        <f>RANK(R414,R$4:R$789)</f>
        <v>666</v>
      </c>
      <c r="U414" s="40">
        <f>COUNTIF(T$4:T$789,T414)</f>
        <v>62</v>
      </c>
      <c r="V414" s="40">
        <f t="shared" si="114"/>
        <v>411</v>
      </c>
      <c r="W414" s="40" t="str">
        <f t="shared" si="115"/>
        <v>МКОУ «Кчунказмалярская  СОШ»</v>
      </c>
      <c r="X414" s="40">
        <f>'Рейтинговая таблица организаций'!AH414</f>
        <v>0</v>
      </c>
      <c r="Y414" s="40">
        <f>'Рейтинговая таблица организаций'!AI414</f>
        <v>40</v>
      </c>
      <c r="Z414" s="42">
        <f>'Рейтинговая таблица организаций'!AJ414</f>
        <v>85</v>
      </c>
      <c r="AA414" s="40">
        <f>'Рейтинговая таблица организаций'!AK414</f>
        <v>41.5</v>
      </c>
      <c r="AB414" s="40" t="str">
        <f t="shared" si="116"/>
        <v>749</v>
      </c>
      <c r="AC414" s="40">
        <f>RANK(AA414,AA$4:AA$789)</f>
        <v>749</v>
      </c>
      <c r="AD414" s="40">
        <f>COUNTIF(AC$4:AC$789,AC414)</f>
        <v>1</v>
      </c>
      <c r="AE414" s="40">
        <f t="shared" si="117"/>
        <v>411</v>
      </c>
      <c r="AF414" s="40" t="str">
        <f t="shared" si="118"/>
        <v>МКОУ «Кчунказмалярская  СОШ»</v>
      </c>
      <c r="AG414" s="40">
        <f>'Рейтинговая таблица организаций'!AR414</f>
        <v>81</v>
      </c>
      <c r="AH414" s="40">
        <f>'Рейтинговая таблица организаций'!AS414</f>
        <v>86</v>
      </c>
      <c r="AI414" s="40">
        <f>'Рейтинговая таблица организаций'!AT414</f>
        <v>80</v>
      </c>
      <c r="AJ414" s="40">
        <f>'Рейтинговая таблица организаций'!AU414</f>
        <v>82.8</v>
      </c>
      <c r="AK414" s="40" t="str">
        <f t="shared" si="119"/>
        <v>755</v>
      </c>
      <c r="AL414" s="40">
        <f>RANK(AJ414,AJ$4:AJ$789)</f>
        <v>755</v>
      </c>
      <c r="AM414" s="40">
        <f>COUNTIF(AL$4:AL$789,AL414)</f>
        <v>1</v>
      </c>
      <c r="AN414" s="40">
        <f>'бланки '!D416</f>
        <v>411</v>
      </c>
      <c r="AO414" s="40" t="str">
        <f t="shared" si="120"/>
        <v>МКОУ «Кчунказмалярская  СОШ»</v>
      </c>
      <c r="AP414" s="40">
        <f>'Рейтинговая таблица организаций'!BB414</f>
        <v>75</v>
      </c>
      <c r="AQ414" s="40">
        <f>'Рейтинговая таблица организаций'!BC414</f>
        <v>82</v>
      </c>
      <c r="AR414" s="40">
        <f>'Рейтинговая таблица организаций'!BD414</f>
        <v>79</v>
      </c>
      <c r="AS414" s="40">
        <f>'Рейтинговая таблица организаций'!BE414</f>
        <v>78.400000000000006</v>
      </c>
      <c r="AT414" s="40" t="str">
        <f t="shared" si="121"/>
        <v>755</v>
      </c>
      <c r="AU414" s="40">
        <f>RANK(AS414,AS$4:AS$789)</f>
        <v>755</v>
      </c>
      <c r="AV414" s="40">
        <f>COUNTIF(AU$4:AU$789,AU414)</f>
        <v>1</v>
      </c>
      <c r="AW414" s="45" t="str">
        <f t="shared" si="122"/>
        <v>МР "Магарамкентский район"</v>
      </c>
      <c r="AX414" s="40">
        <f t="shared" si="123"/>
        <v>411</v>
      </c>
      <c r="AY414" s="40" t="str">
        <f t="shared" si="124"/>
        <v>МКОУ «Кчунказмалярская  СОШ»</v>
      </c>
      <c r="AZ414" s="40">
        <f>'Рейтинговая таблица организаций'!BF414</f>
        <v>74.759999999999991</v>
      </c>
      <c r="BA414" s="40" t="str">
        <f t="shared" si="125"/>
        <v>775</v>
      </c>
      <c r="BB414" s="40">
        <f>RANK(AZ414,AZ$4:AZ$789)</f>
        <v>775</v>
      </c>
      <c r="BC414" s="40">
        <f>COUNTIF(BB$4:BB$789,BB414)</f>
        <v>1</v>
      </c>
    </row>
    <row r="415" spans="1:55" x14ac:dyDescent="0.2">
      <c r="A415" s="40">
        <f>'бланки '!D417</f>
        <v>412</v>
      </c>
      <c r="B415" s="41" t="str">
        <f>'Рейтинговая таблица организаций'!B415</f>
        <v>МКОУ «Чахчах-казмалярская  СОШ  им. М.М.Мерзаметова».</v>
      </c>
      <c r="C415" s="41" t="str">
        <f>'бланки '!A417</f>
        <v>МР "Магарамкентский район"</v>
      </c>
      <c r="D415" s="40">
        <f>'Рейтинговая таблица организаций'!C415</f>
        <v>134</v>
      </c>
      <c r="E415" s="40">
        <f t="shared" si="108"/>
        <v>412</v>
      </c>
      <c r="F415" s="40" t="str">
        <f t="shared" si="109"/>
        <v>МКОУ «Чахчах-казмалярская  СОШ  им. М.М.Мерзаметова».</v>
      </c>
      <c r="G415" s="40">
        <f>'Рейтинговая таблица организаций'!Q415</f>
        <v>56</v>
      </c>
      <c r="H415" s="40">
        <f>'Рейтинговая таблица организаций'!R415</f>
        <v>90</v>
      </c>
      <c r="I415" s="40">
        <f>'Рейтинговая таблица организаций'!S415</f>
        <v>98</v>
      </c>
      <c r="J415" s="40">
        <f>'Рейтинговая таблица организаций'!T415</f>
        <v>83</v>
      </c>
      <c r="K415" s="40" t="str">
        <f t="shared" si="110"/>
        <v>774</v>
      </c>
      <c r="L415" s="40">
        <f>RANK(J415,J$4:J$789)</f>
        <v>774</v>
      </c>
      <c r="M415" s="40">
        <f>COUNTIF(L$4:L$789,L415)</f>
        <v>1</v>
      </c>
      <c r="N415" s="40">
        <f t="shared" si="111"/>
        <v>412</v>
      </c>
      <c r="O415" s="40" t="str">
        <f t="shared" si="112"/>
        <v>МКОУ «Чахчах-казмалярская  СОШ  им. М.М.Мерзаметова».</v>
      </c>
      <c r="P415" s="40">
        <f>'Рейтинговая таблица организаций'!Z415</f>
        <v>100</v>
      </c>
      <c r="Q415" s="40">
        <f>'Рейтинговая таблица организаций'!AB415</f>
        <v>92</v>
      </c>
      <c r="R415" s="40">
        <f>'Рейтинговая таблица организаций'!AC415</f>
        <v>96</v>
      </c>
      <c r="S415" s="40" t="str">
        <f t="shared" si="113"/>
        <v>228-253</v>
      </c>
      <c r="T415" s="40">
        <f>RANK(R415,R$4:R$789)</f>
        <v>228</v>
      </c>
      <c r="U415" s="40">
        <f>COUNTIF(T$4:T$789,T415)</f>
        <v>26</v>
      </c>
      <c r="V415" s="40">
        <f t="shared" si="114"/>
        <v>412</v>
      </c>
      <c r="W415" s="40" t="str">
        <f t="shared" si="115"/>
        <v>МКОУ «Чахчах-казмалярская  СОШ  им. М.М.Мерзаметова».</v>
      </c>
      <c r="X415" s="40">
        <f>'Рейтинговая таблица организаций'!AH415</f>
        <v>0</v>
      </c>
      <c r="Y415" s="40">
        <f>'Рейтинговая таблица организаций'!AI415</f>
        <v>40</v>
      </c>
      <c r="Z415" s="42">
        <f>'Рейтинговая таблица организаций'!AJ415</f>
        <v>82</v>
      </c>
      <c r="AA415" s="40">
        <f>'Рейтинговая таблица организаций'!AK415</f>
        <v>40.6</v>
      </c>
      <c r="AB415" s="40" t="str">
        <f t="shared" si="116"/>
        <v>754-756</v>
      </c>
      <c r="AC415" s="40">
        <f>RANK(AA415,AA$4:AA$789)</f>
        <v>754</v>
      </c>
      <c r="AD415" s="40">
        <f>COUNTIF(AC$4:AC$789,AC415)</f>
        <v>3</v>
      </c>
      <c r="AE415" s="40">
        <f t="shared" si="117"/>
        <v>412</v>
      </c>
      <c r="AF415" s="40" t="str">
        <f t="shared" si="118"/>
        <v>МКОУ «Чахчах-казмалярская  СОШ  им. М.М.Мерзаметова».</v>
      </c>
      <c r="AG415" s="40">
        <f>'Рейтинговая таблица организаций'!AR415</f>
        <v>97</v>
      </c>
      <c r="AH415" s="40">
        <f>'Рейтинговая таблица организаций'!AS415</f>
        <v>95</v>
      </c>
      <c r="AI415" s="40">
        <f>'Рейтинговая таблица организаций'!AT415</f>
        <v>99</v>
      </c>
      <c r="AJ415" s="40">
        <f>'Рейтинговая таблица организаций'!AU415</f>
        <v>96.6</v>
      </c>
      <c r="AK415" s="40" t="str">
        <f t="shared" si="119"/>
        <v>304-320</v>
      </c>
      <c r="AL415" s="40">
        <f>RANK(AJ415,AJ$4:AJ$789)</f>
        <v>304</v>
      </c>
      <c r="AM415" s="40">
        <f>COUNTIF(AL$4:AL$789,AL415)</f>
        <v>17</v>
      </c>
      <c r="AN415" s="40">
        <f>'бланки '!D417</f>
        <v>412</v>
      </c>
      <c r="AO415" s="40" t="str">
        <f t="shared" si="120"/>
        <v>МКОУ «Чахчах-казмалярская  СОШ  им. М.М.Мерзаметова».</v>
      </c>
      <c r="AP415" s="40">
        <f>'Рейтинговая таблица организаций'!BB415</f>
        <v>97</v>
      </c>
      <c r="AQ415" s="40">
        <f>'Рейтинговая таблица организаций'!BC415</f>
        <v>97</v>
      </c>
      <c r="AR415" s="40">
        <f>'Рейтинговая таблица организаций'!BD415</f>
        <v>97</v>
      </c>
      <c r="AS415" s="40">
        <f>'Рейтинговая таблица организаций'!BE415</f>
        <v>97</v>
      </c>
      <c r="AT415" s="40" t="str">
        <f t="shared" si="121"/>
        <v>232-243</v>
      </c>
      <c r="AU415" s="40">
        <f>RANK(AS415,AS$4:AS$789)</f>
        <v>232</v>
      </c>
      <c r="AV415" s="40">
        <f>COUNTIF(AU$4:AU$789,AU415)</f>
        <v>12</v>
      </c>
      <c r="AW415" s="45" t="str">
        <f t="shared" si="122"/>
        <v>МР "Магарамкентский район"</v>
      </c>
      <c r="AX415" s="40">
        <f t="shared" si="123"/>
        <v>412</v>
      </c>
      <c r="AY415" s="40" t="str">
        <f t="shared" si="124"/>
        <v>МКОУ «Чахчах-казмалярская  СОШ  им. М.М.Мерзаметова».</v>
      </c>
      <c r="AZ415" s="40">
        <f>'Рейтинговая таблица организаций'!BF415</f>
        <v>82.64</v>
      </c>
      <c r="BA415" s="40" t="str">
        <f t="shared" si="125"/>
        <v>647-648</v>
      </c>
      <c r="BB415" s="40">
        <f>RANK(AZ415,AZ$4:AZ$789)</f>
        <v>647</v>
      </c>
      <c r="BC415" s="40">
        <f>COUNTIF(BB$4:BB$789,BB415)</f>
        <v>2</v>
      </c>
    </row>
    <row r="416" spans="1:55" x14ac:dyDescent="0.2">
      <c r="A416" s="40">
        <f>'бланки '!D418</f>
        <v>413</v>
      </c>
      <c r="B416" s="41" t="str">
        <f>'Рейтинговая таблица организаций'!B416</f>
        <v>МКОУ «Тагиркент-казмалярская СОШ им. М.Мусаева»</v>
      </c>
      <c r="C416" s="41" t="str">
        <f>'бланки '!A418</f>
        <v>МР "Магарамкентский район"</v>
      </c>
      <c r="D416" s="40">
        <f>'Рейтинговая таблица организаций'!C416</f>
        <v>141</v>
      </c>
      <c r="E416" s="40">
        <f t="shared" si="108"/>
        <v>413</v>
      </c>
      <c r="F416" s="40" t="str">
        <f t="shared" si="109"/>
        <v>МКОУ «Тагиркент-казмалярская СОШ им. М.Мусаева»</v>
      </c>
      <c r="G416" s="40">
        <f>'Рейтинговая таблица организаций'!Q416</f>
        <v>100</v>
      </c>
      <c r="H416" s="40">
        <f>'Рейтинговая таблица организаций'!R416</f>
        <v>100</v>
      </c>
      <c r="I416" s="40">
        <f>'Рейтинговая таблица организаций'!S416</f>
        <v>95</v>
      </c>
      <c r="J416" s="40">
        <f>'Рейтинговая таблица организаций'!T416</f>
        <v>98</v>
      </c>
      <c r="K416" s="40" t="str">
        <f t="shared" si="110"/>
        <v>145-159</v>
      </c>
      <c r="L416" s="40">
        <f>RANK(J416,J$4:J$789)</f>
        <v>145</v>
      </c>
      <c r="M416" s="40">
        <f>COUNTIF(L$4:L$789,L416)</f>
        <v>15</v>
      </c>
      <c r="N416" s="40">
        <f t="shared" si="111"/>
        <v>413</v>
      </c>
      <c r="O416" s="40" t="str">
        <f t="shared" si="112"/>
        <v>МКОУ «Тагиркент-казмалярская СОШ им. М.Мусаева»</v>
      </c>
      <c r="P416" s="40">
        <f>'Рейтинговая таблица организаций'!Z416</f>
        <v>100</v>
      </c>
      <c r="Q416" s="40">
        <f>'Рейтинговая таблица организаций'!AB416</f>
        <v>74</v>
      </c>
      <c r="R416" s="40">
        <f>'Рейтинговая таблица организаций'!AC416</f>
        <v>87</v>
      </c>
      <c r="S416" s="40" t="str">
        <f t="shared" si="113"/>
        <v>728-786</v>
      </c>
      <c r="T416" s="40">
        <f>RANK(R416,R$4:R$789)</f>
        <v>728</v>
      </c>
      <c r="U416" s="40">
        <f>COUNTIF(T$4:T$789,T416)</f>
        <v>59</v>
      </c>
      <c r="V416" s="40">
        <f t="shared" si="114"/>
        <v>413</v>
      </c>
      <c r="W416" s="40" t="str">
        <f t="shared" si="115"/>
        <v>МКОУ «Тагиркент-казмалярская СОШ им. М.Мусаева»</v>
      </c>
      <c r="X416" s="40">
        <f>'Рейтинговая таблица организаций'!AH416</f>
        <v>20</v>
      </c>
      <c r="Y416" s="40">
        <f>'Рейтинговая таблица организаций'!AI416</f>
        <v>60</v>
      </c>
      <c r="Z416" s="42">
        <f>'Рейтинговая таблица организаций'!AJ416</f>
        <v>75</v>
      </c>
      <c r="AA416" s="40">
        <f>'Рейтинговая таблица организаций'!AK416</f>
        <v>52.5</v>
      </c>
      <c r="AB416" s="40" t="str">
        <f t="shared" si="116"/>
        <v>483-491</v>
      </c>
      <c r="AC416" s="40">
        <f>RANK(AA416,AA$4:AA$789)</f>
        <v>483</v>
      </c>
      <c r="AD416" s="40">
        <f>COUNTIF(AC$4:AC$789,AC416)</f>
        <v>9</v>
      </c>
      <c r="AE416" s="40">
        <f t="shared" si="117"/>
        <v>413</v>
      </c>
      <c r="AF416" s="40" t="str">
        <f t="shared" si="118"/>
        <v>МКОУ «Тагиркент-казмалярская СОШ им. М.Мусаева»</v>
      </c>
      <c r="AG416" s="40">
        <f>'Рейтинговая таблица организаций'!AR416</f>
        <v>84</v>
      </c>
      <c r="AH416" s="40">
        <f>'Рейтинговая таблица организаций'!AS416</f>
        <v>89</v>
      </c>
      <c r="AI416" s="40">
        <f>'Рейтинговая таблица организаций'!AT416</f>
        <v>92</v>
      </c>
      <c r="AJ416" s="40">
        <f>'Рейтинговая таблица организаций'!AU416</f>
        <v>87.6</v>
      </c>
      <c r="AK416" s="40" t="str">
        <f t="shared" si="119"/>
        <v>706-708</v>
      </c>
      <c r="AL416" s="40">
        <f>RANK(AJ416,AJ$4:AJ$789)</f>
        <v>706</v>
      </c>
      <c r="AM416" s="40">
        <f>COUNTIF(AL$4:AL$789,AL416)</f>
        <v>3</v>
      </c>
      <c r="AN416" s="40">
        <f>'бланки '!D418</f>
        <v>413</v>
      </c>
      <c r="AO416" s="40" t="str">
        <f t="shared" si="120"/>
        <v>МКОУ «Тагиркент-казмалярская СОШ им. М.Мусаева»</v>
      </c>
      <c r="AP416" s="40">
        <f>'Рейтинговая таблица организаций'!BB416</f>
        <v>82</v>
      </c>
      <c r="AQ416" s="40">
        <f>'Рейтинговая таблица организаций'!BC416</f>
        <v>89</v>
      </c>
      <c r="AR416" s="40">
        <f>'Рейтинговая таблица организаций'!BD416</f>
        <v>89</v>
      </c>
      <c r="AS416" s="40">
        <f>'Рейтинговая таблица организаций'!BE416</f>
        <v>86.9</v>
      </c>
      <c r="AT416" s="40" t="str">
        <f t="shared" si="121"/>
        <v>638-642</v>
      </c>
      <c r="AU416" s="40">
        <f>RANK(AS416,AS$4:AS$789)</f>
        <v>638</v>
      </c>
      <c r="AV416" s="40">
        <f>COUNTIF(AU$4:AU$789,AU416)</f>
        <v>5</v>
      </c>
      <c r="AW416" s="45" t="str">
        <f t="shared" si="122"/>
        <v>МР "Магарамкентский район"</v>
      </c>
      <c r="AX416" s="40">
        <f t="shared" si="123"/>
        <v>413</v>
      </c>
      <c r="AY416" s="40" t="str">
        <f t="shared" si="124"/>
        <v>МКОУ «Тагиркент-казмалярская СОШ им. М.Мусаева»</v>
      </c>
      <c r="AZ416" s="40">
        <f>'Рейтинговая таблица организаций'!BF416</f>
        <v>82.4</v>
      </c>
      <c r="BA416" s="40" t="str">
        <f t="shared" si="125"/>
        <v>653</v>
      </c>
      <c r="BB416" s="40">
        <f>RANK(AZ416,AZ$4:AZ$789)</f>
        <v>653</v>
      </c>
      <c r="BC416" s="40">
        <f>COUNTIF(BB$4:BB$789,BB416)</f>
        <v>1</v>
      </c>
    </row>
    <row r="417" spans="1:55" x14ac:dyDescent="0.2">
      <c r="A417" s="40">
        <f>'бланки '!D419</f>
        <v>414</v>
      </c>
      <c r="B417" s="41" t="str">
        <f>'Рейтинговая таблица организаций'!B417</f>
        <v>МКОУ «Самурская   СОШ»</v>
      </c>
      <c r="C417" s="41" t="str">
        <f>'бланки '!A419</f>
        <v>МР "Магарамкентский район"</v>
      </c>
      <c r="D417" s="40">
        <f>'Рейтинговая таблица организаций'!C417</f>
        <v>134</v>
      </c>
      <c r="E417" s="40">
        <f t="shared" si="108"/>
        <v>414</v>
      </c>
      <c r="F417" s="40" t="str">
        <f t="shared" si="109"/>
        <v>МКОУ «Самурская   СОШ»</v>
      </c>
      <c r="G417" s="40">
        <f>'Рейтинговая таблица организаций'!Q417</f>
        <v>88</v>
      </c>
      <c r="H417" s="40">
        <f>'Рейтинговая таблица организаций'!R417</f>
        <v>100</v>
      </c>
      <c r="I417" s="40">
        <f>'Рейтинговая таблица организаций'!S417</f>
        <v>96</v>
      </c>
      <c r="J417" s="40">
        <f>'Рейтинговая таблица организаций'!T417</f>
        <v>94.8</v>
      </c>
      <c r="K417" s="40" t="str">
        <f t="shared" si="110"/>
        <v>438-442</v>
      </c>
      <c r="L417" s="40">
        <f>RANK(J417,J$4:J$789)</f>
        <v>438</v>
      </c>
      <c r="M417" s="40">
        <f>COUNTIF(L$4:L$789,L417)</f>
        <v>5</v>
      </c>
      <c r="N417" s="40">
        <f t="shared" si="111"/>
        <v>414</v>
      </c>
      <c r="O417" s="40" t="str">
        <f t="shared" si="112"/>
        <v>МКОУ «Самурская   СОШ»</v>
      </c>
      <c r="P417" s="40">
        <f>'Рейтинговая таблица организаций'!Z417</f>
        <v>100</v>
      </c>
      <c r="Q417" s="40">
        <f>'Рейтинговая таблица организаций'!AB417</f>
        <v>83</v>
      </c>
      <c r="R417" s="40">
        <f>'Рейтинговая таблица организаций'!AC417</f>
        <v>91.5</v>
      </c>
      <c r="S417" s="40" t="str">
        <f t="shared" si="113"/>
        <v>462-505</v>
      </c>
      <c r="T417" s="40">
        <f>RANK(R417,R$4:R$789)</f>
        <v>462</v>
      </c>
      <c r="U417" s="40">
        <f>COUNTIF(T$4:T$789,T417)</f>
        <v>44</v>
      </c>
      <c r="V417" s="40">
        <f t="shared" si="114"/>
        <v>414</v>
      </c>
      <c r="W417" s="40" t="str">
        <f t="shared" si="115"/>
        <v>МКОУ «Самурская   СОШ»</v>
      </c>
      <c r="X417" s="40">
        <f>'Рейтинговая таблица организаций'!AH417</f>
        <v>0</v>
      </c>
      <c r="Y417" s="40">
        <f>'Рейтинговая таблица организаций'!AI417</f>
        <v>40</v>
      </c>
      <c r="Z417" s="42">
        <f>'Рейтинговая таблица организаций'!AJ417</f>
        <v>77</v>
      </c>
      <c r="AA417" s="40">
        <f>'Рейтинговая таблица организаций'!AK417</f>
        <v>39.1</v>
      </c>
      <c r="AB417" s="40" t="str">
        <f t="shared" si="116"/>
        <v>759-760</v>
      </c>
      <c r="AC417" s="40">
        <f>RANK(AA417,AA$4:AA$789)</f>
        <v>759</v>
      </c>
      <c r="AD417" s="40">
        <f>COUNTIF(AC$4:AC$789,AC417)</f>
        <v>2</v>
      </c>
      <c r="AE417" s="40">
        <f t="shared" si="117"/>
        <v>414</v>
      </c>
      <c r="AF417" s="40" t="str">
        <f t="shared" si="118"/>
        <v>МКОУ «Самурская   СОШ»</v>
      </c>
      <c r="AG417" s="40">
        <f>'Рейтинговая таблица организаций'!AR417</f>
        <v>95</v>
      </c>
      <c r="AH417" s="40">
        <f>'Рейтинговая таблица организаций'!AS417</f>
        <v>98</v>
      </c>
      <c r="AI417" s="40">
        <f>'Рейтинговая таблица организаций'!AT417</f>
        <v>99</v>
      </c>
      <c r="AJ417" s="40">
        <f>'Рейтинговая таблица организаций'!AU417</f>
        <v>97</v>
      </c>
      <c r="AK417" s="40" t="str">
        <f t="shared" si="119"/>
        <v>270-280</v>
      </c>
      <c r="AL417" s="40">
        <f>RANK(AJ417,AJ$4:AJ$789)</f>
        <v>270</v>
      </c>
      <c r="AM417" s="40">
        <f>COUNTIF(AL$4:AL$789,AL417)</f>
        <v>11</v>
      </c>
      <c r="AN417" s="40">
        <f>'бланки '!D419</f>
        <v>414</v>
      </c>
      <c r="AO417" s="40" t="str">
        <f t="shared" si="120"/>
        <v>МКОУ «Самурская   СОШ»</v>
      </c>
      <c r="AP417" s="40">
        <f>'Рейтинговая таблица организаций'!BB417</f>
        <v>95</v>
      </c>
      <c r="AQ417" s="40">
        <f>'Рейтинговая таблица организаций'!BC417</f>
        <v>98</v>
      </c>
      <c r="AR417" s="40">
        <f>'Рейтинговая таблица организаций'!BD417</f>
        <v>95</v>
      </c>
      <c r="AS417" s="40">
        <f>'Рейтинговая таблица организаций'!BE417</f>
        <v>95.6</v>
      </c>
      <c r="AT417" s="40" t="str">
        <f t="shared" si="121"/>
        <v>315-319</v>
      </c>
      <c r="AU417" s="40">
        <f>RANK(AS417,AS$4:AS$789)</f>
        <v>315</v>
      </c>
      <c r="AV417" s="40">
        <f>COUNTIF(AU$4:AU$789,AU417)</f>
        <v>5</v>
      </c>
      <c r="AW417" s="45" t="str">
        <f t="shared" si="122"/>
        <v>МР "Магарамкентский район"</v>
      </c>
      <c r="AX417" s="40">
        <f t="shared" si="123"/>
        <v>414</v>
      </c>
      <c r="AY417" s="40" t="str">
        <f t="shared" si="124"/>
        <v>МКОУ «Самурская   СОШ»</v>
      </c>
      <c r="AZ417" s="40">
        <f>'Рейтинговая таблица организаций'!BF417</f>
        <v>83.6</v>
      </c>
      <c r="BA417" s="40" t="str">
        <f t="shared" si="125"/>
        <v>597-599</v>
      </c>
      <c r="BB417" s="40">
        <f>RANK(AZ417,AZ$4:AZ$789)</f>
        <v>597</v>
      </c>
      <c r="BC417" s="40">
        <f>COUNTIF(BB$4:BB$789,BB417)</f>
        <v>3</v>
      </c>
    </row>
    <row r="418" spans="1:55" x14ac:dyDescent="0.2">
      <c r="A418" s="40">
        <f>'бланки '!D420</f>
        <v>415</v>
      </c>
      <c r="B418" s="41" t="str">
        <f>'Рейтинговая таблица организаций'!B418</f>
        <v>МКОУ «Билбильская СОШ им. М.Абдуллаева»</v>
      </c>
      <c r="C418" s="41" t="str">
        <f>'бланки '!A420</f>
        <v>МР "Магарамкентский район"</v>
      </c>
      <c r="D418" s="40">
        <f>'Рейтинговая таблица организаций'!C418</f>
        <v>199</v>
      </c>
      <c r="E418" s="40">
        <f t="shared" si="108"/>
        <v>415</v>
      </c>
      <c r="F418" s="40" t="str">
        <f t="shared" si="109"/>
        <v>МКОУ «Билбильская СОШ им. М.Абдуллаева»</v>
      </c>
      <c r="G418" s="40">
        <f>'Рейтинговая таблица организаций'!Q418</f>
        <v>89</v>
      </c>
      <c r="H418" s="40">
        <f>'Рейтинговая таблица организаций'!R418</f>
        <v>100</v>
      </c>
      <c r="I418" s="40">
        <f>'Рейтинговая таблица организаций'!S418</f>
        <v>99</v>
      </c>
      <c r="J418" s="40">
        <f>'Рейтинговая таблица организаций'!T418</f>
        <v>96.3</v>
      </c>
      <c r="K418" s="40" t="str">
        <f t="shared" si="110"/>
        <v>317-324</v>
      </c>
      <c r="L418" s="40">
        <f>RANK(J418,J$4:J$789)</f>
        <v>317</v>
      </c>
      <c r="M418" s="40">
        <f>COUNTIF(L$4:L$789,L418)</f>
        <v>8</v>
      </c>
      <c r="N418" s="40">
        <f t="shared" si="111"/>
        <v>415</v>
      </c>
      <c r="O418" s="40" t="str">
        <f t="shared" si="112"/>
        <v>МКОУ «Билбильская СОШ им. М.Абдуллаева»</v>
      </c>
      <c r="P418" s="40">
        <f>'Рейтинговая таблица организаций'!Z418</f>
        <v>100</v>
      </c>
      <c r="Q418" s="40">
        <f>'Рейтинговая таблица организаций'!AB418</f>
        <v>74</v>
      </c>
      <c r="R418" s="40">
        <f>'Рейтинговая таблица организаций'!AC418</f>
        <v>87</v>
      </c>
      <c r="S418" s="40" t="str">
        <f t="shared" si="113"/>
        <v>728-786</v>
      </c>
      <c r="T418" s="40">
        <f>RANK(R418,R$4:R$789)</f>
        <v>728</v>
      </c>
      <c r="U418" s="40">
        <f>COUNTIF(T$4:T$789,T418)</f>
        <v>59</v>
      </c>
      <c r="V418" s="40">
        <f t="shared" si="114"/>
        <v>415</v>
      </c>
      <c r="W418" s="40" t="str">
        <f t="shared" si="115"/>
        <v>МКОУ «Билбильская СОШ им. М.Абдуллаева»</v>
      </c>
      <c r="X418" s="40">
        <f>'Рейтинговая таблица организаций'!AH418</f>
        <v>20</v>
      </c>
      <c r="Y418" s="40">
        <f>'Рейтинговая таблица организаций'!AI418</f>
        <v>40</v>
      </c>
      <c r="Z418" s="42">
        <f>'Рейтинговая таблица организаций'!AJ418</f>
        <v>100</v>
      </c>
      <c r="AA418" s="40">
        <f>'Рейтинговая таблица организаций'!AK418</f>
        <v>52</v>
      </c>
      <c r="AB418" s="40" t="str">
        <f t="shared" si="116"/>
        <v>497-521</v>
      </c>
      <c r="AC418" s="40">
        <f>RANK(AA418,AA$4:AA$789)</f>
        <v>497</v>
      </c>
      <c r="AD418" s="40">
        <f>COUNTIF(AC$4:AC$789,AC418)</f>
        <v>25</v>
      </c>
      <c r="AE418" s="40">
        <f t="shared" si="117"/>
        <v>415</v>
      </c>
      <c r="AF418" s="40" t="str">
        <f t="shared" si="118"/>
        <v>МКОУ «Билбильская СОШ им. М.Абдуллаева»</v>
      </c>
      <c r="AG418" s="40">
        <f>'Рейтинговая таблица организаций'!AR418</f>
        <v>99</v>
      </c>
      <c r="AH418" s="40">
        <f>'Рейтинговая таблица организаций'!AS418</f>
        <v>99</v>
      </c>
      <c r="AI418" s="40">
        <f>'Рейтинговая таблица организаций'!AT418</f>
        <v>98</v>
      </c>
      <c r="AJ418" s="40">
        <f>'Рейтинговая таблица организаций'!AU418</f>
        <v>98.8</v>
      </c>
      <c r="AK418" s="40" t="str">
        <f t="shared" si="119"/>
        <v>150-166</v>
      </c>
      <c r="AL418" s="40">
        <f>RANK(AJ418,AJ$4:AJ$789)</f>
        <v>150</v>
      </c>
      <c r="AM418" s="40">
        <f>COUNTIF(AL$4:AL$789,AL418)</f>
        <v>17</v>
      </c>
      <c r="AN418" s="40">
        <f>'бланки '!D420</f>
        <v>415</v>
      </c>
      <c r="AO418" s="40" t="str">
        <f t="shared" si="120"/>
        <v>МКОУ «Билбильская СОШ им. М.Абдуллаева»</v>
      </c>
      <c r="AP418" s="40">
        <f>'Рейтинговая таблица организаций'!BB418</f>
        <v>97</v>
      </c>
      <c r="AQ418" s="40">
        <f>'Рейтинговая таблица организаций'!BC418</f>
        <v>74</v>
      </c>
      <c r="AR418" s="40">
        <f>'Рейтинговая таблица организаций'!BD418</f>
        <v>98</v>
      </c>
      <c r="AS418" s="40">
        <f>'Рейтинговая таблица организаций'!BE418</f>
        <v>92.9</v>
      </c>
      <c r="AT418" s="40" t="str">
        <f t="shared" si="121"/>
        <v>447-451</v>
      </c>
      <c r="AU418" s="40">
        <f>RANK(AS418,AS$4:AS$789)</f>
        <v>447</v>
      </c>
      <c r="AV418" s="40">
        <f>COUNTIF(AU$4:AU$789,AU418)</f>
        <v>5</v>
      </c>
      <c r="AW418" s="45" t="str">
        <f t="shared" si="122"/>
        <v>МР "Магарамкентский район"</v>
      </c>
      <c r="AX418" s="40">
        <f t="shared" si="123"/>
        <v>415</v>
      </c>
      <c r="AY418" s="40" t="str">
        <f t="shared" si="124"/>
        <v>МКОУ «Билбильская СОШ им. М.Абдуллаева»</v>
      </c>
      <c r="AZ418" s="40">
        <f>'Рейтинговая таблица организаций'!BF418</f>
        <v>85.4</v>
      </c>
      <c r="BA418" s="40" t="str">
        <f t="shared" si="125"/>
        <v>492-494</v>
      </c>
      <c r="BB418" s="40">
        <f>RANK(AZ418,AZ$4:AZ$789)</f>
        <v>492</v>
      </c>
      <c r="BC418" s="40">
        <f>COUNTIF(BB$4:BB$789,BB418)</f>
        <v>3</v>
      </c>
    </row>
    <row r="419" spans="1:55" x14ac:dyDescent="0.2">
      <c r="A419" s="40">
        <f>'бланки '!D421</f>
        <v>416</v>
      </c>
      <c r="B419" s="41" t="str">
        <f>'Рейтинговая таблица организаций'!B419</f>
        <v>МКОУ «Калининаульская СОШ им. С.И. Капаева».</v>
      </c>
      <c r="C419" s="41" t="str">
        <f>'бланки '!A421</f>
        <v>МР "Ногайский район"</v>
      </c>
      <c r="D419" s="40">
        <f>'Рейтинговая таблица организаций'!C419</f>
        <v>70</v>
      </c>
      <c r="E419" s="40">
        <f t="shared" si="108"/>
        <v>416</v>
      </c>
      <c r="F419" s="40" t="str">
        <f t="shared" si="109"/>
        <v>МКОУ «Калининаульская СОШ им. С.И. Капаева».</v>
      </c>
      <c r="G419" s="40">
        <f>'Рейтинговая таблица организаций'!Q419</f>
        <v>85</v>
      </c>
      <c r="H419" s="40">
        <f>'Рейтинговая таблица организаций'!R419</f>
        <v>90</v>
      </c>
      <c r="I419" s="40">
        <f>'Рейтинговая таблица организаций'!S419</f>
        <v>100</v>
      </c>
      <c r="J419" s="40">
        <f>'Рейтинговая таблица организаций'!T419</f>
        <v>92.5</v>
      </c>
      <c r="K419" s="40" t="str">
        <f t="shared" si="110"/>
        <v>594-595</v>
      </c>
      <c r="L419" s="40">
        <f>RANK(J419,J$4:J$789)</f>
        <v>594</v>
      </c>
      <c r="M419" s="40">
        <f>COUNTIF(L$4:L$789,L419)</f>
        <v>2</v>
      </c>
      <c r="N419" s="40">
        <f t="shared" si="111"/>
        <v>416</v>
      </c>
      <c r="O419" s="40" t="str">
        <f t="shared" si="112"/>
        <v>МКОУ «Калининаульская СОШ им. С.И. Капаева».</v>
      </c>
      <c r="P419" s="40">
        <f>'Рейтинговая таблица организаций'!Z419</f>
        <v>100</v>
      </c>
      <c r="Q419" s="40">
        <f>'Рейтинговая таблица организаций'!AB419</f>
        <v>100</v>
      </c>
      <c r="R419" s="40">
        <f>'Рейтинговая таблица организаций'!AC419</f>
        <v>100</v>
      </c>
      <c r="S419" s="40" t="str">
        <f t="shared" si="113"/>
        <v>1-92</v>
      </c>
      <c r="T419" s="40">
        <f>RANK(R419,R$4:R$789)</f>
        <v>1</v>
      </c>
      <c r="U419" s="40">
        <f>COUNTIF(T$4:T$789,T419)</f>
        <v>92</v>
      </c>
      <c r="V419" s="40">
        <f t="shared" si="114"/>
        <v>416</v>
      </c>
      <c r="W419" s="40" t="str">
        <f t="shared" si="115"/>
        <v>МКОУ «Калининаульская СОШ им. С.И. Капаева».</v>
      </c>
      <c r="X419" s="40">
        <f>'Рейтинговая таблица организаций'!AH419</f>
        <v>0</v>
      </c>
      <c r="Y419" s="40">
        <f>'Рейтинговая таблица организаций'!AI419</f>
        <v>40</v>
      </c>
      <c r="Z419" s="42">
        <f>'Рейтинговая таблица организаций'!AJ419</f>
        <v>100</v>
      </c>
      <c r="AA419" s="40">
        <f>'Рейтинговая таблица организаций'!AK419</f>
        <v>46</v>
      </c>
      <c r="AB419" s="40" t="str">
        <f t="shared" si="116"/>
        <v>629-700</v>
      </c>
      <c r="AC419" s="40">
        <f>RANK(AA419,AA$4:AA$789)</f>
        <v>629</v>
      </c>
      <c r="AD419" s="40">
        <f>COUNTIF(AC$4:AC$789,AC419)</f>
        <v>72</v>
      </c>
      <c r="AE419" s="40">
        <f t="shared" si="117"/>
        <v>416</v>
      </c>
      <c r="AF419" s="40" t="str">
        <f t="shared" si="118"/>
        <v>МКОУ «Калининаульская СОШ им. С.И. Капаева».</v>
      </c>
      <c r="AG419" s="40">
        <f>'Рейтинговая таблица организаций'!AR419</f>
        <v>100</v>
      </c>
      <c r="AH419" s="40">
        <f>'Рейтинговая таблица организаций'!AS419</f>
        <v>100</v>
      </c>
      <c r="AI419" s="40">
        <f>'Рейтинговая таблица организаций'!AT419</f>
        <v>100</v>
      </c>
      <c r="AJ419" s="40">
        <f>'Рейтинговая таблица организаций'!AU419</f>
        <v>100</v>
      </c>
      <c r="AK419" s="40" t="str">
        <f t="shared" si="119"/>
        <v>1-125</v>
      </c>
      <c r="AL419" s="40">
        <f>RANK(AJ419,AJ$4:AJ$789)</f>
        <v>1</v>
      </c>
      <c r="AM419" s="40">
        <f>COUNTIF(AL$4:AL$789,AL419)</f>
        <v>125</v>
      </c>
      <c r="AN419" s="40">
        <f>'бланки '!D421</f>
        <v>416</v>
      </c>
      <c r="AO419" s="40" t="str">
        <f t="shared" si="120"/>
        <v>МКОУ «Калининаульская СОШ им. С.И. Капаева».</v>
      </c>
      <c r="AP419" s="40">
        <f>'Рейтинговая таблица организаций'!BB419</f>
        <v>100</v>
      </c>
      <c r="AQ419" s="40">
        <f>'Рейтинговая таблица организаций'!BC419</f>
        <v>100</v>
      </c>
      <c r="AR419" s="40">
        <f>'Рейтинговая таблица организаций'!BD419</f>
        <v>99</v>
      </c>
      <c r="AS419" s="40">
        <f>'Рейтинговая таблица организаций'!BE419</f>
        <v>99.5</v>
      </c>
      <c r="AT419" s="40" t="str">
        <f t="shared" si="121"/>
        <v>112-116</v>
      </c>
      <c r="AU419" s="40">
        <f>RANK(AS419,AS$4:AS$789)</f>
        <v>112</v>
      </c>
      <c r="AV419" s="40">
        <f>COUNTIF(AU$4:AU$789,AU419)</f>
        <v>5</v>
      </c>
      <c r="AW419" s="45" t="str">
        <f t="shared" si="122"/>
        <v>МР "Ногайский район"</v>
      </c>
      <c r="AX419" s="40">
        <f t="shared" si="123"/>
        <v>416</v>
      </c>
      <c r="AY419" s="40" t="str">
        <f t="shared" si="124"/>
        <v>МКОУ «Калининаульская СОШ им. С.И. Капаева».</v>
      </c>
      <c r="AZ419" s="40">
        <f>'Рейтинговая таблица организаций'!BF419</f>
        <v>87.6</v>
      </c>
      <c r="BA419" s="40" t="str">
        <f t="shared" si="125"/>
        <v>319-320</v>
      </c>
      <c r="BB419" s="40">
        <f>RANK(AZ419,AZ$4:AZ$789)</f>
        <v>319</v>
      </c>
      <c r="BC419" s="40">
        <f>COUNTIF(BB$4:BB$789,BB419)</f>
        <v>2</v>
      </c>
    </row>
    <row r="420" spans="1:55" x14ac:dyDescent="0.2">
      <c r="A420" s="40">
        <f>'бланки '!D422</f>
        <v>417</v>
      </c>
      <c r="B420" s="41" t="str">
        <f>'Рейтинговая таблица организаций'!B420</f>
        <v>МКОУ «Ленинаульская СОШ»</v>
      </c>
      <c r="C420" s="41" t="str">
        <f>'бланки '!A422</f>
        <v>МР "Ногайский район"</v>
      </c>
      <c r="D420" s="40">
        <f>'Рейтинговая таблица организаций'!C420</f>
        <v>20</v>
      </c>
      <c r="E420" s="40">
        <f t="shared" si="108"/>
        <v>417</v>
      </c>
      <c r="F420" s="40" t="str">
        <f t="shared" si="109"/>
        <v>МКОУ «Ленинаульская СОШ»</v>
      </c>
      <c r="G420" s="40">
        <f>'Рейтинговая таблица организаций'!Q420</f>
        <v>93</v>
      </c>
      <c r="H420" s="40">
        <f>'Рейтинговая таблица организаций'!R420</f>
        <v>100</v>
      </c>
      <c r="I420" s="40">
        <f>'Рейтинговая таблица организаций'!S420</f>
        <v>91</v>
      </c>
      <c r="J420" s="40">
        <f>'Рейтинговая таблица организаций'!T420</f>
        <v>94.3</v>
      </c>
      <c r="K420" s="40" t="str">
        <f t="shared" si="110"/>
        <v>478-484</v>
      </c>
      <c r="L420" s="40">
        <f>RANK(J420,J$4:J$789)</f>
        <v>478</v>
      </c>
      <c r="M420" s="40">
        <f>COUNTIF(L$4:L$789,L420)</f>
        <v>7</v>
      </c>
      <c r="N420" s="40">
        <f t="shared" si="111"/>
        <v>417</v>
      </c>
      <c r="O420" s="40" t="str">
        <f t="shared" si="112"/>
        <v>МКОУ «Ленинаульская СОШ»</v>
      </c>
      <c r="P420" s="40">
        <f>'Рейтинговая таблица организаций'!Z420</f>
        <v>100</v>
      </c>
      <c r="Q420" s="40">
        <f>'Рейтинговая таблица организаций'!AB420</f>
        <v>75</v>
      </c>
      <c r="R420" s="40">
        <f>'Рейтинговая таблица организаций'!AC420</f>
        <v>87.5</v>
      </c>
      <c r="S420" s="40" t="str">
        <f t="shared" si="113"/>
        <v>666-727</v>
      </c>
      <c r="T420" s="40">
        <f>RANK(R420,R$4:R$789)</f>
        <v>666</v>
      </c>
      <c r="U420" s="40">
        <f>COUNTIF(T$4:T$789,T420)</f>
        <v>62</v>
      </c>
      <c r="V420" s="40">
        <f t="shared" si="114"/>
        <v>417</v>
      </c>
      <c r="W420" s="40" t="str">
        <f t="shared" si="115"/>
        <v>МКОУ «Ленинаульская СОШ»</v>
      </c>
      <c r="X420" s="40">
        <f>'Рейтинговая таблица организаций'!AH420</f>
        <v>20</v>
      </c>
      <c r="Y420" s="40">
        <f>'Рейтинговая таблица организаций'!AI420</f>
        <v>40</v>
      </c>
      <c r="Z420" s="42">
        <f>'Рейтинговая таблица организаций'!AJ420</f>
        <v>100</v>
      </c>
      <c r="AA420" s="40">
        <f>'Рейтинговая таблица организаций'!AK420</f>
        <v>52</v>
      </c>
      <c r="AB420" s="40" t="str">
        <f t="shared" si="116"/>
        <v>497-521</v>
      </c>
      <c r="AC420" s="40">
        <f>RANK(AA420,AA$4:AA$789)</f>
        <v>497</v>
      </c>
      <c r="AD420" s="40">
        <f>COUNTIF(AC$4:AC$789,AC420)</f>
        <v>25</v>
      </c>
      <c r="AE420" s="40">
        <f t="shared" si="117"/>
        <v>417</v>
      </c>
      <c r="AF420" s="40" t="str">
        <f t="shared" si="118"/>
        <v>МКОУ «Ленинаульская СОШ»</v>
      </c>
      <c r="AG420" s="40">
        <f>'Рейтинговая таблица организаций'!AR420</f>
        <v>90</v>
      </c>
      <c r="AH420" s="40">
        <f>'Рейтинговая таблица организаций'!AS420</f>
        <v>95</v>
      </c>
      <c r="AI420" s="40">
        <f>'Рейтинговая таблица организаций'!AT420</f>
        <v>100</v>
      </c>
      <c r="AJ420" s="40">
        <f>'Рейтинговая таблица организаций'!AU420</f>
        <v>94</v>
      </c>
      <c r="AK420" s="40" t="str">
        <f t="shared" si="119"/>
        <v>480-489</v>
      </c>
      <c r="AL420" s="40">
        <f>RANK(AJ420,AJ$4:AJ$789)</f>
        <v>480</v>
      </c>
      <c r="AM420" s="40">
        <f>COUNTIF(AL$4:AL$789,AL420)</f>
        <v>10</v>
      </c>
      <c r="AN420" s="40">
        <f>'бланки '!D422</f>
        <v>417</v>
      </c>
      <c r="AO420" s="40" t="str">
        <f t="shared" si="120"/>
        <v>МКОУ «Ленинаульская СОШ»</v>
      </c>
      <c r="AP420" s="40">
        <f>'Рейтинговая таблица организаций'!BB420</f>
        <v>95</v>
      </c>
      <c r="AQ420" s="40">
        <f>'Рейтинговая таблица организаций'!BC420</f>
        <v>90</v>
      </c>
      <c r="AR420" s="40">
        <f>'Рейтинговая таблица организаций'!BD420</f>
        <v>95</v>
      </c>
      <c r="AS420" s="40">
        <f>'Рейтинговая таблица организаций'!BE420</f>
        <v>94</v>
      </c>
      <c r="AT420" s="40" t="str">
        <f t="shared" si="121"/>
        <v>382-391</v>
      </c>
      <c r="AU420" s="40">
        <f>RANK(AS420,AS$4:AS$789)</f>
        <v>382</v>
      </c>
      <c r="AV420" s="40">
        <f>COUNTIF(AU$4:AU$789,AU420)</f>
        <v>10</v>
      </c>
      <c r="AW420" s="45" t="str">
        <f t="shared" si="122"/>
        <v>МР "Ногайский район"</v>
      </c>
      <c r="AX420" s="40">
        <f t="shared" si="123"/>
        <v>417</v>
      </c>
      <c r="AY420" s="40" t="str">
        <f t="shared" si="124"/>
        <v>МКОУ «Ленинаульская СОШ»</v>
      </c>
      <c r="AZ420" s="40">
        <f>'Рейтинговая таблица организаций'!BF420</f>
        <v>84.36</v>
      </c>
      <c r="BA420" s="40" t="str">
        <f t="shared" si="125"/>
        <v>555-556</v>
      </c>
      <c r="BB420" s="40">
        <f>RANK(AZ420,AZ$4:AZ$789)</f>
        <v>555</v>
      </c>
      <c r="BC420" s="40">
        <f>COUNTIF(BB$4:BB$789,BB420)</f>
        <v>2</v>
      </c>
    </row>
    <row r="421" spans="1:55" x14ac:dyDescent="0.2">
      <c r="A421" s="40">
        <f>'бланки '!D423</f>
        <v>418</v>
      </c>
      <c r="B421" s="41" t="str">
        <f>'Рейтинговая таблица организаций'!B421</f>
        <v>МКОУ «Эдигейская СОШ»</v>
      </c>
      <c r="C421" s="41" t="str">
        <f>'бланки '!A423</f>
        <v>МР "Ногайский район"</v>
      </c>
      <c r="D421" s="40">
        <f>'Рейтинговая таблица организаций'!C421</f>
        <v>24</v>
      </c>
      <c r="E421" s="40">
        <f t="shared" si="108"/>
        <v>418</v>
      </c>
      <c r="F421" s="40" t="str">
        <f t="shared" si="109"/>
        <v>МКОУ «Эдигейская СОШ»</v>
      </c>
      <c r="G421" s="40">
        <f>'Рейтинговая таблица организаций'!Q421</f>
        <v>82</v>
      </c>
      <c r="H421" s="40">
        <f>'Рейтинговая таблица организаций'!R421</f>
        <v>100</v>
      </c>
      <c r="I421" s="40">
        <f>'Рейтинговая таблица организаций'!S421</f>
        <v>97</v>
      </c>
      <c r="J421" s="40">
        <f>'Рейтинговая таблица организаций'!T421</f>
        <v>93.4</v>
      </c>
      <c r="K421" s="40" t="str">
        <f t="shared" si="110"/>
        <v>537-546</v>
      </c>
      <c r="L421" s="40">
        <f>RANK(J421,J$4:J$789)</f>
        <v>537</v>
      </c>
      <c r="M421" s="40">
        <f>COUNTIF(L$4:L$789,L421)</f>
        <v>10</v>
      </c>
      <c r="N421" s="40">
        <f t="shared" si="111"/>
        <v>418</v>
      </c>
      <c r="O421" s="40" t="str">
        <f t="shared" si="112"/>
        <v>МКОУ «Эдигейская СОШ»</v>
      </c>
      <c r="P421" s="40">
        <f>'Рейтинговая таблица организаций'!Z421</f>
        <v>100</v>
      </c>
      <c r="Q421" s="40">
        <f>'Рейтинговая таблица организаций'!AB421</f>
        <v>79</v>
      </c>
      <c r="R421" s="40">
        <f>'Рейтинговая таблица организаций'!AC421</f>
        <v>89.5</v>
      </c>
      <c r="S421" s="40" t="str">
        <f t="shared" si="113"/>
        <v>580-605</v>
      </c>
      <c r="T421" s="40">
        <f>RANK(R421,R$4:R$789)</f>
        <v>580</v>
      </c>
      <c r="U421" s="40">
        <f>COUNTIF(T$4:T$789,T421)</f>
        <v>26</v>
      </c>
      <c r="V421" s="40">
        <f t="shared" si="114"/>
        <v>418</v>
      </c>
      <c r="W421" s="40" t="str">
        <f t="shared" si="115"/>
        <v>МКОУ «Эдигейская СОШ»</v>
      </c>
      <c r="X421" s="40">
        <f>'Рейтинговая таблица организаций'!AH421</f>
        <v>0</v>
      </c>
      <c r="Y421" s="40">
        <f>'Рейтинговая таблица организаций'!AI421</f>
        <v>40</v>
      </c>
      <c r="Z421" s="42">
        <f>'Рейтинговая таблица организаций'!AJ421</f>
        <v>100</v>
      </c>
      <c r="AA421" s="40">
        <f>'Рейтинговая таблица организаций'!AK421</f>
        <v>46</v>
      </c>
      <c r="AB421" s="40" t="str">
        <f t="shared" si="116"/>
        <v>629-700</v>
      </c>
      <c r="AC421" s="40">
        <f>RANK(AA421,AA$4:AA$789)</f>
        <v>629</v>
      </c>
      <c r="AD421" s="40">
        <f>COUNTIF(AC$4:AC$789,AC421)</f>
        <v>72</v>
      </c>
      <c r="AE421" s="40">
        <f t="shared" si="117"/>
        <v>418</v>
      </c>
      <c r="AF421" s="40" t="str">
        <f t="shared" si="118"/>
        <v>МКОУ «Эдигейская СОШ»</v>
      </c>
      <c r="AG421" s="40">
        <f>'Рейтинговая таблица организаций'!AR421</f>
        <v>96</v>
      </c>
      <c r="AH421" s="40">
        <f>'Рейтинговая таблица организаций'!AS421</f>
        <v>96</v>
      </c>
      <c r="AI421" s="40">
        <f>'Рейтинговая таблица организаций'!AT421</f>
        <v>94</v>
      </c>
      <c r="AJ421" s="40">
        <f>'Рейтинговая таблица организаций'!AU421</f>
        <v>95.6</v>
      </c>
      <c r="AK421" s="40" t="str">
        <f t="shared" si="119"/>
        <v>375-388</v>
      </c>
      <c r="AL421" s="40">
        <f>RANK(AJ421,AJ$4:AJ$789)</f>
        <v>375</v>
      </c>
      <c r="AM421" s="40">
        <f>COUNTIF(AL$4:AL$789,AL421)</f>
        <v>14</v>
      </c>
      <c r="AN421" s="40">
        <f>'бланки '!D423</f>
        <v>418</v>
      </c>
      <c r="AO421" s="40" t="str">
        <f t="shared" si="120"/>
        <v>МКОУ «Эдигейская СОШ»</v>
      </c>
      <c r="AP421" s="40">
        <f>'Рейтинговая таблица организаций'!BB421</f>
        <v>87</v>
      </c>
      <c r="AQ421" s="40">
        <f>'Рейтинговая таблица организаций'!BC421</f>
        <v>96</v>
      </c>
      <c r="AR421" s="40">
        <f>'Рейтинговая таблица организаций'!BD421</f>
        <v>92</v>
      </c>
      <c r="AS421" s="40">
        <f>'Рейтинговая таблица организаций'!BE421</f>
        <v>91.3</v>
      </c>
      <c r="AT421" s="40" t="str">
        <f t="shared" si="121"/>
        <v>508</v>
      </c>
      <c r="AU421" s="40">
        <f>RANK(AS421,AS$4:AS$789)</f>
        <v>508</v>
      </c>
      <c r="AV421" s="40">
        <f>COUNTIF(AU$4:AU$789,AU421)</f>
        <v>1</v>
      </c>
      <c r="AW421" s="45" t="str">
        <f t="shared" si="122"/>
        <v>МР "Ногайский район"</v>
      </c>
      <c r="AX421" s="40">
        <f t="shared" si="123"/>
        <v>418</v>
      </c>
      <c r="AY421" s="40" t="str">
        <f t="shared" si="124"/>
        <v>МКОУ «Эдигейская СОШ»</v>
      </c>
      <c r="AZ421" s="40">
        <f>'Рейтинговая таблица организаций'!BF421</f>
        <v>83.16</v>
      </c>
      <c r="BA421" s="40" t="str">
        <f t="shared" si="125"/>
        <v>611-612</v>
      </c>
      <c r="BB421" s="40">
        <f>RANK(AZ421,AZ$4:AZ$789)</f>
        <v>611</v>
      </c>
      <c r="BC421" s="40">
        <f>COUNTIF(BB$4:BB$789,BB421)</f>
        <v>2</v>
      </c>
    </row>
    <row r="422" spans="1:55" x14ac:dyDescent="0.2">
      <c r="A422" s="40">
        <f>'бланки '!D424</f>
        <v>419</v>
      </c>
      <c r="B422" s="41" t="str">
        <f>'Рейтинговая таблица организаций'!B422</f>
        <v>МКДОУ детский сад «Ногай Эл» с.Терекли-Мектеб</v>
      </c>
      <c r="C422" s="41" t="str">
        <f>'бланки '!A424</f>
        <v>МР "Ногайский район"</v>
      </c>
      <c r="D422" s="40">
        <f>'Рейтинговая таблица организаций'!C422</f>
        <v>162</v>
      </c>
      <c r="E422" s="40">
        <f t="shared" si="108"/>
        <v>419</v>
      </c>
      <c r="F422" s="40" t="str">
        <f t="shared" si="109"/>
        <v>МКДОУ детский сад «Ногай Эл» с.Терекли-Мектеб</v>
      </c>
      <c r="G422" s="40">
        <f>'Рейтинговая таблица организаций'!Q422</f>
        <v>88</v>
      </c>
      <c r="H422" s="40">
        <f>'Рейтинговая таблица организаций'!R422</f>
        <v>100</v>
      </c>
      <c r="I422" s="40">
        <f>'Рейтинговая таблица организаций'!S422</f>
        <v>98</v>
      </c>
      <c r="J422" s="40">
        <f>'Рейтинговая таблица организаций'!T422</f>
        <v>95.6</v>
      </c>
      <c r="K422" s="40" t="str">
        <f t="shared" si="110"/>
        <v>381-391</v>
      </c>
      <c r="L422" s="40">
        <f>RANK(J422,J$4:J$789)</f>
        <v>381</v>
      </c>
      <c r="M422" s="40">
        <f>COUNTIF(L$4:L$789,L422)</f>
        <v>11</v>
      </c>
      <c r="N422" s="40">
        <f t="shared" si="111"/>
        <v>419</v>
      </c>
      <c r="O422" s="40" t="str">
        <f t="shared" si="112"/>
        <v>МКДОУ детский сад «Ногай Эл» с.Терекли-Мектеб</v>
      </c>
      <c r="P422" s="40">
        <f>'Рейтинговая таблица организаций'!Z422</f>
        <v>100</v>
      </c>
      <c r="Q422" s="40">
        <f>'Рейтинговая таблица организаций'!AB422</f>
        <v>95</v>
      </c>
      <c r="R422" s="40">
        <f>'Рейтинговая таблица организаций'!AC422</f>
        <v>97.5</v>
      </c>
      <c r="S422" s="40" t="str">
        <f t="shared" si="113"/>
        <v>146-166</v>
      </c>
      <c r="T422" s="40">
        <f>RANK(R422,R$4:R$789)</f>
        <v>146</v>
      </c>
      <c r="U422" s="40">
        <f>COUNTIF(T$4:T$789,T422)</f>
        <v>21</v>
      </c>
      <c r="V422" s="40">
        <f t="shared" si="114"/>
        <v>419</v>
      </c>
      <c r="W422" s="40" t="str">
        <f t="shared" si="115"/>
        <v>МКДОУ детский сад «Ногай Эл» с.Терекли-Мектеб</v>
      </c>
      <c r="X422" s="40">
        <f>'Рейтинговая таблица организаций'!AH422</f>
        <v>0</v>
      </c>
      <c r="Y422" s="40">
        <f>'Рейтинговая таблица организаций'!AI422</f>
        <v>40</v>
      </c>
      <c r="Z422" s="42">
        <f>'Рейтинговая таблица организаций'!AJ422</f>
        <v>75</v>
      </c>
      <c r="AA422" s="40">
        <f>'Рейтинговая таблица организаций'!AK422</f>
        <v>38.5</v>
      </c>
      <c r="AB422" s="40" t="str">
        <f t="shared" si="116"/>
        <v>762-768</v>
      </c>
      <c r="AC422" s="40">
        <f>RANK(AA422,AA$4:AA$789)</f>
        <v>762</v>
      </c>
      <c r="AD422" s="40">
        <f>COUNTIF(AC$4:AC$789,AC422)</f>
        <v>7</v>
      </c>
      <c r="AE422" s="40">
        <f t="shared" si="117"/>
        <v>419</v>
      </c>
      <c r="AF422" s="40" t="str">
        <f t="shared" si="118"/>
        <v>МКДОУ детский сад «Ногай Эл» с.Терекли-Мектеб</v>
      </c>
      <c r="AG422" s="40">
        <f>'Рейтинговая таблица организаций'!AR422</f>
        <v>98</v>
      </c>
      <c r="AH422" s="40">
        <f>'Рейтинговая таблица организаций'!AS422</f>
        <v>98</v>
      </c>
      <c r="AI422" s="40">
        <f>'Рейтинговая таблица организаций'!AT422</f>
        <v>98</v>
      </c>
      <c r="AJ422" s="40">
        <f>'Рейтинговая таблица организаций'!AU422</f>
        <v>98</v>
      </c>
      <c r="AK422" s="40" t="str">
        <f t="shared" si="119"/>
        <v>199-219</v>
      </c>
      <c r="AL422" s="40">
        <f>RANK(AJ422,AJ$4:AJ$789)</f>
        <v>199</v>
      </c>
      <c r="AM422" s="40">
        <f>COUNTIF(AL$4:AL$789,AL422)</f>
        <v>21</v>
      </c>
      <c r="AN422" s="40">
        <f>'бланки '!D424</f>
        <v>419</v>
      </c>
      <c r="AO422" s="40" t="str">
        <f t="shared" si="120"/>
        <v>МКДОУ детский сад «Ногай Эл» с.Терекли-Мектеб</v>
      </c>
      <c r="AP422" s="40">
        <f>'Рейтинговая таблица организаций'!BB422</f>
        <v>100</v>
      </c>
      <c r="AQ422" s="40">
        <f>'Рейтинговая таблица организаций'!BC422</f>
        <v>97</v>
      </c>
      <c r="AR422" s="40">
        <f>'Рейтинговая таблица организаций'!BD422</f>
        <v>99</v>
      </c>
      <c r="AS422" s="40">
        <f>'Рейтинговая таблица организаций'!BE422</f>
        <v>98.9</v>
      </c>
      <c r="AT422" s="40" t="str">
        <f t="shared" si="121"/>
        <v>131-133</v>
      </c>
      <c r="AU422" s="40">
        <f>RANK(AS422,AS$4:AS$789)</f>
        <v>131</v>
      </c>
      <c r="AV422" s="40">
        <f>COUNTIF(AU$4:AU$789,AU422)</f>
        <v>3</v>
      </c>
      <c r="AW422" s="45" t="str">
        <f t="shared" si="122"/>
        <v>МР "Ногайский район"</v>
      </c>
      <c r="AX422" s="40">
        <f t="shared" si="123"/>
        <v>419</v>
      </c>
      <c r="AY422" s="40" t="str">
        <f t="shared" si="124"/>
        <v>МКДОУ детский сад «Ногай Эл» с.Терекли-Мектеб</v>
      </c>
      <c r="AZ422" s="40">
        <f>'Рейтинговая таблица организаций'!BF422</f>
        <v>85.7</v>
      </c>
      <c r="BA422" s="40" t="str">
        <f t="shared" si="125"/>
        <v>468-469</v>
      </c>
      <c r="BB422" s="40">
        <f>RANK(AZ422,AZ$4:AZ$789)</f>
        <v>468</v>
      </c>
      <c r="BC422" s="40">
        <f>COUNTIF(BB$4:BB$789,BB422)</f>
        <v>2</v>
      </c>
    </row>
    <row r="423" spans="1:55" x14ac:dyDescent="0.2">
      <c r="A423" s="40">
        <f>'бланки '!D425</f>
        <v>420</v>
      </c>
      <c r="B423" s="41" t="str">
        <f>'Рейтинговая таблица организаций'!B423</f>
        <v>МКДОУ детский сад «Юлдыз» с.Терекли-Мектеб</v>
      </c>
      <c r="C423" s="41" t="str">
        <f>'бланки '!A425</f>
        <v>МР "Ногайский район"</v>
      </c>
      <c r="D423" s="40">
        <f>'Рейтинговая таблица организаций'!C423</f>
        <v>145</v>
      </c>
      <c r="E423" s="40">
        <f t="shared" si="108"/>
        <v>420</v>
      </c>
      <c r="F423" s="40" t="str">
        <f t="shared" si="109"/>
        <v>МКДОУ детский сад «Юлдыз» с.Терекли-Мектеб</v>
      </c>
      <c r="G423" s="40">
        <f>'Рейтинговая таблица организаций'!Q423</f>
        <v>89</v>
      </c>
      <c r="H423" s="40">
        <f>'Рейтинговая таблица организаций'!R423</f>
        <v>100</v>
      </c>
      <c r="I423" s="40">
        <f>'Рейтинговая таблица организаций'!S423</f>
        <v>98</v>
      </c>
      <c r="J423" s="40">
        <f>'Рейтинговая таблица организаций'!T423</f>
        <v>95.9</v>
      </c>
      <c r="K423" s="40" t="str">
        <f t="shared" si="110"/>
        <v>351-356</v>
      </c>
      <c r="L423" s="40">
        <f>RANK(J423,J$4:J$789)</f>
        <v>351</v>
      </c>
      <c r="M423" s="40">
        <f>COUNTIF(L$4:L$789,L423)</f>
        <v>6</v>
      </c>
      <c r="N423" s="40">
        <f t="shared" si="111"/>
        <v>420</v>
      </c>
      <c r="O423" s="40" t="str">
        <f t="shared" si="112"/>
        <v>МКДОУ детский сад «Юлдыз» с.Терекли-Мектеб</v>
      </c>
      <c r="P423" s="40">
        <f>'Рейтинговая таблица организаций'!Z423</f>
        <v>100</v>
      </c>
      <c r="Q423" s="40">
        <f>'Рейтинговая таблица организаций'!AB423</f>
        <v>76</v>
      </c>
      <c r="R423" s="40">
        <f>'Рейтинговая таблица организаций'!AC423</f>
        <v>88</v>
      </c>
      <c r="S423" s="40" t="str">
        <f t="shared" si="113"/>
        <v>644-665</v>
      </c>
      <c r="T423" s="40">
        <f>RANK(R423,R$4:R$789)</f>
        <v>644</v>
      </c>
      <c r="U423" s="40">
        <f>COUNTIF(T$4:T$789,T423)</f>
        <v>22</v>
      </c>
      <c r="V423" s="40">
        <f t="shared" si="114"/>
        <v>420</v>
      </c>
      <c r="W423" s="40" t="str">
        <f t="shared" si="115"/>
        <v>МКДОУ детский сад «Юлдыз» с.Терекли-Мектеб</v>
      </c>
      <c r="X423" s="40">
        <f>'Рейтинговая таблица организаций'!AH423</f>
        <v>20</v>
      </c>
      <c r="Y423" s="40">
        <f>'Рейтинговая таблица организаций'!AI423</f>
        <v>40</v>
      </c>
      <c r="Z423" s="42">
        <f>'Рейтинговая таблица организаций'!AJ423</f>
        <v>100</v>
      </c>
      <c r="AA423" s="40">
        <f>'Рейтинговая таблица организаций'!AK423</f>
        <v>52</v>
      </c>
      <c r="AB423" s="40" t="str">
        <f t="shared" si="116"/>
        <v>497-521</v>
      </c>
      <c r="AC423" s="40">
        <f>RANK(AA423,AA$4:AA$789)</f>
        <v>497</v>
      </c>
      <c r="AD423" s="40">
        <f>COUNTIF(AC$4:AC$789,AC423)</f>
        <v>25</v>
      </c>
      <c r="AE423" s="40">
        <f t="shared" si="117"/>
        <v>420</v>
      </c>
      <c r="AF423" s="40" t="str">
        <f t="shared" si="118"/>
        <v>МКДОУ детский сад «Юлдыз» с.Терекли-Мектеб</v>
      </c>
      <c r="AG423" s="40">
        <f>'Рейтинговая таблица организаций'!AR423</f>
        <v>97</v>
      </c>
      <c r="AH423" s="40">
        <f>'Рейтинговая таблица организаций'!AS423</f>
        <v>96</v>
      </c>
      <c r="AI423" s="40">
        <f>'Рейтинговая таблица организаций'!AT423</f>
        <v>100</v>
      </c>
      <c r="AJ423" s="40">
        <f>'Рейтинговая таблица организаций'!AU423</f>
        <v>97.2</v>
      </c>
      <c r="AK423" s="40" t="str">
        <f t="shared" si="119"/>
        <v>257-269</v>
      </c>
      <c r="AL423" s="40">
        <f>RANK(AJ423,AJ$4:AJ$789)</f>
        <v>257</v>
      </c>
      <c r="AM423" s="40">
        <f>COUNTIF(AL$4:AL$789,AL423)</f>
        <v>13</v>
      </c>
      <c r="AN423" s="40">
        <f>'бланки '!D425</f>
        <v>420</v>
      </c>
      <c r="AO423" s="40" t="str">
        <f t="shared" si="120"/>
        <v>МКДОУ детский сад «Юлдыз» с.Терекли-Мектеб</v>
      </c>
      <c r="AP423" s="40">
        <f>'Рейтинговая таблица организаций'!BB423</f>
        <v>94</v>
      </c>
      <c r="AQ423" s="40">
        <f>'Рейтинговая таблица организаций'!BC423</f>
        <v>77</v>
      </c>
      <c r="AR423" s="40">
        <f>'Рейтинговая таблица организаций'!BD423</f>
        <v>93</v>
      </c>
      <c r="AS423" s="40">
        <f>'Рейтинговая таблица организаций'!BE423</f>
        <v>90.1</v>
      </c>
      <c r="AT423" s="40" t="str">
        <f t="shared" si="121"/>
        <v>554-556</v>
      </c>
      <c r="AU423" s="40">
        <f>RANK(AS423,AS$4:AS$789)</f>
        <v>554</v>
      </c>
      <c r="AV423" s="40">
        <f>COUNTIF(AU$4:AU$789,AU423)</f>
        <v>3</v>
      </c>
      <c r="AW423" s="45" t="str">
        <f t="shared" si="122"/>
        <v>МР "Ногайский район"</v>
      </c>
      <c r="AX423" s="40">
        <f t="shared" si="123"/>
        <v>420</v>
      </c>
      <c r="AY423" s="40" t="str">
        <f t="shared" si="124"/>
        <v>МКДОУ детский сад «Юлдыз» с.Терекли-Мектеб</v>
      </c>
      <c r="AZ423" s="40">
        <f>'Рейтинговая таблица организаций'!BF423</f>
        <v>84.640000000000015</v>
      </c>
      <c r="BA423" s="40" t="str">
        <f t="shared" si="125"/>
        <v>536</v>
      </c>
      <c r="BB423" s="40">
        <f>RANK(AZ423,AZ$4:AZ$789)</f>
        <v>536</v>
      </c>
      <c r="BC423" s="40">
        <f>COUNTIF(BB$4:BB$789,BB423)</f>
        <v>1</v>
      </c>
    </row>
    <row r="424" spans="1:55" x14ac:dyDescent="0.2">
      <c r="A424" s="40">
        <f>'бланки '!D426</f>
        <v>421</v>
      </c>
      <c r="B424" s="41" t="str">
        <f>'Рейтинговая таблица организаций'!B424</f>
        <v>МКДОУ детский сад «Айсылув» с.Терекли-Мектеб</v>
      </c>
      <c r="C424" s="41" t="str">
        <f>'бланки '!A426</f>
        <v>МР "Ногайский район"</v>
      </c>
      <c r="D424" s="40">
        <f>'Рейтинговая таблица организаций'!C424</f>
        <v>36</v>
      </c>
      <c r="E424" s="40">
        <f t="shared" si="108"/>
        <v>421</v>
      </c>
      <c r="F424" s="40" t="str">
        <f t="shared" si="109"/>
        <v>МКДОУ детский сад «Айсылув» с.Терекли-Мектеб</v>
      </c>
      <c r="G424" s="40">
        <f>'Рейтинговая таблица организаций'!Q424</f>
        <v>98</v>
      </c>
      <c r="H424" s="40">
        <f>'Рейтинговая таблица организаций'!R424</f>
        <v>100</v>
      </c>
      <c r="I424" s="40">
        <f>'Рейтинговая таблица организаций'!S424</f>
        <v>100</v>
      </c>
      <c r="J424" s="40">
        <f>'Рейтинговая таблица организаций'!T424</f>
        <v>99.4</v>
      </c>
      <c r="K424" s="40" t="str">
        <f t="shared" si="110"/>
        <v>19-43</v>
      </c>
      <c r="L424" s="40">
        <f>RANK(J424,J$4:J$789)</f>
        <v>19</v>
      </c>
      <c r="M424" s="40">
        <f>COUNTIF(L$4:L$789,L424)</f>
        <v>25</v>
      </c>
      <c r="N424" s="40">
        <f t="shared" si="111"/>
        <v>421</v>
      </c>
      <c r="O424" s="40" t="str">
        <f t="shared" si="112"/>
        <v>МКДОУ детский сад «Айсылув» с.Терекли-Мектеб</v>
      </c>
      <c r="P424" s="40">
        <f>'Рейтинговая таблица организаций'!Z424</f>
        <v>100</v>
      </c>
      <c r="Q424" s="40">
        <f>'Рейтинговая таблица организаций'!AB424</f>
        <v>100</v>
      </c>
      <c r="R424" s="40">
        <f>'Рейтинговая таблица организаций'!AC424</f>
        <v>100</v>
      </c>
      <c r="S424" s="40" t="str">
        <f t="shared" si="113"/>
        <v>1-92</v>
      </c>
      <c r="T424" s="40">
        <f>RANK(R424,R$4:R$789)</f>
        <v>1</v>
      </c>
      <c r="U424" s="40">
        <f>COUNTIF(T$4:T$789,T424)</f>
        <v>92</v>
      </c>
      <c r="V424" s="40">
        <f t="shared" si="114"/>
        <v>421</v>
      </c>
      <c r="W424" s="40" t="str">
        <f t="shared" si="115"/>
        <v>МКДОУ детский сад «Айсылув» с.Терекли-Мектеб</v>
      </c>
      <c r="X424" s="40">
        <f>'Рейтинговая таблица организаций'!AH424</f>
        <v>0</v>
      </c>
      <c r="Y424" s="40">
        <f>'Рейтинговая таблица организаций'!AI424</f>
        <v>100</v>
      </c>
      <c r="Z424" s="42">
        <f>'Рейтинговая таблица организаций'!AJ424</f>
        <v>100</v>
      </c>
      <c r="AA424" s="40">
        <f>'Рейтинговая таблица организаций'!AK424</f>
        <v>70</v>
      </c>
      <c r="AB424" s="40" t="str">
        <f t="shared" si="116"/>
        <v>121-130</v>
      </c>
      <c r="AC424" s="40">
        <f>RANK(AA424,AA$4:AA$789)</f>
        <v>121</v>
      </c>
      <c r="AD424" s="40">
        <f>COUNTIF(AC$4:AC$789,AC424)</f>
        <v>10</v>
      </c>
      <c r="AE424" s="40">
        <f t="shared" si="117"/>
        <v>421</v>
      </c>
      <c r="AF424" s="40" t="str">
        <f t="shared" si="118"/>
        <v>МКДОУ детский сад «Айсылув» с.Терекли-Мектеб</v>
      </c>
      <c r="AG424" s="40">
        <f>'Рейтинговая таблица организаций'!AR424</f>
        <v>100</v>
      </c>
      <c r="AH424" s="40">
        <f>'Рейтинговая таблица организаций'!AS424</f>
        <v>100</v>
      </c>
      <c r="AI424" s="40">
        <f>'Рейтинговая таблица организаций'!AT424</f>
        <v>100</v>
      </c>
      <c r="AJ424" s="40">
        <f>'Рейтинговая таблица организаций'!AU424</f>
        <v>100</v>
      </c>
      <c r="AK424" s="40" t="str">
        <f t="shared" si="119"/>
        <v>1-125</v>
      </c>
      <c r="AL424" s="40">
        <f>RANK(AJ424,AJ$4:AJ$789)</f>
        <v>1</v>
      </c>
      <c r="AM424" s="40">
        <f>COUNTIF(AL$4:AL$789,AL424)</f>
        <v>125</v>
      </c>
      <c r="AN424" s="40">
        <f>'бланки '!D426</f>
        <v>421</v>
      </c>
      <c r="AO424" s="40" t="str">
        <f t="shared" si="120"/>
        <v>МКДОУ детский сад «Айсылув» с.Терекли-Мектеб</v>
      </c>
      <c r="AP424" s="40">
        <f>'Рейтинговая таблица организаций'!BB424</f>
        <v>100</v>
      </c>
      <c r="AQ424" s="40">
        <f>'Рейтинговая таблица организаций'!BC424</f>
        <v>100</v>
      </c>
      <c r="AR424" s="40">
        <f>'Рейтинговая таблица организаций'!BD424</f>
        <v>100</v>
      </c>
      <c r="AS424" s="40">
        <f>'Рейтинговая таблица организаций'!BE424</f>
        <v>100</v>
      </c>
      <c r="AT424" s="40" t="str">
        <f t="shared" si="121"/>
        <v>1-109</v>
      </c>
      <c r="AU424" s="40">
        <f>RANK(AS424,AS$4:AS$789)</f>
        <v>1</v>
      </c>
      <c r="AV424" s="40">
        <f>COUNTIF(AU$4:AU$789,AU424)</f>
        <v>109</v>
      </c>
      <c r="AW424" s="45" t="str">
        <f t="shared" si="122"/>
        <v>МР "Ногайский район"</v>
      </c>
      <c r="AX424" s="40">
        <f t="shared" si="123"/>
        <v>421</v>
      </c>
      <c r="AY424" s="40" t="str">
        <f t="shared" si="124"/>
        <v>МКДОУ детский сад «Айсылув» с.Терекли-Мектеб</v>
      </c>
      <c r="AZ424" s="40">
        <f>'Рейтинговая таблица организаций'!BF424</f>
        <v>93.88</v>
      </c>
      <c r="BA424" s="40" t="str">
        <f t="shared" si="125"/>
        <v>36-37</v>
      </c>
      <c r="BB424" s="40">
        <f>RANK(AZ424,AZ$4:AZ$789)</f>
        <v>36</v>
      </c>
      <c r="BC424" s="40">
        <f>COUNTIF(BB$4:BB$789,BB424)</f>
        <v>2</v>
      </c>
    </row>
    <row r="425" spans="1:55" x14ac:dyDescent="0.2">
      <c r="A425" s="40">
        <f>'бланки '!D427</f>
        <v>422</v>
      </c>
      <c r="B425" s="41" t="str">
        <f>'Рейтинговая таблица организаций'!B425</f>
        <v>МКДОУ детский сад «Алтын ай» с.Кумли</v>
      </c>
      <c r="C425" s="41" t="str">
        <f>'бланки '!A427</f>
        <v>МР "Ногайский район"</v>
      </c>
      <c r="D425" s="40">
        <f>'Рейтинговая таблица организаций'!C425</f>
        <v>26</v>
      </c>
      <c r="E425" s="40">
        <f t="shared" si="108"/>
        <v>422</v>
      </c>
      <c r="F425" s="40" t="str">
        <f t="shared" si="109"/>
        <v>МКДОУ детский сад «Алтын ай» с.Кумли</v>
      </c>
      <c r="G425" s="40">
        <f>'Рейтинговая таблица организаций'!Q425</f>
        <v>98</v>
      </c>
      <c r="H425" s="40">
        <f>'Рейтинговая таблица организаций'!R425</f>
        <v>100</v>
      </c>
      <c r="I425" s="40">
        <f>'Рейтинговая таблица организаций'!S425</f>
        <v>100</v>
      </c>
      <c r="J425" s="40">
        <f>'Рейтинговая таблица организаций'!T425</f>
        <v>99.4</v>
      </c>
      <c r="K425" s="40" t="str">
        <f t="shared" si="110"/>
        <v>19-43</v>
      </c>
      <c r="L425" s="40">
        <f>RANK(J425,J$4:J$789)</f>
        <v>19</v>
      </c>
      <c r="M425" s="40">
        <f>COUNTIF(L$4:L$789,L425)</f>
        <v>25</v>
      </c>
      <c r="N425" s="40">
        <f t="shared" si="111"/>
        <v>422</v>
      </c>
      <c r="O425" s="40" t="str">
        <f t="shared" si="112"/>
        <v>МКДОУ детский сад «Алтын ай» с.Кумли</v>
      </c>
      <c r="P425" s="40">
        <f>'Рейтинговая таблица организаций'!Z425</f>
        <v>100</v>
      </c>
      <c r="Q425" s="40">
        <f>'Рейтинговая таблица организаций'!AB425</f>
        <v>96</v>
      </c>
      <c r="R425" s="40">
        <f>'Рейтинговая таблица организаций'!AC425</f>
        <v>98</v>
      </c>
      <c r="S425" s="40" t="str">
        <f t="shared" si="113"/>
        <v>130-145</v>
      </c>
      <c r="T425" s="40">
        <f>RANK(R425,R$4:R$789)</f>
        <v>130</v>
      </c>
      <c r="U425" s="40">
        <f>COUNTIF(T$4:T$789,T425)</f>
        <v>16</v>
      </c>
      <c r="V425" s="40">
        <f t="shared" si="114"/>
        <v>422</v>
      </c>
      <c r="W425" s="40" t="str">
        <f t="shared" si="115"/>
        <v>МКДОУ детский сад «Алтын ай» с.Кумли</v>
      </c>
      <c r="X425" s="40">
        <f>'Рейтинговая таблица организаций'!AH425</f>
        <v>0</v>
      </c>
      <c r="Y425" s="40">
        <f>'Рейтинговая таблица организаций'!AI425</f>
        <v>100</v>
      </c>
      <c r="Z425" s="42">
        <f>'Рейтинговая таблица организаций'!AJ425</f>
        <v>100</v>
      </c>
      <c r="AA425" s="40">
        <f>'Рейтинговая таблица организаций'!AK425</f>
        <v>70</v>
      </c>
      <c r="AB425" s="40" t="str">
        <f t="shared" si="116"/>
        <v>121-130</v>
      </c>
      <c r="AC425" s="40">
        <f>RANK(AA425,AA$4:AA$789)</f>
        <v>121</v>
      </c>
      <c r="AD425" s="40">
        <f>COUNTIF(AC$4:AC$789,AC425)</f>
        <v>10</v>
      </c>
      <c r="AE425" s="40">
        <f t="shared" si="117"/>
        <v>422</v>
      </c>
      <c r="AF425" s="40" t="str">
        <f t="shared" si="118"/>
        <v>МКДОУ детский сад «Алтын ай» с.Кумли</v>
      </c>
      <c r="AG425" s="40">
        <f>'Рейтинговая таблица организаций'!AR425</f>
        <v>100</v>
      </c>
      <c r="AH425" s="40">
        <f>'Рейтинговая таблица организаций'!AS425</f>
        <v>100</v>
      </c>
      <c r="AI425" s="40">
        <f>'Рейтинговая таблица организаций'!AT425</f>
        <v>100</v>
      </c>
      <c r="AJ425" s="40">
        <f>'Рейтинговая таблица организаций'!AU425</f>
        <v>100</v>
      </c>
      <c r="AK425" s="40" t="str">
        <f t="shared" si="119"/>
        <v>1-125</v>
      </c>
      <c r="AL425" s="40">
        <f>RANK(AJ425,AJ$4:AJ$789)</f>
        <v>1</v>
      </c>
      <c r="AM425" s="40">
        <f>COUNTIF(AL$4:AL$789,AL425)</f>
        <v>125</v>
      </c>
      <c r="AN425" s="40">
        <f>'бланки '!D427</f>
        <v>422</v>
      </c>
      <c r="AO425" s="40" t="str">
        <f t="shared" si="120"/>
        <v>МКДОУ детский сад «Алтын ай» с.Кумли</v>
      </c>
      <c r="AP425" s="40">
        <f>'Рейтинговая таблица организаций'!BB425</f>
        <v>96</v>
      </c>
      <c r="AQ425" s="40">
        <f>'Рейтинговая таблица организаций'!BC425</f>
        <v>92</v>
      </c>
      <c r="AR425" s="40">
        <f>'Рейтинговая таблица организаций'!BD425</f>
        <v>100</v>
      </c>
      <c r="AS425" s="40">
        <f>'Рейтинговая таблица организаций'!BE425</f>
        <v>97.2</v>
      </c>
      <c r="AT425" s="40" t="str">
        <f t="shared" si="121"/>
        <v>223-228</v>
      </c>
      <c r="AU425" s="40">
        <f>RANK(AS425,AS$4:AS$789)</f>
        <v>223</v>
      </c>
      <c r="AV425" s="40">
        <f>COUNTIF(AU$4:AU$789,AU425)</f>
        <v>6</v>
      </c>
      <c r="AW425" s="45" t="str">
        <f t="shared" si="122"/>
        <v>МР "Ногайский район"</v>
      </c>
      <c r="AX425" s="40">
        <f t="shared" si="123"/>
        <v>422</v>
      </c>
      <c r="AY425" s="40" t="str">
        <f t="shared" si="124"/>
        <v>МКДОУ детский сад «Алтын ай» с.Кумли</v>
      </c>
      <c r="AZ425" s="40">
        <f>'Рейтинговая таблица организаций'!BF425</f>
        <v>92.919999999999987</v>
      </c>
      <c r="BA425" s="40" t="str">
        <f t="shared" si="125"/>
        <v>57</v>
      </c>
      <c r="BB425" s="40">
        <f>RANK(AZ425,AZ$4:AZ$789)</f>
        <v>57</v>
      </c>
      <c r="BC425" s="40">
        <f>COUNTIF(BB$4:BB$789,BB425)</f>
        <v>1</v>
      </c>
    </row>
    <row r="426" spans="1:55" x14ac:dyDescent="0.2">
      <c r="A426" s="40">
        <f>'бланки '!D428</f>
        <v>423</v>
      </c>
      <c r="B426" s="41" t="str">
        <f>'Рейтинговая таблица организаций'!B426</f>
        <v>МКДОУ детский сад «Лашын» с.Батыр-Мурза</v>
      </c>
      <c r="C426" s="41" t="str">
        <f>'бланки '!A428</f>
        <v>МР "Ногайский район"</v>
      </c>
      <c r="D426" s="40">
        <f>'Рейтинговая таблица организаций'!C426</f>
        <v>29</v>
      </c>
      <c r="E426" s="40">
        <f t="shared" si="108"/>
        <v>423</v>
      </c>
      <c r="F426" s="40" t="str">
        <f t="shared" si="109"/>
        <v>МКДОУ детский сад «Лашын» с.Батыр-Мурза</v>
      </c>
      <c r="G426" s="40">
        <f>'Рейтинговая таблица организаций'!Q426</f>
        <v>98</v>
      </c>
      <c r="H426" s="40">
        <f>'Рейтинговая таблица организаций'!R426</f>
        <v>100</v>
      </c>
      <c r="I426" s="40">
        <f>'Рейтинговая таблица организаций'!S426</f>
        <v>100</v>
      </c>
      <c r="J426" s="40">
        <f>'Рейтинговая таблица организаций'!T426</f>
        <v>99.4</v>
      </c>
      <c r="K426" s="40" t="str">
        <f t="shared" si="110"/>
        <v>19-43</v>
      </c>
      <c r="L426" s="40">
        <f>RANK(J426,J$4:J$789)</f>
        <v>19</v>
      </c>
      <c r="M426" s="40">
        <f>COUNTIF(L$4:L$789,L426)</f>
        <v>25</v>
      </c>
      <c r="N426" s="40">
        <f t="shared" si="111"/>
        <v>423</v>
      </c>
      <c r="O426" s="40" t="str">
        <f t="shared" si="112"/>
        <v>МКДОУ детский сад «Лашын» с.Батыр-Мурза</v>
      </c>
      <c r="P426" s="40">
        <f>'Рейтинговая таблица организаций'!Z426</f>
        <v>100</v>
      </c>
      <c r="Q426" s="40">
        <f>'Рейтинговая таблица организаций'!AB426</f>
        <v>79</v>
      </c>
      <c r="R426" s="40">
        <f>'Рейтинговая таблица организаций'!AC426</f>
        <v>89.5</v>
      </c>
      <c r="S426" s="40" t="str">
        <f t="shared" si="113"/>
        <v>580-605</v>
      </c>
      <c r="T426" s="40">
        <f>RANK(R426,R$4:R$789)</f>
        <v>580</v>
      </c>
      <c r="U426" s="40">
        <f>COUNTIF(T$4:T$789,T426)</f>
        <v>26</v>
      </c>
      <c r="V426" s="40">
        <f t="shared" si="114"/>
        <v>423</v>
      </c>
      <c r="W426" s="40" t="str">
        <f t="shared" si="115"/>
        <v>МКДОУ детский сад «Лашын» с.Батыр-Мурза</v>
      </c>
      <c r="X426" s="40">
        <f>'Рейтинговая таблица организаций'!AH426</f>
        <v>0</v>
      </c>
      <c r="Y426" s="40">
        <f>'Рейтинговая таблица организаций'!AI426</f>
        <v>100</v>
      </c>
      <c r="Z426" s="42">
        <f>'Рейтинговая таблица организаций'!AJ426</f>
        <v>100</v>
      </c>
      <c r="AA426" s="40">
        <f>'Рейтинговая таблица организаций'!AK426</f>
        <v>70</v>
      </c>
      <c r="AB426" s="40" t="str">
        <f t="shared" si="116"/>
        <v>121-130</v>
      </c>
      <c r="AC426" s="40">
        <f>RANK(AA426,AA$4:AA$789)</f>
        <v>121</v>
      </c>
      <c r="AD426" s="40">
        <f>COUNTIF(AC$4:AC$789,AC426)</f>
        <v>10</v>
      </c>
      <c r="AE426" s="40">
        <f t="shared" si="117"/>
        <v>423</v>
      </c>
      <c r="AF426" s="40" t="str">
        <f t="shared" si="118"/>
        <v>МКДОУ детский сад «Лашын» с.Батыр-Мурза</v>
      </c>
      <c r="AG426" s="40">
        <f>'Рейтинговая таблица организаций'!AR426</f>
        <v>100</v>
      </c>
      <c r="AH426" s="40">
        <f>'Рейтинговая таблица организаций'!AS426</f>
        <v>100</v>
      </c>
      <c r="AI426" s="40">
        <f>'Рейтинговая таблица организаций'!AT426</f>
        <v>100</v>
      </c>
      <c r="AJ426" s="40">
        <f>'Рейтинговая таблица организаций'!AU426</f>
        <v>100</v>
      </c>
      <c r="AK426" s="40" t="str">
        <f t="shared" si="119"/>
        <v>1-125</v>
      </c>
      <c r="AL426" s="40">
        <f>RANK(AJ426,AJ$4:AJ$789)</f>
        <v>1</v>
      </c>
      <c r="AM426" s="40">
        <f>COUNTIF(AL$4:AL$789,AL426)</f>
        <v>125</v>
      </c>
      <c r="AN426" s="40">
        <f>'бланки '!D428</f>
        <v>423</v>
      </c>
      <c r="AO426" s="40" t="str">
        <f t="shared" si="120"/>
        <v>МКДОУ детский сад «Лашын» с.Батыр-Мурза</v>
      </c>
      <c r="AP426" s="40">
        <f>'Рейтинговая таблица организаций'!BB426</f>
        <v>90</v>
      </c>
      <c r="AQ426" s="40">
        <f>'Рейтинговая таблица организаций'!BC426</f>
        <v>93</v>
      </c>
      <c r="AR426" s="40">
        <f>'Рейтинговая таблица организаций'!BD426</f>
        <v>100</v>
      </c>
      <c r="AS426" s="40">
        <f>'Рейтинговая таблица организаций'!BE426</f>
        <v>95.6</v>
      </c>
      <c r="AT426" s="40" t="str">
        <f t="shared" si="121"/>
        <v>315-319</v>
      </c>
      <c r="AU426" s="40">
        <f>RANK(AS426,AS$4:AS$789)</f>
        <v>315</v>
      </c>
      <c r="AV426" s="40">
        <f>COUNTIF(AU$4:AU$789,AU426)</f>
        <v>5</v>
      </c>
      <c r="AW426" s="45" t="str">
        <f t="shared" si="122"/>
        <v>МР "Ногайский район"</v>
      </c>
      <c r="AX426" s="40">
        <f t="shared" si="123"/>
        <v>423</v>
      </c>
      <c r="AY426" s="40" t="str">
        <f t="shared" si="124"/>
        <v>МКДОУ детский сад «Лашын» с.Батыр-Мурза</v>
      </c>
      <c r="AZ426" s="40">
        <f>'Рейтинговая таблица организаций'!BF426</f>
        <v>90.9</v>
      </c>
      <c r="BA426" s="40" t="str">
        <f t="shared" si="125"/>
        <v>112</v>
      </c>
      <c r="BB426" s="40">
        <f>RANK(AZ426,AZ$4:AZ$789)</f>
        <v>112</v>
      </c>
      <c r="BC426" s="40">
        <f>COUNTIF(BB$4:BB$789,BB426)</f>
        <v>1</v>
      </c>
    </row>
    <row r="427" spans="1:55" x14ac:dyDescent="0.2">
      <c r="A427" s="40">
        <f>'бланки '!D429</f>
        <v>424</v>
      </c>
      <c r="B427" s="41" t="str">
        <f>'Рейтинговая таблица организаций'!B427</f>
        <v>МКДОУ детский сад «Алтын кус» с.Карагас</v>
      </c>
      <c r="C427" s="41" t="str">
        <f>'бланки '!A429</f>
        <v>МР "Ногайский район"</v>
      </c>
      <c r="D427" s="40">
        <f>'Рейтинговая таблица организаций'!C427</f>
        <v>29</v>
      </c>
      <c r="E427" s="40">
        <f t="shared" si="108"/>
        <v>424</v>
      </c>
      <c r="F427" s="40" t="str">
        <f t="shared" si="109"/>
        <v>МКДОУ детский сад «Алтын кус» с.Карагас</v>
      </c>
      <c r="G427" s="40">
        <f>'Рейтинговая таблица организаций'!Q427</f>
        <v>98</v>
      </c>
      <c r="H427" s="40">
        <f>'Рейтинговая таблица организаций'!R427</f>
        <v>100</v>
      </c>
      <c r="I427" s="40">
        <f>'Рейтинговая таблица организаций'!S427</f>
        <v>100</v>
      </c>
      <c r="J427" s="40">
        <f>'Рейтинговая таблица организаций'!T427</f>
        <v>99.4</v>
      </c>
      <c r="K427" s="40" t="str">
        <f t="shared" si="110"/>
        <v>19-43</v>
      </c>
      <c r="L427" s="40">
        <f>RANK(J427,J$4:J$789)</f>
        <v>19</v>
      </c>
      <c r="M427" s="40">
        <f>COUNTIF(L$4:L$789,L427)</f>
        <v>25</v>
      </c>
      <c r="N427" s="40">
        <f t="shared" si="111"/>
        <v>424</v>
      </c>
      <c r="O427" s="40" t="str">
        <f t="shared" si="112"/>
        <v>МКДОУ детский сад «Алтын кус» с.Карагас</v>
      </c>
      <c r="P427" s="40">
        <f>'Рейтинговая таблица организаций'!Z427</f>
        <v>100</v>
      </c>
      <c r="Q427" s="40">
        <f>'Рейтинговая таблица организаций'!AB427</f>
        <v>93</v>
      </c>
      <c r="R427" s="40">
        <f>'Рейтинговая таблица организаций'!AC427</f>
        <v>96.5</v>
      </c>
      <c r="S427" s="40" t="str">
        <f t="shared" si="113"/>
        <v>203-227</v>
      </c>
      <c r="T427" s="40">
        <f>RANK(R427,R$4:R$789)</f>
        <v>203</v>
      </c>
      <c r="U427" s="40">
        <f>COUNTIF(T$4:T$789,T427)</f>
        <v>25</v>
      </c>
      <c r="V427" s="40">
        <f t="shared" si="114"/>
        <v>424</v>
      </c>
      <c r="W427" s="40" t="str">
        <f t="shared" si="115"/>
        <v>МКДОУ детский сад «Алтын кус» с.Карагас</v>
      </c>
      <c r="X427" s="40">
        <f>'Рейтинговая таблица организаций'!AH427</f>
        <v>0</v>
      </c>
      <c r="Y427" s="40">
        <f>'Рейтинговая таблица организаций'!AI427</f>
        <v>100</v>
      </c>
      <c r="Z427" s="42">
        <f>'Рейтинговая таблица организаций'!AJ427</f>
        <v>80</v>
      </c>
      <c r="AA427" s="40">
        <f>'Рейтинговая таблица организаций'!AK427</f>
        <v>64</v>
      </c>
      <c r="AB427" s="40" t="str">
        <f t="shared" si="116"/>
        <v>210-216</v>
      </c>
      <c r="AC427" s="40">
        <f>RANK(AA427,AA$4:AA$789)</f>
        <v>210</v>
      </c>
      <c r="AD427" s="40">
        <f>COUNTIF(AC$4:AC$789,AC427)</f>
        <v>7</v>
      </c>
      <c r="AE427" s="40">
        <f t="shared" si="117"/>
        <v>424</v>
      </c>
      <c r="AF427" s="40" t="str">
        <f t="shared" si="118"/>
        <v>МКДОУ детский сад «Алтын кус» с.Карагас</v>
      </c>
      <c r="AG427" s="40">
        <f>'Рейтинговая таблица организаций'!AR427</f>
        <v>93</v>
      </c>
      <c r="AH427" s="40">
        <f>'Рейтинговая таблица организаций'!AS427</f>
        <v>93</v>
      </c>
      <c r="AI427" s="40">
        <f>'Рейтинговая таблица организаций'!AT427</f>
        <v>100</v>
      </c>
      <c r="AJ427" s="40">
        <f>'Рейтинговая таблица организаций'!AU427</f>
        <v>94.4</v>
      </c>
      <c r="AK427" s="40" t="str">
        <f t="shared" si="119"/>
        <v>460-472</v>
      </c>
      <c r="AL427" s="40">
        <f>RANK(AJ427,AJ$4:AJ$789)</f>
        <v>460</v>
      </c>
      <c r="AM427" s="40">
        <f>COUNTIF(AL$4:AL$789,AL427)</f>
        <v>13</v>
      </c>
      <c r="AN427" s="40">
        <f>'бланки '!D429</f>
        <v>424</v>
      </c>
      <c r="AO427" s="40" t="str">
        <f t="shared" si="120"/>
        <v>МКДОУ детский сад «Алтын кус» с.Карагас</v>
      </c>
      <c r="AP427" s="40">
        <f>'Рейтинговая таблица организаций'!BB427</f>
        <v>93</v>
      </c>
      <c r="AQ427" s="40">
        <f>'Рейтинговая таблица организаций'!BC427</f>
        <v>97</v>
      </c>
      <c r="AR427" s="40">
        <f>'Рейтинговая таблица организаций'!BD427</f>
        <v>100</v>
      </c>
      <c r="AS427" s="40">
        <f>'Рейтинговая таблица организаций'!BE427</f>
        <v>97.3</v>
      </c>
      <c r="AT427" s="40" t="str">
        <f t="shared" si="121"/>
        <v>219-222</v>
      </c>
      <c r="AU427" s="40">
        <f>RANK(AS427,AS$4:AS$789)</f>
        <v>219</v>
      </c>
      <c r="AV427" s="40">
        <f>COUNTIF(AU$4:AU$789,AU427)</f>
        <v>4</v>
      </c>
      <c r="AW427" s="45" t="str">
        <f t="shared" si="122"/>
        <v>МР "Ногайский район"</v>
      </c>
      <c r="AX427" s="40">
        <f t="shared" si="123"/>
        <v>424</v>
      </c>
      <c r="AY427" s="40" t="str">
        <f t="shared" si="124"/>
        <v>МКДОУ детский сад «Алтын кус» с.Карагас</v>
      </c>
      <c r="AZ427" s="40">
        <f>'Рейтинговая таблица организаций'!BF427</f>
        <v>90.32</v>
      </c>
      <c r="BA427" s="40" t="str">
        <f t="shared" si="125"/>
        <v>139</v>
      </c>
      <c r="BB427" s="40">
        <f>RANK(AZ427,AZ$4:AZ$789)</f>
        <v>139</v>
      </c>
      <c r="BC427" s="40">
        <f>COUNTIF(BB$4:BB$789,BB427)</f>
        <v>1</v>
      </c>
    </row>
    <row r="428" spans="1:55" x14ac:dyDescent="0.2">
      <c r="A428" s="40">
        <f>'бланки '!D430</f>
        <v>425</v>
      </c>
      <c r="B428" s="41" t="str">
        <f>'Рейтинговая таблица организаций'!B428</f>
        <v>МКУ ДО «Дом детского творчества»</v>
      </c>
      <c r="C428" s="41" t="str">
        <f>'бланки '!A430</f>
        <v>МР "Ногайский район"</v>
      </c>
      <c r="D428" s="40">
        <f>'Рейтинговая таблица организаций'!C428</f>
        <v>111</v>
      </c>
      <c r="E428" s="40">
        <f t="shared" ref="E428:E491" si="126">A428</f>
        <v>425</v>
      </c>
      <c r="F428" s="40" t="str">
        <f t="shared" ref="F428:F491" si="127">B428</f>
        <v>МКУ ДО «Дом детского творчества»</v>
      </c>
      <c r="G428" s="40">
        <f>'Рейтинговая таблица организаций'!Q428</f>
        <v>56</v>
      </c>
      <c r="H428" s="40">
        <f>'Рейтинговая таблица организаций'!R428</f>
        <v>90</v>
      </c>
      <c r="I428" s="40">
        <f>'Рейтинговая таблица организаций'!S428</f>
        <v>99</v>
      </c>
      <c r="J428" s="40">
        <f>'Рейтинговая таблица организаций'!T428</f>
        <v>83.4</v>
      </c>
      <c r="K428" s="40" t="str">
        <f t="shared" ref="K428:K491" si="128">IF(M428=1,TEXT(L428,0),CONCATENATE(L428,"-",L428+M428-1))</f>
        <v>772-773</v>
      </c>
      <c r="L428" s="40">
        <f>RANK(J428,J$4:J$789)</f>
        <v>772</v>
      </c>
      <c r="M428" s="40">
        <f>COUNTIF(L$4:L$789,L428)</f>
        <v>2</v>
      </c>
      <c r="N428" s="40">
        <f t="shared" ref="N428:N491" si="129">A428</f>
        <v>425</v>
      </c>
      <c r="O428" s="40" t="str">
        <f t="shared" ref="O428:O491" si="130">B428</f>
        <v>МКУ ДО «Дом детского творчества»</v>
      </c>
      <c r="P428" s="40">
        <f>'Рейтинговая таблица организаций'!Z428</f>
        <v>100</v>
      </c>
      <c r="Q428" s="40">
        <f>'Рейтинговая таблица организаций'!AB428</f>
        <v>85</v>
      </c>
      <c r="R428" s="40">
        <f>'Рейтинговая таблица организаций'!AC428</f>
        <v>92.5</v>
      </c>
      <c r="S428" s="40" t="str">
        <f t="shared" ref="S428:S491" si="131">IF(U428=1,TEXT(T428,0),CONCATENATE(T428,"-",T428+U428-1))</f>
        <v>405-432</v>
      </c>
      <c r="T428" s="40">
        <f>RANK(R428,R$4:R$789)</f>
        <v>405</v>
      </c>
      <c r="U428" s="40">
        <f>COUNTIF(T$4:T$789,T428)</f>
        <v>28</v>
      </c>
      <c r="V428" s="40">
        <f t="shared" ref="V428:V491" si="132">A428</f>
        <v>425</v>
      </c>
      <c r="W428" s="40" t="str">
        <f t="shared" ref="W428:W491" si="133">B428</f>
        <v>МКУ ДО «Дом детского творчества»</v>
      </c>
      <c r="X428" s="40">
        <f>'Рейтинговая таблица организаций'!AH428</f>
        <v>20</v>
      </c>
      <c r="Y428" s="40">
        <f>'Рейтинговая таблица организаций'!AI428</f>
        <v>40</v>
      </c>
      <c r="Z428" s="42">
        <f>'Рейтинговая таблица организаций'!AJ428</f>
        <v>84</v>
      </c>
      <c r="AA428" s="40">
        <f>'Рейтинговая таблица организаций'!AK428</f>
        <v>47.2</v>
      </c>
      <c r="AB428" s="40" t="str">
        <f t="shared" ref="AB428:AB491" si="134">IF(AD428=1,TEXT(AC428,0),CONCATENATE(AC428,"-",AC428+AD428-1))</f>
        <v>613</v>
      </c>
      <c r="AC428" s="40">
        <f>RANK(AA428,AA$4:AA$789)</f>
        <v>613</v>
      </c>
      <c r="AD428" s="40">
        <f>COUNTIF(AC$4:AC$789,AC428)</f>
        <v>1</v>
      </c>
      <c r="AE428" s="40">
        <f t="shared" ref="AE428:AE491" si="135">A428</f>
        <v>425</v>
      </c>
      <c r="AF428" s="40" t="str">
        <f t="shared" ref="AF428:AF491" si="136">B428</f>
        <v>МКУ ДО «Дом детского творчества»</v>
      </c>
      <c r="AG428" s="40">
        <f>'Рейтинговая таблица организаций'!AR428</f>
        <v>97</v>
      </c>
      <c r="AH428" s="40">
        <f>'Рейтинговая таблица организаций'!AS428</f>
        <v>100</v>
      </c>
      <c r="AI428" s="40">
        <f>'Рейтинговая таблица организаций'!AT428</f>
        <v>100</v>
      </c>
      <c r="AJ428" s="40">
        <f>'Рейтинговая таблица организаций'!AU428</f>
        <v>98.8</v>
      </c>
      <c r="AK428" s="40" t="str">
        <f t="shared" ref="AK428:AK491" si="137">IF(AM428=1,TEXT(AL428,0),CONCATENATE(AL428,"-",AL428+AM428-1))</f>
        <v>150-166</v>
      </c>
      <c r="AL428" s="40">
        <f>RANK(AJ428,AJ$4:AJ$789)</f>
        <v>150</v>
      </c>
      <c r="AM428" s="40">
        <f>COUNTIF(AL$4:AL$789,AL428)</f>
        <v>17</v>
      </c>
      <c r="AN428" s="40">
        <f>'бланки '!D430</f>
        <v>425</v>
      </c>
      <c r="AO428" s="40" t="str">
        <f t="shared" ref="AO428:AO491" si="138">B428</f>
        <v>МКУ ДО «Дом детского творчества»</v>
      </c>
      <c r="AP428" s="40">
        <f>'Рейтинговая таблица организаций'!BB428</f>
        <v>96</v>
      </c>
      <c r="AQ428" s="40">
        <f>'Рейтинговая таблица организаций'!BC428</f>
        <v>99</v>
      </c>
      <c r="AR428" s="40">
        <f>'Рейтинговая таблица организаций'!BD428</f>
        <v>99</v>
      </c>
      <c r="AS428" s="40">
        <f>'Рейтинговая таблица организаций'!BE428</f>
        <v>98.1</v>
      </c>
      <c r="AT428" s="40" t="str">
        <f t="shared" ref="AT428:AT491" si="139">IF(AV428=1,TEXT(AU428,0),CONCATENATE(AU428,"-",AU428+AV428-1))</f>
        <v>169-173</v>
      </c>
      <c r="AU428" s="40">
        <f>RANK(AS428,AS$4:AS$789)</f>
        <v>169</v>
      </c>
      <c r="AV428" s="40">
        <f>COUNTIF(AU$4:AU$789,AU428)</f>
        <v>5</v>
      </c>
      <c r="AW428" s="45" t="str">
        <f t="shared" ref="AW428:AW491" si="140">C428</f>
        <v>МР "Ногайский район"</v>
      </c>
      <c r="AX428" s="40">
        <f t="shared" ref="AX428:AX491" si="141">A428</f>
        <v>425</v>
      </c>
      <c r="AY428" s="40" t="str">
        <f t="shared" ref="AY428:AY491" si="142">B428</f>
        <v>МКУ ДО «Дом детского творчества»</v>
      </c>
      <c r="AZ428" s="40">
        <f>'Рейтинговая таблица организаций'!BF428</f>
        <v>84</v>
      </c>
      <c r="BA428" s="40" t="str">
        <f t="shared" ref="BA428:BA491" si="143">IF(BC428=1,TEXT(BB428,0),CONCATENATE(BB428,"-",BB428+BC428-1))</f>
        <v>578-579</v>
      </c>
      <c r="BB428" s="40">
        <f>RANK(AZ428,AZ$4:AZ$789)</f>
        <v>578</v>
      </c>
      <c r="BC428" s="40">
        <f>COUNTIF(BB$4:BB$789,BB428)</f>
        <v>2</v>
      </c>
    </row>
    <row r="429" spans="1:55" x14ac:dyDescent="0.2">
      <c r="A429" s="40">
        <f>'бланки '!D431</f>
        <v>426</v>
      </c>
      <c r="B429" s="41" t="str">
        <f>'Рейтинговая таблица организаций'!B429</f>
        <v>МКУ «ДЮСШ№2»</v>
      </c>
      <c r="C429" s="41" t="str">
        <f>'бланки '!A431</f>
        <v>МР "Ногайский район"</v>
      </c>
      <c r="D429" s="40">
        <f>'Рейтинговая таблица организаций'!C429</f>
        <v>250</v>
      </c>
      <c r="E429" s="40">
        <f t="shared" si="126"/>
        <v>426</v>
      </c>
      <c r="F429" s="40" t="str">
        <f t="shared" si="127"/>
        <v>МКУ «ДЮСШ№2»</v>
      </c>
      <c r="G429" s="40">
        <f>'Рейтинговая таблица организаций'!Q429</f>
        <v>98</v>
      </c>
      <c r="H429" s="40">
        <f>'Рейтинговая таблица организаций'!R429</f>
        <v>100</v>
      </c>
      <c r="I429" s="40">
        <f>'Рейтинговая таблица организаций'!S429</f>
        <v>96</v>
      </c>
      <c r="J429" s="40">
        <f>'Рейтинговая таблица организаций'!T429</f>
        <v>97.8</v>
      </c>
      <c r="K429" s="40" t="str">
        <f t="shared" si="128"/>
        <v>167-174</v>
      </c>
      <c r="L429" s="40">
        <f>RANK(J429,J$4:J$789)</f>
        <v>167</v>
      </c>
      <c r="M429" s="40">
        <f>COUNTIF(L$4:L$789,L429)</f>
        <v>8</v>
      </c>
      <c r="N429" s="40">
        <f t="shared" si="129"/>
        <v>426</v>
      </c>
      <c r="O429" s="40" t="str">
        <f t="shared" si="130"/>
        <v>МКУ «ДЮСШ№2»</v>
      </c>
      <c r="P429" s="40">
        <f>'Рейтинговая таблица организаций'!Z429</f>
        <v>100</v>
      </c>
      <c r="Q429" s="40">
        <f>'Рейтинговая таблица организаций'!AB429</f>
        <v>79</v>
      </c>
      <c r="R429" s="40">
        <f>'Рейтинговая таблица организаций'!AC429</f>
        <v>89.5</v>
      </c>
      <c r="S429" s="40" t="str">
        <f t="shared" si="131"/>
        <v>580-605</v>
      </c>
      <c r="T429" s="40">
        <f>RANK(R429,R$4:R$789)</f>
        <v>580</v>
      </c>
      <c r="U429" s="40">
        <f>COUNTIF(T$4:T$789,T429)</f>
        <v>26</v>
      </c>
      <c r="V429" s="40">
        <f t="shared" si="132"/>
        <v>426</v>
      </c>
      <c r="W429" s="40" t="str">
        <f t="shared" si="133"/>
        <v>МКУ «ДЮСШ№2»</v>
      </c>
      <c r="X429" s="40">
        <f>'Рейтинговая таблица организаций'!AH429</f>
        <v>0</v>
      </c>
      <c r="Y429" s="40">
        <f>'Рейтинговая таблица организаций'!AI429</f>
        <v>100</v>
      </c>
      <c r="Z429" s="42">
        <f>'Рейтинговая таблица организаций'!AJ429</f>
        <v>100</v>
      </c>
      <c r="AA429" s="40">
        <f>'Рейтинговая таблица организаций'!AK429</f>
        <v>70</v>
      </c>
      <c r="AB429" s="40" t="str">
        <f t="shared" si="134"/>
        <v>121-130</v>
      </c>
      <c r="AC429" s="40">
        <f>RANK(AA429,AA$4:AA$789)</f>
        <v>121</v>
      </c>
      <c r="AD429" s="40">
        <f>COUNTIF(AC$4:AC$789,AC429)</f>
        <v>10</v>
      </c>
      <c r="AE429" s="40">
        <f t="shared" si="135"/>
        <v>426</v>
      </c>
      <c r="AF429" s="40" t="str">
        <f t="shared" si="136"/>
        <v>МКУ «ДЮСШ№2»</v>
      </c>
      <c r="AG429" s="40">
        <f>'Рейтинговая таблица организаций'!AR429</f>
        <v>94</v>
      </c>
      <c r="AH429" s="40">
        <f>'Рейтинговая таблица организаций'!AS429</f>
        <v>94</v>
      </c>
      <c r="AI429" s="40">
        <f>'Рейтинговая таблица организаций'!AT429</f>
        <v>98</v>
      </c>
      <c r="AJ429" s="40">
        <f>'Рейтинговая таблица организаций'!AU429</f>
        <v>94.8</v>
      </c>
      <c r="AK429" s="40" t="str">
        <f t="shared" si="137"/>
        <v>438-452</v>
      </c>
      <c r="AL429" s="40">
        <f>RANK(AJ429,AJ$4:AJ$789)</f>
        <v>438</v>
      </c>
      <c r="AM429" s="40">
        <f>COUNTIF(AL$4:AL$789,AL429)</f>
        <v>15</v>
      </c>
      <c r="AN429" s="40">
        <f>'бланки '!D431</f>
        <v>426</v>
      </c>
      <c r="AO429" s="40" t="str">
        <f t="shared" si="138"/>
        <v>МКУ «ДЮСШ№2»</v>
      </c>
      <c r="AP429" s="40">
        <f>'Рейтинговая таблица организаций'!BB429</f>
        <v>92</v>
      </c>
      <c r="AQ429" s="40">
        <f>'Рейтинговая таблица организаций'!BC429</f>
        <v>94</v>
      </c>
      <c r="AR429" s="40">
        <f>'Рейтинговая таблица организаций'!BD429</f>
        <v>93</v>
      </c>
      <c r="AS429" s="40">
        <f>'Рейтинговая таблица организаций'!BE429</f>
        <v>92.9</v>
      </c>
      <c r="AT429" s="40" t="str">
        <f t="shared" si="139"/>
        <v>447-451</v>
      </c>
      <c r="AU429" s="40">
        <f>RANK(AS429,AS$4:AS$789)</f>
        <v>447</v>
      </c>
      <c r="AV429" s="40">
        <f>COUNTIF(AU$4:AU$789,AU429)</f>
        <v>5</v>
      </c>
      <c r="AW429" s="45" t="str">
        <f t="shared" si="140"/>
        <v>МР "Ногайский район"</v>
      </c>
      <c r="AX429" s="40">
        <f t="shared" si="141"/>
        <v>426</v>
      </c>
      <c r="AY429" s="40" t="str">
        <f t="shared" si="142"/>
        <v>МКУ «ДЮСШ№2»</v>
      </c>
      <c r="AZ429" s="40">
        <f>'Рейтинговая таблица организаций'!BF429</f>
        <v>89</v>
      </c>
      <c r="BA429" s="40" t="str">
        <f t="shared" si="143"/>
        <v>216-218</v>
      </c>
      <c r="BB429" s="40">
        <f>RANK(AZ429,AZ$4:AZ$789)</f>
        <v>216</v>
      </c>
      <c r="BC429" s="40">
        <f>COUNTIF(BB$4:BB$789,BB429)</f>
        <v>3</v>
      </c>
    </row>
    <row r="430" spans="1:55" x14ac:dyDescent="0.2">
      <c r="A430" s="40">
        <f>'бланки '!D432</f>
        <v>427</v>
      </c>
      <c r="B430" s="41" t="str">
        <f>'Рейтинговая таблица организаций'!B430</f>
        <v>МКУ ДО "ДШИ ИМ. С. БАТЫРОВА"</v>
      </c>
      <c r="C430" s="41" t="str">
        <f>'бланки '!A432</f>
        <v>МР "Ногайский район"</v>
      </c>
      <c r="D430" s="40">
        <f>'Рейтинговая таблица организаций'!C430</f>
        <v>155</v>
      </c>
      <c r="E430" s="40">
        <f t="shared" si="126"/>
        <v>427</v>
      </c>
      <c r="F430" s="40" t="str">
        <f t="shared" si="127"/>
        <v>МКУ ДО "ДШИ ИМ. С. БАТЫРОВА"</v>
      </c>
      <c r="G430" s="40">
        <f>'Рейтинговая таблица организаций'!Q430</f>
        <v>91</v>
      </c>
      <c r="H430" s="40">
        <f>'Рейтинговая таблица организаций'!R430</f>
        <v>100</v>
      </c>
      <c r="I430" s="40">
        <f>'Рейтинговая таблица организаций'!S430</f>
        <v>97</v>
      </c>
      <c r="J430" s="40">
        <f>'Рейтинговая таблица организаций'!T430</f>
        <v>96.1</v>
      </c>
      <c r="K430" s="40" t="str">
        <f t="shared" si="128"/>
        <v>331-339</v>
      </c>
      <c r="L430" s="40">
        <f>RANK(J430,J$4:J$789)</f>
        <v>331</v>
      </c>
      <c r="M430" s="40">
        <f>COUNTIF(L$4:L$789,L430)</f>
        <v>9</v>
      </c>
      <c r="N430" s="40">
        <f t="shared" si="129"/>
        <v>427</v>
      </c>
      <c r="O430" s="40" t="str">
        <f t="shared" si="130"/>
        <v>МКУ ДО "ДШИ ИМ. С. БАТЫРОВА"</v>
      </c>
      <c r="P430" s="40">
        <f>'Рейтинговая таблица организаций'!Z430</f>
        <v>100</v>
      </c>
      <c r="Q430" s="40">
        <f>'Рейтинговая таблица организаций'!AB430</f>
        <v>82</v>
      </c>
      <c r="R430" s="40">
        <f>'Рейтинговая таблица организаций'!AC430</f>
        <v>91</v>
      </c>
      <c r="S430" s="40" t="str">
        <f t="shared" si="131"/>
        <v>506-523</v>
      </c>
      <c r="T430" s="40">
        <f>RANK(R430,R$4:R$789)</f>
        <v>506</v>
      </c>
      <c r="U430" s="40">
        <f>COUNTIF(T$4:T$789,T430)</f>
        <v>18</v>
      </c>
      <c r="V430" s="40">
        <f t="shared" si="132"/>
        <v>427</v>
      </c>
      <c r="W430" s="40" t="str">
        <f t="shared" si="133"/>
        <v>МКУ ДО "ДШИ ИМ. С. БАТЫРОВА"</v>
      </c>
      <c r="X430" s="40">
        <f>'Рейтинговая таблица организаций'!AH430</f>
        <v>0</v>
      </c>
      <c r="Y430" s="40">
        <f>'Рейтинговая таблица организаций'!AI430</f>
        <v>80</v>
      </c>
      <c r="Z430" s="42">
        <f>'Рейтинговая таблица организаций'!AJ430</f>
        <v>100</v>
      </c>
      <c r="AA430" s="40">
        <f>'Рейтинговая таблица организаций'!AK430</f>
        <v>62</v>
      </c>
      <c r="AB430" s="40" t="str">
        <f t="shared" si="134"/>
        <v>240-250</v>
      </c>
      <c r="AC430" s="40">
        <f>RANK(AA430,AA$4:AA$789)</f>
        <v>240</v>
      </c>
      <c r="AD430" s="40">
        <f>COUNTIF(AC$4:AC$789,AC430)</f>
        <v>11</v>
      </c>
      <c r="AE430" s="40">
        <f t="shared" si="135"/>
        <v>427</v>
      </c>
      <c r="AF430" s="40" t="str">
        <f t="shared" si="136"/>
        <v>МКУ ДО "ДШИ ИМ. С. БАТЫРОВА"</v>
      </c>
      <c r="AG430" s="40">
        <f>'Рейтинговая таблица организаций'!AR430</f>
        <v>97</v>
      </c>
      <c r="AH430" s="40">
        <f>'Рейтинговая таблица организаций'!AS430</f>
        <v>98</v>
      </c>
      <c r="AI430" s="40">
        <f>'Рейтинговая таблица организаций'!AT430</f>
        <v>97</v>
      </c>
      <c r="AJ430" s="40">
        <f>'Рейтинговая таблица организаций'!AU430</f>
        <v>97.4</v>
      </c>
      <c r="AK430" s="40" t="str">
        <f t="shared" si="137"/>
        <v>243-256</v>
      </c>
      <c r="AL430" s="40">
        <f>RANK(AJ430,AJ$4:AJ$789)</f>
        <v>243</v>
      </c>
      <c r="AM430" s="40">
        <f>COUNTIF(AL$4:AL$789,AL430)</f>
        <v>14</v>
      </c>
      <c r="AN430" s="40">
        <f>'бланки '!D432</f>
        <v>427</v>
      </c>
      <c r="AO430" s="40" t="str">
        <f t="shared" si="138"/>
        <v>МКУ ДО "ДШИ ИМ. С. БАТЫРОВА"</v>
      </c>
      <c r="AP430" s="40">
        <f>'Рейтинговая таблица организаций'!BB430</f>
        <v>93</v>
      </c>
      <c r="AQ430" s="40">
        <f>'Рейтинговая таблица организаций'!BC430</f>
        <v>93</v>
      </c>
      <c r="AR430" s="40">
        <f>'Рейтинговая таблица организаций'!BD430</f>
        <v>95</v>
      </c>
      <c r="AS430" s="40">
        <f>'Рейтинговая таблица организаций'!BE430</f>
        <v>94</v>
      </c>
      <c r="AT430" s="40" t="str">
        <f t="shared" si="139"/>
        <v>382-391</v>
      </c>
      <c r="AU430" s="40">
        <f>RANK(AS430,AS$4:AS$789)</f>
        <v>382</v>
      </c>
      <c r="AV430" s="40">
        <f>COUNTIF(AU$4:AU$789,AU430)</f>
        <v>10</v>
      </c>
      <c r="AW430" s="45" t="str">
        <f t="shared" si="140"/>
        <v>МР "Ногайский район"</v>
      </c>
      <c r="AX430" s="40">
        <f t="shared" si="141"/>
        <v>427</v>
      </c>
      <c r="AY430" s="40" t="str">
        <f t="shared" si="142"/>
        <v>МКУ ДО "ДШИ ИМ. С. БАТЫРОВА"</v>
      </c>
      <c r="AZ430" s="40">
        <f>'Рейтинговая таблица организаций'!BF430</f>
        <v>88.1</v>
      </c>
      <c r="BA430" s="40" t="str">
        <f t="shared" si="143"/>
        <v>283-284</v>
      </c>
      <c r="BB430" s="40">
        <f>RANK(AZ430,AZ$4:AZ$789)</f>
        <v>283</v>
      </c>
      <c r="BC430" s="40">
        <f>COUNTIF(BB$4:BB$789,BB430)</f>
        <v>2</v>
      </c>
    </row>
    <row r="431" spans="1:55" x14ac:dyDescent="0.2">
      <c r="A431" s="40">
        <f>'бланки '!D433</f>
        <v>428</v>
      </c>
      <c r="B431" s="41" t="str">
        <f>'Рейтинговая таблица организаций'!B431</f>
        <v>МКОУ "Алкадарская СОШ"</v>
      </c>
      <c r="C431" s="41" t="str">
        <f>'бланки '!A433</f>
        <v>МР "Сулейман-Стальский район"</v>
      </c>
      <c r="D431" s="40">
        <f>'Рейтинговая таблица организаций'!C431</f>
        <v>49</v>
      </c>
      <c r="E431" s="40">
        <f t="shared" si="126"/>
        <v>428</v>
      </c>
      <c r="F431" s="40" t="str">
        <f t="shared" si="127"/>
        <v>МКОУ "Алкадарская СОШ"</v>
      </c>
      <c r="G431" s="40">
        <f>'Рейтинговая таблица организаций'!Q431</f>
        <v>95</v>
      </c>
      <c r="H431" s="40">
        <f>'Рейтинговая таблица организаций'!R431</f>
        <v>100</v>
      </c>
      <c r="I431" s="40">
        <f>'Рейтинговая таблица организаций'!S431</f>
        <v>90</v>
      </c>
      <c r="J431" s="40">
        <f>'Рейтинговая таблица организаций'!T431</f>
        <v>94.5</v>
      </c>
      <c r="K431" s="40" t="str">
        <f t="shared" si="128"/>
        <v>463-470</v>
      </c>
      <c r="L431" s="40">
        <f>RANK(J431,J$4:J$789)</f>
        <v>463</v>
      </c>
      <c r="M431" s="40">
        <f>COUNTIF(L$4:L$789,L431)</f>
        <v>8</v>
      </c>
      <c r="N431" s="40">
        <f t="shared" si="129"/>
        <v>428</v>
      </c>
      <c r="O431" s="40" t="str">
        <f t="shared" si="130"/>
        <v>МКОУ "Алкадарская СОШ"</v>
      </c>
      <c r="P431" s="40">
        <f>'Рейтинговая таблица организаций'!Z431</f>
        <v>100</v>
      </c>
      <c r="Q431" s="40">
        <f>'Рейтинговая таблица организаций'!AB431</f>
        <v>75</v>
      </c>
      <c r="R431" s="40">
        <f>'Рейтинговая таблица организаций'!AC431</f>
        <v>87.5</v>
      </c>
      <c r="S431" s="40" t="str">
        <f t="shared" si="131"/>
        <v>666-727</v>
      </c>
      <c r="T431" s="40">
        <f>RANK(R431,R$4:R$789)</f>
        <v>666</v>
      </c>
      <c r="U431" s="40">
        <f>COUNTIF(T$4:T$789,T431)</f>
        <v>62</v>
      </c>
      <c r="V431" s="40">
        <f t="shared" si="132"/>
        <v>428</v>
      </c>
      <c r="W431" s="40" t="str">
        <f t="shared" si="133"/>
        <v>МКОУ "Алкадарская СОШ"</v>
      </c>
      <c r="X431" s="40">
        <f>'Рейтинговая таблица организаций'!AH431</f>
        <v>60</v>
      </c>
      <c r="Y431" s="40">
        <f>'Рейтинговая таблица организаций'!AI431</f>
        <v>60</v>
      </c>
      <c r="Z431" s="42">
        <f>'Рейтинговая таблица организаций'!AJ431</f>
        <v>100</v>
      </c>
      <c r="AA431" s="40">
        <f>'Рейтинговая таблица организаций'!AK431</f>
        <v>72</v>
      </c>
      <c r="AB431" s="40" t="str">
        <f t="shared" si="134"/>
        <v>100-114</v>
      </c>
      <c r="AC431" s="40">
        <f>RANK(AA431,AA$4:AA$789)</f>
        <v>100</v>
      </c>
      <c r="AD431" s="40">
        <f>COUNTIF(AC$4:AC$789,AC431)</f>
        <v>15</v>
      </c>
      <c r="AE431" s="40">
        <f t="shared" si="135"/>
        <v>428</v>
      </c>
      <c r="AF431" s="40" t="str">
        <f t="shared" si="136"/>
        <v>МКОУ "Алкадарская СОШ"</v>
      </c>
      <c r="AG431" s="40">
        <f>'Рейтинговая таблица организаций'!AR431</f>
        <v>90</v>
      </c>
      <c r="AH431" s="40">
        <f>'Рейтинговая таблица организаций'!AS431</f>
        <v>90</v>
      </c>
      <c r="AI431" s="40">
        <f>'Рейтинговая таблица организаций'!AT431</f>
        <v>94</v>
      </c>
      <c r="AJ431" s="40">
        <f>'Рейтинговая таблица организаций'!AU431</f>
        <v>90.8</v>
      </c>
      <c r="AK431" s="40" t="str">
        <f t="shared" si="137"/>
        <v>622-630</v>
      </c>
      <c r="AL431" s="40">
        <f>RANK(AJ431,AJ$4:AJ$789)</f>
        <v>622</v>
      </c>
      <c r="AM431" s="40">
        <f>COUNTIF(AL$4:AL$789,AL431)</f>
        <v>9</v>
      </c>
      <c r="AN431" s="40">
        <f>'бланки '!D433</f>
        <v>428</v>
      </c>
      <c r="AO431" s="40" t="str">
        <f t="shared" si="138"/>
        <v>МКОУ "Алкадарская СОШ"</v>
      </c>
      <c r="AP431" s="40">
        <f>'Рейтинговая таблица организаций'!BB431</f>
        <v>90</v>
      </c>
      <c r="AQ431" s="40">
        <f>'Рейтинговая таблица организаций'!BC431</f>
        <v>88</v>
      </c>
      <c r="AR431" s="40">
        <f>'Рейтинговая таблица организаций'!BD431</f>
        <v>88</v>
      </c>
      <c r="AS431" s="40">
        <f>'Рейтинговая таблица организаций'!BE431</f>
        <v>88.6</v>
      </c>
      <c r="AT431" s="40" t="str">
        <f t="shared" si="139"/>
        <v>600-601</v>
      </c>
      <c r="AU431" s="40">
        <f>RANK(AS431,AS$4:AS$789)</f>
        <v>600</v>
      </c>
      <c r="AV431" s="40">
        <f>COUNTIF(AU$4:AU$789,AU431)</f>
        <v>2</v>
      </c>
      <c r="AW431" s="45" t="str">
        <f t="shared" si="140"/>
        <v>МР "Сулейман-Стальский район"</v>
      </c>
      <c r="AX431" s="40">
        <f t="shared" si="141"/>
        <v>428</v>
      </c>
      <c r="AY431" s="40" t="str">
        <f t="shared" si="142"/>
        <v>МКОУ "Алкадарская СОШ"</v>
      </c>
      <c r="AZ431" s="40">
        <f>'Рейтинговая таблица организаций'!BF431</f>
        <v>86.679999999999993</v>
      </c>
      <c r="BA431" s="40" t="str">
        <f t="shared" si="143"/>
        <v>389-392</v>
      </c>
      <c r="BB431" s="40">
        <f>RANK(AZ431,AZ$4:AZ$789)</f>
        <v>389</v>
      </c>
      <c r="BC431" s="40">
        <f>COUNTIF(BB$4:BB$789,BB431)</f>
        <v>4</v>
      </c>
    </row>
    <row r="432" spans="1:55" x14ac:dyDescent="0.2">
      <c r="A432" s="40">
        <f>'бланки '!D434</f>
        <v>429</v>
      </c>
      <c r="B432" s="41" t="str">
        <f>'Рейтинговая таблица организаций'!B432</f>
        <v>МКОУ "Зизикская СОШ"</v>
      </c>
      <c r="C432" s="41" t="str">
        <f>'бланки '!A434</f>
        <v>МР "Сулейман-Стальский район"</v>
      </c>
      <c r="D432" s="40">
        <f>'Рейтинговая таблица организаций'!C432</f>
        <v>45</v>
      </c>
      <c r="E432" s="40">
        <f t="shared" si="126"/>
        <v>429</v>
      </c>
      <c r="F432" s="40" t="str">
        <f t="shared" si="127"/>
        <v>МКОУ "Зизикская СОШ"</v>
      </c>
      <c r="G432" s="40">
        <f>'Рейтинговая таблица организаций'!Q432</f>
        <v>95</v>
      </c>
      <c r="H432" s="40">
        <f>'Рейтинговая таблица организаций'!R432</f>
        <v>100</v>
      </c>
      <c r="I432" s="40">
        <f>'Рейтинговая таблица организаций'!S432</f>
        <v>100</v>
      </c>
      <c r="J432" s="40">
        <f>'Рейтинговая таблица организаций'!T432</f>
        <v>98.5</v>
      </c>
      <c r="K432" s="40" t="str">
        <f t="shared" si="128"/>
        <v>101-115</v>
      </c>
      <c r="L432" s="40">
        <f>RANK(J432,J$4:J$789)</f>
        <v>101</v>
      </c>
      <c r="M432" s="40">
        <f>COUNTIF(L$4:L$789,L432)</f>
        <v>15</v>
      </c>
      <c r="N432" s="40">
        <f t="shared" si="129"/>
        <v>429</v>
      </c>
      <c r="O432" s="40" t="str">
        <f t="shared" si="130"/>
        <v>МКОУ "Зизикская СОШ"</v>
      </c>
      <c r="P432" s="40">
        <f>'Рейтинговая таблица организаций'!Z432</f>
        <v>100</v>
      </c>
      <c r="Q432" s="40">
        <f>'Рейтинговая таблица организаций'!AB432</f>
        <v>78</v>
      </c>
      <c r="R432" s="40">
        <f>'Рейтинговая таблица организаций'!AC432</f>
        <v>89</v>
      </c>
      <c r="S432" s="40" t="str">
        <f t="shared" si="131"/>
        <v>606-630</v>
      </c>
      <c r="T432" s="40">
        <f>RANK(R432,R$4:R$789)</f>
        <v>606</v>
      </c>
      <c r="U432" s="40">
        <f>COUNTIF(T$4:T$789,T432)</f>
        <v>25</v>
      </c>
      <c r="V432" s="40">
        <f t="shared" si="132"/>
        <v>429</v>
      </c>
      <c r="W432" s="40" t="str">
        <f t="shared" si="133"/>
        <v>МКОУ "Зизикская СОШ"</v>
      </c>
      <c r="X432" s="40">
        <f>'Рейтинговая таблица организаций'!AH432</f>
        <v>0</v>
      </c>
      <c r="Y432" s="40">
        <f>'Рейтинговая таблица организаций'!AI432</f>
        <v>40</v>
      </c>
      <c r="Z432" s="42">
        <f>'Рейтинговая таблица организаций'!AJ432</f>
        <v>71</v>
      </c>
      <c r="AA432" s="40">
        <f>'Рейтинговая таблица организаций'!AK432</f>
        <v>37.299999999999997</v>
      </c>
      <c r="AB432" s="40" t="str">
        <f t="shared" si="134"/>
        <v>770-771</v>
      </c>
      <c r="AC432" s="40">
        <f>RANK(AA432,AA$4:AA$789)</f>
        <v>770</v>
      </c>
      <c r="AD432" s="40">
        <f>COUNTIF(AC$4:AC$789,AC432)</f>
        <v>2</v>
      </c>
      <c r="AE432" s="40">
        <f t="shared" si="135"/>
        <v>429</v>
      </c>
      <c r="AF432" s="40" t="str">
        <f t="shared" si="136"/>
        <v>МКОУ "Зизикская СОШ"</v>
      </c>
      <c r="AG432" s="40">
        <f>'Рейтинговая таблица организаций'!AR432</f>
        <v>96</v>
      </c>
      <c r="AH432" s="40">
        <f>'Рейтинговая таблица организаций'!AS432</f>
        <v>98</v>
      </c>
      <c r="AI432" s="40">
        <f>'Рейтинговая таблица организаций'!AT432</f>
        <v>100</v>
      </c>
      <c r="AJ432" s="40">
        <f>'Рейтинговая таблица организаций'!AU432</f>
        <v>97.6</v>
      </c>
      <c r="AK432" s="40" t="str">
        <f t="shared" si="137"/>
        <v>227-242</v>
      </c>
      <c r="AL432" s="40">
        <f>RANK(AJ432,AJ$4:AJ$789)</f>
        <v>227</v>
      </c>
      <c r="AM432" s="40">
        <f>COUNTIF(AL$4:AL$789,AL432)</f>
        <v>16</v>
      </c>
      <c r="AN432" s="40">
        <f>'бланки '!D434</f>
        <v>429</v>
      </c>
      <c r="AO432" s="40" t="str">
        <f t="shared" si="138"/>
        <v>МКОУ "Зизикская СОШ"</v>
      </c>
      <c r="AP432" s="40">
        <f>'Рейтинговая таблица организаций'!BB432</f>
        <v>96</v>
      </c>
      <c r="AQ432" s="40">
        <f>'Рейтинговая таблица организаций'!BC432</f>
        <v>98</v>
      </c>
      <c r="AR432" s="40">
        <f>'Рейтинговая таблица организаций'!BD432</f>
        <v>93</v>
      </c>
      <c r="AS432" s="40">
        <f>'Рейтинговая таблица организаций'!BE432</f>
        <v>94.9</v>
      </c>
      <c r="AT432" s="40" t="str">
        <f t="shared" si="139"/>
        <v>345-350</v>
      </c>
      <c r="AU432" s="40">
        <f>RANK(AS432,AS$4:AS$789)</f>
        <v>345</v>
      </c>
      <c r="AV432" s="40">
        <f>COUNTIF(AU$4:AU$789,AU432)</f>
        <v>6</v>
      </c>
      <c r="AW432" s="45" t="str">
        <f t="shared" si="140"/>
        <v>МР "Сулейман-Стальский район"</v>
      </c>
      <c r="AX432" s="40">
        <f t="shared" si="141"/>
        <v>429</v>
      </c>
      <c r="AY432" s="40" t="str">
        <f t="shared" si="142"/>
        <v>МКОУ "Зизикская СОШ"</v>
      </c>
      <c r="AZ432" s="40">
        <f>'Рейтинговая таблица организаций'!BF432</f>
        <v>83.46</v>
      </c>
      <c r="BA432" s="40" t="str">
        <f t="shared" si="143"/>
        <v>604-605</v>
      </c>
      <c r="BB432" s="40">
        <f>RANK(AZ432,AZ$4:AZ$789)</f>
        <v>604</v>
      </c>
      <c r="BC432" s="40">
        <f>COUNTIF(BB$4:BB$789,BB432)</f>
        <v>2</v>
      </c>
    </row>
    <row r="433" spans="1:55" x14ac:dyDescent="0.2">
      <c r="A433" s="40">
        <f>'бланки '!D435</f>
        <v>430</v>
      </c>
      <c r="B433" s="41" t="str">
        <f>'Рейтинговая таблица организаций'!B433</f>
        <v>МКОУ "Касумкентская СОШ №2"</v>
      </c>
      <c r="C433" s="41" t="str">
        <f>'бланки '!A435</f>
        <v>МР "Сулейман-Стальский район"</v>
      </c>
      <c r="D433" s="40">
        <f>'Рейтинговая таблица организаций'!C433</f>
        <v>131</v>
      </c>
      <c r="E433" s="40">
        <f t="shared" si="126"/>
        <v>430</v>
      </c>
      <c r="F433" s="40" t="str">
        <f t="shared" si="127"/>
        <v>МКОУ "Касумкентская СОШ №2"</v>
      </c>
      <c r="G433" s="40">
        <f>'Рейтинговая таблица организаций'!Q433</f>
        <v>97</v>
      </c>
      <c r="H433" s="40">
        <f>'Рейтинговая таблица организаций'!R433</f>
        <v>100</v>
      </c>
      <c r="I433" s="40">
        <f>'Рейтинговая таблица организаций'!S433</f>
        <v>89</v>
      </c>
      <c r="J433" s="40">
        <f>'Рейтинговая таблица организаций'!T433</f>
        <v>94.7</v>
      </c>
      <c r="K433" s="40" t="str">
        <f t="shared" si="128"/>
        <v>443-447</v>
      </c>
      <c r="L433" s="40">
        <f>RANK(J433,J$4:J$789)</f>
        <v>443</v>
      </c>
      <c r="M433" s="40">
        <f>COUNTIF(L$4:L$789,L433)</f>
        <v>5</v>
      </c>
      <c r="N433" s="40">
        <f t="shared" si="129"/>
        <v>430</v>
      </c>
      <c r="O433" s="40" t="str">
        <f t="shared" si="130"/>
        <v>МКОУ "Касумкентская СОШ №2"</v>
      </c>
      <c r="P433" s="40">
        <f>'Рейтинговая таблица организаций'!Z433</f>
        <v>100</v>
      </c>
      <c r="Q433" s="40">
        <f>'Рейтинговая таблица организаций'!AB433</f>
        <v>86</v>
      </c>
      <c r="R433" s="40">
        <f>'Рейтинговая таблица организаций'!AC433</f>
        <v>93</v>
      </c>
      <c r="S433" s="40" t="str">
        <f t="shared" si="131"/>
        <v>377-404</v>
      </c>
      <c r="T433" s="40">
        <f>RANK(R433,R$4:R$789)</f>
        <v>377</v>
      </c>
      <c r="U433" s="40">
        <f>COUNTIF(T$4:T$789,T433)</f>
        <v>28</v>
      </c>
      <c r="V433" s="40">
        <f t="shared" si="132"/>
        <v>430</v>
      </c>
      <c r="W433" s="40" t="str">
        <f t="shared" si="133"/>
        <v>МКОУ "Касумкентская СОШ №2"</v>
      </c>
      <c r="X433" s="40">
        <f>'Рейтинговая таблица организаций'!AH433</f>
        <v>20</v>
      </c>
      <c r="Y433" s="40">
        <f>'Рейтинговая таблица организаций'!AI433</f>
        <v>60</v>
      </c>
      <c r="Z433" s="42">
        <f>'Рейтинговая таблица организаций'!AJ433</f>
        <v>67</v>
      </c>
      <c r="AA433" s="40">
        <f>'Рейтинговая таблица организаций'!AK433</f>
        <v>50.1</v>
      </c>
      <c r="AB433" s="40" t="str">
        <f t="shared" si="134"/>
        <v>549-562</v>
      </c>
      <c r="AC433" s="40">
        <f>RANK(AA433,AA$4:AA$789)</f>
        <v>549</v>
      </c>
      <c r="AD433" s="40">
        <f>COUNTIF(AC$4:AC$789,AC433)</f>
        <v>14</v>
      </c>
      <c r="AE433" s="40">
        <f t="shared" si="135"/>
        <v>430</v>
      </c>
      <c r="AF433" s="40" t="str">
        <f t="shared" si="136"/>
        <v>МКОУ "Касумкентская СОШ №2"</v>
      </c>
      <c r="AG433" s="40">
        <f>'Рейтинговая таблица организаций'!AR433</f>
        <v>87</v>
      </c>
      <c r="AH433" s="40">
        <f>'Рейтинговая таблица организаций'!AS433</f>
        <v>94</v>
      </c>
      <c r="AI433" s="40">
        <f>'Рейтинговая таблица организаций'!AT433</f>
        <v>93</v>
      </c>
      <c r="AJ433" s="40">
        <f>'Рейтинговая таблица организаций'!AU433</f>
        <v>91</v>
      </c>
      <c r="AK433" s="40" t="str">
        <f t="shared" si="137"/>
        <v>615-621</v>
      </c>
      <c r="AL433" s="40">
        <f>RANK(AJ433,AJ$4:AJ$789)</f>
        <v>615</v>
      </c>
      <c r="AM433" s="40">
        <f>COUNTIF(AL$4:AL$789,AL433)</f>
        <v>7</v>
      </c>
      <c r="AN433" s="40">
        <f>'бланки '!D435</f>
        <v>430</v>
      </c>
      <c r="AO433" s="40" t="str">
        <f t="shared" si="138"/>
        <v>МКОУ "Касумкентская СОШ №2"</v>
      </c>
      <c r="AP433" s="40">
        <f>'Рейтинговая таблица организаций'!BB433</f>
        <v>86</v>
      </c>
      <c r="AQ433" s="40">
        <f>'Рейтинговая таблица организаций'!BC433</f>
        <v>93</v>
      </c>
      <c r="AR433" s="40">
        <f>'Рейтинговая таблица организаций'!BD433</f>
        <v>92</v>
      </c>
      <c r="AS433" s="40">
        <f>'Рейтинговая таблица организаций'!BE433</f>
        <v>90.4</v>
      </c>
      <c r="AT433" s="40" t="str">
        <f t="shared" si="139"/>
        <v>545-547</v>
      </c>
      <c r="AU433" s="40">
        <f>RANK(AS433,AS$4:AS$789)</f>
        <v>545</v>
      </c>
      <c r="AV433" s="40">
        <f>COUNTIF(AU$4:AU$789,AU433)</f>
        <v>3</v>
      </c>
      <c r="AW433" s="45" t="str">
        <f t="shared" si="140"/>
        <v>МР "Сулейман-Стальский район"</v>
      </c>
      <c r="AX433" s="40">
        <f t="shared" si="141"/>
        <v>430</v>
      </c>
      <c r="AY433" s="40" t="str">
        <f t="shared" si="142"/>
        <v>МКОУ "Касумкентская СОШ №2"</v>
      </c>
      <c r="AZ433" s="40">
        <f>'Рейтинговая таблица организаций'!BF433</f>
        <v>83.839999999999989</v>
      </c>
      <c r="BA433" s="40" t="str">
        <f t="shared" si="143"/>
        <v>589</v>
      </c>
      <c r="BB433" s="40">
        <f>RANK(AZ433,AZ$4:AZ$789)</f>
        <v>589</v>
      </c>
      <c r="BC433" s="40">
        <f>COUNTIF(BB$4:BB$789,BB433)</f>
        <v>1</v>
      </c>
    </row>
    <row r="434" spans="1:55" x14ac:dyDescent="0.2">
      <c r="A434" s="40">
        <f>'бланки '!D436</f>
        <v>431</v>
      </c>
      <c r="B434" s="41" t="str">
        <f>'Рейтинговая таблица организаций'!B434</f>
        <v>МКОУ "Куркентская СОШ №2</v>
      </c>
      <c r="C434" s="41" t="str">
        <f>'бланки '!A436</f>
        <v>МР "Сулейман-Стальский район"</v>
      </c>
      <c r="D434" s="40">
        <f>'Рейтинговая таблица организаций'!C434</f>
        <v>75</v>
      </c>
      <c r="E434" s="40">
        <f t="shared" si="126"/>
        <v>431</v>
      </c>
      <c r="F434" s="40" t="str">
        <f t="shared" si="127"/>
        <v>МКОУ "Куркентская СОШ №2</v>
      </c>
      <c r="G434" s="40">
        <f>'Рейтинговая таблица организаций'!Q434</f>
        <v>94</v>
      </c>
      <c r="H434" s="40">
        <f>'Рейтинговая таблица организаций'!R434</f>
        <v>100</v>
      </c>
      <c r="I434" s="40">
        <f>'Рейтинговая таблица организаций'!S434</f>
        <v>98</v>
      </c>
      <c r="J434" s="40">
        <f>'Рейтинговая таблица организаций'!T434</f>
        <v>97.4</v>
      </c>
      <c r="K434" s="40" t="str">
        <f t="shared" si="128"/>
        <v>212-217</v>
      </c>
      <c r="L434" s="40">
        <f>RANK(J434,J$4:J$789)</f>
        <v>212</v>
      </c>
      <c r="M434" s="40">
        <f>COUNTIF(L$4:L$789,L434)</f>
        <v>6</v>
      </c>
      <c r="N434" s="40">
        <f t="shared" si="129"/>
        <v>431</v>
      </c>
      <c r="O434" s="40" t="str">
        <f t="shared" si="130"/>
        <v>МКОУ "Куркентская СОШ №2</v>
      </c>
      <c r="P434" s="40">
        <f>'Рейтинговая таблица организаций'!Z434</f>
        <v>100</v>
      </c>
      <c r="Q434" s="40">
        <f>'Рейтинговая таблица организаций'!AB434</f>
        <v>95</v>
      </c>
      <c r="R434" s="40">
        <f>'Рейтинговая таблица организаций'!AC434</f>
        <v>97.5</v>
      </c>
      <c r="S434" s="40" t="str">
        <f t="shared" si="131"/>
        <v>146-166</v>
      </c>
      <c r="T434" s="40">
        <f>RANK(R434,R$4:R$789)</f>
        <v>146</v>
      </c>
      <c r="U434" s="40">
        <f>COUNTIF(T$4:T$789,T434)</f>
        <v>21</v>
      </c>
      <c r="V434" s="40">
        <f t="shared" si="132"/>
        <v>431</v>
      </c>
      <c r="W434" s="40" t="str">
        <f t="shared" si="133"/>
        <v>МКОУ "Куркентская СОШ №2</v>
      </c>
      <c r="X434" s="40">
        <f>'Рейтинговая таблица организаций'!AH434</f>
        <v>0</v>
      </c>
      <c r="Y434" s="40">
        <f>'Рейтинговая таблица организаций'!AI434</f>
        <v>40</v>
      </c>
      <c r="Z434" s="42">
        <f>'Рейтинговая таблица организаций'!AJ434</f>
        <v>80</v>
      </c>
      <c r="AA434" s="40">
        <f>'Рейтинговая таблица организаций'!AK434</f>
        <v>40</v>
      </c>
      <c r="AB434" s="40" t="str">
        <f t="shared" si="134"/>
        <v>757-758</v>
      </c>
      <c r="AC434" s="40">
        <f>RANK(AA434,AA$4:AA$789)</f>
        <v>757</v>
      </c>
      <c r="AD434" s="40">
        <f>COUNTIF(AC$4:AC$789,AC434)</f>
        <v>2</v>
      </c>
      <c r="AE434" s="40">
        <f t="shared" si="135"/>
        <v>431</v>
      </c>
      <c r="AF434" s="40" t="str">
        <f t="shared" si="136"/>
        <v>МКОУ "Куркентская СОШ №2</v>
      </c>
      <c r="AG434" s="40">
        <f>'Рейтинговая таблица организаций'!AR434</f>
        <v>95</v>
      </c>
      <c r="AH434" s="40">
        <f>'Рейтинговая таблица организаций'!AS434</f>
        <v>93</v>
      </c>
      <c r="AI434" s="40">
        <f>'Рейтинговая таблица организаций'!AT434</f>
        <v>100</v>
      </c>
      <c r="AJ434" s="40">
        <f>'Рейтинговая таблица организаций'!AU434</f>
        <v>95.2</v>
      </c>
      <c r="AK434" s="40" t="str">
        <f t="shared" si="137"/>
        <v>402-427</v>
      </c>
      <c r="AL434" s="40">
        <f>RANK(AJ434,AJ$4:AJ$789)</f>
        <v>402</v>
      </c>
      <c r="AM434" s="40">
        <f>COUNTIF(AL$4:AL$789,AL434)</f>
        <v>26</v>
      </c>
      <c r="AN434" s="40">
        <f>'бланки '!D436</f>
        <v>431</v>
      </c>
      <c r="AO434" s="40" t="str">
        <f t="shared" si="138"/>
        <v>МКОУ "Куркентская СОШ №2</v>
      </c>
      <c r="AP434" s="40">
        <f>'Рейтинговая таблица организаций'!BB434</f>
        <v>97</v>
      </c>
      <c r="AQ434" s="40">
        <f>'Рейтинговая таблица организаций'!BC434</f>
        <v>97</v>
      </c>
      <c r="AR434" s="40">
        <f>'Рейтинговая таблица организаций'!BD434</f>
        <v>95</v>
      </c>
      <c r="AS434" s="40">
        <f>'Рейтинговая таблица организаций'!BE434</f>
        <v>96</v>
      </c>
      <c r="AT434" s="40" t="str">
        <f t="shared" si="139"/>
        <v>288-303</v>
      </c>
      <c r="AU434" s="40">
        <f>RANK(AS434,AS$4:AS$789)</f>
        <v>288</v>
      </c>
      <c r="AV434" s="40">
        <f>COUNTIF(AU$4:AU$789,AU434)</f>
        <v>16</v>
      </c>
      <c r="AW434" s="45" t="str">
        <f t="shared" si="140"/>
        <v>МР "Сулейман-Стальский район"</v>
      </c>
      <c r="AX434" s="40">
        <f t="shared" si="141"/>
        <v>431</v>
      </c>
      <c r="AY434" s="40" t="str">
        <f t="shared" si="142"/>
        <v>МКОУ "Куркентская СОШ №2</v>
      </c>
      <c r="AZ434" s="40">
        <f>'Рейтинговая таблица организаций'!BF434</f>
        <v>85.22</v>
      </c>
      <c r="BA434" s="40" t="str">
        <f t="shared" si="143"/>
        <v>503-506</v>
      </c>
      <c r="BB434" s="40">
        <f>RANK(AZ434,AZ$4:AZ$789)</f>
        <v>503</v>
      </c>
      <c r="BC434" s="40">
        <f>COUNTIF(BB$4:BB$789,BB434)</f>
        <v>4</v>
      </c>
    </row>
    <row r="435" spans="1:55" x14ac:dyDescent="0.2">
      <c r="A435" s="40">
        <f>'бланки '!D437</f>
        <v>432</v>
      </c>
      <c r="B435" s="41" t="str">
        <f>'Рейтинговая таблица организаций'!B435</f>
        <v>МКОУ "Чухверкентская СОШ"</v>
      </c>
      <c r="C435" s="41" t="str">
        <f>'бланки '!A437</f>
        <v>МР "Сулейман-Стальский район"</v>
      </c>
      <c r="D435" s="40">
        <f>'Рейтинговая таблица организаций'!C435</f>
        <v>65</v>
      </c>
      <c r="E435" s="40">
        <f t="shared" si="126"/>
        <v>432</v>
      </c>
      <c r="F435" s="40" t="str">
        <f t="shared" si="127"/>
        <v>МКОУ "Чухверкентская СОШ"</v>
      </c>
      <c r="G435" s="40">
        <f>'Рейтинговая таблица организаций'!Q435</f>
        <v>93</v>
      </c>
      <c r="H435" s="40">
        <f>'Рейтинговая таблица организаций'!R435</f>
        <v>100</v>
      </c>
      <c r="I435" s="40">
        <f>'Рейтинговая таблица организаций'!S435</f>
        <v>93</v>
      </c>
      <c r="J435" s="40">
        <f>'Рейтинговая таблица организаций'!T435</f>
        <v>95.1</v>
      </c>
      <c r="K435" s="40" t="str">
        <f t="shared" si="128"/>
        <v>420-423</v>
      </c>
      <c r="L435" s="40">
        <f>RANK(J435,J$4:J$789)</f>
        <v>420</v>
      </c>
      <c r="M435" s="40">
        <f>COUNTIF(L$4:L$789,L435)</f>
        <v>4</v>
      </c>
      <c r="N435" s="40">
        <f t="shared" si="129"/>
        <v>432</v>
      </c>
      <c r="O435" s="40" t="str">
        <f t="shared" si="130"/>
        <v>МКОУ "Чухверкентская СОШ"</v>
      </c>
      <c r="P435" s="40">
        <f>'Рейтинговая таблица организаций'!Z435</f>
        <v>100</v>
      </c>
      <c r="Q435" s="40">
        <f>'Рейтинговая таблица организаций'!AB435</f>
        <v>80</v>
      </c>
      <c r="R435" s="40">
        <f>'Рейтинговая таблица организаций'!AC435</f>
        <v>90</v>
      </c>
      <c r="S435" s="40" t="str">
        <f t="shared" si="131"/>
        <v>542-579</v>
      </c>
      <c r="T435" s="40">
        <f>RANK(R435,R$4:R$789)</f>
        <v>542</v>
      </c>
      <c r="U435" s="40">
        <f>COUNTIF(T$4:T$789,T435)</f>
        <v>38</v>
      </c>
      <c r="V435" s="40">
        <f t="shared" si="132"/>
        <v>432</v>
      </c>
      <c r="W435" s="40" t="str">
        <f t="shared" si="133"/>
        <v>МКОУ "Чухверкентская СОШ"</v>
      </c>
      <c r="X435" s="40">
        <f>'Рейтинговая таблица организаций'!AH435</f>
        <v>0</v>
      </c>
      <c r="Y435" s="40">
        <f>'Рейтинговая таблица организаций'!AI435</f>
        <v>40</v>
      </c>
      <c r="Z435" s="42">
        <f>'Рейтинговая таблица организаций'!AJ435</f>
        <v>100</v>
      </c>
      <c r="AA435" s="40">
        <f>'Рейтинговая таблица организаций'!AK435</f>
        <v>46</v>
      </c>
      <c r="AB435" s="40" t="str">
        <f t="shared" si="134"/>
        <v>629-700</v>
      </c>
      <c r="AC435" s="40">
        <f>RANK(AA435,AA$4:AA$789)</f>
        <v>629</v>
      </c>
      <c r="AD435" s="40">
        <f>COUNTIF(AC$4:AC$789,AC435)</f>
        <v>72</v>
      </c>
      <c r="AE435" s="40">
        <f t="shared" si="135"/>
        <v>432</v>
      </c>
      <c r="AF435" s="40" t="str">
        <f t="shared" si="136"/>
        <v>МКОУ "Чухверкентская СОШ"</v>
      </c>
      <c r="AG435" s="40">
        <f>'Рейтинговая таблица организаций'!AR435</f>
        <v>89</v>
      </c>
      <c r="AH435" s="40">
        <f>'Рейтинговая таблица организаций'!AS435</f>
        <v>94</v>
      </c>
      <c r="AI435" s="40">
        <f>'Рейтинговая таблица организаций'!AT435</f>
        <v>96</v>
      </c>
      <c r="AJ435" s="40">
        <f>'Рейтинговая таблица организаций'!AU435</f>
        <v>92.4</v>
      </c>
      <c r="AK435" s="40" t="str">
        <f t="shared" si="137"/>
        <v>563-569</v>
      </c>
      <c r="AL435" s="40">
        <f>RANK(AJ435,AJ$4:AJ$789)</f>
        <v>563</v>
      </c>
      <c r="AM435" s="40">
        <f>COUNTIF(AL$4:AL$789,AL435)</f>
        <v>7</v>
      </c>
      <c r="AN435" s="40">
        <f>'бланки '!D437</f>
        <v>432</v>
      </c>
      <c r="AO435" s="40" t="str">
        <f t="shared" si="138"/>
        <v>МКОУ "Чухверкентская СОШ"</v>
      </c>
      <c r="AP435" s="40">
        <f>'Рейтинговая таблица организаций'!BB435</f>
        <v>91</v>
      </c>
      <c r="AQ435" s="40">
        <f>'Рейтинговая таблица организаций'!BC435</f>
        <v>89</v>
      </c>
      <c r="AR435" s="40">
        <f>'Рейтинговая таблица организаций'!BD435</f>
        <v>92</v>
      </c>
      <c r="AS435" s="40">
        <f>'Рейтинговая таблица организаций'!BE435</f>
        <v>91.1</v>
      </c>
      <c r="AT435" s="40" t="str">
        <f t="shared" si="139"/>
        <v>512</v>
      </c>
      <c r="AU435" s="40">
        <f>RANK(AS435,AS$4:AS$789)</f>
        <v>512</v>
      </c>
      <c r="AV435" s="40">
        <f>COUNTIF(AU$4:AU$789,AU435)</f>
        <v>1</v>
      </c>
      <c r="AW435" s="45" t="str">
        <f t="shared" si="140"/>
        <v>МР "Сулейман-Стальский район"</v>
      </c>
      <c r="AX435" s="40">
        <f t="shared" si="141"/>
        <v>432</v>
      </c>
      <c r="AY435" s="40" t="str">
        <f t="shared" si="142"/>
        <v>МКОУ "Чухверкентская СОШ"</v>
      </c>
      <c r="AZ435" s="40">
        <f>'Рейтинговая таблица организаций'!BF435</f>
        <v>82.92</v>
      </c>
      <c r="BA435" s="40" t="str">
        <f t="shared" si="143"/>
        <v>626-629</v>
      </c>
      <c r="BB435" s="40">
        <f>RANK(AZ435,AZ$4:AZ$789)</f>
        <v>626</v>
      </c>
      <c r="BC435" s="40">
        <f>COUNTIF(BB$4:BB$789,BB435)</f>
        <v>4</v>
      </c>
    </row>
    <row r="436" spans="1:55" x14ac:dyDescent="0.2">
      <c r="A436" s="40">
        <f>'бланки '!D438</f>
        <v>433</v>
      </c>
      <c r="B436" s="41" t="str">
        <f>'Рейтинговая таблица организаций'!B436</f>
        <v>МКОУ "Юхаристальская СОШ"</v>
      </c>
      <c r="C436" s="41" t="str">
        <f>'бланки '!A438</f>
        <v>МР "Сулейман-Стальский район"</v>
      </c>
      <c r="D436" s="40">
        <f>'Рейтинговая таблица организаций'!C436</f>
        <v>67</v>
      </c>
      <c r="E436" s="40">
        <f t="shared" si="126"/>
        <v>433</v>
      </c>
      <c r="F436" s="40" t="str">
        <f t="shared" si="127"/>
        <v>МКОУ "Юхаристальская СОШ"</v>
      </c>
      <c r="G436" s="40">
        <f>'Рейтинговая таблица организаций'!Q436</f>
        <v>74</v>
      </c>
      <c r="H436" s="40">
        <f>'Рейтинговая таблица организаций'!R436</f>
        <v>90</v>
      </c>
      <c r="I436" s="40">
        <f>'Рейтинговая таблица организаций'!S436</f>
        <v>98</v>
      </c>
      <c r="J436" s="40">
        <f>'Рейтинговая таблица организаций'!T436</f>
        <v>88.4</v>
      </c>
      <c r="K436" s="40" t="str">
        <f t="shared" si="128"/>
        <v>705-707</v>
      </c>
      <c r="L436" s="40">
        <f>RANK(J436,J$4:J$789)</f>
        <v>705</v>
      </c>
      <c r="M436" s="40">
        <f>COUNTIF(L$4:L$789,L436)</f>
        <v>3</v>
      </c>
      <c r="N436" s="40">
        <f t="shared" si="129"/>
        <v>433</v>
      </c>
      <c r="O436" s="40" t="str">
        <f t="shared" si="130"/>
        <v>МКОУ "Юхаристальская СОШ"</v>
      </c>
      <c r="P436" s="40">
        <f>'Рейтинговая таблица организаций'!Z436</f>
        <v>100</v>
      </c>
      <c r="Q436" s="40">
        <f>'Рейтинговая таблица организаций'!AB436</f>
        <v>76</v>
      </c>
      <c r="R436" s="40">
        <f>'Рейтинговая таблица организаций'!AC436</f>
        <v>88</v>
      </c>
      <c r="S436" s="40" t="str">
        <f t="shared" si="131"/>
        <v>644-665</v>
      </c>
      <c r="T436" s="40">
        <f>RANK(R436,R$4:R$789)</f>
        <v>644</v>
      </c>
      <c r="U436" s="40">
        <f>COUNTIF(T$4:T$789,T436)</f>
        <v>22</v>
      </c>
      <c r="V436" s="40">
        <f t="shared" si="132"/>
        <v>433</v>
      </c>
      <c r="W436" s="40" t="str">
        <f t="shared" si="133"/>
        <v>МКОУ "Юхаристальская СОШ"</v>
      </c>
      <c r="X436" s="40">
        <f>'Рейтинговая таблица организаций'!AH436</f>
        <v>0</v>
      </c>
      <c r="Y436" s="40">
        <f>'Рейтинговая таблица организаций'!AI436</f>
        <v>40</v>
      </c>
      <c r="Z436" s="42">
        <f>'Рейтинговая таблица организаций'!AJ436</f>
        <v>67</v>
      </c>
      <c r="AA436" s="40">
        <f>'Рейтинговая таблица организаций'!AK436</f>
        <v>36.1</v>
      </c>
      <c r="AB436" s="40" t="str">
        <f t="shared" si="134"/>
        <v>774-786</v>
      </c>
      <c r="AC436" s="40">
        <f>RANK(AA436,AA$4:AA$789)</f>
        <v>774</v>
      </c>
      <c r="AD436" s="40">
        <f>COUNTIF(AC$4:AC$789,AC436)</f>
        <v>13</v>
      </c>
      <c r="AE436" s="40">
        <f t="shared" si="135"/>
        <v>433</v>
      </c>
      <c r="AF436" s="40" t="str">
        <f t="shared" si="136"/>
        <v>МКОУ "Юхаристальская СОШ"</v>
      </c>
      <c r="AG436" s="40">
        <f>'Рейтинговая таблица организаций'!AR436</f>
        <v>95</v>
      </c>
      <c r="AH436" s="40">
        <f>'Рейтинговая таблица организаций'!AS436</f>
        <v>95</v>
      </c>
      <c r="AI436" s="40">
        <f>'Рейтинговая таблица организаций'!AT436</f>
        <v>96</v>
      </c>
      <c r="AJ436" s="40">
        <f>'Рейтинговая таблица организаций'!AU436</f>
        <v>95.2</v>
      </c>
      <c r="AK436" s="40" t="str">
        <f t="shared" si="137"/>
        <v>402-427</v>
      </c>
      <c r="AL436" s="40">
        <f>RANK(AJ436,AJ$4:AJ$789)</f>
        <v>402</v>
      </c>
      <c r="AM436" s="40">
        <f>COUNTIF(AL$4:AL$789,AL436)</f>
        <v>26</v>
      </c>
      <c r="AN436" s="40">
        <f>'бланки '!D438</f>
        <v>433</v>
      </c>
      <c r="AO436" s="40" t="str">
        <f t="shared" si="138"/>
        <v>МКОУ "Юхаристальская СОШ"</v>
      </c>
      <c r="AP436" s="40">
        <f>'Рейтинговая таблица организаций'!BB436</f>
        <v>91</v>
      </c>
      <c r="AQ436" s="40">
        <f>'Рейтинговая таблица организаций'!BC436</f>
        <v>94</v>
      </c>
      <c r="AR436" s="40">
        <f>'Рейтинговая таблица организаций'!BD436</f>
        <v>94</v>
      </c>
      <c r="AS436" s="40">
        <f>'Рейтинговая таблица организаций'!BE436</f>
        <v>93.1</v>
      </c>
      <c r="AT436" s="40" t="str">
        <f t="shared" si="139"/>
        <v>430-439</v>
      </c>
      <c r="AU436" s="40">
        <f>RANK(AS436,AS$4:AS$789)</f>
        <v>430</v>
      </c>
      <c r="AV436" s="40">
        <f>COUNTIF(AU$4:AU$789,AU436)</f>
        <v>10</v>
      </c>
      <c r="AW436" s="45" t="str">
        <f t="shared" si="140"/>
        <v>МР "Сулейман-Стальский район"</v>
      </c>
      <c r="AX436" s="40">
        <f t="shared" si="141"/>
        <v>433</v>
      </c>
      <c r="AY436" s="40" t="str">
        <f t="shared" si="142"/>
        <v>МКОУ "Юхаристальская СОШ"</v>
      </c>
      <c r="AZ436" s="40">
        <f>'Рейтинговая таблица организаций'!BF436</f>
        <v>80.16</v>
      </c>
      <c r="BA436" s="40" t="str">
        <f t="shared" si="143"/>
        <v>730</v>
      </c>
      <c r="BB436" s="40">
        <f>RANK(AZ436,AZ$4:AZ$789)</f>
        <v>730</v>
      </c>
      <c r="BC436" s="40">
        <f>COUNTIF(BB$4:BB$789,BB436)</f>
        <v>1</v>
      </c>
    </row>
    <row r="437" spans="1:55" x14ac:dyDescent="0.2">
      <c r="A437" s="40">
        <f>'бланки '!D439</f>
        <v>434</v>
      </c>
      <c r="B437" s="41" t="str">
        <f>'Рейтинговая таблица организаций'!B437</f>
        <v>МКОУ "Зухрабкентская ООШ"</v>
      </c>
      <c r="C437" s="41" t="str">
        <f>'бланки '!A439</f>
        <v>МР "Сулейман-Стальский район"</v>
      </c>
      <c r="D437" s="40">
        <f>'Рейтинговая таблица организаций'!C437</f>
        <v>7</v>
      </c>
      <c r="E437" s="40">
        <f t="shared" si="126"/>
        <v>434</v>
      </c>
      <c r="F437" s="40" t="str">
        <f t="shared" si="127"/>
        <v>МКОУ "Зухрабкентская ООШ"</v>
      </c>
      <c r="G437" s="40">
        <f>'Рейтинговая таблица организаций'!Q437</f>
        <v>79</v>
      </c>
      <c r="H437" s="40">
        <f>'Рейтинговая таблица организаций'!R437</f>
        <v>90</v>
      </c>
      <c r="I437" s="40">
        <f>'Рейтинговая таблица организаций'!S437</f>
        <v>83</v>
      </c>
      <c r="J437" s="40">
        <f>'Рейтинговая таблица организаций'!T437</f>
        <v>83.9</v>
      </c>
      <c r="K437" s="40" t="str">
        <f t="shared" si="128"/>
        <v>765-766</v>
      </c>
      <c r="L437" s="40">
        <f>RANK(J437,J$4:J$789)</f>
        <v>765</v>
      </c>
      <c r="M437" s="40">
        <f>COUNTIF(L$4:L$789,L437)</f>
        <v>2</v>
      </c>
      <c r="N437" s="40">
        <f t="shared" si="129"/>
        <v>434</v>
      </c>
      <c r="O437" s="40" t="str">
        <f t="shared" si="130"/>
        <v>МКОУ "Зухрабкентская ООШ"</v>
      </c>
      <c r="P437" s="40">
        <f>'Рейтинговая таблица организаций'!Z437</f>
        <v>100</v>
      </c>
      <c r="Q437" s="40">
        <f>'Рейтинговая таблица организаций'!AB437</f>
        <v>86</v>
      </c>
      <c r="R437" s="40">
        <f>'Рейтинговая таблица организаций'!AC437</f>
        <v>93</v>
      </c>
      <c r="S437" s="40" t="str">
        <f t="shared" si="131"/>
        <v>377-404</v>
      </c>
      <c r="T437" s="40">
        <f>RANK(R437,R$4:R$789)</f>
        <v>377</v>
      </c>
      <c r="U437" s="40">
        <f>COUNTIF(T$4:T$789,T437)</f>
        <v>28</v>
      </c>
      <c r="V437" s="40">
        <f t="shared" si="132"/>
        <v>434</v>
      </c>
      <c r="W437" s="40" t="str">
        <f t="shared" si="133"/>
        <v>МКОУ "Зухрабкентская ООШ"</v>
      </c>
      <c r="X437" s="40">
        <f>'Рейтинговая таблица организаций'!AH437</f>
        <v>0</v>
      </c>
      <c r="Y437" s="40">
        <f>'Рейтинговая таблица организаций'!AI437</f>
        <v>40</v>
      </c>
      <c r="Z437" s="42">
        <f>'Рейтинговая таблица организаций'!AJ437</f>
        <v>67</v>
      </c>
      <c r="AA437" s="40">
        <f>'Рейтинговая таблица организаций'!AK437</f>
        <v>36.1</v>
      </c>
      <c r="AB437" s="40" t="str">
        <f t="shared" si="134"/>
        <v>774-786</v>
      </c>
      <c r="AC437" s="40">
        <f>RANK(AA437,AA$4:AA$789)</f>
        <v>774</v>
      </c>
      <c r="AD437" s="40">
        <f>COUNTIF(AC$4:AC$789,AC437)</f>
        <v>13</v>
      </c>
      <c r="AE437" s="40">
        <f t="shared" si="135"/>
        <v>434</v>
      </c>
      <c r="AF437" s="40" t="str">
        <f t="shared" si="136"/>
        <v>МКОУ "Зухрабкентская ООШ"</v>
      </c>
      <c r="AG437" s="40">
        <f>'Рейтинговая таблица организаций'!AR437</f>
        <v>100</v>
      </c>
      <c r="AH437" s="40">
        <f>'Рейтинговая таблица организаций'!AS437</f>
        <v>86</v>
      </c>
      <c r="AI437" s="40">
        <f>'Рейтинговая таблица организаций'!AT437</f>
        <v>100</v>
      </c>
      <c r="AJ437" s="40">
        <f>'Рейтинговая таблица организаций'!AU437</f>
        <v>94.4</v>
      </c>
      <c r="AK437" s="40" t="str">
        <f t="shared" si="137"/>
        <v>460-472</v>
      </c>
      <c r="AL437" s="40">
        <f>RANK(AJ437,AJ$4:AJ$789)</f>
        <v>460</v>
      </c>
      <c r="AM437" s="40">
        <f>COUNTIF(AL$4:AL$789,AL437)</f>
        <v>13</v>
      </c>
      <c r="AN437" s="40">
        <f>'бланки '!D439</f>
        <v>434</v>
      </c>
      <c r="AO437" s="40" t="str">
        <f t="shared" si="138"/>
        <v>МКОУ "Зухрабкентская ООШ"</v>
      </c>
      <c r="AP437" s="40">
        <f>'Рейтинговая таблица организаций'!BB437</f>
        <v>86</v>
      </c>
      <c r="AQ437" s="40">
        <f>'Рейтинговая таблица организаций'!BC437</f>
        <v>100</v>
      </c>
      <c r="AR437" s="40">
        <f>'Рейтинговая таблица организаций'!BD437</f>
        <v>86</v>
      </c>
      <c r="AS437" s="40">
        <f>'Рейтинговая таблица организаций'!BE437</f>
        <v>88.8</v>
      </c>
      <c r="AT437" s="40" t="str">
        <f t="shared" si="139"/>
        <v>596-598</v>
      </c>
      <c r="AU437" s="40">
        <f>RANK(AS437,AS$4:AS$789)</f>
        <v>596</v>
      </c>
      <c r="AV437" s="40">
        <f>COUNTIF(AU$4:AU$789,AU437)</f>
        <v>3</v>
      </c>
      <c r="AW437" s="45" t="str">
        <f t="shared" si="140"/>
        <v>МР "Сулейман-Стальский район"</v>
      </c>
      <c r="AX437" s="40">
        <f t="shared" si="141"/>
        <v>434</v>
      </c>
      <c r="AY437" s="40" t="str">
        <f t="shared" si="142"/>
        <v>МКОУ "Зухрабкентская ООШ"</v>
      </c>
      <c r="AZ437" s="40">
        <f>'Рейтинговая таблица организаций'!BF437</f>
        <v>79.239999999999995</v>
      </c>
      <c r="BA437" s="40" t="str">
        <f t="shared" si="143"/>
        <v>746</v>
      </c>
      <c r="BB437" s="40">
        <f>RANK(AZ437,AZ$4:AZ$789)</f>
        <v>746</v>
      </c>
      <c r="BC437" s="40">
        <f>COUNTIF(BB$4:BB$789,BB437)</f>
        <v>1</v>
      </c>
    </row>
    <row r="438" spans="1:55" x14ac:dyDescent="0.2">
      <c r="A438" s="40">
        <f>'бланки '!D440</f>
        <v>435</v>
      </c>
      <c r="B438" s="41" t="str">
        <f>'Рейтинговая таблица организаций'!B438</f>
        <v>МКОУ "Ичинская ООШ"</v>
      </c>
      <c r="C438" s="41" t="str">
        <f>'бланки '!A440</f>
        <v>МР "Сулейман-Стальский район"</v>
      </c>
      <c r="D438" s="40">
        <f>'Рейтинговая таблица организаций'!C438</f>
        <v>14</v>
      </c>
      <c r="E438" s="40">
        <f t="shared" si="126"/>
        <v>435</v>
      </c>
      <c r="F438" s="40" t="str">
        <f t="shared" si="127"/>
        <v>МКОУ "Ичинская ООШ"</v>
      </c>
      <c r="G438" s="40">
        <f>'Рейтинговая таблица организаций'!Q438</f>
        <v>93</v>
      </c>
      <c r="H438" s="40">
        <f>'Рейтинговая таблица организаций'!R438</f>
        <v>100</v>
      </c>
      <c r="I438" s="40">
        <f>'Рейтинговая таблица организаций'!S438</f>
        <v>96</v>
      </c>
      <c r="J438" s="40">
        <f>'Рейтинговая таблица организаций'!T438</f>
        <v>96.3</v>
      </c>
      <c r="K438" s="40" t="str">
        <f t="shared" si="128"/>
        <v>317-324</v>
      </c>
      <c r="L438" s="40">
        <f>RANK(J438,J$4:J$789)</f>
        <v>317</v>
      </c>
      <c r="M438" s="40">
        <f>COUNTIF(L$4:L$789,L438)</f>
        <v>8</v>
      </c>
      <c r="N438" s="40">
        <f t="shared" si="129"/>
        <v>435</v>
      </c>
      <c r="O438" s="40" t="str">
        <f t="shared" si="130"/>
        <v>МКОУ "Ичинская ООШ"</v>
      </c>
      <c r="P438" s="40">
        <f>'Рейтинговая таблица организаций'!Z438</f>
        <v>100</v>
      </c>
      <c r="Q438" s="40">
        <f>'Рейтинговая таблица организаций'!AB438</f>
        <v>79</v>
      </c>
      <c r="R438" s="40">
        <f>'Рейтинговая таблица организаций'!AC438</f>
        <v>89.5</v>
      </c>
      <c r="S438" s="40" t="str">
        <f t="shared" si="131"/>
        <v>580-605</v>
      </c>
      <c r="T438" s="40">
        <f>RANK(R438,R$4:R$789)</f>
        <v>580</v>
      </c>
      <c r="U438" s="40">
        <f>COUNTIF(T$4:T$789,T438)</f>
        <v>26</v>
      </c>
      <c r="V438" s="40">
        <f t="shared" si="132"/>
        <v>435</v>
      </c>
      <c r="W438" s="40" t="str">
        <f t="shared" si="133"/>
        <v>МКОУ "Ичинская ООШ"</v>
      </c>
      <c r="X438" s="40">
        <f>'Рейтинговая таблица организаций'!AH438</f>
        <v>20</v>
      </c>
      <c r="Y438" s="40">
        <f>'Рейтинговая таблица организаций'!AI438</f>
        <v>60</v>
      </c>
      <c r="Z438" s="42">
        <f>'Рейтинговая таблица организаций'!AJ438</f>
        <v>67</v>
      </c>
      <c r="AA438" s="40">
        <f>'Рейтинговая таблица организаций'!AK438</f>
        <v>50.1</v>
      </c>
      <c r="AB438" s="40" t="str">
        <f t="shared" si="134"/>
        <v>549-562</v>
      </c>
      <c r="AC438" s="40">
        <f>RANK(AA438,AA$4:AA$789)</f>
        <v>549</v>
      </c>
      <c r="AD438" s="40">
        <f>COUNTIF(AC$4:AC$789,AC438)</f>
        <v>14</v>
      </c>
      <c r="AE438" s="40">
        <f t="shared" si="135"/>
        <v>435</v>
      </c>
      <c r="AF438" s="40" t="str">
        <f t="shared" si="136"/>
        <v>МКОУ "Ичинская ООШ"</v>
      </c>
      <c r="AG438" s="40">
        <f>'Рейтинговая таблица организаций'!AR438</f>
        <v>93</v>
      </c>
      <c r="AH438" s="40">
        <f>'Рейтинговая таблица организаций'!AS438</f>
        <v>100</v>
      </c>
      <c r="AI438" s="40">
        <f>'Рейтинговая таблица организаций'!AT438</f>
        <v>100</v>
      </c>
      <c r="AJ438" s="40">
        <f>'Рейтинговая таблица организаций'!AU438</f>
        <v>97.2</v>
      </c>
      <c r="AK438" s="40" t="str">
        <f t="shared" si="137"/>
        <v>257-269</v>
      </c>
      <c r="AL438" s="40">
        <f>RANK(AJ438,AJ$4:AJ$789)</f>
        <v>257</v>
      </c>
      <c r="AM438" s="40">
        <f>COUNTIF(AL$4:AL$789,AL438)</f>
        <v>13</v>
      </c>
      <c r="AN438" s="40">
        <f>'бланки '!D440</f>
        <v>435</v>
      </c>
      <c r="AO438" s="40" t="str">
        <f t="shared" si="138"/>
        <v>МКОУ "Ичинская ООШ"</v>
      </c>
      <c r="AP438" s="40">
        <f>'Рейтинговая таблица организаций'!BB438</f>
        <v>100</v>
      </c>
      <c r="AQ438" s="40">
        <f>'Рейтинговая таблица организаций'!BC438</f>
        <v>100</v>
      </c>
      <c r="AR438" s="40">
        <f>'Рейтинговая таблица организаций'!BD438</f>
        <v>100</v>
      </c>
      <c r="AS438" s="40">
        <f>'Рейтинговая таблица организаций'!BE438</f>
        <v>100</v>
      </c>
      <c r="AT438" s="40" t="str">
        <f t="shared" si="139"/>
        <v>1-109</v>
      </c>
      <c r="AU438" s="40">
        <f>RANK(AS438,AS$4:AS$789)</f>
        <v>1</v>
      </c>
      <c r="AV438" s="40">
        <f>COUNTIF(AU$4:AU$789,AU438)</f>
        <v>109</v>
      </c>
      <c r="AW438" s="45" t="str">
        <f t="shared" si="140"/>
        <v>МР "Сулейман-Стальский район"</v>
      </c>
      <c r="AX438" s="40">
        <f t="shared" si="141"/>
        <v>435</v>
      </c>
      <c r="AY438" s="40" t="str">
        <f t="shared" si="142"/>
        <v>МКОУ "Ичинская ООШ"</v>
      </c>
      <c r="AZ438" s="40">
        <f>'Рейтинговая таблица организаций'!BF438</f>
        <v>86.62</v>
      </c>
      <c r="BA438" s="40" t="str">
        <f t="shared" si="143"/>
        <v>396-397</v>
      </c>
      <c r="BB438" s="40">
        <f>RANK(AZ438,AZ$4:AZ$789)</f>
        <v>396</v>
      </c>
      <c r="BC438" s="40">
        <f>COUNTIF(BB$4:BB$789,BB438)</f>
        <v>2</v>
      </c>
    </row>
    <row r="439" spans="1:55" x14ac:dyDescent="0.2">
      <c r="A439" s="40">
        <f>'бланки '!D441</f>
        <v>436</v>
      </c>
      <c r="B439" s="41" t="str">
        <f>'Рейтинговая таблица организаций'!B439</f>
        <v>МКОУ "Птикентская ООШ"</v>
      </c>
      <c r="C439" s="41" t="str">
        <f>'бланки '!A441</f>
        <v>МР "Сулейман-Стальский район"</v>
      </c>
      <c r="D439" s="40">
        <f>'Рейтинговая таблица организаций'!C439</f>
        <v>10</v>
      </c>
      <c r="E439" s="40">
        <f t="shared" si="126"/>
        <v>436</v>
      </c>
      <c r="F439" s="40" t="str">
        <f t="shared" si="127"/>
        <v>МКОУ "Птикентская ООШ"</v>
      </c>
      <c r="G439" s="40">
        <f>'Рейтинговая таблица организаций'!Q439</f>
        <v>97</v>
      </c>
      <c r="H439" s="40">
        <f>'Рейтинговая таблица организаций'!R439</f>
        <v>90</v>
      </c>
      <c r="I439" s="40">
        <f>'Рейтинговая таблица организаций'!S439</f>
        <v>95</v>
      </c>
      <c r="J439" s="40">
        <f>'Рейтинговая таблица организаций'!T439</f>
        <v>94.1</v>
      </c>
      <c r="K439" s="40" t="str">
        <f t="shared" si="128"/>
        <v>489-495</v>
      </c>
      <c r="L439" s="40">
        <f>RANK(J439,J$4:J$789)</f>
        <v>489</v>
      </c>
      <c r="M439" s="40">
        <f>COUNTIF(L$4:L$789,L439)</f>
        <v>7</v>
      </c>
      <c r="N439" s="40">
        <f t="shared" si="129"/>
        <v>436</v>
      </c>
      <c r="O439" s="40" t="str">
        <f t="shared" si="130"/>
        <v>МКОУ "Птикентская ООШ"</v>
      </c>
      <c r="P439" s="40">
        <f>'Рейтинговая таблица организаций'!Z439</f>
        <v>100</v>
      </c>
      <c r="Q439" s="40">
        <f>'Рейтинговая таблица организаций'!AB439</f>
        <v>90</v>
      </c>
      <c r="R439" s="40">
        <f>'Рейтинговая таблица организаций'!AC439</f>
        <v>95</v>
      </c>
      <c r="S439" s="40" t="str">
        <f t="shared" si="131"/>
        <v>273-301</v>
      </c>
      <c r="T439" s="40">
        <f>RANK(R439,R$4:R$789)</f>
        <v>273</v>
      </c>
      <c r="U439" s="40">
        <f>COUNTIF(T$4:T$789,T439)</f>
        <v>29</v>
      </c>
      <c r="V439" s="40">
        <f t="shared" si="132"/>
        <v>436</v>
      </c>
      <c r="W439" s="40" t="str">
        <f t="shared" si="133"/>
        <v>МКОУ "Птикентская ООШ"</v>
      </c>
      <c r="X439" s="40">
        <f>'Рейтинговая таблица организаций'!AH439</f>
        <v>40</v>
      </c>
      <c r="Y439" s="40">
        <f>'Рейтинговая таблица организаций'!AI439</f>
        <v>40</v>
      </c>
      <c r="Z439" s="42">
        <f>'Рейтинговая таблица организаций'!AJ439</f>
        <v>67</v>
      </c>
      <c r="AA439" s="40">
        <f>'Рейтинговая таблица организаций'!AK439</f>
        <v>48.1</v>
      </c>
      <c r="AB439" s="40" t="str">
        <f t="shared" si="134"/>
        <v>593</v>
      </c>
      <c r="AC439" s="40">
        <f>RANK(AA439,AA$4:AA$789)</f>
        <v>593</v>
      </c>
      <c r="AD439" s="40">
        <f>COUNTIF(AC$4:AC$789,AC439)</f>
        <v>1</v>
      </c>
      <c r="AE439" s="40">
        <f t="shared" si="135"/>
        <v>436</v>
      </c>
      <c r="AF439" s="40" t="str">
        <f t="shared" si="136"/>
        <v>МКОУ "Птикентская ООШ"</v>
      </c>
      <c r="AG439" s="40">
        <f>'Рейтинговая таблица организаций'!AR439</f>
        <v>100</v>
      </c>
      <c r="AH439" s="40">
        <f>'Рейтинговая таблица организаций'!AS439</f>
        <v>100</v>
      </c>
      <c r="AI439" s="40">
        <f>'Рейтинговая таблица организаций'!AT439</f>
        <v>100</v>
      </c>
      <c r="AJ439" s="40">
        <f>'Рейтинговая таблица организаций'!AU439</f>
        <v>100</v>
      </c>
      <c r="AK439" s="40" t="str">
        <f t="shared" si="137"/>
        <v>1-125</v>
      </c>
      <c r="AL439" s="40">
        <f>RANK(AJ439,AJ$4:AJ$789)</f>
        <v>1</v>
      </c>
      <c r="AM439" s="40">
        <f>COUNTIF(AL$4:AL$789,AL439)</f>
        <v>125</v>
      </c>
      <c r="AN439" s="40">
        <f>'бланки '!D441</f>
        <v>436</v>
      </c>
      <c r="AO439" s="40" t="str">
        <f t="shared" si="138"/>
        <v>МКОУ "Птикентская ООШ"</v>
      </c>
      <c r="AP439" s="40">
        <f>'Рейтинговая таблица организаций'!BB439</f>
        <v>100</v>
      </c>
      <c r="AQ439" s="40">
        <f>'Рейтинговая таблица организаций'!BC439</f>
        <v>100</v>
      </c>
      <c r="AR439" s="40">
        <f>'Рейтинговая таблица организаций'!BD439</f>
        <v>100</v>
      </c>
      <c r="AS439" s="40">
        <f>'Рейтинговая таблица организаций'!BE439</f>
        <v>100</v>
      </c>
      <c r="AT439" s="40" t="str">
        <f t="shared" si="139"/>
        <v>1-109</v>
      </c>
      <c r="AU439" s="40">
        <f>RANK(AS439,AS$4:AS$789)</f>
        <v>1</v>
      </c>
      <c r="AV439" s="40">
        <f>COUNTIF(AU$4:AU$789,AU439)</f>
        <v>109</v>
      </c>
      <c r="AW439" s="45" t="str">
        <f t="shared" si="140"/>
        <v>МР "Сулейман-Стальский район"</v>
      </c>
      <c r="AX439" s="40">
        <f t="shared" si="141"/>
        <v>436</v>
      </c>
      <c r="AY439" s="40" t="str">
        <f t="shared" si="142"/>
        <v>МКОУ "Птикентская ООШ"</v>
      </c>
      <c r="AZ439" s="40">
        <f>'Рейтинговая таблица организаций'!BF439</f>
        <v>87.44</v>
      </c>
      <c r="BA439" s="40" t="str">
        <f t="shared" si="143"/>
        <v>327-330</v>
      </c>
      <c r="BB439" s="40">
        <f>RANK(AZ439,AZ$4:AZ$789)</f>
        <v>327</v>
      </c>
      <c r="BC439" s="40">
        <f>COUNTIF(BB$4:BB$789,BB439)</f>
        <v>4</v>
      </c>
    </row>
    <row r="440" spans="1:55" x14ac:dyDescent="0.2">
      <c r="A440" s="40">
        <f>'бланки '!D442</f>
        <v>437</v>
      </c>
      <c r="B440" s="41" t="str">
        <f>'Рейтинговая таблица организаций'!B440</f>
        <v>МКОУ "Качалкентская ООШ"</v>
      </c>
      <c r="C440" s="41" t="str">
        <f>'бланки '!A442</f>
        <v>МР "Сулейман-Стальский район"</v>
      </c>
      <c r="D440" s="40">
        <f>'Рейтинговая таблица организаций'!C440</f>
        <v>2</v>
      </c>
      <c r="E440" s="40">
        <f t="shared" si="126"/>
        <v>437</v>
      </c>
      <c r="F440" s="40" t="str">
        <f t="shared" si="127"/>
        <v>МКОУ "Качалкентская ООШ"</v>
      </c>
      <c r="G440" s="40">
        <f>'Рейтинговая таблица организаций'!Q440</f>
        <v>98</v>
      </c>
      <c r="H440" s="40">
        <f>'Рейтинговая таблица организаций'!R440</f>
        <v>100</v>
      </c>
      <c r="I440" s="40">
        <f>'Рейтинговая таблица организаций'!S440</f>
        <v>100</v>
      </c>
      <c r="J440" s="40">
        <f>'Рейтинговая таблица организаций'!T440</f>
        <v>99.4</v>
      </c>
      <c r="K440" s="40" t="str">
        <f t="shared" si="128"/>
        <v>19-43</v>
      </c>
      <c r="L440" s="40">
        <f>RANK(J440,J$4:J$789)</f>
        <v>19</v>
      </c>
      <c r="M440" s="40">
        <f>COUNTIF(L$4:L$789,L440)</f>
        <v>25</v>
      </c>
      <c r="N440" s="40">
        <f t="shared" si="129"/>
        <v>437</v>
      </c>
      <c r="O440" s="40" t="str">
        <f t="shared" si="130"/>
        <v>МКОУ "Качалкентская ООШ"</v>
      </c>
      <c r="P440" s="40">
        <f>'Рейтинговая таблица организаций'!Z440</f>
        <v>100</v>
      </c>
      <c r="Q440" s="40">
        <f>'Рейтинговая таблица организаций'!AB440</f>
        <v>100</v>
      </c>
      <c r="R440" s="40">
        <f>'Рейтинговая таблица организаций'!AC440</f>
        <v>100</v>
      </c>
      <c r="S440" s="40" t="str">
        <f t="shared" si="131"/>
        <v>1-92</v>
      </c>
      <c r="T440" s="40">
        <f>RANK(R440,R$4:R$789)</f>
        <v>1</v>
      </c>
      <c r="U440" s="40">
        <f>COUNTIF(T$4:T$789,T440)</f>
        <v>92</v>
      </c>
      <c r="V440" s="40">
        <f t="shared" si="132"/>
        <v>437</v>
      </c>
      <c r="W440" s="40" t="str">
        <f t="shared" si="133"/>
        <v>МКОУ "Качалкентская ООШ"</v>
      </c>
      <c r="X440" s="40">
        <f>'Рейтинговая таблица организаций'!AH440</f>
        <v>0</v>
      </c>
      <c r="Y440" s="40">
        <f>'Рейтинговая таблица организаций'!AI440</f>
        <v>60</v>
      </c>
      <c r="Z440" s="42">
        <f>'Рейтинговая таблица организаций'!AJ440</f>
        <v>67</v>
      </c>
      <c r="AA440" s="40">
        <f>'Рейтинговая таблица организаций'!AK440</f>
        <v>44.1</v>
      </c>
      <c r="AB440" s="40" t="str">
        <f t="shared" si="134"/>
        <v>712-727</v>
      </c>
      <c r="AC440" s="40">
        <f>RANK(AA440,AA$4:AA$789)</f>
        <v>712</v>
      </c>
      <c r="AD440" s="40">
        <f>COUNTIF(AC$4:AC$789,AC440)</f>
        <v>16</v>
      </c>
      <c r="AE440" s="40">
        <f t="shared" si="135"/>
        <v>437</v>
      </c>
      <c r="AF440" s="40" t="str">
        <f t="shared" si="136"/>
        <v>МКОУ "Качалкентская ООШ"</v>
      </c>
      <c r="AG440" s="40">
        <f>'Рейтинговая таблица организаций'!AR440</f>
        <v>100</v>
      </c>
      <c r="AH440" s="40">
        <f>'Рейтинговая таблица организаций'!AS440</f>
        <v>100</v>
      </c>
      <c r="AI440" s="40">
        <f>'Рейтинговая таблица организаций'!AT440</f>
        <v>100</v>
      </c>
      <c r="AJ440" s="40">
        <f>'Рейтинговая таблица организаций'!AU440</f>
        <v>100</v>
      </c>
      <c r="AK440" s="40" t="str">
        <f t="shared" si="137"/>
        <v>1-125</v>
      </c>
      <c r="AL440" s="40">
        <f>RANK(AJ440,AJ$4:AJ$789)</f>
        <v>1</v>
      </c>
      <c r="AM440" s="40">
        <f>COUNTIF(AL$4:AL$789,AL440)</f>
        <v>125</v>
      </c>
      <c r="AN440" s="40">
        <f>'бланки '!D442</f>
        <v>437</v>
      </c>
      <c r="AO440" s="40" t="str">
        <f t="shared" si="138"/>
        <v>МКОУ "Качалкентская ООШ"</v>
      </c>
      <c r="AP440" s="40">
        <f>'Рейтинговая таблица организаций'!BB440</f>
        <v>100</v>
      </c>
      <c r="AQ440" s="40">
        <f>'Рейтинговая таблица организаций'!BC440</f>
        <v>100</v>
      </c>
      <c r="AR440" s="40">
        <f>'Рейтинговая таблица организаций'!BD440</f>
        <v>100</v>
      </c>
      <c r="AS440" s="40">
        <f>'Рейтинговая таблица организаций'!BE440</f>
        <v>100</v>
      </c>
      <c r="AT440" s="40" t="str">
        <f t="shared" si="139"/>
        <v>1-109</v>
      </c>
      <c r="AU440" s="40">
        <f>RANK(AS440,AS$4:AS$789)</f>
        <v>1</v>
      </c>
      <c r="AV440" s="40">
        <f>COUNTIF(AU$4:AU$789,AU440)</f>
        <v>109</v>
      </c>
      <c r="AW440" s="45" t="str">
        <f t="shared" si="140"/>
        <v>МР "Сулейман-Стальский район"</v>
      </c>
      <c r="AX440" s="40">
        <f t="shared" si="141"/>
        <v>437</v>
      </c>
      <c r="AY440" s="40" t="str">
        <f t="shared" si="142"/>
        <v>МКОУ "Качалкентская ООШ"</v>
      </c>
      <c r="AZ440" s="40">
        <f>'Рейтинговая таблица организаций'!BF440</f>
        <v>88.7</v>
      </c>
      <c r="BA440" s="40" t="str">
        <f t="shared" si="143"/>
        <v>239-240</v>
      </c>
      <c r="BB440" s="40">
        <f>RANK(AZ440,AZ$4:AZ$789)</f>
        <v>239</v>
      </c>
      <c r="BC440" s="40">
        <f>COUNTIF(BB$4:BB$789,BB440)</f>
        <v>2</v>
      </c>
    </row>
    <row r="441" spans="1:55" x14ac:dyDescent="0.2">
      <c r="A441" s="40">
        <f>'бланки '!D443</f>
        <v>438</v>
      </c>
      <c r="B441" s="41" t="str">
        <f>'Рейтинговая таблица организаций'!B441</f>
        <v>МКОУ "Пиперкентская НОШ"</v>
      </c>
      <c r="C441" s="41" t="str">
        <f>'бланки '!A443</f>
        <v>МР "Сулейман-Стальский район"</v>
      </c>
      <c r="D441" s="40">
        <f>'Рейтинговая таблица организаций'!C441</f>
        <v>1</v>
      </c>
      <c r="E441" s="40">
        <f t="shared" si="126"/>
        <v>438</v>
      </c>
      <c r="F441" s="40" t="str">
        <f t="shared" si="127"/>
        <v>МКОУ "Пиперкентская НОШ"</v>
      </c>
      <c r="G441" s="40">
        <f>'Рейтинговая таблица организаций'!Q441</f>
        <v>68</v>
      </c>
      <c r="H441" s="40">
        <f>'Рейтинговая таблица организаций'!R441</f>
        <v>90</v>
      </c>
      <c r="I441" s="40">
        <f>'Рейтинговая таблица организаций'!S441</f>
        <v>100</v>
      </c>
      <c r="J441" s="40">
        <f>'Рейтинговая таблица организаций'!T441</f>
        <v>87.4</v>
      </c>
      <c r="K441" s="40" t="str">
        <f t="shared" si="128"/>
        <v>724-726</v>
      </c>
      <c r="L441" s="40">
        <f>RANK(J441,J$4:J$789)</f>
        <v>724</v>
      </c>
      <c r="M441" s="40">
        <f>COUNTIF(L$4:L$789,L441)</f>
        <v>3</v>
      </c>
      <c r="N441" s="40">
        <f t="shared" si="129"/>
        <v>438</v>
      </c>
      <c r="O441" s="40" t="str">
        <f t="shared" si="130"/>
        <v>МКОУ "Пиперкентская НОШ"</v>
      </c>
      <c r="P441" s="40">
        <f>'Рейтинговая таблица организаций'!Z441</f>
        <v>100</v>
      </c>
      <c r="Q441" s="40">
        <f>'Рейтинговая таблица организаций'!AB441</f>
        <v>100</v>
      </c>
      <c r="R441" s="40">
        <f>'Рейтинговая таблица организаций'!AC441</f>
        <v>100</v>
      </c>
      <c r="S441" s="40" t="str">
        <f t="shared" si="131"/>
        <v>1-92</v>
      </c>
      <c r="T441" s="40">
        <f>RANK(R441,R$4:R$789)</f>
        <v>1</v>
      </c>
      <c r="U441" s="40">
        <f>COUNTIF(T$4:T$789,T441)</f>
        <v>92</v>
      </c>
      <c r="V441" s="40">
        <f t="shared" si="132"/>
        <v>438</v>
      </c>
      <c r="W441" s="40" t="str">
        <f t="shared" si="133"/>
        <v>МКОУ "Пиперкентская НОШ"</v>
      </c>
      <c r="X441" s="40">
        <f>'Рейтинговая таблица организаций'!AH441</f>
        <v>0</v>
      </c>
      <c r="Y441" s="40">
        <f>'Рейтинговая таблица организаций'!AI441</f>
        <v>60</v>
      </c>
      <c r="Z441" s="42">
        <f>'Рейтинговая таблица организаций'!AJ441</f>
        <v>67</v>
      </c>
      <c r="AA441" s="40">
        <f>'Рейтинговая таблица организаций'!AK441</f>
        <v>44.1</v>
      </c>
      <c r="AB441" s="40" t="str">
        <f t="shared" si="134"/>
        <v>712-727</v>
      </c>
      <c r="AC441" s="40">
        <f>RANK(AA441,AA$4:AA$789)</f>
        <v>712</v>
      </c>
      <c r="AD441" s="40">
        <f>COUNTIF(AC$4:AC$789,AC441)</f>
        <v>16</v>
      </c>
      <c r="AE441" s="40">
        <f t="shared" si="135"/>
        <v>438</v>
      </c>
      <c r="AF441" s="40" t="str">
        <f t="shared" si="136"/>
        <v>МКОУ "Пиперкентская НОШ"</v>
      </c>
      <c r="AG441" s="40">
        <f>'Рейтинговая таблица организаций'!AR441</f>
        <v>100</v>
      </c>
      <c r="AH441" s="40">
        <f>'Рейтинговая таблица организаций'!AS441</f>
        <v>100</v>
      </c>
      <c r="AI441" s="40">
        <f>'Рейтинговая таблица организаций'!AT441</f>
        <v>100</v>
      </c>
      <c r="AJ441" s="40">
        <f>'Рейтинговая таблица организаций'!AU441</f>
        <v>100</v>
      </c>
      <c r="AK441" s="40" t="str">
        <f t="shared" si="137"/>
        <v>1-125</v>
      </c>
      <c r="AL441" s="40">
        <f>RANK(AJ441,AJ$4:AJ$789)</f>
        <v>1</v>
      </c>
      <c r="AM441" s="40">
        <f>COUNTIF(AL$4:AL$789,AL441)</f>
        <v>125</v>
      </c>
      <c r="AN441" s="40">
        <f>'бланки '!D443</f>
        <v>438</v>
      </c>
      <c r="AO441" s="40" t="str">
        <f t="shared" si="138"/>
        <v>МКОУ "Пиперкентская НОШ"</v>
      </c>
      <c r="AP441" s="40">
        <f>'Рейтинговая таблица организаций'!BB441</f>
        <v>100</v>
      </c>
      <c r="AQ441" s="40">
        <f>'Рейтинговая таблица организаций'!BC441</f>
        <v>100</v>
      </c>
      <c r="AR441" s="40">
        <f>'Рейтинговая таблица организаций'!BD441</f>
        <v>100</v>
      </c>
      <c r="AS441" s="40">
        <f>'Рейтинговая таблица организаций'!BE441</f>
        <v>100</v>
      </c>
      <c r="AT441" s="40" t="str">
        <f t="shared" si="139"/>
        <v>1-109</v>
      </c>
      <c r="AU441" s="40">
        <f>RANK(AS441,AS$4:AS$789)</f>
        <v>1</v>
      </c>
      <c r="AV441" s="40">
        <f>COUNTIF(AU$4:AU$789,AU441)</f>
        <v>109</v>
      </c>
      <c r="AW441" s="45" t="str">
        <f t="shared" si="140"/>
        <v>МР "Сулейман-Стальский район"</v>
      </c>
      <c r="AX441" s="40">
        <f t="shared" si="141"/>
        <v>438</v>
      </c>
      <c r="AY441" s="40" t="str">
        <f t="shared" si="142"/>
        <v>МКОУ "Пиперкентская НОШ"</v>
      </c>
      <c r="AZ441" s="40">
        <f>'Рейтинговая таблица организаций'!BF441</f>
        <v>86.3</v>
      </c>
      <c r="BA441" s="40" t="str">
        <f t="shared" si="143"/>
        <v>419-423</v>
      </c>
      <c r="BB441" s="40">
        <f>RANK(AZ441,AZ$4:AZ$789)</f>
        <v>419</v>
      </c>
      <c r="BC441" s="40">
        <f>COUNTIF(BB$4:BB$789,BB441)</f>
        <v>5</v>
      </c>
    </row>
    <row r="442" spans="1:55" x14ac:dyDescent="0.2">
      <c r="A442" s="40">
        <f>'бланки '!D444</f>
        <v>439</v>
      </c>
      <c r="B442" s="41" t="str">
        <f>'Рейтинговая таблица организаций'!B442</f>
        <v>МКОУ "Буткентская НОШ"</v>
      </c>
      <c r="C442" s="41" t="str">
        <f>'бланки '!A444</f>
        <v>МР "Сулейман-Стальский район"</v>
      </c>
      <c r="D442" s="40">
        <f>'Рейтинговая таблица организаций'!C442</f>
        <v>6</v>
      </c>
      <c r="E442" s="40">
        <f t="shared" si="126"/>
        <v>439</v>
      </c>
      <c r="F442" s="40" t="str">
        <f t="shared" si="127"/>
        <v>МКОУ "Буткентская НОШ"</v>
      </c>
      <c r="G442" s="40">
        <f>'Рейтинговая таблица организаций'!Q442</f>
        <v>98</v>
      </c>
      <c r="H442" s="40">
        <f>'Рейтинговая таблица организаций'!R442</f>
        <v>100</v>
      </c>
      <c r="I442" s="40">
        <f>'Рейтинговая таблица организаций'!S442</f>
        <v>100</v>
      </c>
      <c r="J442" s="40">
        <f>'Рейтинговая таблица организаций'!T442</f>
        <v>99.4</v>
      </c>
      <c r="K442" s="40" t="str">
        <f t="shared" si="128"/>
        <v>19-43</v>
      </c>
      <c r="L442" s="40">
        <f>RANK(J442,J$4:J$789)</f>
        <v>19</v>
      </c>
      <c r="M442" s="40">
        <f>COUNTIF(L$4:L$789,L442)</f>
        <v>25</v>
      </c>
      <c r="N442" s="40">
        <f t="shared" si="129"/>
        <v>439</v>
      </c>
      <c r="O442" s="40" t="str">
        <f t="shared" si="130"/>
        <v>МКОУ "Буткентская НОШ"</v>
      </c>
      <c r="P442" s="40">
        <f>'Рейтинговая таблица организаций'!Z442</f>
        <v>100</v>
      </c>
      <c r="Q442" s="40">
        <f>'Рейтинговая таблица организаций'!AB442</f>
        <v>100</v>
      </c>
      <c r="R442" s="40">
        <f>'Рейтинговая таблица организаций'!AC442</f>
        <v>100</v>
      </c>
      <c r="S442" s="40" t="str">
        <f t="shared" si="131"/>
        <v>1-92</v>
      </c>
      <c r="T442" s="40">
        <f>RANK(R442,R$4:R$789)</f>
        <v>1</v>
      </c>
      <c r="U442" s="40">
        <f>COUNTIF(T$4:T$789,T442)</f>
        <v>92</v>
      </c>
      <c r="V442" s="40">
        <f t="shared" si="132"/>
        <v>439</v>
      </c>
      <c r="W442" s="40" t="str">
        <f t="shared" si="133"/>
        <v>МКОУ "Буткентская НОШ"</v>
      </c>
      <c r="X442" s="40">
        <f>'Рейтинговая таблица организаций'!AH442</f>
        <v>20</v>
      </c>
      <c r="Y442" s="40">
        <f>'Рейтинговая таблица организаций'!AI442</f>
        <v>40</v>
      </c>
      <c r="Z442" s="42">
        <f>'Рейтинговая таблица организаций'!AJ442</f>
        <v>67</v>
      </c>
      <c r="AA442" s="40">
        <f>'Рейтинговая таблица организаций'!AK442</f>
        <v>42.1</v>
      </c>
      <c r="AB442" s="40" t="str">
        <f t="shared" si="134"/>
        <v>742-746</v>
      </c>
      <c r="AC442" s="40">
        <f>RANK(AA442,AA$4:AA$789)</f>
        <v>742</v>
      </c>
      <c r="AD442" s="40">
        <f>COUNTIF(AC$4:AC$789,AC442)</f>
        <v>5</v>
      </c>
      <c r="AE442" s="40">
        <f t="shared" si="135"/>
        <v>439</v>
      </c>
      <c r="AF442" s="40" t="str">
        <f t="shared" si="136"/>
        <v>МКОУ "Буткентская НОШ"</v>
      </c>
      <c r="AG442" s="40">
        <f>'Рейтинговая таблица организаций'!AR442</f>
        <v>100</v>
      </c>
      <c r="AH442" s="40">
        <f>'Рейтинговая таблица организаций'!AS442</f>
        <v>100</v>
      </c>
      <c r="AI442" s="40">
        <f>'Рейтинговая таблица организаций'!AT442</f>
        <v>100</v>
      </c>
      <c r="AJ442" s="40">
        <f>'Рейтинговая таблица организаций'!AU442</f>
        <v>100</v>
      </c>
      <c r="AK442" s="40" t="str">
        <f t="shared" si="137"/>
        <v>1-125</v>
      </c>
      <c r="AL442" s="40">
        <f>RANK(AJ442,AJ$4:AJ$789)</f>
        <v>1</v>
      </c>
      <c r="AM442" s="40">
        <f>COUNTIF(AL$4:AL$789,AL442)</f>
        <v>125</v>
      </c>
      <c r="AN442" s="40">
        <f>'бланки '!D444</f>
        <v>439</v>
      </c>
      <c r="AO442" s="40" t="str">
        <f t="shared" si="138"/>
        <v>МКОУ "Буткентская НОШ"</v>
      </c>
      <c r="AP442" s="40">
        <f>'Рейтинговая таблица организаций'!BB442</f>
        <v>100</v>
      </c>
      <c r="AQ442" s="40">
        <f>'Рейтинговая таблица организаций'!BC442</f>
        <v>100</v>
      </c>
      <c r="AR442" s="40">
        <f>'Рейтинговая таблица организаций'!BD442</f>
        <v>100</v>
      </c>
      <c r="AS442" s="40">
        <f>'Рейтинговая таблица организаций'!BE442</f>
        <v>100</v>
      </c>
      <c r="AT442" s="40" t="str">
        <f t="shared" si="139"/>
        <v>1-109</v>
      </c>
      <c r="AU442" s="40">
        <f>RANK(AS442,AS$4:AS$789)</f>
        <v>1</v>
      </c>
      <c r="AV442" s="40">
        <f>COUNTIF(AU$4:AU$789,AU442)</f>
        <v>109</v>
      </c>
      <c r="AW442" s="45" t="str">
        <f t="shared" si="140"/>
        <v>МР "Сулейман-Стальский район"</v>
      </c>
      <c r="AX442" s="40">
        <f t="shared" si="141"/>
        <v>439</v>
      </c>
      <c r="AY442" s="40" t="str">
        <f t="shared" si="142"/>
        <v>МКОУ "Буткентская НОШ"</v>
      </c>
      <c r="AZ442" s="40">
        <f>'Рейтинговая таблица организаций'!BF442</f>
        <v>88.3</v>
      </c>
      <c r="BA442" s="40" t="str">
        <f t="shared" si="143"/>
        <v>264-266</v>
      </c>
      <c r="BB442" s="40">
        <f>RANK(AZ442,AZ$4:AZ$789)</f>
        <v>264</v>
      </c>
      <c r="BC442" s="40">
        <f>COUNTIF(BB$4:BB$789,BB442)</f>
        <v>3</v>
      </c>
    </row>
    <row r="443" spans="1:55" x14ac:dyDescent="0.2">
      <c r="A443" s="40">
        <f>'бланки '!D445</f>
        <v>440</v>
      </c>
      <c r="B443" s="41" t="str">
        <f>'Рейтинговая таблица организаций'!B443</f>
        <v>МКОУ "Татарханская НОШ"</v>
      </c>
      <c r="C443" s="41" t="str">
        <f>'бланки '!A445</f>
        <v>МР "Сулейман-Стальский район"</v>
      </c>
      <c r="D443" s="40">
        <f>'Рейтинговая таблица организаций'!C443</f>
        <v>1</v>
      </c>
      <c r="E443" s="40">
        <f t="shared" si="126"/>
        <v>440</v>
      </c>
      <c r="F443" s="40" t="str">
        <f t="shared" si="127"/>
        <v>МКОУ "Татарханская НОШ"</v>
      </c>
      <c r="G443" s="40">
        <f>'Рейтинговая таблица организаций'!Q443</f>
        <v>72</v>
      </c>
      <c r="H443" s="40">
        <f>'Рейтинговая таблица организаций'!R443</f>
        <v>90</v>
      </c>
      <c r="I443" s="40">
        <f>'Рейтинговая таблица организаций'!S443</f>
        <v>100</v>
      </c>
      <c r="J443" s="40">
        <f>'Рейтинговая таблица организаций'!T443</f>
        <v>88.6</v>
      </c>
      <c r="K443" s="40" t="str">
        <f t="shared" si="128"/>
        <v>697-703</v>
      </c>
      <c r="L443" s="40">
        <f>RANK(J443,J$4:J$789)</f>
        <v>697</v>
      </c>
      <c r="M443" s="40">
        <f>COUNTIF(L$4:L$789,L443)</f>
        <v>7</v>
      </c>
      <c r="N443" s="40">
        <f t="shared" si="129"/>
        <v>440</v>
      </c>
      <c r="O443" s="40" t="str">
        <f t="shared" si="130"/>
        <v>МКОУ "Татарханская НОШ"</v>
      </c>
      <c r="P443" s="40">
        <f>'Рейтинговая таблица организаций'!Z443</f>
        <v>100</v>
      </c>
      <c r="Q443" s="40">
        <f>'Рейтинговая таблица организаций'!AB443</f>
        <v>100</v>
      </c>
      <c r="R443" s="40">
        <f>'Рейтинговая таблица организаций'!AC443</f>
        <v>100</v>
      </c>
      <c r="S443" s="40" t="str">
        <f t="shared" si="131"/>
        <v>1-92</v>
      </c>
      <c r="T443" s="40">
        <f>RANK(R443,R$4:R$789)</f>
        <v>1</v>
      </c>
      <c r="U443" s="40">
        <f>COUNTIF(T$4:T$789,T443)</f>
        <v>92</v>
      </c>
      <c r="V443" s="40">
        <f t="shared" si="132"/>
        <v>440</v>
      </c>
      <c r="W443" s="40" t="str">
        <f t="shared" si="133"/>
        <v>МКОУ "Татарханская НОШ"</v>
      </c>
      <c r="X443" s="40">
        <f>'Рейтинговая таблица организаций'!AH443</f>
        <v>0</v>
      </c>
      <c r="Y443" s="40">
        <f>'Рейтинговая таблица организаций'!AI443</f>
        <v>40</v>
      </c>
      <c r="Z443" s="42">
        <f>'Рейтинговая таблица организаций'!AJ443</f>
        <v>67</v>
      </c>
      <c r="AA443" s="40">
        <f>'Рейтинговая таблица организаций'!AK443</f>
        <v>36.1</v>
      </c>
      <c r="AB443" s="40" t="str">
        <f t="shared" si="134"/>
        <v>774-786</v>
      </c>
      <c r="AC443" s="40">
        <f>RANK(AA443,AA$4:AA$789)</f>
        <v>774</v>
      </c>
      <c r="AD443" s="40">
        <f>COUNTIF(AC$4:AC$789,AC443)</f>
        <v>13</v>
      </c>
      <c r="AE443" s="40">
        <f t="shared" si="135"/>
        <v>440</v>
      </c>
      <c r="AF443" s="40" t="str">
        <f t="shared" si="136"/>
        <v>МКОУ "Татарханская НОШ"</v>
      </c>
      <c r="AG443" s="40">
        <f>'Рейтинговая таблица организаций'!AR443</f>
        <v>100</v>
      </c>
      <c r="AH443" s="40">
        <f>'Рейтинговая таблица организаций'!AS443</f>
        <v>100</v>
      </c>
      <c r="AI443" s="40">
        <f>'Рейтинговая таблица организаций'!AT443</f>
        <v>100</v>
      </c>
      <c r="AJ443" s="40">
        <f>'Рейтинговая таблица организаций'!AU443</f>
        <v>100</v>
      </c>
      <c r="AK443" s="40" t="str">
        <f t="shared" si="137"/>
        <v>1-125</v>
      </c>
      <c r="AL443" s="40">
        <f>RANK(AJ443,AJ$4:AJ$789)</f>
        <v>1</v>
      </c>
      <c r="AM443" s="40">
        <f>COUNTIF(AL$4:AL$789,AL443)</f>
        <v>125</v>
      </c>
      <c r="AN443" s="40">
        <f>'бланки '!D445</f>
        <v>440</v>
      </c>
      <c r="AO443" s="40" t="str">
        <f t="shared" si="138"/>
        <v>МКОУ "Татарханская НОШ"</v>
      </c>
      <c r="AP443" s="40">
        <f>'Рейтинговая таблица организаций'!BB443</f>
        <v>100</v>
      </c>
      <c r="AQ443" s="40">
        <f>'Рейтинговая таблица организаций'!BC443</f>
        <v>100</v>
      </c>
      <c r="AR443" s="40">
        <f>'Рейтинговая таблица организаций'!BD443</f>
        <v>100</v>
      </c>
      <c r="AS443" s="40">
        <f>'Рейтинговая таблица организаций'!BE443</f>
        <v>100</v>
      </c>
      <c r="AT443" s="40" t="str">
        <f t="shared" si="139"/>
        <v>1-109</v>
      </c>
      <c r="AU443" s="40">
        <f>RANK(AS443,AS$4:AS$789)</f>
        <v>1</v>
      </c>
      <c r="AV443" s="40">
        <f>COUNTIF(AU$4:AU$789,AU443)</f>
        <v>109</v>
      </c>
      <c r="AW443" s="45" t="str">
        <f t="shared" si="140"/>
        <v>МР "Сулейман-Стальский район"</v>
      </c>
      <c r="AX443" s="40">
        <f t="shared" si="141"/>
        <v>440</v>
      </c>
      <c r="AY443" s="40" t="str">
        <f t="shared" si="142"/>
        <v>МКОУ "Татарханская НОШ"</v>
      </c>
      <c r="AZ443" s="40">
        <f>'Рейтинговая таблица организаций'!BF443</f>
        <v>84.94</v>
      </c>
      <c r="BA443" s="40" t="str">
        <f t="shared" si="143"/>
        <v>522</v>
      </c>
      <c r="BB443" s="40">
        <f>RANK(AZ443,AZ$4:AZ$789)</f>
        <v>522</v>
      </c>
      <c r="BC443" s="40">
        <f>COUNTIF(BB$4:BB$789,BB443)</f>
        <v>1</v>
      </c>
    </row>
    <row r="444" spans="1:55" x14ac:dyDescent="0.2">
      <c r="A444" s="40">
        <f>'бланки '!D446</f>
        <v>441</v>
      </c>
      <c r="B444" s="41" t="str">
        <f>'Рейтинговая таблица организаций'!B444</f>
        <v>МКОУ "Хпюкская НОШ"</v>
      </c>
      <c r="C444" s="41" t="str">
        <f>'бланки '!A446</f>
        <v>МР "Сулейман-Стальский район"</v>
      </c>
      <c r="D444" s="40">
        <f>'Рейтинговая таблица организаций'!C444</f>
        <v>1</v>
      </c>
      <c r="E444" s="40">
        <f t="shared" si="126"/>
        <v>441</v>
      </c>
      <c r="F444" s="40" t="str">
        <f t="shared" si="127"/>
        <v>МКОУ "Хпюкская НОШ"</v>
      </c>
      <c r="G444" s="40">
        <f>'Рейтинговая таблица организаций'!Q444</f>
        <v>73</v>
      </c>
      <c r="H444" s="40">
        <f>'Рейтинговая таблица организаций'!R444</f>
        <v>90</v>
      </c>
      <c r="I444" s="40">
        <f>'Рейтинговая таблица организаций'!S444</f>
        <v>100</v>
      </c>
      <c r="J444" s="40">
        <f>'Рейтинговая таблица организаций'!T444</f>
        <v>88.9</v>
      </c>
      <c r="K444" s="40" t="str">
        <f t="shared" si="128"/>
        <v>687-694</v>
      </c>
      <c r="L444" s="40">
        <f>RANK(J444,J$4:J$789)</f>
        <v>687</v>
      </c>
      <c r="M444" s="40">
        <f>COUNTIF(L$4:L$789,L444)</f>
        <v>8</v>
      </c>
      <c r="N444" s="40">
        <f t="shared" si="129"/>
        <v>441</v>
      </c>
      <c r="O444" s="40" t="str">
        <f t="shared" si="130"/>
        <v>МКОУ "Хпюкская НОШ"</v>
      </c>
      <c r="P444" s="40">
        <f>'Рейтинговая таблица организаций'!Z444</f>
        <v>100</v>
      </c>
      <c r="Q444" s="40">
        <f>'Рейтинговая таблица организаций'!AB444</f>
        <v>100</v>
      </c>
      <c r="R444" s="40">
        <f>'Рейтинговая таблица организаций'!AC444</f>
        <v>100</v>
      </c>
      <c r="S444" s="40" t="str">
        <f t="shared" si="131"/>
        <v>1-92</v>
      </c>
      <c r="T444" s="40">
        <f>RANK(R444,R$4:R$789)</f>
        <v>1</v>
      </c>
      <c r="U444" s="40">
        <f>COUNTIF(T$4:T$789,T444)</f>
        <v>92</v>
      </c>
      <c r="V444" s="40">
        <f t="shared" si="132"/>
        <v>441</v>
      </c>
      <c r="W444" s="40" t="str">
        <f t="shared" si="133"/>
        <v>МКОУ "Хпюкская НОШ"</v>
      </c>
      <c r="X444" s="40">
        <f>'Рейтинговая таблица организаций'!AH444</f>
        <v>0</v>
      </c>
      <c r="Y444" s="40">
        <f>'Рейтинговая таблица организаций'!AI444</f>
        <v>40</v>
      </c>
      <c r="Z444" s="42">
        <f>'Рейтинговая таблица организаций'!AJ444</f>
        <v>100</v>
      </c>
      <c r="AA444" s="40">
        <f>'Рейтинговая таблица организаций'!AK444</f>
        <v>46</v>
      </c>
      <c r="AB444" s="40" t="str">
        <f t="shared" si="134"/>
        <v>629-700</v>
      </c>
      <c r="AC444" s="40">
        <f>RANK(AA444,AA$4:AA$789)</f>
        <v>629</v>
      </c>
      <c r="AD444" s="40">
        <f>COUNTIF(AC$4:AC$789,AC444)</f>
        <v>72</v>
      </c>
      <c r="AE444" s="40">
        <f t="shared" si="135"/>
        <v>441</v>
      </c>
      <c r="AF444" s="40" t="str">
        <f t="shared" si="136"/>
        <v>МКОУ "Хпюкская НОШ"</v>
      </c>
      <c r="AG444" s="40">
        <f>'Рейтинговая таблица организаций'!AR444</f>
        <v>100</v>
      </c>
      <c r="AH444" s="40">
        <f>'Рейтинговая таблица организаций'!AS444</f>
        <v>100</v>
      </c>
      <c r="AI444" s="40">
        <f>'Рейтинговая таблица организаций'!AT444</f>
        <v>100</v>
      </c>
      <c r="AJ444" s="40">
        <f>'Рейтинговая таблица организаций'!AU444</f>
        <v>100</v>
      </c>
      <c r="AK444" s="40" t="str">
        <f t="shared" si="137"/>
        <v>1-125</v>
      </c>
      <c r="AL444" s="40">
        <f>RANK(AJ444,AJ$4:AJ$789)</f>
        <v>1</v>
      </c>
      <c r="AM444" s="40">
        <f>COUNTIF(AL$4:AL$789,AL444)</f>
        <v>125</v>
      </c>
      <c r="AN444" s="40">
        <f>'бланки '!D446</f>
        <v>441</v>
      </c>
      <c r="AO444" s="40" t="str">
        <f t="shared" si="138"/>
        <v>МКОУ "Хпюкская НОШ"</v>
      </c>
      <c r="AP444" s="40">
        <f>'Рейтинговая таблица организаций'!BB444</f>
        <v>100</v>
      </c>
      <c r="AQ444" s="40">
        <f>'Рейтинговая таблица организаций'!BC444</f>
        <v>100</v>
      </c>
      <c r="AR444" s="40">
        <f>'Рейтинговая таблица организаций'!BD444</f>
        <v>100</v>
      </c>
      <c r="AS444" s="40">
        <f>'Рейтинговая таблица организаций'!BE444</f>
        <v>100</v>
      </c>
      <c r="AT444" s="40" t="str">
        <f t="shared" si="139"/>
        <v>1-109</v>
      </c>
      <c r="AU444" s="40">
        <f>RANK(AS444,AS$4:AS$789)</f>
        <v>1</v>
      </c>
      <c r="AV444" s="40">
        <f>COUNTIF(AU$4:AU$789,AU444)</f>
        <v>109</v>
      </c>
      <c r="AW444" s="45" t="str">
        <f t="shared" si="140"/>
        <v>МР "Сулейман-Стальский район"</v>
      </c>
      <c r="AX444" s="40">
        <f t="shared" si="141"/>
        <v>441</v>
      </c>
      <c r="AY444" s="40" t="str">
        <f t="shared" si="142"/>
        <v>МКОУ "Хпюкская НОШ"</v>
      </c>
      <c r="AZ444" s="40">
        <f>'Рейтинговая таблица организаций'!BF444</f>
        <v>86.97999999999999</v>
      </c>
      <c r="BA444" s="40" t="str">
        <f t="shared" si="143"/>
        <v>367-368</v>
      </c>
      <c r="BB444" s="40">
        <f>RANK(AZ444,AZ$4:AZ$789)</f>
        <v>367</v>
      </c>
      <c r="BC444" s="40">
        <f>COUNTIF(BB$4:BB$789,BB444)</f>
        <v>2</v>
      </c>
    </row>
    <row r="445" spans="1:55" x14ac:dyDescent="0.2">
      <c r="A445" s="40">
        <f>'бланки '!D447</f>
        <v>442</v>
      </c>
      <c r="B445" s="41" t="str">
        <f>'Рейтинговая таблица организаций'!B445</f>
        <v>МКОУ "Хтунская НОШ"</v>
      </c>
      <c r="C445" s="41" t="str">
        <f>'бланки '!A447</f>
        <v>МР "Сулейман-Стальский район"</v>
      </c>
      <c r="D445" s="40">
        <f>'Рейтинговая таблица организаций'!C445</f>
        <v>4</v>
      </c>
      <c r="E445" s="40">
        <f t="shared" si="126"/>
        <v>442</v>
      </c>
      <c r="F445" s="40" t="str">
        <f t="shared" si="127"/>
        <v>МКОУ "Хтунская НОШ"</v>
      </c>
      <c r="G445" s="40">
        <f>'Рейтинговая таблица организаций'!Q445</f>
        <v>76</v>
      </c>
      <c r="H445" s="40">
        <f>'Рейтинговая таблица организаций'!R445</f>
        <v>90</v>
      </c>
      <c r="I445" s="40">
        <f>'Рейтинговая таблица организаций'!S445</f>
        <v>100</v>
      </c>
      <c r="J445" s="40">
        <f>'Рейтинговая таблица организаций'!T445</f>
        <v>89.8</v>
      </c>
      <c r="K445" s="40" t="str">
        <f t="shared" si="128"/>
        <v>667-670</v>
      </c>
      <c r="L445" s="40">
        <f>RANK(J445,J$4:J$789)</f>
        <v>667</v>
      </c>
      <c r="M445" s="40">
        <f>COUNTIF(L$4:L$789,L445)</f>
        <v>4</v>
      </c>
      <c r="N445" s="40">
        <f t="shared" si="129"/>
        <v>442</v>
      </c>
      <c r="O445" s="40" t="str">
        <f t="shared" si="130"/>
        <v>МКОУ "Хтунская НОШ"</v>
      </c>
      <c r="P445" s="40">
        <f>'Рейтинговая таблица организаций'!Z445</f>
        <v>100</v>
      </c>
      <c r="Q445" s="40">
        <f>'Рейтинговая таблица организаций'!AB445</f>
        <v>100</v>
      </c>
      <c r="R445" s="40">
        <f>'Рейтинговая таблица организаций'!AC445</f>
        <v>100</v>
      </c>
      <c r="S445" s="40" t="str">
        <f t="shared" si="131"/>
        <v>1-92</v>
      </c>
      <c r="T445" s="40">
        <f>RANK(R445,R$4:R$789)</f>
        <v>1</v>
      </c>
      <c r="U445" s="40">
        <f>COUNTIF(T$4:T$789,T445)</f>
        <v>92</v>
      </c>
      <c r="V445" s="40">
        <f t="shared" si="132"/>
        <v>442</v>
      </c>
      <c r="W445" s="40" t="str">
        <f t="shared" si="133"/>
        <v>МКОУ "Хтунская НОШ"</v>
      </c>
      <c r="X445" s="40">
        <f>'Рейтинговая таблица организаций'!AH445</f>
        <v>0</v>
      </c>
      <c r="Y445" s="40">
        <f>'Рейтинговая таблица организаций'!AI445</f>
        <v>40</v>
      </c>
      <c r="Z445" s="42">
        <f>'Рейтинговая таблица организаций'!AJ445</f>
        <v>100</v>
      </c>
      <c r="AA445" s="40">
        <f>'Рейтинговая таблица организаций'!AK445</f>
        <v>46</v>
      </c>
      <c r="AB445" s="40" t="str">
        <f t="shared" si="134"/>
        <v>629-700</v>
      </c>
      <c r="AC445" s="40">
        <f>RANK(AA445,AA$4:AA$789)</f>
        <v>629</v>
      </c>
      <c r="AD445" s="40">
        <f>COUNTIF(AC$4:AC$789,AC445)</f>
        <v>72</v>
      </c>
      <c r="AE445" s="40">
        <f t="shared" si="135"/>
        <v>442</v>
      </c>
      <c r="AF445" s="40" t="str">
        <f t="shared" si="136"/>
        <v>МКОУ "Хтунская НОШ"</v>
      </c>
      <c r="AG445" s="40">
        <f>'Рейтинговая таблица организаций'!AR445</f>
        <v>100</v>
      </c>
      <c r="AH445" s="40">
        <f>'Рейтинговая таблица организаций'!AS445</f>
        <v>100</v>
      </c>
      <c r="AI445" s="40">
        <f>'Рейтинговая таблица организаций'!AT445</f>
        <v>100</v>
      </c>
      <c r="AJ445" s="40">
        <f>'Рейтинговая таблица организаций'!AU445</f>
        <v>100</v>
      </c>
      <c r="AK445" s="40" t="str">
        <f t="shared" si="137"/>
        <v>1-125</v>
      </c>
      <c r="AL445" s="40">
        <f>RANK(AJ445,AJ$4:AJ$789)</f>
        <v>1</v>
      </c>
      <c r="AM445" s="40">
        <f>COUNTIF(AL$4:AL$789,AL445)</f>
        <v>125</v>
      </c>
      <c r="AN445" s="40">
        <f>'бланки '!D447</f>
        <v>442</v>
      </c>
      <c r="AO445" s="40" t="str">
        <f t="shared" si="138"/>
        <v>МКОУ "Хтунская НОШ"</v>
      </c>
      <c r="AP445" s="40">
        <f>'Рейтинговая таблица организаций'!BB445</f>
        <v>100</v>
      </c>
      <c r="AQ445" s="40">
        <f>'Рейтинговая таблица организаций'!BC445</f>
        <v>100</v>
      </c>
      <c r="AR445" s="40">
        <f>'Рейтинговая таблица организаций'!BD445</f>
        <v>100</v>
      </c>
      <c r="AS445" s="40">
        <f>'Рейтинговая таблица организаций'!BE445</f>
        <v>100</v>
      </c>
      <c r="AT445" s="40" t="str">
        <f t="shared" si="139"/>
        <v>1-109</v>
      </c>
      <c r="AU445" s="40">
        <f>RANK(AS445,AS$4:AS$789)</f>
        <v>1</v>
      </c>
      <c r="AV445" s="40">
        <f>COUNTIF(AU$4:AU$789,AU445)</f>
        <v>109</v>
      </c>
      <c r="AW445" s="45" t="str">
        <f t="shared" si="140"/>
        <v>МР "Сулейман-Стальский район"</v>
      </c>
      <c r="AX445" s="40">
        <f t="shared" si="141"/>
        <v>442</v>
      </c>
      <c r="AY445" s="40" t="str">
        <f t="shared" si="142"/>
        <v>МКОУ "Хтунская НОШ"</v>
      </c>
      <c r="AZ445" s="40">
        <f>'Рейтинговая таблица организаций'!BF445</f>
        <v>87.16</v>
      </c>
      <c r="BA445" s="40" t="str">
        <f t="shared" si="143"/>
        <v>347-350</v>
      </c>
      <c r="BB445" s="40">
        <f>RANK(AZ445,AZ$4:AZ$789)</f>
        <v>347</v>
      </c>
      <c r="BC445" s="40">
        <f>COUNTIF(BB$4:BB$789,BB445)</f>
        <v>4</v>
      </c>
    </row>
    <row r="446" spans="1:55" x14ac:dyDescent="0.2">
      <c r="A446" s="40">
        <f>'бланки '!D448</f>
        <v>443</v>
      </c>
      <c r="B446" s="41" t="str">
        <f>'Рейтинговая таблица организаций'!B446</f>
        <v>МКОУ "Экендильская НОШ"</v>
      </c>
      <c r="C446" s="41" t="str">
        <f>'бланки '!A448</f>
        <v>МР "Сулейман-Стальский район"</v>
      </c>
      <c r="D446" s="40">
        <f>'Рейтинговая таблица организаций'!C446</f>
        <v>10</v>
      </c>
      <c r="E446" s="40">
        <f t="shared" si="126"/>
        <v>443</v>
      </c>
      <c r="F446" s="40" t="str">
        <f t="shared" si="127"/>
        <v>МКОУ "Экендильская НОШ"</v>
      </c>
      <c r="G446" s="40">
        <f>'Рейтинговая таблица организаций'!Q446</f>
        <v>68</v>
      </c>
      <c r="H446" s="40">
        <f>'Рейтинговая таблица организаций'!R446</f>
        <v>100</v>
      </c>
      <c r="I446" s="40">
        <f>'Рейтинговая таблица организаций'!S446</f>
        <v>100</v>
      </c>
      <c r="J446" s="40">
        <f>'Рейтинговая таблица организаций'!T446</f>
        <v>90.4</v>
      </c>
      <c r="K446" s="40" t="str">
        <f t="shared" si="128"/>
        <v>651-656</v>
      </c>
      <c r="L446" s="40">
        <f>RANK(J446,J$4:J$789)</f>
        <v>651</v>
      </c>
      <c r="M446" s="40">
        <f>COUNTIF(L$4:L$789,L446)</f>
        <v>6</v>
      </c>
      <c r="N446" s="40">
        <f t="shared" si="129"/>
        <v>443</v>
      </c>
      <c r="O446" s="40" t="str">
        <f t="shared" si="130"/>
        <v>МКОУ "Экендильская НОШ"</v>
      </c>
      <c r="P446" s="40">
        <f>'Рейтинговая таблица организаций'!Z446</f>
        <v>100</v>
      </c>
      <c r="Q446" s="40">
        <f>'Рейтинговая таблица организаций'!AB446</f>
        <v>90</v>
      </c>
      <c r="R446" s="40">
        <f>'Рейтинговая таблица организаций'!AC446</f>
        <v>95</v>
      </c>
      <c r="S446" s="40" t="str">
        <f t="shared" si="131"/>
        <v>273-301</v>
      </c>
      <c r="T446" s="40">
        <f>RANK(R446,R$4:R$789)</f>
        <v>273</v>
      </c>
      <c r="U446" s="40">
        <f>COUNTIF(T$4:T$789,T446)</f>
        <v>29</v>
      </c>
      <c r="V446" s="40">
        <f t="shared" si="132"/>
        <v>443</v>
      </c>
      <c r="W446" s="40" t="str">
        <f t="shared" si="133"/>
        <v>МКОУ "Экендильская НОШ"</v>
      </c>
      <c r="X446" s="40">
        <f>'Рейтинговая таблица организаций'!AH446</f>
        <v>0</v>
      </c>
      <c r="Y446" s="40">
        <f>'Рейтинговая таблица организаций'!AI446</f>
        <v>40</v>
      </c>
      <c r="Z446" s="42">
        <f>'Рейтинговая таблица организаций'!AJ446</f>
        <v>67</v>
      </c>
      <c r="AA446" s="40">
        <f>'Рейтинговая таблица организаций'!AK446</f>
        <v>36.1</v>
      </c>
      <c r="AB446" s="40" t="str">
        <f t="shared" si="134"/>
        <v>774-786</v>
      </c>
      <c r="AC446" s="40">
        <f>RANK(AA446,AA$4:AA$789)</f>
        <v>774</v>
      </c>
      <c r="AD446" s="40">
        <f>COUNTIF(AC$4:AC$789,AC446)</f>
        <v>13</v>
      </c>
      <c r="AE446" s="40">
        <f t="shared" si="135"/>
        <v>443</v>
      </c>
      <c r="AF446" s="40" t="str">
        <f t="shared" si="136"/>
        <v>МКОУ "Экендильская НОШ"</v>
      </c>
      <c r="AG446" s="40">
        <f>'Рейтинговая таблица организаций'!AR446</f>
        <v>100</v>
      </c>
      <c r="AH446" s="40">
        <f>'Рейтинговая таблица организаций'!AS446</f>
        <v>100</v>
      </c>
      <c r="AI446" s="40">
        <f>'Рейтинговая таблица организаций'!AT446</f>
        <v>100</v>
      </c>
      <c r="AJ446" s="40">
        <f>'Рейтинговая таблица организаций'!AU446</f>
        <v>100</v>
      </c>
      <c r="AK446" s="40" t="str">
        <f t="shared" si="137"/>
        <v>1-125</v>
      </c>
      <c r="AL446" s="40">
        <f>RANK(AJ446,AJ$4:AJ$789)</f>
        <v>1</v>
      </c>
      <c r="AM446" s="40">
        <f>COUNTIF(AL$4:AL$789,AL446)</f>
        <v>125</v>
      </c>
      <c r="AN446" s="40">
        <f>'бланки '!D448</f>
        <v>443</v>
      </c>
      <c r="AO446" s="40" t="str">
        <f t="shared" si="138"/>
        <v>МКОУ "Экендильская НОШ"</v>
      </c>
      <c r="AP446" s="40">
        <f>'Рейтинговая таблица организаций'!BB446</f>
        <v>90</v>
      </c>
      <c r="AQ446" s="40">
        <f>'Рейтинговая таблица организаций'!BC446</f>
        <v>90</v>
      </c>
      <c r="AR446" s="40">
        <f>'Рейтинговая таблица организаций'!BD446</f>
        <v>100</v>
      </c>
      <c r="AS446" s="40">
        <f>'Рейтинговая таблица организаций'!BE446</f>
        <v>95</v>
      </c>
      <c r="AT446" s="40" t="str">
        <f t="shared" si="139"/>
        <v>336-344</v>
      </c>
      <c r="AU446" s="40">
        <f>RANK(AS446,AS$4:AS$789)</f>
        <v>336</v>
      </c>
      <c r="AV446" s="40">
        <f>COUNTIF(AU$4:AU$789,AU446)</f>
        <v>9</v>
      </c>
      <c r="AW446" s="45" t="str">
        <f t="shared" si="140"/>
        <v>МР "Сулейман-Стальский район"</v>
      </c>
      <c r="AX446" s="40">
        <f t="shared" si="141"/>
        <v>443</v>
      </c>
      <c r="AY446" s="40" t="str">
        <f t="shared" si="142"/>
        <v>МКОУ "Экендильская НОШ"</v>
      </c>
      <c r="AZ446" s="40">
        <f>'Рейтинговая таблица организаций'!BF446</f>
        <v>83.3</v>
      </c>
      <c r="BA446" s="40" t="str">
        <f t="shared" si="143"/>
        <v>609</v>
      </c>
      <c r="BB446" s="40">
        <f>RANK(AZ446,AZ$4:AZ$789)</f>
        <v>609</v>
      </c>
      <c r="BC446" s="40">
        <f>COUNTIF(BB$4:BB$789,BB446)</f>
        <v>1</v>
      </c>
    </row>
    <row r="447" spans="1:55" x14ac:dyDescent="0.2">
      <c r="A447" s="40">
        <f>'бланки '!D449</f>
        <v>444</v>
      </c>
      <c r="B447" s="41" t="str">
        <f>'Рейтинговая таблица организаций'!B447</f>
        <v>МКДОУ «Карчагский детский сад»</v>
      </c>
      <c r="C447" s="41" t="str">
        <f>'бланки '!A449</f>
        <v>МР "Сулейман-Стальский район"</v>
      </c>
      <c r="D447" s="40">
        <f>'Рейтинговая таблица организаций'!C447</f>
        <v>27</v>
      </c>
      <c r="E447" s="40">
        <f t="shared" si="126"/>
        <v>444</v>
      </c>
      <c r="F447" s="40" t="str">
        <f t="shared" si="127"/>
        <v>МКДОУ «Карчагский детский сад»</v>
      </c>
      <c r="G447" s="40">
        <f>'Рейтинговая таблица организаций'!Q447</f>
        <v>80</v>
      </c>
      <c r="H447" s="40">
        <f>'Рейтинговая таблица организаций'!R447</f>
        <v>90</v>
      </c>
      <c r="I447" s="40">
        <f>'Рейтинговая таблица организаций'!S447</f>
        <v>92</v>
      </c>
      <c r="J447" s="40">
        <f>'Рейтинговая таблица организаций'!T447</f>
        <v>87.8</v>
      </c>
      <c r="K447" s="40" t="str">
        <f t="shared" si="128"/>
        <v>717-718</v>
      </c>
      <c r="L447" s="40">
        <f>RANK(J447,J$4:J$789)</f>
        <v>717</v>
      </c>
      <c r="M447" s="40">
        <f>COUNTIF(L$4:L$789,L447)</f>
        <v>2</v>
      </c>
      <c r="N447" s="40">
        <f t="shared" si="129"/>
        <v>444</v>
      </c>
      <c r="O447" s="40" t="str">
        <f t="shared" si="130"/>
        <v>МКДОУ «Карчагский детский сад»</v>
      </c>
      <c r="P447" s="40">
        <f>'Рейтинговая таблица организаций'!Z447</f>
        <v>100</v>
      </c>
      <c r="Q447" s="40">
        <f>'Рейтинговая таблица организаций'!AB447</f>
        <v>74</v>
      </c>
      <c r="R447" s="40">
        <f>'Рейтинговая таблица организаций'!AC447</f>
        <v>87</v>
      </c>
      <c r="S447" s="40" t="str">
        <f t="shared" si="131"/>
        <v>728-786</v>
      </c>
      <c r="T447" s="40">
        <f>RANK(R447,R$4:R$789)</f>
        <v>728</v>
      </c>
      <c r="U447" s="40">
        <f>COUNTIF(T$4:T$789,T447)</f>
        <v>59</v>
      </c>
      <c r="V447" s="40">
        <f t="shared" si="132"/>
        <v>444</v>
      </c>
      <c r="W447" s="40" t="str">
        <f t="shared" si="133"/>
        <v>МКДОУ «Карчагский детский сад»</v>
      </c>
      <c r="X447" s="40">
        <f>'Рейтинговая таблица организаций'!AH447</f>
        <v>0</v>
      </c>
      <c r="Y447" s="40">
        <f>'Рейтинговая таблица организаций'!AI447</f>
        <v>40</v>
      </c>
      <c r="Z447" s="42">
        <f>'Рейтинговая таблица организаций'!AJ447</f>
        <v>67</v>
      </c>
      <c r="AA447" s="40">
        <f>'Рейтинговая таблица организаций'!AK447</f>
        <v>36.1</v>
      </c>
      <c r="AB447" s="40" t="str">
        <f t="shared" si="134"/>
        <v>774-786</v>
      </c>
      <c r="AC447" s="40">
        <f>RANK(AA447,AA$4:AA$789)</f>
        <v>774</v>
      </c>
      <c r="AD447" s="40">
        <f>COUNTIF(AC$4:AC$789,AC447)</f>
        <v>13</v>
      </c>
      <c r="AE447" s="40">
        <f t="shared" si="135"/>
        <v>444</v>
      </c>
      <c r="AF447" s="40" t="str">
        <f t="shared" si="136"/>
        <v>МКДОУ «Карчагский детский сад»</v>
      </c>
      <c r="AG447" s="40">
        <f>'Рейтинговая таблица организаций'!AR447</f>
        <v>78</v>
      </c>
      <c r="AH447" s="40">
        <f>'Рейтинговая таблица организаций'!AS447</f>
        <v>89</v>
      </c>
      <c r="AI447" s="40">
        <f>'Рейтинговая таблица организаций'!AT447</f>
        <v>83</v>
      </c>
      <c r="AJ447" s="40">
        <f>'Рейтинговая таблица организаций'!AU447</f>
        <v>83.4</v>
      </c>
      <c r="AK447" s="40" t="str">
        <f t="shared" si="137"/>
        <v>751-752</v>
      </c>
      <c r="AL447" s="40">
        <f>RANK(AJ447,AJ$4:AJ$789)</f>
        <v>751</v>
      </c>
      <c r="AM447" s="40">
        <f>COUNTIF(AL$4:AL$789,AL447)</f>
        <v>2</v>
      </c>
      <c r="AN447" s="40">
        <f>'бланки '!D449</f>
        <v>444</v>
      </c>
      <c r="AO447" s="40" t="str">
        <f t="shared" si="138"/>
        <v>МКДОУ «Карчагский детский сад»</v>
      </c>
      <c r="AP447" s="40">
        <f>'Рейтинговая таблица организаций'!BB447</f>
        <v>78</v>
      </c>
      <c r="AQ447" s="40">
        <f>'Рейтинговая таблица организаций'!BC447</f>
        <v>85</v>
      </c>
      <c r="AR447" s="40">
        <f>'Рейтинговая таблица организаций'!BD447</f>
        <v>78</v>
      </c>
      <c r="AS447" s="40">
        <f>'Рейтинговая таблица организаций'!BE447</f>
        <v>79.400000000000006</v>
      </c>
      <c r="AT447" s="40" t="str">
        <f t="shared" si="139"/>
        <v>742</v>
      </c>
      <c r="AU447" s="40">
        <f>RANK(AS447,AS$4:AS$789)</f>
        <v>742</v>
      </c>
      <c r="AV447" s="40">
        <f>COUNTIF(AU$4:AU$789,AU447)</f>
        <v>1</v>
      </c>
      <c r="AW447" s="45" t="str">
        <f t="shared" si="140"/>
        <v>МР "Сулейман-Стальский район"</v>
      </c>
      <c r="AX447" s="40">
        <f t="shared" si="141"/>
        <v>444</v>
      </c>
      <c r="AY447" s="40" t="str">
        <f t="shared" si="142"/>
        <v>МКДОУ «Карчагский детский сад»</v>
      </c>
      <c r="AZ447" s="40">
        <f>'Рейтинговая таблица организаций'!BF447</f>
        <v>74.740000000000009</v>
      </c>
      <c r="BA447" s="40" t="str">
        <f t="shared" si="143"/>
        <v>776</v>
      </c>
      <c r="BB447" s="40">
        <f>RANK(AZ447,AZ$4:AZ$789)</f>
        <v>776</v>
      </c>
      <c r="BC447" s="40">
        <f>COUNTIF(BB$4:BB$789,BB447)</f>
        <v>1</v>
      </c>
    </row>
    <row r="448" spans="1:55" x14ac:dyDescent="0.2">
      <c r="A448" s="40">
        <f>'бланки '!D450</f>
        <v>445</v>
      </c>
      <c r="B448" s="41" t="str">
        <f>'Рейтинговая таблица организаций'!B448</f>
        <v>МКДОУ «Куркентский детский сад»</v>
      </c>
      <c r="C448" s="41" t="str">
        <f>'бланки '!A450</f>
        <v>МР "Сулейман-Стальский район"</v>
      </c>
      <c r="D448" s="40">
        <f>'Рейтинговая таблица организаций'!C448</f>
        <v>57</v>
      </c>
      <c r="E448" s="40">
        <f t="shared" si="126"/>
        <v>445</v>
      </c>
      <c r="F448" s="40" t="str">
        <f t="shared" si="127"/>
        <v>МКДОУ «Куркентский детский сад»</v>
      </c>
      <c r="G448" s="40">
        <f>'Рейтинговая таблица организаций'!Q448</f>
        <v>68</v>
      </c>
      <c r="H448" s="40">
        <f>'Рейтинговая таблица организаций'!R448</f>
        <v>90</v>
      </c>
      <c r="I448" s="40">
        <f>'Рейтинговая таблица организаций'!S448</f>
        <v>100</v>
      </c>
      <c r="J448" s="40">
        <f>'Рейтинговая таблица организаций'!T448</f>
        <v>87.4</v>
      </c>
      <c r="K448" s="40" t="str">
        <f t="shared" si="128"/>
        <v>724-726</v>
      </c>
      <c r="L448" s="40">
        <f>RANK(J448,J$4:J$789)</f>
        <v>724</v>
      </c>
      <c r="M448" s="40">
        <f>COUNTIF(L$4:L$789,L448)</f>
        <v>3</v>
      </c>
      <c r="N448" s="40">
        <f t="shared" si="129"/>
        <v>445</v>
      </c>
      <c r="O448" s="40" t="str">
        <f t="shared" si="130"/>
        <v>МКДОУ «Куркентский детский сад»</v>
      </c>
      <c r="P448" s="40">
        <f>'Рейтинговая таблица организаций'!Z448</f>
        <v>100</v>
      </c>
      <c r="Q448" s="40">
        <f>'Рейтинговая таблица организаций'!AB448</f>
        <v>96</v>
      </c>
      <c r="R448" s="40">
        <f>'Рейтинговая таблица организаций'!AC448</f>
        <v>98</v>
      </c>
      <c r="S448" s="40" t="str">
        <f t="shared" si="131"/>
        <v>130-145</v>
      </c>
      <c r="T448" s="40">
        <f>RANK(R448,R$4:R$789)</f>
        <v>130</v>
      </c>
      <c r="U448" s="40">
        <f>COUNTIF(T$4:T$789,T448)</f>
        <v>16</v>
      </c>
      <c r="V448" s="40">
        <f t="shared" si="132"/>
        <v>445</v>
      </c>
      <c r="W448" s="40" t="str">
        <f t="shared" si="133"/>
        <v>МКДОУ «Куркентский детский сад»</v>
      </c>
      <c r="X448" s="40">
        <f>'Рейтинговая таблица организаций'!AH448</f>
        <v>0</v>
      </c>
      <c r="Y448" s="40">
        <f>'Рейтинговая таблица организаций'!AI448</f>
        <v>40</v>
      </c>
      <c r="Z448" s="42">
        <f>'Рейтинговая таблица организаций'!AJ448</f>
        <v>100</v>
      </c>
      <c r="AA448" s="40">
        <f>'Рейтинговая таблица организаций'!AK448</f>
        <v>46</v>
      </c>
      <c r="AB448" s="40" t="str">
        <f t="shared" si="134"/>
        <v>629-700</v>
      </c>
      <c r="AC448" s="40">
        <f>RANK(AA448,AA$4:AA$789)</f>
        <v>629</v>
      </c>
      <c r="AD448" s="40">
        <f>COUNTIF(AC$4:AC$789,AC448)</f>
        <v>72</v>
      </c>
      <c r="AE448" s="40">
        <f t="shared" si="135"/>
        <v>445</v>
      </c>
      <c r="AF448" s="40" t="str">
        <f t="shared" si="136"/>
        <v>МКДОУ «Куркентский детский сад»</v>
      </c>
      <c r="AG448" s="40">
        <f>'Рейтинговая таблица организаций'!AR448</f>
        <v>96</v>
      </c>
      <c r="AH448" s="40">
        <f>'Рейтинговая таблица организаций'!AS448</f>
        <v>98</v>
      </c>
      <c r="AI448" s="40">
        <f>'Рейтинговая таблица организаций'!AT448</f>
        <v>98</v>
      </c>
      <c r="AJ448" s="40">
        <f>'Рейтинговая таблица организаций'!AU448</f>
        <v>97.2</v>
      </c>
      <c r="AK448" s="40" t="str">
        <f t="shared" si="137"/>
        <v>257-269</v>
      </c>
      <c r="AL448" s="40">
        <f>RANK(AJ448,AJ$4:AJ$789)</f>
        <v>257</v>
      </c>
      <c r="AM448" s="40">
        <f>COUNTIF(AL$4:AL$789,AL448)</f>
        <v>13</v>
      </c>
      <c r="AN448" s="40">
        <f>'бланки '!D450</f>
        <v>445</v>
      </c>
      <c r="AO448" s="40" t="str">
        <f t="shared" si="138"/>
        <v>МКДОУ «Куркентский детский сад»</v>
      </c>
      <c r="AP448" s="40">
        <f>'Рейтинговая таблица организаций'!BB448</f>
        <v>100</v>
      </c>
      <c r="AQ448" s="40">
        <f>'Рейтинговая таблица организаций'!BC448</f>
        <v>100</v>
      </c>
      <c r="AR448" s="40">
        <f>'Рейтинговая таблица организаций'!BD448</f>
        <v>100</v>
      </c>
      <c r="AS448" s="40">
        <f>'Рейтинговая таблица организаций'!BE448</f>
        <v>100</v>
      </c>
      <c r="AT448" s="40" t="str">
        <f t="shared" si="139"/>
        <v>1-109</v>
      </c>
      <c r="AU448" s="40">
        <f>RANK(AS448,AS$4:AS$789)</f>
        <v>1</v>
      </c>
      <c r="AV448" s="40">
        <f>COUNTIF(AU$4:AU$789,AU448)</f>
        <v>109</v>
      </c>
      <c r="AW448" s="45" t="str">
        <f t="shared" si="140"/>
        <v>МР "Сулейман-Стальский район"</v>
      </c>
      <c r="AX448" s="40">
        <f t="shared" si="141"/>
        <v>445</v>
      </c>
      <c r="AY448" s="40" t="str">
        <f t="shared" si="142"/>
        <v>МКДОУ «Куркентский детский сад»</v>
      </c>
      <c r="AZ448" s="40">
        <f>'Рейтинговая таблица организаций'!BF448</f>
        <v>85.72</v>
      </c>
      <c r="BA448" s="40" t="str">
        <f t="shared" si="143"/>
        <v>462-467</v>
      </c>
      <c r="BB448" s="40">
        <f>RANK(AZ448,AZ$4:AZ$789)</f>
        <v>462</v>
      </c>
      <c r="BC448" s="40">
        <f>COUNTIF(BB$4:BB$789,BB448)</f>
        <v>6</v>
      </c>
    </row>
    <row r="449" spans="1:55" x14ac:dyDescent="0.2">
      <c r="A449" s="40">
        <f>'бланки '!D451</f>
        <v>446</v>
      </c>
      <c r="B449" s="41" t="str">
        <f>'Рейтинговая таблица организаций'!B449</f>
        <v>МКДОУ «Нютюгский детский сад»</v>
      </c>
      <c r="C449" s="41" t="str">
        <f>'бланки '!A451</f>
        <v>МР "Сулейман-Стальский район"</v>
      </c>
      <c r="D449" s="40">
        <f>'Рейтинговая таблица организаций'!C449</f>
        <v>54</v>
      </c>
      <c r="E449" s="40">
        <f t="shared" si="126"/>
        <v>446</v>
      </c>
      <c r="F449" s="40" t="str">
        <f t="shared" si="127"/>
        <v>МКДОУ «Нютюгский детский сад»</v>
      </c>
      <c r="G449" s="40">
        <f>'Рейтинговая таблица организаций'!Q449</f>
        <v>74</v>
      </c>
      <c r="H449" s="40">
        <f>'Рейтинговая таблица организаций'!R449</f>
        <v>90</v>
      </c>
      <c r="I449" s="40">
        <f>'Рейтинговая таблица организаций'!S449</f>
        <v>100</v>
      </c>
      <c r="J449" s="40">
        <f>'Рейтинговая таблица организаций'!T449</f>
        <v>89.2</v>
      </c>
      <c r="K449" s="40" t="str">
        <f t="shared" si="128"/>
        <v>681-683</v>
      </c>
      <c r="L449" s="40">
        <f>RANK(J449,J$4:J$789)</f>
        <v>681</v>
      </c>
      <c r="M449" s="40">
        <f>COUNTIF(L$4:L$789,L449)</f>
        <v>3</v>
      </c>
      <c r="N449" s="40">
        <f t="shared" si="129"/>
        <v>446</v>
      </c>
      <c r="O449" s="40" t="str">
        <f t="shared" si="130"/>
        <v>МКДОУ «Нютюгский детский сад»</v>
      </c>
      <c r="P449" s="40">
        <f>'Рейтинговая таблица организаций'!Z449</f>
        <v>100</v>
      </c>
      <c r="Q449" s="40">
        <f>'Рейтинговая таблица организаций'!AB449</f>
        <v>93</v>
      </c>
      <c r="R449" s="40">
        <f>'Рейтинговая таблица организаций'!AC449</f>
        <v>96.5</v>
      </c>
      <c r="S449" s="40" t="str">
        <f t="shared" si="131"/>
        <v>203-227</v>
      </c>
      <c r="T449" s="40">
        <f>RANK(R449,R$4:R$789)</f>
        <v>203</v>
      </c>
      <c r="U449" s="40">
        <f>COUNTIF(T$4:T$789,T449)</f>
        <v>25</v>
      </c>
      <c r="V449" s="40">
        <f t="shared" si="132"/>
        <v>446</v>
      </c>
      <c r="W449" s="40" t="str">
        <f t="shared" si="133"/>
        <v>МКДОУ «Нютюгский детский сад»</v>
      </c>
      <c r="X449" s="40">
        <f>'Рейтинговая таблица организаций'!AH449</f>
        <v>0</v>
      </c>
      <c r="Y449" s="40">
        <f>'Рейтинговая таблица организаций'!AI449</f>
        <v>40</v>
      </c>
      <c r="Z449" s="42">
        <f>'Рейтинговая таблица организаций'!AJ449</f>
        <v>100</v>
      </c>
      <c r="AA449" s="40">
        <f>'Рейтинговая таблица организаций'!AK449</f>
        <v>46</v>
      </c>
      <c r="AB449" s="40" t="str">
        <f t="shared" si="134"/>
        <v>629-700</v>
      </c>
      <c r="AC449" s="40">
        <f>RANK(AA449,AA$4:AA$789)</f>
        <v>629</v>
      </c>
      <c r="AD449" s="40">
        <f>COUNTIF(AC$4:AC$789,AC449)</f>
        <v>72</v>
      </c>
      <c r="AE449" s="40">
        <f t="shared" si="135"/>
        <v>446</v>
      </c>
      <c r="AF449" s="40" t="str">
        <f t="shared" si="136"/>
        <v>МКДОУ «Нютюгский детский сад»</v>
      </c>
      <c r="AG449" s="40">
        <f>'Рейтинговая таблица организаций'!AR449</f>
        <v>100</v>
      </c>
      <c r="AH449" s="40">
        <f>'Рейтинговая таблица организаций'!AS449</f>
        <v>100</v>
      </c>
      <c r="AI449" s="40">
        <f>'Рейтинговая таблица организаций'!AT449</f>
        <v>100</v>
      </c>
      <c r="AJ449" s="40">
        <f>'Рейтинговая таблица организаций'!AU449</f>
        <v>100</v>
      </c>
      <c r="AK449" s="40" t="str">
        <f t="shared" si="137"/>
        <v>1-125</v>
      </c>
      <c r="AL449" s="40">
        <f>RANK(AJ449,AJ$4:AJ$789)</f>
        <v>1</v>
      </c>
      <c r="AM449" s="40">
        <f>COUNTIF(AL$4:AL$789,AL449)</f>
        <v>125</v>
      </c>
      <c r="AN449" s="40">
        <f>'бланки '!D451</f>
        <v>446</v>
      </c>
      <c r="AO449" s="40" t="str">
        <f t="shared" si="138"/>
        <v>МКДОУ «Нютюгский детский сад»</v>
      </c>
      <c r="AP449" s="40">
        <f>'Рейтинговая таблица организаций'!BB449</f>
        <v>98</v>
      </c>
      <c r="AQ449" s="40">
        <f>'Рейтинговая таблица организаций'!BC449</f>
        <v>98</v>
      </c>
      <c r="AR449" s="40">
        <f>'Рейтинговая таблица организаций'!BD449</f>
        <v>98</v>
      </c>
      <c r="AS449" s="40">
        <f>'Рейтинговая таблица организаций'!BE449</f>
        <v>98</v>
      </c>
      <c r="AT449" s="40" t="str">
        <f t="shared" si="139"/>
        <v>174-182</v>
      </c>
      <c r="AU449" s="40">
        <f>RANK(AS449,AS$4:AS$789)</f>
        <v>174</v>
      </c>
      <c r="AV449" s="40">
        <f>COUNTIF(AU$4:AU$789,AU449)</f>
        <v>9</v>
      </c>
      <c r="AW449" s="45" t="str">
        <f t="shared" si="140"/>
        <v>МР "Сулейман-Стальский район"</v>
      </c>
      <c r="AX449" s="40">
        <f t="shared" si="141"/>
        <v>446</v>
      </c>
      <c r="AY449" s="40" t="str">
        <f t="shared" si="142"/>
        <v>МКДОУ «Нютюгский детский сад»</v>
      </c>
      <c r="AZ449" s="40">
        <f>'Рейтинговая таблица организаций'!BF449</f>
        <v>85.94</v>
      </c>
      <c r="BA449" s="40" t="str">
        <f t="shared" si="143"/>
        <v>444-446</v>
      </c>
      <c r="BB449" s="40">
        <f>RANK(AZ449,AZ$4:AZ$789)</f>
        <v>444</v>
      </c>
      <c r="BC449" s="40">
        <f>COUNTIF(BB$4:BB$789,BB449)</f>
        <v>3</v>
      </c>
    </row>
    <row r="450" spans="1:55" x14ac:dyDescent="0.2">
      <c r="A450" s="40">
        <f>'бланки '!D452</f>
        <v>447</v>
      </c>
      <c r="B450" s="41" t="str">
        <f>'Рейтинговая таблица организаций'!B450</f>
        <v>МКДОУ «Сардаркаентский детский сад»</v>
      </c>
      <c r="C450" s="41" t="str">
        <f>'бланки '!A452</f>
        <v>МР "Сулейман-Стальский район"</v>
      </c>
      <c r="D450" s="40">
        <f>'Рейтинговая таблица организаций'!C450</f>
        <v>90</v>
      </c>
      <c r="E450" s="40">
        <f t="shared" si="126"/>
        <v>447</v>
      </c>
      <c r="F450" s="40" t="str">
        <f t="shared" si="127"/>
        <v>МКДОУ «Сардаркаентский детский сад»</v>
      </c>
      <c r="G450" s="40">
        <f>'Рейтинговая таблица организаций'!Q450</f>
        <v>90</v>
      </c>
      <c r="H450" s="40">
        <f>'Рейтинговая таблица организаций'!R450</f>
        <v>100</v>
      </c>
      <c r="I450" s="40">
        <f>'Рейтинговая таблица организаций'!S450</f>
        <v>100</v>
      </c>
      <c r="J450" s="40">
        <f>'Рейтинговая таблица организаций'!T450</f>
        <v>97</v>
      </c>
      <c r="K450" s="40" t="str">
        <f t="shared" si="128"/>
        <v>243-260</v>
      </c>
      <c r="L450" s="40">
        <f>RANK(J450,J$4:J$789)</f>
        <v>243</v>
      </c>
      <c r="M450" s="40">
        <f>COUNTIF(L$4:L$789,L450)</f>
        <v>18</v>
      </c>
      <c r="N450" s="40">
        <f t="shared" si="129"/>
        <v>447</v>
      </c>
      <c r="O450" s="40" t="str">
        <f t="shared" si="130"/>
        <v>МКДОУ «Сардаркаентский детский сад»</v>
      </c>
      <c r="P450" s="40">
        <f>'Рейтинговая таблица организаций'!Z450</f>
        <v>100</v>
      </c>
      <c r="Q450" s="40">
        <f>'Рейтинговая таблица организаций'!AB450</f>
        <v>99</v>
      </c>
      <c r="R450" s="40">
        <f>'Рейтинговая таблица организаций'!AC450</f>
        <v>99.5</v>
      </c>
      <c r="S450" s="40" t="str">
        <f t="shared" si="131"/>
        <v>93-101</v>
      </c>
      <c r="T450" s="40">
        <f>RANK(R450,R$4:R$789)</f>
        <v>93</v>
      </c>
      <c r="U450" s="40">
        <f>COUNTIF(T$4:T$789,T450)</f>
        <v>9</v>
      </c>
      <c r="V450" s="40">
        <f t="shared" si="132"/>
        <v>447</v>
      </c>
      <c r="W450" s="40" t="str">
        <f t="shared" si="133"/>
        <v>МКДОУ «Сардаркаентский детский сад»</v>
      </c>
      <c r="X450" s="40">
        <f>'Рейтинговая таблица организаций'!AH450</f>
        <v>0</v>
      </c>
      <c r="Y450" s="40">
        <f>'Рейтинговая таблица организаций'!AI450</f>
        <v>40</v>
      </c>
      <c r="Z450" s="42">
        <f>'Рейтинговая таблица организаций'!AJ450</f>
        <v>100</v>
      </c>
      <c r="AA450" s="40">
        <f>'Рейтинговая таблица организаций'!AK450</f>
        <v>46</v>
      </c>
      <c r="AB450" s="40" t="str">
        <f t="shared" si="134"/>
        <v>629-700</v>
      </c>
      <c r="AC450" s="40">
        <f>RANK(AA450,AA$4:AA$789)</f>
        <v>629</v>
      </c>
      <c r="AD450" s="40">
        <f>COUNTIF(AC$4:AC$789,AC450)</f>
        <v>72</v>
      </c>
      <c r="AE450" s="40">
        <f t="shared" si="135"/>
        <v>447</v>
      </c>
      <c r="AF450" s="40" t="str">
        <f t="shared" si="136"/>
        <v>МКДОУ «Сардаркаентский детский сад»</v>
      </c>
      <c r="AG450" s="40">
        <f>'Рейтинговая таблица организаций'!AR450</f>
        <v>98</v>
      </c>
      <c r="AH450" s="40">
        <f>'Рейтинговая таблица организаций'!AS450</f>
        <v>99</v>
      </c>
      <c r="AI450" s="40">
        <f>'Рейтинговая таблица организаций'!AT450</f>
        <v>100</v>
      </c>
      <c r="AJ450" s="40">
        <f>'Рейтинговая таблица организаций'!AU450</f>
        <v>98.8</v>
      </c>
      <c r="AK450" s="40" t="str">
        <f t="shared" si="137"/>
        <v>150-166</v>
      </c>
      <c r="AL450" s="40">
        <f>RANK(AJ450,AJ$4:AJ$789)</f>
        <v>150</v>
      </c>
      <c r="AM450" s="40">
        <f>COUNTIF(AL$4:AL$789,AL450)</f>
        <v>17</v>
      </c>
      <c r="AN450" s="40">
        <f>'бланки '!D452</f>
        <v>447</v>
      </c>
      <c r="AO450" s="40" t="str">
        <f t="shared" si="138"/>
        <v>МКДОУ «Сардаркаентский детский сад»</v>
      </c>
      <c r="AP450" s="40">
        <f>'Рейтинговая таблица организаций'!BB450</f>
        <v>98</v>
      </c>
      <c r="AQ450" s="40">
        <f>'Рейтинговая таблица организаций'!BC450</f>
        <v>100</v>
      </c>
      <c r="AR450" s="40">
        <f>'Рейтинговая таблица организаций'!BD450</f>
        <v>100</v>
      </c>
      <c r="AS450" s="40">
        <f>'Рейтинговая таблица организаций'!BE450</f>
        <v>99.4</v>
      </c>
      <c r="AT450" s="40" t="str">
        <f t="shared" si="139"/>
        <v>117-122</v>
      </c>
      <c r="AU450" s="40">
        <f>RANK(AS450,AS$4:AS$789)</f>
        <v>117</v>
      </c>
      <c r="AV450" s="40">
        <f>COUNTIF(AU$4:AU$789,AU450)</f>
        <v>6</v>
      </c>
      <c r="AW450" s="45" t="str">
        <f t="shared" si="140"/>
        <v>МР "Сулейман-Стальский район"</v>
      </c>
      <c r="AX450" s="40">
        <f t="shared" si="141"/>
        <v>447</v>
      </c>
      <c r="AY450" s="40" t="str">
        <f t="shared" si="142"/>
        <v>МКДОУ «Сардаркаентский детский сад»</v>
      </c>
      <c r="AZ450" s="40">
        <f>'Рейтинговая таблица организаций'!BF450</f>
        <v>88.140000000000015</v>
      </c>
      <c r="BA450" s="40" t="str">
        <f t="shared" si="143"/>
        <v>279</v>
      </c>
      <c r="BB450" s="40">
        <f>RANK(AZ450,AZ$4:AZ$789)</f>
        <v>279</v>
      </c>
      <c r="BC450" s="40">
        <f>COUNTIF(BB$4:BB$789,BB450)</f>
        <v>1</v>
      </c>
    </row>
    <row r="451" spans="1:55" x14ac:dyDescent="0.2">
      <c r="A451" s="40">
        <f>'бланки '!D453</f>
        <v>448</v>
      </c>
      <c r="B451" s="41" t="str">
        <f>'Рейтинговая таблица организаций'!B451</f>
        <v>МКОУ "Саидкентская СОШ"</v>
      </c>
      <c r="C451" s="41" t="str">
        <f>'бланки '!A453</f>
        <v>МР "Сулейман-Стальский район"</v>
      </c>
      <c r="D451" s="40">
        <f>'Рейтинговая таблица организаций'!C451</f>
        <v>58</v>
      </c>
      <c r="E451" s="40">
        <f t="shared" si="126"/>
        <v>448</v>
      </c>
      <c r="F451" s="40" t="str">
        <f t="shared" si="127"/>
        <v>МКОУ "Саидкентская СОШ"</v>
      </c>
      <c r="G451" s="40">
        <f>'Рейтинговая таблица организаций'!Q451</f>
        <v>69</v>
      </c>
      <c r="H451" s="40">
        <f>'Рейтинговая таблица организаций'!R451</f>
        <v>90</v>
      </c>
      <c r="I451" s="40">
        <f>'Рейтинговая таблица организаций'!S451</f>
        <v>94</v>
      </c>
      <c r="J451" s="40">
        <f>'Рейтинговая таблица организаций'!T451</f>
        <v>85.3</v>
      </c>
      <c r="K451" s="40" t="str">
        <f t="shared" si="128"/>
        <v>758</v>
      </c>
      <c r="L451" s="40">
        <f>RANK(J451,J$4:J$789)</f>
        <v>758</v>
      </c>
      <c r="M451" s="40">
        <f>COUNTIF(L$4:L$789,L451)</f>
        <v>1</v>
      </c>
      <c r="N451" s="40">
        <f t="shared" si="129"/>
        <v>448</v>
      </c>
      <c r="O451" s="40" t="str">
        <f t="shared" si="130"/>
        <v>МКОУ "Саидкентская СОШ"</v>
      </c>
      <c r="P451" s="40">
        <f>'Рейтинговая таблица организаций'!Z451</f>
        <v>100</v>
      </c>
      <c r="Q451" s="40">
        <f>'Рейтинговая таблица организаций'!AB451</f>
        <v>84</v>
      </c>
      <c r="R451" s="40">
        <f>'Рейтинговая таблица организаций'!AC451</f>
        <v>92</v>
      </c>
      <c r="S451" s="40" t="str">
        <f t="shared" si="131"/>
        <v>433-461</v>
      </c>
      <c r="T451" s="40">
        <f>RANK(R451,R$4:R$789)</f>
        <v>433</v>
      </c>
      <c r="U451" s="40">
        <f>COUNTIF(T$4:T$789,T451)</f>
        <v>29</v>
      </c>
      <c r="V451" s="40">
        <f t="shared" si="132"/>
        <v>448</v>
      </c>
      <c r="W451" s="40" t="str">
        <f t="shared" si="133"/>
        <v>МКОУ "Саидкентская СОШ"</v>
      </c>
      <c r="X451" s="40">
        <f>'Рейтинговая таблица организаций'!AH451</f>
        <v>0</v>
      </c>
      <c r="Y451" s="40">
        <f>'Рейтинговая таблица организаций'!AI451</f>
        <v>40</v>
      </c>
      <c r="Z451" s="42">
        <f>'Рейтинговая таблица организаций'!AJ451</f>
        <v>100</v>
      </c>
      <c r="AA451" s="40">
        <f>'Рейтинговая таблица организаций'!AK451</f>
        <v>46</v>
      </c>
      <c r="AB451" s="40" t="str">
        <f t="shared" si="134"/>
        <v>629-700</v>
      </c>
      <c r="AC451" s="40">
        <f>RANK(AA451,AA$4:AA$789)</f>
        <v>629</v>
      </c>
      <c r="AD451" s="40">
        <f>COUNTIF(AC$4:AC$789,AC451)</f>
        <v>72</v>
      </c>
      <c r="AE451" s="40">
        <f t="shared" si="135"/>
        <v>448</v>
      </c>
      <c r="AF451" s="40" t="str">
        <f t="shared" si="136"/>
        <v>МКОУ "Саидкентская СОШ"</v>
      </c>
      <c r="AG451" s="40">
        <f>'Рейтинговая таблица организаций'!AR451</f>
        <v>91</v>
      </c>
      <c r="AH451" s="40">
        <f>'Рейтинговая таблица организаций'!AS451</f>
        <v>97</v>
      </c>
      <c r="AI451" s="40">
        <f>'Рейтинговая таблица организаций'!AT451</f>
        <v>100</v>
      </c>
      <c r="AJ451" s="40">
        <f>'Рейтинговая таблица организаций'!AU451</f>
        <v>95.2</v>
      </c>
      <c r="AK451" s="40" t="str">
        <f t="shared" si="137"/>
        <v>402-427</v>
      </c>
      <c r="AL451" s="40">
        <f>RANK(AJ451,AJ$4:AJ$789)</f>
        <v>402</v>
      </c>
      <c r="AM451" s="40">
        <f>COUNTIF(AL$4:AL$789,AL451)</f>
        <v>26</v>
      </c>
      <c r="AN451" s="40">
        <f>'бланки '!D453</f>
        <v>448</v>
      </c>
      <c r="AO451" s="40" t="str">
        <f t="shared" si="138"/>
        <v>МКОУ "Саидкентская СОШ"</v>
      </c>
      <c r="AP451" s="40">
        <f>'Рейтинговая таблица организаций'!BB451</f>
        <v>98</v>
      </c>
      <c r="AQ451" s="40">
        <f>'Рейтинговая таблица организаций'!BC451</f>
        <v>91</v>
      </c>
      <c r="AR451" s="40">
        <f>'Рейтинговая таблица организаций'!BD451</f>
        <v>97</v>
      </c>
      <c r="AS451" s="40">
        <f>'Рейтинговая таблица организаций'!BE451</f>
        <v>96.1</v>
      </c>
      <c r="AT451" s="40" t="str">
        <f t="shared" si="139"/>
        <v>281-287</v>
      </c>
      <c r="AU451" s="40">
        <f>RANK(AS451,AS$4:AS$789)</f>
        <v>281</v>
      </c>
      <c r="AV451" s="40">
        <f>COUNTIF(AU$4:AU$789,AU451)</f>
        <v>7</v>
      </c>
      <c r="AW451" s="45" t="str">
        <f t="shared" si="140"/>
        <v>МР "Сулейман-Стальский район"</v>
      </c>
      <c r="AX451" s="40">
        <f t="shared" si="141"/>
        <v>448</v>
      </c>
      <c r="AY451" s="40" t="str">
        <f t="shared" si="142"/>
        <v>МКОУ "Саидкентская СОШ"</v>
      </c>
      <c r="AZ451" s="40">
        <f>'Рейтинговая таблица организаций'!BF451</f>
        <v>82.92</v>
      </c>
      <c r="BA451" s="40" t="str">
        <f t="shared" si="143"/>
        <v>626-629</v>
      </c>
      <c r="BB451" s="40">
        <f>RANK(AZ451,AZ$4:AZ$789)</f>
        <v>626</v>
      </c>
      <c r="BC451" s="40">
        <f>COUNTIF(BB$4:BB$789,BB451)</f>
        <v>4</v>
      </c>
    </row>
    <row r="452" spans="1:55" x14ac:dyDescent="0.2">
      <c r="A452" s="40">
        <f>'бланки '!D454</f>
        <v>449</v>
      </c>
      <c r="B452" s="41" t="str">
        <f>'Рейтинговая таблица организаций'!B452</f>
        <v>МКОУ «Шихикентская СОШ»</v>
      </c>
      <c r="C452" s="41" t="str">
        <f>'бланки '!A454</f>
        <v>МР "Сулейман-Стальский район"</v>
      </c>
      <c r="D452" s="40">
        <f>'Рейтинговая таблица организаций'!C452</f>
        <v>27</v>
      </c>
      <c r="E452" s="40">
        <f t="shared" si="126"/>
        <v>449</v>
      </c>
      <c r="F452" s="40" t="str">
        <f t="shared" si="127"/>
        <v>МКОУ «Шихикентская СОШ»</v>
      </c>
      <c r="G452" s="40">
        <f>'Рейтинговая таблица организаций'!Q452</f>
        <v>73</v>
      </c>
      <c r="H452" s="40">
        <f>'Рейтинговая таблица организаций'!R452</f>
        <v>90</v>
      </c>
      <c r="I452" s="40">
        <f>'Рейтинговая таблица организаций'!S452</f>
        <v>100</v>
      </c>
      <c r="J452" s="40">
        <f>'Рейтинговая таблица организаций'!T452</f>
        <v>88.9</v>
      </c>
      <c r="K452" s="40" t="str">
        <f t="shared" si="128"/>
        <v>687-694</v>
      </c>
      <c r="L452" s="40">
        <f>RANK(J452,J$4:J$789)</f>
        <v>687</v>
      </c>
      <c r="M452" s="40">
        <f>COUNTIF(L$4:L$789,L452)</f>
        <v>8</v>
      </c>
      <c r="N452" s="40">
        <f t="shared" si="129"/>
        <v>449</v>
      </c>
      <c r="O452" s="40" t="str">
        <f t="shared" si="130"/>
        <v>МКОУ «Шихикентская СОШ»</v>
      </c>
      <c r="P452" s="40">
        <f>'Рейтинговая таблица организаций'!Z452</f>
        <v>100</v>
      </c>
      <c r="Q452" s="40">
        <f>'Рейтинговая таблица организаций'!AB452</f>
        <v>81</v>
      </c>
      <c r="R452" s="40">
        <f>'Рейтинговая таблица организаций'!AC452</f>
        <v>90.5</v>
      </c>
      <c r="S452" s="40" t="str">
        <f t="shared" si="131"/>
        <v>524-541</v>
      </c>
      <c r="T452" s="40">
        <f>RANK(R452,R$4:R$789)</f>
        <v>524</v>
      </c>
      <c r="U452" s="40">
        <f>COUNTIF(T$4:T$789,T452)</f>
        <v>18</v>
      </c>
      <c r="V452" s="40">
        <f t="shared" si="132"/>
        <v>449</v>
      </c>
      <c r="W452" s="40" t="str">
        <f t="shared" si="133"/>
        <v>МКОУ «Шихикентская СОШ»</v>
      </c>
      <c r="X452" s="40">
        <f>'Рейтинговая таблица организаций'!AH452</f>
        <v>0</v>
      </c>
      <c r="Y452" s="40">
        <f>'Рейтинговая таблица организаций'!AI452</f>
        <v>40</v>
      </c>
      <c r="Z452" s="42">
        <f>'Рейтинговая таблица организаций'!AJ452</f>
        <v>100</v>
      </c>
      <c r="AA452" s="40">
        <f>'Рейтинговая таблица организаций'!AK452</f>
        <v>46</v>
      </c>
      <c r="AB452" s="40" t="str">
        <f t="shared" si="134"/>
        <v>629-700</v>
      </c>
      <c r="AC452" s="40">
        <f>RANK(AA452,AA$4:AA$789)</f>
        <v>629</v>
      </c>
      <c r="AD452" s="40">
        <f>COUNTIF(AC$4:AC$789,AC452)</f>
        <v>72</v>
      </c>
      <c r="AE452" s="40">
        <f t="shared" si="135"/>
        <v>449</v>
      </c>
      <c r="AF452" s="40" t="str">
        <f t="shared" si="136"/>
        <v>МКОУ «Шихикентская СОШ»</v>
      </c>
      <c r="AG452" s="40">
        <f>'Рейтинговая таблица организаций'!AR452</f>
        <v>100</v>
      </c>
      <c r="AH452" s="40">
        <f>'Рейтинговая таблица организаций'!AS452</f>
        <v>96</v>
      </c>
      <c r="AI452" s="40">
        <f>'Рейтинговая таблица организаций'!AT452</f>
        <v>96</v>
      </c>
      <c r="AJ452" s="40">
        <f>'Рейтинговая таблица организаций'!AU452</f>
        <v>97.6</v>
      </c>
      <c r="AK452" s="40" t="str">
        <f t="shared" si="137"/>
        <v>227-242</v>
      </c>
      <c r="AL452" s="40">
        <f>RANK(AJ452,AJ$4:AJ$789)</f>
        <v>227</v>
      </c>
      <c r="AM452" s="40">
        <f>COUNTIF(AL$4:AL$789,AL452)</f>
        <v>16</v>
      </c>
      <c r="AN452" s="40">
        <f>'бланки '!D454</f>
        <v>449</v>
      </c>
      <c r="AO452" s="40" t="str">
        <f t="shared" si="138"/>
        <v>МКОУ «Шихикентская СОШ»</v>
      </c>
      <c r="AP452" s="40">
        <f>'Рейтинговая таблица организаций'!BB452</f>
        <v>96</v>
      </c>
      <c r="AQ452" s="40">
        <f>'Рейтинговая таблица организаций'!BC452</f>
        <v>96</v>
      </c>
      <c r="AR452" s="40">
        <f>'Рейтинговая таблица организаций'!BD452</f>
        <v>100</v>
      </c>
      <c r="AS452" s="40">
        <f>'Рейтинговая таблица организаций'!BE452</f>
        <v>98</v>
      </c>
      <c r="AT452" s="40" t="str">
        <f t="shared" si="139"/>
        <v>174-182</v>
      </c>
      <c r="AU452" s="40">
        <f>RANK(AS452,AS$4:AS$789)</f>
        <v>174</v>
      </c>
      <c r="AV452" s="40">
        <f>COUNTIF(AU$4:AU$789,AU452)</f>
        <v>9</v>
      </c>
      <c r="AW452" s="45" t="str">
        <f t="shared" si="140"/>
        <v>МР "Сулейман-Стальский район"</v>
      </c>
      <c r="AX452" s="40">
        <f t="shared" si="141"/>
        <v>449</v>
      </c>
      <c r="AY452" s="40" t="str">
        <f t="shared" si="142"/>
        <v>МКОУ «Шихикентская СОШ»</v>
      </c>
      <c r="AZ452" s="40">
        <f>'Рейтинговая таблица организаций'!BF452</f>
        <v>84.2</v>
      </c>
      <c r="BA452" s="40" t="str">
        <f t="shared" si="143"/>
        <v>568</v>
      </c>
      <c r="BB452" s="40">
        <f>RANK(AZ452,AZ$4:AZ$789)</f>
        <v>568</v>
      </c>
      <c r="BC452" s="40">
        <f>COUNTIF(BB$4:BB$789,BB452)</f>
        <v>1</v>
      </c>
    </row>
    <row r="453" spans="1:55" x14ac:dyDescent="0.2">
      <c r="A453" s="40">
        <f>'бланки '!D455</f>
        <v>450</v>
      </c>
      <c r="B453" s="41" t="str">
        <f>'Рейтинговая таблица организаций'!B453</f>
        <v>МКОУ «Аймаумахинская СОШ»</v>
      </c>
      <c r="C453" s="41" t="str">
        <f>'бланки '!A455</f>
        <v>МР "Сергокалинский район"</v>
      </c>
      <c r="D453" s="40">
        <f>'Рейтинговая таблица организаций'!C453</f>
        <v>45</v>
      </c>
      <c r="E453" s="40">
        <f t="shared" si="126"/>
        <v>450</v>
      </c>
      <c r="F453" s="40" t="str">
        <f t="shared" si="127"/>
        <v>МКОУ «Аймаумахинская СОШ»</v>
      </c>
      <c r="G453" s="40">
        <f>'Рейтинговая таблица организаций'!Q453</f>
        <v>94</v>
      </c>
      <c r="H453" s="40">
        <f>'Рейтинговая таблица организаций'!R453</f>
        <v>100</v>
      </c>
      <c r="I453" s="40">
        <f>'Рейтинговая таблица организаций'!S453</f>
        <v>94</v>
      </c>
      <c r="J453" s="40">
        <f>'Рейтинговая таблица организаций'!T453</f>
        <v>95.8</v>
      </c>
      <c r="K453" s="40" t="str">
        <f t="shared" si="128"/>
        <v>357-377</v>
      </c>
      <c r="L453" s="40">
        <f>RANK(J453,J$4:J$789)</f>
        <v>357</v>
      </c>
      <c r="M453" s="40">
        <f>COUNTIF(L$4:L$789,L453)</f>
        <v>21</v>
      </c>
      <c r="N453" s="40">
        <f t="shared" si="129"/>
        <v>450</v>
      </c>
      <c r="O453" s="40" t="str">
        <f t="shared" si="130"/>
        <v>МКОУ «Аймаумахинская СОШ»</v>
      </c>
      <c r="P453" s="40">
        <f>'Рейтинговая таблица организаций'!Z453</f>
        <v>100</v>
      </c>
      <c r="Q453" s="40">
        <f>'Рейтинговая таблица организаций'!AB453</f>
        <v>87</v>
      </c>
      <c r="R453" s="40">
        <f>'Рейтинговая таблица организаций'!AC453</f>
        <v>93.5</v>
      </c>
      <c r="S453" s="40" t="str">
        <f t="shared" si="131"/>
        <v>355-376</v>
      </c>
      <c r="T453" s="40">
        <f>RANK(R453,R$4:R$789)</f>
        <v>355</v>
      </c>
      <c r="U453" s="40">
        <f>COUNTIF(T$4:T$789,T453)</f>
        <v>22</v>
      </c>
      <c r="V453" s="40">
        <f t="shared" si="132"/>
        <v>450</v>
      </c>
      <c r="W453" s="40" t="str">
        <f t="shared" si="133"/>
        <v>МКОУ «Аймаумахинская СОШ»</v>
      </c>
      <c r="X453" s="40">
        <f>'Рейтинговая таблица организаций'!AH453</f>
        <v>0</v>
      </c>
      <c r="Y453" s="40">
        <f>'Рейтинговая таблица организаций'!AI453</f>
        <v>80</v>
      </c>
      <c r="Z453" s="42">
        <f>'Рейтинговая таблица организаций'!AJ453</f>
        <v>100</v>
      </c>
      <c r="AA453" s="40">
        <f>'Рейтинговая таблица организаций'!AK453</f>
        <v>62</v>
      </c>
      <c r="AB453" s="40" t="str">
        <f t="shared" si="134"/>
        <v>240-250</v>
      </c>
      <c r="AC453" s="40">
        <f>RANK(AA453,AA$4:AA$789)</f>
        <v>240</v>
      </c>
      <c r="AD453" s="40">
        <f>COUNTIF(AC$4:AC$789,AC453)</f>
        <v>11</v>
      </c>
      <c r="AE453" s="40">
        <f t="shared" si="135"/>
        <v>450</v>
      </c>
      <c r="AF453" s="40" t="str">
        <f t="shared" si="136"/>
        <v>МКОУ «Аймаумахинская СОШ»</v>
      </c>
      <c r="AG453" s="40">
        <f>'Рейтинговая таблица организаций'!AR453</f>
        <v>91</v>
      </c>
      <c r="AH453" s="40">
        <f>'Рейтинговая таблица организаций'!AS453</f>
        <v>96</v>
      </c>
      <c r="AI453" s="40">
        <f>'Рейтинговая таблица организаций'!AT453</f>
        <v>100</v>
      </c>
      <c r="AJ453" s="40">
        <f>'Рейтинговая таблица организаций'!AU453</f>
        <v>94.8</v>
      </c>
      <c r="AK453" s="40" t="str">
        <f t="shared" si="137"/>
        <v>438-452</v>
      </c>
      <c r="AL453" s="40">
        <f>RANK(AJ453,AJ$4:AJ$789)</f>
        <v>438</v>
      </c>
      <c r="AM453" s="40">
        <f>COUNTIF(AL$4:AL$789,AL453)</f>
        <v>15</v>
      </c>
      <c r="AN453" s="40">
        <f>'бланки '!D455</f>
        <v>450</v>
      </c>
      <c r="AO453" s="40" t="str">
        <f t="shared" si="138"/>
        <v>МКОУ «Аймаумахинская СОШ»</v>
      </c>
      <c r="AP453" s="40">
        <f>'Рейтинговая таблица организаций'!BB453</f>
        <v>80</v>
      </c>
      <c r="AQ453" s="40">
        <f>'Рейтинговая таблица организаций'!BC453</f>
        <v>93</v>
      </c>
      <c r="AR453" s="40">
        <f>'Рейтинговая таблица организаций'!BD453</f>
        <v>93</v>
      </c>
      <c r="AS453" s="40">
        <f>'Рейтинговая таблица организаций'!BE453</f>
        <v>89.1</v>
      </c>
      <c r="AT453" s="40" t="str">
        <f t="shared" si="139"/>
        <v>587-589</v>
      </c>
      <c r="AU453" s="40">
        <f>RANK(AS453,AS$4:AS$789)</f>
        <v>587</v>
      </c>
      <c r="AV453" s="40">
        <f>COUNTIF(AU$4:AU$789,AU453)</f>
        <v>3</v>
      </c>
      <c r="AW453" s="45" t="str">
        <f t="shared" si="140"/>
        <v>МР "Сергокалинский район"</v>
      </c>
      <c r="AX453" s="40">
        <f t="shared" si="141"/>
        <v>450</v>
      </c>
      <c r="AY453" s="40" t="str">
        <f t="shared" si="142"/>
        <v>МКОУ «Аймаумахинская СОШ»</v>
      </c>
      <c r="AZ453" s="40">
        <f>'Рейтинговая таблица организаций'!BF453</f>
        <v>87.04</v>
      </c>
      <c r="BA453" s="40" t="str">
        <f t="shared" si="143"/>
        <v>361-363</v>
      </c>
      <c r="BB453" s="40">
        <f>RANK(AZ453,AZ$4:AZ$789)</f>
        <v>361</v>
      </c>
      <c r="BC453" s="40">
        <f>COUNTIF(BB$4:BB$789,BB453)</f>
        <v>3</v>
      </c>
    </row>
    <row r="454" spans="1:55" x14ac:dyDescent="0.2">
      <c r="A454" s="40">
        <f>'бланки '!D456</f>
        <v>451</v>
      </c>
      <c r="B454" s="41" t="str">
        <f>'Рейтинговая таблица организаций'!B454</f>
        <v>МКОУ «Бурхимахинская СОШ»</v>
      </c>
      <c r="C454" s="41" t="str">
        <f>'бланки '!A456</f>
        <v>МР "Сергокалинский район"</v>
      </c>
      <c r="D454" s="40">
        <f>'Рейтинговая таблица организаций'!C454</f>
        <v>55</v>
      </c>
      <c r="E454" s="40">
        <f t="shared" si="126"/>
        <v>451</v>
      </c>
      <c r="F454" s="40" t="str">
        <f t="shared" si="127"/>
        <v>МКОУ «Бурхимахинская СОШ»</v>
      </c>
      <c r="G454" s="40">
        <f>'Рейтинговая таблица организаций'!Q454</f>
        <v>94</v>
      </c>
      <c r="H454" s="40">
        <f>'Рейтинговая таблица организаций'!R454</f>
        <v>100</v>
      </c>
      <c r="I454" s="40">
        <f>'Рейтинговая таблица организаций'!S454</f>
        <v>96</v>
      </c>
      <c r="J454" s="40">
        <f>'Рейтинговая таблица организаций'!T454</f>
        <v>96.6</v>
      </c>
      <c r="K454" s="40" t="str">
        <f t="shared" si="128"/>
        <v>290-296</v>
      </c>
      <c r="L454" s="40">
        <f>RANK(J454,J$4:J$789)</f>
        <v>290</v>
      </c>
      <c r="M454" s="40">
        <f>COUNTIF(L$4:L$789,L454)</f>
        <v>7</v>
      </c>
      <c r="N454" s="40">
        <f t="shared" si="129"/>
        <v>451</v>
      </c>
      <c r="O454" s="40" t="str">
        <f t="shared" si="130"/>
        <v>МКОУ «Бурхимахинская СОШ»</v>
      </c>
      <c r="P454" s="40">
        <f>'Рейтинговая таблица организаций'!Z454</f>
        <v>100</v>
      </c>
      <c r="Q454" s="40">
        <f>'Рейтинговая таблица организаций'!AB454</f>
        <v>74</v>
      </c>
      <c r="R454" s="40">
        <f>'Рейтинговая таблица организаций'!AC454</f>
        <v>87</v>
      </c>
      <c r="S454" s="40" t="str">
        <f t="shared" si="131"/>
        <v>728-786</v>
      </c>
      <c r="T454" s="40">
        <f>RANK(R454,R$4:R$789)</f>
        <v>728</v>
      </c>
      <c r="U454" s="40">
        <f>COUNTIF(T$4:T$789,T454)</f>
        <v>59</v>
      </c>
      <c r="V454" s="40">
        <f t="shared" si="132"/>
        <v>451</v>
      </c>
      <c r="W454" s="40" t="str">
        <f t="shared" si="133"/>
        <v>МКОУ «Бурхимахинская СОШ»</v>
      </c>
      <c r="X454" s="40">
        <f>'Рейтинговая таблица организаций'!AH454</f>
        <v>0</v>
      </c>
      <c r="Y454" s="40">
        <f>'Рейтинговая таблица организаций'!AI454</f>
        <v>100</v>
      </c>
      <c r="Z454" s="42">
        <f>'Рейтинговая таблица организаций'!AJ454</f>
        <v>67</v>
      </c>
      <c r="AA454" s="40">
        <f>'Рейтинговая таблица организаций'!AK454</f>
        <v>60.1</v>
      </c>
      <c r="AB454" s="40" t="str">
        <f t="shared" si="134"/>
        <v>258</v>
      </c>
      <c r="AC454" s="40">
        <f>RANK(AA454,AA$4:AA$789)</f>
        <v>258</v>
      </c>
      <c r="AD454" s="40">
        <f>COUNTIF(AC$4:AC$789,AC454)</f>
        <v>1</v>
      </c>
      <c r="AE454" s="40">
        <f t="shared" si="135"/>
        <v>451</v>
      </c>
      <c r="AF454" s="40" t="str">
        <f t="shared" si="136"/>
        <v>МКОУ «Бурхимахинская СОШ»</v>
      </c>
      <c r="AG454" s="40">
        <f>'Рейтинговая таблица организаций'!AR454</f>
        <v>96</v>
      </c>
      <c r="AH454" s="40">
        <f>'Рейтинговая таблица организаций'!AS454</f>
        <v>98</v>
      </c>
      <c r="AI454" s="40">
        <f>'Рейтинговая таблица организаций'!AT454</f>
        <v>95</v>
      </c>
      <c r="AJ454" s="40">
        <f>'Рейтинговая таблица организаций'!AU454</f>
        <v>96.6</v>
      </c>
      <c r="AK454" s="40" t="str">
        <f t="shared" si="137"/>
        <v>304-320</v>
      </c>
      <c r="AL454" s="40">
        <f>RANK(AJ454,AJ$4:AJ$789)</f>
        <v>304</v>
      </c>
      <c r="AM454" s="40">
        <f>COUNTIF(AL$4:AL$789,AL454)</f>
        <v>17</v>
      </c>
      <c r="AN454" s="40">
        <f>'бланки '!D456</f>
        <v>451</v>
      </c>
      <c r="AO454" s="40" t="str">
        <f t="shared" si="138"/>
        <v>МКОУ «Бурхимахинская СОШ»</v>
      </c>
      <c r="AP454" s="40">
        <f>'Рейтинговая таблица организаций'!BB454</f>
        <v>91</v>
      </c>
      <c r="AQ454" s="40">
        <f>'Рейтинговая таблица организаций'!BC454</f>
        <v>100</v>
      </c>
      <c r="AR454" s="40">
        <f>'Рейтинговая таблица организаций'!BD454</f>
        <v>94</v>
      </c>
      <c r="AS454" s="40">
        <f>'Рейтинговая таблица организаций'!BE454</f>
        <v>94.3</v>
      </c>
      <c r="AT454" s="40" t="str">
        <f t="shared" si="139"/>
        <v>367-372</v>
      </c>
      <c r="AU454" s="40">
        <f>RANK(AS454,AS$4:AS$789)</f>
        <v>367</v>
      </c>
      <c r="AV454" s="40">
        <f>COUNTIF(AU$4:AU$789,AU454)</f>
        <v>6</v>
      </c>
      <c r="AW454" s="45" t="str">
        <f t="shared" si="140"/>
        <v>МР "Сергокалинский район"</v>
      </c>
      <c r="AX454" s="40">
        <f t="shared" si="141"/>
        <v>451</v>
      </c>
      <c r="AY454" s="40" t="str">
        <f t="shared" si="142"/>
        <v>МКОУ «Бурхимахинская СОШ»</v>
      </c>
      <c r="AZ454" s="40">
        <f>'Рейтинговая таблица организаций'!BF454</f>
        <v>86.919999999999987</v>
      </c>
      <c r="BA454" s="40" t="str">
        <f t="shared" si="143"/>
        <v>372</v>
      </c>
      <c r="BB454" s="40">
        <f>RANK(AZ454,AZ$4:AZ$789)</f>
        <v>372</v>
      </c>
      <c r="BC454" s="40">
        <f>COUNTIF(BB$4:BB$789,BB454)</f>
        <v>1</v>
      </c>
    </row>
    <row r="455" spans="1:55" x14ac:dyDescent="0.2">
      <c r="A455" s="40">
        <f>'бланки '!D457</f>
        <v>452</v>
      </c>
      <c r="B455" s="41" t="str">
        <f>'Рейтинговая таблица организаций'!B455</f>
        <v>МКОУ «Мюрегинская СОШ»</v>
      </c>
      <c r="C455" s="41" t="str">
        <f>'бланки '!A457</f>
        <v>МР "Сергокалинский район"</v>
      </c>
      <c r="D455" s="40">
        <f>'Рейтинговая таблица организаций'!C455</f>
        <v>193</v>
      </c>
      <c r="E455" s="40">
        <f t="shared" si="126"/>
        <v>452</v>
      </c>
      <c r="F455" s="40" t="str">
        <f t="shared" si="127"/>
        <v>МКОУ «Мюрегинская СОШ»</v>
      </c>
      <c r="G455" s="40">
        <f>'Рейтинговая таблица организаций'!Q455</f>
        <v>72</v>
      </c>
      <c r="H455" s="40">
        <f>'Рейтинговая таблица организаций'!R455</f>
        <v>90</v>
      </c>
      <c r="I455" s="40">
        <f>'Рейтинговая таблица организаций'!S455</f>
        <v>93</v>
      </c>
      <c r="J455" s="40">
        <f>'Рейтинговая таблица организаций'!T455</f>
        <v>85.8</v>
      </c>
      <c r="K455" s="40" t="str">
        <f t="shared" si="128"/>
        <v>751-752</v>
      </c>
      <c r="L455" s="40">
        <f>RANK(J455,J$4:J$789)</f>
        <v>751</v>
      </c>
      <c r="M455" s="40">
        <f>COUNTIF(L$4:L$789,L455)</f>
        <v>2</v>
      </c>
      <c r="N455" s="40">
        <f t="shared" si="129"/>
        <v>452</v>
      </c>
      <c r="O455" s="40" t="str">
        <f t="shared" si="130"/>
        <v>МКОУ «Мюрегинская СОШ»</v>
      </c>
      <c r="P455" s="40">
        <f>'Рейтинговая таблица организаций'!Z455</f>
        <v>100</v>
      </c>
      <c r="Q455" s="40">
        <f>'Рейтинговая таблица организаций'!AB455</f>
        <v>84</v>
      </c>
      <c r="R455" s="40">
        <f>'Рейтинговая таблица организаций'!AC455</f>
        <v>92</v>
      </c>
      <c r="S455" s="40" t="str">
        <f t="shared" si="131"/>
        <v>433-461</v>
      </c>
      <c r="T455" s="40">
        <f>RANK(R455,R$4:R$789)</f>
        <v>433</v>
      </c>
      <c r="U455" s="40">
        <f>COUNTIF(T$4:T$789,T455)</f>
        <v>29</v>
      </c>
      <c r="V455" s="40">
        <f t="shared" si="132"/>
        <v>452</v>
      </c>
      <c r="W455" s="40" t="str">
        <f t="shared" si="133"/>
        <v>МКОУ «Мюрегинская СОШ»</v>
      </c>
      <c r="X455" s="40">
        <f>'Рейтинговая таблица организаций'!AH455</f>
        <v>20</v>
      </c>
      <c r="Y455" s="40">
        <f>'Рейтинговая таблица организаций'!AI455</f>
        <v>40</v>
      </c>
      <c r="Z455" s="42">
        <f>'Рейтинговая таблица организаций'!AJ455</f>
        <v>75</v>
      </c>
      <c r="AA455" s="40">
        <f>'Рейтинговая таблица организаций'!AK455</f>
        <v>44.5</v>
      </c>
      <c r="AB455" s="40" t="str">
        <f t="shared" si="134"/>
        <v>708-710</v>
      </c>
      <c r="AC455" s="40">
        <f>RANK(AA455,AA$4:AA$789)</f>
        <v>708</v>
      </c>
      <c r="AD455" s="40">
        <f>COUNTIF(AC$4:AC$789,AC455)</f>
        <v>3</v>
      </c>
      <c r="AE455" s="40">
        <f t="shared" si="135"/>
        <v>452</v>
      </c>
      <c r="AF455" s="40" t="str">
        <f t="shared" si="136"/>
        <v>МКОУ «Мюрегинская СОШ»</v>
      </c>
      <c r="AG455" s="40">
        <f>'Рейтинговая таблица организаций'!AR455</f>
        <v>92</v>
      </c>
      <c r="AH455" s="40">
        <f>'Рейтинговая таблица организаций'!AS455</f>
        <v>94</v>
      </c>
      <c r="AI455" s="40">
        <f>'Рейтинговая таблица организаций'!AT455</f>
        <v>94</v>
      </c>
      <c r="AJ455" s="40">
        <f>'Рейтинговая таблица организаций'!AU455</f>
        <v>93.2</v>
      </c>
      <c r="AK455" s="40" t="str">
        <f t="shared" si="137"/>
        <v>522-538</v>
      </c>
      <c r="AL455" s="40">
        <f>RANK(AJ455,AJ$4:AJ$789)</f>
        <v>522</v>
      </c>
      <c r="AM455" s="40">
        <f>COUNTIF(AL$4:AL$789,AL455)</f>
        <v>17</v>
      </c>
      <c r="AN455" s="40">
        <f>'бланки '!D457</f>
        <v>452</v>
      </c>
      <c r="AO455" s="40" t="str">
        <f t="shared" si="138"/>
        <v>МКОУ «Мюрегинская СОШ»</v>
      </c>
      <c r="AP455" s="40">
        <f>'Рейтинговая таблица организаций'!BB455</f>
        <v>89</v>
      </c>
      <c r="AQ455" s="40">
        <f>'Рейтинговая таблица организаций'!BC455</f>
        <v>91</v>
      </c>
      <c r="AR455" s="40">
        <f>'Рейтинговая таблица организаций'!BD455</f>
        <v>91</v>
      </c>
      <c r="AS455" s="40">
        <f>'Рейтинговая таблица организаций'!BE455</f>
        <v>90.4</v>
      </c>
      <c r="AT455" s="40" t="str">
        <f t="shared" si="139"/>
        <v>545-547</v>
      </c>
      <c r="AU455" s="40">
        <f>RANK(AS455,AS$4:AS$789)</f>
        <v>545</v>
      </c>
      <c r="AV455" s="40">
        <f>COUNTIF(AU$4:AU$789,AU455)</f>
        <v>3</v>
      </c>
      <c r="AW455" s="45" t="str">
        <f t="shared" si="140"/>
        <v>МР "Сергокалинский район"</v>
      </c>
      <c r="AX455" s="40">
        <f t="shared" si="141"/>
        <v>452</v>
      </c>
      <c r="AY455" s="40" t="str">
        <f t="shared" si="142"/>
        <v>МКОУ «Мюрегинская СОШ»</v>
      </c>
      <c r="AZ455" s="40">
        <f>'Рейтинговая таблица организаций'!BF455</f>
        <v>81.179999999999993</v>
      </c>
      <c r="BA455" s="40" t="str">
        <f t="shared" si="143"/>
        <v>699-700</v>
      </c>
      <c r="BB455" s="40">
        <f>RANK(AZ455,AZ$4:AZ$789)</f>
        <v>699</v>
      </c>
      <c r="BC455" s="40">
        <f>COUNTIF(BB$4:BB$789,BB455)</f>
        <v>2</v>
      </c>
    </row>
    <row r="456" spans="1:55" x14ac:dyDescent="0.2">
      <c r="A456" s="40">
        <f>'бланки '!D458</f>
        <v>453</v>
      </c>
      <c r="B456" s="41" t="str">
        <f>'Рейтинговая таблица организаций'!B456</f>
        <v>МКОУ «Нижнемахаргинская СОШ им. Сулейманова Х.Г.».</v>
      </c>
      <c r="C456" s="41" t="str">
        <f>'бланки '!A458</f>
        <v>МР "Сергокалинский район"</v>
      </c>
      <c r="D456" s="40">
        <f>'Рейтинговая таблица организаций'!C456</f>
        <v>80</v>
      </c>
      <c r="E456" s="40">
        <f t="shared" si="126"/>
        <v>453</v>
      </c>
      <c r="F456" s="40" t="str">
        <f t="shared" si="127"/>
        <v>МКОУ «Нижнемахаргинская СОШ им. Сулейманова Х.Г.».</v>
      </c>
      <c r="G456" s="40">
        <f>'Рейтинговая таблица организаций'!Q456</f>
        <v>98</v>
      </c>
      <c r="H456" s="40">
        <f>'Рейтинговая таблица организаций'!R456</f>
        <v>100</v>
      </c>
      <c r="I456" s="40">
        <f>'Рейтинговая таблица организаций'!S456</f>
        <v>97</v>
      </c>
      <c r="J456" s="40">
        <f>'Рейтинговая таблица организаций'!T456</f>
        <v>98.2</v>
      </c>
      <c r="K456" s="40" t="str">
        <f t="shared" si="128"/>
        <v>125-141</v>
      </c>
      <c r="L456" s="40">
        <f>RANK(J456,J$4:J$789)</f>
        <v>125</v>
      </c>
      <c r="M456" s="40">
        <f>COUNTIF(L$4:L$789,L456)</f>
        <v>17</v>
      </c>
      <c r="N456" s="40">
        <f t="shared" si="129"/>
        <v>453</v>
      </c>
      <c r="O456" s="40" t="str">
        <f t="shared" si="130"/>
        <v>МКОУ «Нижнемахаргинская СОШ им. Сулейманова Х.Г.».</v>
      </c>
      <c r="P456" s="40">
        <f>'Рейтинговая таблица организаций'!Z456</f>
        <v>100</v>
      </c>
      <c r="Q456" s="40">
        <f>'Рейтинговая таблица организаций'!AB456</f>
        <v>75</v>
      </c>
      <c r="R456" s="40">
        <f>'Рейтинговая таблица организаций'!AC456</f>
        <v>87.5</v>
      </c>
      <c r="S456" s="40" t="str">
        <f t="shared" si="131"/>
        <v>666-727</v>
      </c>
      <c r="T456" s="40">
        <f>RANK(R456,R$4:R$789)</f>
        <v>666</v>
      </c>
      <c r="U456" s="40">
        <f>COUNTIF(T$4:T$789,T456)</f>
        <v>62</v>
      </c>
      <c r="V456" s="40">
        <f t="shared" si="132"/>
        <v>453</v>
      </c>
      <c r="W456" s="40" t="str">
        <f t="shared" si="133"/>
        <v>МКОУ «Нижнемахаргинская СОШ им. Сулейманова Х.Г.».</v>
      </c>
      <c r="X456" s="40">
        <f>'Рейтинговая таблица организаций'!AH456</f>
        <v>0</v>
      </c>
      <c r="Y456" s="40">
        <f>'Рейтинговая таблица организаций'!AI456</f>
        <v>100</v>
      </c>
      <c r="Z456" s="42">
        <f>'Рейтинговая таблица организаций'!AJ456</f>
        <v>100</v>
      </c>
      <c r="AA456" s="40">
        <f>'Рейтинговая таблица организаций'!AK456</f>
        <v>70</v>
      </c>
      <c r="AB456" s="40" t="str">
        <f t="shared" si="134"/>
        <v>121-130</v>
      </c>
      <c r="AC456" s="40">
        <f>RANK(AA456,AA$4:AA$789)</f>
        <v>121</v>
      </c>
      <c r="AD456" s="40">
        <f>COUNTIF(AC$4:AC$789,AC456)</f>
        <v>10</v>
      </c>
      <c r="AE456" s="40">
        <f t="shared" si="135"/>
        <v>453</v>
      </c>
      <c r="AF456" s="40" t="str">
        <f t="shared" si="136"/>
        <v>МКОУ «Нижнемахаргинская СОШ им. Сулейманова Х.Г.».</v>
      </c>
      <c r="AG456" s="40">
        <f>'Рейтинговая таблица организаций'!AR456</f>
        <v>90</v>
      </c>
      <c r="AH456" s="40">
        <f>'Рейтинговая таблица организаций'!AS456</f>
        <v>96</v>
      </c>
      <c r="AI456" s="40">
        <f>'Рейтинговая таблица организаций'!AT456</f>
        <v>97</v>
      </c>
      <c r="AJ456" s="40">
        <f>'Рейтинговая таблица организаций'!AU456</f>
        <v>93.8</v>
      </c>
      <c r="AK456" s="40" t="str">
        <f t="shared" si="137"/>
        <v>490-500</v>
      </c>
      <c r="AL456" s="40">
        <f>RANK(AJ456,AJ$4:AJ$789)</f>
        <v>490</v>
      </c>
      <c r="AM456" s="40">
        <f>COUNTIF(AL$4:AL$789,AL456)</f>
        <v>11</v>
      </c>
      <c r="AN456" s="40">
        <f>'бланки '!D458</f>
        <v>453</v>
      </c>
      <c r="AO456" s="40" t="str">
        <f t="shared" si="138"/>
        <v>МКОУ «Нижнемахаргинская СОШ им. Сулейманова Х.Г.».</v>
      </c>
      <c r="AP456" s="40">
        <f>'Рейтинговая таблица организаций'!BB456</f>
        <v>82</v>
      </c>
      <c r="AQ456" s="40">
        <f>'Рейтинговая таблица организаций'!BC456</f>
        <v>86</v>
      </c>
      <c r="AR456" s="40">
        <f>'Рейтинговая таблица организаций'!BD456</f>
        <v>87</v>
      </c>
      <c r="AS456" s="40">
        <f>'Рейтинговая таблица организаций'!BE456</f>
        <v>85.3</v>
      </c>
      <c r="AT456" s="40" t="str">
        <f t="shared" si="139"/>
        <v>671-672</v>
      </c>
      <c r="AU456" s="40">
        <f>RANK(AS456,AS$4:AS$789)</f>
        <v>671</v>
      </c>
      <c r="AV456" s="40">
        <f>COUNTIF(AU$4:AU$789,AU456)</f>
        <v>2</v>
      </c>
      <c r="AW456" s="45" t="str">
        <f t="shared" si="140"/>
        <v>МР "Сергокалинский район"</v>
      </c>
      <c r="AX456" s="40">
        <f t="shared" si="141"/>
        <v>453</v>
      </c>
      <c r="AY456" s="40" t="str">
        <f t="shared" si="142"/>
        <v>МКОУ «Нижнемахаргинская СОШ им. Сулейманова Х.Г.».</v>
      </c>
      <c r="AZ456" s="40">
        <f>'Рейтинговая таблица организаций'!BF456</f>
        <v>86.960000000000008</v>
      </c>
      <c r="BA456" s="40" t="str">
        <f t="shared" si="143"/>
        <v>369</v>
      </c>
      <c r="BB456" s="40">
        <f>RANK(AZ456,AZ$4:AZ$789)</f>
        <v>369</v>
      </c>
      <c r="BC456" s="40">
        <f>COUNTIF(BB$4:BB$789,BB456)</f>
        <v>1</v>
      </c>
    </row>
    <row r="457" spans="1:55" x14ac:dyDescent="0.2">
      <c r="A457" s="40">
        <f>'бланки '!D459</f>
        <v>454</v>
      </c>
      <c r="B457" s="41" t="str">
        <f>'Рейтинговая таблица организаций'!B457</f>
        <v>МКОУ «Сергокалинская СОШ №1»</v>
      </c>
      <c r="C457" s="41" t="str">
        <f>'бланки '!A459</f>
        <v>МР "Сергокалинский район"</v>
      </c>
      <c r="D457" s="40">
        <f>'Рейтинговая таблица организаций'!C457</f>
        <v>562</v>
      </c>
      <c r="E457" s="40">
        <f t="shared" si="126"/>
        <v>454</v>
      </c>
      <c r="F457" s="40" t="str">
        <f t="shared" si="127"/>
        <v>МКОУ «Сергокалинская СОШ №1»</v>
      </c>
      <c r="G457" s="40">
        <f>'Рейтинговая таблица организаций'!Q457</f>
        <v>85</v>
      </c>
      <c r="H457" s="40">
        <f>'Рейтинговая таблица организаций'!R457</f>
        <v>100</v>
      </c>
      <c r="I457" s="40">
        <f>'Рейтинговая таблица организаций'!S457</f>
        <v>93</v>
      </c>
      <c r="J457" s="40">
        <f>'Рейтинговая таблица организаций'!T457</f>
        <v>92.7</v>
      </c>
      <c r="K457" s="40" t="str">
        <f t="shared" si="128"/>
        <v>590</v>
      </c>
      <c r="L457" s="40">
        <f>RANK(J457,J$4:J$789)</f>
        <v>590</v>
      </c>
      <c r="M457" s="40">
        <f>COUNTIF(L$4:L$789,L457)</f>
        <v>1</v>
      </c>
      <c r="N457" s="40">
        <f t="shared" si="129"/>
        <v>454</v>
      </c>
      <c r="O457" s="40" t="str">
        <f t="shared" si="130"/>
        <v>МКОУ «Сергокалинская СОШ №1»</v>
      </c>
      <c r="P457" s="40">
        <f>'Рейтинговая таблица организаций'!Z457</f>
        <v>100</v>
      </c>
      <c r="Q457" s="40">
        <f>'Рейтинговая таблица организаций'!AB457</f>
        <v>74</v>
      </c>
      <c r="R457" s="40">
        <f>'Рейтинговая таблица организаций'!AC457</f>
        <v>87</v>
      </c>
      <c r="S457" s="40" t="str">
        <f t="shared" si="131"/>
        <v>728-786</v>
      </c>
      <c r="T457" s="40">
        <f>RANK(R457,R$4:R$789)</f>
        <v>728</v>
      </c>
      <c r="U457" s="40">
        <f>COUNTIF(T$4:T$789,T457)</f>
        <v>59</v>
      </c>
      <c r="V457" s="40">
        <f t="shared" si="132"/>
        <v>454</v>
      </c>
      <c r="W457" s="40" t="str">
        <f t="shared" si="133"/>
        <v>МКОУ «Сергокалинская СОШ №1»</v>
      </c>
      <c r="X457" s="40">
        <f>'Рейтинговая таблица организаций'!AH457</f>
        <v>0</v>
      </c>
      <c r="Y457" s="40">
        <f>'Рейтинговая таблица организаций'!AI457</f>
        <v>40</v>
      </c>
      <c r="Z457" s="42">
        <f>'Рейтинговая таблица организаций'!AJ457</f>
        <v>82</v>
      </c>
      <c r="AA457" s="40">
        <f>'Рейтинговая таблица организаций'!AK457</f>
        <v>40.6</v>
      </c>
      <c r="AB457" s="40" t="str">
        <f t="shared" si="134"/>
        <v>754-756</v>
      </c>
      <c r="AC457" s="40">
        <f>RANK(AA457,AA$4:AA$789)</f>
        <v>754</v>
      </c>
      <c r="AD457" s="40">
        <f>COUNTIF(AC$4:AC$789,AC457)</f>
        <v>3</v>
      </c>
      <c r="AE457" s="40">
        <f t="shared" si="135"/>
        <v>454</v>
      </c>
      <c r="AF457" s="40" t="str">
        <f t="shared" si="136"/>
        <v>МКОУ «Сергокалинская СОШ №1»</v>
      </c>
      <c r="AG457" s="40">
        <f>'Рейтинговая таблица организаций'!AR457</f>
        <v>93</v>
      </c>
      <c r="AH457" s="40">
        <f>'Рейтинговая таблица организаций'!AS457</f>
        <v>93</v>
      </c>
      <c r="AI457" s="40">
        <f>'Рейтинговая таблица организаций'!AT457</f>
        <v>94</v>
      </c>
      <c r="AJ457" s="40">
        <f>'Рейтинговая таблица организаций'!AU457</f>
        <v>93.2</v>
      </c>
      <c r="AK457" s="40" t="str">
        <f t="shared" si="137"/>
        <v>522-538</v>
      </c>
      <c r="AL457" s="40">
        <f>RANK(AJ457,AJ$4:AJ$789)</f>
        <v>522</v>
      </c>
      <c r="AM457" s="40">
        <f>COUNTIF(AL$4:AL$789,AL457)</f>
        <v>17</v>
      </c>
      <c r="AN457" s="40">
        <f>'бланки '!D459</f>
        <v>454</v>
      </c>
      <c r="AO457" s="40" t="str">
        <f t="shared" si="138"/>
        <v>МКОУ «Сергокалинская СОШ №1»</v>
      </c>
      <c r="AP457" s="40">
        <f>'Рейтинговая таблица организаций'!BB457</f>
        <v>91</v>
      </c>
      <c r="AQ457" s="40">
        <f>'Рейтинговая таблица организаций'!BC457</f>
        <v>91</v>
      </c>
      <c r="AR457" s="40">
        <f>'Рейтинговая таблица организаций'!BD457</f>
        <v>89</v>
      </c>
      <c r="AS457" s="40">
        <f>'Рейтинговая таблица организаций'!BE457</f>
        <v>90</v>
      </c>
      <c r="AT457" s="40" t="str">
        <f t="shared" si="139"/>
        <v>557-563</v>
      </c>
      <c r="AU457" s="40">
        <f>RANK(AS457,AS$4:AS$789)</f>
        <v>557</v>
      </c>
      <c r="AV457" s="40">
        <f>COUNTIF(AU$4:AU$789,AU457)</f>
        <v>7</v>
      </c>
      <c r="AW457" s="45" t="str">
        <f t="shared" si="140"/>
        <v>МР "Сергокалинский район"</v>
      </c>
      <c r="AX457" s="40">
        <f t="shared" si="141"/>
        <v>454</v>
      </c>
      <c r="AY457" s="40" t="str">
        <f t="shared" si="142"/>
        <v>МКОУ «Сергокалинская СОШ №1»</v>
      </c>
      <c r="AZ457" s="40">
        <f>'Рейтинговая таблица организаций'!BF457</f>
        <v>80.7</v>
      </c>
      <c r="BA457" s="40" t="str">
        <f t="shared" si="143"/>
        <v>714</v>
      </c>
      <c r="BB457" s="40">
        <f>RANK(AZ457,AZ$4:AZ$789)</f>
        <v>714</v>
      </c>
      <c r="BC457" s="40">
        <f>COUNTIF(BB$4:BB$789,BB457)</f>
        <v>1</v>
      </c>
    </row>
    <row r="458" spans="1:55" x14ac:dyDescent="0.2">
      <c r="A458" s="40">
        <f>'бланки '!D460</f>
        <v>455</v>
      </c>
      <c r="B458" s="41" t="str">
        <f>'Рейтинговая таблица организаций'!B458</f>
        <v>МКОУ «Урахинская СОШ им. А. А. Тахо-Годи».</v>
      </c>
      <c r="C458" s="41" t="str">
        <f>'бланки '!A460</f>
        <v>МР "Сергокалинский район"</v>
      </c>
      <c r="D458" s="40">
        <f>'Рейтинговая таблица организаций'!C458</f>
        <v>28</v>
      </c>
      <c r="E458" s="40">
        <f t="shared" si="126"/>
        <v>455</v>
      </c>
      <c r="F458" s="40" t="str">
        <f t="shared" si="127"/>
        <v>МКОУ «Урахинская СОШ им. А. А. Тахо-Годи».</v>
      </c>
      <c r="G458" s="40">
        <f>'Рейтинговая таблица организаций'!Q458</f>
        <v>85</v>
      </c>
      <c r="H458" s="40">
        <f>'Рейтинговая таблица организаций'!R458</f>
        <v>100</v>
      </c>
      <c r="I458" s="40">
        <f>'Рейтинговая таблица организаций'!S458</f>
        <v>97</v>
      </c>
      <c r="J458" s="40">
        <f>'Рейтинговая таблица организаций'!T458</f>
        <v>94.3</v>
      </c>
      <c r="K458" s="40" t="str">
        <f t="shared" si="128"/>
        <v>478-484</v>
      </c>
      <c r="L458" s="40">
        <f>RANK(J458,J$4:J$789)</f>
        <v>478</v>
      </c>
      <c r="M458" s="40">
        <f>COUNTIF(L$4:L$789,L458)</f>
        <v>7</v>
      </c>
      <c r="N458" s="40">
        <f t="shared" si="129"/>
        <v>455</v>
      </c>
      <c r="O458" s="40" t="str">
        <f t="shared" si="130"/>
        <v>МКОУ «Урахинская СОШ им. А. А. Тахо-Годи».</v>
      </c>
      <c r="P458" s="40">
        <f>'Рейтинговая таблица организаций'!Z458</f>
        <v>100</v>
      </c>
      <c r="Q458" s="40">
        <f>'Рейтинговая таблица организаций'!AB458</f>
        <v>75</v>
      </c>
      <c r="R458" s="40">
        <f>'Рейтинговая таблица организаций'!AC458</f>
        <v>87.5</v>
      </c>
      <c r="S458" s="40" t="str">
        <f t="shared" si="131"/>
        <v>666-727</v>
      </c>
      <c r="T458" s="40">
        <f>RANK(R458,R$4:R$789)</f>
        <v>666</v>
      </c>
      <c r="U458" s="40">
        <f>COUNTIF(T$4:T$789,T458)</f>
        <v>62</v>
      </c>
      <c r="V458" s="40">
        <f t="shared" si="132"/>
        <v>455</v>
      </c>
      <c r="W458" s="40" t="str">
        <f t="shared" si="133"/>
        <v>МКОУ «Урахинская СОШ им. А. А. Тахо-Годи».</v>
      </c>
      <c r="X458" s="40">
        <f>'Рейтинговая таблица организаций'!AH458</f>
        <v>20</v>
      </c>
      <c r="Y458" s="40">
        <f>'Рейтинговая таблица организаций'!AI458</f>
        <v>60</v>
      </c>
      <c r="Z458" s="42">
        <f>'Рейтинговая таблица организаций'!AJ458</f>
        <v>67</v>
      </c>
      <c r="AA458" s="40">
        <f>'Рейтинговая таблица организаций'!AK458</f>
        <v>50.1</v>
      </c>
      <c r="AB458" s="40" t="str">
        <f t="shared" si="134"/>
        <v>549-562</v>
      </c>
      <c r="AC458" s="40">
        <f>RANK(AA458,AA$4:AA$789)</f>
        <v>549</v>
      </c>
      <c r="AD458" s="40">
        <f>COUNTIF(AC$4:AC$789,AC458)</f>
        <v>14</v>
      </c>
      <c r="AE458" s="40">
        <f t="shared" si="135"/>
        <v>455</v>
      </c>
      <c r="AF458" s="40" t="str">
        <f t="shared" si="136"/>
        <v>МКОУ «Урахинская СОШ им. А. А. Тахо-Годи».</v>
      </c>
      <c r="AG458" s="40">
        <f>'Рейтинговая таблица организаций'!AR458</f>
        <v>93</v>
      </c>
      <c r="AH458" s="40">
        <f>'Рейтинговая таблица организаций'!AS458</f>
        <v>96</v>
      </c>
      <c r="AI458" s="40">
        <f>'Рейтинговая таблица организаций'!AT458</f>
        <v>90</v>
      </c>
      <c r="AJ458" s="40">
        <f>'Рейтинговая таблица организаций'!AU458</f>
        <v>93.6</v>
      </c>
      <c r="AK458" s="40" t="str">
        <f t="shared" si="137"/>
        <v>501-515</v>
      </c>
      <c r="AL458" s="40">
        <f>RANK(AJ458,AJ$4:AJ$789)</f>
        <v>501</v>
      </c>
      <c r="AM458" s="40">
        <f>COUNTIF(AL$4:AL$789,AL458)</f>
        <v>15</v>
      </c>
      <c r="AN458" s="40">
        <f>'бланки '!D460</f>
        <v>455</v>
      </c>
      <c r="AO458" s="40" t="str">
        <f t="shared" si="138"/>
        <v>МКОУ «Урахинская СОШ им. А. А. Тахо-Годи».</v>
      </c>
      <c r="AP458" s="40">
        <f>'Рейтинговая таблица организаций'!BB458</f>
        <v>93</v>
      </c>
      <c r="AQ458" s="40">
        <f>'Рейтинговая таблица организаций'!BC458</f>
        <v>96</v>
      </c>
      <c r="AR458" s="40">
        <f>'Рейтинговая таблица организаций'!BD458</f>
        <v>93</v>
      </c>
      <c r="AS458" s="40">
        <f>'Рейтинговая таблица организаций'!BE458</f>
        <v>93.6</v>
      </c>
      <c r="AT458" s="40" t="str">
        <f t="shared" si="139"/>
        <v>406-408</v>
      </c>
      <c r="AU458" s="40">
        <f>RANK(AS458,AS$4:AS$789)</f>
        <v>406</v>
      </c>
      <c r="AV458" s="40">
        <f>COUNTIF(AU$4:AU$789,AU458)</f>
        <v>3</v>
      </c>
      <c r="AW458" s="45" t="str">
        <f t="shared" si="140"/>
        <v>МР "Сергокалинский район"</v>
      </c>
      <c r="AX458" s="40">
        <f t="shared" si="141"/>
        <v>455</v>
      </c>
      <c r="AY458" s="40" t="str">
        <f t="shared" si="142"/>
        <v>МКОУ «Урахинская СОШ им. А. А. Тахо-Годи».</v>
      </c>
      <c r="AZ458" s="40">
        <f>'Рейтинговая таблица организаций'!BF458</f>
        <v>83.820000000000007</v>
      </c>
      <c r="BA458" s="40" t="str">
        <f t="shared" si="143"/>
        <v>590</v>
      </c>
      <c r="BB458" s="40">
        <f>RANK(AZ458,AZ$4:AZ$789)</f>
        <v>590</v>
      </c>
      <c r="BC458" s="40">
        <f>COUNTIF(BB$4:BB$789,BB458)</f>
        <v>1</v>
      </c>
    </row>
    <row r="459" spans="1:55" x14ac:dyDescent="0.2">
      <c r="A459" s="40">
        <f>'бланки '!D461</f>
        <v>456</v>
      </c>
      <c r="B459" s="41" t="str">
        <f>'Рейтинговая таблица организаций'!B459</f>
        <v>МКДОУ «Олимпийский»</v>
      </c>
      <c r="C459" s="41" t="str">
        <f>'бланки '!A461</f>
        <v>МР "Сергокалинский район"</v>
      </c>
      <c r="D459" s="40">
        <f>'Рейтинговая таблица организаций'!C459</f>
        <v>82</v>
      </c>
      <c r="E459" s="40">
        <f t="shared" si="126"/>
        <v>456</v>
      </c>
      <c r="F459" s="40" t="str">
        <f t="shared" si="127"/>
        <v>МКДОУ «Олимпийский»</v>
      </c>
      <c r="G459" s="40">
        <f>'Рейтинговая таблица организаций'!Q459</f>
        <v>97</v>
      </c>
      <c r="H459" s="40">
        <f>'Рейтинговая таблица организаций'!R459</f>
        <v>100</v>
      </c>
      <c r="I459" s="40">
        <f>'Рейтинговая таблица организаций'!S459</f>
        <v>99</v>
      </c>
      <c r="J459" s="40">
        <f>'Рейтинговая таблица организаций'!T459</f>
        <v>98.7</v>
      </c>
      <c r="K459" s="40" t="str">
        <f t="shared" si="128"/>
        <v>85-86</v>
      </c>
      <c r="L459" s="40">
        <f>RANK(J459,J$4:J$789)</f>
        <v>85</v>
      </c>
      <c r="M459" s="40">
        <f>COUNTIF(L$4:L$789,L459)</f>
        <v>2</v>
      </c>
      <c r="N459" s="40">
        <f t="shared" si="129"/>
        <v>456</v>
      </c>
      <c r="O459" s="40" t="str">
        <f t="shared" si="130"/>
        <v>МКДОУ «Олимпийский»</v>
      </c>
      <c r="P459" s="40">
        <f>'Рейтинговая таблица организаций'!Z459</f>
        <v>100</v>
      </c>
      <c r="Q459" s="40">
        <f>'Рейтинговая таблица организаций'!AB459</f>
        <v>90</v>
      </c>
      <c r="R459" s="40">
        <f>'Рейтинговая таблица организаций'!AC459</f>
        <v>95</v>
      </c>
      <c r="S459" s="40" t="str">
        <f t="shared" si="131"/>
        <v>273-301</v>
      </c>
      <c r="T459" s="40">
        <f>RANK(R459,R$4:R$789)</f>
        <v>273</v>
      </c>
      <c r="U459" s="40">
        <f>COUNTIF(T$4:T$789,T459)</f>
        <v>29</v>
      </c>
      <c r="V459" s="40">
        <f t="shared" si="132"/>
        <v>456</v>
      </c>
      <c r="W459" s="40" t="str">
        <f t="shared" si="133"/>
        <v>МКДОУ «Олимпийский»</v>
      </c>
      <c r="X459" s="40">
        <f>'Рейтинговая таблица организаций'!AH459</f>
        <v>20</v>
      </c>
      <c r="Y459" s="40">
        <f>'Рейтинговая таблица организаций'!AI459</f>
        <v>60</v>
      </c>
      <c r="Z459" s="42">
        <f>'Рейтинговая таблица организаций'!AJ459</f>
        <v>100</v>
      </c>
      <c r="AA459" s="40">
        <f>'Рейтинговая таблица организаций'!AK459</f>
        <v>60</v>
      </c>
      <c r="AB459" s="40" t="str">
        <f t="shared" si="134"/>
        <v>259-308</v>
      </c>
      <c r="AC459" s="40">
        <f>RANK(AA459,AA$4:AA$789)</f>
        <v>259</v>
      </c>
      <c r="AD459" s="40">
        <f>COUNTIF(AC$4:AC$789,AC459)</f>
        <v>50</v>
      </c>
      <c r="AE459" s="40">
        <f t="shared" si="135"/>
        <v>456</v>
      </c>
      <c r="AF459" s="40" t="str">
        <f t="shared" si="136"/>
        <v>МКДОУ «Олимпийский»</v>
      </c>
      <c r="AG459" s="40">
        <f>'Рейтинговая таблица организаций'!AR459</f>
        <v>87</v>
      </c>
      <c r="AH459" s="40">
        <f>'Рейтинговая таблица организаций'!AS459</f>
        <v>93</v>
      </c>
      <c r="AI459" s="40">
        <f>'Рейтинговая таблица организаций'!AT459</f>
        <v>98</v>
      </c>
      <c r="AJ459" s="40">
        <f>'Рейтинговая таблица организаций'!AU459</f>
        <v>91.6</v>
      </c>
      <c r="AK459" s="40" t="str">
        <f t="shared" si="137"/>
        <v>592-599</v>
      </c>
      <c r="AL459" s="40">
        <f>RANK(AJ459,AJ$4:AJ$789)</f>
        <v>592</v>
      </c>
      <c r="AM459" s="40">
        <f>COUNTIF(AL$4:AL$789,AL459)</f>
        <v>8</v>
      </c>
      <c r="AN459" s="40">
        <f>'бланки '!D461</f>
        <v>456</v>
      </c>
      <c r="AO459" s="40" t="str">
        <f t="shared" si="138"/>
        <v>МКДОУ «Олимпийский»</v>
      </c>
      <c r="AP459" s="40">
        <f>'Рейтинговая таблица организаций'!BB459</f>
        <v>93</v>
      </c>
      <c r="AQ459" s="40">
        <f>'Рейтинговая таблица организаций'!BC459</f>
        <v>94</v>
      </c>
      <c r="AR459" s="40">
        <f>'Рейтинговая таблица организаций'!BD459</f>
        <v>90</v>
      </c>
      <c r="AS459" s="40">
        <f>'Рейтинговая таблица организаций'!BE459</f>
        <v>91.7</v>
      </c>
      <c r="AT459" s="40" t="str">
        <f t="shared" si="139"/>
        <v>489-494</v>
      </c>
      <c r="AU459" s="40">
        <f>RANK(AS459,AS$4:AS$789)</f>
        <v>489</v>
      </c>
      <c r="AV459" s="40">
        <f>COUNTIF(AU$4:AU$789,AU459)</f>
        <v>6</v>
      </c>
      <c r="AW459" s="45" t="str">
        <f t="shared" si="140"/>
        <v>МР "Сергокалинский район"</v>
      </c>
      <c r="AX459" s="40">
        <f t="shared" si="141"/>
        <v>456</v>
      </c>
      <c r="AY459" s="40" t="str">
        <f t="shared" si="142"/>
        <v>МКДОУ «Олимпийский»</v>
      </c>
      <c r="AZ459" s="40">
        <f>'Рейтинговая таблица организаций'!BF459</f>
        <v>87.399999999999991</v>
      </c>
      <c r="BA459" s="40" t="str">
        <f t="shared" si="143"/>
        <v>335</v>
      </c>
      <c r="BB459" s="40">
        <f>RANK(AZ459,AZ$4:AZ$789)</f>
        <v>335</v>
      </c>
      <c r="BC459" s="40">
        <f>COUNTIF(BB$4:BB$789,BB459)</f>
        <v>1</v>
      </c>
    </row>
    <row r="460" spans="1:55" x14ac:dyDescent="0.2">
      <c r="A460" s="40">
        <f>'бланки '!D462</f>
        <v>457</v>
      </c>
      <c r="B460" s="41" t="str">
        <f>'Рейтинговая таблица организаций'!B460</f>
        <v>МКДОУ «Детский сад с. Дегва»</v>
      </c>
      <c r="C460" s="41" t="str">
        <f>'бланки '!A462</f>
        <v>МР "Сергокалинский район"</v>
      </c>
      <c r="D460" s="40">
        <f>'Рейтинговая таблица организаций'!C460</f>
        <v>7</v>
      </c>
      <c r="E460" s="40">
        <f t="shared" si="126"/>
        <v>457</v>
      </c>
      <c r="F460" s="40" t="str">
        <f t="shared" si="127"/>
        <v>МКДОУ «Детский сад с. Дегва»</v>
      </c>
      <c r="G460" s="40">
        <f>'Рейтинговая таблица организаций'!Q460</f>
        <v>98</v>
      </c>
      <c r="H460" s="40">
        <f>'Рейтинговая таблица организаций'!R460</f>
        <v>100</v>
      </c>
      <c r="I460" s="40">
        <f>'Рейтинговая таблица организаций'!S460</f>
        <v>100</v>
      </c>
      <c r="J460" s="40">
        <f>'Рейтинговая таблица организаций'!T460</f>
        <v>99.4</v>
      </c>
      <c r="K460" s="40" t="str">
        <f t="shared" si="128"/>
        <v>19-43</v>
      </c>
      <c r="L460" s="40">
        <f>RANK(J460,J$4:J$789)</f>
        <v>19</v>
      </c>
      <c r="M460" s="40">
        <f>COUNTIF(L$4:L$789,L460)</f>
        <v>25</v>
      </c>
      <c r="N460" s="40">
        <f t="shared" si="129"/>
        <v>457</v>
      </c>
      <c r="O460" s="40" t="str">
        <f t="shared" si="130"/>
        <v>МКДОУ «Детский сад с. Дегва»</v>
      </c>
      <c r="P460" s="40">
        <f>'Рейтинговая таблица организаций'!Z460</f>
        <v>100</v>
      </c>
      <c r="Q460" s="40">
        <f>'Рейтинговая таблица организаций'!AB460</f>
        <v>100</v>
      </c>
      <c r="R460" s="40">
        <f>'Рейтинговая таблица организаций'!AC460</f>
        <v>100</v>
      </c>
      <c r="S460" s="40" t="str">
        <f t="shared" si="131"/>
        <v>1-92</v>
      </c>
      <c r="T460" s="40">
        <f>RANK(R460,R$4:R$789)</f>
        <v>1</v>
      </c>
      <c r="U460" s="40">
        <f>COUNTIF(T$4:T$789,T460)</f>
        <v>92</v>
      </c>
      <c r="V460" s="40">
        <f t="shared" si="132"/>
        <v>457</v>
      </c>
      <c r="W460" s="40" t="str">
        <f t="shared" si="133"/>
        <v>МКДОУ «Детский сад с. Дегва»</v>
      </c>
      <c r="X460" s="40">
        <f>'Рейтинговая таблица организаций'!AH460</f>
        <v>20</v>
      </c>
      <c r="Y460" s="40">
        <f>'Рейтинговая таблица организаций'!AI460</f>
        <v>40</v>
      </c>
      <c r="Z460" s="42">
        <f>'Рейтинговая таблица организаций'!AJ460</f>
        <v>100</v>
      </c>
      <c r="AA460" s="40">
        <f>'Рейтинговая таблица организаций'!AK460</f>
        <v>52</v>
      </c>
      <c r="AB460" s="40" t="str">
        <f t="shared" si="134"/>
        <v>497-521</v>
      </c>
      <c r="AC460" s="40">
        <f>RANK(AA460,AA$4:AA$789)</f>
        <v>497</v>
      </c>
      <c r="AD460" s="40">
        <f>COUNTIF(AC$4:AC$789,AC460)</f>
        <v>25</v>
      </c>
      <c r="AE460" s="40">
        <f t="shared" si="135"/>
        <v>457</v>
      </c>
      <c r="AF460" s="40" t="str">
        <f t="shared" si="136"/>
        <v>МКДОУ «Детский сад с. Дегва»</v>
      </c>
      <c r="AG460" s="40">
        <f>'Рейтинговая таблица организаций'!AR460</f>
        <v>100</v>
      </c>
      <c r="AH460" s="40">
        <f>'Рейтинговая таблица организаций'!AS460</f>
        <v>100</v>
      </c>
      <c r="AI460" s="40">
        <f>'Рейтинговая таблица организаций'!AT460</f>
        <v>100</v>
      </c>
      <c r="AJ460" s="40">
        <f>'Рейтинговая таблица организаций'!AU460</f>
        <v>100</v>
      </c>
      <c r="AK460" s="40" t="str">
        <f t="shared" si="137"/>
        <v>1-125</v>
      </c>
      <c r="AL460" s="40">
        <f>RANK(AJ460,AJ$4:AJ$789)</f>
        <v>1</v>
      </c>
      <c r="AM460" s="40">
        <f>COUNTIF(AL$4:AL$789,AL460)</f>
        <v>125</v>
      </c>
      <c r="AN460" s="40">
        <f>'бланки '!D462</f>
        <v>457</v>
      </c>
      <c r="AO460" s="40" t="str">
        <f t="shared" si="138"/>
        <v>МКДОУ «Детский сад с. Дегва»</v>
      </c>
      <c r="AP460" s="40">
        <f>'Рейтинговая таблица организаций'!BB460</f>
        <v>100</v>
      </c>
      <c r="AQ460" s="40">
        <f>'Рейтинговая таблица организаций'!BC460</f>
        <v>100</v>
      </c>
      <c r="AR460" s="40">
        <f>'Рейтинговая таблица организаций'!BD460</f>
        <v>100</v>
      </c>
      <c r="AS460" s="40">
        <f>'Рейтинговая таблица организаций'!BE460</f>
        <v>100</v>
      </c>
      <c r="AT460" s="40" t="str">
        <f t="shared" si="139"/>
        <v>1-109</v>
      </c>
      <c r="AU460" s="40">
        <f>RANK(AS460,AS$4:AS$789)</f>
        <v>1</v>
      </c>
      <c r="AV460" s="40">
        <f>COUNTIF(AU$4:AU$789,AU460)</f>
        <v>109</v>
      </c>
      <c r="AW460" s="45" t="str">
        <f t="shared" si="140"/>
        <v>МР "Сергокалинский район"</v>
      </c>
      <c r="AX460" s="40">
        <f t="shared" si="141"/>
        <v>457</v>
      </c>
      <c r="AY460" s="40" t="str">
        <f t="shared" si="142"/>
        <v>МКДОУ «Детский сад с. Дегва»</v>
      </c>
      <c r="AZ460" s="40">
        <f>'Рейтинговая таблица организаций'!BF460</f>
        <v>90.28</v>
      </c>
      <c r="BA460" s="40" t="str">
        <f t="shared" si="143"/>
        <v>141-143</v>
      </c>
      <c r="BB460" s="40">
        <f>RANK(AZ460,AZ$4:AZ$789)</f>
        <v>141</v>
      </c>
      <c r="BC460" s="40">
        <f>COUNTIF(BB$4:BB$789,BB460)</f>
        <v>3</v>
      </c>
    </row>
    <row r="461" spans="1:55" x14ac:dyDescent="0.2">
      <c r="A461" s="40">
        <f>'бланки '!D463</f>
        <v>458</v>
      </c>
      <c r="B461" s="41" t="str">
        <f>'Рейтинговая таблица организаций'!B461</f>
        <v>МКДОУ «Детский сад с. №1 с. Сергокала»</v>
      </c>
      <c r="C461" s="41" t="str">
        <f>'бланки '!A463</f>
        <v>МР "Сергокалинский район"</v>
      </c>
      <c r="D461" s="40">
        <f>'Рейтинговая таблица организаций'!C461</f>
        <v>100</v>
      </c>
      <c r="E461" s="40">
        <f t="shared" si="126"/>
        <v>458</v>
      </c>
      <c r="F461" s="40" t="str">
        <f t="shared" si="127"/>
        <v>МКДОУ «Детский сад с. №1 с. Сергокала»</v>
      </c>
      <c r="G461" s="40">
        <f>'Рейтинговая таблица организаций'!Q461</f>
        <v>98</v>
      </c>
      <c r="H461" s="40">
        <f>'Рейтинговая таблица организаций'!R461</f>
        <v>100</v>
      </c>
      <c r="I461" s="40">
        <f>'Рейтинговая таблица организаций'!S461</f>
        <v>100</v>
      </c>
      <c r="J461" s="40">
        <f>'Рейтинговая таблица организаций'!T461</f>
        <v>99.4</v>
      </c>
      <c r="K461" s="40" t="str">
        <f t="shared" si="128"/>
        <v>19-43</v>
      </c>
      <c r="L461" s="40">
        <f>RANK(J461,J$4:J$789)</f>
        <v>19</v>
      </c>
      <c r="M461" s="40">
        <f>COUNTIF(L$4:L$789,L461)</f>
        <v>25</v>
      </c>
      <c r="N461" s="40">
        <f t="shared" si="129"/>
        <v>458</v>
      </c>
      <c r="O461" s="40" t="str">
        <f t="shared" si="130"/>
        <v>МКДОУ «Детский сад с. №1 с. Сергокала»</v>
      </c>
      <c r="P461" s="40">
        <f>'Рейтинговая таблица организаций'!Z461</f>
        <v>100</v>
      </c>
      <c r="Q461" s="40">
        <f>'Рейтинговая таблица организаций'!AB461</f>
        <v>95</v>
      </c>
      <c r="R461" s="40">
        <f>'Рейтинговая таблица организаций'!AC461</f>
        <v>97.5</v>
      </c>
      <c r="S461" s="40" t="str">
        <f t="shared" si="131"/>
        <v>146-166</v>
      </c>
      <c r="T461" s="40">
        <f>RANK(R461,R$4:R$789)</f>
        <v>146</v>
      </c>
      <c r="U461" s="40">
        <f>COUNTIF(T$4:T$789,T461)</f>
        <v>21</v>
      </c>
      <c r="V461" s="40">
        <f t="shared" si="132"/>
        <v>458</v>
      </c>
      <c r="W461" s="40" t="str">
        <f t="shared" si="133"/>
        <v>МКДОУ «Детский сад с. №1 с. Сергокала»</v>
      </c>
      <c r="X461" s="40">
        <f>'Рейтинговая таблица организаций'!AH461</f>
        <v>60</v>
      </c>
      <c r="Y461" s="40">
        <f>'Рейтинговая таблица организаций'!AI461</f>
        <v>60</v>
      </c>
      <c r="Z461" s="42">
        <f>'Рейтинговая таблица организаций'!AJ461</f>
        <v>100</v>
      </c>
      <c r="AA461" s="40">
        <f>'Рейтинговая таблица организаций'!AK461</f>
        <v>72</v>
      </c>
      <c r="AB461" s="40" t="str">
        <f t="shared" si="134"/>
        <v>100-114</v>
      </c>
      <c r="AC461" s="40">
        <f>RANK(AA461,AA$4:AA$789)</f>
        <v>100</v>
      </c>
      <c r="AD461" s="40">
        <f>COUNTIF(AC$4:AC$789,AC461)</f>
        <v>15</v>
      </c>
      <c r="AE461" s="40">
        <f t="shared" si="135"/>
        <v>458</v>
      </c>
      <c r="AF461" s="40" t="str">
        <f t="shared" si="136"/>
        <v>МКДОУ «Детский сад с. №1 с. Сергокала»</v>
      </c>
      <c r="AG461" s="40">
        <f>'Рейтинговая таблица организаций'!AR461</f>
        <v>98</v>
      </c>
      <c r="AH461" s="40">
        <f>'Рейтинговая таблица организаций'!AS461</f>
        <v>97</v>
      </c>
      <c r="AI461" s="40">
        <f>'Рейтинговая таблица организаций'!AT461</f>
        <v>98</v>
      </c>
      <c r="AJ461" s="40">
        <f>'Рейтинговая таблица организаций'!AU461</f>
        <v>97.6</v>
      </c>
      <c r="AK461" s="40" t="str">
        <f t="shared" si="137"/>
        <v>227-242</v>
      </c>
      <c r="AL461" s="40">
        <f>RANK(AJ461,AJ$4:AJ$789)</f>
        <v>227</v>
      </c>
      <c r="AM461" s="40">
        <f>COUNTIF(AL$4:AL$789,AL461)</f>
        <v>16</v>
      </c>
      <c r="AN461" s="40">
        <f>'бланки '!D463</f>
        <v>458</v>
      </c>
      <c r="AO461" s="40" t="str">
        <f t="shared" si="138"/>
        <v>МКДОУ «Детский сад с. №1 с. Сергокала»</v>
      </c>
      <c r="AP461" s="40">
        <f>'Рейтинговая таблица организаций'!BB461</f>
        <v>99</v>
      </c>
      <c r="AQ461" s="40">
        <f>'Рейтинговая таблица организаций'!BC461</f>
        <v>93</v>
      </c>
      <c r="AR461" s="40">
        <f>'Рейтинговая таблица организаций'!BD461</f>
        <v>98</v>
      </c>
      <c r="AS461" s="40">
        <f>'Рейтинговая таблица организаций'!BE461</f>
        <v>97.3</v>
      </c>
      <c r="AT461" s="40" t="str">
        <f t="shared" si="139"/>
        <v>219-222</v>
      </c>
      <c r="AU461" s="40">
        <f>RANK(AS461,AS$4:AS$789)</f>
        <v>219</v>
      </c>
      <c r="AV461" s="40">
        <f>COUNTIF(AU$4:AU$789,AU461)</f>
        <v>4</v>
      </c>
      <c r="AW461" s="45" t="str">
        <f t="shared" si="140"/>
        <v>МР "Сергокалинский район"</v>
      </c>
      <c r="AX461" s="40">
        <f t="shared" si="141"/>
        <v>458</v>
      </c>
      <c r="AY461" s="40" t="str">
        <f t="shared" si="142"/>
        <v>МКДОУ «Детский сад с. №1 с. Сергокала»</v>
      </c>
      <c r="AZ461" s="40">
        <f>'Рейтинговая таблица организаций'!BF461</f>
        <v>92.76</v>
      </c>
      <c r="BA461" s="40" t="str">
        <f t="shared" si="143"/>
        <v>59</v>
      </c>
      <c r="BB461" s="40">
        <f>RANK(AZ461,AZ$4:AZ$789)</f>
        <v>59</v>
      </c>
      <c r="BC461" s="40">
        <f>COUNTIF(BB$4:BB$789,BB461)</f>
        <v>1</v>
      </c>
    </row>
    <row r="462" spans="1:55" x14ac:dyDescent="0.2">
      <c r="A462" s="40">
        <f>'бланки '!D464</f>
        <v>459</v>
      </c>
      <c r="B462" s="41" t="str">
        <f>'Рейтинговая таблица организаций'!B462</f>
        <v>МКДОУ «Детский сад с. Кадыркент»</v>
      </c>
      <c r="C462" s="41" t="str">
        <f>'бланки '!A464</f>
        <v>МР "Сергокалинский район"</v>
      </c>
      <c r="D462" s="40">
        <f>'Рейтинговая таблица организаций'!C462</f>
        <v>36</v>
      </c>
      <c r="E462" s="40">
        <f t="shared" si="126"/>
        <v>459</v>
      </c>
      <c r="F462" s="40" t="str">
        <f t="shared" si="127"/>
        <v>МКДОУ «Детский сад с. Кадыркент»</v>
      </c>
      <c r="G462" s="40">
        <f>'Рейтинговая таблица организаций'!Q462</f>
        <v>92</v>
      </c>
      <c r="H462" s="40">
        <f>'Рейтинговая таблица организаций'!R462</f>
        <v>100</v>
      </c>
      <c r="I462" s="40">
        <f>'Рейтинговая таблица организаций'!S462</f>
        <v>88</v>
      </c>
      <c r="J462" s="40">
        <f>'Рейтинговая таблица организаций'!T462</f>
        <v>92.8</v>
      </c>
      <c r="K462" s="40" t="str">
        <f t="shared" si="128"/>
        <v>579-589</v>
      </c>
      <c r="L462" s="40">
        <f>RANK(J462,J$4:J$789)</f>
        <v>579</v>
      </c>
      <c r="M462" s="40">
        <f>COUNTIF(L$4:L$789,L462)</f>
        <v>11</v>
      </c>
      <c r="N462" s="40">
        <f t="shared" si="129"/>
        <v>459</v>
      </c>
      <c r="O462" s="40" t="str">
        <f t="shared" si="130"/>
        <v>МКДОУ «Детский сад с. Кадыркент»</v>
      </c>
      <c r="P462" s="40">
        <f>'Рейтинговая таблица организаций'!Z462</f>
        <v>100</v>
      </c>
      <c r="Q462" s="40">
        <f>'Рейтинговая таблица организаций'!AB462</f>
        <v>100</v>
      </c>
      <c r="R462" s="40">
        <f>'Рейтинговая таблица организаций'!AC462</f>
        <v>100</v>
      </c>
      <c r="S462" s="40" t="str">
        <f t="shared" si="131"/>
        <v>1-92</v>
      </c>
      <c r="T462" s="40">
        <f>RANK(R462,R$4:R$789)</f>
        <v>1</v>
      </c>
      <c r="U462" s="40">
        <f>COUNTIF(T$4:T$789,T462)</f>
        <v>92</v>
      </c>
      <c r="V462" s="40">
        <f t="shared" si="132"/>
        <v>459</v>
      </c>
      <c r="W462" s="40" t="str">
        <f t="shared" si="133"/>
        <v>МКДОУ «Детский сад с. Кадыркент»</v>
      </c>
      <c r="X462" s="40">
        <f>'Рейтинговая таблица организаций'!AH462</f>
        <v>0</v>
      </c>
      <c r="Y462" s="40">
        <f>'Рейтинговая таблица организаций'!AI462</f>
        <v>40</v>
      </c>
      <c r="Z462" s="42">
        <f>'Рейтинговая таблица организаций'!AJ462</f>
        <v>100</v>
      </c>
      <c r="AA462" s="40">
        <f>'Рейтинговая таблица организаций'!AK462</f>
        <v>46</v>
      </c>
      <c r="AB462" s="40" t="str">
        <f t="shared" si="134"/>
        <v>629-700</v>
      </c>
      <c r="AC462" s="40">
        <f>RANK(AA462,AA$4:AA$789)</f>
        <v>629</v>
      </c>
      <c r="AD462" s="40">
        <f>COUNTIF(AC$4:AC$789,AC462)</f>
        <v>72</v>
      </c>
      <c r="AE462" s="40">
        <f t="shared" si="135"/>
        <v>459</v>
      </c>
      <c r="AF462" s="40" t="str">
        <f t="shared" si="136"/>
        <v>МКДОУ «Детский сад с. Кадыркент»</v>
      </c>
      <c r="AG462" s="40">
        <f>'Рейтинговая таблица организаций'!AR462</f>
        <v>100</v>
      </c>
      <c r="AH462" s="40">
        <f>'Рейтинговая таблица организаций'!AS462</f>
        <v>100</v>
      </c>
      <c r="AI462" s="40">
        <f>'Рейтинговая таблица организаций'!AT462</f>
        <v>100</v>
      </c>
      <c r="AJ462" s="40">
        <f>'Рейтинговая таблица организаций'!AU462</f>
        <v>100</v>
      </c>
      <c r="AK462" s="40" t="str">
        <f t="shared" si="137"/>
        <v>1-125</v>
      </c>
      <c r="AL462" s="40">
        <f>RANK(AJ462,AJ$4:AJ$789)</f>
        <v>1</v>
      </c>
      <c r="AM462" s="40">
        <f>COUNTIF(AL$4:AL$789,AL462)</f>
        <v>125</v>
      </c>
      <c r="AN462" s="40">
        <f>'бланки '!D464</f>
        <v>459</v>
      </c>
      <c r="AO462" s="40" t="str">
        <f t="shared" si="138"/>
        <v>МКДОУ «Детский сад с. Кадыркент»</v>
      </c>
      <c r="AP462" s="40">
        <f>'Рейтинговая таблица организаций'!BB462</f>
        <v>100</v>
      </c>
      <c r="AQ462" s="40">
        <f>'Рейтинговая таблица организаций'!BC462</f>
        <v>100</v>
      </c>
      <c r="AR462" s="40">
        <f>'Рейтинговая таблица организаций'!BD462</f>
        <v>100</v>
      </c>
      <c r="AS462" s="40">
        <f>'Рейтинговая таблица организаций'!BE462</f>
        <v>100</v>
      </c>
      <c r="AT462" s="40" t="str">
        <f t="shared" si="139"/>
        <v>1-109</v>
      </c>
      <c r="AU462" s="40">
        <f>RANK(AS462,AS$4:AS$789)</f>
        <v>1</v>
      </c>
      <c r="AV462" s="40">
        <f>COUNTIF(AU$4:AU$789,AU462)</f>
        <v>109</v>
      </c>
      <c r="AW462" s="45" t="str">
        <f t="shared" si="140"/>
        <v>МР "Сергокалинский район"</v>
      </c>
      <c r="AX462" s="40">
        <f t="shared" si="141"/>
        <v>459</v>
      </c>
      <c r="AY462" s="40" t="str">
        <f t="shared" si="142"/>
        <v>МКДОУ «Детский сад с. Кадыркент»</v>
      </c>
      <c r="AZ462" s="40">
        <f>'Рейтинговая таблица организаций'!BF462</f>
        <v>87.76</v>
      </c>
      <c r="BA462" s="40" t="str">
        <f t="shared" si="143"/>
        <v>308-311</v>
      </c>
      <c r="BB462" s="40">
        <f>RANK(AZ462,AZ$4:AZ$789)</f>
        <v>308</v>
      </c>
      <c r="BC462" s="40">
        <f>COUNTIF(BB$4:BB$789,BB462)</f>
        <v>4</v>
      </c>
    </row>
    <row r="463" spans="1:55" x14ac:dyDescent="0.2">
      <c r="A463" s="40">
        <f>'бланки '!D465</f>
        <v>460</v>
      </c>
      <c r="B463" s="41" t="str">
        <f>'Рейтинговая таблица организаций'!B463</f>
        <v>МКДОУ «Детский сад с. №4 с. Сергокала»</v>
      </c>
      <c r="C463" s="41" t="str">
        <f>'бланки '!A465</f>
        <v>МР "Сергокалинский район"</v>
      </c>
      <c r="D463" s="40">
        <f>'Рейтинговая таблица организаций'!C463</f>
        <v>37</v>
      </c>
      <c r="E463" s="40">
        <f t="shared" si="126"/>
        <v>460</v>
      </c>
      <c r="F463" s="40" t="str">
        <f t="shared" si="127"/>
        <v>МКДОУ «Детский сад с. №4 с. Сергокала»</v>
      </c>
      <c r="G463" s="40">
        <f>'Рейтинговая таблица организаций'!Q463</f>
        <v>98</v>
      </c>
      <c r="H463" s="40">
        <f>'Рейтинговая таблица организаций'!R463</f>
        <v>100</v>
      </c>
      <c r="I463" s="40">
        <f>'Рейтинговая таблица организаций'!S463</f>
        <v>92</v>
      </c>
      <c r="J463" s="40">
        <f>'Рейтинговая таблица организаций'!T463</f>
        <v>96.2</v>
      </c>
      <c r="K463" s="40" t="str">
        <f t="shared" si="128"/>
        <v>325-330</v>
      </c>
      <c r="L463" s="40">
        <f>RANK(J463,J$4:J$789)</f>
        <v>325</v>
      </c>
      <c r="M463" s="40">
        <f>COUNTIF(L$4:L$789,L463)</f>
        <v>6</v>
      </c>
      <c r="N463" s="40">
        <f t="shared" si="129"/>
        <v>460</v>
      </c>
      <c r="O463" s="40" t="str">
        <f t="shared" si="130"/>
        <v>МКДОУ «Детский сад с. №4 с. Сергокала»</v>
      </c>
      <c r="P463" s="40">
        <f>'Рейтинговая таблица организаций'!Z463</f>
        <v>100</v>
      </c>
      <c r="Q463" s="40">
        <f>'Рейтинговая таблица организаций'!AB463</f>
        <v>78</v>
      </c>
      <c r="R463" s="40">
        <f>'Рейтинговая таблица организаций'!AC463</f>
        <v>89</v>
      </c>
      <c r="S463" s="40" t="str">
        <f t="shared" si="131"/>
        <v>606-630</v>
      </c>
      <c r="T463" s="40">
        <f>RANK(R463,R$4:R$789)</f>
        <v>606</v>
      </c>
      <c r="U463" s="40">
        <f>COUNTIF(T$4:T$789,T463)</f>
        <v>25</v>
      </c>
      <c r="V463" s="40">
        <f t="shared" si="132"/>
        <v>460</v>
      </c>
      <c r="W463" s="40" t="str">
        <f t="shared" si="133"/>
        <v>МКДОУ «Детский сад с. №4 с. Сергокала»</v>
      </c>
      <c r="X463" s="40">
        <f>'Рейтинговая таблица организаций'!AH463</f>
        <v>60</v>
      </c>
      <c r="Y463" s="40">
        <f>'Рейтинговая таблица организаций'!AI463</f>
        <v>40</v>
      </c>
      <c r="Z463" s="42">
        <f>'Рейтинговая таблица организаций'!AJ463</f>
        <v>100</v>
      </c>
      <c r="AA463" s="40">
        <f>'Рейтинговая таблица организаций'!AK463</f>
        <v>64</v>
      </c>
      <c r="AB463" s="40" t="str">
        <f t="shared" si="134"/>
        <v>210-216</v>
      </c>
      <c r="AC463" s="40">
        <f>RANK(AA463,AA$4:AA$789)</f>
        <v>210</v>
      </c>
      <c r="AD463" s="40">
        <f>COUNTIF(AC$4:AC$789,AC463)</f>
        <v>7</v>
      </c>
      <c r="AE463" s="40">
        <f t="shared" si="135"/>
        <v>460</v>
      </c>
      <c r="AF463" s="40" t="str">
        <f t="shared" si="136"/>
        <v>МКДОУ «Детский сад с. №4 с. Сергокала»</v>
      </c>
      <c r="AG463" s="40">
        <f>'Рейтинговая таблица организаций'!AR463</f>
        <v>89</v>
      </c>
      <c r="AH463" s="40">
        <f>'Рейтинговая таблица организаций'!AS463</f>
        <v>92</v>
      </c>
      <c r="AI463" s="40">
        <f>'Рейтинговая таблица организаций'!AT463</f>
        <v>93</v>
      </c>
      <c r="AJ463" s="40">
        <f>'Рейтинговая таблица организаций'!AU463</f>
        <v>91</v>
      </c>
      <c r="AK463" s="40" t="str">
        <f t="shared" si="137"/>
        <v>615-621</v>
      </c>
      <c r="AL463" s="40">
        <f>RANK(AJ463,AJ$4:AJ$789)</f>
        <v>615</v>
      </c>
      <c r="AM463" s="40">
        <f>COUNTIF(AL$4:AL$789,AL463)</f>
        <v>7</v>
      </c>
      <c r="AN463" s="40">
        <f>'бланки '!D465</f>
        <v>460</v>
      </c>
      <c r="AO463" s="40" t="str">
        <f t="shared" si="138"/>
        <v>МКДОУ «Детский сад с. №4 с. Сергокала»</v>
      </c>
      <c r="AP463" s="40">
        <f>'Рейтинговая таблица организаций'!BB463</f>
        <v>92</v>
      </c>
      <c r="AQ463" s="40">
        <f>'Рейтинговая таблица организаций'!BC463</f>
        <v>97</v>
      </c>
      <c r="AR463" s="40">
        <f>'Рейтинговая таблица организаций'!BD463</f>
        <v>97</v>
      </c>
      <c r="AS463" s="40">
        <f>'Рейтинговая таблица организаций'!BE463</f>
        <v>95.5</v>
      </c>
      <c r="AT463" s="40" t="str">
        <f t="shared" si="139"/>
        <v>320-326</v>
      </c>
      <c r="AU463" s="40">
        <f>RANK(AS463,AS$4:AS$789)</f>
        <v>320</v>
      </c>
      <c r="AV463" s="40">
        <f>COUNTIF(AU$4:AU$789,AU463)</f>
        <v>7</v>
      </c>
      <c r="AW463" s="45" t="str">
        <f t="shared" si="140"/>
        <v>МР "Сергокалинский район"</v>
      </c>
      <c r="AX463" s="40">
        <f t="shared" si="141"/>
        <v>460</v>
      </c>
      <c r="AY463" s="40" t="str">
        <f t="shared" si="142"/>
        <v>МКДОУ «Детский сад с. №4 с. Сергокала»</v>
      </c>
      <c r="AZ463" s="40">
        <f>'Рейтинговая таблица организаций'!BF463</f>
        <v>87.14</v>
      </c>
      <c r="BA463" s="40" t="str">
        <f t="shared" si="143"/>
        <v>353</v>
      </c>
      <c r="BB463" s="40">
        <f>RANK(AZ463,AZ$4:AZ$789)</f>
        <v>353</v>
      </c>
      <c r="BC463" s="40">
        <f>COUNTIF(BB$4:BB$789,BB463)</f>
        <v>1</v>
      </c>
    </row>
    <row r="464" spans="1:55" x14ac:dyDescent="0.2">
      <c r="A464" s="40">
        <f>'бланки '!D466</f>
        <v>461</v>
      </c>
      <c r="B464" s="41" t="str">
        <f>'Рейтинговая таблица организаций'!B464</f>
        <v>МКУ ДО «Дом детского творчества»</v>
      </c>
      <c r="C464" s="41" t="str">
        <f>'бланки '!A466</f>
        <v>МР "Сергокалинский район"</v>
      </c>
      <c r="D464" s="40">
        <f>'Рейтинговая таблица организаций'!C464</f>
        <v>316</v>
      </c>
      <c r="E464" s="40">
        <f t="shared" si="126"/>
        <v>461</v>
      </c>
      <c r="F464" s="40" t="str">
        <f t="shared" si="127"/>
        <v>МКУ ДО «Дом детского творчества»</v>
      </c>
      <c r="G464" s="40">
        <f>'Рейтинговая таблица организаций'!Q464</f>
        <v>93</v>
      </c>
      <c r="H464" s="40">
        <f>'Рейтинговая таблица организаций'!R464</f>
        <v>100</v>
      </c>
      <c r="I464" s="40">
        <f>'Рейтинговая таблица организаций'!S464</f>
        <v>96</v>
      </c>
      <c r="J464" s="40">
        <f>'Рейтинговая таблица организаций'!T464</f>
        <v>96.3</v>
      </c>
      <c r="K464" s="40" t="str">
        <f t="shared" si="128"/>
        <v>317-324</v>
      </c>
      <c r="L464" s="40">
        <f>RANK(J464,J$4:J$789)</f>
        <v>317</v>
      </c>
      <c r="M464" s="40">
        <f>COUNTIF(L$4:L$789,L464)</f>
        <v>8</v>
      </c>
      <c r="N464" s="40">
        <f t="shared" si="129"/>
        <v>461</v>
      </c>
      <c r="O464" s="40" t="str">
        <f t="shared" si="130"/>
        <v>МКУ ДО «Дом детского творчества»</v>
      </c>
      <c r="P464" s="40">
        <f>'Рейтинговая таблица организаций'!Z464</f>
        <v>100</v>
      </c>
      <c r="Q464" s="40">
        <f>'Рейтинговая таблица организаций'!AB464</f>
        <v>82</v>
      </c>
      <c r="R464" s="40">
        <f>'Рейтинговая таблица организаций'!AC464</f>
        <v>91</v>
      </c>
      <c r="S464" s="40" t="str">
        <f t="shared" si="131"/>
        <v>506-523</v>
      </c>
      <c r="T464" s="40">
        <f>RANK(R464,R$4:R$789)</f>
        <v>506</v>
      </c>
      <c r="U464" s="40">
        <f>COUNTIF(T$4:T$789,T464)</f>
        <v>18</v>
      </c>
      <c r="V464" s="40">
        <f t="shared" si="132"/>
        <v>461</v>
      </c>
      <c r="W464" s="40" t="str">
        <f t="shared" si="133"/>
        <v>МКУ ДО «Дом детского творчества»</v>
      </c>
      <c r="X464" s="40">
        <f>'Рейтинговая таблица организаций'!AH464</f>
        <v>0</v>
      </c>
      <c r="Y464" s="40">
        <f>'Рейтинговая таблица организаций'!AI464</f>
        <v>60</v>
      </c>
      <c r="Z464" s="42">
        <f>'Рейтинговая таблица организаций'!AJ464</f>
        <v>93</v>
      </c>
      <c r="AA464" s="40">
        <f>'Рейтинговая таблица организаций'!AK464</f>
        <v>51.9</v>
      </c>
      <c r="AB464" s="40" t="str">
        <f t="shared" si="134"/>
        <v>522-526</v>
      </c>
      <c r="AC464" s="40">
        <f>RANK(AA464,AA$4:AA$789)</f>
        <v>522</v>
      </c>
      <c r="AD464" s="40">
        <f>COUNTIF(AC$4:AC$789,AC464)</f>
        <v>5</v>
      </c>
      <c r="AE464" s="40">
        <f t="shared" si="135"/>
        <v>461</v>
      </c>
      <c r="AF464" s="40" t="str">
        <f t="shared" si="136"/>
        <v>МКУ ДО «Дом детского творчества»</v>
      </c>
      <c r="AG464" s="40">
        <f>'Рейтинговая таблица организаций'!AR464</f>
        <v>96</v>
      </c>
      <c r="AH464" s="40">
        <f>'Рейтинговая таблица организаций'!AS464</f>
        <v>97</v>
      </c>
      <c r="AI464" s="40">
        <f>'Рейтинговая таблица организаций'!AT464</f>
        <v>97</v>
      </c>
      <c r="AJ464" s="40">
        <f>'Рейтинговая таблица организаций'!AU464</f>
        <v>96.6</v>
      </c>
      <c r="AK464" s="40" t="str">
        <f t="shared" si="137"/>
        <v>304-320</v>
      </c>
      <c r="AL464" s="40">
        <f>RANK(AJ464,AJ$4:AJ$789)</f>
        <v>304</v>
      </c>
      <c r="AM464" s="40">
        <f>COUNTIF(AL$4:AL$789,AL464)</f>
        <v>17</v>
      </c>
      <c r="AN464" s="40">
        <f>'бланки '!D466</f>
        <v>461</v>
      </c>
      <c r="AO464" s="40" t="str">
        <f t="shared" si="138"/>
        <v>МКУ ДО «Дом детского творчества»</v>
      </c>
      <c r="AP464" s="40">
        <f>'Рейтинговая таблица организаций'!BB464</f>
        <v>92</v>
      </c>
      <c r="AQ464" s="40">
        <f>'Рейтинговая таблица организаций'!BC464</f>
        <v>94</v>
      </c>
      <c r="AR464" s="40">
        <f>'Рейтинговая таблица организаций'!BD464</f>
        <v>93</v>
      </c>
      <c r="AS464" s="40">
        <f>'Рейтинговая таблица организаций'!BE464</f>
        <v>92.9</v>
      </c>
      <c r="AT464" s="40" t="str">
        <f t="shared" si="139"/>
        <v>447-451</v>
      </c>
      <c r="AU464" s="40">
        <f>RANK(AS464,AS$4:AS$789)</f>
        <v>447</v>
      </c>
      <c r="AV464" s="40">
        <f>COUNTIF(AU$4:AU$789,AU464)</f>
        <v>5</v>
      </c>
      <c r="AW464" s="45" t="str">
        <f t="shared" si="140"/>
        <v>МР "Сергокалинский район"</v>
      </c>
      <c r="AX464" s="40">
        <f t="shared" si="141"/>
        <v>461</v>
      </c>
      <c r="AY464" s="40" t="str">
        <f t="shared" si="142"/>
        <v>МКУ ДО «Дом детского творчества»</v>
      </c>
      <c r="AZ464" s="40">
        <f>'Рейтинговая таблица организаций'!BF464</f>
        <v>85.740000000000009</v>
      </c>
      <c r="BA464" s="40" t="str">
        <f t="shared" si="143"/>
        <v>460</v>
      </c>
      <c r="BB464" s="40">
        <f>RANK(AZ464,AZ$4:AZ$789)</f>
        <v>460</v>
      </c>
      <c r="BC464" s="40">
        <f>COUNTIF(BB$4:BB$789,BB464)</f>
        <v>1</v>
      </c>
    </row>
    <row r="465" spans="1:55" x14ac:dyDescent="0.2">
      <c r="A465" s="40">
        <f>'бланки '!D467</f>
        <v>462</v>
      </c>
      <c r="B465" s="41" t="str">
        <f>'Рейтинговая таблица организаций'!B465</f>
        <v>МКУ ДО «Школа искусств»</v>
      </c>
      <c r="C465" s="41" t="str">
        <f>'бланки '!A467</f>
        <v>МР "Сергокалинский район"</v>
      </c>
      <c r="D465" s="40">
        <f>'Рейтинговая таблица организаций'!C465</f>
        <v>164</v>
      </c>
      <c r="E465" s="40">
        <f t="shared" si="126"/>
        <v>462</v>
      </c>
      <c r="F465" s="40" t="str">
        <f t="shared" si="127"/>
        <v>МКУ ДО «Школа искусств»</v>
      </c>
      <c r="G465" s="40">
        <f>'Рейтинговая таблица организаций'!Q465</f>
        <v>95</v>
      </c>
      <c r="H465" s="40">
        <f>'Рейтинговая таблица организаций'!R465</f>
        <v>100</v>
      </c>
      <c r="I465" s="40">
        <f>'Рейтинговая таблица организаций'!S465</f>
        <v>96</v>
      </c>
      <c r="J465" s="40">
        <f>'Рейтинговая таблица организаций'!T465</f>
        <v>96.9</v>
      </c>
      <c r="K465" s="40" t="str">
        <f t="shared" si="128"/>
        <v>261-264</v>
      </c>
      <c r="L465" s="40">
        <f>RANK(J465,J$4:J$789)</f>
        <v>261</v>
      </c>
      <c r="M465" s="40">
        <f>COUNTIF(L$4:L$789,L465)</f>
        <v>4</v>
      </c>
      <c r="N465" s="40">
        <f t="shared" si="129"/>
        <v>462</v>
      </c>
      <c r="O465" s="40" t="str">
        <f t="shared" si="130"/>
        <v>МКУ ДО «Школа искусств»</v>
      </c>
      <c r="P465" s="40">
        <f>'Рейтинговая таблица организаций'!Z465</f>
        <v>100</v>
      </c>
      <c r="Q465" s="40">
        <f>'Рейтинговая таблица организаций'!AB465</f>
        <v>80</v>
      </c>
      <c r="R465" s="40">
        <f>'Рейтинговая таблица организаций'!AC465</f>
        <v>90</v>
      </c>
      <c r="S465" s="40" t="str">
        <f t="shared" si="131"/>
        <v>542-579</v>
      </c>
      <c r="T465" s="40">
        <f>RANK(R465,R$4:R$789)</f>
        <v>542</v>
      </c>
      <c r="U465" s="40">
        <f>COUNTIF(T$4:T$789,T465)</f>
        <v>38</v>
      </c>
      <c r="V465" s="40">
        <f t="shared" si="132"/>
        <v>462</v>
      </c>
      <c r="W465" s="40" t="str">
        <f t="shared" si="133"/>
        <v>МКУ ДО «Школа искусств»</v>
      </c>
      <c r="X465" s="40">
        <f>'Рейтинговая таблица организаций'!AH465</f>
        <v>0</v>
      </c>
      <c r="Y465" s="40">
        <f>'Рейтинговая таблица организаций'!AI465</f>
        <v>60</v>
      </c>
      <c r="Z465" s="42">
        <f>'Рейтинговая таблица организаций'!AJ465</f>
        <v>80</v>
      </c>
      <c r="AA465" s="40">
        <f>'Рейтинговая таблица организаций'!AK465</f>
        <v>48</v>
      </c>
      <c r="AB465" s="40" t="str">
        <f t="shared" si="134"/>
        <v>594-605</v>
      </c>
      <c r="AC465" s="40">
        <f>RANK(AA465,AA$4:AA$789)</f>
        <v>594</v>
      </c>
      <c r="AD465" s="40">
        <f>COUNTIF(AC$4:AC$789,AC465)</f>
        <v>12</v>
      </c>
      <c r="AE465" s="40">
        <f t="shared" si="135"/>
        <v>462</v>
      </c>
      <c r="AF465" s="40" t="str">
        <f t="shared" si="136"/>
        <v>МКУ ДО «Школа искусств»</v>
      </c>
      <c r="AG465" s="40">
        <f>'Рейтинговая таблица организаций'!AR465</f>
        <v>95</v>
      </c>
      <c r="AH465" s="40">
        <f>'Рейтинговая таблица организаций'!AS465</f>
        <v>97</v>
      </c>
      <c r="AI465" s="40">
        <f>'Рейтинговая таблица организаций'!AT465</f>
        <v>93</v>
      </c>
      <c r="AJ465" s="40">
        <f>'Рейтинговая таблица организаций'!AU465</f>
        <v>95.4</v>
      </c>
      <c r="AK465" s="40" t="str">
        <f t="shared" si="137"/>
        <v>389-401</v>
      </c>
      <c r="AL465" s="40">
        <f>RANK(AJ465,AJ$4:AJ$789)</f>
        <v>389</v>
      </c>
      <c r="AM465" s="40">
        <f>COUNTIF(AL$4:AL$789,AL465)</f>
        <v>13</v>
      </c>
      <c r="AN465" s="40">
        <f>'бланки '!D467</f>
        <v>462</v>
      </c>
      <c r="AO465" s="40" t="str">
        <f t="shared" si="138"/>
        <v>МКУ ДО «Школа искусств»</v>
      </c>
      <c r="AP465" s="40">
        <f>'Рейтинговая таблица организаций'!BB465</f>
        <v>92</v>
      </c>
      <c r="AQ465" s="40">
        <f>'Рейтинговая таблица организаций'!BC465</f>
        <v>98</v>
      </c>
      <c r="AR465" s="40">
        <f>'Рейтинговая таблица организаций'!BD465</f>
        <v>91</v>
      </c>
      <c r="AS465" s="40">
        <f>'Рейтинговая таблица организаций'!BE465</f>
        <v>92.7</v>
      </c>
      <c r="AT465" s="40" t="str">
        <f t="shared" si="139"/>
        <v>455-456</v>
      </c>
      <c r="AU465" s="40">
        <f>RANK(AS465,AS$4:AS$789)</f>
        <v>455</v>
      </c>
      <c r="AV465" s="40">
        <f>COUNTIF(AU$4:AU$789,AU465)</f>
        <v>2</v>
      </c>
      <c r="AW465" s="45" t="str">
        <f t="shared" si="140"/>
        <v>МР "Сергокалинский район"</v>
      </c>
      <c r="AX465" s="40">
        <f t="shared" si="141"/>
        <v>462</v>
      </c>
      <c r="AY465" s="40" t="str">
        <f t="shared" si="142"/>
        <v>МКУ ДО «Школа искусств»</v>
      </c>
      <c r="AZ465" s="40">
        <f>'Рейтинговая таблица организаций'!BF465</f>
        <v>84.6</v>
      </c>
      <c r="BA465" s="40" t="str">
        <f t="shared" si="143"/>
        <v>538-539</v>
      </c>
      <c r="BB465" s="40">
        <f>RANK(AZ465,AZ$4:AZ$789)</f>
        <v>538</v>
      </c>
      <c r="BC465" s="40">
        <f>COUNTIF(BB$4:BB$789,BB465)</f>
        <v>2</v>
      </c>
    </row>
    <row r="466" spans="1:55" x14ac:dyDescent="0.2">
      <c r="A466" s="40">
        <f>'бланки '!D468</f>
        <v>463</v>
      </c>
      <c r="B466" s="41" t="str">
        <f>'Рейтинговая таблица организаций'!B466</f>
        <v>МКОУ «Новолидженская СОШ»</v>
      </c>
      <c r="C466" s="41" t="str">
        <f>'бланки '!A468</f>
        <v>МР "Табасаранский район"</v>
      </c>
      <c r="D466" s="40">
        <f>'Рейтинговая таблица организаций'!C466</f>
        <v>44</v>
      </c>
      <c r="E466" s="40">
        <f t="shared" si="126"/>
        <v>463</v>
      </c>
      <c r="F466" s="40" t="str">
        <f t="shared" si="127"/>
        <v>МКОУ «Новолидженская СОШ»</v>
      </c>
      <c r="G466" s="40">
        <f>'Рейтинговая таблица организаций'!Q466</f>
        <v>73</v>
      </c>
      <c r="H466" s="40">
        <f>'Рейтинговая таблица организаций'!R466</f>
        <v>90</v>
      </c>
      <c r="I466" s="40">
        <f>'Рейтинговая таблица организаций'!S466</f>
        <v>97</v>
      </c>
      <c r="J466" s="40">
        <f>'Рейтинговая таблица организаций'!T466</f>
        <v>87.7</v>
      </c>
      <c r="K466" s="40" t="str">
        <f t="shared" si="128"/>
        <v>719-722</v>
      </c>
      <c r="L466" s="40">
        <f>RANK(J466,J$4:J$789)</f>
        <v>719</v>
      </c>
      <c r="M466" s="40">
        <f>COUNTIF(L$4:L$789,L466)</f>
        <v>4</v>
      </c>
      <c r="N466" s="40">
        <f t="shared" si="129"/>
        <v>463</v>
      </c>
      <c r="O466" s="40" t="str">
        <f t="shared" si="130"/>
        <v>МКОУ «Новолидженская СОШ»</v>
      </c>
      <c r="P466" s="40">
        <f>'Рейтинговая таблица организаций'!Z466</f>
        <v>100</v>
      </c>
      <c r="Q466" s="40">
        <f>'Рейтинговая таблица организаций'!AB466</f>
        <v>75</v>
      </c>
      <c r="R466" s="40">
        <f>'Рейтинговая таблица организаций'!AC466</f>
        <v>87.5</v>
      </c>
      <c r="S466" s="40" t="str">
        <f t="shared" si="131"/>
        <v>666-727</v>
      </c>
      <c r="T466" s="40">
        <f>RANK(R466,R$4:R$789)</f>
        <v>666</v>
      </c>
      <c r="U466" s="40">
        <f>COUNTIF(T$4:T$789,T466)</f>
        <v>62</v>
      </c>
      <c r="V466" s="40">
        <f t="shared" si="132"/>
        <v>463</v>
      </c>
      <c r="W466" s="40" t="str">
        <f t="shared" si="133"/>
        <v>МКОУ «Новолидженская СОШ»</v>
      </c>
      <c r="X466" s="40">
        <f>'Рейтинговая таблица организаций'!AH466</f>
        <v>0</v>
      </c>
      <c r="Y466" s="40">
        <f>'Рейтинговая таблица организаций'!AI466</f>
        <v>40</v>
      </c>
      <c r="Z466" s="42">
        <f>'Рейтинговая таблица организаций'!AJ466</f>
        <v>67</v>
      </c>
      <c r="AA466" s="40">
        <f>'Рейтинговая таблица организаций'!AK466</f>
        <v>36.1</v>
      </c>
      <c r="AB466" s="40" t="str">
        <f t="shared" si="134"/>
        <v>774-786</v>
      </c>
      <c r="AC466" s="40">
        <f>RANK(AA466,AA$4:AA$789)</f>
        <v>774</v>
      </c>
      <c r="AD466" s="40">
        <f>COUNTIF(AC$4:AC$789,AC466)</f>
        <v>13</v>
      </c>
      <c r="AE466" s="40">
        <f t="shared" si="135"/>
        <v>463</v>
      </c>
      <c r="AF466" s="40" t="str">
        <f t="shared" si="136"/>
        <v>МКОУ «Новолидженская СОШ»</v>
      </c>
      <c r="AG466" s="40">
        <f>'Рейтинговая таблица организаций'!AR466</f>
        <v>100</v>
      </c>
      <c r="AH466" s="40">
        <f>'Рейтинговая таблица организаций'!AS466</f>
        <v>95</v>
      </c>
      <c r="AI466" s="40">
        <f>'Рейтинговая таблица организаций'!AT466</f>
        <v>94</v>
      </c>
      <c r="AJ466" s="40">
        <f>'Рейтинговая таблица организаций'!AU466</f>
        <v>96.8</v>
      </c>
      <c r="AK466" s="40" t="str">
        <f t="shared" si="137"/>
        <v>281-303</v>
      </c>
      <c r="AL466" s="40">
        <f>RANK(AJ466,AJ$4:AJ$789)</f>
        <v>281</v>
      </c>
      <c r="AM466" s="40">
        <f>COUNTIF(AL$4:AL$789,AL466)</f>
        <v>23</v>
      </c>
      <c r="AN466" s="40">
        <f>'бланки '!D468</f>
        <v>463</v>
      </c>
      <c r="AO466" s="40" t="str">
        <f t="shared" si="138"/>
        <v>МКОУ «Новолидженская СОШ»</v>
      </c>
      <c r="AP466" s="40">
        <f>'Рейтинговая таблица организаций'!BB466</f>
        <v>98</v>
      </c>
      <c r="AQ466" s="40">
        <f>'Рейтинговая таблица организаций'!BC466</f>
        <v>100</v>
      </c>
      <c r="AR466" s="40">
        <f>'Рейтинговая таблица организаций'!BD466</f>
        <v>100</v>
      </c>
      <c r="AS466" s="40">
        <f>'Рейтинговая таблица организаций'!BE466</f>
        <v>99.4</v>
      </c>
      <c r="AT466" s="40" t="str">
        <f t="shared" si="139"/>
        <v>117-122</v>
      </c>
      <c r="AU466" s="40">
        <f>RANK(AS466,AS$4:AS$789)</f>
        <v>117</v>
      </c>
      <c r="AV466" s="40">
        <f>COUNTIF(AU$4:AU$789,AU466)</f>
        <v>6</v>
      </c>
      <c r="AW466" s="45" t="str">
        <f t="shared" si="140"/>
        <v>МР "Табасаранский район"</v>
      </c>
      <c r="AX466" s="40">
        <f t="shared" si="141"/>
        <v>463</v>
      </c>
      <c r="AY466" s="40" t="str">
        <f t="shared" si="142"/>
        <v>МКОУ «Новолидженская СОШ»</v>
      </c>
      <c r="AZ466" s="40">
        <f>'Рейтинговая таблица организаций'!BF466</f>
        <v>81.5</v>
      </c>
      <c r="BA466" s="40" t="str">
        <f t="shared" si="143"/>
        <v>688-689</v>
      </c>
      <c r="BB466" s="40">
        <f>RANK(AZ466,AZ$4:AZ$789)</f>
        <v>688</v>
      </c>
      <c r="BC466" s="40">
        <f>COUNTIF(BB$4:BB$789,BB466)</f>
        <v>2</v>
      </c>
    </row>
    <row r="467" spans="1:55" x14ac:dyDescent="0.2">
      <c r="A467" s="40">
        <f>'бланки '!D469</f>
        <v>464</v>
      </c>
      <c r="B467" s="41" t="str">
        <f>'Рейтинговая таблица организаций'!B467</f>
        <v>МКОУ «Ханагская СОШ»</v>
      </c>
      <c r="C467" s="41" t="str">
        <f>'бланки '!A469</f>
        <v>МР "Табасаранский район"</v>
      </c>
      <c r="D467" s="40">
        <f>'Рейтинговая таблица организаций'!C467</f>
        <v>133</v>
      </c>
      <c r="E467" s="40">
        <f t="shared" si="126"/>
        <v>464</v>
      </c>
      <c r="F467" s="40" t="str">
        <f t="shared" si="127"/>
        <v>МКОУ «Ханагская СОШ»</v>
      </c>
      <c r="G467" s="40">
        <f>'Рейтинговая таблица организаций'!Q467</f>
        <v>96</v>
      </c>
      <c r="H467" s="40">
        <f>'Рейтинговая таблица организаций'!R467</f>
        <v>100</v>
      </c>
      <c r="I467" s="40">
        <f>'Рейтинговая таблица организаций'!S467</f>
        <v>97</v>
      </c>
      <c r="J467" s="40">
        <f>'Рейтинговая таблица организаций'!T467</f>
        <v>97.6</v>
      </c>
      <c r="K467" s="40" t="str">
        <f t="shared" si="128"/>
        <v>184-203</v>
      </c>
      <c r="L467" s="40">
        <f>RANK(J467,J$4:J$789)</f>
        <v>184</v>
      </c>
      <c r="M467" s="40">
        <f>COUNTIF(L$4:L$789,L467)</f>
        <v>20</v>
      </c>
      <c r="N467" s="40">
        <f t="shared" si="129"/>
        <v>464</v>
      </c>
      <c r="O467" s="40" t="str">
        <f t="shared" si="130"/>
        <v>МКОУ «Ханагская СОШ»</v>
      </c>
      <c r="P467" s="40">
        <f>'Рейтинговая таблица организаций'!Z467</f>
        <v>100</v>
      </c>
      <c r="Q467" s="40">
        <f>'Рейтинговая таблица организаций'!AB467</f>
        <v>81</v>
      </c>
      <c r="R467" s="40">
        <f>'Рейтинговая таблица организаций'!AC467</f>
        <v>90.5</v>
      </c>
      <c r="S467" s="40" t="str">
        <f t="shared" si="131"/>
        <v>524-541</v>
      </c>
      <c r="T467" s="40">
        <f>RANK(R467,R$4:R$789)</f>
        <v>524</v>
      </c>
      <c r="U467" s="40">
        <f>COUNTIF(T$4:T$789,T467)</f>
        <v>18</v>
      </c>
      <c r="V467" s="40">
        <f t="shared" si="132"/>
        <v>464</v>
      </c>
      <c r="W467" s="40" t="str">
        <f t="shared" si="133"/>
        <v>МКОУ «Ханагская СОШ»</v>
      </c>
      <c r="X467" s="40">
        <f>'Рейтинговая таблица организаций'!AH467</f>
        <v>0</v>
      </c>
      <c r="Y467" s="40">
        <f>'Рейтинговая таблица организаций'!AI467</f>
        <v>100</v>
      </c>
      <c r="Z467" s="42">
        <f>'Рейтинговая таблица организаций'!AJ467</f>
        <v>73</v>
      </c>
      <c r="AA467" s="40">
        <f>'Рейтинговая таблица организаций'!AK467</f>
        <v>61.9</v>
      </c>
      <c r="AB467" s="40" t="str">
        <f t="shared" si="134"/>
        <v>251</v>
      </c>
      <c r="AC467" s="40">
        <f>RANK(AA467,AA$4:AA$789)</f>
        <v>251</v>
      </c>
      <c r="AD467" s="40">
        <f>COUNTIF(AC$4:AC$789,AC467)</f>
        <v>1</v>
      </c>
      <c r="AE467" s="40">
        <f t="shared" si="135"/>
        <v>464</v>
      </c>
      <c r="AF467" s="40" t="str">
        <f t="shared" si="136"/>
        <v>МКОУ «Ханагская СОШ»</v>
      </c>
      <c r="AG467" s="40">
        <f>'Рейтинговая таблица организаций'!AR467</f>
        <v>92</v>
      </c>
      <c r="AH467" s="40">
        <f>'Рейтинговая таблица организаций'!AS467</f>
        <v>93</v>
      </c>
      <c r="AI467" s="40">
        <f>'Рейтинговая таблица организаций'!AT467</f>
        <v>99</v>
      </c>
      <c r="AJ467" s="40">
        <f>'Рейтинговая таблица организаций'!AU467</f>
        <v>93.8</v>
      </c>
      <c r="AK467" s="40" t="str">
        <f t="shared" si="137"/>
        <v>490-500</v>
      </c>
      <c r="AL467" s="40">
        <f>RANK(AJ467,AJ$4:AJ$789)</f>
        <v>490</v>
      </c>
      <c r="AM467" s="40">
        <f>COUNTIF(AL$4:AL$789,AL467)</f>
        <v>11</v>
      </c>
      <c r="AN467" s="40">
        <f>'бланки '!D469</f>
        <v>464</v>
      </c>
      <c r="AO467" s="40" t="str">
        <f t="shared" si="138"/>
        <v>МКОУ «Ханагская СОШ»</v>
      </c>
      <c r="AP467" s="40">
        <f>'Рейтинговая таблица организаций'!BB467</f>
        <v>92</v>
      </c>
      <c r="AQ467" s="40">
        <f>'Рейтинговая таблица организаций'!BC467</f>
        <v>92</v>
      </c>
      <c r="AR467" s="40">
        <f>'Рейтинговая таблица организаций'!BD467</f>
        <v>93</v>
      </c>
      <c r="AS467" s="40">
        <f>'Рейтинговая таблица организаций'!BE467</f>
        <v>92.5</v>
      </c>
      <c r="AT467" s="40" t="str">
        <f t="shared" si="139"/>
        <v>460-468</v>
      </c>
      <c r="AU467" s="40">
        <f>RANK(AS467,AS$4:AS$789)</f>
        <v>460</v>
      </c>
      <c r="AV467" s="40">
        <f>COUNTIF(AU$4:AU$789,AU467)</f>
        <v>9</v>
      </c>
      <c r="AW467" s="45" t="str">
        <f t="shared" si="140"/>
        <v>МР "Табасаранский район"</v>
      </c>
      <c r="AX467" s="40">
        <f t="shared" si="141"/>
        <v>464</v>
      </c>
      <c r="AY467" s="40" t="str">
        <f t="shared" si="142"/>
        <v>МКОУ «Ханагская СОШ»</v>
      </c>
      <c r="AZ467" s="40">
        <f>'Рейтинговая таблица организаций'!BF467</f>
        <v>87.26</v>
      </c>
      <c r="BA467" s="40" t="str">
        <f t="shared" si="143"/>
        <v>341</v>
      </c>
      <c r="BB467" s="40">
        <f>RANK(AZ467,AZ$4:AZ$789)</f>
        <v>341</v>
      </c>
      <c r="BC467" s="40">
        <f>COUNTIF(BB$4:BB$789,BB467)</f>
        <v>1</v>
      </c>
    </row>
    <row r="468" spans="1:55" x14ac:dyDescent="0.2">
      <c r="A468" s="40">
        <f>'бланки '!D470</f>
        <v>465</v>
      </c>
      <c r="B468" s="41" t="str">
        <f>'Рейтинговая таблица организаций'!B468</f>
        <v>МКОУ «Хучнинский многопрофильный лицей №1»</v>
      </c>
      <c r="C468" s="41" t="str">
        <f>'бланки '!A470</f>
        <v>МР "Табасаранский район"</v>
      </c>
      <c r="D468" s="40">
        <f>'Рейтинговая таблица организаций'!C468</f>
        <v>290</v>
      </c>
      <c r="E468" s="40">
        <f t="shared" si="126"/>
        <v>465</v>
      </c>
      <c r="F468" s="40" t="str">
        <f t="shared" si="127"/>
        <v>МКОУ «Хучнинский многопрофильный лицей №1»</v>
      </c>
      <c r="G468" s="40">
        <f>'Рейтинговая таблица организаций'!Q468</f>
        <v>100</v>
      </c>
      <c r="H468" s="40">
        <f>'Рейтинговая таблица организаций'!R468</f>
        <v>100</v>
      </c>
      <c r="I468" s="40">
        <f>'Рейтинговая таблица организаций'!S468</f>
        <v>97</v>
      </c>
      <c r="J468" s="40">
        <f>'Рейтинговая таблица организаций'!T468</f>
        <v>98.8</v>
      </c>
      <c r="K468" s="40" t="str">
        <f t="shared" si="128"/>
        <v>62-84</v>
      </c>
      <c r="L468" s="40">
        <f>RANK(J468,J$4:J$789)</f>
        <v>62</v>
      </c>
      <c r="M468" s="40">
        <f>COUNTIF(L$4:L$789,L468)</f>
        <v>23</v>
      </c>
      <c r="N468" s="40">
        <f t="shared" si="129"/>
        <v>465</v>
      </c>
      <c r="O468" s="40" t="str">
        <f t="shared" si="130"/>
        <v>МКОУ «Хучнинский многопрофильный лицей №1»</v>
      </c>
      <c r="P468" s="40">
        <f>'Рейтинговая таблица организаций'!Z468</f>
        <v>100</v>
      </c>
      <c r="Q468" s="40">
        <f>'Рейтинговая таблица организаций'!AB468</f>
        <v>89</v>
      </c>
      <c r="R468" s="40">
        <f>'Рейтинговая таблица организаций'!AC468</f>
        <v>94.5</v>
      </c>
      <c r="S468" s="40" t="str">
        <f t="shared" si="131"/>
        <v>302-334</v>
      </c>
      <c r="T468" s="40">
        <f>RANK(R468,R$4:R$789)</f>
        <v>302</v>
      </c>
      <c r="U468" s="40">
        <f>COUNTIF(T$4:T$789,T468)</f>
        <v>33</v>
      </c>
      <c r="V468" s="40">
        <f t="shared" si="132"/>
        <v>465</v>
      </c>
      <c r="W468" s="40" t="str">
        <f t="shared" si="133"/>
        <v>МКОУ «Хучнинский многопрофильный лицей №1»</v>
      </c>
      <c r="X468" s="40">
        <f>'Рейтинговая таблица организаций'!AH468</f>
        <v>20</v>
      </c>
      <c r="Y468" s="40">
        <f>'Рейтинговая таблица организаций'!AI468</f>
        <v>80</v>
      </c>
      <c r="Z468" s="42">
        <f>'Рейтинговая таблица организаций'!AJ468</f>
        <v>85</v>
      </c>
      <c r="AA468" s="40">
        <f>'Рейтинговая таблица организаций'!AK468</f>
        <v>63.5</v>
      </c>
      <c r="AB468" s="40" t="str">
        <f t="shared" si="134"/>
        <v>225</v>
      </c>
      <c r="AC468" s="40">
        <f>RANK(AA468,AA$4:AA$789)</f>
        <v>225</v>
      </c>
      <c r="AD468" s="40">
        <f>COUNTIF(AC$4:AC$789,AC468)</f>
        <v>1</v>
      </c>
      <c r="AE468" s="40">
        <f t="shared" si="135"/>
        <v>465</v>
      </c>
      <c r="AF468" s="40" t="str">
        <f t="shared" si="136"/>
        <v>МКОУ «Хучнинский многопрофильный лицей №1»</v>
      </c>
      <c r="AG468" s="40">
        <f>'Рейтинговая таблица организаций'!AR468</f>
        <v>92</v>
      </c>
      <c r="AH468" s="40">
        <f>'Рейтинговая таблица организаций'!AS468</f>
        <v>94</v>
      </c>
      <c r="AI468" s="40">
        <f>'Рейтинговая таблица организаций'!AT468</f>
        <v>95</v>
      </c>
      <c r="AJ468" s="40">
        <f>'Рейтинговая таблица организаций'!AU468</f>
        <v>93.4</v>
      </c>
      <c r="AK468" s="40" t="str">
        <f t="shared" si="137"/>
        <v>516-521</v>
      </c>
      <c r="AL468" s="40">
        <f>RANK(AJ468,AJ$4:AJ$789)</f>
        <v>516</v>
      </c>
      <c r="AM468" s="40">
        <f>COUNTIF(AL$4:AL$789,AL468)</f>
        <v>6</v>
      </c>
      <c r="AN468" s="40">
        <f>'бланки '!D470</f>
        <v>465</v>
      </c>
      <c r="AO468" s="40" t="str">
        <f t="shared" si="138"/>
        <v>МКОУ «Хучнинский многопрофильный лицей №1»</v>
      </c>
      <c r="AP468" s="40">
        <f>'Рейтинговая таблица организаций'!BB468</f>
        <v>92</v>
      </c>
      <c r="AQ468" s="40">
        <f>'Рейтинговая таблица организаций'!BC468</f>
        <v>97</v>
      </c>
      <c r="AR468" s="40">
        <f>'Рейтинговая таблица организаций'!BD468</f>
        <v>93</v>
      </c>
      <c r="AS468" s="40">
        <f>'Рейтинговая таблица организаций'!BE468</f>
        <v>93.5</v>
      </c>
      <c r="AT468" s="40" t="str">
        <f t="shared" si="139"/>
        <v>409-421</v>
      </c>
      <c r="AU468" s="40">
        <f>RANK(AS468,AS$4:AS$789)</f>
        <v>409</v>
      </c>
      <c r="AV468" s="40">
        <f>COUNTIF(AU$4:AU$789,AU468)</f>
        <v>13</v>
      </c>
      <c r="AW468" s="45" t="str">
        <f t="shared" si="140"/>
        <v>МР "Табасаранский район"</v>
      </c>
      <c r="AX468" s="40">
        <f t="shared" si="141"/>
        <v>465</v>
      </c>
      <c r="AY468" s="40" t="str">
        <f t="shared" si="142"/>
        <v>МКОУ «Хучнинский многопрофильный лицей №1»</v>
      </c>
      <c r="AZ468" s="40">
        <f>'Рейтинговая таблица организаций'!BF468</f>
        <v>88.740000000000009</v>
      </c>
      <c r="BA468" s="40" t="str">
        <f t="shared" si="143"/>
        <v>235-237</v>
      </c>
      <c r="BB468" s="40">
        <f>RANK(AZ468,AZ$4:AZ$789)</f>
        <v>235</v>
      </c>
      <c r="BC468" s="40">
        <f>COUNTIF(BB$4:BB$789,BB468)</f>
        <v>3</v>
      </c>
    </row>
    <row r="469" spans="1:55" x14ac:dyDescent="0.2">
      <c r="A469" s="40">
        <f>'бланки '!D471</f>
        <v>466</v>
      </c>
      <c r="B469" s="41" t="str">
        <f>'Рейтинговая таблица организаций'!B469</f>
        <v>МКОУ «Хучнинская СОШ № 2»</v>
      </c>
      <c r="C469" s="41" t="str">
        <f>'бланки '!A471</f>
        <v>МР "Табасаранский район"</v>
      </c>
      <c r="D469" s="40">
        <f>'Рейтинговая таблица организаций'!C469</f>
        <v>82</v>
      </c>
      <c r="E469" s="40">
        <f t="shared" si="126"/>
        <v>466</v>
      </c>
      <c r="F469" s="40" t="str">
        <f t="shared" si="127"/>
        <v>МКОУ «Хучнинская СОШ № 2»</v>
      </c>
      <c r="G469" s="40">
        <f>'Рейтинговая таблица организаций'!Q469</f>
        <v>100</v>
      </c>
      <c r="H469" s="40">
        <f>'Рейтинговая таблица организаций'!R469</f>
        <v>90</v>
      </c>
      <c r="I469" s="40">
        <f>'Рейтинговая таблица организаций'!S469</f>
        <v>97</v>
      </c>
      <c r="J469" s="40">
        <f>'Рейтинговая таблица организаций'!T469</f>
        <v>95.8</v>
      </c>
      <c r="K469" s="40" t="str">
        <f t="shared" si="128"/>
        <v>357-377</v>
      </c>
      <c r="L469" s="40">
        <f>RANK(J469,J$4:J$789)</f>
        <v>357</v>
      </c>
      <c r="M469" s="40">
        <f>COUNTIF(L$4:L$789,L469)</f>
        <v>21</v>
      </c>
      <c r="N469" s="40">
        <f t="shared" si="129"/>
        <v>466</v>
      </c>
      <c r="O469" s="40" t="str">
        <f t="shared" si="130"/>
        <v>МКОУ «Хучнинская СОШ № 2»</v>
      </c>
      <c r="P469" s="40">
        <f>'Рейтинговая таблица организаций'!Z469</f>
        <v>100</v>
      </c>
      <c r="Q469" s="40">
        <f>'Рейтинговая таблица организаций'!AB469</f>
        <v>84</v>
      </c>
      <c r="R469" s="40">
        <f>'Рейтинговая таблица организаций'!AC469</f>
        <v>92</v>
      </c>
      <c r="S469" s="40" t="str">
        <f t="shared" si="131"/>
        <v>433-461</v>
      </c>
      <c r="T469" s="40">
        <f>RANK(R469,R$4:R$789)</f>
        <v>433</v>
      </c>
      <c r="U469" s="40">
        <f>COUNTIF(T$4:T$789,T469)</f>
        <v>29</v>
      </c>
      <c r="V469" s="40">
        <f t="shared" si="132"/>
        <v>466</v>
      </c>
      <c r="W469" s="40" t="str">
        <f t="shared" si="133"/>
        <v>МКОУ «Хучнинская СОШ № 2»</v>
      </c>
      <c r="X469" s="40">
        <f>'Рейтинговая таблица организаций'!AH469</f>
        <v>60</v>
      </c>
      <c r="Y469" s="40">
        <f>'Рейтинговая таблица организаций'!AI469</f>
        <v>100</v>
      </c>
      <c r="Z469" s="42">
        <f>'Рейтинговая таблица организаций'!AJ469</f>
        <v>80</v>
      </c>
      <c r="AA469" s="40">
        <f>'Рейтинговая таблица организаций'!AK469</f>
        <v>82</v>
      </c>
      <c r="AB469" s="40" t="str">
        <f t="shared" si="134"/>
        <v>39-46</v>
      </c>
      <c r="AC469" s="40">
        <f>RANK(AA469,AA$4:AA$789)</f>
        <v>39</v>
      </c>
      <c r="AD469" s="40">
        <f>COUNTIF(AC$4:AC$789,AC469)</f>
        <v>8</v>
      </c>
      <c r="AE469" s="40">
        <f t="shared" si="135"/>
        <v>466</v>
      </c>
      <c r="AF469" s="40" t="str">
        <f t="shared" si="136"/>
        <v>МКОУ «Хучнинская СОШ № 2»</v>
      </c>
      <c r="AG469" s="40">
        <f>'Рейтинговая таблица организаций'!AR469</f>
        <v>94</v>
      </c>
      <c r="AH469" s="40">
        <f>'Рейтинговая таблица организаций'!AS469</f>
        <v>95</v>
      </c>
      <c r="AI469" s="40">
        <f>'Рейтинговая таблица организаций'!AT469</f>
        <v>97</v>
      </c>
      <c r="AJ469" s="40">
        <f>'Рейтинговая таблица организаций'!AU469</f>
        <v>95</v>
      </c>
      <c r="AK469" s="40" t="str">
        <f t="shared" si="137"/>
        <v>428-437</v>
      </c>
      <c r="AL469" s="40">
        <f>RANK(AJ469,AJ$4:AJ$789)</f>
        <v>428</v>
      </c>
      <c r="AM469" s="40">
        <f>COUNTIF(AL$4:AL$789,AL469)</f>
        <v>10</v>
      </c>
      <c r="AN469" s="40">
        <f>'бланки '!D471</f>
        <v>466</v>
      </c>
      <c r="AO469" s="40" t="str">
        <f t="shared" si="138"/>
        <v>МКОУ «Хучнинская СОШ № 2»</v>
      </c>
      <c r="AP469" s="40">
        <f>'Рейтинговая таблица организаций'!BB469</f>
        <v>98</v>
      </c>
      <c r="AQ469" s="40">
        <f>'Рейтинговая таблица организаций'!BC469</f>
        <v>99</v>
      </c>
      <c r="AR469" s="40">
        <f>'Рейтинговая таблица организаций'!BD469</f>
        <v>98</v>
      </c>
      <c r="AS469" s="40">
        <f>'Рейтинговая таблица организаций'!BE469</f>
        <v>98.2</v>
      </c>
      <c r="AT469" s="40" t="str">
        <f t="shared" si="139"/>
        <v>162-168</v>
      </c>
      <c r="AU469" s="40">
        <f>RANK(AS469,AS$4:AS$789)</f>
        <v>162</v>
      </c>
      <c r="AV469" s="40">
        <f>COUNTIF(AU$4:AU$789,AU469)</f>
        <v>7</v>
      </c>
      <c r="AW469" s="45" t="str">
        <f t="shared" si="140"/>
        <v>МР "Табасаранский район"</v>
      </c>
      <c r="AX469" s="40">
        <f t="shared" si="141"/>
        <v>466</v>
      </c>
      <c r="AY469" s="40" t="str">
        <f t="shared" si="142"/>
        <v>МКОУ «Хучнинская СОШ № 2»</v>
      </c>
      <c r="AZ469" s="40">
        <f>'Рейтинговая таблица организаций'!BF469</f>
        <v>92.6</v>
      </c>
      <c r="BA469" s="40" t="str">
        <f t="shared" si="143"/>
        <v>62-63</v>
      </c>
      <c r="BB469" s="40">
        <f>RANK(AZ469,AZ$4:AZ$789)</f>
        <v>62</v>
      </c>
      <c r="BC469" s="40">
        <f>COUNTIF(BB$4:BB$789,BB469)</f>
        <v>2</v>
      </c>
    </row>
    <row r="470" spans="1:55" x14ac:dyDescent="0.2">
      <c r="A470" s="40">
        <f>'бланки '!D472</f>
        <v>467</v>
      </c>
      <c r="B470" s="41" t="str">
        <f>'Рейтинговая таблица организаций'!B470</f>
        <v>МКОУ «Вечрикская НОШ»</v>
      </c>
      <c r="C470" s="41" t="str">
        <f>'бланки '!A472</f>
        <v>МР "Табасаранский район"</v>
      </c>
      <c r="D470" s="40">
        <f>'Рейтинговая таблица организаций'!C470</f>
        <v>5</v>
      </c>
      <c r="E470" s="40">
        <f t="shared" si="126"/>
        <v>467</v>
      </c>
      <c r="F470" s="40" t="str">
        <f t="shared" si="127"/>
        <v>МКОУ «Вечрикская НОШ»</v>
      </c>
      <c r="G470" s="40">
        <f>'Рейтинговая таблица организаций'!Q470</f>
        <v>87</v>
      </c>
      <c r="H470" s="40">
        <f>'Рейтинговая таблица организаций'!R470</f>
        <v>100</v>
      </c>
      <c r="I470" s="40">
        <f>'Рейтинговая таблица организаций'!S470</f>
        <v>100</v>
      </c>
      <c r="J470" s="40">
        <f>'Рейтинговая таблица организаций'!T470</f>
        <v>96.1</v>
      </c>
      <c r="K470" s="40" t="str">
        <f t="shared" si="128"/>
        <v>331-339</v>
      </c>
      <c r="L470" s="40">
        <f>RANK(J470,J$4:J$789)</f>
        <v>331</v>
      </c>
      <c r="M470" s="40">
        <f>COUNTIF(L$4:L$789,L470)</f>
        <v>9</v>
      </c>
      <c r="N470" s="40">
        <f t="shared" si="129"/>
        <v>467</v>
      </c>
      <c r="O470" s="40" t="str">
        <f t="shared" si="130"/>
        <v>МКОУ «Вечрикская НОШ»</v>
      </c>
      <c r="P470" s="40">
        <f>'Рейтинговая таблица организаций'!Z470</f>
        <v>100</v>
      </c>
      <c r="Q470" s="40">
        <f>'Рейтинговая таблица организаций'!AB470</f>
        <v>80</v>
      </c>
      <c r="R470" s="40">
        <f>'Рейтинговая таблица организаций'!AC470</f>
        <v>90</v>
      </c>
      <c r="S470" s="40" t="str">
        <f t="shared" si="131"/>
        <v>542-579</v>
      </c>
      <c r="T470" s="40">
        <f>RANK(R470,R$4:R$789)</f>
        <v>542</v>
      </c>
      <c r="U470" s="40">
        <f>COUNTIF(T$4:T$789,T470)</f>
        <v>38</v>
      </c>
      <c r="V470" s="40">
        <f t="shared" si="132"/>
        <v>467</v>
      </c>
      <c r="W470" s="40" t="str">
        <f t="shared" si="133"/>
        <v>МКОУ «Вечрикская НОШ»</v>
      </c>
      <c r="X470" s="40">
        <f>'Рейтинговая таблица организаций'!AH470</f>
        <v>60</v>
      </c>
      <c r="Y470" s="40">
        <f>'Рейтинговая таблица организаций'!AI470</f>
        <v>60</v>
      </c>
      <c r="Z470" s="42">
        <f>'Рейтинговая таблица организаций'!AJ470</f>
        <v>100</v>
      </c>
      <c r="AA470" s="40">
        <f>'Рейтинговая таблица организаций'!AK470</f>
        <v>72</v>
      </c>
      <c r="AB470" s="40" t="str">
        <f t="shared" si="134"/>
        <v>100-114</v>
      </c>
      <c r="AC470" s="40">
        <f>RANK(AA470,AA$4:AA$789)</f>
        <v>100</v>
      </c>
      <c r="AD470" s="40">
        <f>COUNTIF(AC$4:AC$789,AC470)</f>
        <v>15</v>
      </c>
      <c r="AE470" s="40">
        <f t="shared" si="135"/>
        <v>467</v>
      </c>
      <c r="AF470" s="40" t="str">
        <f t="shared" si="136"/>
        <v>МКОУ «Вечрикская НОШ»</v>
      </c>
      <c r="AG470" s="40">
        <f>'Рейтинговая таблица организаций'!AR470</f>
        <v>100</v>
      </c>
      <c r="AH470" s="40">
        <f>'Рейтинговая таблица организаций'!AS470</f>
        <v>100</v>
      </c>
      <c r="AI470" s="40">
        <f>'Рейтинговая таблица организаций'!AT470</f>
        <v>100</v>
      </c>
      <c r="AJ470" s="40">
        <f>'Рейтинговая таблица организаций'!AU470</f>
        <v>100</v>
      </c>
      <c r="AK470" s="40" t="str">
        <f t="shared" si="137"/>
        <v>1-125</v>
      </c>
      <c r="AL470" s="40">
        <f>RANK(AJ470,AJ$4:AJ$789)</f>
        <v>1</v>
      </c>
      <c r="AM470" s="40">
        <f>COUNTIF(AL$4:AL$789,AL470)</f>
        <v>125</v>
      </c>
      <c r="AN470" s="40">
        <f>'бланки '!D472</f>
        <v>467</v>
      </c>
      <c r="AO470" s="40" t="str">
        <f t="shared" si="138"/>
        <v>МКОУ «Вечрикская НОШ»</v>
      </c>
      <c r="AP470" s="40">
        <f>'Рейтинговая таблица организаций'!BB470</f>
        <v>100</v>
      </c>
      <c r="AQ470" s="40">
        <f>'Рейтинговая таблица организаций'!BC470</f>
        <v>80</v>
      </c>
      <c r="AR470" s="40">
        <f>'Рейтинговая таблица организаций'!BD470</f>
        <v>100</v>
      </c>
      <c r="AS470" s="40">
        <f>'Рейтинговая таблица организаций'!BE470</f>
        <v>96</v>
      </c>
      <c r="AT470" s="40" t="str">
        <f t="shared" si="139"/>
        <v>288-303</v>
      </c>
      <c r="AU470" s="40">
        <f>RANK(AS470,AS$4:AS$789)</f>
        <v>288</v>
      </c>
      <c r="AV470" s="40">
        <f>COUNTIF(AU$4:AU$789,AU470)</f>
        <v>16</v>
      </c>
      <c r="AW470" s="45" t="str">
        <f t="shared" si="140"/>
        <v>МР "Табасаранский район"</v>
      </c>
      <c r="AX470" s="40">
        <f t="shared" si="141"/>
        <v>467</v>
      </c>
      <c r="AY470" s="40" t="str">
        <f t="shared" si="142"/>
        <v>МКОУ «Вечрикская НОШ»</v>
      </c>
      <c r="AZ470" s="40">
        <f>'Рейтинговая таблица организаций'!BF470</f>
        <v>90.820000000000007</v>
      </c>
      <c r="BA470" s="40" t="str">
        <f t="shared" si="143"/>
        <v>115</v>
      </c>
      <c r="BB470" s="40">
        <f>RANK(AZ470,AZ$4:AZ$789)</f>
        <v>115</v>
      </c>
      <c r="BC470" s="40">
        <f>COUNTIF(BB$4:BB$789,BB470)</f>
        <v>1</v>
      </c>
    </row>
    <row r="471" spans="1:55" x14ac:dyDescent="0.2">
      <c r="A471" s="40">
        <f>'бланки '!D473</f>
        <v>468</v>
      </c>
      <c r="B471" s="41" t="str">
        <f>'Рейтинговая таблица организаций'!B471</f>
        <v>МКОУ «Гимназия Табасаранский район»</v>
      </c>
      <c r="C471" s="41" t="str">
        <f>'бланки '!A473</f>
        <v>МР "Табасаранский район"</v>
      </c>
      <c r="D471" s="40">
        <f>'Рейтинговая таблица организаций'!C471</f>
        <v>154</v>
      </c>
      <c r="E471" s="40">
        <f t="shared" si="126"/>
        <v>468</v>
      </c>
      <c r="F471" s="40" t="str">
        <f t="shared" si="127"/>
        <v>МКОУ «Гимназия Табасаранский район»</v>
      </c>
      <c r="G471" s="40">
        <f>'Рейтинговая таблица организаций'!Q471</f>
        <v>100</v>
      </c>
      <c r="H471" s="40">
        <f>'Рейтинговая таблица организаций'!R471</f>
        <v>100</v>
      </c>
      <c r="I471" s="40">
        <f>'Рейтинговая таблица организаций'!S471</f>
        <v>97</v>
      </c>
      <c r="J471" s="40">
        <f>'Рейтинговая таблица организаций'!T471</f>
        <v>98.8</v>
      </c>
      <c r="K471" s="40" t="str">
        <f t="shared" si="128"/>
        <v>62-84</v>
      </c>
      <c r="L471" s="40">
        <f>RANK(J471,J$4:J$789)</f>
        <v>62</v>
      </c>
      <c r="M471" s="40">
        <f>COUNTIF(L$4:L$789,L471)</f>
        <v>23</v>
      </c>
      <c r="N471" s="40">
        <f t="shared" si="129"/>
        <v>468</v>
      </c>
      <c r="O471" s="40" t="str">
        <f t="shared" si="130"/>
        <v>МКОУ «Гимназия Табасаранский район»</v>
      </c>
      <c r="P471" s="40">
        <f>'Рейтинговая таблица организаций'!Z471</f>
        <v>100</v>
      </c>
      <c r="Q471" s="40">
        <f>'Рейтинговая таблица организаций'!AB471</f>
        <v>94</v>
      </c>
      <c r="R471" s="40">
        <f>'Рейтинговая таблица организаций'!AC471</f>
        <v>97</v>
      </c>
      <c r="S471" s="40" t="str">
        <f t="shared" si="131"/>
        <v>167-202</v>
      </c>
      <c r="T471" s="40">
        <f>RANK(R471,R$4:R$789)</f>
        <v>167</v>
      </c>
      <c r="U471" s="40">
        <f>COUNTIF(T$4:T$789,T471)</f>
        <v>36</v>
      </c>
      <c r="V471" s="40">
        <f t="shared" si="132"/>
        <v>468</v>
      </c>
      <c r="W471" s="40" t="str">
        <f t="shared" si="133"/>
        <v>МКОУ «Гимназия Табасаранский район»</v>
      </c>
      <c r="X471" s="40">
        <f>'Рейтинговая таблица организаций'!AH471</f>
        <v>0</v>
      </c>
      <c r="Y471" s="40">
        <f>'Рейтинговая таблица организаций'!AI471</f>
        <v>40</v>
      </c>
      <c r="Z471" s="42">
        <f>'Рейтинговая таблица организаций'!AJ471</f>
        <v>87</v>
      </c>
      <c r="AA471" s="40">
        <f>'Рейтинговая таблица организаций'!AK471</f>
        <v>42.1</v>
      </c>
      <c r="AB471" s="40" t="str">
        <f t="shared" si="134"/>
        <v>742-746</v>
      </c>
      <c r="AC471" s="40">
        <f>RANK(AA471,AA$4:AA$789)</f>
        <v>742</v>
      </c>
      <c r="AD471" s="40">
        <f>COUNTIF(AC$4:AC$789,AC471)</f>
        <v>5</v>
      </c>
      <c r="AE471" s="40">
        <f t="shared" si="135"/>
        <v>468</v>
      </c>
      <c r="AF471" s="40" t="str">
        <f t="shared" si="136"/>
        <v>МКОУ «Гимназия Табасаранский район»</v>
      </c>
      <c r="AG471" s="40">
        <f>'Рейтинговая таблица организаций'!AR471</f>
        <v>95</v>
      </c>
      <c r="AH471" s="40">
        <f>'Рейтинговая таблица организаций'!AS471</f>
        <v>95</v>
      </c>
      <c r="AI471" s="40">
        <f>'Рейтинговая таблица организаций'!AT471</f>
        <v>97</v>
      </c>
      <c r="AJ471" s="40">
        <f>'Рейтинговая таблица организаций'!AU471</f>
        <v>95.4</v>
      </c>
      <c r="AK471" s="40" t="str">
        <f t="shared" si="137"/>
        <v>389-401</v>
      </c>
      <c r="AL471" s="40">
        <f>RANK(AJ471,AJ$4:AJ$789)</f>
        <v>389</v>
      </c>
      <c r="AM471" s="40">
        <f>COUNTIF(AL$4:AL$789,AL471)</f>
        <v>13</v>
      </c>
      <c r="AN471" s="40">
        <f>'бланки '!D473</f>
        <v>468</v>
      </c>
      <c r="AO471" s="40" t="str">
        <f t="shared" si="138"/>
        <v>МКОУ «Гимназия Табасаранский район»</v>
      </c>
      <c r="AP471" s="40">
        <f>'Рейтинговая таблица организаций'!BB471</f>
        <v>94</v>
      </c>
      <c r="AQ471" s="40">
        <f>'Рейтинговая таблица организаций'!BC471</f>
        <v>93</v>
      </c>
      <c r="AR471" s="40">
        <f>'Рейтинговая таблица организаций'!BD471</f>
        <v>96</v>
      </c>
      <c r="AS471" s="40">
        <f>'Рейтинговая таблица организаций'!BE471</f>
        <v>94.8</v>
      </c>
      <c r="AT471" s="40" t="str">
        <f t="shared" si="139"/>
        <v>351-355</v>
      </c>
      <c r="AU471" s="40">
        <f>RANK(AS471,AS$4:AS$789)</f>
        <v>351</v>
      </c>
      <c r="AV471" s="40">
        <f>COUNTIF(AU$4:AU$789,AU471)</f>
        <v>5</v>
      </c>
      <c r="AW471" s="45" t="str">
        <f t="shared" si="140"/>
        <v>МР "Табасаранский район"</v>
      </c>
      <c r="AX471" s="40">
        <f t="shared" si="141"/>
        <v>468</v>
      </c>
      <c r="AY471" s="40" t="str">
        <f t="shared" si="142"/>
        <v>МКОУ «Гимназия Табасаранский район»</v>
      </c>
      <c r="AZ471" s="40">
        <f>'Рейтинговая таблица организаций'!BF471</f>
        <v>85.62</v>
      </c>
      <c r="BA471" s="40" t="str">
        <f t="shared" si="143"/>
        <v>475-477</v>
      </c>
      <c r="BB471" s="40">
        <f>RANK(AZ471,AZ$4:AZ$789)</f>
        <v>475</v>
      </c>
      <c r="BC471" s="40">
        <f>COUNTIF(BB$4:BB$789,BB471)</f>
        <v>3</v>
      </c>
    </row>
    <row r="472" spans="1:55" x14ac:dyDescent="0.2">
      <c r="A472" s="40">
        <f>'бланки '!D474</f>
        <v>469</v>
      </c>
      <c r="B472" s="41" t="str">
        <f>'Рейтинговая таблица организаций'!B472</f>
        <v>МКДОУ «Ерсинский детский сад «Улдуз»»</v>
      </c>
      <c r="C472" s="41" t="str">
        <f>'бланки '!A474</f>
        <v>МР "Табасаранский район"</v>
      </c>
      <c r="D472" s="40">
        <f>'Рейтинговая таблица организаций'!C472</f>
        <v>20</v>
      </c>
      <c r="E472" s="40">
        <f t="shared" si="126"/>
        <v>469</v>
      </c>
      <c r="F472" s="40" t="str">
        <f t="shared" si="127"/>
        <v>МКДОУ «Ерсинский детский сад «Улдуз»»</v>
      </c>
      <c r="G472" s="40">
        <f>'Рейтинговая таблица организаций'!Q472</f>
        <v>98</v>
      </c>
      <c r="H472" s="40">
        <f>'Рейтинговая таблица организаций'!R472</f>
        <v>100</v>
      </c>
      <c r="I472" s="40">
        <f>'Рейтинговая таблица организаций'!S472</f>
        <v>97</v>
      </c>
      <c r="J472" s="40">
        <f>'Рейтинговая таблица организаций'!T472</f>
        <v>98.2</v>
      </c>
      <c r="K472" s="40" t="str">
        <f t="shared" si="128"/>
        <v>125-141</v>
      </c>
      <c r="L472" s="40">
        <f>RANK(J472,J$4:J$789)</f>
        <v>125</v>
      </c>
      <c r="M472" s="40">
        <f>COUNTIF(L$4:L$789,L472)</f>
        <v>17</v>
      </c>
      <c r="N472" s="40">
        <f t="shared" si="129"/>
        <v>469</v>
      </c>
      <c r="O472" s="40" t="str">
        <f t="shared" si="130"/>
        <v>МКДОУ «Ерсинский детский сад «Улдуз»»</v>
      </c>
      <c r="P472" s="40">
        <f>'Рейтинговая таблица организаций'!Z472</f>
        <v>100</v>
      </c>
      <c r="Q472" s="40">
        <f>'Рейтинговая таблица организаций'!AB472</f>
        <v>95</v>
      </c>
      <c r="R472" s="40">
        <f>'Рейтинговая таблица организаций'!AC472</f>
        <v>97.5</v>
      </c>
      <c r="S472" s="40" t="str">
        <f t="shared" si="131"/>
        <v>146-166</v>
      </c>
      <c r="T472" s="40">
        <f>RANK(R472,R$4:R$789)</f>
        <v>146</v>
      </c>
      <c r="U472" s="40">
        <f>COUNTIF(T$4:T$789,T472)</f>
        <v>21</v>
      </c>
      <c r="V472" s="40">
        <f t="shared" si="132"/>
        <v>469</v>
      </c>
      <c r="W472" s="40" t="str">
        <f t="shared" si="133"/>
        <v>МКДОУ «Ерсинский детский сад «Улдуз»»</v>
      </c>
      <c r="X472" s="40">
        <f>'Рейтинговая таблица организаций'!AH472</f>
        <v>20</v>
      </c>
      <c r="Y472" s="40">
        <f>'Рейтинговая таблица организаций'!AI472</f>
        <v>40</v>
      </c>
      <c r="Z472" s="42">
        <f>'Рейтинговая таблица организаций'!AJ472</f>
        <v>100</v>
      </c>
      <c r="AA472" s="40">
        <f>'Рейтинговая таблица организаций'!AK472</f>
        <v>52</v>
      </c>
      <c r="AB472" s="40" t="str">
        <f t="shared" si="134"/>
        <v>497-521</v>
      </c>
      <c r="AC472" s="40">
        <f>RANK(AA472,AA$4:AA$789)</f>
        <v>497</v>
      </c>
      <c r="AD472" s="40">
        <f>COUNTIF(AC$4:AC$789,AC472)</f>
        <v>25</v>
      </c>
      <c r="AE472" s="40">
        <f t="shared" si="135"/>
        <v>469</v>
      </c>
      <c r="AF472" s="40" t="str">
        <f t="shared" si="136"/>
        <v>МКДОУ «Ерсинский детский сад «Улдуз»»</v>
      </c>
      <c r="AG472" s="40">
        <f>'Рейтинговая таблица организаций'!AR472</f>
        <v>85</v>
      </c>
      <c r="AH472" s="40">
        <f>'Рейтинговая таблица организаций'!AS472</f>
        <v>95</v>
      </c>
      <c r="AI472" s="40">
        <f>'Рейтинговая таблица организаций'!AT472</f>
        <v>100</v>
      </c>
      <c r="AJ472" s="40">
        <f>'Рейтинговая таблица организаций'!AU472</f>
        <v>92</v>
      </c>
      <c r="AK472" s="40" t="str">
        <f t="shared" si="137"/>
        <v>575-590</v>
      </c>
      <c r="AL472" s="40">
        <f>RANK(AJ472,AJ$4:AJ$789)</f>
        <v>575</v>
      </c>
      <c r="AM472" s="40">
        <f>COUNTIF(AL$4:AL$789,AL472)</f>
        <v>16</v>
      </c>
      <c r="AN472" s="40">
        <f>'бланки '!D474</f>
        <v>469</v>
      </c>
      <c r="AO472" s="40" t="str">
        <f t="shared" si="138"/>
        <v>МКДОУ «Ерсинский детский сад «Улдуз»»</v>
      </c>
      <c r="AP472" s="40">
        <f>'Рейтинговая таблица организаций'!BB472</f>
        <v>95</v>
      </c>
      <c r="AQ472" s="40">
        <f>'Рейтинговая таблица организаций'!BC472</f>
        <v>95</v>
      </c>
      <c r="AR472" s="40">
        <f>'Рейтинговая таблица организаций'!BD472</f>
        <v>90</v>
      </c>
      <c r="AS472" s="40">
        <f>'Рейтинговая таблица организаций'!BE472</f>
        <v>92.5</v>
      </c>
      <c r="AT472" s="40" t="str">
        <f t="shared" si="139"/>
        <v>460-468</v>
      </c>
      <c r="AU472" s="40">
        <f>RANK(AS472,AS$4:AS$789)</f>
        <v>460</v>
      </c>
      <c r="AV472" s="40">
        <f>COUNTIF(AU$4:AU$789,AU472)</f>
        <v>9</v>
      </c>
      <c r="AW472" s="45" t="str">
        <f t="shared" si="140"/>
        <v>МР "Табасаранский район"</v>
      </c>
      <c r="AX472" s="40">
        <f t="shared" si="141"/>
        <v>469</v>
      </c>
      <c r="AY472" s="40" t="str">
        <f t="shared" si="142"/>
        <v>МКДОУ «Ерсинский детский сад «Улдуз»»</v>
      </c>
      <c r="AZ472" s="40">
        <f>'Рейтинговая таблица организаций'!BF472</f>
        <v>86.44</v>
      </c>
      <c r="BA472" s="40" t="str">
        <f t="shared" si="143"/>
        <v>408-409</v>
      </c>
      <c r="BB472" s="40">
        <f>RANK(AZ472,AZ$4:AZ$789)</f>
        <v>408</v>
      </c>
      <c r="BC472" s="40">
        <f>COUNTIF(BB$4:BB$789,BB472)</f>
        <v>2</v>
      </c>
    </row>
    <row r="473" spans="1:55" x14ac:dyDescent="0.2">
      <c r="A473" s="40">
        <f>'бланки '!D475</f>
        <v>470</v>
      </c>
      <c r="B473" s="41" t="str">
        <f>'Рейтинговая таблица организаций'!B473</f>
        <v>МКДОУ «Кюрягский детский сад «Русалочка»»</v>
      </c>
      <c r="C473" s="41" t="str">
        <f>'бланки '!A475</f>
        <v>МР "Табасаранский район"</v>
      </c>
      <c r="D473" s="40">
        <f>'Рейтинговая таблица организаций'!C473</f>
        <v>10</v>
      </c>
      <c r="E473" s="40">
        <f t="shared" si="126"/>
        <v>470</v>
      </c>
      <c r="F473" s="40" t="str">
        <f t="shared" si="127"/>
        <v>МКДОУ «Кюрягский детский сад «Русалочка»»</v>
      </c>
      <c r="G473" s="40">
        <f>'Рейтинговая таблица организаций'!Q473</f>
        <v>94</v>
      </c>
      <c r="H473" s="40">
        <f>'Рейтинговая таблица организаций'!R473</f>
        <v>100</v>
      </c>
      <c r="I473" s="40">
        <f>'Рейтинговая таблица организаций'!S473</f>
        <v>100</v>
      </c>
      <c r="J473" s="40">
        <f>'Рейтинговая таблица организаций'!T473</f>
        <v>98.2</v>
      </c>
      <c r="K473" s="40" t="str">
        <f t="shared" si="128"/>
        <v>125-141</v>
      </c>
      <c r="L473" s="40">
        <f>RANK(J473,J$4:J$789)</f>
        <v>125</v>
      </c>
      <c r="M473" s="40">
        <f>COUNTIF(L$4:L$789,L473)</f>
        <v>17</v>
      </c>
      <c r="N473" s="40">
        <f t="shared" si="129"/>
        <v>470</v>
      </c>
      <c r="O473" s="40" t="str">
        <f t="shared" si="130"/>
        <v>МКДОУ «Кюрягский детский сад «Русалочка»»</v>
      </c>
      <c r="P473" s="40">
        <f>'Рейтинговая таблица организаций'!Z473</f>
        <v>100</v>
      </c>
      <c r="Q473" s="40">
        <f>'Рейтинговая таблица организаций'!AB473</f>
        <v>90</v>
      </c>
      <c r="R473" s="40">
        <f>'Рейтинговая таблица организаций'!AC473</f>
        <v>95</v>
      </c>
      <c r="S473" s="40" t="str">
        <f t="shared" si="131"/>
        <v>273-301</v>
      </c>
      <c r="T473" s="40">
        <f>RANK(R473,R$4:R$789)</f>
        <v>273</v>
      </c>
      <c r="U473" s="40">
        <f>COUNTIF(T$4:T$789,T473)</f>
        <v>29</v>
      </c>
      <c r="V473" s="40">
        <f t="shared" si="132"/>
        <v>470</v>
      </c>
      <c r="W473" s="40" t="str">
        <f t="shared" si="133"/>
        <v>МКДОУ «Кюрягский детский сад «Русалочка»»</v>
      </c>
      <c r="X473" s="40">
        <f>'Рейтинговая таблица организаций'!AH473</f>
        <v>20</v>
      </c>
      <c r="Y473" s="40">
        <f>'Рейтинговая таблица организаций'!AI473</f>
        <v>40</v>
      </c>
      <c r="Z473" s="42">
        <f>'Рейтинговая таблица организаций'!AJ473</f>
        <v>67</v>
      </c>
      <c r="AA473" s="40">
        <f>'Рейтинговая таблица организаций'!AK473</f>
        <v>42.1</v>
      </c>
      <c r="AB473" s="40" t="str">
        <f t="shared" si="134"/>
        <v>742-746</v>
      </c>
      <c r="AC473" s="40">
        <f>RANK(AA473,AA$4:AA$789)</f>
        <v>742</v>
      </c>
      <c r="AD473" s="40">
        <f>COUNTIF(AC$4:AC$789,AC473)</f>
        <v>5</v>
      </c>
      <c r="AE473" s="40">
        <f t="shared" si="135"/>
        <v>470</v>
      </c>
      <c r="AF473" s="40" t="str">
        <f t="shared" si="136"/>
        <v>МКДОУ «Кюрягский детский сад «Русалочка»»</v>
      </c>
      <c r="AG473" s="40">
        <f>'Рейтинговая таблица организаций'!AR473</f>
        <v>90</v>
      </c>
      <c r="AH473" s="40">
        <f>'Рейтинговая таблица организаций'!AS473</f>
        <v>90</v>
      </c>
      <c r="AI473" s="40">
        <f>'Рейтинговая таблица организаций'!AT473</f>
        <v>100</v>
      </c>
      <c r="AJ473" s="40">
        <f>'Рейтинговая таблица организаций'!AU473</f>
        <v>92</v>
      </c>
      <c r="AK473" s="40" t="str">
        <f t="shared" si="137"/>
        <v>575-590</v>
      </c>
      <c r="AL473" s="40">
        <f>RANK(AJ473,AJ$4:AJ$789)</f>
        <v>575</v>
      </c>
      <c r="AM473" s="40">
        <f>COUNTIF(AL$4:AL$789,AL473)</f>
        <v>16</v>
      </c>
      <c r="AN473" s="40">
        <f>'бланки '!D475</f>
        <v>470</v>
      </c>
      <c r="AO473" s="40" t="str">
        <f t="shared" si="138"/>
        <v>МКДОУ «Кюрягский детский сад «Русалочка»»</v>
      </c>
      <c r="AP473" s="40">
        <f>'Рейтинговая таблица организаций'!BB473</f>
        <v>90</v>
      </c>
      <c r="AQ473" s="40">
        <f>'Рейтинговая таблица организаций'!BC473</f>
        <v>90</v>
      </c>
      <c r="AR473" s="40">
        <f>'Рейтинговая таблица организаций'!BD473</f>
        <v>90</v>
      </c>
      <c r="AS473" s="40">
        <f>'Рейтинговая таблица организаций'!BE473</f>
        <v>90</v>
      </c>
      <c r="AT473" s="40" t="str">
        <f t="shared" si="139"/>
        <v>557-563</v>
      </c>
      <c r="AU473" s="40">
        <f>RANK(AS473,AS$4:AS$789)</f>
        <v>557</v>
      </c>
      <c r="AV473" s="40">
        <f>COUNTIF(AU$4:AU$789,AU473)</f>
        <v>7</v>
      </c>
      <c r="AW473" s="45" t="str">
        <f t="shared" si="140"/>
        <v>МР "Табасаранский район"</v>
      </c>
      <c r="AX473" s="40">
        <f t="shared" si="141"/>
        <v>470</v>
      </c>
      <c r="AY473" s="40" t="str">
        <f t="shared" si="142"/>
        <v>МКДОУ «Кюрягский детский сад «Русалочка»»</v>
      </c>
      <c r="AZ473" s="40">
        <f>'Рейтинговая таблица организаций'!BF473</f>
        <v>83.46</v>
      </c>
      <c r="BA473" s="40" t="str">
        <f t="shared" si="143"/>
        <v>604-605</v>
      </c>
      <c r="BB473" s="40">
        <f>RANK(AZ473,AZ$4:AZ$789)</f>
        <v>604</v>
      </c>
      <c r="BC473" s="40">
        <f>COUNTIF(BB$4:BB$789,BB473)</f>
        <v>2</v>
      </c>
    </row>
    <row r="474" spans="1:55" x14ac:dyDescent="0.2">
      <c r="A474" s="40">
        <f>'бланки '!D476</f>
        <v>471</v>
      </c>
      <c r="B474" s="41" t="str">
        <f>'Рейтинговая таблица организаций'!B474</f>
        <v>МКДОУ «Кужникский детский сад «Чебурашка»»</v>
      </c>
      <c r="C474" s="41" t="str">
        <f>'бланки '!A476</f>
        <v>МР "Табасаранский район"</v>
      </c>
      <c r="D474" s="40">
        <f>'Рейтинговая таблица организаций'!C474</f>
        <v>20</v>
      </c>
      <c r="E474" s="40">
        <f t="shared" si="126"/>
        <v>471</v>
      </c>
      <c r="F474" s="40" t="str">
        <f t="shared" si="127"/>
        <v>МКДОУ «Кужникский детский сад «Чебурашка»»</v>
      </c>
      <c r="G474" s="40">
        <f>'Рейтинговая таблица организаций'!Q474</f>
        <v>100</v>
      </c>
      <c r="H474" s="40">
        <f>'Рейтинговая таблица организаций'!R474</f>
        <v>100</v>
      </c>
      <c r="I474" s="40">
        <f>'Рейтинговая таблица организаций'!S474</f>
        <v>97</v>
      </c>
      <c r="J474" s="40">
        <f>'Рейтинговая таблица организаций'!T474</f>
        <v>98.8</v>
      </c>
      <c r="K474" s="40" t="str">
        <f t="shared" si="128"/>
        <v>62-84</v>
      </c>
      <c r="L474" s="40">
        <f>RANK(J474,J$4:J$789)</f>
        <v>62</v>
      </c>
      <c r="M474" s="40">
        <f>COUNTIF(L$4:L$789,L474)</f>
        <v>23</v>
      </c>
      <c r="N474" s="40">
        <f t="shared" si="129"/>
        <v>471</v>
      </c>
      <c r="O474" s="40" t="str">
        <f t="shared" si="130"/>
        <v>МКДОУ «Кужникский детский сад «Чебурашка»»</v>
      </c>
      <c r="P474" s="40">
        <f>'Рейтинговая таблица организаций'!Z474</f>
        <v>100</v>
      </c>
      <c r="Q474" s="40">
        <f>'Рейтинговая таблица организаций'!AB474</f>
        <v>90</v>
      </c>
      <c r="R474" s="40">
        <f>'Рейтинговая таблица организаций'!AC474</f>
        <v>95</v>
      </c>
      <c r="S474" s="40" t="str">
        <f t="shared" si="131"/>
        <v>273-301</v>
      </c>
      <c r="T474" s="40">
        <f>RANK(R474,R$4:R$789)</f>
        <v>273</v>
      </c>
      <c r="U474" s="40">
        <f>COUNTIF(T$4:T$789,T474)</f>
        <v>29</v>
      </c>
      <c r="V474" s="40">
        <f t="shared" si="132"/>
        <v>471</v>
      </c>
      <c r="W474" s="40" t="str">
        <f t="shared" si="133"/>
        <v>МКДОУ «Кужникский детский сад «Чебурашка»»</v>
      </c>
      <c r="X474" s="40">
        <f>'Рейтинговая таблица организаций'!AH474</f>
        <v>0</v>
      </c>
      <c r="Y474" s="40">
        <f>'Рейтинговая таблица организаций'!AI474</f>
        <v>60</v>
      </c>
      <c r="Z474" s="42">
        <f>'Рейтинговая таблица организаций'!AJ474</f>
        <v>100</v>
      </c>
      <c r="AA474" s="40">
        <f>'Рейтинговая таблица организаций'!AK474</f>
        <v>54</v>
      </c>
      <c r="AB474" s="40" t="str">
        <f t="shared" si="134"/>
        <v>376-469</v>
      </c>
      <c r="AC474" s="40">
        <f>RANK(AA474,AA$4:AA$789)</f>
        <v>376</v>
      </c>
      <c r="AD474" s="40">
        <f>COUNTIF(AC$4:AC$789,AC474)</f>
        <v>94</v>
      </c>
      <c r="AE474" s="40">
        <f t="shared" si="135"/>
        <v>471</v>
      </c>
      <c r="AF474" s="40" t="str">
        <f t="shared" si="136"/>
        <v>МКДОУ «Кужникский детский сад «Чебурашка»»</v>
      </c>
      <c r="AG474" s="40">
        <f>'Рейтинговая таблица организаций'!AR474</f>
        <v>95</v>
      </c>
      <c r="AH474" s="40">
        <f>'Рейтинговая таблица организаций'!AS474</f>
        <v>95</v>
      </c>
      <c r="AI474" s="40">
        <f>'Рейтинговая таблица организаций'!AT474</f>
        <v>100</v>
      </c>
      <c r="AJ474" s="40">
        <f>'Рейтинговая таблица организаций'!AU474</f>
        <v>96</v>
      </c>
      <c r="AK474" s="40" t="str">
        <f t="shared" si="137"/>
        <v>343-363</v>
      </c>
      <c r="AL474" s="40">
        <f>RANK(AJ474,AJ$4:AJ$789)</f>
        <v>343</v>
      </c>
      <c r="AM474" s="40">
        <f>COUNTIF(AL$4:AL$789,AL474)</f>
        <v>21</v>
      </c>
      <c r="AN474" s="40">
        <f>'бланки '!D476</f>
        <v>471</v>
      </c>
      <c r="AO474" s="40" t="str">
        <f t="shared" si="138"/>
        <v>МКДОУ «Кужникский детский сад «Чебурашка»»</v>
      </c>
      <c r="AP474" s="40">
        <f>'Рейтинговая таблица организаций'!BB474</f>
        <v>95</v>
      </c>
      <c r="AQ474" s="40">
        <f>'Рейтинговая таблица организаций'!BC474</f>
        <v>90</v>
      </c>
      <c r="AR474" s="40">
        <f>'Рейтинговая таблица организаций'!BD474</f>
        <v>90</v>
      </c>
      <c r="AS474" s="40">
        <f>'Рейтинговая таблица организаций'!BE474</f>
        <v>91.5</v>
      </c>
      <c r="AT474" s="40" t="str">
        <f t="shared" si="139"/>
        <v>498-503</v>
      </c>
      <c r="AU474" s="40">
        <f>RANK(AS474,AS$4:AS$789)</f>
        <v>498</v>
      </c>
      <c r="AV474" s="40">
        <f>COUNTIF(AU$4:AU$789,AU474)</f>
        <v>6</v>
      </c>
      <c r="AW474" s="45" t="str">
        <f t="shared" si="140"/>
        <v>МР "Табасаранский район"</v>
      </c>
      <c r="AX474" s="40">
        <f t="shared" si="141"/>
        <v>471</v>
      </c>
      <c r="AY474" s="40" t="str">
        <f t="shared" si="142"/>
        <v>МКДОУ «Кужникский детский сад «Чебурашка»»</v>
      </c>
      <c r="AZ474" s="40">
        <f>'Рейтинговая таблица организаций'!BF474</f>
        <v>87.06</v>
      </c>
      <c r="BA474" s="40" t="str">
        <f t="shared" si="143"/>
        <v>360</v>
      </c>
      <c r="BB474" s="40">
        <f>RANK(AZ474,AZ$4:AZ$789)</f>
        <v>360</v>
      </c>
      <c r="BC474" s="40">
        <f>COUNTIF(BB$4:BB$789,BB474)</f>
        <v>1</v>
      </c>
    </row>
    <row r="475" spans="1:55" x14ac:dyDescent="0.2">
      <c r="A475" s="40">
        <f>'бланки '!D477</f>
        <v>472</v>
      </c>
      <c r="B475" s="41" t="str">
        <f>'Рейтинговая таблица организаций'!B475</f>
        <v>МКДОУ «Марагинский д/с «Радуга»</v>
      </c>
      <c r="C475" s="41" t="str">
        <f>'бланки '!A477</f>
        <v>МР "Табасаранский район"</v>
      </c>
      <c r="D475" s="40">
        <f>'Рейтинговая таблица организаций'!C475</f>
        <v>16</v>
      </c>
      <c r="E475" s="40">
        <f t="shared" si="126"/>
        <v>472</v>
      </c>
      <c r="F475" s="40" t="str">
        <f t="shared" si="127"/>
        <v>МКДОУ «Марагинский д/с «Радуга»</v>
      </c>
      <c r="G475" s="40">
        <f>'Рейтинговая таблица организаций'!Q475</f>
        <v>99</v>
      </c>
      <c r="H475" s="40">
        <f>'Рейтинговая таблица организаций'!R475</f>
        <v>100</v>
      </c>
      <c r="I475" s="40">
        <f>'Рейтинговая таблица организаций'!S475</f>
        <v>100</v>
      </c>
      <c r="J475" s="40">
        <f>'Рейтинговая таблица организаций'!T475</f>
        <v>99.7</v>
      </c>
      <c r="K475" s="40" t="str">
        <f t="shared" si="128"/>
        <v>10-13</v>
      </c>
      <c r="L475" s="40">
        <f>RANK(J475,J$4:J$789)</f>
        <v>10</v>
      </c>
      <c r="M475" s="40">
        <f>COUNTIF(L$4:L$789,L475)</f>
        <v>4</v>
      </c>
      <c r="N475" s="40">
        <f t="shared" si="129"/>
        <v>472</v>
      </c>
      <c r="O475" s="40" t="str">
        <f t="shared" si="130"/>
        <v>МКДОУ «Марагинский д/с «Радуга»</v>
      </c>
      <c r="P475" s="40">
        <f>'Рейтинговая таблица организаций'!Z475</f>
        <v>100</v>
      </c>
      <c r="Q475" s="40">
        <f>'Рейтинговая таблица организаций'!AB475</f>
        <v>94</v>
      </c>
      <c r="R475" s="40">
        <f>'Рейтинговая таблица организаций'!AC475</f>
        <v>97</v>
      </c>
      <c r="S475" s="40" t="str">
        <f t="shared" si="131"/>
        <v>167-202</v>
      </c>
      <c r="T475" s="40">
        <f>RANK(R475,R$4:R$789)</f>
        <v>167</v>
      </c>
      <c r="U475" s="40">
        <f>COUNTIF(T$4:T$789,T475)</f>
        <v>36</v>
      </c>
      <c r="V475" s="40">
        <f t="shared" si="132"/>
        <v>472</v>
      </c>
      <c r="W475" s="40" t="str">
        <f t="shared" si="133"/>
        <v>МКДОУ «Марагинский д/с «Радуга»</v>
      </c>
      <c r="X475" s="40">
        <f>'Рейтинговая таблица организаций'!AH475</f>
        <v>0</v>
      </c>
      <c r="Y475" s="40">
        <f>'Рейтинговая таблица организаций'!AI475</f>
        <v>40</v>
      </c>
      <c r="Z475" s="42">
        <f>'Рейтинговая таблица организаций'!AJ475</f>
        <v>100</v>
      </c>
      <c r="AA475" s="40">
        <f>'Рейтинговая таблица организаций'!AK475</f>
        <v>46</v>
      </c>
      <c r="AB475" s="40" t="str">
        <f t="shared" si="134"/>
        <v>629-700</v>
      </c>
      <c r="AC475" s="40">
        <f>RANK(AA475,AA$4:AA$789)</f>
        <v>629</v>
      </c>
      <c r="AD475" s="40">
        <f>COUNTIF(AC$4:AC$789,AC475)</f>
        <v>72</v>
      </c>
      <c r="AE475" s="40">
        <f t="shared" si="135"/>
        <v>472</v>
      </c>
      <c r="AF475" s="40" t="str">
        <f t="shared" si="136"/>
        <v>МКДОУ «Марагинский д/с «Радуга»</v>
      </c>
      <c r="AG475" s="40">
        <f>'Рейтинговая таблица организаций'!AR475</f>
        <v>100</v>
      </c>
      <c r="AH475" s="40">
        <f>'Рейтинговая таблица организаций'!AS475</f>
        <v>94</v>
      </c>
      <c r="AI475" s="40">
        <f>'Рейтинговая таблица организаций'!AT475</f>
        <v>100</v>
      </c>
      <c r="AJ475" s="40">
        <f>'Рейтинговая таблица организаций'!AU475</f>
        <v>97.6</v>
      </c>
      <c r="AK475" s="40" t="str">
        <f t="shared" si="137"/>
        <v>227-242</v>
      </c>
      <c r="AL475" s="40">
        <f>RANK(AJ475,AJ$4:AJ$789)</f>
        <v>227</v>
      </c>
      <c r="AM475" s="40">
        <f>COUNTIF(AL$4:AL$789,AL475)</f>
        <v>16</v>
      </c>
      <c r="AN475" s="40">
        <f>'бланки '!D477</f>
        <v>472</v>
      </c>
      <c r="AO475" s="40" t="str">
        <f t="shared" si="138"/>
        <v>МКДОУ «Марагинский д/с «Радуга»</v>
      </c>
      <c r="AP475" s="40">
        <f>'Рейтинговая таблица организаций'!BB475</f>
        <v>100</v>
      </c>
      <c r="AQ475" s="40">
        <f>'Рейтинговая таблица организаций'!BC475</f>
        <v>100</v>
      </c>
      <c r="AR475" s="40">
        <f>'Рейтинговая таблица организаций'!BD475</f>
        <v>100</v>
      </c>
      <c r="AS475" s="40">
        <f>'Рейтинговая таблица организаций'!BE475</f>
        <v>100</v>
      </c>
      <c r="AT475" s="40" t="str">
        <f t="shared" si="139"/>
        <v>1-109</v>
      </c>
      <c r="AU475" s="40">
        <f>RANK(AS475,AS$4:AS$789)</f>
        <v>1</v>
      </c>
      <c r="AV475" s="40">
        <f>COUNTIF(AU$4:AU$789,AU475)</f>
        <v>109</v>
      </c>
      <c r="AW475" s="45" t="str">
        <f t="shared" si="140"/>
        <v>МР "Табасаранский район"</v>
      </c>
      <c r="AX475" s="40">
        <f t="shared" si="141"/>
        <v>472</v>
      </c>
      <c r="AY475" s="40" t="str">
        <f t="shared" si="142"/>
        <v>МКДОУ «Марагинский д/с «Радуга»</v>
      </c>
      <c r="AZ475" s="40">
        <f>'Рейтинговая таблица организаций'!BF475</f>
        <v>88.059999999999988</v>
      </c>
      <c r="BA475" s="40" t="str">
        <f t="shared" si="143"/>
        <v>289</v>
      </c>
      <c r="BB475" s="40">
        <f>RANK(AZ475,AZ$4:AZ$789)</f>
        <v>289</v>
      </c>
      <c r="BC475" s="40">
        <f>COUNTIF(BB$4:BB$789,BB475)</f>
        <v>1</v>
      </c>
    </row>
    <row r="476" spans="1:55" x14ac:dyDescent="0.2">
      <c r="A476" s="40">
        <f>'бланки '!D478</f>
        <v>473</v>
      </c>
      <c r="B476" s="41" t="str">
        <f>'Рейтинговая таблица организаций'!B476</f>
        <v>МКДОУ «Новолиджинский детский сад «Аленушка»</v>
      </c>
      <c r="C476" s="41" t="str">
        <f>'бланки '!A478</f>
        <v>МР "Табасаранский район"</v>
      </c>
      <c r="D476" s="40">
        <f>'Рейтинговая таблица организаций'!C476</f>
        <v>8</v>
      </c>
      <c r="E476" s="40">
        <f t="shared" si="126"/>
        <v>473</v>
      </c>
      <c r="F476" s="40" t="str">
        <f t="shared" si="127"/>
        <v>МКДОУ «Новолиджинский детский сад «Аленушка»</v>
      </c>
      <c r="G476" s="40">
        <f>'Рейтинговая таблица организаций'!Q476</f>
        <v>100</v>
      </c>
      <c r="H476" s="40">
        <f>'Рейтинговая таблица организаций'!R476</f>
        <v>100</v>
      </c>
      <c r="I476" s="40">
        <f>'Рейтинговая таблица организаций'!S476</f>
        <v>93</v>
      </c>
      <c r="J476" s="40">
        <f>'Рейтинговая таблица организаций'!T476</f>
        <v>97.2</v>
      </c>
      <c r="K476" s="40" t="str">
        <f t="shared" si="128"/>
        <v>228-237</v>
      </c>
      <c r="L476" s="40">
        <f>RANK(J476,J$4:J$789)</f>
        <v>228</v>
      </c>
      <c r="M476" s="40">
        <f>COUNTIF(L$4:L$789,L476)</f>
        <v>10</v>
      </c>
      <c r="N476" s="40">
        <f t="shared" si="129"/>
        <v>473</v>
      </c>
      <c r="O476" s="40" t="str">
        <f t="shared" si="130"/>
        <v>МКДОУ «Новолиджинский детский сад «Аленушка»</v>
      </c>
      <c r="P476" s="40">
        <f>'Рейтинговая таблица организаций'!Z476</f>
        <v>100</v>
      </c>
      <c r="Q476" s="40">
        <f>'Рейтинговая таблица организаций'!AB476</f>
        <v>87</v>
      </c>
      <c r="R476" s="40">
        <f>'Рейтинговая таблица организаций'!AC476</f>
        <v>93.5</v>
      </c>
      <c r="S476" s="40" t="str">
        <f t="shared" si="131"/>
        <v>355-376</v>
      </c>
      <c r="T476" s="40">
        <f>RANK(R476,R$4:R$789)</f>
        <v>355</v>
      </c>
      <c r="U476" s="40">
        <f>COUNTIF(T$4:T$789,T476)</f>
        <v>22</v>
      </c>
      <c r="V476" s="40">
        <f t="shared" si="132"/>
        <v>473</v>
      </c>
      <c r="W476" s="40" t="str">
        <f t="shared" si="133"/>
        <v>МКДОУ «Новолиджинский детский сад «Аленушка»</v>
      </c>
      <c r="X476" s="40">
        <f>'Рейтинговая таблица организаций'!AH476</f>
        <v>80</v>
      </c>
      <c r="Y476" s="40">
        <f>'Рейтинговая таблица организаций'!AI476</f>
        <v>100</v>
      </c>
      <c r="Z476" s="42">
        <f>'Рейтинговая таблица организаций'!AJ476</f>
        <v>100</v>
      </c>
      <c r="AA476" s="40">
        <f>'Рейтинговая таблица организаций'!AK476</f>
        <v>94</v>
      </c>
      <c r="AB476" s="40" t="str">
        <f t="shared" si="134"/>
        <v>5-13</v>
      </c>
      <c r="AC476" s="40">
        <f>RANK(AA476,AA$4:AA$789)</f>
        <v>5</v>
      </c>
      <c r="AD476" s="40">
        <f>COUNTIF(AC$4:AC$789,AC476)</f>
        <v>9</v>
      </c>
      <c r="AE476" s="40">
        <f t="shared" si="135"/>
        <v>473</v>
      </c>
      <c r="AF476" s="40" t="str">
        <f t="shared" si="136"/>
        <v>МКДОУ «Новолиджинский детский сад «Аленушка»</v>
      </c>
      <c r="AG476" s="40">
        <f>'Рейтинговая таблица организаций'!AR476</f>
        <v>87</v>
      </c>
      <c r="AH476" s="40">
        <f>'Рейтинговая таблица организаций'!AS476</f>
        <v>87</v>
      </c>
      <c r="AI476" s="40">
        <f>'Рейтинговая таблица организаций'!AT476</f>
        <v>86</v>
      </c>
      <c r="AJ476" s="40">
        <f>'Рейтинговая таблица организаций'!AU476</f>
        <v>86.8</v>
      </c>
      <c r="AK476" s="40" t="str">
        <f t="shared" si="137"/>
        <v>721-723</v>
      </c>
      <c r="AL476" s="40">
        <f>RANK(AJ476,AJ$4:AJ$789)</f>
        <v>721</v>
      </c>
      <c r="AM476" s="40">
        <f>COUNTIF(AL$4:AL$789,AL476)</f>
        <v>3</v>
      </c>
      <c r="AN476" s="40">
        <f>'бланки '!D478</f>
        <v>473</v>
      </c>
      <c r="AO476" s="40" t="str">
        <f t="shared" si="138"/>
        <v>МКДОУ «Новолиджинский детский сад «Аленушка»</v>
      </c>
      <c r="AP476" s="40">
        <f>'Рейтинговая таблица организаций'!BB476</f>
        <v>87</v>
      </c>
      <c r="AQ476" s="40">
        <f>'Рейтинговая таблица организаций'!BC476</f>
        <v>87</v>
      </c>
      <c r="AR476" s="40">
        <f>'Рейтинговая таблица организаций'!BD476</f>
        <v>100</v>
      </c>
      <c r="AS476" s="40">
        <f>'Рейтинговая таблица организаций'!BE476</f>
        <v>93.5</v>
      </c>
      <c r="AT476" s="40" t="str">
        <f t="shared" si="139"/>
        <v>409-421</v>
      </c>
      <c r="AU476" s="40">
        <f>RANK(AS476,AS$4:AS$789)</f>
        <v>409</v>
      </c>
      <c r="AV476" s="40">
        <f>COUNTIF(AU$4:AU$789,AU476)</f>
        <v>13</v>
      </c>
      <c r="AW476" s="45" t="str">
        <f t="shared" si="140"/>
        <v>МР "Табасаранский район"</v>
      </c>
      <c r="AX476" s="40">
        <f t="shared" si="141"/>
        <v>473</v>
      </c>
      <c r="AY476" s="40" t="str">
        <f t="shared" si="142"/>
        <v>МКДОУ «Новолиджинский детский сад «Аленушка»</v>
      </c>
      <c r="AZ476" s="40">
        <f>'Рейтинговая таблица организаций'!BF476</f>
        <v>93</v>
      </c>
      <c r="BA476" s="40" t="str">
        <f t="shared" si="143"/>
        <v>56</v>
      </c>
      <c r="BB476" s="40">
        <f>RANK(AZ476,AZ$4:AZ$789)</f>
        <v>56</v>
      </c>
      <c r="BC476" s="40">
        <f>COUNTIF(BB$4:BB$789,BB476)</f>
        <v>1</v>
      </c>
    </row>
    <row r="477" spans="1:55" x14ac:dyDescent="0.2">
      <c r="A477" s="40">
        <f>'бланки '!D479</f>
        <v>474</v>
      </c>
      <c r="B477" s="41" t="str">
        <f>'Рейтинговая таблица организаций'!B477</f>
        <v>МКДОУ «Пилигский детский сад «Теремок»»</v>
      </c>
      <c r="C477" s="41" t="str">
        <f>'бланки '!A479</f>
        <v>МР "Табасаранский район"</v>
      </c>
      <c r="D477" s="40">
        <f>'Рейтинговая таблица организаций'!C477</f>
        <v>48</v>
      </c>
      <c r="E477" s="40">
        <f t="shared" si="126"/>
        <v>474</v>
      </c>
      <c r="F477" s="40" t="str">
        <f t="shared" si="127"/>
        <v>МКДОУ «Пилигский детский сад «Теремок»»</v>
      </c>
      <c r="G477" s="40">
        <f>'Рейтинговая таблица организаций'!Q477</f>
        <v>99</v>
      </c>
      <c r="H477" s="40">
        <f>'Рейтинговая таблица организаций'!R477</f>
        <v>100</v>
      </c>
      <c r="I477" s="40">
        <f>'Рейтинговая таблица организаций'!S477</f>
        <v>95</v>
      </c>
      <c r="J477" s="40">
        <f>'Рейтинговая таблица организаций'!T477</f>
        <v>97.7</v>
      </c>
      <c r="K477" s="40" t="str">
        <f t="shared" si="128"/>
        <v>175-183</v>
      </c>
      <c r="L477" s="40">
        <f>RANK(J477,J$4:J$789)</f>
        <v>175</v>
      </c>
      <c r="M477" s="40">
        <f>COUNTIF(L$4:L$789,L477)</f>
        <v>9</v>
      </c>
      <c r="N477" s="40">
        <f t="shared" si="129"/>
        <v>474</v>
      </c>
      <c r="O477" s="40" t="str">
        <f t="shared" si="130"/>
        <v>МКДОУ «Пилигский детский сад «Теремок»»</v>
      </c>
      <c r="P477" s="40">
        <f>'Рейтинговая таблица организаций'!Z477</f>
        <v>100</v>
      </c>
      <c r="Q477" s="40">
        <f>'Рейтинговая таблица организаций'!AB477</f>
        <v>85</v>
      </c>
      <c r="R477" s="40">
        <f>'Рейтинговая таблица организаций'!AC477</f>
        <v>92.5</v>
      </c>
      <c r="S477" s="40" t="str">
        <f t="shared" si="131"/>
        <v>405-432</v>
      </c>
      <c r="T477" s="40">
        <f>RANK(R477,R$4:R$789)</f>
        <v>405</v>
      </c>
      <c r="U477" s="40">
        <f>COUNTIF(T$4:T$789,T477)</f>
        <v>28</v>
      </c>
      <c r="V477" s="40">
        <f t="shared" si="132"/>
        <v>474</v>
      </c>
      <c r="W477" s="40" t="str">
        <f t="shared" si="133"/>
        <v>МКДОУ «Пилигский детский сад «Теремок»»</v>
      </c>
      <c r="X477" s="40">
        <f>'Рейтинговая таблица организаций'!AH477</f>
        <v>0</v>
      </c>
      <c r="Y477" s="40">
        <f>'Рейтинговая таблица организаций'!AI477</f>
        <v>100</v>
      </c>
      <c r="Z477" s="42">
        <f>'Рейтинговая таблица организаций'!AJ477</f>
        <v>100</v>
      </c>
      <c r="AA477" s="40">
        <f>'Рейтинговая таблица организаций'!AK477</f>
        <v>70</v>
      </c>
      <c r="AB477" s="40" t="str">
        <f t="shared" si="134"/>
        <v>121-130</v>
      </c>
      <c r="AC477" s="40">
        <f>RANK(AA477,AA$4:AA$789)</f>
        <v>121</v>
      </c>
      <c r="AD477" s="40">
        <f>COUNTIF(AC$4:AC$789,AC477)</f>
        <v>10</v>
      </c>
      <c r="AE477" s="40">
        <f t="shared" si="135"/>
        <v>474</v>
      </c>
      <c r="AF477" s="40" t="str">
        <f t="shared" si="136"/>
        <v>МКДОУ «Пилигский детский сад «Теремок»»</v>
      </c>
      <c r="AG477" s="40">
        <f>'Рейтинговая таблица организаций'!AR477</f>
        <v>94</v>
      </c>
      <c r="AH477" s="40">
        <f>'Рейтинговая таблица организаций'!AS477</f>
        <v>90</v>
      </c>
      <c r="AI477" s="40">
        <f>'Рейтинговая таблица организаций'!AT477</f>
        <v>94</v>
      </c>
      <c r="AJ477" s="40">
        <f>'Рейтинговая таблица организаций'!AU477</f>
        <v>92.4</v>
      </c>
      <c r="AK477" s="40" t="str">
        <f t="shared" si="137"/>
        <v>563-569</v>
      </c>
      <c r="AL477" s="40">
        <f>RANK(AJ477,AJ$4:AJ$789)</f>
        <v>563</v>
      </c>
      <c r="AM477" s="40">
        <f>COUNTIF(AL$4:AL$789,AL477)</f>
        <v>7</v>
      </c>
      <c r="AN477" s="40">
        <f>'бланки '!D479</f>
        <v>474</v>
      </c>
      <c r="AO477" s="40" t="str">
        <f t="shared" si="138"/>
        <v>МКДОУ «Пилигский детский сад «Теремок»»</v>
      </c>
      <c r="AP477" s="40">
        <f>'Рейтинговая таблица организаций'!BB477</f>
        <v>92</v>
      </c>
      <c r="AQ477" s="40">
        <f>'Рейтинговая таблица организаций'!BC477</f>
        <v>94</v>
      </c>
      <c r="AR477" s="40">
        <f>'Рейтинговая таблица организаций'!BD477</f>
        <v>92</v>
      </c>
      <c r="AS477" s="40">
        <f>'Рейтинговая таблица организаций'!BE477</f>
        <v>92.4</v>
      </c>
      <c r="AT477" s="40" t="str">
        <f t="shared" si="139"/>
        <v>469-470</v>
      </c>
      <c r="AU477" s="40">
        <f>RANK(AS477,AS$4:AS$789)</f>
        <v>469</v>
      </c>
      <c r="AV477" s="40">
        <f>COUNTIF(AU$4:AU$789,AU477)</f>
        <v>2</v>
      </c>
      <c r="AW477" s="45" t="str">
        <f t="shared" si="140"/>
        <v>МР "Табасаранский район"</v>
      </c>
      <c r="AX477" s="40">
        <f t="shared" si="141"/>
        <v>474</v>
      </c>
      <c r="AY477" s="40" t="str">
        <f t="shared" si="142"/>
        <v>МКДОУ «Пилигский детский сад «Теремок»»</v>
      </c>
      <c r="AZ477" s="40">
        <f>'Рейтинговая таблица организаций'!BF477</f>
        <v>89</v>
      </c>
      <c r="BA477" s="40" t="str">
        <f t="shared" si="143"/>
        <v>216-218</v>
      </c>
      <c r="BB477" s="40">
        <f>RANK(AZ477,AZ$4:AZ$789)</f>
        <v>216</v>
      </c>
      <c r="BC477" s="40">
        <f>COUNTIF(BB$4:BB$789,BB477)</f>
        <v>3</v>
      </c>
    </row>
    <row r="478" spans="1:55" x14ac:dyDescent="0.2">
      <c r="A478" s="40">
        <f>'бланки '!D480</f>
        <v>475</v>
      </c>
      <c r="B478" s="41" t="str">
        <f>'Рейтинговая таблица организаций'!B478</f>
        <v>МКДОУ «Сиртичский детский сад «Солнышко»»</v>
      </c>
      <c r="C478" s="41" t="str">
        <f>'бланки '!A480</f>
        <v>МР "Табасаранский район"</v>
      </c>
      <c r="D478" s="40">
        <f>'Рейтинговая таблица организаций'!C478</f>
        <v>28</v>
      </c>
      <c r="E478" s="40">
        <f t="shared" si="126"/>
        <v>475</v>
      </c>
      <c r="F478" s="40" t="str">
        <f t="shared" si="127"/>
        <v>МКДОУ «Сиртичский детский сад «Солнышко»»</v>
      </c>
      <c r="G478" s="40">
        <f>'Рейтинговая таблица организаций'!Q478</f>
        <v>89</v>
      </c>
      <c r="H478" s="40">
        <f>'Рейтинговая таблица организаций'!R478</f>
        <v>100</v>
      </c>
      <c r="I478" s="40">
        <f>'Рейтинговая таблица организаций'!S478</f>
        <v>100</v>
      </c>
      <c r="J478" s="40">
        <f>'Рейтинговая таблица организаций'!T478</f>
        <v>96.7</v>
      </c>
      <c r="K478" s="40" t="str">
        <f t="shared" si="128"/>
        <v>271-289</v>
      </c>
      <c r="L478" s="40">
        <f>RANK(J478,J$4:J$789)</f>
        <v>271</v>
      </c>
      <c r="M478" s="40">
        <f>COUNTIF(L$4:L$789,L478)</f>
        <v>19</v>
      </c>
      <c r="N478" s="40">
        <f t="shared" si="129"/>
        <v>475</v>
      </c>
      <c r="O478" s="40" t="str">
        <f t="shared" si="130"/>
        <v>МКДОУ «Сиртичский детский сад «Солнышко»»</v>
      </c>
      <c r="P478" s="40">
        <f>'Рейтинговая таблица организаций'!Z478</f>
        <v>100</v>
      </c>
      <c r="Q478" s="40">
        <f>'Рейтинговая таблица организаций'!AB478</f>
        <v>93</v>
      </c>
      <c r="R478" s="40">
        <f>'Рейтинговая таблица организаций'!AC478</f>
        <v>96.5</v>
      </c>
      <c r="S478" s="40" t="str">
        <f t="shared" si="131"/>
        <v>203-227</v>
      </c>
      <c r="T478" s="40">
        <f>RANK(R478,R$4:R$789)</f>
        <v>203</v>
      </c>
      <c r="U478" s="40">
        <f>COUNTIF(T$4:T$789,T478)</f>
        <v>25</v>
      </c>
      <c r="V478" s="40">
        <f t="shared" si="132"/>
        <v>475</v>
      </c>
      <c r="W478" s="40" t="str">
        <f t="shared" si="133"/>
        <v>МКДОУ «Сиртичский детский сад «Солнышко»»</v>
      </c>
      <c r="X478" s="40">
        <f>'Рейтинговая таблица организаций'!AH478</f>
        <v>0</v>
      </c>
      <c r="Y478" s="40">
        <f>'Рейтинговая таблица организаций'!AI478</f>
        <v>60</v>
      </c>
      <c r="Z478" s="42">
        <f>'Рейтинговая таблица организаций'!AJ478</f>
        <v>75</v>
      </c>
      <c r="AA478" s="40">
        <f>'Рейтинговая таблица организаций'!AK478</f>
        <v>46.5</v>
      </c>
      <c r="AB478" s="40" t="str">
        <f t="shared" si="134"/>
        <v>618-627</v>
      </c>
      <c r="AC478" s="40">
        <f>RANK(AA478,AA$4:AA$789)</f>
        <v>618</v>
      </c>
      <c r="AD478" s="40">
        <f>COUNTIF(AC$4:AC$789,AC478)</f>
        <v>10</v>
      </c>
      <c r="AE478" s="40">
        <f t="shared" si="135"/>
        <v>475</v>
      </c>
      <c r="AF478" s="40" t="str">
        <f t="shared" si="136"/>
        <v>МКДОУ «Сиртичский детский сад «Солнышко»»</v>
      </c>
      <c r="AG478" s="40">
        <f>'Рейтинговая таблица организаций'!AR478</f>
        <v>96</v>
      </c>
      <c r="AH478" s="40">
        <f>'Рейтинговая таблица организаций'!AS478</f>
        <v>96</v>
      </c>
      <c r="AI478" s="40">
        <f>'Рейтинговая таблица организаций'!AT478</f>
        <v>92</v>
      </c>
      <c r="AJ478" s="40">
        <f>'Рейтинговая таблица организаций'!AU478</f>
        <v>95.2</v>
      </c>
      <c r="AK478" s="40" t="str">
        <f t="shared" si="137"/>
        <v>402-427</v>
      </c>
      <c r="AL478" s="40">
        <f>RANK(AJ478,AJ$4:AJ$789)</f>
        <v>402</v>
      </c>
      <c r="AM478" s="40">
        <f>COUNTIF(AL$4:AL$789,AL478)</f>
        <v>26</v>
      </c>
      <c r="AN478" s="40">
        <f>'бланки '!D480</f>
        <v>475</v>
      </c>
      <c r="AO478" s="40" t="str">
        <f t="shared" si="138"/>
        <v>МКДОУ «Сиртичский детский сад «Солнышко»»</v>
      </c>
      <c r="AP478" s="40">
        <f>'Рейтинговая таблица организаций'!BB478</f>
        <v>93</v>
      </c>
      <c r="AQ478" s="40">
        <f>'Рейтинговая таблица организаций'!BC478</f>
        <v>93</v>
      </c>
      <c r="AR478" s="40">
        <f>'Рейтинговая таблица организаций'!BD478</f>
        <v>96</v>
      </c>
      <c r="AS478" s="40">
        <f>'Рейтинговая таблица организаций'!BE478</f>
        <v>94.5</v>
      </c>
      <c r="AT478" s="40" t="str">
        <f t="shared" si="139"/>
        <v>362-364</v>
      </c>
      <c r="AU478" s="40">
        <f>RANK(AS478,AS$4:AS$789)</f>
        <v>362</v>
      </c>
      <c r="AV478" s="40">
        <f>COUNTIF(AU$4:AU$789,AU478)</f>
        <v>3</v>
      </c>
      <c r="AW478" s="45" t="str">
        <f t="shared" si="140"/>
        <v>МР "Табасаранский район"</v>
      </c>
      <c r="AX478" s="40">
        <f t="shared" si="141"/>
        <v>475</v>
      </c>
      <c r="AY478" s="40" t="str">
        <f t="shared" si="142"/>
        <v>МКДОУ «Сиртичский детский сад «Солнышко»»</v>
      </c>
      <c r="AZ478" s="40">
        <f>'Рейтинговая таблица организаций'!BF478</f>
        <v>85.88</v>
      </c>
      <c r="BA478" s="40" t="str">
        <f t="shared" si="143"/>
        <v>448-449</v>
      </c>
      <c r="BB478" s="40">
        <f>RANK(AZ478,AZ$4:AZ$789)</f>
        <v>448</v>
      </c>
      <c r="BC478" s="40">
        <f>COUNTIF(BB$4:BB$789,BB478)</f>
        <v>2</v>
      </c>
    </row>
    <row r="479" spans="1:55" x14ac:dyDescent="0.2">
      <c r="A479" s="40">
        <f>'бланки '!D481</f>
        <v>476</v>
      </c>
      <c r="B479" s="41" t="str">
        <f>'Рейтинговая таблица организаций'!B479</f>
        <v>МКДОУ «Татильский д/с «Ласточка»</v>
      </c>
      <c r="C479" s="41" t="str">
        <f>'бланки '!A481</f>
        <v>МР "Табасаранский район"</v>
      </c>
      <c r="D479" s="40">
        <f>'Рейтинговая таблица организаций'!C479</f>
        <v>23</v>
      </c>
      <c r="E479" s="40">
        <f t="shared" si="126"/>
        <v>476</v>
      </c>
      <c r="F479" s="40" t="str">
        <f t="shared" si="127"/>
        <v>МКДОУ «Татильский д/с «Ласточка»</v>
      </c>
      <c r="G479" s="40">
        <f>'Рейтинговая таблица организаций'!Q479</f>
        <v>99</v>
      </c>
      <c r="H479" s="40">
        <f>'Рейтинговая таблица организаций'!R479</f>
        <v>100</v>
      </c>
      <c r="I479" s="40">
        <f>'Рейтинговая таблица организаций'!S479</f>
        <v>91</v>
      </c>
      <c r="J479" s="40">
        <f>'Рейтинговая таблица организаций'!T479</f>
        <v>96.1</v>
      </c>
      <c r="K479" s="40" t="str">
        <f t="shared" si="128"/>
        <v>331-339</v>
      </c>
      <c r="L479" s="40">
        <f>RANK(J479,J$4:J$789)</f>
        <v>331</v>
      </c>
      <c r="M479" s="40">
        <f>COUNTIF(L$4:L$789,L479)</f>
        <v>9</v>
      </c>
      <c r="N479" s="40">
        <f t="shared" si="129"/>
        <v>476</v>
      </c>
      <c r="O479" s="40" t="str">
        <f t="shared" si="130"/>
        <v>МКДОУ «Татильский д/с «Ласточка»</v>
      </c>
      <c r="P479" s="40">
        <f>'Рейтинговая таблица организаций'!Z479</f>
        <v>100</v>
      </c>
      <c r="Q479" s="40">
        <f>'Рейтинговая таблица организаций'!AB479</f>
        <v>96</v>
      </c>
      <c r="R479" s="40">
        <f>'Рейтинговая таблица организаций'!AC479</f>
        <v>98</v>
      </c>
      <c r="S479" s="40" t="str">
        <f t="shared" si="131"/>
        <v>130-145</v>
      </c>
      <c r="T479" s="40">
        <f>RANK(R479,R$4:R$789)</f>
        <v>130</v>
      </c>
      <c r="U479" s="40">
        <f>COUNTIF(T$4:T$789,T479)</f>
        <v>16</v>
      </c>
      <c r="V479" s="40">
        <f t="shared" si="132"/>
        <v>476</v>
      </c>
      <c r="W479" s="40" t="str">
        <f t="shared" si="133"/>
        <v>МКДОУ «Татильский д/с «Ласточка»</v>
      </c>
      <c r="X479" s="40">
        <f>'Рейтинговая таблица организаций'!AH479</f>
        <v>0</v>
      </c>
      <c r="Y479" s="40">
        <f>'Рейтинговая таблица организаций'!AI479</f>
        <v>40</v>
      </c>
      <c r="Z479" s="42">
        <f>'Рейтинговая таблица организаций'!AJ479</f>
        <v>100</v>
      </c>
      <c r="AA479" s="40">
        <f>'Рейтинговая таблица организаций'!AK479</f>
        <v>46</v>
      </c>
      <c r="AB479" s="40" t="str">
        <f t="shared" si="134"/>
        <v>629-700</v>
      </c>
      <c r="AC479" s="40">
        <f>RANK(AA479,AA$4:AA$789)</f>
        <v>629</v>
      </c>
      <c r="AD479" s="40">
        <f>COUNTIF(AC$4:AC$789,AC479)</f>
        <v>72</v>
      </c>
      <c r="AE479" s="40">
        <f t="shared" si="135"/>
        <v>476</v>
      </c>
      <c r="AF479" s="40" t="str">
        <f t="shared" si="136"/>
        <v>МКДОУ «Татильский д/с «Ласточка»</v>
      </c>
      <c r="AG479" s="40">
        <f>'Рейтинговая таблица организаций'!AR479</f>
        <v>100</v>
      </c>
      <c r="AH479" s="40">
        <f>'Рейтинговая таблица организаций'!AS479</f>
        <v>100</v>
      </c>
      <c r="AI479" s="40">
        <f>'Рейтинговая таблица организаций'!AT479</f>
        <v>100</v>
      </c>
      <c r="AJ479" s="40">
        <f>'Рейтинговая таблица организаций'!AU479</f>
        <v>100</v>
      </c>
      <c r="AK479" s="40" t="str">
        <f t="shared" si="137"/>
        <v>1-125</v>
      </c>
      <c r="AL479" s="40">
        <f>RANK(AJ479,AJ$4:AJ$789)</f>
        <v>1</v>
      </c>
      <c r="AM479" s="40">
        <f>COUNTIF(AL$4:AL$789,AL479)</f>
        <v>125</v>
      </c>
      <c r="AN479" s="40">
        <f>'бланки '!D481</f>
        <v>476</v>
      </c>
      <c r="AO479" s="40" t="str">
        <f t="shared" si="138"/>
        <v>МКДОУ «Татильский д/с «Ласточка»</v>
      </c>
      <c r="AP479" s="40">
        <f>'Рейтинговая таблица организаций'!BB479</f>
        <v>100</v>
      </c>
      <c r="AQ479" s="40">
        <f>'Рейтинговая таблица организаций'!BC479</f>
        <v>96</v>
      </c>
      <c r="AR479" s="40">
        <f>'Рейтинговая таблица организаций'!BD479</f>
        <v>100</v>
      </c>
      <c r="AS479" s="40">
        <f>'Рейтинговая таблица организаций'!BE479</f>
        <v>99.2</v>
      </c>
      <c r="AT479" s="40" t="str">
        <f t="shared" si="139"/>
        <v>124-126</v>
      </c>
      <c r="AU479" s="40">
        <f>RANK(AS479,AS$4:AS$789)</f>
        <v>124</v>
      </c>
      <c r="AV479" s="40">
        <f>COUNTIF(AU$4:AU$789,AU479)</f>
        <v>3</v>
      </c>
      <c r="AW479" s="45" t="str">
        <f t="shared" si="140"/>
        <v>МР "Табасаранский район"</v>
      </c>
      <c r="AX479" s="40">
        <f t="shared" si="141"/>
        <v>476</v>
      </c>
      <c r="AY479" s="40" t="str">
        <f t="shared" si="142"/>
        <v>МКДОУ «Татильский д/с «Ласточка»</v>
      </c>
      <c r="AZ479" s="40">
        <f>'Рейтинговая таблица организаций'!BF479</f>
        <v>87.86</v>
      </c>
      <c r="BA479" s="40" t="str">
        <f t="shared" si="143"/>
        <v>302-303</v>
      </c>
      <c r="BB479" s="40">
        <f>RANK(AZ479,AZ$4:AZ$789)</f>
        <v>302</v>
      </c>
      <c r="BC479" s="40">
        <f>COUNTIF(BB$4:BB$789,BB479)</f>
        <v>2</v>
      </c>
    </row>
    <row r="480" spans="1:55" x14ac:dyDescent="0.2">
      <c r="A480" s="40">
        <f>'бланки '!D482</f>
        <v>477</v>
      </c>
      <c r="B480" s="41" t="str">
        <f>'Рейтинговая таблица организаций'!B480</f>
        <v>МКДОУ «Тинитский д/с «Ручеек»</v>
      </c>
      <c r="C480" s="41" t="str">
        <f>'бланки '!A482</f>
        <v>МР "Табасаранский район"</v>
      </c>
      <c r="D480" s="40">
        <f>'Рейтинговая таблица организаций'!C480</f>
        <v>18</v>
      </c>
      <c r="E480" s="40">
        <f t="shared" si="126"/>
        <v>477</v>
      </c>
      <c r="F480" s="40" t="str">
        <f t="shared" si="127"/>
        <v>МКДОУ «Тинитский д/с «Ручеек»</v>
      </c>
      <c r="G480" s="40">
        <f>'Рейтинговая таблица организаций'!Q480</f>
        <v>99</v>
      </c>
      <c r="H480" s="40">
        <f>'Рейтинговая таблица организаций'!R480</f>
        <v>100</v>
      </c>
      <c r="I480" s="40">
        <f>'Рейтинговая таблица организаций'!S480</f>
        <v>95</v>
      </c>
      <c r="J480" s="40">
        <f>'Рейтинговая таблица организаций'!T480</f>
        <v>97.7</v>
      </c>
      <c r="K480" s="40" t="str">
        <f t="shared" si="128"/>
        <v>175-183</v>
      </c>
      <c r="L480" s="40">
        <f>RANK(J480,J$4:J$789)</f>
        <v>175</v>
      </c>
      <c r="M480" s="40">
        <f>COUNTIF(L$4:L$789,L480)</f>
        <v>9</v>
      </c>
      <c r="N480" s="40">
        <f t="shared" si="129"/>
        <v>477</v>
      </c>
      <c r="O480" s="40" t="str">
        <f t="shared" si="130"/>
        <v>МКДОУ «Тинитский д/с «Ручеек»</v>
      </c>
      <c r="P480" s="40">
        <f>'Рейтинговая таблица организаций'!Z480</f>
        <v>100</v>
      </c>
      <c r="Q480" s="40">
        <f>'Рейтинговая таблица организаций'!AB480</f>
        <v>89</v>
      </c>
      <c r="R480" s="40">
        <f>'Рейтинговая таблица организаций'!AC480</f>
        <v>94.5</v>
      </c>
      <c r="S480" s="40" t="str">
        <f t="shared" si="131"/>
        <v>302-334</v>
      </c>
      <c r="T480" s="40">
        <f>RANK(R480,R$4:R$789)</f>
        <v>302</v>
      </c>
      <c r="U480" s="40">
        <f>COUNTIF(T$4:T$789,T480)</f>
        <v>33</v>
      </c>
      <c r="V480" s="40">
        <f t="shared" si="132"/>
        <v>477</v>
      </c>
      <c r="W480" s="40" t="str">
        <f t="shared" si="133"/>
        <v>МКДОУ «Тинитский д/с «Ручеек»</v>
      </c>
      <c r="X480" s="40">
        <f>'Рейтинговая таблица организаций'!AH480</f>
        <v>0</v>
      </c>
      <c r="Y480" s="40">
        <f>'Рейтинговая таблица организаций'!AI480</f>
        <v>40</v>
      </c>
      <c r="Z480" s="42">
        <f>'Рейтинговая таблица организаций'!AJ480</f>
        <v>100</v>
      </c>
      <c r="AA480" s="40">
        <f>'Рейтинговая таблица организаций'!AK480</f>
        <v>46</v>
      </c>
      <c r="AB480" s="40" t="str">
        <f t="shared" si="134"/>
        <v>629-700</v>
      </c>
      <c r="AC480" s="40">
        <f>RANK(AA480,AA$4:AA$789)</f>
        <v>629</v>
      </c>
      <c r="AD480" s="40">
        <f>COUNTIF(AC$4:AC$789,AC480)</f>
        <v>72</v>
      </c>
      <c r="AE480" s="40">
        <f t="shared" si="135"/>
        <v>477</v>
      </c>
      <c r="AF480" s="40" t="str">
        <f t="shared" si="136"/>
        <v>МКДОУ «Тинитский д/с «Ручеек»</v>
      </c>
      <c r="AG480" s="40">
        <f>'Рейтинговая таблица организаций'!AR480</f>
        <v>89</v>
      </c>
      <c r="AH480" s="40">
        <f>'Рейтинговая таблица организаций'!AS480</f>
        <v>100</v>
      </c>
      <c r="AI480" s="40">
        <f>'Рейтинговая таблица организаций'!AT480</f>
        <v>91</v>
      </c>
      <c r="AJ480" s="40">
        <f>'Рейтинговая таблица организаций'!AU480</f>
        <v>93.8</v>
      </c>
      <c r="AK480" s="40" t="str">
        <f t="shared" si="137"/>
        <v>490-500</v>
      </c>
      <c r="AL480" s="40">
        <f>RANK(AJ480,AJ$4:AJ$789)</f>
        <v>490</v>
      </c>
      <c r="AM480" s="40">
        <f>COUNTIF(AL$4:AL$789,AL480)</f>
        <v>11</v>
      </c>
      <c r="AN480" s="40">
        <f>'бланки '!D482</f>
        <v>477</v>
      </c>
      <c r="AO480" s="40" t="str">
        <f t="shared" si="138"/>
        <v>МКДОУ «Тинитский д/с «Ручеек»</v>
      </c>
      <c r="AP480" s="40">
        <f>'Рейтинговая таблица организаций'!BB480</f>
        <v>100</v>
      </c>
      <c r="AQ480" s="40">
        <f>'Рейтинговая таблица организаций'!BC480</f>
        <v>94</v>
      </c>
      <c r="AR480" s="40">
        <f>'Рейтинговая таблица организаций'!BD480</f>
        <v>100</v>
      </c>
      <c r="AS480" s="40">
        <f>'Рейтинговая таблица организаций'!BE480</f>
        <v>98.8</v>
      </c>
      <c r="AT480" s="40" t="str">
        <f t="shared" si="139"/>
        <v>134-138</v>
      </c>
      <c r="AU480" s="40">
        <f>RANK(AS480,AS$4:AS$789)</f>
        <v>134</v>
      </c>
      <c r="AV480" s="40">
        <f>COUNTIF(AU$4:AU$789,AU480)</f>
        <v>5</v>
      </c>
      <c r="AW480" s="45" t="str">
        <f t="shared" si="140"/>
        <v>МР "Табасаранский район"</v>
      </c>
      <c r="AX480" s="40">
        <f t="shared" si="141"/>
        <v>477</v>
      </c>
      <c r="AY480" s="40" t="str">
        <f t="shared" si="142"/>
        <v>МКДОУ «Тинитский д/с «Ручеек»</v>
      </c>
      <c r="AZ480" s="40">
        <f>'Рейтинговая таблица организаций'!BF480</f>
        <v>86.16</v>
      </c>
      <c r="BA480" s="40" t="str">
        <f t="shared" si="143"/>
        <v>430-432</v>
      </c>
      <c r="BB480" s="40">
        <f>RANK(AZ480,AZ$4:AZ$789)</f>
        <v>430</v>
      </c>
      <c r="BC480" s="40">
        <f>COUNTIF(BB$4:BB$789,BB480)</f>
        <v>3</v>
      </c>
    </row>
    <row r="481" spans="1:55" x14ac:dyDescent="0.2">
      <c r="A481" s="40">
        <f>'бланки '!D483</f>
        <v>478</v>
      </c>
      <c r="B481" s="41" t="str">
        <f>'Рейтинговая таблица организаций'!B481</f>
        <v>МКДОУ «Турагский детский сад «Радуга»»</v>
      </c>
      <c r="C481" s="41" t="str">
        <f>'бланки '!A483</f>
        <v>МР "Табасаранский район"</v>
      </c>
      <c r="D481" s="40">
        <f>'Рейтинговая таблица организаций'!C481</f>
        <v>20</v>
      </c>
      <c r="E481" s="40">
        <f t="shared" si="126"/>
        <v>478</v>
      </c>
      <c r="F481" s="40" t="str">
        <f t="shared" si="127"/>
        <v>МКДОУ «Турагский детский сад «Радуга»»</v>
      </c>
      <c r="G481" s="40">
        <f>'Рейтинговая таблица организаций'!Q481</f>
        <v>100</v>
      </c>
      <c r="H481" s="40">
        <f>'Рейтинговая таблица организаций'!R481</f>
        <v>90</v>
      </c>
      <c r="I481" s="40">
        <f>'Рейтинговая таблица организаций'!S481</f>
        <v>97</v>
      </c>
      <c r="J481" s="40">
        <f>'Рейтинговая таблица организаций'!T481</f>
        <v>95.8</v>
      </c>
      <c r="K481" s="40" t="str">
        <f t="shared" si="128"/>
        <v>357-377</v>
      </c>
      <c r="L481" s="40">
        <f>RANK(J481,J$4:J$789)</f>
        <v>357</v>
      </c>
      <c r="M481" s="40">
        <f>COUNTIF(L$4:L$789,L481)</f>
        <v>21</v>
      </c>
      <c r="N481" s="40">
        <f t="shared" si="129"/>
        <v>478</v>
      </c>
      <c r="O481" s="40" t="str">
        <f t="shared" si="130"/>
        <v>МКДОУ «Турагский детский сад «Радуга»»</v>
      </c>
      <c r="P481" s="40">
        <f>'Рейтинговая таблица организаций'!Z481</f>
        <v>100</v>
      </c>
      <c r="Q481" s="40">
        <f>'Рейтинговая таблица организаций'!AB481</f>
        <v>100</v>
      </c>
      <c r="R481" s="40">
        <f>'Рейтинговая таблица организаций'!AC481</f>
        <v>100</v>
      </c>
      <c r="S481" s="40" t="str">
        <f t="shared" si="131"/>
        <v>1-92</v>
      </c>
      <c r="T481" s="40">
        <f>RANK(R481,R$4:R$789)</f>
        <v>1</v>
      </c>
      <c r="U481" s="40">
        <f>COUNTIF(T$4:T$789,T481)</f>
        <v>92</v>
      </c>
      <c r="V481" s="40">
        <f t="shared" si="132"/>
        <v>478</v>
      </c>
      <c r="W481" s="40" t="str">
        <f t="shared" si="133"/>
        <v>МКДОУ «Турагский детский сад «Радуга»»</v>
      </c>
      <c r="X481" s="40">
        <f>'Рейтинговая таблица организаций'!AH481</f>
        <v>20</v>
      </c>
      <c r="Y481" s="40">
        <f>'Рейтинговая таблица организаций'!AI481</f>
        <v>60</v>
      </c>
      <c r="Z481" s="42">
        <f>'Рейтинговая таблица организаций'!AJ481</f>
        <v>100</v>
      </c>
      <c r="AA481" s="40">
        <f>'Рейтинговая таблица организаций'!AK481</f>
        <v>60</v>
      </c>
      <c r="AB481" s="40" t="str">
        <f t="shared" si="134"/>
        <v>259-308</v>
      </c>
      <c r="AC481" s="40">
        <f>RANK(AA481,AA$4:AA$789)</f>
        <v>259</v>
      </c>
      <c r="AD481" s="40">
        <f>COUNTIF(AC$4:AC$789,AC481)</f>
        <v>50</v>
      </c>
      <c r="AE481" s="40">
        <f t="shared" si="135"/>
        <v>478</v>
      </c>
      <c r="AF481" s="40" t="str">
        <f t="shared" si="136"/>
        <v>МКДОУ «Турагский детский сад «Радуга»»</v>
      </c>
      <c r="AG481" s="40">
        <f>'Рейтинговая таблица организаций'!AR481</f>
        <v>95</v>
      </c>
      <c r="AH481" s="40">
        <f>'Рейтинговая таблица организаций'!AS481</f>
        <v>95</v>
      </c>
      <c r="AI481" s="40">
        <f>'Рейтинговая таблица организаций'!AT481</f>
        <v>100</v>
      </c>
      <c r="AJ481" s="40">
        <f>'Рейтинговая таблица организаций'!AU481</f>
        <v>96</v>
      </c>
      <c r="AK481" s="40" t="str">
        <f t="shared" si="137"/>
        <v>343-363</v>
      </c>
      <c r="AL481" s="40">
        <f>RANK(AJ481,AJ$4:AJ$789)</f>
        <v>343</v>
      </c>
      <c r="AM481" s="40">
        <f>COUNTIF(AL$4:AL$789,AL481)</f>
        <v>21</v>
      </c>
      <c r="AN481" s="40">
        <f>'бланки '!D483</f>
        <v>478</v>
      </c>
      <c r="AO481" s="40" t="str">
        <f t="shared" si="138"/>
        <v>МКДОУ «Турагский детский сад «Радуга»»</v>
      </c>
      <c r="AP481" s="40">
        <f>'Рейтинговая таблица организаций'!BB481</f>
        <v>95</v>
      </c>
      <c r="AQ481" s="40">
        <f>'Рейтинговая таблица организаций'!BC481</f>
        <v>95</v>
      </c>
      <c r="AR481" s="40">
        <f>'Рейтинговая таблица организаций'!BD481</f>
        <v>95</v>
      </c>
      <c r="AS481" s="40">
        <f>'Рейтинговая таблица организаций'!BE481</f>
        <v>95</v>
      </c>
      <c r="AT481" s="40" t="str">
        <f t="shared" si="139"/>
        <v>336-344</v>
      </c>
      <c r="AU481" s="40">
        <f>RANK(AS481,AS$4:AS$789)</f>
        <v>336</v>
      </c>
      <c r="AV481" s="40">
        <f>COUNTIF(AU$4:AU$789,AU481)</f>
        <v>9</v>
      </c>
      <c r="AW481" s="45" t="str">
        <f t="shared" si="140"/>
        <v>МР "Табасаранский район"</v>
      </c>
      <c r="AX481" s="40">
        <f t="shared" si="141"/>
        <v>478</v>
      </c>
      <c r="AY481" s="40" t="str">
        <f t="shared" si="142"/>
        <v>МКДОУ «Турагский детский сад «Радуга»»</v>
      </c>
      <c r="AZ481" s="40">
        <f>'Рейтинговая таблица организаций'!BF481</f>
        <v>89.36</v>
      </c>
      <c r="BA481" s="40" t="str">
        <f t="shared" si="143"/>
        <v>188-189</v>
      </c>
      <c r="BB481" s="40">
        <f>RANK(AZ481,AZ$4:AZ$789)</f>
        <v>188</v>
      </c>
      <c r="BC481" s="40">
        <f>COUNTIF(BB$4:BB$789,BB481)</f>
        <v>2</v>
      </c>
    </row>
    <row r="482" spans="1:55" x14ac:dyDescent="0.2">
      <c r="A482" s="40">
        <f>'бланки '!D484</f>
        <v>479</v>
      </c>
      <c r="B482" s="41" t="str">
        <f>'Рейтинговая таблица организаций'!B482</f>
        <v>МКДОУ «Улузский д/с «Звездочка»</v>
      </c>
      <c r="C482" s="41" t="str">
        <f>'бланки '!A484</f>
        <v>МР "Табасаранский район"</v>
      </c>
      <c r="D482" s="40">
        <f>'Рейтинговая таблица организаций'!C482</f>
        <v>10</v>
      </c>
      <c r="E482" s="40">
        <f t="shared" si="126"/>
        <v>479</v>
      </c>
      <c r="F482" s="40" t="str">
        <f t="shared" si="127"/>
        <v>МКДОУ «Улузский д/с «Звездочка»</v>
      </c>
      <c r="G482" s="40">
        <f>'Рейтинговая таблица организаций'!Q482</f>
        <v>72</v>
      </c>
      <c r="H482" s="40">
        <f>'Рейтинговая таблица организаций'!R482</f>
        <v>90</v>
      </c>
      <c r="I482" s="40">
        <f>'Рейтинговая таблица организаций'!S482</f>
        <v>100</v>
      </c>
      <c r="J482" s="40">
        <f>'Рейтинговая таблица организаций'!T482</f>
        <v>88.6</v>
      </c>
      <c r="K482" s="40" t="str">
        <f t="shared" si="128"/>
        <v>697-703</v>
      </c>
      <c r="L482" s="40">
        <f>RANK(J482,J$4:J$789)</f>
        <v>697</v>
      </c>
      <c r="M482" s="40">
        <f>COUNTIF(L$4:L$789,L482)</f>
        <v>7</v>
      </c>
      <c r="N482" s="40">
        <f t="shared" si="129"/>
        <v>479</v>
      </c>
      <c r="O482" s="40" t="str">
        <f t="shared" si="130"/>
        <v>МКДОУ «Улузский д/с «Звездочка»</v>
      </c>
      <c r="P482" s="40">
        <f>'Рейтинговая таблица организаций'!Z482</f>
        <v>100</v>
      </c>
      <c r="Q482" s="40">
        <f>'Рейтинговая таблица организаций'!AB482</f>
        <v>90</v>
      </c>
      <c r="R482" s="40">
        <f>'Рейтинговая таблица организаций'!AC482</f>
        <v>95</v>
      </c>
      <c r="S482" s="40" t="str">
        <f t="shared" si="131"/>
        <v>273-301</v>
      </c>
      <c r="T482" s="40">
        <f>RANK(R482,R$4:R$789)</f>
        <v>273</v>
      </c>
      <c r="U482" s="40">
        <f>COUNTIF(T$4:T$789,T482)</f>
        <v>29</v>
      </c>
      <c r="V482" s="40">
        <f t="shared" si="132"/>
        <v>479</v>
      </c>
      <c r="W482" s="40" t="str">
        <f t="shared" si="133"/>
        <v>МКДОУ «Улузский д/с «Звездочка»</v>
      </c>
      <c r="X482" s="40">
        <f>'Рейтинговая таблица организаций'!AH482</f>
        <v>20</v>
      </c>
      <c r="Y482" s="40">
        <f>'Рейтинговая таблица организаций'!AI482</f>
        <v>40</v>
      </c>
      <c r="Z482" s="42">
        <f>'Рейтинговая таблица организаций'!AJ482</f>
        <v>100</v>
      </c>
      <c r="AA482" s="40">
        <f>'Рейтинговая таблица организаций'!AK482</f>
        <v>52</v>
      </c>
      <c r="AB482" s="40" t="str">
        <f t="shared" si="134"/>
        <v>497-521</v>
      </c>
      <c r="AC482" s="40">
        <f>RANK(AA482,AA$4:AA$789)</f>
        <v>497</v>
      </c>
      <c r="AD482" s="40">
        <f>COUNTIF(AC$4:AC$789,AC482)</f>
        <v>25</v>
      </c>
      <c r="AE482" s="40">
        <f t="shared" si="135"/>
        <v>479</v>
      </c>
      <c r="AF482" s="40" t="str">
        <f t="shared" si="136"/>
        <v>МКДОУ «Улузский д/с «Звездочка»</v>
      </c>
      <c r="AG482" s="40">
        <f>'Рейтинговая таблица организаций'!AR482</f>
        <v>90</v>
      </c>
      <c r="AH482" s="40">
        <f>'Рейтинговая таблица организаций'!AS482</f>
        <v>80</v>
      </c>
      <c r="AI482" s="40">
        <f>'Рейтинговая таблица организаций'!AT482</f>
        <v>100</v>
      </c>
      <c r="AJ482" s="40">
        <f>'Рейтинговая таблица организаций'!AU482</f>
        <v>88</v>
      </c>
      <c r="AK482" s="40" t="str">
        <f t="shared" si="137"/>
        <v>694-700</v>
      </c>
      <c r="AL482" s="40">
        <f>RANK(AJ482,AJ$4:AJ$789)</f>
        <v>694</v>
      </c>
      <c r="AM482" s="40">
        <f>COUNTIF(AL$4:AL$789,AL482)</f>
        <v>7</v>
      </c>
      <c r="AN482" s="40">
        <f>'бланки '!D484</f>
        <v>479</v>
      </c>
      <c r="AO482" s="40" t="str">
        <f t="shared" si="138"/>
        <v>МКДОУ «Улузский д/с «Звездочка»</v>
      </c>
      <c r="AP482" s="40">
        <f>'Рейтинговая таблица организаций'!BB482</f>
        <v>100</v>
      </c>
      <c r="AQ482" s="40">
        <f>'Рейтинговая таблица организаций'!BC482</f>
        <v>90</v>
      </c>
      <c r="AR482" s="40">
        <f>'Рейтинговая таблица организаций'!BD482</f>
        <v>80</v>
      </c>
      <c r="AS482" s="40">
        <f>'Рейтинговая таблица организаций'!BE482</f>
        <v>88</v>
      </c>
      <c r="AT482" s="40" t="str">
        <f t="shared" si="139"/>
        <v>617-620</v>
      </c>
      <c r="AU482" s="40">
        <f>RANK(AS482,AS$4:AS$789)</f>
        <v>617</v>
      </c>
      <c r="AV482" s="40">
        <f>COUNTIF(AU$4:AU$789,AU482)</f>
        <v>4</v>
      </c>
      <c r="AW482" s="45" t="str">
        <f t="shared" si="140"/>
        <v>МР "Табасаранский район"</v>
      </c>
      <c r="AX482" s="40">
        <f t="shared" si="141"/>
        <v>479</v>
      </c>
      <c r="AY482" s="40" t="str">
        <f t="shared" si="142"/>
        <v>МКДОУ «Улузский д/с «Звездочка»</v>
      </c>
      <c r="AZ482" s="40">
        <f>'Рейтинговая таблица организаций'!BF482</f>
        <v>82.320000000000007</v>
      </c>
      <c r="BA482" s="40" t="str">
        <f t="shared" si="143"/>
        <v>656</v>
      </c>
      <c r="BB482" s="40">
        <f>RANK(AZ482,AZ$4:AZ$789)</f>
        <v>656</v>
      </c>
      <c r="BC482" s="40">
        <f>COUNTIF(BB$4:BB$789,BB482)</f>
        <v>1</v>
      </c>
    </row>
    <row r="483" spans="1:55" x14ac:dyDescent="0.2">
      <c r="A483" s="40">
        <f>'бланки '!D485</f>
        <v>480</v>
      </c>
      <c r="B483" s="41" t="str">
        <f>'Рейтинговая таблица организаций'!B483</f>
        <v>МКДОУ «Ханагский детский сад «Рубас»»</v>
      </c>
      <c r="C483" s="41" t="str">
        <f>'бланки '!A485</f>
        <v>МР "Табасаранский район"</v>
      </c>
      <c r="D483" s="40">
        <f>'Рейтинговая таблица организаций'!C483</f>
        <v>48</v>
      </c>
      <c r="E483" s="40">
        <f t="shared" si="126"/>
        <v>480</v>
      </c>
      <c r="F483" s="40" t="str">
        <f t="shared" si="127"/>
        <v>МКДОУ «Ханагский детский сад «Рубас»»</v>
      </c>
      <c r="G483" s="40">
        <f>'Рейтинговая таблица организаций'!Q483</f>
        <v>45</v>
      </c>
      <c r="H483" s="40">
        <f>'Рейтинговая таблица организаций'!R483</f>
        <v>90</v>
      </c>
      <c r="I483" s="40">
        <f>'Рейтинговая таблица организаций'!S483</f>
        <v>93</v>
      </c>
      <c r="J483" s="40">
        <f>'Рейтинговая таблица организаций'!T483</f>
        <v>77.7</v>
      </c>
      <c r="K483" s="40" t="str">
        <f t="shared" si="128"/>
        <v>783</v>
      </c>
      <c r="L483" s="40">
        <f>RANK(J483,J$4:J$789)</f>
        <v>783</v>
      </c>
      <c r="M483" s="40">
        <f>COUNTIF(L$4:L$789,L483)</f>
        <v>1</v>
      </c>
      <c r="N483" s="40">
        <f t="shared" si="129"/>
        <v>480</v>
      </c>
      <c r="O483" s="40" t="str">
        <f t="shared" si="130"/>
        <v>МКДОУ «Ханагский детский сад «Рубас»»</v>
      </c>
      <c r="P483" s="40">
        <f>'Рейтинговая таблица организаций'!Z483</f>
        <v>100</v>
      </c>
      <c r="Q483" s="40">
        <f>'Рейтинговая таблица организаций'!AB483</f>
        <v>75</v>
      </c>
      <c r="R483" s="40">
        <f>'Рейтинговая таблица организаций'!AC483</f>
        <v>87.5</v>
      </c>
      <c r="S483" s="40" t="str">
        <f t="shared" si="131"/>
        <v>666-727</v>
      </c>
      <c r="T483" s="40">
        <f>RANK(R483,R$4:R$789)</f>
        <v>666</v>
      </c>
      <c r="U483" s="40">
        <f>COUNTIF(T$4:T$789,T483)</f>
        <v>62</v>
      </c>
      <c r="V483" s="40">
        <f t="shared" si="132"/>
        <v>480</v>
      </c>
      <c r="W483" s="40" t="str">
        <f t="shared" si="133"/>
        <v>МКДОУ «Ханагский детский сад «Рубас»»</v>
      </c>
      <c r="X483" s="40">
        <f>'Рейтинговая таблица организаций'!AH483</f>
        <v>20</v>
      </c>
      <c r="Y483" s="40">
        <f>'Рейтинговая таблица организаций'!AI483</f>
        <v>60</v>
      </c>
      <c r="Z483" s="42">
        <f>'Рейтинговая таблица организаций'!AJ483</f>
        <v>100</v>
      </c>
      <c r="AA483" s="40">
        <f>'Рейтинговая таблица организаций'!AK483</f>
        <v>60</v>
      </c>
      <c r="AB483" s="40" t="str">
        <f t="shared" si="134"/>
        <v>259-308</v>
      </c>
      <c r="AC483" s="40">
        <f>RANK(AA483,AA$4:AA$789)</f>
        <v>259</v>
      </c>
      <c r="AD483" s="40">
        <f>COUNTIF(AC$4:AC$789,AC483)</f>
        <v>50</v>
      </c>
      <c r="AE483" s="40">
        <f t="shared" si="135"/>
        <v>480</v>
      </c>
      <c r="AF483" s="40" t="str">
        <f t="shared" si="136"/>
        <v>МКДОУ «Ханагский детский сад «Рубас»»</v>
      </c>
      <c r="AG483" s="40">
        <f>'Рейтинговая таблица организаций'!AR483</f>
        <v>94</v>
      </c>
      <c r="AH483" s="40">
        <f>'Рейтинговая таблица организаций'!AS483</f>
        <v>96</v>
      </c>
      <c r="AI483" s="40">
        <f>'Рейтинговая таблица организаций'!AT483</f>
        <v>80</v>
      </c>
      <c r="AJ483" s="40">
        <f>'Рейтинговая таблица организаций'!AU483</f>
        <v>92</v>
      </c>
      <c r="AK483" s="40" t="str">
        <f t="shared" si="137"/>
        <v>575-590</v>
      </c>
      <c r="AL483" s="40">
        <f>RANK(AJ483,AJ$4:AJ$789)</f>
        <v>575</v>
      </c>
      <c r="AM483" s="40">
        <f>COUNTIF(AL$4:AL$789,AL483)</f>
        <v>16</v>
      </c>
      <c r="AN483" s="40">
        <f>'бланки '!D485</f>
        <v>480</v>
      </c>
      <c r="AO483" s="40" t="str">
        <f t="shared" si="138"/>
        <v>МКДОУ «Ханагский детский сад «Рубас»»</v>
      </c>
      <c r="AP483" s="40">
        <f>'Рейтинговая таблица организаций'!BB483</f>
        <v>81</v>
      </c>
      <c r="AQ483" s="40">
        <f>'Рейтинговая таблица организаций'!BC483</f>
        <v>77</v>
      </c>
      <c r="AR483" s="40">
        <f>'Рейтинговая таблица организаций'!BD483</f>
        <v>85</v>
      </c>
      <c r="AS483" s="40">
        <f>'Рейтинговая таблица организаций'!BE483</f>
        <v>82.2</v>
      </c>
      <c r="AT483" s="40" t="str">
        <f t="shared" si="139"/>
        <v>713</v>
      </c>
      <c r="AU483" s="40">
        <f>RANK(AS483,AS$4:AS$789)</f>
        <v>713</v>
      </c>
      <c r="AV483" s="40">
        <f>COUNTIF(AU$4:AU$789,AU483)</f>
        <v>1</v>
      </c>
      <c r="AW483" s="45" t="str">
        <f t="shared" si="140"/>
        <v>МР "Табасаранский район"</v>
      </c>
      <c r="AX483" s="40">
        <f t="shared" si="141"/>
        <v>480</v>
      </c>
      <c r="AY483" s="40" t="str">
        <f t="shared" si="142"/>
        <v>МКДОУ «Ханагский детский сад «Рубас»»</v>
      </c>
      <c r="AZ483" s="40">
        <f>'Рейтинговая таблица организаций'!BF483</f>
        <v>79.88</v>
      </c>
      <c r="BA483" s="40" t="str">
        <f t="shared" si="143"/>
        <v>736</v>
      </c>
      <c r="BB483" s="40">
        <f>RANK(AZ483,AZ$4:AZ$789)</f>
        <v>736</v>
      </c>
      <c r="BC483" s="40">
        <f>COUNTIF(BB$4:BB$789,BB483)</f>
        <v>1</v>
      </c>
    </row>
    <row r="484" spans="1:55" x14ac:dyDescent="0.2">
      <c r="A484" s="40">
        <f>'бланки '!D486</f>
        <v>481</v>
      </c>
      <c r="B484" s="41" t="str">
        <f>'Рейтинговая таблица организаций'!B484</f>
        <v>МКДОУ «Халагский детский сад «Солнышко»»</v>
      </c>
      <c r="C484" s="41" t="str">
        <f>'бланки '!A486</f>
        <v>МР "Табасаранский район"</v>
      </c>
      <c r="D484" s="40">
        <f>'Рейтинговая таблица организаций'!C484</f>
        <v>20</v>
      </c>
      <c r="E484" s="40">
        <f t="shared" si="126"/>
        <v>481</v>
      </c>
      <c r="F484" s="40" t="str">
        <f t="shared" si="127"/>
        <v>МКДОУ «Халагский детский сад «Солнышко»»</v>
      </c>
      <c r="G484" s="40">
        <f>'Рейтинговая таблица организаций'!Q484</f>
        <v>50</v>
      </c>
      <c r="H484" s="40">
        <f>'Рейтинговая таблица организаций'!R484</f>
        <v>90</v>
      </c>
      <c r="I484" s="40">
        <f>'Рейтинговая таблица организаций'!S484</f>
        <v>100</v>
      </c>
      <c r="J484" s="40">
        <f>'Рейтинговая таблица организаций'!T484</f>
        <v>82</v>
      </c>
      <c r="K484" s="40" t="str">
        <f t="shared" si="128"/>
        <v>780</v>
      </c>
      <c r="L484" s="40">
        <f>RANK(J484,J$4:J$789)</f>
        <v>780</v>
      </c>
      <c r="M484" s="40">
        <f>COUNTIF(L$4:L$789,L484)</f>
        <v>1</v>
      </c>
      <c r="N484" s="40">
        <f t="shared" si="129"/>
        <v>481</v>
      </c>
      <c r="O484" s="40" t="str">
        <f t="shared" si="130"/>
        <v>МКДОУ «Халагский детский сад «Солнышко»»</v>
      </c>
      <c r="P484" s="40">
        <f>'Рейтинговая таблица организаций'!Z484</f>
        <v>100</v>
      </c>
      <c r="Q484" s="40">
        <f>'Рейтинговая таблица организаций'!AB484</f>
        <v>95</v>
      </c>
      <c r="R484" s="40">
        <f>'Рейтинговая таблица организаций'!AC484</f>
        <v>97.5</v>
      </c>
      <c r="S484" s="40" t="str">
        <f t="shared" si="131"/>
        <v>146-166</v>
      </c>
      <c r="T484" s="40">
        <f>RANK(R484,R$4:R$789)</f>
        <v>146</v>
      </c>
      <c r="U484" s="40">
        <f>COUNTIF(T$4:T$789,T484)</f>
        <v>21</v>
      </c>
      <c r="V484" s="40">
        <f t="shared" si="132"/>
        <v>481</v>
      </c>
      <c r="W484" s="40" t="str">
        <f t="shared" si="133"/>
        <v>МКДОУ «Халагский детский сад «Солнышко»»</v>
      </c>
      <c r="X484" s="40">
        <f>'Рейтинговая таблица организаций'!AH484</f>
        <v>60</v>
      </c>
      <c r="Y484" s="40">
        <f>'Рейтинговая таблица организаций'!AI484</f>
        <v>60</v>
      </c>
      <c r="Z484" s="42">
        <f>'Рейтинговая таблица организаций'!AJ484</f>
        <v>67</v>
      </c>
      <c r="AA484" s="40">
        <f>'Рейтинговая таблица организаций'!AK484</f>
        <v>62.1</v>
      </c>
      <c r="AB484" s="40" t="str">
        <f t="shared" si="134"/>
        <v>236-239</v>
      </c>
      <c r="AC484" s="40">
        <f>RANK(AA484,AA$4:AA$789)</f>
        <v>236</v>
      </c>
      <c r="AD484" s="40">
        <f>COUNTIF(AC$4:AC$789,AC484)</f>
        <v>4</v>
      </c>
      <c r="AE484" s="40">
        <f t="shared" si="135"/>
        <v>481</v>
      </c>
      <c r="AF484" s="40" t="str">
        <f t="shared" si="136"/>
        <v>МКДОУ «Халагский детский сад «Солнышко»»</v>
      </c>
      <c r="AG484" s="40">
        <f>'Рейтинговая таблица организаций'!AR484</f>
        <v>100</v>
      </c>
      <c r="AH484" s="40">
        <f>'Рейтинговая таблица организаций'!AS484</f>
        <v>100</v>
      </c>
      <c r="AI484" s="40">
        <f>'Рейтинговая таблица организаций'!AT484</f>
        <v>95</v>
      </c>
      <c r="AJ484" s="40">
        <f>'Рейтинговая таблица организаций'!AU484</f>
        <v>99</v>
      </c>
      <c r="AK484" s="40" t="str">
        <f t="shared" si="137"/>
        <v>144-149</v>
      </c>
      <c r="AL484" s="40">
        <f>RANK(AJ484,AJ$4:AJ$789)</f>
        <v>144</v>
      </c>
      <c r="AM484" s="40">
        <f>COUNTIF(AL$4:AL$789,AL484)</f>
        <v>6</v>
      </c>
      <c r="AN484" s="40">
        <f>'бланки '!D486</f>
        <v>481</v>
      </c>
      <c r="AO484" s="40" t="str">
        <f t="shared" si="138"/>
        <v>МКДОУ «Халагский детский сад «Солнышко»»</v>
      </c>
      <c r="AP484" s="40">
        <f>'Рейтинговая таблица организаций'!BB484</f>
        <v>95</v>
      </c>
      <c r="AQ484" s="40">
        <f>'Рейтинговая таблица организаций'!BC484</f>
        <v>95</v>
      </c>
      <c r="AR484" s="40">
        <f>'Рейтинговая таблица организаций'!BD484</f>
        <v>90</v>
      </c>
      <c r="AS484" s="40">
        <f>'Рейтинговая таблица организаций'!BE484</f>
        <v>92.5</v>
      </c>
      <c r="AT484" s="40" t="str">
        <f t="shared" si="139"/>
        <v>460-468</v>
      </c>
      <c r="AU484" s="40">
        <f>RANK(AS484,AS$4:AS$789)</f>
        <v>460</v>
      </c>
      <c r="AV484" s="40">
        <f>COUNTIF(AU$4:AU$789,AU484)</f>
        <v>9</v>
      </c>
      <c r="AW484" s="45" t="str">
        <f t="shared" si="140"/>
        <v>МР "Табасаранский район"</v>
      </c>
      <c r="AX484" s="40">
        <f t="shared" si="141"/>
        <v>481</v>
      </c>
      <c r="AY484" s="40" t="str">
        <f t="shared" si="142"/>
        <v>МКДОУ «Халагский детский сад «Солнышко»»</v>
      </c>
      <c r="AZ484" s="40">
        <f>'Рейтинговая таблица организаций'!BF484</f>
        <v>86.62</v>
      </c>
      <c r="BA484" s="40" t="str">
        <f t="shared" si="143"/>
        <v>396-397</v>
      </c>
      <c r="BB484" s="40">
        <f>RANK(AZ484,AZ$4:AZ$789)</f>
        <v>396</v>
      </c>
      <c r="BC484" s="40">
        <f>COUNTIF(BB$4:BB$789,BB484)</f>
        <v>2</v>
      </c>
    </row>
    <row r="485" spans="1:55" x14ac:dyDescent="0.2">
      <c r="A485" s="40">
        <f>'бланки '!D487</f>
        <v>482</v>
      </c>
      <c r="B485" s="41" t="str">
        <f>'Рейтинговая таблица организаций'!B485</f>
        <v>МКДОУ «Хапильский д/с «Улыбка»</v>
      </c>
      <c r="C485" s="41" t="str">
        <f>'бланки '!A487</f>
        <v>МР "Табасаранский район"</v>
      </c>
      <c r="D485" s="40">
        <f>'Рейтинговая таблица организаций'!C485</f>
        <v>8</v>
      </c>
      <c r="E485" s="40">
        <f t="shared" si="126"/>
        <v>482</v>
      </c>
      <c r="F485" s="40" t="str">
        <f t="shared" si="127"/>
        <v>МКДОУ «Хапильский д/с «Улыбка»</v>
      </c>
      <c r="G485" s="40">
        <f>'Рейтинговая таблица организаций'!Q485</f>
        <v>71</v>
      </c>
      <c r="H485" s="40">
        <f>'Рейтинговая таблица организаций'!R485</f>
        <v>100</v>
      </c>
      <c r="I485" s="40">
        <f>'Рейтинговая таблица организаций'!S485</f>
        <v>100</v>
      </c>
      <c r="J485" s="40">
        <f>'Рейтинговая таблица организаций'!T485</f>
        <v>91.3</v>
      </c>
      <c r="K485" s="40" t="str">
        <f t="shared" si="128"/>
        <v>629-631</v>
      </c>
      <c r="L485" s="40">
        <f>RANK(J485,J$4:J$789)</f>
        <v>629</v>
      </c>
      <c r="M485" s="40">
        <f>COUNTIF(L$4:L$789,L485)</f>
        <v>3</v>
      </c>
      <c r="N485" s="40">
        <f t="shared" si="129"/>
        <v>482</v>
      </c>
      <c r="O485" s="40" t="str">
        <f t="shared" si="130"/>
        <v>МКДОУ «Хапильский д/с «Улыбка»</v>
      </c>
      <c r="P485" s="40">
        <f>'Рейтинговая таблица организаций'!Z485</f>
        <v>100</v>
      </c>
      <c r="Q485" s="40">
        <f>'Рейтинговая таблица организаций'!AB485</f>
        <v>100</v>
      </c>
      <c r="R485" s="40">
        <f>'Рейтинговая таблица организаций'!AC485</f>
        <v>100</v>
      </c>
      <c r="S485" s="40" t="str">
        <f t="shared" si="131"/>
        <v>1-92</v>
      </c>
      <c r="T485" s="40">
        <f>RANK(R485,R$4:R$789)</f>
        <v>1</v>
      </c>
      <c r="U485" s="40">
        <f>COUNTIF(T$4:T$789,T485)</f>
        <v>92</v>
      </c>
      <c r="V485" s="40">
        <f t="shared" si="132"/>
        <v>482</v>
      </c>
      <c r="W485" s="40" t="str">
        <f t="shared" si="133"/>
        <v>МКДОУ «Хапильский д/с «Улыбка»</v>
      </c>
      <c r="X485" s="40">
        <f>'Рейтинговая таблица организаций'!AH485</f>
        <v>40</v>
      </c>
      <c r="Y485" s="40">
        <f>'Рейтинговая таблица организаций'!AI485</f>
        <v>60</v>
      </c>
      <c r="Z485" s="42">
        <f>'Рейтинговая таблица организаций'!AJ485</f>
        <v>67</v>
      </c>
      <c r="AA485" s="40">
        <f>'Рейтинговая таблица организаций'!AK485</f>
        <v>56.1</v>
      </c>
      <c r="AB485" s="40" t="str">
        <f t="shared" si="134"/>
        <v>351-359</v>
      </c>
      <c r="AC485" s="40">
        <f>RANK(AA485,AA$4:AA$789)</f>
        <v>351</v>
      </c>
      <c r="AD485" s="40">
        <f>COUNTIF(AC$4:AC$789,AC485)</f>
        <v>9</v>
      </c>
      <c r="AE485" s="40">
        <f t="shared" si="135"/>
        <v>482</v>
      </c>
      <c r="AF485" s="40" t="str">
        <f t="shared" si="136"/>
        <v>МКДОУ «Хапильский д/с «Улыбка»</v>
      </c>
      <c r="AG485" s="40">
        <f>'Рейтинговая таблица организаций'!AR485</f>
        <v>100</v>
      </c>
      <c r="AH485" s="40">
        <f>'Рейтинговая таблица организаций'!AS485</f>
        <v>100</v>
      </c>
      <c r="AI485" s="40">
        <f>'Рейтинговая таблица организаций'!AT485</f>
        <v>87</v>
      </c>
      <c r="AJ485" s="40">
        <f>'Рейтинговая таблица организаций'!AU485</f>
        <v>97.4</v>
      </c>
      <c r="AK485" s="40" t="str">
        <f t="shared" si="137"/>
        <v>243-256</v>
      </c>
      <c r="AL485" s="40">
        <f>RANK(AJ485,AJ$4:AJ$789)</f>
        <v>243</v>
      </c>
      <c r="AM485" s="40">
        <f>COUNTIF(AL$4:AL$789,AL485)</f>
        <v>14</v>
      </c>
      <c r="AN485" s="40">
        <f>'бланки '!D487</f>
        <v>482</v>
      </c>
      <c r="AO485" s="40" t="str">
        <f t="shared" si="138"/>
        <v>МКДОУ «Хапильский д/с «Улыбка»</v>
      </c>
      <c r="AP485" s="40">
        <f>'Рейтинговая таблица организаций'!BB485</f>
        <v>100</v>
      </c>
      <c r="AQ485" s="40">
        <f>'Рейтинговая таблица организаций'!BC485</f>
        <v>100</v>
      </c>
      <c r="AR485" s="40">
        <f>'Рейтинговая таблица организаций'!BD485</f>
        <v>100</v>
      </c>
      <c r="AS485" s="40">
        <f>'Рейтинговая таблица организаций'!BE485</f>
        <v>100</v>
      </c>
      <c r="AT485" s="40" t="str">
        <f t="shared" si="139"/>
        <v>1-109</v>
      </c>
      <c r="AU485" s="40">
        <f>RANK(AS485,AS$4:AS$789)</f>
        <v>1</v>
      </c>
      <c r="AV485" s="40">
        <f>COUNTIF(AU$4:AU$789,AU485)</f>
        <v>109</v>
      </c>
      <c r="AW485" s="45" t="str">
        <f t="shared" si="140"/>
        <v>МР "Табасаранский район"</v>
      </c>
      <c r="AX485" s="40">
        <f t="shared" si="141"/>
        <v>482</v>
      </c>
      <c r="AY485" s="40" t="str">
        <f t="shared" si="142"/>
        <v>МКДОУ «Хапильский д/с «Улыбка»</v>
      </c>
      <c r="AZ485" s="40">
        <f>'Рейтинговая таблица организаций'!BF485</f>
        <v>88.960000000000008</v>
      </c>
      <c r="BA485" s="40" t="str">
        <f t="shared" si="143"/>
        <v>221</v>
      </c>
      <c r="BB485" s="40">
        <f>RANK(AZ485,AZ$4:AZ$789)</f>
        <v>221</v>
      </c>
      <c r="BC485" s="40">
        <f>COUNTIF(BB$4:BB$789,BB485)</f>
        <v>1</v>
      </c>
    </row>
    <row r="486" spans="1:55" x14ac:dyDescent="0.2">
      <c r="A486" s="40">
        <f>'бланки '!D488</f>
        <v>483</v>
      </c>
      <c r="B486" s="41" t="str">
        <f>'Рейтинговая таблица организаций'!B486</f>
        <v>МКДОУ «Хурикский д/с «Радуга»</v>
      </c>
      <c r="C486" s="41" t="str">
        <f>'бланки '!A488</f>
        <v>МР "Табасаранский район"</v>
      </c>
      <c r="D486" s="40">
        <f>'Рейтинговая таблица организаций'!C486</f>
        <v>36</v>
      </c>
      <c r="E486" s="40">
        <f t="shared" si="126"/>
        <v>483</v>
      </c>
      <c r="F486" s="40" t="str">
        <f t="shared" si="127"/>
        <v>МКДОУ «Хурикский д/с «Радуга»</v>
      </c>
      <c r="G486" s="40">
        <f>'Рейтинговая таблица организаций'!Q486</f>
        <v>100</v>
      </c>
      <c r="H486" s="40">
        <f>'Рейтинговая таблица организаций'!R486</f>
        <v>90</v>
      </c>
      <c r="I486" s="40">
        <f>'Рейтинговая таблица организаций'!S486</f>
        <v>95</v>
      </c>
      <c r="J486" s="40">
        <f>'Рейтинговая таблица организаций'!T486</f>
        <v>95</v>
      </c>
      <c r="K486" s="40" t="str">
        <f t="shared" si="128"/>
        <v>424-430</v>
      </c>
      <c r="L486" s="40">
        <f>RANK(J486,J$4:J$789)</f>
        <v>424</v>
      </c>
      <c r="M486" s="40">
        <f>COUNTIF(L$4:L$789,L486)</f>
        <v>7</v>
      </c>
      <c r="N486" s="40">
        <f t="shared" si="129"/>
        <v>483</v>
      </c>
      <c r="O486" s="40" t="str">
        <f t="shared" si="130"/>
        <v>МКДОУ «Хурикский д/с «Радуга»</v>
      </c>
      <c r="P486" s="40">
        <f>'Рейтинговая таблица организаций'!Z486</f>
        <v>100</v>
      </c>
      <c r="Q486" s="40">
        <f>'Рейтинговая таблица организаций'!AB486</f>
        <v>94</v>
      </c>
      <c r="R486" s="40">
        <f>'Рейтинговая таблица организаций'!AC486</f>
        <v>97</v>
      </c>
      <c r="S486" s="40" t="str">
        <f t="shared" si="131"/>
        <v>167-202</v>
      </c>
      <c r="T486" s="40">
        <f>RANK(R486,R$4:R$789)</f>
        <v>167</v>
      </c>
      <c r="U486" s="40">
        <f>COUNTIF(T$4:T$789,T486)</f>
        <v>36</v>
      </c>
      <c r="V486" s="40">
        <f t="shared" si="132"/>
        <v>483</v>
      </c>
      <c r="W486" s="40" t="str">
        <f t="shared" si="133"/>
        <v>МКДОУ «Хурикский д/с «Радуга»</v>
      </c>
      <c r="X486" s="40">
        <f>'Рейтинговая таблица организаций'!AH486</f>
        <v>20</v>
      </c>
      <c r="Y486" s="40">
        <f>'Рейтинговая таблица организаций'!AI486</f>
        <v>80</v>
      </c>
      <c r="Z486" s="42">
        <f>'Рейтинговая таблица организаций'!AJ486</f>
        <v>100</v>
      </c>
      <c r="AA486" s="40">
        <f>'Рейтинговая таблица организаций'!AK486</f>
        <v>68</v>
      </c>
      <c r="AB486" s="40" t="str">
        <f t="shared" si="134"/>
        <v>142-149</v>
      </c>
      <c r="AC486" s="40">
        <f>RANK(AA486,AA$4:AA$789)</f>
        <v>142</v>
      </c>
      <c r="AD486" s="40">
        <f>COUNTIF(AC$4:AC$789,AC486)</f>
        <v>8</v>
      </c>
      <c r="AE486" s="40">
        <f t="shared" si="135"/>
        <v>483</v>
      </c>
      <c r="AF486" s="40" t="str">
        <f t="shared" si="136"/>
        <v>МКДОУ «Хурикский д/с «Радуга»</v>
      </c>
      <c r="AG486" s="40">
        <f>'Рейтинговая таблица организаций'!AR486</f>
        <v>89</v>
      </c>
      <c r="AH486" s="40">
        <f>'Рейтинговая таблица организаций'!AS486</f>
        <v>89</v>
      </c>
      <c r="AI486" s="40">
        <f>'Рейтинговая таблица организаций'!AT486</f>
        <v>94</v>
      </c>
      <c r="AJ486" s="40">
        <f>'Рейтинговая таблица организаций'!AU486</f>
        <v>90</v>
      </c>
      <c r="AK486" s="40" t="str">
        <f t="shared" si="137"/>
        <v>642-653</v>
      </c>
      <c r="AL486" s="40">
        <f>RANK(AJ486,AJ$4:AJ$789)</f>
        <v>642</v>
      </c>
      <c r="AM486" s="40">
        <f>COUNTIF(AL$4:AL$789,AL486)</f>
        <v>12</v>
      </c>
      <c r="AN486" s="40">
        <f>'бланки '!D488</f>
        <v>483</v>
      </c>
      <c r="AO486" s="40" t="str">
        <f t="shared" si="138"/>
        <v>МКДОУ «Хурикский д/с «Радуга»</v>
      </c>
      <c r="AP486" s="40">
        <f>'Рейтинговая таблица организаций'!BB486</f>
        <v>92</v>
      </c>
      <c r="AQ486" s="40">
        <f>'Рейтинговая таблица организаций'!BC486</f>
        <v>86</v>
      </c>
      <c r="AR486" s="40">
        <f>'Рейтинговая таблица организаций'!BD486</f>
        <v>92</v>
      </c>
      <c r="AS486" s="40">
        <f>'Рейтинговая таблица организаций'!BE486</f>
        <v>90.8</v>
      </c>
      <c r="AT486" s="40" t="str">
        <f t="shared" si="139"/>
        <v>525-530</v>
      </c>
      <c r="AU486" s="40">
        <f>RANK(AS486,AS$4:AS$789)</f>
        <v>525</v>
      </c>
      <c r="AV486" s="40">
        <f>COUNTIF(AU$4:AU$789,AU486)</f>
        <v>6</v>
      </c>
      <c r="AW486" s="45" t="str">
        <f t="shared" si="140"/>
        <v>МР "Табасаранский район"</v>
      </c>
      <c r="AX486" s="40">
        <f t="shared" si="141"/>
        <v>483</v>
      </c>
      <c r="AY486" s="40" t="str">
        <f t="shared" si="142"/>
        <v>МКДОУ «Хурикский д/с «Радуга»</v>
      </c>
      <c r="AZ486" s="40">
        <f>'Рейтинговая таблица организаций'!BF486</f>
        <v>88.16</v>
      </c>
      <c r="BA486" s="40" t="str">
        <f t="shared" si="143"/>
        <v>278</v>
      </c>
      <c r="BB486" s="40">
        <f>RANK(AZ486,AZ$4:AZ$789)</f>
        <v>278</v>
      </c>
      <c r="BC486" s="40">
        <f>COUNTIF(BB$4:BB$789,BB486)</f>
        <v>1</v>
      </c>
    </row>
    <row r="487" spans="1:55" x14ac:dyDescent="0.2">
      <c r="A487" s="40">
        <f>'бланки '!D489</f>
        <v>484</v>
      </c>
      <c r="B487" s="41" t="str">
        <f>'Рейтинговая таблица организаций'!B487</f>
        <v>МКДОУ «Хили-Пенджикский д/с «Ласточка»</v>
      </c>
      <c r="C487" s="41" t="str">
        <f>'бланки '!A489</f>
        <v>МР "Табасаранский район"</v>
      </c>
      <c r="D487" s="40">
        <f>'Рейтинговая таблица организаций'!C487</f>
        <v>20</v>
      </c>
      <c r="E487" s="40">
        <f t="shared" si="126"/>
        <v>484</v>
      </c>
      <c r="F487" s="40" t="str">
        <f t="shared" si="127"/>
        <v>МКДОУ «Хили-Пенджикский д/с «Ласточка»</v>
      </c>
      <c r="G487" s="40">
        <f>'Рейтинговая таблица организаций'!Q487</f>
        <v>94</v>
      </c>
      <c r="H487" s="40">
        <f>'Рейтинговая таблица организаций'!R487</f>
        <v>100</v>
      </c>
      <c r="I487" s="40">
        <f>'Рейтинговая таблица организаций'!S487</f>
        <v>94</v>
      </c>
      <c r="J487" s="40">
        <f>'Рейтинговая таблица организаций'!T487</f>
        <v>95.8</v>
      </c>
      <c r="K487" s="40" t="str">
        <f t="shared" si="128"/>
        <v>357-377</v>
      </c>
      <c r="L487" s="40">
        <f>RANK(J487,J$4:J$789)</f>
        <v>357</v>
      </c>
      <c r="M487" s="40">
        <f>COUNTIF(L$4:L$789,L487)</f>
        <v>21</v>
      </c>
      <c r="N487" s="40">
        <f t="shared" si="129"/>
        <v>484</v>
      </c>
      <c r="O487" s="40" t="str">
        <f t="shared" si="130"/>
        <v>МКДОУ «Хили-Пенджикский д/с «Ласточка»</v>
      </c>
      <c r="P487" s="40">
        <f>'Рейтинговая таблица организаций'!Z487</f>
        <v>100</v>
      </c>
      <c r="Q487" s="40">
        <f>'Рейтинговая таблица организаций'!AB487</f>
        <v>85</v>
      </c>
      <c r="R487" s="40">
        <f>'Рейтинговая таблица организаций'!AC487</f>
        <v>92.5</v>
      </c>
      <c r="S487" s="40" t="str">
        <f t="shared" si="131"/>
        <v>405-432</v>
      </c>
      <c r="T487" s="40">
        <f>RANK(R487,R$4:R$789)</f>
        <v>405</v>
      </c>
      <c r="U487" s="40">
        <f>COUNTIF(T$4:T$789,T487)</f>
        <v>28</v>
      </c>
      <c r="V487" s="40">
        <f t="shared" si="132"/>
        <v>484</v>
      </c>
      <c r="W487" s="40" t="str">
        <f t="shared" si="133"/>
        <v>МКДОУ «Хили-Пенджикский д/с «Ласточка»</v>
      </c>
      <c r="X487" s="40">
        <f>'Рейтинговая таблица организаций'!AH487</f>
        <v>80</v>
      </c>
      <c r="Y487" s="40">
        <f>'Рейтинговая таблица организаций'!AI487</f>
        <v>40</v>
      </c>
      <c r="Z487" s="42">
        <f>'Рейтинговая таблица организаций'!AJ487</f>
        <v>75</v>
      </c>
      <c r="AA487" s="40">
        <f>'Рейтинговая таблица организаций'!AK487</f>
        <v>62.5</v>
      </c>
      <c r="AB487" s="40" t="str">
        <f t="shared" si="134"/>
        <v>233</v>
      </c>
      <c r="AC487" s="40">
        <f>RANK(AA487,AA$4:AA$789)</f>
        <v>233</v>
      </c>
      <c r="AD487" s="40">
        <f>COUNTIF(AC$4:AC$789,AC487)</f>
        <v>1</v>
      </c>
      <c r="AE487" s="40">
        <f t="shared" si="135"/>
        <v>484</v>
      </c>
      <c r="AF487" s="40" t="str">
        <f t="shared" si="136"/>
        <v>МКДОУ «Хили-Пенджикский д/с «Ласточка»</v>
      </c>
      <c r="AG487" s="40">
        <f>'Рейтинговая таблица организаций'!AR487</f>
        <v>90</v>
      </c>
      <c r="AH487" s="40">
        <f>'Рейтинговая таблица организаций'!AS487</f>
        <v>100</v>
      </c>
      <c r="AI487" s="40">
        <f>'Рейтинговая таблица организаций'!AT487</f>
        <v>87</v>
      </c>
      <c r="AJ487" s="40">
        <f>'Рейтинговая таблица организаций'!AU487</f>
        <v>93.4</v>
      </c>
      <c r="AK487" s="40" t="str">
        <f t="shared" si="137"/>
        <v>516-521</v>
      </c>
      <c r="AL487" s="40">
        <f>RANK(AJ487,AJ$4:AJ$789)</f>
        <v>516</v>
      </c>
      <c r="AM487" s="40">
        <f>COUNTIF(AL$4:AL$789,AL487)</f>
        <v>6</v>
      </c>
      <c r="AN487" s="40">
        <f>'бланки '!D489</f>
        <v>484</v>
      </c>
      <c r="AO487" s="40" t="str">
        <f t="shared" si="138"/>
        <v>МКДОУ «Хили-Пенджикский д/с «Ласточка»</v>
      </c>
      <c r="AP487" s="40">
        <f>'Рейтинговая таблица организаций'!BB487</f>
        <v>100</v>
      </c>
      <c r="AQ487" s="40">
        <f>'Рейтинговая таблица организаций'!BC487</f>
        <v>100</v>
      </c>
      <c r="AR487" s="40">
        <f>'Рейтинговая таблица организаций'!BD487</f>
        <v>100</v>
      </c>
      <c r="AS487" s="40">
        <f>'Рейтинговая таблица организаций'!BE487</f>
        <v>100</v>
      </c>
      <c r="AT487" s="40" t="str">
        <f t="shared" si="139"/>
        <v>1-109</v>
      </c>
      <c r="AU487" s="40">
        <f>RANK(AS487,AS$4:AS$789)</f>
        <v>1</v>
      </c>
      <c r="AV487" s="40">
        <f>COUNTIF(AU$4:AU$789,AU487)</f>
        <v>109</v>
      </c>
      <c r="AW487" s="45" t="str">
        <f t="shared" si="140"/>
        <v>МР "Табасаранский район"</v>
      </c>
      <c r="AX487" s="40">
        <f t="shared" si="141"/>
        <v>484</v>
      </c>
      <c r="AY487" s="40" t="str">
        <f t="shared" si="142"/>
        <v>МКДОУ «Хили-Пенджикский д/с «Ласточка»</v>
      </c>
      <c r="AZ487" s="40">
        <f>'Рейтинговая таблица организаций'!BF487</f>
        <v>88.84</v>
      </c>
      <c r="BA487" s="40" t="str">
        <f t="shared" si="143"/>
        <v>226-227</v>
      </c>
      <c r="BB487" s="40">
        <f>RANK(AZ487,AZ$4:AZ$789)</f>
        <v>226</v>
      </c>
      <c r="BC487" s="40">
        <f>COUNTIF(BB$4:BB$789,BB487)</f>
        <v>2</v>
      </c>
    </row>
    <row r="488" spans="1:55" x14ac:dyDescent="0.2">
      <c r="A488" s="40">
        <f>'бланки '!D490</f>
        <v>485</v>
      </c>
      <c r="B488" s="41" t="str">
        <f>'Рейтинговая таблица организаций'!B488</f>
        <v>МКДОУ "Цанакский детский сад "Улыбка"</v>
      </c>
      <c r="C488" s="41" t="str">
        <f>'бланки '!A490</f>
        <v>МР "Табасаранский район"</v>
      </c>
      <c r="D488" s="40">
        <f>'Рейтинговая таблица организаций'!C488</f>
        <v>8</v>
      </c>
      <c r="E488" s="40">
        <f t="shared" si="126"/>
        <v>485</v>
      </c>
      <c r="F488" s="40" t="str">
        <f t="shared" si="127"/>
        <v>МКДОУ "Цанакский детский сад "Улыбка"</v>
      </c>
      <c r="G488" s="40">
        <f>'Рейтинговая таблица организаций'!Q488</f>
        <v>99</v>
      </c>
      <c r="H488" s="40">
        <f>'Рейтинговая таблица организаций'!R488</f>
        <v>100</v>
      </c>
      <c r="I488" s="40">
        <f>'Рейтинговая таблица организаций'!S488</f>
        <v>81</v>
      </c>
      <c r="J488" s="40">
        <f>'Рейтинговая таблица организаций'!T488</f>
        <v>92.1</v>
      </c>
      <c r="K488" s="40" t="str">
        <f t="shared" si="128"/>
        <v>603-604</v>
      </c>
      <c r="L488" s="40">
        <f>RANK(J488,J$4:J$789)</f>
        <v>603</v>
      </c>
      <c r="M488" s="40">
        <f>COUNTIF(L$4:L$789,L488)</f>
        <v>2</v>
      </c>
      <c r="N488" s="40">
        <f t="shared" si="129"/>
        <v>485</v>
      </c>
      <c r="O488" s="40" t="str">
        <f t="shared" si="130"/>
        <v>МКДОУ "Цанакский детский сад "Улыбка"</v>
      </c>
      <c r="P488" s="40">
        <f>'Рейтинговая таблица организаций'!Z488</f>
        <v>100</v>
      </c>
      <c r="Q488" s="40">
        <f>'Рейтинговая таблица организаций'!AB488</f>
        <v>75</v>
      </c>
      <c r="R488" s="40">
        <f>'Рейтинговая таблица организаций'!AC488</f>
        <v>87.5</v>
      </c>
      <c r="S488" s="40" t="str">
        <f t="shared" si="131"/>
        <v>666-727</v>
      </c>
      <c r="T488" s="40">
        <f>RANK(R488,R$4:R$789)</f>
        <v>666</v>
      </c>
      <c r="U488" s="40">
        <f>COUNTIF(T$4:T$789,T488)</f>
        <v>62</v>
      </c>
      <c r="V488" s="40">
        <f t="shared" si="132"/>
        <v>485</v>
      </c>
      <c r="W488" s="40" t="str">
        <f t="shared" si="133"/>
        <v>МКДОУ "Цанакский детский сад "Улыбка"</v>
      </c>
      <c r="X488" s="40">
        <f>'Рейтинговая таблица организаций'!AH488</f>
        <v>20</v>
      </c>
      <c r="Y488" s="40">
        <f>'Рейтинговая таблица организаций'!AI488</f>
        <v>80</v>
      </c>
      <c r="Z488" s="42">
        <f>'Рейтинговая таблица организаций'!AJ488</f>
        <v>100</v>
      </c>
      <c r="AA488" s="40">
        <f>'Рейтинговая таблица организаций'!AK488</f>
        <v>68</v>
      </c>
      <c r="AB488" s="40" t="str">
        <f t="shared" si="134"/>
        <v>142-149</v>
      </c>
      <c r="AC488" s="40">
        <f>RANK(AA488,AA$4:AA$789)</f>
        <v>142</v>
      </c>
      <c r="AD488" s="40">
        <f>COUNTIF(AC$4:AC$789,AC488)</f>
        <v>8</v>
      </c>
      <c r="AE488" s="40">
        <f t="shared" si="135"/>
        <v>485</v>
      </c>
      <c r="AF488" s="40" t="str">
        <f t="shared" si="136"/>
        <v>МКДОУ "Цанакский детский сад "Улыбка"</v>
      </c>
      <c r="AG488" s="40">
        <f>'Рейтинговая таблица организаций'!AR488</f>
        <v>87</v>
      </c>
      <c r="AH488" s="40">
        <f>'Рейтинговая таблица организаций'!AS488</f>
        <v>100</v>
      </c>
      <c r="AI488" s="40">
        <f>'Рейтинговая таблица организаций'!AT488</f>
        <v>100</v>
      </c>
      <c r="AJ488" s="40">
        <f>'Рейтинговая таблица организаций'!AU488</f>
        <v>94.8</v>
      </c>
      <c r="AK488" s="40" t="str">
        <f t="shared" si="137"/>
        <v>438-452</v>
      </c>
      <c r="AL488" s="40">
        <f>RANK(AJ488,AJ$4:AJ$789)</f>
        <v>438</v>
      </c>
      <c r="AM488" s="40">
        <f>COUNTIF(AL$4:AL$789,AL488)</f>
        <v>15</v>
      </c>
      <c r="AN488" s="40">
        <f>'бланки '!D490</f>
        <v>485</v>
      </c>
      <c r="AO488" s="40" t="str">
        <f t="shared" si="138"/>
        <v>МКДОУ "Цанакский детский сад "Улыбка"</v>
      </c>
      <c r="AP488" s="40">
        <f>'Рейтинговая таблица организаций'!BB488</f>
        <v>100</v>
      </c>
      <c r="AQ488" s="40">
        <f>'Рейтинговая таблица организаций'!BC488</f>
        <v>87</v>
      </c>
      <c r="AR488" s="40">
        <f>'Рейтинговая таблица организаций'!BD488</f>
        <v>87</v>
      </c>
      <c r="AS488" s="40">
        <f>'Рейтинговая таблица организаций'!BE488</f>
        <v>90.9</v>
      </c>
      <c r="AT488" s="40" t="str">
        <f t="shared" si="139"/>
        <v>519-524</v>
      </c>
      <c r="AU488" s="40">
        <f>RANK(AS488,AS$4:AS$789)</f>
        <v>519</v>
      </c>
      <c r="AV488" s="40">
        <f>COUNTIF(AU$4:AU$789,AU488)</f>
        <v>6</v>
      </c>
      <c r="AW488" s="45" t="str">
        <f t="shared" si="140"/>
        <v>МР "Табасаранский район"</v>
      </c>
      <c r="AX488" s="40">
        <f t="shared" si="141"/>
        <v>485</v>
      </c>
      <c r="AY488" s="40" t="str">
        <f t="shared" si="142"/>
        <v>МКДОУ "Цанакский детский сад "Улыбка"</v>
      </c>
      <c r="AZ488" s="40">
        <f>'Рейтинговая таблица организаций'!BF488</f>
        <v>86.66</v>
      </c>
      <c r="BA488" s="40" t="str">
        <f t="shared" si="143"/>
        <v>393</v>
      </c>
      <c r="BB488" s="40">
        <f>RANK(AZ488,AZ$4:AZ$789)</f>
        <v>393</v>
      </c>
      <c r="BC488" s="40">
        <f>COUNTIF(BB$4:BB$789,BB488)</f>
        <v>1</v>
      </c>
    </row>
    <row r="489" spans="1:55" x14ac:dyDescent="0.2">
      <c r="A489" s="40">
        <f>'бланки '!D491</f>
        <v>486</v>
      </c>
      <c r="B489" s="41" t="str">
        <f>'Рейтинговая таблица организаций'!B489</f>
        <v>МКДОУ "Цалакский детский сад "Теремок"</v>
      </c>
      <c r="C489" s="41" t="str">
        <f>'бланки '!A491</f>
        <v>МР "Табасаранский район"</v>
      </c>
      <c r="D489" s="40">
        <f>'Рейтинговая таблица организаций'!C489</f>
        <v>20</v>
      </c>
      <c r="E489" s="40">
        <f t="shared" si="126"/>
        <v>486</v>
      </c>
      <c r="F489" s="40" t="str">
        <f t="shared" si="127"/>
        <v>МКДОУ "Цалакский детский сад "Теремок"</v>
      </c>
      <c r="G489" s="40">
        <f>'Рейтинговая таблица организаций'!Q489</f>
        <v>72</v>
      </c>
      <c r="H489" s="40">
        <f>'Рейтинговая таблица организаций'!R489</f>
        <v>100</v>
      </c>
      <c r="I489" s="40">
        <f>'Рейтинговая таблица организаций'!S489</f>
        <v>91</v>
      </c>
      <c r="J489" s="40">
        <f>'Рейтинговая таблица организаций'!T489</f>
        <v>88</v>
      </c>
      <c r="K489" s="40" t="str">
        <f t="shared" si="128"/>
        <v>716</v>
      </c>
      <c r="L489" s="40">
        <f>RANK(J489,J$4:J$789)</f>
        <v>716</v>
      </c>
      <c r="M489" s="40">
        <f>COUNTIF(L$4:L$789,L489)</f>
        <v>1</v>
      </c>
      <c r="N489" s="40">
        <f t="shared" si="129"/>
        <v>486</v>
      </c>
      <c r="O489" s="40" t="str">
        <f t="shared" si="130"/>
        <v>МКДОУ "Цалакский детский сад "Теремок"</v>
      </c>
      <c r="P489" s="40">
        <f>'Рейтинговая таблица организаций'!Z489</f>
        <v>100</v>
      </c>
      <c r="Q489" s="40">
        <f>'Рейтинговая таблица организаций'!AB489</f>
        <v>80</v>
      </c>
      <c r="R489" s="40">
        <f>'Рейтинговая таблица организаций'!AC489</f>
        <v>90</v>
      </c>
      <c r="S489" s="40" t="str">
        <f t="shared" si="131"/>
        <v>542-579</v>
      </c>
      <c r="T489" s="40">
        <f>RANK(R489,R$4:R$789)</f>
        <v>542</v>
      </c>
      <c r="U489" s="40">
        <f>COUNTIF(T$4:T$789,T489)</f>
        <v>38</v>
      </c>
      <c r="V489" s="40">
        <f t="shared" si="132"/>
        <v>486</v>
      </c>
      <c r="W489" s="40" t="str">
        <f t="shared" si="133"/>
        <v>МКДОУ "Цалакский детский сад "Теремок"</v>
      </c>
      <c r="X489" s="40">
        <f>'Рейтинговая таблица организаций'!AH489</f>
        <v>0</v>
      </c>
      <c r="Y489" s="40">
        <f>'Рейтинговая таблица организаций'!AI489</f>
        <v>40</v>
      </c>
      <c r="Z489" s="42">
        <f>'Рейтинговая таблица организаций'!AJ489</f>
        <v>100</v>
      </c>
      <c r="AA489" s="40">
        <f>'Рейтинговая таблица организаций'!AK489</f>
        <v>46</v>
      </c>
      <c r="AB489" s="40" t="str">
        <f t="shared" si="134"/>
        <v>629-700</v>
      </c>
      <c r="AC489" s="40">
        <f>RANK(AA489,AA$4:AA$789)</f>
        <v>629</v>
      </c>
      <c r="AD489" s="40">
        <f>COUNTIF(AC$4:AC$789,AC489)</f>
        <v>72</v>
      </c>
      <c r="AE489" s="40">
        <f t="shared" si="135"/>
        <v>486</v>
      </c>
      <c r="AF489" s="40" t="str">
        <f t="shared" si="136"/>
        <v>МКДОУ "Цалакский детский сад "Теремок"</v>
      </c>
      <c r="AG489" s="40">
        <f>'Рейтинговая таблица организаций'!AR489</f>
        <v>85</v>
      </c>
      <c r="AH489" s="40">
        <f>'Рейтинговая таблица организаций'!AS489</f>
        <v>85</v>
      </c>
      <c r="AI489" s="40">
        <f>'Рейтинговая таблица организаций'!AT489</f>
        <v>92</v>
      </c>
      <c r="AJ489" s="40">
        <f>'Рейтинговая таблица организаций'!AU489</f>
        <v>86.4</v>
      </c>
      <c r="AK489" s="40" t="str">
        <f t="shared" si="137"/>
        <v>726-731</v>
      </c>
      <c r="AL489" s="40">
        <f>RANK(AJ489,AJ$4:AJ$789)</f>
        <v>726</v>
      </c>
      <c r="AM489" s="40">
        <f>COUNTIF(AL$4:AL$789,AL489)</f>
        <v>6</v>
      </c>
      <c r="AN489" s="40">
        <f>'бланки '!D491</f>
        <v>486</v>
      </c>
      <c r="AO489" s="40" t="str">
        <f t="shared" si="138"/>
        <v>МКДОУ "Цалакский детский сад "Теремок"</v>
      </c>
      <c r="AP489" s="40">
        <f>'Рейтинговая таблица организаций'!BB489</f>
        <v>95</v>
      </c>
      <c r="AQ489" s="40">
        <f>'Рейтинговая таблица организаций'!BC489</f>
        <v>85</v>
      </c>
      <c r="AR489" s="40">
        <f>'Рейтинговая таблица организаций'!BD489</f>
        <v>80</v>
      </c>
      <c r="AS489" s="40">
        <f>'Рейтинговая таблица организаций'!BE489</f>
        <v>85.5</v>
      </c>
      <c r="AT489" s="40" t="str">
        <f t="shared" si="139"/>
        <v>668-669</v>
      </c>
      <c r="AU489" s="40">
        <f>RANK(AS489,AS$4:AS$789)</f>
        <v>668</v>
      </c>
      <c r="AV489" s="40">
        <f>COUNTIF(AU$4:AU$789,AU489)</f>
        <v>2</v>
      </c>
      <c r="AW489" s="45" t="str">
        <f t="shared" si="140"/>
        <v>МР "Табасаранский район"</v>
      </c>
      <c r="AX489" s="40">
        <f t="shared" si="141"/>
        <v>486</v>
      </c>
      <c r="AY489" s="40" t="str">
        <f t="shared" si="142"/>
        <v>МКДОУ "Цалакский детский сад "Теремок"</v>
      </c>
      <c r="AZ489" s="40">
        <f>'Рейтинговая таблица организаций'!BF489</f>
        <v>79.179999999999993</v>
      </c>
      <c r="BA489" s="40" t="str">
        <f t="shared" si="143"/>
        <v>747</v>
      </c>
      <c r="BB489" s="40">
        <f>RANK(AZ489,AZ$4:AZ$789)</f>
        <v>747</v>
      </c>
      <c r="BC489" s="40">
        <f>COUNTIF(BB$4:BB$789,BB489)</f>
        <v>1</v>
      </c>
    </row>
    <row r="490" spans="1:55" x14ac:dyDescent="0.2">
      <c r="A490" s="40">
        <f>'бланки '!D492</f>
        <v>487</v>
      </c>
      <c r="B490" s="41" t="str">
        <f>'Рейтинговая таблица организаций'!B490</f>
        <v>МКДОУ «Чурдафский детский сад «Ласточка»»</v>
      </c>
      <c r="C490" s="41" t="str">
        <f>'бланки '!A492</f>
        <v>МР "Табасаранский район"</v>
      </c>
      <c r="D490" s="40">
        <f>'Рейтинговая таблица организаций'!C490</f>
        <v>10</v>
      </c>
      <c r="E490" s="40">
        <f t="shared" si="126"/>
        <v>487</v>
      </c>
      <c r="F490" s="40" t="str">
        <f t="shared" si="127"/>
        <v>МКДОУ «Чурдафский детский сад «Ласточка»»</v>
      </c>
      <c r="G490" s="40">
        <f>'Рейтинговая таблица организаций'!Q490</f>
        <v>80</v>
      </c>
      <c r="H490" s="40">
        <f>'Рейтинговая таблица организаций'!R490</f>
        <v>100</v>
      </c>
      <c r="I490" s="40">
        <f>'Рейтинговая таблица организаций'!S490</f>
        <v>100</v>
      </c>
      <c r="J490" s="40">
        <f>'Рейтинговая таблица организаций'!T490</f>
        <v>94</v>
      </c>
      <c r="K490" s="40" t="str">
        <f t="shared" si="128"/>
        <v>496-506</v>
      </c>
      <c r="L490" s="40">
        <f>RANK(J490,J$4:J$789)</f>
        <v>496</v>
      </c>
      <c r="M490" s="40">
        <f>COUNTIF(L$4:L$789,L490)</f>
        <v>11</v>
      </c>
      <c r="N490" s="40">
        <f t="shared" si="129"/>
        <v>487</v>
      </c>
      <c r="O490" s="40" t="str">
        <f t="shared" si="130"/>
        <v>МКДОУ «Чурдафский детский сад «Ласточка»»</v>
      </c>
      <c r="P490" s="40">
        <f>'Рейтинговая таблица организаций'!Z490</f>
        <v>100</v>
      </c>
      <c r="Q490" s="40">
        <f>'Рейтинговая таблица организаций'!AB490</f>
        <v>100</v>
      </c>
      <c r="R490" s="40">
        <f>'Рейтинговая таблица организаций'!AC490</f>
        <v>100</v>
      </c>
      <c r="S490" s="40" t="str">
        <f t="shared" si="131"/>
        <v>1-92</v>
      </c>
      <c r="T490" s="40">
        <f>RANK(R490,R$4:R$789)</f>
        <v>1</v>
      </c>
      <c r="U490" s="40">
        <f>COUNTIF(T$4:T$789,T490)</f>
        <v>92</v>
      </c>
      <c r="V490" s="40">
        <f t="shared" si="132"/>
        <v>487</v>
      </c>
      <c r="W490" s="40" t="str">
        <f t="shared" si="133"/>
        <v>МКДОУ «Чурдафский детский сад «Ласточка»»</v>
      </c>
      <c r="X490" s="40">
        <f>'Рейтинговая таблица организаций'!AH490</f>
        <v>0</v>
      </c>
      <c r="Y490" s="40">
        <f>'Рейтинговая таблица организаций'!AI490</f>
        <v>40</v>
      </c>
      <c r="Z490" s="42">
        <f>'Рейтинговая таблица организаций'!AJ490</f>
        <v>100</v>
      </c>
      <c r="AA490" s="40">
        <f>'Рейтинговая таблица организаций'!AK490</f>
        <v>46</v>
      </c>
      <c r="AB490" s="40" t="str">
        <f t="shared" si="134"/>
        <v>629-700</v>
      </c>
      <c r="AC490" s="40">
        <f>RANK(AA490,AA$4:AA$789)</f>
        <v>629</v>
      </c>
      <c r="AD490" s="40">
        <f>COUNTIF(AC$4:AC$789,AC490)</f>
        <v>72</v>
      </c>
      <c r="AE490" s="40">
        <f t="shared" si="135"/>
        <v>487</v>
      </c>
      <c r="AF490" s="40" t="str">
        <f t="shared" si="136"/>
        <v>МКДОУ «Чурдафский детский сад «Ласточка»»</v>
      </c>
      <c r="AG490" s="40">
        <f>'Рейтинговая таблица организаций'!AR490</f>
        <v>100</v>
      </c>
      <c r="AH490" s="40">
        <f>'Рейтинговая таблица организаций'!AS490</f>
        <v>100</v>
      </c>
      <c r="AI490" s="40">
        <f>'Рейтинговая таблица организаций'!AT490</f>
        <v>100</v>
      </c>
      <c r="AJ490" s="40">
        <f>'Рейтинговая таблица организаций'!AU490</f>
        <v>100</v>
      </c>
      <c r="AK490" s="40" t="str">
        <f t="shared" si="137"/>
        <v>1-125</v>
      </c>
      <c r="AL490" s="40">
        <f>RANK(AJ490,AJ$4:AJ$789)</f>
        <v>1</v>
      </c>
      <c r="AM490" s="40">
        <f>COUNTIF(AL$4:AL$789,AL490)</f>
        <v>125</v>
      </c>
      <c r="AN490" s="40">
        <f>'бланки '!D492</f>
        <v>487</v>
      </c>
      <c r="AO490" s="40" t="str">
        <f t="shared" si="138"/>
        <v>МКДОУ «Чурдафский детский сад «Ласточка»»</v>
      </c>
      <c r="AP490" s="40">
        <f>'Рейтинговая таблица организаций'!BB490</f>
        <v>100</v>
      </c>
      <c r="AQ490" s="40">
        <f>'Рейтинговая таблица организаций'!BC490</f>
        <v>100</v>
      </c>
      <c r="AR490" s="40">
        <f>'Рейтинговая таблица организаций'!BD490</f>
        <v>100</v>
      </c>
      <c r="AS490" s="40">
        <f>'Рейтинговая таблица организаций'!BE490</f>
        <v>100</v>
      </c>
      <c r="AT490" s="40" t="str">
        <f t="shared" si="139"/>
        <v>1-109</v>
      </c>
      <c r="AU490" s="40">
        <f>RANK(AS490,AS$4:AS$789)</f>
        <v>1</v>
      </c>
      <c r="AV490" s="40">
        <f>COUNTIF(AU$4:AU$789,AU490)</f>
        <v>109</v>
      </c>
      <c r="AW490" s="45" t="str">
        <f t="shared" si="140"/>
        <v>МР "Табасаранский район"</v>
      </c>
      <c r="AX490" s="40">
        <f t="shared" si="141"/>
        <v>487</v>
      </c>
      <c r="AY490" s="40" t="str">
        <f t="shared" si="142"/>
        <v>МКДОУ «Чурдафский детский сад «Ласточка»»</v>
      </c>
      <c r="AZ490" s="40">
        <f>'Рейтинговая таблица организаций'!BF490</f>
        <v>88</v>
      </c>
      <c r="BA490" s="40" t="str">
        <f t="shared" si="143"/>
        <v>291-293</v>
      </c>
      <c r="BB490" s="40">
        <f>RANK(AZ490,AZ$4:AZ$789)</f>
        <v>291</v>
      </c>
      <c r="BC490" s="40">
        <f>COUNTIF(BB$4:BB$789,BB490)</f>
        <v>3</v>
      </c>
    </row>
    <row r="491" spans="1:55" x14ac:dyDescent="0.2">
      <c r="A491" s="40">
        <f>'бланки '!D493</f>
        <v>488</v>
      </c>
      <c r="B491" s="41" t="str">
        <f>'Рейтинговая таблица организаций'!B491</f>
        <v>МКДОУ «Шиленский детский сад «Радуга»»</v>
      </c>
      <c r="C491" s="41" t="str">
        <f>'бланки '!A493</f>
        <v>МР "Табасаранский район"</v>
      </c>
      <c r="D491" s="40">
        <f>'Рейтинговая таблица организаций'!C491</f>
        <v>16</v>
      </c>
      <c r="E491" s="40">
        <f t="shared" si="126"/>
        <v>488</v>
      </c>
      <c r="F491" s="40" t="str">
        <f t="shared" si="127"/>
        <v>МКДОУ «Шиленский детский сад «Радуга»»</v>
      </c>
      <c r="G491" s="40">
        <f>'Рейтинговая таблица организаций'!Q491</f>
        <v>84</v>
      </c>
      <c r="H491" s="40">
        <f>'Рейтинговая таблица организаций'!R491</f>
        <v>100</v>
      </c>
      <c r="I491" s="40">
        <f>'Рейтинговая таблица организаций'!S491</f>
        <v>100</v>
      </c>
      <c r="J491" s="40">
        <f>'Рейтинговая таблица организаций'!T491</f>
        <v>95.2</v>
      </c>
      <c r="K491" s="40" t="str">
        <f t="shared" si="128"/>
        <v>410-419</v>
      </c>
      <c r="L491" s="40">
        <f>RANK(J491,J$4:J$789)</f>
        <v>410</v>
      </c>
      <c r="M491" s="40">
        <f>COUNTIF(L$4:L$789,L491)</f>
        <v>10</v>
      </c>
      <c r="N491" s="40">
        <f t="shared" si="129"/>
        <v>488</v>
      </c>
      <c r="O491" s="40" t="str">
        <f t="shared" si="130"/>
        <v>МКДОУ «Шиленский детский сад «Радуга»»</v>
      </c>
      <c r="P491" s="40">
        <f>'Рейтинговая таблица организаций'!Z491</f>
        <v>100</v>
      </c>
      <c r="Q491" s="40">
        <f>'Рейтинговая таблица организаций'!AB491</f>
        <v>100</v>
      </c>
      <c r="R491" s="40">
        <f>'Рейтинговая таблица организаций'!AC491</f>
        <v>100</v>
      </c>
      <c r="S491" s="40" t="str">
        <f t="shared" si="131"/>
        <v>1-92</v>
      </c>
      <c r="T491" s="40">
        <f>RANK(R491,R$4:R$789)</f>
        <v>1</v>
      </c>
      <c r="U491" s="40">
        <f>COUNTIF(T$4:T$789,T491)</f>
        <v>92</v>
      </c>
      <c r="V491" s="40">
        <f t="shared" si="132"/>
        <v>488</v>
      </c>
      <c r="W491" s="40" t="str">
        <f t="shared" si="133"/>
        <v>МКДОУ «Шиленский детский сад «Радуга»»</v>
      </c>
      <c r="X491" s="40">
        <f>'Рейтинговая таблица организаций'!AH491</f>
        <v>40</v>
      </c>
      <c r="Y491" s="40">
        <f>'Рейтинговая таблица организаций'!AI491</f>
        <v>40</v>
      </c>
      <c r="Z491" s="42">
        <f>'Рейтинговая таблица организаций'!AJ491</f>
        <v>100</v>
      </c>
      <c r="AA491" s="40">
        <f>'Рейтинговая таблица организаций'!AK491</f>
        <v>58</v>
      </c>
      <c r="AB491" s="40" t="str">
        <f t="shared" si="134"/>
        <v>325-338</v>
      </c>
      <c r="AC491" s="40">
        <f>RANK(AA491,AA$4:AA$789)</f>
        <v>325</v>
      </c>
      <c r="AD491" s="40">
        <f>COUNTIF(AC$4:AC$789,AC491)</f>
        <v>14</v>
      </c>
      <c r="AE491" s="40">
        <f t="shared" si="135"/>
        <v>488</v>
      </c>
      <c r="AF491" s="40" t="str">
        <f t="shared" si="136"/>
        <v>МКДОУ «Шиленский детский сад «Радуга»»</v>
      </c>
      <c r="AG491" s="40">
        <f>'Рейтинговая таблица организаций'!AR491</f>
        <v>100</v>
      </c>
      <c r="AH491" s="40">
        <f>'Рейтинговая таблица организаций'!AS491</f>
        <v>100</v>
      </c>
      <c r="AI491" s="40">
        <f>'Рейтинговая таблица организаций'!AT491</f>
        <v>100</v>
      </c>
      <c r="AJ491" s="40">
        <f>'Рейтинговая таблица организаций'!AU491</f>
        <v>100</v>
      </c>
      <c r="AK491" s="40" t="str">
        <f t="shared" si="137"/>
        <v>1-125</v>
      </c>
      <c r="AL491" s="40">
        <f>RANK(AJ491,AJ$4:AJ$789)</f>
        <v>1</v>
      </c>
      <c r="AM491" s="40">
        <f>COUNTIF(AL$4:AL$789,AL491)</f>
        <v>125</v>
      </c>
      <c r="AN491" s="40">
        <f>'бланки '!D493</f>
        <v>488</v>
      </c>
      <c r="AO491" s="40" t="str">
        <f t="shared" si="138"/>
        <v>МКДОУ «Шиленский детский сад «Радуга»»</v>
      </c>
      <c r="AP491" s="40">
        <f>'Рейтинговая таблица организаций'!BB491</f>
        <v>100</v>
      </c>
      <c r="AQ491" s="40">
        <f>'Рейтинговая таблица организаций'!BC491</f>
        <v>100</v>
      </c>
      <c r="AR491" s="40">
        <f>'Рейтинговая таблица организаций'!BD491</f>
        <v>100</v>
      </c>
      <c r="AS491" s="40">
        <f>'Рейтинговая таблица организаций'!BE491</f>
        <v>100</v>
      </c>
      <c r="AT491" s="40" t="str">
        <f t="shared" si="139"/>
        <v>1-109</v>
      </c>
      <c r="AU491" s="40">
        <f>RANK(AS491,AS$4:AS$789)</f>
        <v>1</v>
      </c>
      <c r="AV491" s="40">
        <f>COUNTIF(AU$4:AU$789,AU491)</f>
        <v>109</v>
      </c>
      <c r="AW491" s="45" t="str">
        <f t="shared" si="140"/>
        <v>МР "Табасаранский район"</v>
      </c>
      <c r="AX491" s="40">
        <f t="shared" si="141"/>
        <v>488</v>
      </c>
      <c r="AY491" s="40" t="str">
        <f t="shared" si="142"/>
        <v>МКДОУ «Шиленский детский сад «Радуга»»</v>
      </c>
      <c r="AZ491" s="40">
        <f>'Рейтинговая таблица организаций'!BF491</f>
        <v>90.64</v>
      </c>
      <c r="BA491" s="40" t="str">
        <f t="shared" si="143"/>
        <v>122</v>
      </c>
      <c r="BB491" s="40">
        <f>RANK(AZ491,AZ$4:AZ$789)</f>
        <v>122</v>
      </c>
      <c r="BC491" s="40">
        <f>COUNTIF(BB$4:BB$789,BB491)</f>
        <v>1</v>
      </c>
    </row>
    <row r="492" spans="1:55" x14ac:dyDescent="0.2">
      <c r="A492" s="40">
        <f>'бланки '!D494</f>
        <v>489</v>
      </c>
      <c r="B492" s="41" t="str">
        <f>'Рейтинговая таблица организаций'!B492</f>
        <v>МКДОУ «Ягдыгский детский сад «Алёнка»»</v>
      </c>
      <c r="C492" s="41" t="str">
        <f>'бланки '!A494</f>
        <v>МР "Табасаранский район"</v>
      </c>
      <c r="D492" s="40">
        <f>'Рейтинговая таблица организаций'!C492</f>
        <v>16</v>
      </c>
      <c r="E492" s="40">
        <f t="shared" ref="E492:E555" si="144">A492</f>
        <v>489</v>
      </c>
      <c r="F492" s="40" t="str">
        <f t="shared" ref="F492:F555" si="145">B492</f>
        <v>МКДОУ «Ягдыгский детский сад «Алёнка»»</v>
      </c>
      <c r="G492" s="40">
        <f>'Рейтинговая таблица организаций'!Q492</f>
        <v>73</v>
      </c>
      <c r="H492" s="40">
        <f>'Рейтинговая таблица организаций'!R492</f>
        <v>100</v>
      </c>
      <c r="I492" s="40">
        <f>'Рейтинговая таблица организаций'!S492</f>
        <v>96</v>
      </c>
      <c r="J492" s="40">
        <f>'Рейтинговая таблица организаций'!T492</f>
        <v>90.3</v>
      </c>
      <c r="K492" s="40" t="str">
        <f t="shared" ref="K492:K555" si="146">IF(M492=1,TEXT(L492,0),CONCATENATE(L492,"-",L492+M492-1))</f>
        <v>657</v>
      </c>
      <c r="L492" s="40">
        <f>RANK(J492,J$4:J$789)</f>
        <v>657</v>
      </c>
      <c r="M492" s="40">
        <f>COUNTIF(L$4:L$789,L492)</f>
        <v>1</v>
      </c>
      <c r="N492" s="40">
        <f t="shared" ref="N492:N555" si="147">A492</f>
        <v>489</v>
      </c>
      <c r="O492" s="40" t="str">
        <f t="shared" ref="O492:O555" si="148">B492</f>
        <v>МКДОУ «Ягдыгский детский сад «Алёнка»»</v>
      </c>
      <c r="P492" s="40">
        <f>'Рейтинговая таблица организаций'!Z492</f>
        <v>100</v>
      </c>
      <c r="Q492" s="40">
        <f>'Рейтинговая таблица организаций'!AB492</f>
        <v>81</v>
      </c>
      <c r="R492" s="40">
        <f>'Рейтинговая таблица организаций'!AC492</f>
        <v>90.5</v>
      </c>
      <c r="S492" s="40" t="str">
        <f t="shared" ref="S492:S555" si="149">IF(U492=1,TEXT(T492,0),CONCATENATE(T492,"-",T492+U492-1))</f>
        <v>524-541</v>
      </c>
      <c r="T492" s="40">
        <f>RANK(R492,R$4:R$789)</f>
        <v>524</v>
      </c>
      <c r="U492" s="40">
        <f>COUNTIF(T$4:T$789,T492)</f>
        <v>18</v>
      </c>
      <c r="V492" s="40">
        <f t="shared" ref="V492:V555" si="150">A492</f>
        <v>489</v>
      </c>
      <c r="W492" s="40" t="str">
        <f t="shared" ref="W492:W555" si="151">B492</f>
        <v>МКДОУ «Ягдыгский детский сад «Алёнка»»</v>
      </c>
      <c r="X492" s="40">
        <f>'Рейтинговая таблица организаций'!AH492</f>
        <v>0</v>
      </c>
      <c r="Y492" s="40">
        <f>'Рейтинговая таблица организаций'!AI492</f>
        <v>40</v>
      </c>
      <c r="Z492" s="42">
        <f>'Рейтинговая таблица организаций'!AJ492</f>
        <v>67</v>
      </c>
      <c r="AA492" s="40">
        <f>'Рейтинговая таблица организаций'!AK492</f>
        <v>36.1</v>
      </c>
      <c r="AB492" s="40" t="str">
        <f t="shared" ref="AB492:AB555" si="152">IF(AD492=1,TEXT(AC492,0),CONCATENATE(AC492,"-",AC492+AD492-1))</f>
        <v>774-786</v>
      </c>
      <c r="AC492" s="40">
        <f>RANK(AA492,AA$4:AA$789)</f>
        <v>774</v>
      </c>
      <c r="AD492" s="40">
        <f>COUNTIF(AC$4:AC$789,AC492)</f>
        <v>13</v>
      </c>
      <c r="AE492" s="40">
        <f t="shared" ref="AE492:AE555" si="153">A492</f>
        <v>489</v>
      </c>
      <c r="AF492" s="40" t="str">
        <f t="shared" ref="AF492:AF555" si="154">B492</f>
        <v>МКДОУ «Ягдыгский детский сад «Алёнка»»</v>
      </c>
      <c r="AG492" s="40">
        <f>'Рейтинговая таблица организаций'!AR492</f>
        <v>94</v>
      </c>
      <c r="AH492" s="40">
        <f>'Рейтинговая таблица организаций'!AS492</f>
        <v>87</v>
      </c>
      <c r="AI492" s="40">
        <f>'Рейтинговая таблица организаций'!AT492</f>
        <v>100</v>
      </c>
      <c r="AJ492" s="40">
        <f>'Рейтинговая таблица организаций'!AU492</f>
        <v>92.4</v>
      </c>
      <c r="AK492" s="40" t="str">
        <f t="shared" ref="AK492:AK555" si="155">IF(AM492=1,TEXT(AL492,0),CONCATENATE(AL492,"-",AL492+AM492-1))</f>
        <v>563-569</v>
      </c>
      <c r="AL492" s="40">
        <f>RANK(AJ492,AJ$4:AJ$789)</f>
        <v>563</v>
      </c>
      <c r="AM492" s="40">
        <f>COUNTIF(AL$4:AL$789,AL492)</f>
        <v>7</v>
      </c>
      <c r="AN492" s="40">
        <f>'бланки '!D494</f>
        <v>489</v>
      </c>
      <c r="AO492" s="40" t="str">
        <f t="shared" ref="AO492:AO555" si="156">B492</f>
        <v>МКДОУ «Ягдыгский детский сад «Алёнка»»</v>
      </c>
      <c r="AP492" s="40">
        <f>'Рейтинговая таблица организаций'!BB492</f>
        <v>94</v>
      </c>
      <c r="AQ492" s="40">
        <f>'Рейтинговая таблица организаций'!BC492</f>
        <v>100</v>
      </c>
      <c r="AR492" s="40">
        <f>'Рейтинговая таблица организаций'!BD492</f>
        <v>87</v>
      </c>
      <c r="AS492" s="40">
        <f>'Рейтинговая таблица организаций'!BE492</f>
        <v>91.7</v>
      </c>
      <c r="AT492" s="40" t="str">
        <f t="shared" ref="AT492:AT555" si="157">IF(AV492=1,TEXT(AU492,0),CONCATENATE(AU492,"-",AU492+AV492-1))</f>
        <v>489-494</v>
      </c>
      <c r="AU492" s="40">
        <f>RANK(AS492,AS$4:AS$789)</f>
        <v>489</v>
      </c>
      <c r="AV492" s="40">
        <f>COUNTIF(AU$4:AU$789,AU492)</f>
        <v>6</v>
      </c>
      <c r="AW492" s="45" t="str">
        <f t="shared" ref="AW492:AW555" si="158">C492</f>
        <v>МР "Табасаранский район"</v>
      </c>
      <c r="AX492" s="40">
        <f t="shared" ref="AX492:AX555" si="159">A492</f>
        <v>489</v>
      </c>
      <c r="AY492" s="40" t="str">
        <f t="shared" ref="AY492:AY555" si="160">B492</f>
        <v>МКДОУ «Ягдыгский детский сад «Алёнка»»</v>
      </c>
      <c r="AZ492" s="40">
        <f>'Рейтинговая таблица организаций'!BF492</f>
        <v>80.2</v>
      </c>
      <c r="BA492" s="40" t="str">
        <f t="shared" ref="BA492:BA555" si="161">IF(BC492=1,TEXT(BB492,0),CONCATENATE(BB492,"-",BB492+BC492-1))</f>
        <v>729</v>
      </c>
      <c r="BB492" s="40">
        <f>RANK(AZ492,AZ$4:AZ$789)</f>
        <v>729</v>
      </c>
      <c r="BC492" s="40">
        <f>COUNTIF(BB$4:BB$789,BB492)</f>
        <v>1</v>
      </c>
    </row>
    <row r="493" spans="1:55" x14ac:dyDescent="0.2">
      <c r="A493" s="40">
        <f>'бланки '!D495</f>
        <v>490</v>
      </c>
      <c r="B493" s="41" t="str">
        <f>'Рейтинговая таблица организаций'!B493</f>
        <v>МКДОУ «Джугдильский детский сад «Ласточка»»</v>
      </c>
      <c r="C493" s="41" t="str">
        <f>'бланки '!A495</f>
        <v>МР "Табасаранский район"</v>
      </c>
      <c r="D493" s="40">
        <f>'Рейтинговая таблица организаций'!C493</f>
        <v>22</v>
      </c>
      <c r="E493" s="40">
        <f t="shared" si="144"/>
        <v>490</v>
      </c>
      <c r="F493" s="40" t="str">
        <f t="shared" si="145"/>
        <v>МКДОУ «Джугдильский детский сад «Ласточка»»</v>
      </c>
      <c r="G493" s="40">
        <f>'Рейтинговая таблица организаций'!Q493</f>
        <v>70</v>
      </c>
      <c r="H493" s="40">
        <f>'Рейтинговая таблица организаций'!R493</f>
        <v>100</v>
      </c>
      <c r="I493" s="40">
        <f>'Рейтинговая таблица организаций'!S493</f>
        <v>95</v>
      </c>
      <c r="J493" s="40">
        <f>'Рейтинговая таблица организаций'!T493</f>
        <v>89</v>
      </c>
      <c r="K493" s="40" t="str">
        <f t="shared" si="146"/>
        <v>685-686</v>
      </c>
      <c r="L493" s="40">
        <f>RANK(J493,J$4:J$789)</f>
        <v>685</v>
      </c>
      <c r="M493" s="40">
        <f>COUNTIF(L$4:L$789,L493)</f>
        <v>2</v>
      </c>
      <c r="N493" s="40">
        <f t="shared" si="147"/>
        <v>490</v>
      </c>
      <c r="O493" s="40" t="str">
        <f t="shared" si="148"/>
        <v>МКДОУ «Джугдильский детский сад «Ласточка»»</v>
      </c>
      <c r="P493" s="40">
        <f>'Рейтинговая таблица организаций'!Z493</f>
        <v>100</v>
      </c>
      <c r="Q493" s="40">
        <f>'Рейтинговая таблица организаций'!AB493</f>
        <v>91</v>
      </c>
      <c r="R493" s="40">
        <f>'Рейтинговая таблица организаций'!AC493</f>
        <v>95.5</v>
      </c>
      <c r="S493" s="40" t="str">
        <f t="shared" si="149"/>
        <v>254-272</v>
      </c>
      <c r="T493" s="40">
        <f>RANK(R493,R$4:R$789)</f>
        <v>254</v>
      </c>
      <c r="U493" s="40">
        <f>COUNTIF(T$4:T$789,T493)</f>
        <v>19</v>
      </c>
      <c r="V493" s="40">
        <f t="shared" si="150"/>
        <v>490</v>
      </c>
      <c r="W493" s="40" t="str">
        <f t="shared" si="151"/>
        <v>МКДОУ «Джугдильский детский сад «Ласточка»»</v>
      </c>
      <c r="X493" s="40">
        <f>'Рейтинговая таблица организаций'!AH493</f>
        <v>20</v>
      </c>
      <c r="Y493" s="40">
        <f>'Рейтинговая таблица организаций'!AI493</f>
        <v>40</v>
      </c>
      <c r="Z493" s="42">
        <f>'Рейтинговая таблица организаций'!AJ493</f>
        <v>100</v>
      </c>
      <c r="AA493" s="40">
        <f>'Рейтинговая таблица организаций'!AK493</f>
        <v>52</v>
      </c>
      <c r="AB493" s="40" t="str">
        <f t="shared" si="152"/>
        <v>497-521</v>
      </c>
      <c r="AC493" s="40">
        <f>RANK(AA493,AA$4:AA$789)</f>
        <v>497</v>
      </c>
      <c r="AD493" s="40">
        <f>COUNTIF(AC$4:AC$789,AC493)</f>
        <v>25</v>
      </c>
      <c r="AE493" s="40">
        <f t="shared" si="153"/>
        <v>490</v>
      </c>
      <c r="AF493" s="40" t="str">
        <f t="shared" si="154"/>
        <v>МКДОУ «Джугдильский детский сад «Ласточка»»</v>
      </c>
      <c r="AG493" s="40">
        <f>'Рейтинговая таблица организаций'!AR493</f>
        <v>91</v>
      </c>
      <c r="AH493" s="40">
        <f>'Рейтинговая таблица организаций'!AS493</f>
        <v>95</v>
      </c>
      <c r="AI493" s="40">
        <f>'Рейтинговая таблица организаций'!AT493</f>
        <v>94</v>
      </c>
      <c r="AJ493" s="40">
        <f>'Рейтинговая таблица организаций'!AU493</f>
        <v>93.2</v>
      </c>
      <c r="AK493" s="40" t="str">
        <f t="shared" si="155"/>
        <v>522-538</v>
      </c>
      <c r="AL493" s="40">
        <f>RANK(AJ493,AJ$4:AJ$789)</f>
        <v>522</v>
      </c>
      <c r="AM493" s="40">
        <f>COUNTIF(AL$4:AL$789,AL493)</f>
        <v>17</v>
      </c>
      <c r="AN493" s="40">
        <f>'бланки '!D495</f>
        <v>490</v>
      </c>
      <c r="AO493" s="40" t="str">
        <f t="shared" si="156"/>
        <v>МКДОУ «Джугдильский детский сад «Ласточка»»</v>
      </c>
      <c r="AP493" s="40">
        <f>'Рейтинговая таблица организаций'!BB493</f>
        <v>91</v>
      </c>
      <c r="AQ493" s="40">
        <f>'Рейтинговая таблица организаций'!BC493</f>
        <v>95</v>
      </c>
      <c r="AR493" s="40">
        <f>'Рейтинговая таблица организаций'!BD493</f>
        <v>86</v>
      </c>
      <c r="AS493" s="40">
        <f>'Рейтинговая таблица организаций'!BE493</f>
        <v>89.3</v>
      </c>
      <c r="AT493" s="40" t="str">
        <f t="shared" si="157"/>
        <v>579-582</v>
      </c>
      <c r="AU493" s="40">
        <f>RANK(AS493,AS$4:AS$789)</f>
        <v>579</v>
      </c>
      <c r="AV493" s="40">
        <f>COUNTIF(AU$4:AU$789,AU493)</f>
        <v>4</v>
      </c>
      <c r="AW493" s="45" t="str">
        <f t="shared" si="158"/>
        <v>МР "Табасаранский район"</v>
      </c>
      <c r="AX493" s="40">
        <f t="shared" si="159"/>
        <v>490</v>
      </c>
      <c r="AY493" s="40" t="str">
        <f t="shared" si="160"/>
        <v>МКДОУ «Джугдильский детский сад «Ласточка»»</v>
      </c>
      <c r="AZ493" s="40">
        <f>'Рейтинговая таблица организаций'!BF493</f>
        <v>83.8</v>
      </c>
      <c r="BA493" s="40" t="str">
        <f t="shared" si="161"/>
        <v>591-592</v>
      </c>
      <c r="BB493" s="40">
        <f>RANK(AZ493,AZ$4:AZ$789)</f>
        <v>591</v>
      </c>
      <c r="BC493" s="40">
        <f>COUNTIF(BB$4:BB$789,BB493)</f>
        <v>2</v>
      </c>
    </row>
    <row r="494" spans="1:55" x14ac:dyDescent="0.2">
      <c r="A494" s="40">
        <f>'бланки '!D496</f>
        <v>491</v>
      </c>
      <c r="B494" s="41" t="str">
        <f>'Рейтинговая таблица организаций'!B494</f>
        <v>МКДОУ «Фиргильский детский сад «Новичок»</v>
      </c>
      <c r="C494" s="41" t="str">
        <f>'бланки '!A496</f>
        <v>МР "Табасаранский район"</v>
      </c>
      <c r="D494" s="40">
        <f>'Рейтинговая таблица организаций'!C494</f>
        <v>14</v>
      </c>
      <c r="E494" s="40">
        <f t="shared" si="144"/>
        <v>491</v>
      </c>
      <c r="F494" s="40" t="str">
        <f t="shared" si="145"/>
        <v>МКДОУ «Фиргильский детский сад «Новичок»</v>
      </c>
      <c r="G494" s="40">
        <f>'Рейтинговая таблица организаций'!Q494</f>
        <v>79</v>
      </c>
      <c r="H494" s="40">
        <f>'Рейтинговая таблица организаций'!R494</f>
        <v>100</v>
      </c>
      <c r="I494" s="40">
        <f>'Рейтинговая таблица организаций'!S494</f>
        <v>100</v>
      </c>
      <c r="J494" s="40">
        <f>'Рейтинговая таблица организаций'!T494</f>
        <v>93.7</v>
      </c>
      <c r="K494" s="40" t="str">
        <f t="shared" si="146"/>
        <v>517-524</v>
      </c>
      <c r="L494" s="40">
        <f>RANK(J494,J$4:J$789)</f>
        <v>517</v>
      </c>
      <c r="M494" s="40">
        <f>COUNTIF(L$4:L$789,L494)</f>
        <v>8</v>
      </c>
      <c r="N494" s="40">
        <f t="shared" si="147"/>
        <v>491</v>
      </c>
      <c r="O494" s="40" t="str">
        <f t="shared" si="148"/>
        <v>МКДОУ «Фиргильский детский сад «Новичок»</v>
      </c>
      <c r="P494" s="40">
        <f>'Рейтинговая таблица организаций'!Z494</f>
        <v>100</v>
      </c>
      <c r="Q494" s="40">
        <f>'Рейтинговая таблица организаций'!AB494</f>
        <v>93</v>
      </c>
      <c r="R494" s="40">
        <f>'Рейтинговая таблица организаций'!AC494</f>
        <v>96.5</v>
      </c>
      <c r="S494" s="40" t="str">
        <f t="shared" si="149"/>
        <v>203-227</v>
      </c>
      <c r="T494" s="40">
        <f>RANK(R494,R$4:R$789)</f>
        <v>203</v>
      </c>
      <c r="U494" s="40">
        <f>COUNTIF(T$4:T$789,T494)</f>
        <v>25</v>
      </c>
      <c r="V494" s="40">
        <f t="shared" si="150"/>
        <v>491</v>
      </c>
      <c r="W494" s="40" t="str">
        <f t="shared" si="151"/>
        <v>МКДОУ «Фиргильский детский сад «Новичок»</v>
      </c>
      <c r="X494" s="40">
        <f>'Рейтинговая таблица организаций'!AH494</f>
        <v>0</v>
      </c>
      <c r="Y494" s="40">
        <f>'Рейтинговая таблица организаций'!AI494</f>
        <v>40</v>
      </c>
      <c r="Z494" s="42">
        <f>'Рейтинговая таблица организаций'!AJ494</f>
        <v>100</v>
      </c>
      <c r="AA494" s="40">
        <f>'Рейтинговая таблица организаций'!AK494</f>
        <v>46</v>
      </c>
      <c r="AB494" s="40" t="str">
        <f t="shared" si="152"/>
        <v>629-700</v>
      </c>
      <c r="AC494" s="40">
        <f>RANK(AA494,AA$4:AA$789)</f>
        <v>629</v>
      </c>
      <c r="AD494" s="40">
        <f>COUNTIF(AC$4:AC$789,AC494)</f>
        <v>72</v>
      </c>
      <c r="AE494" s="40">
        <f t="shared" si="153"/>
        <v>491</v>
      </c>
      <c r="AF494" s="40" t="str">
        <f t="shared" si="154"/>
        <v>МКДОУ «Фиргильский детский сад «Новичок»</v>
      </c>
      <c r="AG494" s="40">
        <f>'Рейтинговая таблица организаций'!AR494</f>
        <v>86</v>
      </c>
      <c r="AH494" s="40">
        <f>'Рейтинговая таблица организаций'!AS494</f>
        <v>100</v>
      </c>
      <c r="AI494" s="40">
        <f>'Рейтинговая таблица организаций'!AT494</f>
        <v>100</v>
      </c>
      <c r="AJ494" s="40">
        <f>'Рейтинговая таблица организаций'!AU494</f>
        <v>94.4</v>
      </c>
      <c r="AK494" s="40" t="str">
        <f t="shared" si="155"/>
        <v>460-472</v>
      </c>
      <c r="AL494" s="40">
        <f>RANK(AJ494,AJ$4:AJ$789)</f>
        <v>460</v>
      </c>
      <c r="AM494" s="40">
        <f>COUNTIF(AL$4:AL$789,AL494)</f>
        <v>13</v>
      </c>
      <c r="AN494" s="40">
        <f>'бланки '!D496</f>
        <v>491</v>
      </c>
      <c r="AO494" s="40" t="str">
        <f t="shared" si="156"/>
        <v>МКДОУ «Фиргильский детский сад «Новичок»</v>
      </c>
      <c r="AP494" s="40">
        <f>'Рейтинговая таблица организаций'!BB494</f>
        <v>86</v>
      </c>
      <c r="AQ494" s="40">
        <f>'Рейтинговая таблица организаций'!BC494</f>
        <v>100</v>
      </c>
      <c r="AR494" s="40">
        <f>'Рейтинговая таблица организаций'!BD494</f>
        <v>100</v>
      </c>
      <c r="AS494" s="40">
        <f>'Рейтинговая таблица организаций'!BE494</f>
        <v>95.8</v>
      </c>
      <c r="AT494" s="40" t="str">
        <f t="shared" si="157"/>
        <v>309-311</v>
      </c>
      <c r="AU494" s="40">
        <f>RANK(AS494,AS$4:AS$789)</f>
        <v>309</v>
      </c>
      <c r="AV494" s="40">
        <f>COUNTIF(AU$4:AU$789,AU494)</f>
        <v>3</v>
      </c>
      <c r="AW494" s="45" t="str">
        <f t="shared" si="158"/>
        <v>МР "Табасаранский район"</v>
      </c>
      <c r="AX494" s="40">
        <f t="shared" si="159"/>
        <v>491</v>
      </c>
      <c r="AY494" s="40" t="str">
        <f t="shared" si="160"/>
        <v>МКДОУ «Фиргильский детский сад «Новичок»</v>
      </c>
      <c r="AZ494" s="40">
        <f>'Рейтинговая таблица организаций'!BF494</f>
        <v>85.28</v>
      </c>
      <c r="BA494" s="40" t="str">
        <f t="shared" si="161"/>
        <v>500-501</v>
      </c>
      <c r="BB494" s="40">
        <f>RANK(AZ494,AZ$4:AZ$789)</f>
        <v>500</v>
      </c>
      <c r="BC494" s="40">
        <f>COUNTIF(BB$4:BB$789,BB494)</f>
        <v>2</v>
      </c>
    </row>
    <row r="495" spans="1:55" x14ac:dyDescent="0.2">
      <c r="A495" s="40">
        <f>'бланки '!D497</f>
        <v>492</v>
      </c>
      <c r="B495" s="41" t="str">
        <f>'Рейтинговая таблица организаций'!B495</f>
        <v>МКДОУ «Урзигский детский сад «Орленок»»</v>
      </c>
      <c r="C495" s="41" t="str">
        <f>'бланки '!A497</f>
        <v>МР "Табасаранский район"</v>
      </c>
      <c r="D495" s="40">
        <f>'Рейтинговая таблица организаций'!C495</f>
        <v>8</v>
      </c>
      <c r="E495" s="40">
        <f t="shared" si="144"/>
        <v>492</v>
      </c>
      <c r="F495" s="40" t="str">
        <f t="shared" si="145"/>
        <v>МКДОУ «Урзигский детский сад «Орленок»»</v>
      </c>
      <c r="G495" s="40">
        <f>'Рейтинговая таблица организаций'!Q495</f>
        <v>68</v>
      </c>
      <c r="H495" s="40">
        <f>'Рейтинговая таблица организаций'!R495</f>
        <v>100</v>
      </c>
      <c r="I495" s="40">
        <f>'Рейтинговая таблица организаций'!S495</f>
        <v>93</v>
      </c>
      <c r="J495" s="40">
        <f>'Рейтинговая таблица организаций'!T495</f>
        <v>87.6</v>
      </c>
      <c r="K495" s="40" t="str">
        <f t="shared" si="146"/>
        <v>723</v>
      </c>
      <c r="L495" s="40">
        <f>RANK(J495,J$4:J$789)</f>
        <v>723</v>
      </c>
      <c r="M495" s="40">
        <f>COUNTIF(L$4:L$789,L495)</f>
        <v>1</v>
      </c>
      <c r="N495" s="40">
        <f t="shared" si="147"/>
        <v>492</v>
      </c>
      <c r="O495" s="40" t="str">
        <f t="shared" si="148"/>
        <v>МКДОУ «Урзигский детский сад «Орленок»»</v>
      </c>
      <c r="P495" s="40">
        <f>'Рейтинговая таблица организаций'!Z495</f>
        <v>100</v>
      </c>
      <c r="Q495" s="40">
        <f>'Рейтинговая таблица организаций'!AB495</f>
        <v>87</v>
      </c>
      <c r="R495" s="40">
        <f>'Рейтинговая таблица организаций'!AC495</f>
        <v>93.5</v>
      </c>
      <c r="S495" s="40" t="str">
        <f t="shared" si="149"/>
        <v>355-376</v>
      </c>
      <c r="T495" s="40">
        <f>RANK(R495,R$4:R$789)</f>
        <v>355</v>
      </c>
      <c r="U495" s="40">
        <f>COUNTIF(T$4:T$789,T495)</f>
        <v>22</v>
      </c>
      <c r="V495" s="40">
        <f t="shared" si="150"/>
        <v>492</v>
      </c>
      <c r="W495" s="40" t="str">
        <f t="shared" si="151"/>
        <v>МКДОУ «Урзигский детский сад «Орленок»»</v>
      </c>
      <c r="X495" s="40">
        <f>'Рейтинговая таблица организаций'!AH495</f>
        <v>0</v>
      </c>
      <c r="Y495" s="40">
        <f>'Рейтинговая таблица организаций'!AI495</f>
        <v>40</v>
      </c>
      <c r="Z495" s="42">
        <f>'Рейтинговая таблица организаций'!AJ495</f>
        <v>100</v>
      </c>
      <c r="AA495" s="40">
        <f>'Рейтинговая таблица организаций'!AK495</f>
        <v>46</v>
      </c>
      <c r="AB495" s="40" t="str">
        <f t="shared" si="152"/>
        <v>629-700</v>
      </c>
      <c r="AC495" s="40">
        <f>RANK(AA495,AA$4:AA$789)</f>
        <v>629</v>
      </c>
      <c r="AD495" s="40">
        <f>COUNTIF(AC$4:AC$789,AC495)</f>
        <v>72</v>
      </c>
      <c r="AE495" s="40">
        <f t="shared" si="153"/>
        <v>492</v>
      </c>
      <c r="AF495" s="40" t="str">
        <f t="shared" si="154"/>
        <v>МКДОУ «Урзигский детский сад «Орленок»»</v>
      </c>
      <c r="AG495" s="40">
        <f>'Рейтинговая таблица организаций'!AR495</f>
        <v>100</v>
      </c>
      <c r="AH495" s="40">
        <f>'Рейтинговая таблица организаций'!AS495</f>
        <v>87</v>
      </c>
      <c r="AI495" s="40">
        <f>'Рейтинговая таблица организаций'!AT495</f>
        <v>100</v>
      </c>
      <c r="AJ495" s="40">
        <f>'Рейтинговая таблица организаций'!AU495</f>
        <v>94.8</v>
      </c>
      <c r="AK495" s="40" t="str">
        <f t="shared" si="155"/>
        <v>438-452</v>
      </c>
      <c r="AL495" s="40">
        <f>RANK(AJ495,AJ$4:AJ$789)</f>
        <v>438</v>
      </c>
      <c r="AM495" s="40">
        <f>COUNTIF(AL$4:AL$789,AL495)</f>
        <v>15</v>
      </c>
      <c r="AN495" s="40">
        <f>'бланки '!D497</f>
        <v>492</v>
      </c>
      <c r="AO495" s="40" t="str">
        <f t="shared" si="156"/>
        <v>МКДОУ «Урзигский детский сад «Орленок»»</v>
      </c>
      <c r="AP495" s="40">
        <f>'Рейтинговая таблица организаций'!BB495</f>
        <v>100</v>
      </c>
      <c r="AQ495" s="40">
        <f>'Рейтинговая таблица организаций'!BC495</f>
        <v>100</v>
      </c>
      <c r="AR495" s="40">
        <f>'Рейтинговая таблица организаций'!BD495</f>
        <v>100</v>
      </c>
      <c r="AS495" s="40">
        <f>'Рейтинговая таблица организаций'!BE495</f>
        <v>100</v>
      </c>
      <c r="AT495" s="40" t="str">
        <f t="shared" si="157"/>
        <v>1-109</v>
      </c>
      <c r="AU495" s="40">
        <f>RANK(AS495,AS$4:AS$789)</f>
        <v>1</v>
      </c>
      <c r="AV495" s="40">
        <f>COUNTIF(AU$4:AU$789,AU495)</f>
        <v>109</v>
      </c>
      <c r="AW495" s="45" t="str">
        <f t="shared" si="158"/>
        <v>МР "Табасаранский район"</v>
      </c>
      <c r="AX495" s="40">
        <f t="shared" si="159"/>
        <v>492</v>
      </c>
      <c r="AY495" s="40" t="str">
        <f t="shared" si="160"/>
        <v>МКДОУ «Урзигский детский сад «Орленок»»</v>
      </c>
      <c r="AZ495" s="40">
        <f>'Рейтинговая таблица организаций'!BF495</f>
        <v>84.38</v>
      </c>
      <c r="BA495" s="40" t="str">
        <f t="shared" si="161"/>
        <v>554</v>
      </c>
      <c r="BB495" s="40">
        <f>RANK(AZ495,AZ$4:AZ$789)</f>
        <v>554</v>
      </c>
      <c r="BC495" s="40">
        <f>COUNTIF(BB$4:BB$789,BB495)</f>
        <v>1</v>
      </c>
    </row>
    <row r="496" spans="1:55" x14ac:dyDescent="0.2">
      <c r="A496" s="40">
        <f>'бланки '!D498</f>
        <v>493</v>
      </c>
      <c r="B496" s="41" t="str">
        <f>'Рейтинговая таблица организаций'!B496</f>
        <v>МКДОУ «Сиртычский детский сад « Рассвет»</v>
      </c>
      <c r="C496" s="41" t="str">
        <f>'бланки '!A498</f>
        <v>МР "Табасаранский район"</v>
      </c>
      <c r="D496" s="40">
        <f>'Рейтинговая таблица организаций'!C496</f>
        <v>24</v>
      </c>
      <c r="E496" s="40">
        <f t="shared" si="144"/>
        <v>493</v>
      </c>
      <c r="F496" s="40" t="str">
        <f t="shared" si="145"/>
        <v>МКДОУ «Сиртычский детский сад « Рассвет»</v>
      </c>
      <c r="G496" s="40">
        <f>'Рейтинговая таблица организаций'!Q496</f>
        <v>83</v>
      </c>
      <c r="H496" s="40">
        <f>'Рейтинговая таблица организаций'!R496</f>
        <v>100</v>
      </c>
      <c r="I496" s="40">
        <f>'Рейтинговая таблица организаций'!S496</f>
        <v>100</v>
      </c>
      <c r="J496" s="40">
        <f>'Рейтинговая таблица организаций'!T496</f>
        <v>94.9</v>
      </c>
      <c r="K496" s="40" t="str">
        <f t="shared" si="146"/>
        <v>431-437</v>
      </c>
      <c r="L496" s="40">
        <f>RANK(J496,J$4:J$789)</f>
        <v>431</v>
      </c>
      <c r="M496" s="40">
        <f>COUNTIF(L$4:L$789,L496)</f>
        <v>7</v>
      </c>
      <c r="N496" s="40">
        <f t="shared" si="147"/>
        <v>493</v>
      </c>
      <c r="O496" s="40" t="str">
        <f t="shared" si="148"/>
        <v>МКДОУ «Сиртычский детский сад « Рассвет»</v>
      </c>
      <c r="P496" s="40">
        <f>'Рейтинговая таблица организаций'!Z496</f>
        <v>100</v>
      </c>
      <c r="Q496" s="40">
        <f>'Рейтинговая таблица организаций'!AB496</f>
        <v>92</v>
      </c>
      <c r="R496" s="40">
        <f>'Рейтинговая таблица организаций'!AC496</f>
        <v>96</v>
      </c>
      <c r="S496" s="40" t="str">
        <f t="shared" si="149"/>
        <v>228-253</v>
      </c>
      <c r="T496" s="40">
        <f>RANK(R496,R$4:R$789)</f>
        <v>228</v>
      </c>
      <c r="U496" s="40">
        <f>COUNTIF(T$4:T$789,T496)</f>
        <v>26</v>
      </c>
      <c r="V496" s="40">
        <f t="shared" si="150"/>
        <v>493</v>
      </c>
      <c r="W496" s="40" t="str">
        <f t="shared" si="151"/>
        <v>МКДОУ «Сиртычский детский сад « Рассвет»</v>
      </c>
      <c r="X496" s="40">
        <f>'Рейтинговая таблица организаций'!AH496</f>
        <v>20</v>
      </c>
      <c r="Y496" s="40">
        <f>'Рейтинговая таблица организаций'!AI496</f>
        <v>60</v>
      </c>
      <c r="Z496" s="42">
        <f>'Рейтинговая таблица организаций'!AJ496</f>
        <v>100</v>
      </c>
      <c r="AA496" s="40">
        <f>'Рейтинговая таблица организаций'!AK496</f>
        <v>60</v>
      </c>
      <c r="AB496" s="40" t="str">
        <f t="shared" si="152"/>
        <v>259-308</v>
      </c>
      <c r="AC496" s="40">
        <f>RANK(AA496,AA$4:AA$789)</f>
        <v>259</v>
      </c>
      <c r="AD496" s="40">
        <f>COUNTIF(AC$4:AC$789,AC496)</f>
        <v>50</v>
      </c>
      <c r="AE496" s="40">
        <f t="shared" si="153"/>
        <v>493</v>
      </c>
      <c r="AF496" s="40" t="str">
        <f t="shared" si="154"/>
        <v>МКДОУ «Сиртычский детский сад « Рассвет»</v>
      </c>
      <c r="AG496" s="40">
        <f>'Рейтинговая таблица организаций'!AR496</f>
        <v>100</v>
      </c>
      <c r="AH496" s="40">
        <f>'Рейтинговая таблица организаций'!AS496</f>
        <v>92</v>
      </c>
      <c r="AI496" s="40">
        <f>'Рейтинговая таблица организаций'!AT496</f>
        <v>100</v>
      </c>
      <c r="AJ496" s="40">
        <f>'Рейтинговая таблица организаций'!AU496</f>
        <v>96.8</v>
      </c>
      <c r="AK496" s="40" t="str">
        <f t="shared" si="155"/>
        <v>281-303</v>
      </c>
      <c r="AL496" s="40">
        <f>RANK(AJ496,AJ$4:AJ$789)</f>
        <v>281</v>
      </c>
      <c r="AM496" s="40">
        <f>COUNTIF(AL$4:AL$789,AL496)</f>
        <v>23</v>
      </c>
      <c r="AN496" s="40">
        <f>'бланки '!D498</f>
        <v>493</v>
      </c>
      <c r="AO496" s="40" t="str">
        <f t="shared" si="156"/>
        <v>МКДОУ «Сиртычский детский сад « Рассвет»</v>
      </c>
      <c r="AP496" s="40">
        <f>'Рейтинговая таблица организаций'!BB496</f>
        <v>100</v>
      </c>
      <c r="AQ496" s="40">
        <f>'Рейтинговая таблица организаций'!BC496</f>
        <v>96</v>
      </c>
      <c r="AR496" s="40">
        <f>'Рейтинговая таблица организаций'!BD496</f>
        <v>100</v>
      </c>
      <c r="AS496" s="40">
        <f>'Рейтинговая таблица организаций'!BE496</f>
        <v>99.2</v>
      </c>
      <c r="AT496" s="40" t="str">
        <f t="shared" si="157"/>
        <v>124-126</v>
      </c>
      <c r="AU496" s="40">
        <f>RANK(AS496,AS$4:AS$789)</f>
        <v>124</v>
      </c>
      <c r="AV496" s="40">
        <f>COUNTIF(AU$4:AU$789,AU496)</f>
        <v>3</v>
      </c>
      <c r="AW496" s="45" t="str">
        <f t="shared" si="158"/>
        <v>МР "Табасаранский район"</v>
      </c>
      <c r="AX496" s="40">
        <f t="shared" si="159"/>
        <v>493</v>
      </c>
      <c r="AY496" s="40" t="str">
        <f t="shared" si="160"/>
        <v>МКДОУ «Сиртычский детский сад « Рассвет»</v>
      </c>
      <c r="AZ496" s="40">
        <f>'Рейтинговая таблица организаций'!BF496</f>
        <v>89.38</v>
      </c>
      <c r="BA496" s="40" t="str">
        <f t="shared" si="161"/>
        <v>185-187</v>
      </c>
      <c r="BB496" s="40">
        <f>RANK(AZ496,AZ$4:AZ$789)</f>
        <v>185</v>
      </c>
      <c r="BC496" s="40">
        <f>COUNTIF(BB$4:BB$789,BB496)</f>
        <v>3</v>
      </c>
    </row>
    <row r="497" spans="1:55" x14ac:dyDescent="0.2">
      <c r="A497" s="40">
        <f>'бланки '!D499</f>
        <v>494</v>
      </c>
      <c r="B497" s="41" t="str">
        <f>'Рейтинговая таблица организаций'!B497</f>
        <v>МКДОУ «Чулатский детский сад «Огонек»</v>
      </c>
      <c r="C497" s="41" t="str">
        <f>'бланки '!A499</f>
        <v>МР "Табасаранский район"</v>
      </c>
      <c r="D497" s="40">
        <f>'Рейтинговая таблица организаций'!C497</f>
        <v>16</v>
      </c>
      <c r="E497" s="40">
        <f t="shared" si="144"/>
        <v>494</v>
      </c>
      <c r="F497" s="40" t="str">
        <f t="shared" si="145"/>
        <v>МКДОУ «Чулатский детский сад «Огонек»</v>
      </c>
      <c r="G497" s="40">
        <f>'Рейтинговая таблица организаций'!Q497</f>
        <v>100</v>
      </c>
      <c r="H497" s="40">
        <f>'Рейтинговая таблица организаций'!R497</f>
        <v>90</v>
      </c>
      <c r="I497" s="40">
        <f>'Рейтинговая таблица организаций'!S497</f>
        <v>100</v>
      </c>
      <c r="J497" s="40">
        <f>'Рейтинговая таблица организаций'!T497</f>
        <v>97</v>
      </c>
      <c r="K497" s="40" t="str">
        <f t="shared" si="146"/>
        <v>243-260</v>
      </c>
      <c r="L497" s="40">
        <f>RANK(J497,J$4:J$789)</f>
        <v>243</v>
      </c>
      <c r="M497" s="40">
        <f>COUNTIF(L$4:L$789,L497)</f>
        <v>18</v>
      </c>
      <c r="N497" s="40">
        <f t="shared" si="147"/>
        <v>494</v>
      </c>
      <c r="O497" s="40" t="str">
        <f t="shared" si="148"/>
        <v>МКДОУ «Чулатский детский сад «Огонек»</v>
      </c>
      <c r="P497" s="40">
        <f>'Рейтинговая таблица организаций'!Z497</f>
        <v>100</v>
      </c>
      <c r="Q497" s="40">
        <f>'Рейтинговая таблица организаций'!AB497</f>
        <v>100</v>
      </c>
      <c r="R497" s="40">
        <f>'Рейтинговая таблица организаций'!AC497</f>
        <v>100</v>
      </c>
      <c r="S497" s="40" t="str">
        <f t="shared" si="149"/>
        <v>1-92</v>
      </c>
      <c r="T497" s="40">
        <f>RANK(R497,R$4:R$789)</f>
        <v>1</v>
      </c>
      <c r="U497" s="40">
        <f>COUNTIF(T$4:T$789,T497)</f>
        <v>92</v>
      </c>
      <c r="V497" s="40">
        <f t="shared" si="150"/>
        <v>494</v>
      </c>
      <c r="W497" s="40" t="str">
        <f t="shared" si="151"/>
        <v>МКДОУ «Чулатский детский сад «Огонек»</v>
      </c>
      <c r="X497" s="40">
        <f>'Рейтинговая таблица организаций'!AH497</f>
        <v>0</v>
      </c>
      <c r="Y497" s="40">
        <f>'Рейтинговая таблица организаций'!AI497</f>
        <v>80</v>
      </c>
      <c r="Z497" s="42">
        <f>'Рейтинговая таблица организаций'!AJ497</f>
        <v>100</v>
      </c>
      <c r="AA497" s="40">
        <f>'Рейтинговая таблица организаций'!AK497</f>
        <v>62</v>
      </c>
      <c r="AB497" s="40" t="str">
        <f t="shared" si="152"/>
        <v>240-250</v>
      </c>
      <c r="AC497" s="40">
        <f>RANK(AA497,AA$4:AA$789)</f>
        <v>240</v>
      </c>
      <c r="AD497" s="40">
        <f>COUNTIF(AC$4:AC$789,AC497)</f>
        <v>11</v>
      </c>
      <c r="AE497" s="40">
        <f t="shared" si="153"/>
        <v>494</v>
      </c>
      <c r="AF497" s="40" t="str">
        <f t="shared" si="154"/>
        <v>МКДОУ «Чулатский детский сад «Огонек»</v>
      </c>
      <c r="AG497" s="40">
        <f>'Рейтинговая таблица организаций'!AR497</f>
        <v>100</v>
      </c>
      <c r="AH497" s="40">
        <f>'Рейтинговая таблица организаций'!AS497</f>
        <v>100</v>
      </c>
      <c r="AI497" s="40">
        <f>'Рейтинговая таблица организаций'!AT497</f>
        <v>100</v>
      </c>
      <c r="AJ497" s="40">
        <f>'Рейтинговая таблица организаций'!AU497</f>
        <v>100</v>
      </c>
      <c r="AK497" s="40" t="str">
        <f t="shared" si="155"/>
        <v>1-125</v>
      </c>
      <c r="AL497" s="40">
        <f>RANK(AJ497,AJ$4:AJ$789)</f>
        <v>1</v>
      </c>
      <c r="AM497" s="40">
        <f>COUNTIF(AL$4:AL$789,AL497)</f>
        <v>125</v>
      </c>
      <c r="AN497" s="40">
        <f>'бланки '!D499</f>
        <v>494</v>
      </c>
      <c r="AO497" s="40" t="str">
        <f t="shared" si="156"/>
        <v>МКДОУ «Чулатский детский сад «Огонек»</v>
      </c>
      <c r="AP497" s="40">
        <f>'Рейтинговая таблица организаций'!BB497</f>
        <v>100</v>
      </c>
      <c r="AQ497" s="40">
        <f>'Рейтинговая таблица организаций'!BC497</f>
        <v>94</v>
      </c>
      <c r="AR497" s="40">
        <f>'Рейтинговая таблица организаций'!BD497</f>
        <v>94</v>
      </c>
      <c r="AS497" s="40">
        <f>'Рейтинговая таблица организаций'!BE497</f>
        <v>95.8</v>
      </c>
      <c r="AT497" s="40" t="str">
        <f t="shared" si="157"/>
        <v>309-311</v>
      </c>
      <c r="AU497" s="40">
        <f>RANK(AS497,AS$4:AS$789)</f>
        <v>309</v>
      </c>
      <c r="AV497" s="40">
        <f>COUNTIF(AU$4:AU$789,AU497)</f>
        <v>3</v>
      </c>
      <c r="AW497" s="45" t="str">
        <f t="shared" si="158"/>
        <v>МР "Табасаранский район"</v>
      </c>
      <c r="AX497" s="40">
        <f t="shared" si="159"/>
        <v>494</v>
      </c>
      <c r="AY497" s="40" t="str">
        <f t="shared" si="160"/>
        <v>МКДОУ «Чулатский детский сад «Огонек»</v>
      </c>
      <c r="AZ497" s="40">
        <f>'Рейтинговая таблица организаций'!BF497</f>
        <v>90.960000000000008</v>
      </c>
      <c r="BA497" s="40" t="str">
        <f t="shared" si="161"/>
        <v>108</v>
      </c>
      <c r="BB497" s="40">
        <f>RANK(AZ497,AZ$4:AZ$789)</f>
        <v>108</v>
      </c>
      <c r="BC497" s="40">
        <f>COUNTIF(BB$4:BB$789,BB497)</f>
        <v>1</v>
      </c>
    </row>
    <row r="498" spans="1:55" x14ac:dyDescent="0.2">
      <c r="A498" s="40">
        <f>'бланки '!D500</f>
        <v>495</v>
      </c>
      <c r="B498" s="41" t="str">
        <f>'Рейтинговая таблица организаций'!B498</f>
        <v>МБУ ДО "ДЮСШ №1"</v>
      </c>
      <c r="C498" s="41" t="str">
        <f>'бланки '!A500</f>
        <v>МР "Табасаранский район"</v>
      </c>
      <c r="D498" s="40">
        <f>'Рейтинговая таблица организаций'!C498</f>
        <v>283</v>
      </c>
      <c r="E498" s="40">
        <f t="shared" si="144"/>
        <v>495</v>
      </c>
      <c r="F498" s="40" t="str">
        <f t="shared" si="145"/>
        <v>МБУ ДО "ДЮСШ №1"</v>
      </c>
      <c r="G498" s="40">
        <f>'Рейтинговая таблица организаций'!Q498</f>
        <v>95</v>
      </c>
      <c r="H498" s="40">
        <f>'Рейтинговая таблица организаций'!R498</f>
        <v>90</v>
      </c>
      <c r="I498" s="40">
        <f>'Рейтинговая таблица организаций'!S498</f>
        <v>99</v>
      </c>
      <c r="J498" s="40">
        <f>'Рейтинговая таблица организаций'!T498</f>
        <v>95.1</v>
      </c>
      <c r="K498" s="40" t="str">
        <f t="shared" si="146"/>
        <v>420-423</v>
      </c>
      <c r="L498" s="40">
        <f>RANK(J498,J$4:J$789)</f>
        <v>420</v>
      </c>
      <c r="M498" s="40">
        <f>COUNTIF(L$4:L$789,L498)</f>
        <v>4</v>
      </c>
      <c r="N498" s="40">
        <f t="shared" si="147"/>
        <v>495</v>
      </c>
      <c r="O498" s="40" t="str">
        <f t="shared" si="148"/>
        <v>МБУ ДО "ДЮСШ №1"</v>
      </c>
      <c r="P498" s="40">
        <f>'Рейтинговая таблица организаций'!Z498</f>
        <v>100</v>
      </c>
      <c r="Q498" s="40">
        <f>'Рейтинговая таблица организаций'!AB498</f>
        <v>95</v>
      </c>
      <c r="R498" s="40">
        <f>'Рейтинговая таблица организаций'!AC498</f>
        <v>97.5</v>
      </c>
      <c r="S498" s="40" t="str">
        <f t="shared" si="149"/>
        <v>146-166</v>
      </c>
      <c r="T498" s="40">
        <f>RANK(R498,R$4:R$789)</f>
        <v>146</v>
      </c>
      <c r="U498" s="40">
        <f>COUNTIF(T$4:T$789,T498)</f>
        <v>21</v>
      </c>
      <c r="V498" s="40">
        <f t="shared" si="150"/>
        <v>495</v>
      </c>
      <c r="W498" s="40" t="str">
        <f t="shared" si="151"/>
        <v>МБУ ДО "ДЮСШ №1"</v>
      </c>
      <c r="X498" s="40">
        <f>'Рейтинговая таблица организаций'!AH498</f>
        <v>0</v>
      </c>
      <c r="Y498" s="40">
        <f>'Рейтинговая таблица организаций'!AI498</f>
        <v>40</v>
      </c>
      <c r="Z498" s="42">
        <f>'Рейтинговая таблица организаций'!AJ498</f>
        <v>89</v>
      </c>
      <c r="AA498" s="40">
        <f>'Рейтинговая таблица организаций'!AK498</f>
        <v>42.7</v>
      </c>
      <c r="AB498" s="40" t="str">
        <f t="shared" si="152"/>
        <v>737-739</v>
      </c>
      <c r="AC498" s="40">
        <f>RANK(AA498,AA$4:AA$789)</f>
        <v>737</v>
      </c>
      <c r="AD498" s="40">
        <f>COUNTIF(AC$4:AC$789,AC498)</f>
        <v>3</v>
      </c>
      <c r="AE498" s="40">
        <f t="shared" si="153"/>
        <v>495</v>
      </c>
      <c r="AF498" s="40" t="str">
        <f t="shared" si="154"/>
        <v>МБУ ДО "ДЮСШ №1"</v>
      </c>
      <c r="AG498" s="40">
        <f>'Рейтинговая таблица организаций'!AR498</f>
        <v>97</v>
      </c>
      <c r="AH498" s="40">
        <f>'Рейтинговая таблица организаций'!AS498</f>
        <v>99</v>
      </c>
      <c r="AI498" s="40">
        <f>'Рейтинговая таблица организаций'!AT498</f>
        <v>100</v>
      </c>
      <c r="AJ498" s="40">
        <f>'Рейтинговая таблица организаций'!AU498</f>
        <v>98.4</v>
      </c>
      <c r="AK498" s="40" t="str">
        <f t="shared" si="155"/>
        <v>173-190</v>
      </c>
      <c r="AL498" s="40">
        <f>RANK(AJ498,AJ$4:AJ$789)</f>
        <v>173</v>
      </c>
      <c r="AM498" s="40">
        <f>COUNTIF(AL$4:AL$789,AL498)</f>
        <v>18</v>
      </c>
      <c r="AN498" s="40">
        <f>'бланки '!D500</f>
        <v>495</v>
      </c>
      <c r="AO498" s="40" t="str">
        <f t="shared" si="156"/>
        <v>МБУ ДО "ДЮСШ №1"</v>
      </c>
      <c r="AP498" s="40">
        <f>'Рейтинговая таблица организаций'!BB498</f>
        <v>97</v>
      </c>
      <c r="AQ498" s="40">
        <f>'Рейтинговая таблица организаций'!BC498</f>
        <v>98</v>
      </c>
      <c r="AR498" s="40">
        <f>'Рейтинговая таблица организаций'!BD498</f>
        <v>97</v>
      </c>
      <c r="AS498" s="40">
        <f>'Рейтинговая таблица организаций'!BE498</f>
        <v>97.2</v>
      </c>
      <c r="AT498" s="40" t="str">
        <f t="shared" si="157"/>
        <v>223-228</v>
      </c>
      <c r="AU498" s="40">
        <f>RANK(AS498,AS$4:AS$789)</f>
        <v>223</v>
      </c>
      <c r="AV498" s="40">
        <f>COUNTIF(AU$4:AU$789,AU498)</f>
        <v>6</v>
      </c>
      <c r="AW498" s="45" t="str">
        <f t="shared" si="158"/>
        <v>МР "Табасаранский район"</v>
      </c>
      <c r="AX498" s="40">
        <f t="shared" si="159"/>
        <v>495</v>
      </c>
      <c r="AY498" s="40" t="str">
        <f t="shared" si="160"/>
        <v>МБУ ДО "ДЮСШ №1"</v>
      </c>
      <c r="AZ498" s="40">
        <f>'Рейтинговая таблица организаций'!BF498</f>
        <v>86.18</v>
      </c>
      <c r="BA498" s="40" t="str">
        <f t="shared" si="161"/>
        <v>428-429</v>
      </c>
      <c r="BB498" s="40">
        <f>RANK(AZ498,AZ$4:AZ$789)</f>
        <v>428</v>
      </c>
      <c r="BC498" s="40">
        <f>COUNTIF(BB$4:BB$789,BB498)</f>
        <v>2</v>
      </c>
    </row>
    <row r="499" spans="1:55" x14ac:dyDescent="0.2">
      <c r="A499" s="40">
        <f>'бланки '!D501</f>
        <v>496</v>
      </c>
      <c r="B499" s="41" t="str">
        <f>'Рейтинговая таблица организаций'!B499</f>
        <v>МБУ ДО "ДЮСШ №3 по волейболу"</v>
      </c>
      <c r="C499" s="41" t="str">
        <f>'бланки '!A501</f>
        <v>МР "Табасаранский район"</v>
      </c>
      <c r="D499" s="40">
        <f>'Рейтинговая таблица организаций'!C499</f>
        <v>420</v>
      </c>
      <c r="E499" s="40">
        <f t="shared" si="144"/>
        <v>496</v>
      </c>
      <c r="F499" s="40" t="str">
        <f t="shared" si="145"/>
        <v>МБУ ДО "ДЮСШ №3 по волейболу"</v>
      </c>
      <c r="G499" s="40">
        <f>'Рейтинговая таблица организаций'!Q499</f>
        <v>100</v>
      </c>
      <c r="H499" s="40">
        <f>'Рейтинговая таблица организаций'!R499</f>
        <v>100</v>
      </c>
      <c r="I499" s="40">
        <f>'Рейтинговая таблица организаций'!S499</f>
        <v>95</v>
      </c>
      <c r="J499" s="40">
        <f>'Рейтинговая таблица организаций'!T499</f>
        <v>98</v>
      </c>
      <c r="K499" s="40" t="str">
        <f t="shared" si="146"/>
        <v>145-159</v>
      </c>
      <c r="L499" s="40">
        <f>RANK(J499,J$4:J$789)</f>
        <v>145</v>
      </c>
      <c r="M499" s="40">
        <f>COUNTIF(L$4:L$789,L499)</f>
        <v>15</v>
      </c>
      <c r="N499" s="40">
        <f t="shared" si="147"/>
        <v>496</v>
      </c>
      <c r="O499" s="40" t="str">
        <f t="shared" si="148"/>
        <v>МБУ ДО "ДЮСШ №3 по волейболу"</v>
      </c>
      <c r="P499" s="40">
        <f>'Рейтинговая таблица организаций'!Z499</f>
        <v>100</v>
      </c>
      <c r="Q499" s="40">
        <f>'Рейтинговая таблица организаций'!AB499</f>
        <v>94</v>
      </c>
      <c r="R499" s="40">
        <f>'Рейтинговая таблица организаций'!AC499</f>
        <v>97</v>
      </c>
      <c r="S499" s="40" t="str">
        <f t="shared" si="149"/>
        <v>167-202</v>
      </c>
      <c r="T499" s="40">
        <f>RANK(R499,R$4:R$789)</f>
        <v>167</v>
      </c>
      <c r="U499" s="40">
        <f>COUNTIF(T$4:T$789,T499)</f>
        <v>36</v>
      </c>
      <c r="V499" s="40">
        <f t="shared" si="150"/>
        <v>496</v>
      </c>
      <c r="W499" s="40" t="str">
        <f t="shared" si="151"/>
        <v>МБУ ДО "ДЮСШ №3 по волейболу"</v>
      </c>
      <c r="X499" s="40">
        <f>'Рейтинговая таблица организаций'!AH499</f>
        <v>0</v>
      </c>
      <c r="Y499" s="40">
        <f>'Рейтинговая таблица организаций'!AI499</f>
        <v>40</v>
      </c>
      <c r="Z499" s="42">
        <f>'Рейтинговая таблица организаций'!AJ499</f>
        <v>90</v>
      </c>
      <c r="AA499" s="40">
        <f>'Рейтинговая таблица организаций'!AK499</f>
        <v>43</v>
      </c>
      <c r="AB499" s="40" t="str">
        <f t="shared" si="152"/>
        <v>734-736</v>
      </c>
      <c r="AC499" s="40">
        <f>RANK(AA499,AA$4:AA$789)</f>
        <v>734</v>
      </c>
      <c r="AD499" s="40">
        <f>COUNTIF(AC$4:AC$789,AC499)</f>
        <v>3</v>
      </c>
      <c r="AE499" s="40">
        <f t="shared" si="153"/>
        <v>496</v>
      </c>
      <c r="AF499" s="40" t="str">
        <f t="shared" si="154"/>
        <v>МБУ ДО "ДЮСШ №3 по волейболу"</v>
      </c>
      <c r="AG499" s="40">
        <f>'Рейтинговая таблица организаций'!AR499</f>
        <v>98</v>
      </c>
      <c r="AH499" s="40">
        <f>'Рейтинговая таблица организаций'!AS499</f>
        <v>98</v>
      </c>
      <c r="AI499" s="40">
        <f>'Рейтинговая таблица организаций'!AT499</f>
        <v>98</v>
      </c>
      <c r="AJ499" s="40">
        <f>'Рейтинговая таблица организаций'!AU499</f>
        <v>98</v>
      </c>
      <c r="AK499" s="40" t="str">
        <f t="shared" si="155"/>
        <v>199-219</v>
      </c>
      <c r="AL499" s="40">
        <f>RANK(AJ499,AJ$4:AJ$789)</f>
        <v>199</v>
      </c>
      <c r="AM499" s="40">
        <f>COUNTIF(AL$4:AL$789,AL499)</f>
        <v>21</v>
      </c>
      <c r="AN499" s="40">
        <f>'бланки '!D501</f>
        <v>496</v>
      </c>
      <c r="AO499" s="40" t="str">
        <f t="shared" si="156"/>
        <v>МБУ ДО "ДЮСШ №3 по волейболу"</v>
      </c>
      <c r="AP499" s="40">
        <f>'Рейтинговая таблица организаций'!BB499</f>
        <v>96</v>
      </c>
      <c r="AQ499" s="40">
        <f>'Рейтинговая таблица организаций'!BC499</f>
        <v>98</v>
      </c>
      <c r="AR499" s="40">
        <f>'Рейтинговая таблица организаций'!BD499</f>
        <v>98</v>
      </c>
      <c r="AS499" s="40">
        <f>'Рейтинговая таблица организаций'!BE499</f>
        <v>97.4</v>
      </c>
      <c r="AT499" s="40" t="str">
        <f t="shared" si="157"/>
        <v>213-218</v>
      </c>
      <c r="AU499" s="40">
        <f>RANK(AS499,AS$4:AS$789)</f>
        <v>213</v>
      </c>
      <c r="AV499" s="40">
        <f>COUNTIF(AU$4:AU$789,AU499)</f>
        <v>6</v>
      </c>
      <c r="AW499" s="45" t="str">
        <f t="shared" si="158"/>
        <v>МР "Табасаранский район"</v>
      </c>
      <c r="AX499" s="40">
        <f t="shared" si="159"/>
        <v>496</v>
      </c>
      <c r="AY499" s="40" t="str">
        <f t="shared" si="160"/>
        <v>МБУ ДО "ДЮСШ №3 по волейболу"</v>
      </c>
      <c r="AZ499" s="40">
        <f>'Рейтинговая таблица организаций'!BF499</f>
        <v>86.679999999999993</v>
      </c>
      <c r="BA499" s="40" t="str">
        <f t="shared" si="161"/>
        <v>389-392</v>
      </c>
      <c r="BB499" s="40">
        <f>RANK(AZ499,AZ$4:AZ$789)</f>
        <v>389</v>
      </c>
      <c r="BC499" s="40">
        <f>COUNTIF(BB$4:BB$789,BB499)</f>
        <v>4</v>
      </c>
    </row>
    <row r="500" spans="1:55" x14ac:dyDescent="0.2">
      <c r="A500" s="40">
        <f>'бланки '!D502</f>
        <v>497</v>
      </c>
      <c r="B500" s="41" t="str">
        <f>'Рейтинговая таблица организаций'!B500</f>
        <v>МБУ ДО "ДЮСШ № 4"</v>
      </c>
      <c r="C500" s="41" t="str">
        <f>'бланки '!A502</f>
        <v>МР "Табасаранский район"</v>
      </c>
      <c r="D500" s="40">
        <f>'Рейтинговая таблица организаций'!C500</f>
        <v>418</v>
      </c>
      <c r="E500" s="40">
        <f t="shared" si="144"/>
        <v>497</v>
      </c>
      <c r="F500" s="40" t="str">
        <f t="shared" si="145"/>
        <v>МБУ ДО "ДЮСШ № 4"</v>
      </c>
      <c r="G500" s="40">
        <f>'Рейтинговая таблица организаций'!Q500</f>
        <v>79</v>
      </c>
      <c r="H500" s="40">
        <f>'Рейтинговая таблица организаций'!R500</f>
        <v>90</v>
      </c>
      <c r="I500" s="40">
        <f>'Рейтинговая таблица организаций'!S500</f>
        <v>97</v>
      </c>
      <c r="J500" s="40">
        <f>'Рейтинговая таблица организаций'!T500</f>
        <v>89.5</v>
      </c>
      <c r="K500" s="40" t="str">
        <f t="shared" si="146"/>
        <v>673-674</v>
      </c>
      <c r="L500" s="40">
        <f>RANK(J500,J$4:J$789)</f>
        <v>673</v>
      </c>
      <c r="M500" s="40">
        <f>COUNTIF(L$4:L$789,L500)</f>
        <v>2</v>
      </c>
      <c r="N500" s="40">
        <f t="shared" si="147"/>
        <v>497</v>
      </c>
      <c r="O500" s="40" t="str">
        <f t="shared" si="148"/>
        <v>МБУ ДО "ДЮСШ № 4"</v>
      </c>
      <c r="P500" s="40">
        <f>'Рейтинговая таблица организаций'!Z500</f>
        <v>100</v>
      </c>
      <c r="Q500" s="40">
        <f>'Рейтинговая таблица организаций'!AB500</f>
        <v>94</v>
      </c>
      <c r="R500" s="40">
        <f>'Рейтинговая таблица организаций'!AC500</f>
        <v>97</v>
      </c>
      <c r="S500" s="40" t="str">
        <f t="shared" si="149"/>
        <v>167-202</v>
      </c>
      <c r="T500" s="40">
        <f>RANK(R500,R$4:R$789)</f>
        <v>167</v>
      </c>
      <c r="U500" s="40">
        <f>COUNTIF(T$4:T$789,T500)</f>
        <v>36</v>
      </c>
      <c r="V500" s="40">
        <f t="shared" si="150"/>
        <v>497</v>
      </c>
      <c r="W500" s="40" t="str">
        <f t="shared" si="151"/>
        <v>МБУ ДО "ДЮСШ № 4"</v>
      </c>
      <c r="X500" s="40">
        <f>'Рейтинговая таблица организаций'!AH500</f>
        <v>20</v>
      </c>
      <c r="Y500" s="40">
        <f>'Рейтинговая таблица организаций'!AI500</f>
        <v>40</v>
      </c>
      <c r="Z500" s="42">
        <f>'Рейтинговая таблица организаций'!AJ500</f>
        <v>90</v>
      </c>
      <c r="AA500" s="40">
        <f>'Рейтинговая таблица организаций'!AK500</f>
        <v>49</v>
      </c>
      <c r="AB500" s="40" t="str">
        <f t="shared" si="152"/>
        <v>576</v>
      </c>
      <c r="AC500" s="40">
        <f>RANK(AA500,AA$4:AA$789)</f>
        <v>576</v>
      </c>
      <c r="AD500" s="40">
        <f>COUNTIF(AC$4:AC$789,AC500)</f>
        <v>1</v>
      </c>
      <c r="AE500" s="40">
        <f t="shared" si="153"/>
        <v>497</v>
      </c>
      <c r="AF500" s="40" t="str">
        <f t="shared" si="154"/>
        <v>МБУ ДО "ДЮСШ № 4"</v>
      </c>
      <c r="AG500" s="40">
        <f>'Рейтинговая таблица организаций'!AR500</f>
        <v>97</v>
      </c>
      <c r="AH500" s="40">
        <f>'Рейтинговая таблица организаций'!AS500</f>
        <v>98</v>
      </c>
      <c r="AI500" s="40">
        <f>'Рейтинговая таблица организаций'!AT500</f>
        <v>96</v>
      </c>
      <c r="AJ500" s="40">
        <f>'Рейтинговая таблица организаций'!AU500</f>
        <v>97.2</v>
      </c>
      <c r="AK500" s="40" t="str">
        <f t="shared" si="155"/>
        <v>257-269</v>
      </c>
      <c r="AL500" s="40">
        <f>RANK(AJ500,AJ$4:AJ$789)</f>
        <v>257</v>
      </c>
      <c r="AM500" s="40">
        <f>COUNTIF(AL$4:AL$789,AL500)</f>
        <v>13</v>
      </c>
      <c r="AN500" s="40">
        <f>'бланки '!D502</f>
        <v>497</v>
      </c>
      <c r="AO500" s="40" t="str">
        <f t="shared" si="156"/>
        <v>МБУ ДО "ДЮСШ № 4"</v>
      </c>
      <c r="AP500" s="40">
        <f>'Рейтинговая таблица организаций'!BB500</f>
        <v>97</v>
      </c>
      <c r="AQ500" s="40">
        <f>'Рейтинговая таблица организаций'!BC500</f>
        <v>97</v>
      </c>
      <c r="AR500" s="40">
        <f>'Рейтинговая таблица организаций'!BD500</f>
        <v>95</v>
      </c>
      <c r="AS500" s="40">
        <f>'Рейтинговая таблица организаций'!BE500</f>
        <v>96</v>
      </c>
      <c r="AT500" s="40" t="str">
        <f t="shared" si="157"/>
        <v>288-303</v>
      </c>
      <c r="AU500" s="40">
        <f>RANK(AS500,AS$4:AS$789)</f>
        <v>288</v>
      </c>
      <c r="AV500" s="40">
        <f>COUNTIF(AU$4:AU$789,AU500)</f>
        <v>16</v>
      </c>
      <c r="AW500" s="45" t="str">
        <f t="shared" si="158"/>
        <v>МР "Табасаранский район"</v>
      </c>
      <c r="AX500" s="40">
        <f t="shared" si="159"/>
        <v>497</v>
      </c>
      <c r="AY500" s="40" t="str">
        <f t="shared" si="160"/>
        <v>МБУ ДО "ДЮСШ № 4"</v>
      </c>
      <c r="AZ500" s="40">
        <f>'Рейтинговая таблица организаций'!BF500</f>
        <v>85.74</v>
      </c>
      <c r="BA500" s="40" t="str">
        <f t="shared" si="161"/>
        <v>461</v>
      </c>
      <c r="BB500" s="40">
        <f>RANK(AZ500,AZ$4:AZ$789)</f>
        <v>461</v>
      </c>
      <c r="BC500" s="40">
        <f>COUNTIF(BB$4:BB$789,BB500)</f>
        <v>1</v>
      </c>
    </row>
    <row r="501" spans="1:55" x14ac:dyDescent="0.2">
      <c r="A501" s="40">
        <f>'бланки '!D503</f>
        <v>498</v>
      </c>
      <c r="B501" s="41" t="str">
        <f>'Рейтинговая таблица организаций'!B501</f>
        <v>МБУ ДО «Дом детского творчества»</v>
      </c>
      <c r="C501" s="41" t="str">
        <f>'бланки '!A503</f>
        <v>МР "Табасаранский район"</v>
      </c>
      <c r="D501" s="40">
        <f>'Рейтинговая таблица организаций'!C501</f>
        <v>600</v>
      </c>
      <c r="E501" s="40">
        <f t="shared" si="144"/>
        <v>498</v>
      </c>
      <c r="F501" s="40" t="str">
        <f t="shared" si="145"/>
        <v>МБУ ДО «Дом детского творчества»</v>
      </c>
      <c r="G501" s="40">
        <f>'Рейтинговая таблица организаций'!Q501</f>
        <v>88</v>
      </c>
      <c r="H501" s="40">
        <f>'Рейтинговая таблица организаций'!R501</f>
        <v>100</v>
      </c>
      <c r="I501" s="40">
        <f>'Рейтинговая таблица организаций'!S501</f>
        <v>97</v>
      </c>
      <c r="J501" s="40">
        <f>'Рейтинговая таблица организаций'!T501</f>
        <v>95.2</v>
      </c>
      <c r="K501" s="40" t="str">
        <f t="shared" si="146"/>
        <v>410-419</v>
      </c>
      <c r="L501" s="40">
        <f>RANK(J501,J$4:J$789)</f>
        <v>410</v>
      </c>
      <c r="M501" s="40">
        <f>COUNTIF(L$4:L$789,L501)</f>
        <v>10</v>
      </c>
      <c r="N501" s="40">
        <f t="shared" si="147"/>
        <v>498</v>
      </c>
      <c r="O501" s="40" t="str">
        <f t="shared" si="148"/>
        <v>МБУ ДО «Дом детского творчества»</v>
      </c>
      <c r="P501" s="40">
        <f>'Рейтинговая таблица организаций'!Z501</f>
        <v>100</v>
      </c>
      <c r="Q501" s="40">
        <f>'Рейтинговая таблица организаций'!AB501</f>
        <v>91</v>
      </c>
      <c r="R501" s="40">
        <f>'Рейтинговая таблица организаций'!AC501</f>
        <v>95.5</v>
      </c>
      <c r="S501" s="40" t="str">
        <f t="shared" si="149"/>
        <v>254-272</v>
      </c>
      <c r="T501" s="40">
        <f>RANK(R501,R$4:R$789)</f>
        <v>254</v>
      </c>
      <c r="U501" s="40">
        <f>COUNTIF(T$4:T$789,T501)</f>
        <v>19</v>
      </c>
      <c r="V501" s="40">
        <f t="shared" si="150"/>
        <v>498</v>
      </c>
      <c r="W501" s="40" t="str">
        <f t="shared" si="151"/>
        <v>МБУ ДО «Дом детского творчества»</v>
      </c>
      <c r="X501" s="40">
        <f>'Рейтинговая таблица организаций'!AH501</f>
        <v>80</v>
      </c>
      <c r="Y501" s="40">
        <f>'Рейтинговая таблица организаций'!AI501</f>
        <v>60</v>
      </c>
      <c r="Z501" s="42">
        <f>'Рейтинговая таблица организаций'!AJ501</f>
        <v>98</v>
      </c>
      <c r="AA501" s="40">
        <f>'Рейтинговая таблица организаций'!AK501</f>
        <v>77.400000000000006</v>
      </c>
      <c r="AB501" s="40" t="str">
        <f t="shared" si="152"/>
        <v>71</v>
      </c>
      <c r="AC501" s="40">
        <f>RANK(AA501,AA$4:AA$789)</f>
        <v>71</v>
      </c>
      <c r="AD501" s="40">
        <f>COUNTIF(AC$4:AC$789,AC501)</f>
        <v>1</v>
      </c>
      <c r="AE501" s="40">
        <f t="shared" si="153"/>
        <v>498</v>
      </c>
      <c r="AF501" s="40" t="str">
        <f t="shared" si="154"/>
        <v>МБУ ДО «Дом детского творчества»</v>
      </c>
      <c r="AG501" s="40">
        <f>'Рейтинговая таблица организаций'!AR501</f>
        <v>96</v>
      </c>
      <c r="AH501" s="40">
        <f>'Рейтинговая таблица организаций'!AS501</f>
        <v>96</v>
      </c>
      <c r="AI501" s="40">
        <f>'Рейтинговая таблица организаций'!AT501</f>
        <v>96</v>
      </c>
      <c r="AJ501" s="40">
        <f>'Рейтинговая таблица организаций'!AU501</f>
        <v>96</v>
      </c>
      <c r="AK501" s="40" t="str">
        <f t="shared" si="155"/>
        <v>343-363</v>
      </c>
      <c r="AL501" s="40">
        <f>RANK(AJ501,AJ$4:AJ$789)</f>
        <v>343</v>
      </c>
      <c r="AM501" s="40">
        <f>COUNTIF(AL$4:AL$789,AL501)</f>
        <v>21</v>
      </c>
      <c r="AN501" s="40">
        <f>'бланки '!D503</f>
        <v>498</v>
      </c>
      <c r="AO501" s="40" t="str">
        <f t="shared" si="156"/>
        <v>МБУ ДО «Дом детского творчества»</v>
      </c>
      <c r="AP501" s="40">
        <f>'Рейтинговая таблица организаций'!BB501</f>
        <v>97</v>
      </c>
      <c r="AQ501" s="40">
        <f>'Рейтинговая таблица организаций'!BC501</f>
        <v>96</v>
      </c>
      <c r="AR501" s="40">
        <f>'Рейтинговая таблица организаций'!BD501</f>
        <v>96</v>
      </c>
      <c r="AS501" s="40">
        <f>'Рейтинговая таблица организаций'!BE501</f>
        <v>96.3</v>
      </c>
      <c r="AT501" s="40" t="str">
        <f t="shared" si="157"/>
        <v>271-273</v>
      </c>
      <c r="AU501" s="40">
        <f>RANK(AS501,AS$4:AS$789)</f>
        <v>271</v>
      </c>
      <c r="AV501" s="40">
        <f>COUNTIF(AU$4:AU$789,AU501)</f>
        <v>3</v>
      </c>
      <c r="AW501" s="45" t="str">
        <f t="shared" si="158"/>
        <v>МР "Табасаранский район"</v>
      </c>
      <c r="AX501" s="40">
        <f t="shared" si="159"/>
        <v>498</v>
      </c>
      <c r="AY501" s="40" t="str">
        <f t="shared" si="160"/>
        <v>МБУ ДО «Дом детского творчества»</v>
      </c>
      <c r="AZ501" s="40">
        <f>'Рейтинговая таблица организаций'!BF501</f>
        <v>92.080000000000013</v>
      </c>
      <c r="BA501" s="40" t="str">
        <f t="shared" si="161"/>
        <v>77</v>
      </c>
      <c r="BB501" s="40">
        <f>RANK(AZ501,AZ$4:AZ$789)</f>
        <v>77</v>
      </c>
      <c r="BC501" s="40">
        <f>COUNTIF(BB$4:BB$789,BB501)</f>
        <v>1</v>
      </c>
    </row>
    <row r="502" spans="1:55" x14ac:dyDescent="0.2">
      <c r="A502" s="40">
        <f>'бланки '!D504</f>
        <v>499</v>
      </c>
      <c r="B502" s="41" t="str">
        <f>'Рейтинговая таблица организаций'!B502</f>
        <v>МБУК ДО "ТРДШИ ИМ. К. МАГОМЕДОВА"</v>
      </c>
      <c r="C502" s="41" t="str">
        <f>'бланки '!A504</f>
        <v>МР "Табасаранский район"</v>
      </c>
      <c r="D502" s="40">
        <f>'Рейтинговая таблица организаций'!C502</f>
        <v>85</v>
      </c>
      <c r="E502" s="40">
        <f t="shared" si="144"/>
        <v>499</v>
      </c>
      <c r="F502" s="40" t="str">
        <f t="shared" si="145"/>
        <v>МБУК ДО "ТРДШИ ИМ. К. МАГОМЕДОВА"</v>
      </c>
      <c r="G502" s="40">
        <f>'Рейтинговая таблица организаций'!Q502</f>
        <v>100</v>
      </c>
      <c r="H502" s="40">
        <f>'Рейтинговая таблица организаций'!R502</f>
        <v>100</v>
      </c>
      <c r="I502" s="40">
        <f>'Рейтинговая таблица организаций'!S502</f>
        <v>95</v>
      </c>
      <c r="J502" s="40">
        <f>'Рейтинговая таблица организаций'!T502</f>
        <v>98</v>
      </c>
      <c r="K502" s="40" t="str">
        <f t="shared" si="146"/>
        <v>145-159</v>
      </c>
      <c r="L502" s="40">
        <f>RANK(J502,J$4:J$789)</f>
        <v>145</v>
      </c>
      <c r="M502" s="40">
        <f>COUNTIF(L$4:L$789,L502)</f>
        <v>15</v>
      </c>
      <c r="N502" s="40">
        <f t="shared" si="147"/>
        <v>499</v>
      </c>
      <c r="O502" s="40" t="str">
        <f t="shared" si="148"/>
        <v>МБУК ДО "ТРДШИ ИМ. К. МАГОМЕДОВА"</v>
      </c>
      <c r="P502" s="40">
        <f>'Рейтинговая таблица организаций'!Z502</f>
        <v>100</v>
      </c>
      <c r="Q502" s="40">
        <f>'Рейтинговая таблица организаций'!AB502</f>
        <v>83</v>
      </c>
      <c r="R502" s="40">
        <f>'Рейтинговая таблица организаций'!AC502</f>
        <v>91.5</v>
      </c>
      <c r="S502" s="40" t="str">
        <f t="shared" si="149"/>
        <v>462-505</v>
      </c>
      <c r="T502" s="40">
        <f>RANK(R502,R$4:R$789)</f>
        <v>462</v>
      </c>
      <c r="U502" s="40">
        <f>COUNTIF(T$4:T$789,T502)</f>
        <v>44</v>
      </c>
      <c r="V502" s="40">
        <f t="shared" si="150"/>
        <v>499</v>
      </c>
      <c r="W502" s="40" t="str">
        <f t="shared" si="151"/>
        <v>МБУК ДО "ТРДШИ ИМ. К. МАГОМЕДОВА"</v>
      </c>
      <c r="X502" s="40">
        <f>'Рейтинговая таблица организаций'!AH502</f>
        <v>80</v>
      </c>
      <c r="Y502" s="40">
        <f>'Рейтинговая таблица организаций'!AI502</f>
        <v>80</v>
      </c>
      <c r="Z502" s="42">
        <f>'Рейтинговая таблица организаций'!AJ502</f>
        <v>100</v>
      </c>
      <c r="AA502" s="40">
        <f>'Рейтинговая таблица организаций'!AK502</f>
        <v>86</v>
      </c>
      <c r="AB502" s="40" t="str">
        <f t="shared" si="152"/>
        <v>26-29</v>
      </c>
      <c r="AC502" s="40">
        <f>RANK(AA502,AA$4:AA$789)</f>
        <v>26</v>
      </c>
      <c r="AD502" s="40">
        <f>COUNTIF(AC$4:AC$789,AC502)</f>
        <v>4</v>
      </c>
      <c r="AE502" s="40">
        <f t="shared" si="153"/>
        <v>499</v>
      </c>
      <c r="AF502" s="40" t="str">
        <f t="shared" si="154"/>
        <v>МБУК ДО "ТРДШИ ИМ. К. МАГОМЕДОВА"</v>
      </c>
      <c r="AG502" s="40">
        <f>'Рейтинговая таблица организаций'!AR502</f>
        <v>95</v>
      </c>
      <c r="AH502" s="40">
        <f>'Рейтинговая таблица организаций'!AS502</f>
        <v>95</v>
      </c>
      <c r="AI502" s="40">
        <f>'Рейтинговая таблица организаций'!AT502</f>
        <v>95</v>
      </c>
      <c r="AJ502" s="40">
        <f>'Рейтинговая таблица организаций'!AU502</f>
        <v>95</v>
      </c>
      <c r="AK502" s="40" t="str">
        <f t="shared" si="155"/>
        <v>428-437</v>
      </c>
      <c r="AL502" s="40">
        <f>RANK(AJ502,AJ$4:AJ$789)</f>
        <v>428</v>
      </c>
      <c r="AM502" s="40">
        <f>COUNTIF(AL$4:AL$789,AL502)</f>
        <v>10</v>
      </c>
      <c r="AN502" s="40">
        <f>'бланки '!D504</f>
        <v>499</v>
      </c>
      <c r="AO502" s="40" t="str">
        <f t="shared" si="156"/>
        <v>МБУК ДО "ТРДШИ ИМ. К. МАГОМЕДОВА"</v>
      </c>
      <c r="AP502" s="40">
        <f>'Рейтинговая таблица организаций'!BB502</f>
        <v>94</v>
      </c>
      <c r="AQ502" s="40">
        <f>'Рейтинговая таблица организаций'!BC502</f>
        <v>95</v>
      </c>
      <c r="AR502" s="40">
        <f>'Рейтинговая таблица организаций'!BD502</f>
        <v>95</v>
      </c>
      <c r="AS502" s="40">
        <f>'Рейтинговая таблица организаций'!BE502</f>
        <v>94.7</v>
      </c>
      <c r="AT502" s="40" t="str">
        <f t="shared" si="157"/>
        <v>356-358</v>
      </c>
      <c r="AU502" s="40">
        <f>RANK(AS502,AS$4:AS$789)</f>
        <v>356</v>
      </c>
      <c r="AV502" s="40">
        <f>COUNTIF(AU$4:AU$789,AU502)</f>
        <v>3</v>
      </c>
      <c r="AW502" s="45" t="str">
        <f t="shared" si="158"/>
        <v>МР "Табасаранский район"</v>
      </c>
      <c r="AX502" s="40">
        <f t="shared" si="159"/>
        <v>499</v>
      </c>
      <c r="AY502" s="40" t="str">
        <f t="shared" si="160"/>
        <v>МБУК ДО "ТРДШИ ИМ. К. МАГОМЕДОВА"</v>
      </c>
      <c r="AZ502" s="40">
        <f>'Рейтинговая таблица организаций'!BF502</f>
        <v>93.039999999999992</v>
      </c>
      <c r="BA502" s="40" t="str">
        <f t="shared" si="161"/>
        <v>55</v>
      </c>
      <c r="BB502" s="40">
        <f>RANK(AZ502,AZ$4:AZ$789)</f>
        <v>55</v>
      </c>
      <c r="BC502" s="40">
        <f>COUNTIF(BB$4:BB$789,BB502)</f>
        <v>1</v>
      </c>
    </row>
    <row r="503" spans="1:55" x14ac:dyDescent="0.2">
      <c r="A503" s="40">
        <f>'бланки '!D505</f>
        <v>500</v>
      </c>
      <c r="B503" s="41" t="str">
        <f>'Рейтинговая таблица организаций'!B503</f>
        <v xml:space="preserve"> Муниципальное Казенное Учреждение Дополнительного Образования "Тарумовская Детская Школа Искусств"</v>
      </c>
      <c r="C503" s="41" t="str">
        <f>'бланки '!A505</f>
        <v>МР  "Тарумовский район"</v>
      </c>
      <c r="D503" s="40">
        <f>'Рейтинговая таблица организаций'!C503</f>
        <v>138</v>
      </c>
      <c r="E503" s="40">
        <f t="shared" si="144"/>
        <v>500</v>
      </c>
      <c r="F503" s="40" t="str">
        <f t="shared" si="145"/>
        <v xml:space="preserve"> Муниципальное Казенное Учреждение Дополнительного Образования "Тарумовская Детская Школа Искусств"</v>
      </c>
      <c r="G503" s="40">
        <f>'Рейтинговая таблица организаций'!Q503</f>
        <v>93</v>
      </c>
      <c r="H503" s="40">
        <f>'Рейтинговая таблица организаций'!R503</f>
        <v>100</v>
      </c>
      <c r="I503" s="40">
        <f>'Рейтинговая таблица организаций'!S503</f>
        <v>92</v>
      </c>
      <c r="J503" s="40">
        <f>'Рейтинговая таблица организаций'!T503</f>
        <v>94.7</v>
      </c>
      <c r="K503" s="40" t="str">
        <f t="shared" si="146"/>
        <v>443-447</v>
      </c>
      <c r="L503" s="40">
        <f>RANK(J503,J$4:J$789)</f>
        <v>443</v>
      </c>
      <c r="M503" s="40">
        <f>COUNTIF(L$4:L$789,L503)</f>
        <v>5</v>
      </c>
      <c r="N503" s="40">
        <f t="shared" si="147"/>
        <v>500</v>
      </c>
      <c r="O503" s="40" t="str">
        <f t="shared" si="148"/>
        <v xml:space="preserve"> Муниципальное Казенное Учреждение Дополнительного Образования "Тарумовская Детская Школа Искусств"</v>
      </c>
      <c r="P503" s="40">
        <f>'Рейтинговая таблица организаций'!Z503</f>
        <v>100</v>
      </c>
      <c r="Q503" s="40">
        <f>'Рейтинговая таблица организаций'!AB503</f>
        <v>75</v>
      </c>
      <c r="R503" s="40">
        <f>'Рейтинговая таблица организаций'!AC503</f>
        <v>87.5</v>
      </c>
      <c r="S503" s="40" t="str">
        <f t="shared" si="149"/>
        <v>666-727</v>
      </c>
      <c r="T503" s="40">
        <f>RANK(R503,R$4:R$789)</f>
        <v>666</v>
      </c>
      <c r="U503" s="40">
        <f>COUNTIF(T$4:T$789,T503)</f>
        <v>62</v>
      </c>
      <c r="V503" s="40">
        <f t="shared" si="150"/>
        <v>500</v>
      </c>
      <c r="W503" s="40" t="str">
        <f t="shared" si="151"/>
        <v xml:space="preserve"> Муниципальное Казенное Учреждение Дополнительного Образования "Тарумовская Детская Школа Искусств"</v>
      </c>
      <c r="X503" s="40">
        <f>'Рейтинговая таблица организаций'!AH503</f>
        <v>40</v>
      </c>
      <c r="Y503" s="40">
        <f>'Рейтинговая таблица организаций'!AI503</f>
        <v>60</v>
      </c>
      <c r="Z503" s="42">
        <f>'Рейтинговая таблица организаций'!AJ503</f>
        <v>75</v>
      </c>
      <c r="AA503" s="40">
        <f>'Рейтинговая таблица организаций'!AK503</f>
        <v>58.5</v>
      </c>
      <c r="AB503" s="40" t="str">
        <f t="shared" si="152"/>
        <v>318-322</v>
      </c>
      <c r="AC503" s="40">
        <f>RANK(AA503,AA$4:AA$789)</f>
        <v>318</v>
      </c>
      <c r="AD503" s="40">
        <f>COUNTIF(AC$4:AC$789,AC503)</f>
        <v>5</v>
      </c>
      <c r="AE503" s="40">
        <f t="shared" si="153"/>
        <v>500</v>
      </c>
      <c r="AF503" s="40" t="str">
        <f t="shared" si="154"/>
        <v xml:space="preserve"> Муниципальное Казенное Учреждение Дополнительного Образования "Тарумовская Детская Школа Искусств"</v>
      </c>
      <c r="AG503" s="40">
        <f>'Рейтинговая таблица организаций'!AR503</f>
        <v>93</v>
      </c>
      <c r="AH503" s="40">
        <f>'Рейтинговая таблица организаций'!AS503</f>
        <v>93</v>
      </c>
      <c r="AI503" s="40">
        <f>'Рейтинговая таблица организаций'!AT503</f>
        <v>83</v>
      </c>
      <c r="AJ503" s="40">
        <f>'Рейтинговая таблица организаций'!AU503</f>
        <v>91</v>
      </c>
      <c r="AK503" s="40" t="str">
        <f t="shared" si="155"/>
        <v>615-621</v>
      </c>
      <c r="AL503" s="40">
        <f>RANK(AJ503,AJ$4:AJ$789)</f>
        <v>615</v>
      </c>
      <c r="AM503" s="40">
        <f>COUNTIF(AL$4:AL$789,AL503)</f>
        <v>7</v>
      </c>
      <c r="AN503" s="40">
        <f>'бланки '!D505</f>
        <v>500</v>
      </c>
      <c r="AO503" s="40" t="str">
        <f t="shared" si="156"/>
        <v xml:space="preserve"> Муниципальное Казенное Учреждение Дополнительного Образования "Тарумовская Детская Школа Искусств"</v>
      </c>
      <c r="AP503" s="40">
        <f>'Рейтинговая таблица организаций'!BB503</f>
        <v>79</v>
      </c>
      <c r="AQ503" s="40">
        <f>'Рейтинговая таблица организаций'!BC503</f>
        <v>83</v>
      </c>
      <c r="AR503" s="40">
        <f>'Рейтинговая таблица организаций'!BD503</f>
        <v>85</v>
      </c>
      <c r="AS503" s="40">
        <f>'Рейтинговая таблица организаций'!BE503</f>
        <v>82.8</v>
      </c>
      <c r="AT503" s="40" t="str">
        <f t="shared" si="157"/>
        <v>708</v>
      </c>
      <c r="AU503" s="40">
        <f>RANK(AS503,AS$4:AS$789)</f>
        <v>708</v>
      </c>
      <c r="AV503" s="40">
        <f>COUNTIF(AU$4:AU$789,AU503)</f>
        <v>1</v>
      </c>
      <c r="AW503" s="45" t="str">
        <f t="shared" si="158"/>
        <v>МР  "Тарумовский район"</v>
      </c>
      <c r="AX503" s="40">
        <f t="shared" si="159"/>
        <v>500</v>
      </c>
      <c r="AY503" s="40" t="str">
        <f t="shared" si="160"/>
        <v xml:space="preserve"> Муниципальное Казенное Учреждение Дополнительного Образования "Тарумовская Детская Школа Искусств"</v>
      </c>
      <c r="AZ503" s="40">
        <f>'Рейтинговая таблица организаций'!BF503</f>
        <v>82.9</v>
      </c>
      <c r="BA503" s="40" t="str">
        <f t="shared" si="161"/>
        <v>630-631</v>
      </c>
      <c r="BB503" s="40">
        <f>RANK(AZ503,AZ$4:AZ$789)</f>
        <v>630</v>
      </c>
      <c r="BC503" s="40">
        <f>COUNTIF(BB$4:BB$789,BB503)</f>
        <v>2</v>
      </c>
    </row>
    <row r="504" spans="1:55" x14ac:dyDescent="0.2">
      <c r="A504" s="40">
        <f>'бланки '!D506</f>
        <v>501</v>
      </c>
      <c r="B504" s="41" t="str">
        <f>'Рейтинговая таблица организаций'!B504</f>
        <v>МКОУ "Рассветовская СОШ"</v>
      </c>
      <c r="C504" s="41" t="str">
        <f>'бланки '!A506</f>
        <v>МР  "Тарумовский район"</v>
      </c>
      <c r="D504" s="40">
        <f>'Рейтинговая таблица организаций'!C504</f>
        <v>115</v>
      </c>
      <c r="E504" s="40">
        <f t="shared" si="144"/>
        <v>501</v>
      </c>
      <c r="F504" s="40" t="str">
        <f t="shared" si="145"/>
        <v>МКОУ "Рассветовская СОШ"</v>
      </c>
      <c r="G504" s="40">
        <f>'Рейтинговая таблица организаций'!Q504</f>
        <v>98</v>
      </c>
      <c r="H504" s="40">
        <f>'Рейтинговая таблица организаций'!R504</f>
        <v>100</v>
      </c>
      <c r="I504" s="40">
        <f>'Рейтинговая таблица организаций'!S504</f>
        <v>96</v>
      </c>
      <c r="J504" s="40">
        <f>'Рейтинговая таблица организаций'!T504</f>
        <v>97.8</v>
      </c>
      <c r="K504" s="40" t="str">
        <f t="shared" si="146"/>
        <v>167-174</v>
      </c>
      <c r="L504" s="40">
        <f>RANK(J504,J$4:J$789)</f>
        <v>167</v>
      </c>
      <c r="M504" s="40">
        <f>COUNTIF(L$4:L$789,L504)</f>
        <v>8</v>
      </c>
      <c r="N504" s="40">
        <f t="shared" si="147"/>
        <v>501</v>
      </c>
      <c r="O504" s="40" t="str">
        <f t="shared" si="148"/>
        <v>МКОУ "Рассветовская СОШ"</v>
      </c>
      <c r="P504" s="40">
        <f>'Рейтинговая таблица организаций'!Z504</f>
        <v>100</v>
      </c>
      <c r="Q504" s="40">
        <f>'Рейтинговая таблица организаций'!AB504</f>
        <v>75</v>
      </c>
      <c r="R504" s="40">
        <f>'Рейтинговая таблица организаций'!AC504</f>
        <v>87.5</v>
      </c>
      <c r="S504" s="40" t="str">
        <f t="shared" si="149"/>
        <v>666-727</v>
      </c>
      <c r="T504" s="40">
        <f>RANK(R504,R$4:R$789)</f>
        <v>666</v>
      </c>
      <c r="U504" s="40">
        <f>COUNTIF(T$4:T$789,T504)</f>
        <v>62</v>
      </c>
      <c r="V504" s="40">
        <f t="shared" si="150"/>
        <v>501</v>
      </c>
      <c r="W504" s="40" t="str">
        <f t="shared" si="151"/>
        <v>МКОУ "Рассветовская СОШ"</v>
      </c>
      <c r="X504" s="40">
        <f>'Рейтинговая таблица организаций'!AH504</f>
        <v>60</v>
      </c>
      <c r="Y504" s="40">
        <f>'Рейтинговая таблица организаций'!AI504</f>
        <v>60</v>
      </c>
      <c r="Z504" s="42">
        <f>'Рейтинговая таблица организаций'!AJ504</f>
        <v>100</v>
      </c>
      <c r="AA504" s="40">
        <f>'Рейтинговая таблица организаций'!AK504</f>
        <v>72</v>
      </c>
      <c r="AB504" s="40" t="str">
        <f t="shared" si="152"/>
        <v>100-114</v>
      </c>
      <c r="AC504" s="40">
        <f>RANK(AA504,AA$4:AA$789)</f>
        <v>100</v>
      </c>
      <c r="AD504" s="40">
        <f>COUNTIF(AC$4:AC$789,AC504)</f>
        <v>15</v>
      </c>
      <c r="AE504" s="40">
        <f t="shared" si="153"/>
        <v>501</v>
      </c>
      <c r="AF504" s="40" t="str">
        <f t="shared" si="154"/>
        <v>МКОУ "Рассветовская СОШ"</v>
      </c>
      <c r="AG504" s="40">
        <f>'Рейтинговая таблица организаций'!AR504</f>
        <v>96</v>
      </c>
      <c r="AH504" s="40">
        <f>'Рейтинговая таблица организаций'!AS504</f>
        <v>94</v>
      </c>
      <c r="AI504" s="40">
        <f>'Рейтинговая таблица организаций'!AT504</f>
        <v>97</v>
      </c>
      <c r="AJ504" s="40">
        <f>'Рейтинговая таблица организаций'!AU504</f>
        <v>95.4</v>
      </c>
      <c r="AK504" s="40" t="str">
        <f t="shared" si="155"/>
        <v>389-401</v>
      </c>
      <c r="AL504" s="40">
        <f>RANK(AJ504,AJ$4:AJ$789)</f>
        <v>389</v>
      </c>
      <c r="AM504" s="40">
        <f>COUNTIF(AL$4:AL$789,AL504)</f>
        <v>13</v>
      </c>
      <c r="AN504" s="40">
        <f>'бланки '!D506</f>
        <v>501</v>
      </c>
      <c r="AO504" s="40" t="str">
        <f t="shared" si="156"/>
        <v>МКОУ "Рассветовская СОШ"</v>
      </c>
      <c r="AP504" s="40">
        <f>'Рейтинговая таблица организаций'!BB504</f>
        <v>90</v>
      </c>
      <c r="AQ504" s="40">
        <f>'Рейтинговая таблица организаций'!BC504</f>
        <v>94</v>
      </c>
      <c r="AR504" s="40">
        <f>'Рейтинговая таблица организаций'!BD504</f>
        <v>93</v>
      </c>
      <c r="AS504" s="40">
        <f>'Рейтинговая таблица организаций'!BE504</f>
        <v>92.3</v>
      </c>
      <c r="AT504" s="40" t="str">
        <f t="shared" si="157"/>
        <v>471-473</v>
      </c>
      <c r="AU504" s="40">
        <f>RANK(AS504,AS$4:AS$789)</f>
        <v>471</v>
      </c>
      <c r="AV504" s="40">
        <f>COUNTIF(AU$4:AU$789,AU504)</f>
        <v>3</v>
      </c>
      <c r="AW504" s="45" t="str">
        <f t="shared" si="158"/>
        <v>МР  "Тарумовский район"</v>
      </c>
      <c r="AX504" s="40">
        <f t="shared" si="159"/>
        <v>501</v>
      </c>
      <c r="AY504" s="40" t="str">
        <f t="shared" si="160"/>
        <v>МКОУ "Рассветовская СОШ"</v>
      </c>
      <c r="AZ504" s="40">
        <f>'Рейтинговая таблица организаций'!BF504</f>
        <v>89.000000000000014</v>
      </c>
      <c r="BA504" s="40" t="str">
        <f t="shared" si="161"/>
        <v>215</v>
      </c>
      <c r="BB504" s="40">
        <f>RANK(AZ504,AZ$4:AZ$789)</f>
        <v>215</v>
      </c>
      <c r="BC504" s="40">
        <f>COUNTIF(BB$4:BB$789,BB504)</f>
        <v>1</v>
      </c>
    </row>
    <row r="505" spans="1:55" x14ac:dyDescent="0.2">
      <c r="A505" s="40">
        <f>'бланки '!D507</f>
        <v>502</v>
      </c>
      <c r="B505" s="41" t="str">
        <f>'Рейтинговая таблица организаций'!B505</f>
        <v>МКОУ "Ново-Романовская СОШ"</v>
      </c>
      <c r="C505" s="41" t="str">
        <f>'бланки '!A507</f>
        <v>МР  "Тарумовский район"</v>
      </c>
      <c r="D505" s="40">
        <f>'Рейтинговая таблица организаций'!C505</f>
        <v>95</v>
      </c>
      <c r="E505" s="40">
        <f t="shared" si="144"/>
        <v>502</v>
      </c>
      <c r="F505" s="40" t="str">
        <f t="shared" si="145"/>
        <v>МКОУ "Ново-Романовская СОШ"</v>
      </c>
      <c r="G505" s="40">
        <f>'Рейтинговая таблица организаций'!Q505</f>
        <v>94</v>
      </c>
      <c r="H505" s="40">
        <f>'Рейтинговая таблица организаций'!R505</f>
        <v>90</v>
      </c>
      <c r="I505" s="40">
        <f>'Рейтинговая таблица организаций'!S505</f>
        <v>95</v>
      </c>
      <c r="J505" s="40">
        <f>'Рейтинговая таблица организаций'!T505</f>
        <v>93.2</v>
      </c>
      <c r="K505" s="40" t="str">
        <f t="shared" si="146"/>
        <v>553-557</v>
      </c>
      <c r="L505" s="40">
        <f>RANK(J505,J$4:J$789)</f>
        <v>553</v>
      </c>
      <c r="M505" s="40">
        <f>COUNTIF(L$4:L$789,L505)</f>
        <v>5</v>
      </c>
      <c r="N505" s="40">
        <f t="shared" si="147"/>
        <v>502</v>
      </c>
      <c r="O505" s="40" t="str">
        <f t="shared" si="148"/>
        <v>МКОУ "Ново-Романовская СОШ"</v>
      </c>
      <c r="P505" s="40">
        <f>'Рейтинговая таблица организаций'!Z505</f>
        <v>100</v>
      </c>
      <c r="Q505" s="40">
        <f>'Рейтинговая таблица организаций'!AB505</f>
        <v>75</v>
      </c>
      <c r="R505" s="40">
        <f>'Рейтинговая таблица организаций'!AC505</f>
        <v>87.5</v>
      </c>
      <c r="S505" s="40" t="str">
        <f t="shared" si="149"/>
        <v>666-727</v>
      </c>
      <c r="T505" s="40">
        <f>RANK(R505,R$4:R$789)</f>
        <v>666</v>
      </c>
      <c r="U505" s="40">
        <f>COUNTIF(T$4:T$789,T505)</f>
        <v>62</v>
      </c>
      <c r="V505" s="40">
        <f t="shared" si="150"/>
        <v>502</v>
      </c>
      <c r="W505" s="40" t="str">
        <f t="shared" si="151"/>
        <v>МКОУ "Ново-Романовская СОШ"</v>
      </c>
      <c r="X505" s="40">
        <f>'Рейтинговая таблица организаций'!AH505</f>
        <v>0</v>
      </c>
      <c r="Y505" s="40">
        <f>'Рейтинговая таблица организаций'!AI505</f>
        <v>80</v>
      </c>
      <c r="Z505" s="42">
        <f>'Рейтинговая таблица организаций'!AJ505</f>
        <v>100</v>
      </c>
      <c r="AA505" s="40">
        <f>'Рейтинговая таблица организаций'!AK505</f>
        <v>62</v>
      </c>
      <c r="AB505" s="40" t="str">
        <f t="shared" si="152"/>
        <v>240-250</v>
      </c>
      <c r="AC505" s="40">
        <f>RANK(AA505,AA$4:AA$789)</f>
        <v>240</v>
      </c>
      <c r="AD505" s="40">
        <f>COUNTIF(AC$4:AC$789,AC505)</f>
        <v>11</v>
      </c>
      <c r="AE505" s="40">
        <f t="shared" si="153"/>
        <v>502</v>
      </c>
      <c r="AF505" s="40" t="str">
        <f t="shared" si="154"/>
        <v>МКОУ "Ново-Романовская СОШ"</v>
      </c>
      <c r="AG505" s="40">
        <f>'Рейтинговая таблица организаций'!AR505</f>
        <v>93</v>
      </c>
      <c r="AH505" s="40">
        <f>'Рейтинговая таблица организаций'!AS505</f>
        <v>93</v>
      </c>
      <c r="AI505" s="40">
        <f>'Рейтинговая таблица организаций'!AT505</f>
        <v>97</v>
      </c>
      <c r="AJ505" s="40">
        <f>'Рейтинговая таблица организаций'!AU505</f>
        <v>93.8</v>
      </c>
      <c r="AK505" s="40" t="str">
        <f t="shared" si="155"/>
        <v>490-500</v>
      </c>
      <c r="AL505" s="40">
        <f>RANK(AJ505,AJ$4:AJ$789)</f>
        <v>490</v>
      </c>
      <c r="AM505" s="40">
        <f>COUNTIF(AL$4:AL$789,AL505)</f>
        <v>11</v>
      </c>
      <c r="AN505" s="40">
        <f>'бланки '!D507</f>
        <v>502</v>
      </c>
      <c r="AO505" s="40" t="str">
        <f t="shared" si="156"/>
        <v>МКОУ "Ново-Романовская СОШ"</v>
      </c>
      <c r="AP505" s="40">
        <f>'Рейтинговая таблица организаций'!BB505</f>
        <v>90</v>
      </c>
      <c r="AQ505" s="40">
        <f>'Рейтинговая таблица организаций'!BC505</f>
        <v>94</v>
      </c>
      <c r="AR505" s="40">
        <f>'Рейтинговая таблица организаций'!BD505</f>
        <v>93</v>
      </c>
      <c r="AS505" s="40">
        <f>'Рейтинговая таблица организаций'!BE505</f>
        <v>92.3</v>
      </c>
      <c r="AT505" s="40" t="str">
        <f t="shared" si="157"/>
        <v>471-473</v>
      </c>
      <c r="AU505" s="40">
        <f>RANK(AS505,AS$4:AS$789)</f>
        <v>471</v>
      </c>
      <c r="AV505" s="40">
        <f>COUNTIF(AU$4:AU$789,AU505)</f>
        <v>3</v>
      </c>
      <c r="AW505" s="45" t="str">
        <f t="shared" si="158"/>
        <v>МР  "Тарумовский район"</v>
      </c>
      <c r="AX505" s="40">
        <f t="shared" si="159"/>
        <v>502</v>
      </c>
      <c r="AY505" s="40" t="str">
        <f t="shared" si="160"/>
        <v>МКОУ "Ново-Романовская СОШ"</v>
      </c>
      <c r="AZ505" s="40">
        <f>'Рейтинговая таблица организаций'!BF505</f>
        <v>85.76</v>
      </c>
      <c r="BA505" s="40" t="str">
        <f t="shared" si="161"/>
        <v>459</v>
      </c>
      <c r="BB505" s="40">
        <f>RANK(AZ505,AZ$4:AZ$789)</f>
        <v>459</v>
      </c>
      <c r="BC505" s="40">
        <f>COUNTIF(BB$4:BB$789,BB505)</f>
        <v>1</v>
      </c>
    </row>
    <row r="506" spans="1:55" x14ac:dyDescent="0.2">
      <c r="A506" s="40">
        <f>'бланки '!D508</f>
        <v>503</v>
      </c>
      <c r="B506" s="41" t="str">
        <f>'Рейтинговая таблица организаций'!B506</f>
        <v>МКОУ "Максимо-Горьковская НОШ"</v>
      </c>
      <c r="C506" s="41" t="str">
        <f>'бланки '!A508</f>
        <v>МР  "Тарумовский район"</v>
      </c>
      <c r="D506" s="40">
        <f>'Рейтинговая таблица организаций'!C506</f>
        <v>6</v>
      </c>
      <c r="E506" s="40">
        <f t="shared" si="144"/>
        <v>503</v>
      </c>
      <c r="F506" s="40" t="str">
        <f t="shared" si="145"/>
        <v>МКОУ "Максимо-Горьковская НОШ"</v>
      </c>
      <c r="G506" s="40">
        <f>'Рейтинговая таблица организаций'!Q506</f>
        <v>98</v>
      </c>
      <c r="H506" s="40">
        <f>'Рейтинговая таблица организаций'!R506</f>
        <v>90</v>
      </c>
      <c r="I506" s="40">
        <f>'Рейтинговая таблица организаций'!S506</f>
        <v>100</v>
      </c>
      <c r="J506" s="40">
        <f>'Рейтинговая таблица организаций'!T506</f>
        <v>96.4</v>
      </c>
      <c r="K506" s="40" t="str">
        <f t="shared" si="146"/>
        <v>301-316</v>
      </c>
      <c r="L506" s="40">
        <f>RANK(J506,J$4:J$789)</f>
        <v>301</v>
      </c>
      <c r="M506" s="40">
        <f>COUNTIF(L$4:L$789,L506)</f>
        <v>16</v>
      </c>
      <c r="N506" s="40">
        <f t="shared" si="147"/>
        <v>503</v>
      </c>
      <c r="O506" s="40" t="str">
        <f t="shared" si="148"/>
        <v>МКОУ "Максимо-Горьковская НОШ"</v>
      </c>
      <c r="P506" s="40">
        <f>'Рейтинговая таблица организаций'!Z506</f>
        <v>100</v>
      </c>
      <c r="Q506" s="40">
        <f>'Рейтинговая таблица организаций'!AB506</f>
        <v>83</v>
      </c>
      <c r="R506" s="40">
        <f>'Рейтинговая таблица организаций'!AC506</f>
        <v>91.5</v>
      </c>
      <c r="S506" s="40" t="str">
        <f t="shared" si="149"/>
        <v>462-505</v>
      </c>
      <c r="T506" s="40">
        <f>RANK(R506,R$4:R$789)</f>
        <v>462</v>
      </c>
      <c r="U506" s="40">
        <f>COUNTIF(T$4:T$789,T506)</f>
        <v>44</v>
      </c>
      <c r="V506" s="40">
        <f t="shared" si="150"/>
        <v>503</v>
      </c>
      <c r="W506" s="40" t="str">
        <f t="shared" si="151"/>
        <v>МКОУ "Максимо-Горьковская НОШ"</v>
      </c>
      <c r="X506" s="40">
        <f>'Рейтинговая таблица организаций'!AH506</f>
        <v>40</v>
      </c>
      <c r="Y506" s="40">
        <f>'Рейтинговая таблица организаций'!AI506</f>
        <v>80</v>
      </c>
      <c r="Z506" s="42">
        <f>'Рейтинговая таблица организаций'!AJ506</f>
        <v>100</v>
      </c>
      <c r="AA506" s="40">
        <f>'Рейтинговая таблица организаций'!AK506</f>
        <v>74</v>
      </c>
      <c r="AB506" s="40" t="str">
        <f t="shared" si="152"/>
        <v>82-94</v>
      </c>
      <c r="AC506" s="40">
        <f>RANK(AA506,AA$4:AA$789)</f>
        <v>82</v>
      </c>
      <c r="AD506" s="40">
        <f>COUNTIF(AC$4:AC$789,AC506)</f>
        <v>13</v>
      </c>
      <c r="AE506" s="40">
        <f t="shared" si="153"/>
        <v>503</v>
      </c>
      <c r="AF506" s="40" t="str">
        <f t="shared" si="154"/>
        <v>МКОУ "Максимо-Горьковская НОШ"</v>
      </c>
      <c r="AG506" s="40">
        <f>'Рейтинговая таблица организаций'!AR506</f>
        <v>100</v>
      </c>
      <c r="AH506" s="40">
        <f>'Рейтинговая таблица организаций'!AS506</f>
        <v>100</v>
      </c>
      <c r="AI506" s="40">
        <f>'Рейтинговая таблица организаций'!AT506</f>
        <v>100</v>
      </c>
      <c r="AJ506" s="40">
        <f>'Рейтинговая таблица организаций'!AU506</f>
        <v>100</v>
      </c>
      <c r="AK506" s="40" t="str">
        <f t="shared" si="155"/>
        <v>1-125</v>
      </c>
      <c r="AL506" s="40">
        <f>RANK(AJ506,AJ$4:AJ$789)</f>
        <v>1</v>
      </c>
      <c r="AM506" s="40">
        <f>COUNTIF(AL$4:AL$789,AL506)</f>
        <v>125</v>
      </c>
      <c r="AN506" s="40">
        <f>'бланки '!D508</f>
        <v>503</v>
      </c>
      <c r="AO506" s="40" t="str">
        <f t="shared" si="156"/>
        <v>МКОУ "Максимо-Горьковская НОШ"</v>
      </c>
      <c r="AP506" s="40">
        <f>'Рейтинговая таблица организаций'!BB506</f>
        <v>83</v>
      </c>
      <c r="AQ506" s="40">
        <f>'Рейтинговая таблица организаций'!BC506</f>
        <v>83</v>
      </c>
      <c r="AR506" s="40">
        <f>'Рейтинговая таблица организаций'!BD506</f>
        <v>83</v>
      </c>
      <c r="AS506" s="40">
        <f>'Рейтинговая таблица организаций'!BE506</f>
        <v>83</v>
      </c>
      <c r="AT506" s="40" t="str">
        <f t="shared" si="157"/>
        <v>702-707</v>
      </c>
      <c r="AU506" s="40">
        <f>RANK(AS506,AS$4:AS$789)</f>
        <v>702</v>
      </c>
      <c r="AV506" s="40">
        <f>COUNTIF(AU$4:AU$789,AU506)</f>
        <v>6</v>
      </c>
      <c r="AW506" s="45" t="str">
        <f t="shared" si="158"/>
        <v>МР  "Тарумовский район"</v>
      </c>
      <c r="AX506" s="40">
        <f t="shared" si="159"/>
        <v>503</v>
      </c>
      <c r="AY506" s="40" t="str">
        <f t="shared" si="160"/>
        <v>МКОУ "Максимо-Горьковская НОШ"</v>
      </c>
      <c r="AZ506" s="40">
        <f>'Рейтинговая таблица организаций'!BF506</f>
        <v>88.97999999999999</v>
      </c>
      <c r="BA506" s="40" t="str">
        <f t="shared" si="161"/>
        <v>219-220</v>
      </c>
      <c r="BB506" s="40">
        <f>RANK(AZ506,AZ$4:AZ$789)</f>
        <v>219</v>
      </c>
      <c r="BC506" s="40">
        <f>COUNTIF(BB$4:BB$789,BB506)</f>
        <v>2</v>
      </c>
    </row>
    <row r="507" spans="1:55" x14ac:dyDescent="0.2">
      <c r="A507" s="40">
        <f>'бланки '!D509</f>
        <v>504</v>
      </c>
      <c r="B507" s="41" t="str">
        <f>'Рейтинговая таблица организаций'!B507</f>
        <v>МКОУ "Кузнецовская ООШ"</v>
      </c>
      <c r="C507" s="41" t="str">
        <f>'бланки '!A509</f>
        <v>МР  "Тарумовский район"</v>
      </c>
      <c r="D507" s="40">
        <f>'Рейтинговая таблица организаций'!C507</f>
        <v>34</v>
      </c>
      <c r="E507" s="40">
        <f t="shared" si="144"/>
        <v>504</v>
      </c>
      <c r="F507" s="40" t="str">
        <f t="shared" si="145"/>
        <v>МКОУ "Кузнецовская ООШ"</v>
      </c>
      <c r="G507" s="40">
        <f>'Рейтинговая таблица организаций'!Q507</f>
        <v>93</v>
      </c>
      <c r="H507" s="40">
        <f>'Рейтинговая таблица организаций'!R507</f>
        <v>100</v>
      </c>
      <c r="I507" s="40">
        <f>'Рейтинговая таблица организаций'!S507</f>
        <v>96</v>
      </c>
      <c r="J507" s="40">
        <f>'Рейтинговая таблица организаций'!T507</f>
        <v>96.3</v>
      </c>
      <c r="K507" s="40" t="str">
        <f t="shared" si="146"/>
        <v>317-324</v>
      </c>
      <c r="L507" s="40">
        <f>RANK(J507,J$4:J$789)</f>
        <v>317</v>
      </c>
      <c r="M507" s="40">
        <f>COUNTIF(L$4:L$789,L507)</f>
        <v>8</v>
      </c>
      <c r="N507" s="40">
        <f t="shared" si="147"/>
        <v>504</v>
      </c>
      <c r="O507" s="40" t="str">
        <f t="shared" si="148"/>
        <v>МКОУ "Кузнецовская ООШ"</v>
      </c>
      <c r="P507" s="40">
        <f>'Рейтинговая таблица организаций'!Z507</f>
        <v>100</v>
      </c>
      <c r="Q507" s="40">
        <f>'Рейтинговая таблица организаций'!AB507</f>
        <v>79</v>
      </c>
      <c r="R507" s="40">
        <f>'Рейтинговая таблица организаций'!AC507</f>
        <v>89.5</v>
      </c>
      <c r="S507" s="40" t="str">
        <f t="shared" si="149"/>
        <v>580-605</v>
      </c>
      <c r="T507" s="40">
        <f>RANK(R507,R$4:R$789)</f>
        <v>580</v>
      </c>
      <c r="U507" s="40">
        <f>COUNTIF(T$4:T$789,T507)</f>
        <v>26</v>
      </c>
      <c r="V507" s="40">
        <f t="shared" si="150"/>
        <v>504</v>
      </c>
      <c r="W507" s="40" t="str">
        <f t="shared" si="151"/>
        <v>МКОУ "Кузнецовская ООШ"</v>
      </c>
      <c r="X507" s="40">
        <f>'Рейтинговая таблица организаций'!AH507</f>
        <v>0</v>
      </c>
      <c r="Y507" s="40">
        <f>'Рейтинговая таблица организаций'!AI507</f>
        <v>60</v>
      </c>
      <c r="Z507" s="42">
        <f>'Рейтинговая таблица организаций'!AJ507</f>
        <v>67</v>
      </c>
      <c r="AA507" s="40">
        <f>'Рейтинговая таблица организаций'!AK507</f>
        <v>44.1</v>
      </c>
      <c r="AB507" s="40" t="str">
        <f t="shared" si="152"/>
        <v>712-727</v>
      </c>
      <c r="AC507" s="40">
        <f>RANK(AA507,AA$4:AA$789)</f>
        <v>712</v>
      </c>
      <c r="AD507" s="40">
        <f>COUNTIF(AC$4:AC$789,AC507)</f>
        <v>16</v>
      </c>
      <c r="AE507" s="40">
        <f t="shared" si="153"/>
        <v>504</v>
      </c>
      <c r="AF507" s="40" t="str">
        <f t="shared" si="154"/>
        <v>МКОУ "Кузнецовская ООШ"</v>
      </c>
      <c r="AG507" s="40">
        <f>'Рейтинговая таблица организаций'!AR507</f>
        <v>94</v>
      </c>
      <c r="AH507" s="40">
        <f>'Рейтинговая таблица организаций'!AS507</f>
        <v>97</v>
      </c>
      <c r="AI507" s="40">
        <f>'Рейтинговая таблица организаций'!AT507</f>
        <v>100</v>
      </c>
      <c r="AJ507" s="40">
        <f>'Рейтинговая таблица организаций'!AU507</f>
        <v>96.4</v>
      </c>
      <c r="AK507" s="40" t="str">
        <f t="shared" si="155"/>
        <v>321-331</v>
      </c>
      <c r="AL507" s="40">
        <f>RANK(AJ507,AJ$4:AJ$789)</f>
        <v>321</v>
      </c>
      <c r="AM507" s="40">
        <f>COUNTIF(AL$4:AL$789,AL507)</f>
        <v>11</v>
      </c>
      <c r="AN507" s="40">
        <f>'бланки '!D509</f>
        <v>504</v>
      </c>
      <c r="AO507" s="40" t="str">
        <f t="shared" si="156"/>
        <v>МКОУ "Кузнецовская ООШ"</v>
      </c>
      <c r="AP507" s="40">
        <f>'Рейтинговая таблица организаций'!BB507</f>
        <v>100</v>
      </c>
      <c r="AQ507" s="40">
        <f>'Рейтинговая таблица организаций'!BC507</f>
        <v>100</v>
      </c>
      <c r="AR507" s="40">
        <f>'Рейтинговая таблица организаций'!BD507</f>
        <v>94</v>
      </c>
      <c r="AS507" s="40">
        <f>'Рейтинговая таблица организаций'!BE507</f>
        <v>97</v>
      </c>
      <c r="AT507" s="40" t="str">
        <f t="shared" si="157"/>
        <v>232-243</v>
      </c>
      <c r="AU507" s="40">
        <f>RANK(AS507,AS$4:AS$789)</f>
        <v>232</v>
      </c>
      <c r="AV507" s="40">
        <f>COUNTIF(AU$4:AU$789,AU507)</f>
        <v>12</v>
      </c>
      <c r="AW507" s="45" t="str">
        <f t="shared" si="158"/>
        <v>МР  "Тарумовский район"</v>
      </c>
      <c r="AX507" s="40">
        <f t="shared" si="159"/>
        <v>504</v>
      </c>
      <c r="AY507" s="40" t="str">
        <f t="shared" si="160"/>
        <v>МКОУ "Кузнецовская ООШ"</v>
      </c>
      <c r="AZ507" s="40">
        <f>'Рейтинговая таблица организаций'!BF507</f>
        <v>84.66</v>
      </c>
      <c r="BA507" s="40" t="str">
        <f t="shared" si="161"/>
        <v>535</v>
      </c>
      <c r="BB507" s="40">
        <f>RANK(AZ507,AZ$4:AZ$789)</f>
        <v>535</v>
      </c>
      <c r="BC507" s="40">
        <f>COUNTIF(BB$4:BB$789,BB507)</f>
        <v>1</v>
      </c>
    </row>
    <row r="508" spans="1:55" x14ac:dyDescent="0.2">
      <c r="A508" s="40">
        <f>'бланки '!D510</f>
        <v>505</v>
      </c>
      <c r="B508" s="41" t="str">
        <f>'Рейтинговая таблица организаций'!B508</f>
        <v>МКОУ "Карабаглинская СОШ"</v>
      </c>
      <c r="C508" s="41" t="str">
        <f>'бланки '!A510</f>
        <v>МР  "Тарумовский район"</v>
      </c>
      <c r="D508" s="40">
        <f>'Рейтинговая таблица организаций'!C508</f>
        <v>77</v>
      </c>
      <c r="E508" s="40">
        <f t="shared" si="144"/>
        <v>505</v>
      </c>
      <c r="F508" s="40" t="str">
        <f t="shared" si="145"/>
        <v>МКОУ "Карабаглинская СОШ"</v>
      </c>
      <c r="G508" s="40">
        <f>'Рейтинговая таблица организаций'!Q508</f>
        <v>89</v>
      </c>
      <c r="H508" s="40">
        <f>'Рейтинговая таблица организаций'!R508</f>
        <v>90</v>
      </c>
      <c r="I508" s="40">
        <f>'Рейтинговая таблица организаций'!S508</f>
        <v>98</v>
      </c>
      <c r="J508" s="40">
        <f>'Рейтинговая таблица организаций'!T508</f>
        <v>92.9</v>
      </c>
      <c r="K508" s="40" t="str">
        <f t="shared" si="146"/>
        <v>572-578</v>
      </c>
      <c r="L508" s="40">
        <f>RANK(J508,J$4:J$789)</f>
        <v>572</v>
      </c>
      <c r="M508" s="40">
        <f>COUNTIF(L$4:L$789,L508)</f>
        <v>7</v>
      </c>
      <c r="N508" s="40">
        <f t="shared" si="147"/>
        <v>505</v>
      </c>
      <c r="O508" s="40" t="str">
        <f t="shared" si="148"/>
        <v>МКОУ "Карабаглинская СОШ"</v>
      </c>
      <c r="P508" s="40">
        <f>'Рейтинговая таблица организаций'!Z508</f>
        <v>100</v>
      </c>
      <c r="Q508" s="40">
        <f>'Рейтинговая таблица организаций'!AB508</f>
        <v>79</v>
      </c>
      <c r="R508" s="40">
        <f>'Рейтинговая таблица организаций'!AC508</f>
        <v>89.5</v>
      </c>
      <c r="S508" s="40" t="str">
        <f t="shared" si="149"/>
        <v>580-605</v>
      </c>
      <c r="T508" s="40">
        <f>RANK(R508,R$4:R$789)</f>
        <v>580</v>
      </c>
      <c r="U508" s="40">
        <f>COUNTIF(T$4:T$789,T508)</f>
        <v>26</v>
      </c>
      <c r="V508" s="40">
        <f t="shared" si="150"/>
        <v>505</v>
      </c>
      <c r="W508" s="40" t="str">
        <f t="shared" si="151"/>
        <v>МКОУ "Карабаглинская СОШ"</v>
      </c>
      <c r="X508" s="40">
        <f>'Рейтинговая таблица организаций'!AH508</f>
        <v>20</v>
      </c>
      <c r="Y508" s="40">
        <f>'Рейтинговая таблица организаций'!AI508</f>
        <v>60</v>
      </c>
      <c r="Z508" s="42">
        <f>'Рейтинговая таблица организаций'!AJ508</f>
        <v>100</v>
      </c>
      <c r="AA508" s="40">
        <f>'Рейтинговая таблица организаций'!AK508</f>
        <v>60</v>
      </c>
      <c r="AB508" s="40" t="str">
        <f t="shared" si="152"/>
        <v>259-308</v>
      </c>
      <c r="AC508" s="40">
        <f>RANK(AA508,AA$4:AA$789)</f>
        <v>259</v>
      </c>
      <c r="AD508" s="40">
        <f>COUNTIF(AC$4:AC$789,AC508)</f>
        <v>50</v>
      </c>
      <c r="AE508" s="40">
        <f t="shared" si="153"/>
        <v>505</v>
      </c>
      <c r="AF508" s="40" t="str">
        <f t="shared" si="154"/>
        <v>МКОУ "Карабаглинская СОШ"</v>
      </c>
      <c r="AG508" s="40">
        <f>'Рейтинговая таблица организаций'!AR508</f>
        <v>97</v>
      </c>
      <c r="AH508" s="40">
        <f>'Рейтинговая таблица организаций'!AS508</f>
        <v>97</v>
      </c>
      <c r="AI508" s="40">
        <f>'Рейтинговая таблица организаций'!AT508</f>
        <v>100</v>
      </c>
      <c r="AJ508" s="40">
        <f>'Рейтинговая таблица организаций'!AU508</f>
        <v>97.6</v>
      </c>
      <c r="AK508" s="40" t="str">
        <f t="shared" si="155"/>
        <v>227-242</v>
      </c>
      <c r="AL508" s="40">
        <f>RANK(AJ508,AJ$4:AJ$789)</f>
        <v>227</v>
      </c>
      <c r="AM508" s="40">
        <f>COUNTIF(AL$4:AL$789,AL508)</f>
        <v>16</v>
      </c>
      <c r="AN508" s="40">
        <f>'бланки '!D510</f>
        <v>505</v>
      </c>
      <c r="AO508" s="40" t="str">
        <f t="shared" si="156"/>
        <v>МКОУ "Карабаглинская СОШ"</v>
      </c>
      <c r="AP508" s="40">
        <f>'Рейтинговая таблица организаций'!BB508</f>
        <v>100</v>
      </c>
      <c r="AQ508" s="40">
        <f>'Рейтинговая таблица организаций'!BC508</f>
        <v>96</v>
      </c>
      <c r="AR508" s="40">
        <f>'Рейтинговая таблица организаций'!BD508</f>
        <v>99</v>
      </c>
      <c r="AS508" s="40">
        <f>'Рейтинговая таблица организаций'!BE508</f>
        <v>98.7</v>
      </c>
      <c r="AT508" s="40" t="str">
        <f t="shared" si="157"/>
        <v>139-141</v>
      </c>
      <c r="AU508" s="40">
        <f>RANK(AS508,AS$4:AS$789)</f>
        <v>139</v>
      </c>
      <c r="AV508" s="40">
        <f>COUNTIF(AU$4:AU$789,AU508)</f>
        <v>3</v>
      </c>
      <c r="AW508" s="45" t="str">
        <f t="shared" si="158"/>
        <v>МР  "Тарумовский район"</v>
      </c>
      <c r="AX508" s="40">
        <f t="shared" si="159"/>
        <v>505</v>
      </c>
      <c r="AY508" s="40" t="str">
        <f t="shared" si="160"/>
        <v>МКОУ "Карабаглинская СОШ"</v>
      </c>
      <c r="AZ508" s="40">
        <f>'Рейтинговая таблица организаций'!BF508</f>
        <v>87.74</v>
      </c>
      <c r="BA508" s="40" t="str">
        <f t="shared" si="161"/>
        <v>312-313</v>
      </c>
      <c r="BB508" s="40">
        <f>RANK(AZ508,AZ$4:AZ$789)</f>
        <v>312</v>
      </c>
      <c r="BC508" s="40">
        <f>COUNTIF(BB$4:BB$789,BB508)</f>
        <v>2</v>
      </c>
    </row>
    <row r="509" spans="1:55" x14ac:dyDescent="0.2">
      <c r="A509" s="40">
        <f>'бланки '!D511</f>
        <v>506</v>
      </c>
      <c r="B509" s="41" t="str">
        <f>'Рейтинговая таблица организаций'!B509</f>
        <v>МКОУ "Калиновская СОШ"</v>
      </c>
      <c r="C509" s="41" t="str">
        <f>'бланки '!A511</f>
        <v>МР  "Тарумовский район"</v>
      </c>
      <c r="D509" s="40">
        <f>'Рейтинговая таблица организаций'!C509</f>
        <v>133</v>
      </c>
      <c r="E509" s="40">
        <f t="shared" si="144"/>
        <v>506</v>
      </c>
      <c r="F509" s="40" t="str">
        <f t="shared" si="145"/>
        <v>МКОУ "Калиновская СОШ"</v>
      </c>
      <c r="G509" s="40">
        <f>'Рейтинговая таблица организаций'!Q509</f>
        <v>86</v>
      </c>
      <c r="H509" s="40">
        <f>'Рейтинговая таблица организаций'!R509</f>
        <v>90</v>
      </c>
      <c r="I509" s="40">
        <f>'Рейтинговая таблица организаций'!S509</f>
        <v>96</v>
      </c>
      <c r="J509" s="40">
        <f>'Рейтинговая таблица организаций'!T509</f>
        <v>91.2</v>
      </c>
      <c r="K509" s="40" t="str">
        <f t="shared" si="146"/>
        <v>632-634</v>
      </c>
      <c r="L509" s="40">
        <f>RANK(J509,J$4:J$789)</f>
        <v>632</v>
      </c>
      <c r="M509" s="40">
        <f>COUNTIF(L$4:L$789,L509)</f>
        <v>3</v>
      </c>
      <c r="N509" s="40">
        <f t="shared" si="147"/>
        <v>506</v>
      </c>
      <c r="O509" s="40" t="str">
        <f t="shared" si="148"/>
        <v>МКОУ "Калиновская СОШ"</v>
      </c>
      <c r="P509" s="40">
        <f>'Рейтинговая таблица организаций'!Z509</f>
        <v>100</v>
      </c>
      <c r="Q509" s="40">
        <f>'Рейтинговая таблица организаций'!AB509</f>
        <v>77</v>
      </c>
      <c r="R509" s="40">
        <f>'Рейтинговая таблица организаций'!AC509</f>
        <v>88.5</v>
      </c>
      <c r="S509" s="40" t="str">
        <f t="shared" si="149"/>
        <v>631-643</v>
      </c>
      <c r="T509" s="40">
        <f>RANK(R509,R$4:R$789)</f>
        <v>631</v>
      </c>
      <c r="U509" s="40">
        <f>COUNTIF(T$4:T$789,T509)</f>
        <v>13</v>
      </c>
      <c r="V509" s="40">
        <f t="shared" si="150"/>
        <v>506</v>
      </c>
      <c r="W509" s="40" t="str">
        <f t="shared" si="151"/>
        <v>МКОУ "Калиновская СОШ"</v>
      </c>
      <c r="X509" s="40">
        <f>'Рейтинговая таблица организаций'!AH509</f>
        <v>20</v>
      </c>
      <c r="Y509" s="40">
        <f>'Рейтинговая таблица организаций'!AI509</f>
        <v>60</v>
      </c>
      <c r="Z509" s="42">
        <f>'Рейтинговая таблица организаций'!AJ509</f>
        <v>100</v>
      </c>
      <c r="AA509" s="40">
        <f>'Рейтинговая таблица организаций'!AK509</f>
        <v>60</v>
      </c>
      <c r="AB509" s="40" t="str">
        <f t="shared" si="152"/>
        <v>259-308</v>
      </c>
      <c r="AC509" s="40">
        <f>RANK(AA509,AA$4:AA$789)</f>
        <v>259</v>
      </c>
      <c r="AD509" s="40">
        <f>COUNTIF(AC$4:AC$789,AC509)</f>
        <v>50</v>
      </c>
      <c r="AE509" s="40">
        <f t="shared" si="153"/>
        <v>506</v>
      </c>
      <c r="AF509" s="40" t="str">
        <f t="shared" si="154"/>
        <v>МКОУ "Калиновская СОШ"</v>
      </c>
      <c r="AG509" s="40">
        <f>'Рейтинговая таблица организаций'!AR509</f>
        <v>89</v>
      </c>
      <c r="AH509" s="40">
        <f>'Рейтинговая таблица организаций'!AS509</f>
        <v>92</v>
      </c>
      <c r="AI509" s="40">
        <f>'Рейтинговая таблица организаций'!AT509</f>
        <v>98</v>
      </c>
      <c r="AJ509" s="40">
        <f>'Рейтинговая таблица организаций'!AU509</f>
        <v>92</v>
      </c>
      <c r="AK509" s="40" t="str">
        <f t="shared" si="155"/>
        <v>575-590</v>
      </c>
      <c r="AL509" s="40">
        <f>RANK(AJ509,AJ$4:AJ$789)</f>
        <v>575</v>
      </c>
      <c r="AM509" s="40">
        <f>COUNTIF(AL$4:AL$789,AL509)</f>
        <v>16</v>
      </c>
      <c r="AN509" s="40">
        <f>'бланки '!D511</f>
        <v>506</v>
      </c>
      <c r="AO509" s="40" t="str">
        <f t="shared" si="156"/>
        <v>МКОУ "Калиновская СОШ"</v>
      </c>
      <c r="AP509" s="40">
        <f>'Рейтинговая таблица организаций'!BB509</f>
        <v>93</v>
      </c>
      <c r="AQ509" s="40">
        <f>'Рейтинговая таблица организаций'!BC509</f>
        <v>93</v>
      </c>
      <c r="AR509" s="40">
        <f>'Рейтинговая таблица организаций'!BD509</f>
        <v>98</v>
      </c>
      <c r="AS509" s="40">
        <f>'Рейтинговая таблица организаций'!BE509</f>
        <v>95.5</v>
      </c>
      <c r="AT509" s="40" t="str">
        <f t="shared" si="157"/>
        <v>320-326</v>
      </c>
      <c r="AU509" s="40">
        <f>RANK(AS509,AS$4:AS$789)</f>
        <v>320</v>
      </c>
      <c r="AV509" s="40">
        <f>COUNTIF(AU$4:AU$789,AU509)</f>
        <v>7</v>
      </c>
      <c r="AW509" s="45" t="str">
        <f t="shared" si="158"/>
        <v>МР  "Тарумовский район"</v>
      </c>
      <c r="AX509" s="40">
        <f t="shared" si="159"/>
        <v>506</v>
      </c>
      <c r="AY509" s="40" t="str">
        <f t="shared" si="160"/>
        <v>МКОУ "Калиновская СОШ"</v>
      </c>
      <c r="AZ509" s="40">
        <f>'Рейтинговая таблица организаций'!BF509</f>
        <v>85.44</v>
      </c>
      <c r="BA509" s="40" t="str">
        <f t="shared" si="161"/>
        <v>490</v>
      </c>
      <c r="BB509" s="40">
        <f>RANK(AZ509,AZ$4:AZ$789)</f>
        <v>490</v>
      </c>
      <c r="BC509" s="40">
        <f>COUNTIF(BB$4:BB$789,BB509)</f>
        <v>1</v>
      </c>
    </row>
    <row r="510" spans="1:55" x14ac:dyDescent="0.2">
      <c r="A510" s="40">
        <f>'бланки '!D512</f>
        <v>507</v>
      </c>
      <c r="B510" s="41" t="str">
        <f>'Рейтинговая таблица организаций'!B510</f>
        <v>МКДОУ Карабаглинский детский сад "Радуга"</v>
      </c>
      <c r="C510" s="41" t="str">
        <f>'бланки '!A512</f>
        <v>МР  "Тарумовский район"</v>
      </c>
      <c r="D510" s="40">
        <f>'Рейтинговая таблица организаций'!C510</f>
        <v>9</v>
      </c>
      <c r="E510" s="40">
        <f t="shared" si="144"/>
        <v>507</v>
      </c>
      <c r="F510" s="40" t="str">
        <f t="shared" si="145"/>
        <v>МКДОУ Карабаглинский детский сад "Радуга"</v>
      </c>
      <c r="G510" s="40">
        <f>'Рейтинговая таблица организаций'!Q510</f>
        <v>86</v>
      </c>
      <c r="H510" s="40">
        <f>'Рейтинговая таблица организаций'!R510</f>
        <v>90</v>
      </c>
      <c r="I510" s="40">
        <f>'Рейтинговая таблица организаций'!S510</f>
        <v>100</v>
      </c>
      <c r="J510" s="40">
        <f>'Рейтинговая таблица организаций'!T510</f>
        <v>92.8</v>
      </c>
      <c r="K510" s="40" t="str">
        <f t="shared" si="146"/>
        <v>579-589</v>
      </c>
      <c r="L510" s="40">
        <f>RANK(J510,J$4:J$789)</f>
        <v>579</v>
      </c>
      <c r="M510" s="40">
        <f>COUNTIF(L$4:L$789,L510)</f>
        <v>11</v>
      </c>
      <c r="N510" s="40">
        <f t="shared" si="147"/>
        <v>507</v>
      </c>
      <c r="O510" s="40" t="str">
        <f t="shared" si="148"/>
        <v>МКДОУ Карабаглинский детский сад "Радуга"</v>
      </c>
      <c r="P510" s="40">
        <f>'Рейтинговая таблица организаций'!Z510</f>
        <v>100</v>
      </c>
      <c r="Q510" s="40">
        <f>'Рейтинговая таблица организаций'!AB510</f>
        <v>89</v>
      </c>
      <c r="R510" s="40">
        <f>'Рейтинговая таблица организаций'!AC510</f>
        <v>94.5</v>
      </c>
      <c r="S510" s="40" t="str">
        <f t="shared" si="149"/>
        <v>302-334</v>
      </c>
      <c r="T510" s="40">
        <f>RANK(R510,R$4:R$789)</f>
        <v>302</v>
      </c>
      <c r="U510" s="40">
        <f>COUNTIF(T$4:T$789,T510)</f>
        <v>33</v>
      </c>
      <c r="V510" s="40">
        <f t="shared" si="150"/>
        <v>507</v>
      </c>
      <c r="W510" s="40" t="str">
        <f t="shared" si="151"/>
        <v>МКДОУ Карабаглинский детский сад "Радуга"</v>
      </c>
      <c r="X510" s="40">
        <f>'Рейтинговая таблица организаций'!AH510</f>
        <v>20</v>
      </c>
      <c r="Y510" s="40">
        <f>'Рейтинговая таблица организаций'!AI510</f>
        <v>60</v>
      </c>
      <c r="Z510" s="42">
        <f>'Рейтинговая таблица организаций'!AJ510</f>
        <v>100</v>
      </c>
      <c r="AA510" s="40">
        <f>'Рейтинговая таблица организаций'!AK510</f>
        <v>60</v>
      </c>
      <c r="AB510" s="40" t="str">
        <f t="shared" si="152"/>
        <v>259-308</v>
      </c>
      <c r="AC510" s="40">
        <f>RANK(AA510,AA$4:AA$789)</f>
        <v>259</v>
      </c>
      <c r="AD510" s="40">
        <f>COUNTIF(AC$4:AC$789,AC510)</f>
        <v>50</v>
      </c>
      <c r="AE510" s="40">
        <f t="shared" si="153"/>
        <v>507</v>
      </c>
      <c r="AF510" s="40" t="str">
        <f t="shared" si="154"/>
        <v>МКДОУ Карабаглинский детский сад "Радуга"</v>
      </c>
      <c r="AG510" s="40">
        <f>'Рейтинговая таблица организаций'!AR510</f>
        <v>78</v>
      </c>
      <c r="AH510" s="40">
        <f>'Рейтинговая таблица организаций'!AS510</f>
        <v>78</v>
      </c>
      <c r="AI510" s="40">
        <f>'Рейтинговая таблица организаций'!AT510</f>
        <v>89</v>
      </c>
      <c r="AJ510" s="40">
        <f>'Рейтинговая таблица организаций'!AU510</f>
        <v>80.2</v>
      </c>
      <c r="AK510" s="40" t="str">
        <f t="shared" si="155"/>
        <v>765-766</v>
      </c>
      <c r="AL510" s="40">
        <f>RANK(AJ510,AJ$4:AJ$789)</f>
        <v>765</v>
      </c>
      <c r="AM510" s="40">
        <f>COUNTIF(AL$4:AL$789,AL510)</f>
        <v>2</v>
      </c>
      <c r="AN510" s="40">
        <f>'бланки '!D512</f>
        <v>507</v>
      </c>
      <c r="AO510" s="40" t="str">
        <f t="shared" si="156"/>
        <v>МКДОУ Карабаглинский детский сад "Радуга"</v>
      </c>
      <c r="AP510" s="40">
        <f>'Рейтинговая таблица организаций'!BB510</f>
        <v>78</v>
      </c>
      <c r="AQ510" s="40">
        <f>'Рейтинговая таблица организаций'!BC510</f>
        <v>89</v>
      </c>
      <c r="AR510" s="40">
        <f>'Рейтинговая таблица организаций'!BD510</f>
        <v>78</v>
      </c>
      <c r="AS510" s="40">
        <f>'Рейтинговая таблица организаций'!BE510</f>
        <v>80.2</v>
      </c>
      <c r="AT510" s="40" t="str">
        <f t="shared" si="157"/>
        <v>729-733</v>
      </c>
      <c r="AU510" s="40">
        <f>RANK(AS510,AS$4:AS$789)</f>
        <v>729</v>
      </c>
      <c r="AV510" s="40">
        <f>COUNTIF(AU$4:AU$789,AU510)</f>
        <v>5</v>
      </c>
      <c r="AW510" s="45" t="str">
        <f t="shared" si="158"/>
        <v>МР  "Тарумовский район"</v>
      </c>
      <c r="AX510" s="40">
        <f t="shared" si="159"/>
        <v>507</v>
      </c>
      <c r="AY510" s="40" t="str">
        <f t="shared" si="160"/>
        <v>МКДОУ Карабаглинский детский сад "Радуга"</v>
      </c>
      <c r="AZ510" s="40">
        <f>'Рейтинговая таблица организаций'!BF510</f>
        <v>81.539999999999992</v>
      </c>
      <c r="BA510" s="40" t="str">
        <f t="shared" si="161"/>
        <v>687</v>
      </c>
      <c r="BB510" s="40">
        <f>RANK(AZ510,AZ$4:AZ$789)</f>
        <v>687</v>
      </c>
      <c r="BC510" s="40">
        <f>COUNTIF(BB$4:BB$789,BB510)</f>
        <v>1</v>
      </c>
    </row>
    <row r="511" spans="1:55" x14ac:dyDescent="0.2">
      <c r="A511" s="40">
        <f>'бланки '!D513</f>
        <v>508</v>
      </c>
      <c r="B511" s="41" t="str">
        <f>'Рейтинговая таблица организаций'!B511</f>
        <v>МКДОУ Ново-Дмитриевский дс Солнышко"</v>
      </c>
      <c r="C511" s="41" t="str">
        <f>'бланки '!A513</f>
        <v>МР  "Тарумовский район"</v>
      </c>
      <c r="D511" s="40">
        <f>'Рейтинговая таблица организаций'!C511</f>
        <v>24</v>
      </c>
      <c r="E511" s="40">
        <f t="shared" si="144"/>
        <v>508</v>
      </c>
      <c r="F511" s="40" t="str">
        <f t="shared" si="145"/>
        <v>МКДОУ Ново-Дмитриевский дс Солнышко"</v>
      </c>
      <c r="G511" s="40">
        <f>'Рейтинговая таблица организаций'!Q511</f>
        <v>97</v>
      </c>
      <c r="H511" s="40">
        <f>'Рейтинговая таблица организаций'!R511</f>
        <v>100</v>
      </c>
      <c r="I511" s="40">
        <f>'Рейтинговая таблица организаций'!S511</f>
        <v>96</v>
      </c>
      <c r="J511" s="40">
        <f>'Рейтинговая таблица организаций'!T511</f>
        <v>97.5</v>
      </c>
      <c r="K511" s="40" t="str">
        <f t="shared" si="146"/>
        <v>204-211</v>
      </c>
      <c r="L511" s="40">
        <f>RANK(J511,J$4:J$789)</f>
        <v>204</v>
      </c>
      <c r="M511" s="40">
        <f>COUNTIF(L$4:L$789,L511)</f>
        <v>8</v>
      </c>
      <c r="N511" s="40">
        <f t="shared" si="147"/>
        <v>508</v>
      </c>
      <c r="O511" s="40" t="str">
        <f t="shared" si="148"/>
        <v>МКДОУ Ново-Дмитриевский дс Солнышко"</v>
      </c>
      <c r="P511" s="40">
        <f>'Рейтинговая таблица организаций'!Z511</f>
        <v>100</v>
      </c>
      <c r="Q511" s="40">
        <f>'Рейтинговая таблица организаций'!AB511</f>
        <v>96</v>
      </c>
      <c r="R511" s="40">
        <f>'Рейтинговая таблица организаций'!AC511</f>
        <v>98</v>
      </c>
      <c r="S511" s="40" t="str">
        <f t="shared" si="149"/>
        <v>130-145</v>
      </c>
      <c r="T511" s="40">
        <f>RANK(R511,R$4:R$789)</f>
        <v>130</v>
      </c>
      <c r="U511" s="40">
        <f>COUNTIF(T$4:T$789,T511)</f>
        <v>16</v>
      </c>
      <c r="V511" s="40">
        <f t="shared" si="150"/>
        <v>508</v>
      </c>
      <c r="W511" s="40" t="str">
        <f t="shared" si="151"/>
        <v>МКДОУ Ново-Дмитриевский дс Солнышко"</v>
      </c>
      <c r="X511" s="40">
        <f>'Рейтинговая таблица организаций'!AH511</f>
        <v>40</v>
      </c>
      <c r="Y511" s="40">
        <f>'Рейтинговая таблица организаций'!AI511</f>
        <v>60</v>
      </c>
      <c r="Z511" s="42">
        <f>'Рейтинговая таблица организаций'!AJ511</f>
        <v>86</v>
      </c>
      <c r="AA511" s="40">
        <f>'Рейтинговая таблица организаций'!AK511</f>
        <v>61.8</v>
      </c>
      <c r="AB511" s="40" t="str">
        <f t="shared" si="152"/>
        <v>252-254</v>
      </c>
      <c r="AC511" s="40">
        <f>RANK(AA511,AA$4:AA$789)</f>
        <v>252</v>
      </c>
      <c r="AD511" s="40">
        <f>COUNTIF(AC$4:AC$789,AC511)</f>
        <v>3</v>
      </c>
      <c r="AE511" s="40">
        <f t="shared" si="153"/>
        <v>508</v>
      </c>
      <c r="AF511" s="40" t="str">
        <f t="shared" si="154"/>
        <v>МКДОУ Ново-Дмитриевский дс Солнышко"</v>
      </c>
      <c r="AG511" s="40">
        <f>'Рейтинговая таблица организаций'!AR511</f>
        <v>96</v>
      </c>
      <c r="AH511" s="40">
        <f>'Рейтинговая таблица организаций'!AS511</f>
        <v>100</v>
      </c>
      <c r="AI511" s="40">
        <f>'Рейтинговая таблица организаций'!AT511</f>
        <v>96</v>
      </c>
      <c r="AJ511" s="40">
        <f>'Рейтинговая таблица организаций'!AU511</f>
        <v>97.6</v>
      </c>
      <c r="AK511" s="40" t="str">
        <f t="shared" si="155"/>
        <v>227-242</v>
      </c>
      <c r="AL511" s="40">
        <f>RANK(AJ511,AJ$4:AJ$789)</f>
        <v>227</v>
      </c>
      <c r="AM511" s="40">
        <f>COUNTIF(AL$4:AL$789,AL511)</f>
        <v>16</v>
      </c>
      <c r="AN511" s="40">
        <f>'бланки '!D513</f>
        <v>508</v>
      </c>
      <c r="AO511" s="40" t="str">
        <f t="shared" si="156"/>
        <v>МКДОУ Ново-Дмитриевский дс Солнышко"</v>
      </c>
      <c r="AP511" s="40">
        <f>'Рейтинговая таблица организаций'!BB511</f>
        <v>100</v>
      </c>
      <c r="AQ511" s="40">
        <f>'Рейтинговая таблица организаций'!BC511</f>
        <v>100</v>
      </c>
      <c r="AR511" s="40">
        <f>'Рейтинговая таблица организаций'!BD511</f>
        <v>96</v>
      </c>
      <c r="AS511" s="40">
        <f>'Рейтинговая таблица организаций'!BE511</f>
        <v>98</v>
      </c>
      <c r="AT511" s="40" t="str">
        <f t="shared" si="157"/>
        <v>174-182</v>
      </c>
      <c r="AU511" s="40">
        <f>RANK(AS511,AS$4:AS$789)</f>
        <v>174</v>
      </c>
      <c r="AV511" s="40">
        <f>COUNTIF(AU$4:AU$789,AU511)</f>
        <v>9</v>
      </c>
      <c r="AW511" s="45" t="str">
        <f t="shared" si="158"/>
        <v>МР  "Тарумовский район"</v>
      </c>
      <c r="AX511" s="40">
        <f t="shared" si="159"/>
        <v>508</v>
      </c>
      <c r="AY511" s="40" t="str">
        <f t="shared" si="160"/>
        <v>МКДОУ Ново-Дмитриевский дс Солнышко"</v>
      </c>
      <c r="AZ511" s="40">
        <f>'Рейтинговая таблица организаций'!BF511</f>
        <v>90.58</v>
      </c>
      <c r="BA511" s="40" t="str">
        <f t="shared" si="161"/>
        <v>123</v>
      </c>
      <c r="BB511" s="40">
        <f>RANK(AZ511,AZ$4:AZ$789)</f>
        <v>123</v>
      </c>
      <c r="BC511" s="40">
        <f>COUNTIF(BB$4:BB$789,BB511)</f>
        <v>1</v>
      </c>
    </row>
    <row r="512" spans="1:55" x14ac:dyDescent="0.2">
      <c r="A512" s="40">
        <f>'бланки '!D514</f>
        <v>509</v>
      </c>
      <c r="B512" s="41" t="str">
        <f>'Рейтинговая таблица организаций'!B512</f>
        <v>МКОУ «Тляратинская СОШ»</v>
      </c>
      <c r="C512" s="41" t="str">
        <f>'бланки '!A514</f>
        <v>МО "Тляратинский район"</v>
      </c>
      <c r="D512" s="40">
        <f>'Рейтинговая таблица организаций'!C512</f>
        <v>172</v>
      </c>
      <c r="E512" s="40">
        <f t="shared" si="144"/>
        <v>509</v>
      </c>
      <c r="F512" s="40" t="str">
        <f t="shared" si="145"/>
        <v>МКОУ «Тляратинская СОШ»</v>
      </c>
      <c r="G512" s="40">
        <f>'Рейтинговая таблица организаций'!Q512</f>
        <v>99</v>
      </c>
      <c r="H512" s="40">
        <f>'Рейтинговая таблица организаций'!R512</f>
        <v>100</v>
      </c>
      <c r="I512" s="40">
        <f>'Рейтинговая таблица организаций'!S512</f>
        <v>94</v>
      </c>
      <c r="J512" s="40">
        <f>'Рейтинговая таблица организаций'!T512</f>
        <v>97.3</v>
      </c>
      <c r="K512" s="40" t="str">
        <f t="shared" si="146"/>
        <v>218-227</v>
      </c>
      <c r="L512" s="40">
        <f>RANK(J512,J$4:J$789)</f>
        <v>218</v>
      </c>
      <c r="M512" s="40">
        <f>COUNTIF(L$4:L$789,L512)</f>
        <v>10</v>
      </c>
      <c r="N512" s="40">
        <f t="shared" si="147"/>
        <v>509</v>
      </c>
      <c r="O512" s="40" t="str">
        <f t="shared" si="148"/>
        <v>МКОУ «Тляратинская СОШ»</v>
      </c>
      <c r="P512" s="40">
        <f>'Рейтинговая таблица организаций'!Z512</f>
        <v>100</v>
      </c>
      <c r="Q512" s="40">
        <f>'Рейтинговая таблица организаций'!AB512</f>
        <v>81</v>
      </c>
      <c r="R512" s="40">
        <f>'Рейтинговая таблица организаций'!AC512</f>
        <v>90.5</v>
      </c>
      <c r="S512" s="40" t="str">
        <f t="shared" si="149"/>
        <v>524-541</v>
      </c>
      <c r="T512" s="40">
        <f>RANK(R512,R$4:R$789)</f>
        <v>524</v>
      </c>
      <c r="U512" s="40">
        <f>COUNTIF(T$4:T$789,T512)</f>
        <v>18</v>
      </c>
      <c r="V512" s="40">
        <f t="shared" si="150"/>
        <v>509</v>
      </c>
      <c r="W512" s="40" t="str">
        <f t="shared" si="151"/>
        <v>МКОУ «Тляратинская СОШ»</v>
      </c>
      <c r="X512" s="40">
        <f>'Рейтинговая таблица организаций'!AH512</f>
        <v>20</v>
      </c>
      <c r="Y512" s="40">
        <f>'Рейтинговая таблица организаций'!AI512</f>
        <v>60</v>
      </c>
      <c r="Z512" s="42">
        <f>'Рейтинговая таблица организаций'!AJ512</f>
        <v>86</v>
      </c>
      <c r="AA512" s="40">
        <f>'Рейтинговая таблица организаций'!AK512</f>
        <v>55.8</v>
      </c>
      <c r="AB512" s="40" t="str">
        <f t="shared" si="152"/>
        <v>360-361</v>
      </c>
      <c r="AC512" s="40">
        <f>RANK(AA512,AA$4:AA$789)</f>
        <v>360</v>
      </c>
      <c r="AD512" s="40">
        <f>COUNTIF(AC$4:AC$789,AC512)</f>
        <v>2</v>
      </c>
      <c r="AE512" s="40">
        <f t="shared" si="153"/>
        <v>509</v>
      </c>
      <c r="AF512" s="40" t="str">
        <f t="shared" si="154"/>
        <v>МКОУ «Тляратинская СОШ»</v>
      </c>
      <c r="AG512" s="40">
        <f>'Рейтинговая таблица организаций'!AR512</f>
        <v>87</v>
      </c>
      <c r="AH512" s="40">
        <f>'Рейтинговая таблица организаций'!AS512</f>
        <v>94</v>
      </c>
      <c r="AI512" s="40">
        <f>'Рейтинговая таблица организаций'!AT512</f>
        <v>92</v>
      </c>
      <c r="AJ512" s="40">
        <f>'Рейтинговая таблица организаций'!AU512</f>
        <v>90.8</v>
      </c>
      <c r="AK512" s="40" t="str">
        <f t="shared" si="155"/>
        <v>622-630</v>
      </c>
      <c r="AL512" s="40">
        <f>RANK(AJ512,AJ$4:AJ$789)</f>
        <v>622</v>
      </c>
      <c r="AM512" s="40">
        <f>COUNTIF(AL$4:AL$789,AL512)</f>
        <v>9</v>
      </c>
      <c r="AN512" s="40">
        <f>'бланки '!D514</f>
        <v>509</v>
      </c>
      <c r="AO512" s="40" t="str">
        <f t="shared" si="156"/>
        <v>МКОУ «Тляратинская СОШ»</v>
      </c>
      <c r="AP512" s="40">
        <f>'Рейтинговая таблица организаций'!BB512</f>
        <v>87</v>
      </c>
      <c r="AQ512" s="40">
        <f>'Рейтинговая таблица организаций'!BC512</f>
        <v>91</v>
      </c>
      <c r="AR512" s="40">
        <f>'Рейтинговая таблица организаций'!BD512</f>
        <v>92</v>
      </c>
      <c r="AS512" s="40">
        <f>'Рейтинговая таблица организаций'!BE512</f>
        <v>90.3</v>
      </c>
      <c r="AT512" s="40" t="str">
        <f t="shared" si="157"/>
        <v>548-551</v>
      </c>
      <c r="AU512" s="40">
        <f>RANK(AS512,AS$4:AS$789)</f>
        <v>548</v>
      </c>
      <c r="AV512" s="40">
        <f>COUNTIF(AU$4:AU$789,AU512)</f>
        <v>4</v>
      </c>
      <c r="AW512" s="45" t="str">
        <f t="shared" si="158"/>
        <v>МО "Тляратинский район"</v>
      </c>
      <c r="AX512" s="40">
        <f t="shared" si="159"/>
        <v>509</v>
      </c>
      <c r="AY512" s="40" t="str">
        <f t="shared" si="160"/>
        <v>МКОУ «Тляратинская СОШ»</v>
      </c>
      <c r="AZ512" s="40">
        <f>'Рейтинговая таблица организаций'!BF512</f>
        <v>84.940000000000012</v>
      </c>
      <c r="BA512" s="40" t="str">
        <f t="shared" si="161"/>
        <v>521</v>
      </c>
      <c r="BB512" s="40">
        <f>RANK(AZ512,AZ$4:AZ$789)</f>
        <v>521</v>
      </c>
      <c r="BC512" s="40">
        <f>COUNTIF(BB$4:BB$789,BB512)</f>
        <v>1</v>
      </c>
    </row>
    <row r="513" spans="1:55" x14ac:dyDescent="0.2">
      <c r="A513" s="40">
        <f>'бланки '!D515</f>
        <v>510</v>
      </c>
      <c r="B513" s="41" t="str">
        <f>'Рейтинговая таблица организаций'!B513</f>
        <v>МКОУ «Хидибская СОШ»</v>
      </c>
      <c r="C513" s="41" t="str">
        <f>'бланки '!A515</f>
        <v>МО "Тляратинский район"</v>
      </c>
      <c r="D513" s="40">
        <f>'Рейтинговая таблица организаций'!C513</f>
        <v>18</v>
      </c>
      <c r="E513" s="40">
        <f t="shared" si="144"/>
        <v>510</v>
      </c>
      <c r="F513" s="40" t="str">
        <f t="shared" si="145"/>
        <v>МКОУ «Хидибская СОШ»</v>
      </c>
      <c r="G513" s="40">
        <f>'Рейтинговая таблица организаций'!Q513</f>
        <v>98</v>
      </c>
      <c r="H513" s="40">
        <f>'Рейтинговая таблица организаций'!R513</f>
        <v>100</v>
      </c>
      <c r="I513" s="40">
        <f>'Рейтинговая таблица организаций'!S513</f>
        <v>100</v>
      </c>
      <c r="J513" s="40">
        <f>'Рейтинговая таблица организаций'!T513</f>
        <v>99.4</v>
      </c>
      <c r="K513" s="40" t="str">
        <f t="shared" si="146"/>
        <v>19-43</v>
      </c>
      <c r="L513" s="40">
        <f>RANK(J513,J$4:J$789)</f>
        <v>19</v>
      </c>
      <c r="M513" s="40">
        <f>COUNTIF(L$4:L$789,L513)</f>
        <v>25</v>
      </c>
      <c r="N513" s="40">
        <f t="shared" si="147"/>
        <v>510</v>
      </c>
      <c r="O513" s="40" t="str">
        <f t="shared" si="148"/>
        <v>МКОУ «Хидибская СОШ»</v>
      </c>
      <c r="P513" s="40">
        <f>'Рейтинговая таблица организаций'!Z513</f>
        <v>100</v>
      </c>
      <c r="Q513" s="40">
        <f>'Рейтинговая таблица организаций'!AB513</f>
        <v>83</v>
      </c>
      <c r="R513" s="40">
        <f>'Рейтинговая таблица организаций'!AC513</f>
        <v>91.5</v>
      </c>
      <c r="S513" s="40" t="str">
        <f t="shared" si="149"/>
        <v>462-505</v>
      </c>
      <c r="T513" s="40">
        <f>RANK(R513,R$4:R$789)</f>
        <v>462</v>
      </c>
      <c r="U513" s="40">
        <f>COUNTIF(T$4:T$789,T513)</f>
        <v>44</v>
      </c>
      <c r="V513" s="40">
        <f t="shared" si="150"/>
        <v>510</v>
      </c>
      <c r="W513" s="40" t="str">
        <f t="shared" si="151"/>
        <v>МКОУ «Хидибская СОШ»</v>
      </c>
      <c r="X513" s="40">
        <f>'Рейтинговая таблица организаций'!AH513</f>
        <v>20</v>
      </c>
      <c r="Y513" s="40">
        <f>'Рейтинговая таблица организаций'!AI513</f>
        <v>60</v>
      </c>
      <c r="Z513" s="42">
        <f>'Рейтинговая таблица организаций'!AJ513</f>
        <v>100</v>
      </c>
      <c r="AA513" s="40">
        <f>'Рейтинговая таблица организаций'!AK513</f>
        <v>60</v>
      </c>
      <c r="AB513" s="40" t="str">
        <f t="shared" si="152"/>
        <v>259-308</v>
      </c>
      <c r="AC513" s="40">
        <f>RANK(AA513,AA$4:AA$789)</f>
        <v>259</v>
      </c>
      <c r="AD513" s="40">
        <f>COUNTIF(AC$4:AC$789,AC513)</f>
        <v>50</v>
      </c>
      <c r="AE513" s="40">
        <f t="shared" si="153"/>
        <v>510</v>
      </c>
      <c r="AF513" s="40" t="str">
        <f t="shared" si="154"/>
        <v>МКОУ «Хидибская СОШ»</v>
      </c>
      <c r="AG513" s="40">
        <f>'Рейтинговая таблица организаций'!AR513</f>
        <v>83</v>
      </c>
      <c r="AH513" s="40">
        <f>'Рейтинговая таблица организаций'!AS513</f>
        <v>94</v>
      </c>
      <c r="AI513" s="40">
        <f>'Рейтинговая таблица организаций'!AT513</f>
        <v>83</v>
      </c>
      <c r="AJ513" s="40">
        <f>'Рейтинговая таблица организаций'!AU513</f>
        <v>87.4</v>
      </c>
      <c r="AK513" s="40" t="str">
        <f t="shared" si="155"/>
        <v>709-712</v>
      </c>
      <c r="AL513" s="40">
        <f>RANK(AJ513,AJ$4:AJ$789)</f>
        <v>709</v>
      </c>
      <c r="AM513" s="40">
        <f>COUNTIF(AL$4:AL$789,AL513)</f>
        <v>4</v>
      </c>
      <c r="AN513" s="40">
        <f>'бланки '!D515</f>
        <v>510</v>
      </c>
      <c r="AO513" s="40" t="str">
        <f t="shared" si="156"/>
        <v>МКОУ «Хидибская СОШ»</v>
      </c>
      <c r="AP513" s="40">
        <f>'Рейтинговая таблица организаций'!BB513</f>
        <v>89</v>
      </c>
      <c r="AQ513" s="40">
        <f>'Рейтинговая таблица организаций'!BC513</f>
        <v>94</v>
      </c>
      <c r="AR513" s="40">
        <f>'Рейтинговая таблица организаций'!BD513</f>
        <v>100</v>
      </c>
      <c r="AS513" s="40">
        <f>'Рейтинговая таблица организаций'!BE513</f>
        <v>95.5</v>
      </c>
      <c r="AT513" s="40" t="str">
        <f t="shared" si="157"/>
        <v>320-326</v>
      </c>
      <c r="AU513" s="40">
        <f>RANK(AS513,AS$4:AS$789)</f>
        <v>320</v>
      </c>
      <c r="AV513" s="40">
        <f>COUNTIF(AU$4:AU$789,AU513)</f>
        <v>7</v>
      </c>
      <c r="AW513" s="45" t="str">
        <f t="shared" si="158"/>
        <v>МО "Тляратинский район"</v>
      </c>
      <c r="AX513" s="40">
        <f t="shared" si="159"/>
        <v>510</v>
      </c>
      <c r="AY513" s="40" t="str">
        <f t="shared" si="160"/>
        <v>МКОУ «Хидибская СОШ»</v>
      </c>
      <c r="AZ513" s="40">
        <f>'Рейтинговая таблица организаций'!BF513</f>
        <v>86.76</v>
      </c>
      <c r="BA513" s="40" t="str">
        <f t="shared" si="161"/>
        <v>379-380</v>
      </c>
      <c r="BB513" s="40">
        <f>RANK(AZ513,AZ$4:AZ$789)</f>
        <v>379</v>
      </c>
      <c r="BC513" s="40">
        <f>COUNTIF(BB$4:BB$789,BB513)</f>
        <v>2</v>
      </c>
    </row>
    <row r="514" spans="1:55" x14ac:dyDescent="0.2">
      <c r="A514" s="40">
        <f>'бланки '!D516</f>
        <v>511</v>
      </c>
      <c r="B514" s="41" t="str">
        <f>'Рейтинговая таблица организаций'!B514</f>
        <v>МКОУ «Чадаколобская СОШ»</v>
      </c>
      <c r="C514" s="41" t="str">
        <f>'бланки '!A516</f>
        <v>МО "Тляратинский район"</v>
      </c>
      <c r="D514" s="40">
        <f>'Рейтинговая таблица организаций'!C514</f>
        <v>19</v>
      </c>
      <c r="E514" s="40">
        <f t="shared" si="144"/>
        <v>511</v>
      </c>
      <c r="F514" s="40" t="str">
        <f t="shared" si="145"/>
        <v>МКОУ «Чадаколобская СОШ»</v>
      </c>
      <c r="G514" s="40">
        <f>'Рейтинговая таблица организаций'!Q514</f>
        <v>84</v>
      </c>
      <c r="H514" s="40">
        <f>'Рейтинговая таблица организаций'!R514</f>
        <v>90</v>
      </c>
      <c r="I514" s="40">
        <f>'Рейтинговая таблица организаций'!S514</f>
        <v>91</v>
      </c>
      <c r="J514" s="40">
        <f>'Рейтинговая таблица организаций'!T514</f>
        <v>88.6</v>
      </c>
      <c r="K514" s="40" t="str">
        <f t="shared" si="146"/>
        <v>697-703</v>
      </c>
      <c r="L514" s="40">
        <f>RANK(J514,J$4:J$789)</f>
        <v>697</v>
      </c>
      <c r="M514" s="40">
        <f>COUNTIF(L$4:L$789,L514)</f>
        <v>7</v>
      </c>
      <c r="N514" s="40">
        <f t="shared" si="147"/>
        <v>511</v>
      </c>
      <c r="O514" s="40" t="str">
        <f t="shared" si="148"/>
        <v>МКОУ «Чадаколобская СОШ»</v>
      </c>
      <c r="P514" s="40">
        <f>'Рейтинговая таблица организаций'!Z514</f>
        <v>100</v>
      </c>
      <c r="Q514" s="40">
        <f>'Рейтинговая таблица организаций'!AB514</f>
        <v>79</v>
      </c>
      <c r="R514" s="40">
        <f>'Рейтинговая таблица организаций'!AC514</f>
        <v>89.5</v>
      </c>
      <c r="S514" s="40" t="str">
        <f t="shared" si="149"/>
        <v>580-605</v>
      </c>
      <c r="T514" s="40">
        <f>RANK(R514,R$4:R$789)</f>
        <v>580</v>
      </c>
      <c r="U514" s="40">
        <f>COUNTIF(T$4:T$789,T514)</f>
        <v>26</v>
      </c>
      <c r="V514" s="40">
        <f t="shared" si="150"/>
        <v>511</v>
      </c>
      <c r="W514" s="40" t="str">
        <f t="shared" si="151"/>
        <v>МКОУ «Чадаколобская СОШ»</v>
      </c>
      <c r="X514" s="40">
        <f>'Рейтинговая таблица организаций'!AH514</f>
        <v>0</v>
      </c>
      <c r="Y514" s="40">
        <f>'Рейтинговая таблица организаций'!AI514</f>
        <v>60</v>
      </c>
      <c r="Z514" s="42">
        <f>'Рейтинговая таблица организаций'!AJ514</f>
        <v>100</v>
      </c>
      <c r="AA514" s="40">
        <f>'Рейтинговая таблица организаций'!AK514</f>
        <v>54</v>
      </c>
      <c r="AB514" s="40" t="str">
        <f t="shared" si="152"/>
        <v>376-469</v>
      </c>
      <c r="AC514" s="40">
        <f>RANK(AA514,AA$4:AA$789)</f>
        <v>376</v>
      </c>
      <c r="AD514" s="40">
        <f>COUNTIF(AC$4:AC$789,AC514)</f>
        <v>94</v>
      </c>
      <c r="AE514" s="40">
        <f t="shared" si="153"/>
        <v>511</v>
      </c>
      <c r="AF514" s="40" t="str">
        <f t="shared" si="154"/>
        <v>МКОУ «Чадаколобская СОШ»</v>
      </c>
      <c r="AG514" s="40">
        <f>'Рейтинговая таблица организаций'!AR514</f>
        <v>79</v>
      </c>
      <c r="AH514" s="40">
        <f>'Рейтинговая таблица организаций'!AS514</f>
        <v>89</v>
      </c>
      <c r="AI514" s="40">
        <f>'Рейтинговая таблица организаций'!AT514</f>
        <v>87</v>
      </c>
      <c r="AJ514" s="40">
        <f>'Рейтинговая таблица организаций'!AU514</f>
        <v>84.6</v>
      </c>
      <c r="AK514" s="40" t="str">
        <f t="shared" si="155"/>
        <v>744-748</v>
      </c>
      <c r="AL514" s="40">
        <f>RANK(AJ514,AJ$4:AJ$789)</f>
        <v>744</v>
      </c>
      <c r="AM514" s="40">
        <f>COUNTIF(AL$4:AL$789,AL514)</f>
        <v>5</v>
      </c>
      <c r="AN514" s="40">
        <f>'бланки '!D516</f>
        <v>511</v>
      </c>
      <c r="AO514" s="40" t="str">
        <f t="shared" si="156"/>
        <v>МКОУ «Чадаколобская СОШ»</v>
      </c>
      <c r="AP514" s="40">
        <f>'Рейтинговая таблица организаций'!BB514</f>
        <v>79</v>
      </c>
      <c r="AQ514" s="40">
        <f>'Рейтинговая таблица организаций'!BC514</f>
        <v>95</v>
      </c>
      <c r="AR514" s="40">
        <f>'Рейтинговая таблица организаций'!BD514</f>
        <v>89</v>
      </c>
      <c r="AS514" s="40">
        <f>'Рейтинговая таблица организаций'!BE514</f>
        <v>87.2</v>
      </c>
      <c r="AT514" s="40" t="str">
        <f t="shared" si="157"/>
        <v>633-634</v>
      </c>
      <c r="AU514" s="40">
        <f>RANK(AS514,AS$4:AS$789)</f>
        <v>633</v>
      </c>
      <c r="AV514" s="40">
        <f>COUNTIF(AU$4:AU$789,AU514)</f>
        <v>2</v>
      </c>
      <c r="AW514" s="45" t="str">
        <f t="shared" si="158"/>
        <v>МО "Тляратинский район"</v>
      </c>
      <c r="AX514" s="40">
        <f t="shared" si="159"/>
        <v>511</v>
      </c>
      <c r="AY514" s="40" t="str">
        <f t="shared" si="160"/>
        <v>МКОУ «Чадаколобская СОШ»</v>
      </c>
      <c r="AZ514" s="40">
        <f>'Рейтинговая таблица организаций'!BF514</f>
        <v>80.78</v>
      </c>
      <c r="BA514" s="40" t="str">
        <f t="shared" si="161"/>
        <v>711-712</v>
      </c>
      <c r="BB514" s="40">
        <f>RANK(AZ514,AZ$4:AZ$789)</f>
        <v>711</v>
      </c>
      <c r="BC514" s="40">
        <f>COUNTIF(BB$4:BB$789,BB514)</f>
        <v>2</v>
      </c>
    </row>
    <row r="515" spans="1:55" x14ac:dyDescent="0.2">
      <c r="A515" s="40">
        <f>'бланки '!D517</f>
        <v>512</v>
      </c>
      <c r="B515" s="41" t="str">
        <f>'Рейтинговая таблица организаций'!B515</f>
        <v>МКОУ «Кособская СОШ»</v>
      </c>
      <c r="C515" s="41" t="str">
        <f>'бланки '!A517</f>
        <v>МО "Тляратинский район"</v>
      </c>
      <c r="D515" s="40">
        <f>'Рейтинговая таблица организаций'!C515</f>
        <v>13</v>
      </c>
      <c r="E515" s="40">
        <f t="shared" si="144"/>
        <v>512</v>
      </c>
      <c r="F515" s="40" t="str">
        <f t="shared" si="145"/>
        <v>МКОУ «Кособская СОШ»</v>
      </c>
      <c r="G515" s="40">
        <f>'Рейтинговая таблица организаций'!Q515</f>
        <v>82</v>
      </c>
      <c r="H515" s="40">
        <f>'Рейтинговая таблица организаций'!R515</f>
        <v>100</v>
      </c>
      <c r="I515" s="40">
        <f>'Рейтинговая таблица организаций'!S515</f>
        <v>93</v>
      </c>
      <c r="J515" s="40">
        <f>'Рейтинговая таблица организаций'!T515</f>
        <v>91.8</v>
      </c>
      <c r="K515" s="40" t="str">
        <f t="shared" si="146"/>
        <v>614-616</v>
      </c>
      <c r="L515" s="40">
        <f>RANK(J515,J$4:J$789)</f>
        <v>614</v>
      </c>
      <c r="M515" s="40">
        <f>COUNTIF(L$4:L$789,L515)</f>
        <v>3</v>
      </c>
      <c r="N515" s="40">
        <f t="shared" si="147"/>
        <v>512</v>
      </c>
      <c r="O515" s="40" t="str">
        <f t="shared" si="148"/>
        <v>МКОУ «Кособская СОШ»</v>
      </c>
      <c r="P515" s="40">
        <f>'Рейтинговая таблица организаций'!Z515</f>
        <v>100</v>
      </c>
      <c r="Q515" s="40">
        <f>'Рейтинговая таблица организаций'!AB515</f>
        <v>92</v>
      </c>
      <c r="R515" s="40">
        <f>'Рейтинговая таблица организаций'!AC515</f>
        <v>96</v>
      </c>
      <c r="S515" s="40" t="str">
        <f t="shared" si="149"/>
        <v>228-253</v>
      </c>
      <c r="T515" s="40">
        <f>RANK(R515,R$4:R$789)</f>
        <v>228</v>
      </c>
      <c r="U515" s="40">
        <f>COUNTIF(T$4:T$789,T515)</f>
        <v>26</v>
      </c>
      <c r="V515" s="40">
        <f t="shared" si="150"/>
        <v>512</v>
      </c>
      <c r="W515" s="40" t="str">
        <f t="shared" si="151"/>
        <v>МКОУ «Кособская СОШ»</v>
      </c>
      <c r="X515" s="40">
        <f>'Рейтинговая таблица организаций'!AH515</f>
        <v>0</v>
      </c>
      <c r="Y515" s="40">
        <f>'Рейтинговая таблица организаций'!AI515</f>
        <v>60</v>
      </c>
      <c r="Z515" s="42">
        <f>'Рейтинговая таблица организаций'!AJ515</f>
        <v>100</v>
      </c>
      <c r="AA515" s="40">
        <f>'Рейтинговая таблица организаций'!AK515</f>
        <v>54</v>
      </c>
      <c r="AB515" s="40" t="str">
        <f t="shared" si="152"/>
        <v>376-469</v>
      </c>
      <c r="AC515" s="40">
        <f>RANK(AA515,AA$4:AA$789)</f>
        <v>376</v>
      </c>
      <c r="AD515" s="40">
        <f>COUNTIF(AC$4:AC$789,AC515)</f>
        <v>94</v>
      </c>
      <c r="AE515" s="40">
        <f t="shared" si="153"/>
        <v>512</v>
      </c>
      <c r="AF515" s="40" t="str">
        <f t="shared" si="154"/>
        <v>МКОУ «Кособская СОШ»</v>
      </c>
      <c r="AG515" s="40">
        <f>'Рейтинговая таблица организаций'!AR515</f>
        <v>92</v>
      </c>
      <c r="AH515" s="40">
        <f>'Рейтинговая таблица организаций'!AS515</f>
        <v>92</v>
      </c>
      <c r="AI515" s="40">
        <f>'Рейтинговая таблица организаций'!AT515</f>
        <v>100</v>
      </c>
      <c r="AJ515" s="40">
        <f>'Рейтинговая таблица организаций'!AU515</f>
        <v>93.6</v>
      </c>
      <c r="AK515" s="40" t="str">
        <f t="shared" si="155"/>
        <v>501-515</v>
      </c>
      <c r="AL515" s="40">
        <f>RANK(AJ515,AJ$4:AJ$789)</f>
        <v>501</v>
      </c>
      <c r="AM515" s="40">
        <f>COUNTIF(AL$4:AL$789,AL515)</f>
        <v>15</v>
      </c>
      <c r="AN515" s="40">
        <f>'бланки '!D517</f>
        <v>512</v>
      </c>
      <c r="AO515" s="40" t="str">
        <f t="shared" si="156"/>
        <v>МКОУ «Кособская СОШ»</v>
      </c>
      <c r="AP515" s="40">
        <f>'Рейтинговая таблица организаций'!BB515</f>
        <v>100</v>
      </c>
      <c r="AQ515" s="40">
        <f>'Рейтинговая таблица организаций'!BC515</f>
        <v>92</v>
      </c>
      <c r="AR515" s="40">
        <f>'Рейтинговая таблица организаций'!BD515</f>
        <v>100</v>
      </c>
      <c r="AS515" s="40">
        <f>'Рейтинговая таблица организаций'!BE515</f>
        <v>98.4</v>
      </c>
      <c r="AT515" s="40" t="str">
        <f t="shared" si="157"/>
        <v>154-160</v>
      </c>
      <c r="AU515" s="40">
        <f>RANK(AS515,AS$4:AS$789)</f>
        <v>154</v>
      </c>
      <c r="AV515" s="40">
        <f>COUNTIF(AU$4:AU$789,AU515)</f>
        <v>7</v>
      </c>
      <c r="AW515" s="45" t="str">
        <f t="shared" si="158"/>
        <v>МО "Тляратинский район"</v>
      </c>
      <c r="AX515" s="40">
        <f t="shared" si="159"/>
        <v>512</v>
      </c>
      <c r="AY515" s="40" t="str">
        <f t="shared" si="160"/>
        <v>МКОУ «Кособская СОШ»</v>
      </c>
      <c r="AZ515" s="40">
        <f>'Рейтинговая таблица организаций'!BF515</f>
        <v>86.759999999999991</v>
      </c>
      <c r="BA515" s="40" t="str">
        <f t="shared" si="161"/>
        <v>381-383</v>
      </c>
      <c r="BB515" s="40">
        <f>RANK(AZ515,AZ$4:AZ$789)</f>
        <v>381</v>
      </c>
      <c r="BC515" s="40">
        <f>COUNTIF(BB$4:BB$789,BB515)</f>
        <v>3</v>
      </c>
    </row>
    <row r="516" spans="1:55" x14ac:dyDescent="0.2">
      <c r="A516" s="40">
        <f>'бланки '!D518</f>
        <v>513</v>
      </c>
      <c r="B516" s="41" t="str">
        <f>'Рейтинговая таблица организаций'!B516</f>
        <v>МКОУ «Мазадинская СОШ»</v>
      </c>
      <c r="C516" s="41" t="str">
        <f>'бланки '!A518</f>
        <v>МО "Тляратинский район"</v>
      </c>
      <c r="D516" s="40">
        <f>'Рейтинговая таблица организаций'!C516</f>
        <v>16</v>
      </c>
      <c r="E516" s="40">
        <f t="shared" si="144"/>
        <v>513</v>
      </c>
      <c r="F516" s="40" t="str">
        <f t="shared" si="145"/>
        <v>МКОУ «Мазадинская СОШ»</v>
      </c>
      <c r="G516" s="40">
        <f>'Рейтинговая таблица организаций'!Q516</f>
        <v>88</v>
      </c>
      <c r="H516" s="40">
        <f>'Рейтинговая таблица организаций'!R516</f>
        <v>100</v>
      </c>
      <c r="I516" s="40">
        <f>'Рейтинговая таблица организаций'!S516</f>
        <v>100</v>
      </c>
      <c r="J516" s="40">
        <f>'Рейтинговая таблица организаций'!T516</f>
        <v>96.4</v>
      </c>
      <c r="K516" s="40" t="str">
        <f t="shared" si="146"/>
        <v>301-316</v>
      </c>
      <c r="L516" s="40">
        <f>RANK(J516,J$4:J$789)</f>
        <v>301</v>
      </c>
      <c r="M516" s="40">
        <f>COUNTIF(L$4:L$789,L516)</f>
        <v>16</v>
      </c>
      <c r="N516" s="40">
        <f t="shared" si="147"/>
        <v>513</v>
      </c>
      <c r="O516" s="40" t="str">
        <f t="shared" si="148"/>
        <v>МКОУ «Мазадинская СОШ»</v>
      </c>
      <c r="P516" s="40">
        <f>'Рейтинговая таблица организаций'!Z516</f>
        <v>100</v>
      </c>
      <c r="Q516" s="40">
        <f>'Рейтинговая таблица организаций'!AB516</f>
        <v>75</v>
      </c>
      <c r="R516" s="40">
        <f>'Рейтинговая таблица организаций'!AC516</f>
        <v>87.5</v>
      </c>
      <c r="S516" s="40" t="str">
        <f t="shared" si="149"/>
        <v>666-727</v>
      </c>
      <c r="T516" s="40">
        <f>RANK(R516,R$4:R$789)</f>
        <v>666</v>
      </c>
      <c r="U516" s="40">
        <f>COUNTIF(T$4:T$789,T516)</f>
        <v>62</v>
      </c>
      <c r="V516" s="40">
        <f t="shared" si="150"/>
        <v>513</v>
      </c>
      <c r="W516" s="40" t="str">
        <f t="shared" si="151"/>
        <v>МКОУ «Мазадинская СОШ»</v>
      </c>
      <c r="X516" s="40">
        <f>'Рейтинговая таблица организаций'!AH516</f>
        <v>0</v>
      </c>
      <c r="Y516" s="40">
        <f>'Рейтинговая таблица организаций'!AI516</f>
        <v>60</v>
      </c>
      <c r="Z516" s="42">
        <f>'Рейтинговая таблица организаций'!AJ516</f>
        <v>67</v>
      </c>
      <c r="AA516" s="40">
        <f>'Рейтинговая таблица организаций'!AK516</f>
        <v>44.1</v>
      </c>
      <c r="AB516" s="40" t="str">
        <f t="shared" si="152"/>
        <v>712-727</v>
      </c>
      <c r="AC516" s="40">
        <f>RANK(AA516,AA$4:AA$789)</f>
        <v>712</v>
      </c>
      <c r="AD516" s="40">
        <f>COUNTIF(AC$4:AC$789,AC516)</f>
        <v>16</v>
      </c>
      <c r="AE516" s="40">
        <f t="shared" si="153"/>
        <v>513</v>
      </c>
      <c r="AF516" s="40" t="str">
        <f t="shared" si="154"/>
        <v>МКОУ «Мазадинская СОШ»</v>
      </c>
      <c r="AG516" s="40">
        <f>'Рейтинговая таблица организаций'!AR516</f>
        <v>87</v>
      </c>
      <c r="AH516" s="40">
        <f>'Рейтинговая таблица организаций'!AS516</f>
        <v>94</v>
      </c>
      <c r="AI516" s="40">
        <f>'Рейтинговая таблица организаций'!AT516</f>
        <v>92</v>
      </c>
      <c r="AJ516" s="40">
        <f>'Рейтинговая таблица организаций'!AU516</f>
        <v>90.8</v>
      </c>
      <c r="AK516" s="40" t="str">
        <f t="shared" si="155"/>
        <v>622-630</v>
      </c>
      <c r="AL516" s="40">
        <f>RANK(AJ516,AJ$4:AJ$789)</f>
        <v>622</v>
      </c>
      <c r="AM516" s="40">
        <f>COUNTIF(AL$4:AL$789,AL516)</f>
        <v>9</v>
      </c>
      <c r="AN516" s="40">
        <f>'бланки '!D518</f>
        <v>513</v>
      </c>
      <c r="AO516" s="40" t="str">
        <f t="shared" si="156"/>
        <v>МКОУ «Мазадинская СОШ»</v>
      </c>
      <c r="AP516" s="40">
        <f>'Рейтинговая таблица организаций'!BB516</f>
        <v>94</v>
      </c>
      <c r="AQ516" s="40">
        <f>'Рейтинговая таблица организаций'!BC516</f>
        <v>94</v>
      </c>
      <c r="AR516" s="40">
        <f>'Рейтинговая таблица организаций'!BD516</f>
        <v>100</v>
      </c>
      <c r="AS516" s="40">
        <f>'Рейтинговая таблица организаций'!BE516</f>
        <v>97</v>
      </c>
      <c r="AT516" s="40" t="str">
        <f t="shared" si="157"/>
        <v>232-243</v>
      </c>
      <c r="AU516" s="40">
        <f>RANK(AS516,AS$4:AS$789)</f>
        <v>232</v>
      </c>
      <c r="AV516" s="40">
        <f>COUNTIF(AU$4:AU$789,AU516)</f>
        <v>12</v>
      </c>
      <c r="AW516" s="45" t="str">
        <f t="shared" si="158"/>
        <v>МО "Тляратинский район"</v>
      </c>
      <c r="AX516" s="40">
        <f t="shared" si="159"/>
        <v>513</v>
      </c>
      <c r="AY516" s="40" t="str">
        <f t="shared" si="160"/>
        <v>МКОУ «Мазадинская СОШ»</v>
      </c>
      <c r="AZ516" s="40">
        <f>'Рейтинговая таблица организаций'!BF516</f>
        <v>83.16</v>
      </c>
      <c r="BA516" s="40" t="str">
        <f t="shared" si="161"/>
        <v>611-612</v>
      </c>
      <c r="BB516" s="40">
        <f>RANK(AZ516,AZ$4:AZ$789)</f>
        <v>611</v>
      </c>
      <c r="BC516" s="40">
        <f>COUNTIF(BB$4:BB$789,BB516)</f>
        <v>2</v>
      </c>
    </row>
    <row r="517" spans="1:55" x14ac:dyDescent="0.2">
      <c r="A517" s="40">
        <f>'бланки '!D519</f>
        <v>514</v>
      </c>
      <c r="B517" s="41" t="str">
        <f>'Рейтинговая таблица организаций'!B517</f>
        <v>МКОУ «Начадинская СОШ»</v>
      </c>
      <c r="C517" s="41" t="str">
        <f>'бланки '!A519</f>
        <v>МО "Тляратинский район"</v>
      </c>
      <c r="D517" s="40">
        <f>'Рейтинговая таблица организаций'!C517</f>
        <v>18</v>
      </c>
      <c r="E517" s="40">
        <f t="shared" si="144"/>
        <v>514</v>
      </c>
      <c r="F517" s="40" t="str">
        <f t="shared" si="145"/>
        <v>МКОУ «Начадинская СОШ»</v>
      </c>
      <c r="G517" s="40">
        <f>'Рейтинговая таблица организаций'!Q517</f>
        <v>95</v>
      </c>
      <c r="H517" s="40">
        <f>'Рейтинговая таблица организаций'!R517</f>
        <v>90</v>
      </c>
      <c r="I517" s="40">
        <f>'Рейтинговая таблица организаций'!S517</f>
        <v>100</v>
      </c>
      <c r="J517" s="40">
        <f>'Рейтинговая таблица организаций'!T517</f>
        <v>95.5</v>
      </c>
      <c r="K517" s="40" t="str">
        <f t="shared" si="146"/>
        <v>392-399</v>
      </c>
      <c r="L517" s="40">
        <f>RANK(J517,J$4:J$789)</f>
        <v>392</v>
      </c>
      <c r="M517" s="40">
        <f>COUNTIF(L$4:L$789,L517)</f>
        <v>8</v>
      </c>
      <c r="N517" s="40">
        <f t="shared" si="147"/>
        <v>514</v>
      </c>
      <c r="O517" s="40" t="str">
        <f t="shared" si="148"/>
        <v>МКОУ «Начадинская СОШ»</v>
      </c>
      <c r="P517" s="40">
        <f>'Рейтинговая таблица организаций'!Z517</f>
        <v>100</v>
      </c>
      <c r="Q517" s="40">
        <f>'Рейтинговая таблица организаций'!AB517</f>
        <v>83</v>
      </c>
      <c r="R517" s="40">
        <f>'Рейтинговая таблица организаций'!AC517</f>
        <v>91.5</v>
      </c>
      <c r="S517" s="40" t="str">
        <f t="shared" si="149"/>
        <v>462-505</v>
      </c>
      <c r="T517" s="40">
        <f>RANK(R517,R$4:R$789)</f>
        <v>462</v>
      </c>
      <c r="U517" s="40">
        <f>COUNTIF(T$4:T$789,T517)</f>
        <v>44</v>
      </c>
      <c r="V517" s="40">
        <f t="shared" si="150"/>
        <v>514</v>
      </c>
      <c r="W517" s="40" t="str">
        <f t="shared" si="151"/>
        <v>МКОУ «Начадинская СОШ»</v>
      </c>
      <c r="X517" s="40">
        <f>'Рейтинговая таблица организаций'!AH517</f>
        <v>40</v>
      </c>
      <c r="Y517" s="40">
        <f>'Рейтинговая таблица организаций'!AI517</f>
        <v>60</v>
      </c>
      <c r="Z517" s="42">
        <f>'Рейтинговая таблица организаций'!AJ517</f>
        <v>67</v>
      </c>
      <c r="AA517" s="40">
        <f>'Рейтинговая таблица организаций'!AK517</f>
        <v>56.1</v>
      </c>
      <c r="AB517" s="40" t="str">
        <f t="shared" si="152"/>
        <v>351-359</v>
      </c>
      <c r="AC517" s="40">
        <f>RANK(AA517,AA$4:AA$789)</f>
        <v>351</v>
      </c>
      <c r="AD517" s="40">
        <f>COUNTIF(AC$4:AC$789,AC517)</f>
        <v>9</v>
      </c>
      <c r="AE517" s="40">
        <f t="shared" si="153"/>
        <v>514</v>
      </c>
      <c r="AF517" s="40" t="str">
        <f t="shared" si="154"/>
        <v>МКОУ «Начадинская СОШ»</v>
      </c>
      <c r="AG517" s="40">
        <f>'Рейтинговая таблица организаций'!AR517</f>
        <v>89</v>
      </c>
      <c r="AH517" s="40">
        <f>'Рейтинговая таблица организаций'!AS517</f>
        <v>83</v>
      </c>
      <c r="AI517" s="40">
        <f>'Рейтинговая таблица организаций'!AT517</f>
        <v>93</v>
      </c>
      <c r="AJ517" s="40">
        <f>'Рейтинговая таблица организаций'!AU517</f>
        <v>87.4</v>
      </c>
      <c r="AK517" s="40" t="str">
        <f t="shared" si="155"/>
        <v>709-712</v>
      </c>
      <c r="AL517" s="40">
        <f>RANK(AJ517,AJ$4:AJ$789)</f>
        <v>709</v>
      </c>
      <c r="AM517" s="40">
        <f>COUNTIF(AL$4:AL$789,AL517)</f>
        <v>4</v>
      </c>
      <c r="AN517" s="40">
        <f>'бланки '!D519</f>
        <v>514</v>
      </c>
      <c r="AO517" s="40" t="str">
        <f t="shared" si="156"/>
        <v>МКОУ «Начадинская СОШ»</v>
      </c>
      <c r="AP517" s="40">
        <f>'Рейтинговая таблица организаций'!BB517</f>
        <v>78</v>
      </c>
      <c r="AQ517" s="40">
        <f>'Рейтинговая таблица организаций'!BC517</f>
        <v>89</v>
      </c>
      <c r="AR517" s="40">
        <f>'Рейтинговая таблица организаций'!BD517</f>
        <v>83</v>
      </c>
      <c r="AS517" s="40">
        <f>'Рейтинговая таблица организаций'!BE517</f>
        <v>82.7</v>
      </c>
      <c r="AT517" s="40" t="str">
        <f t="shared" si="157"/>
        <v>709</v>
      </c>
      <c r="AU517" s="40">
        <f>RANK(AS517,AS$4:AS$789)</f>
        <v>709</v>
      </c>
      <c r="AV517" s="40">
        <f>COUNTIF(AU$4:AU$789,AU517)</f>
        <v>1</v>
      </c>
      <c r="AW517" s="45" t="str">
        <f t="shared" si="158"/>
        <v>МО "Тляратинский район"</v>
      </c>
      <c r="AX517" s="40">
        <f t="shared" si="159"/>
        <v>514</v>
      </c>
      <c r="AY517" s="40" t="str">
        <f t="shared" si="160"/>
        <v>МКОУ «Начадинская СОШ»</v>
      </c>
      <c r="AZ517" s="40">
        <f>'Рейтинговая таблица организаций'!BF517</f>
        <v>82.64</v>
      </c>
      <c r="BA517" s="40" t="str">
        <f t="shared" si="161"/>
        <v>647-648</v>
      </c>
      <c r="BB517" s="40">
        <f>RANK(AZ517,AZ$4:AZ$789)</f>
        <v>647</v>
      </c>
      <c r="BC517" s="40">
        <f>COUNTIF(BB$4:BB$789,BB517)</f>
        <v>2</v>
      </c>
    </row>
    <row r="518" spans="1:55" x14ac:dyDescent="0.2">
      <c r="A518" s="40">
        <f>'бланки '!D520</f>
        <v>515</v>
      </c>
      <c r="B518" s="41" t="str">
        <f>'Рейтинговая таблица организаций'!B518</f>
        <v>МКОУ «Кардибская ООШ»</v>
      </c>
      <c r="C518" s="41" t="str">
        <f>'бланки '!A520</f>
        <v>МО "Тляратинский район"</v>
      </c>
      <c r="D518" s="40">
        <f>'Рейтинговая таблица организаций'!C518</f>
        <v>21</v>
      </c>
      <c r="E518" s="40">
        <f t="shared" si="144"/>
        <v>515</v>
      </c>
      <c r="F518" s="40" t="str">
        <f t="shared" si="145"/>
        <v>МКОУ «Кардибская ООШ»</v>
      </c>
      <c r="G518" s="40">
        <f>'Рейтинговая таблица организаций'!Q518</f>
        <v>100</v>
      </c>
      <c r="H518" s="40">
        <f>'Рейтинговая таблица организаций'!R518</f>
        <v>100</v>
      </c>
      <c r="I518" s="40">
        <f>'Рейтинговая таблица организаций'!S518</f>
        <v>100</v>
      </c>
      <c r="J518" s="40">
        <f>'Рейтинговая таблица организаций'!T518</f>
        <v>100</v>
      </c>
      <c r="K518" s="40" t="str">
        <f t="shared" si="146"/>
        <v>1-9</v>
      </c>
      <c r="L518" s="40">
        <f>RANK(J518,J$4:J$789)</f>
        <v>1</v>
      </c>
      <c r="M518" s="40">
        <f>COUNTIF(L$4:L$789,L518)</f>
        <v>9</v>
      </c>
      <c r="N518" s="40">
        <f t="shared" si="147"/>
        <v>515</v>
      </c>
      <c r="O518" s="40" t="str">
        <f t="shared" si="148"/>
        <v>МКОУ «Кардибская ООШ»</v>
      </c>
      <c r="P518" s="40">
        <f>'Рейтинговая таблица организаций'!Z518</f>
        <v>100</v>
      </c>
      <c r="Q518" s="40">
        <f>'Рейтинговая таблица организаций'!AB518</f>
        <v>76</v>
      </c>
      <c r="R518" s="40">
        <f>'Рейтинговая таблица организаций'!AC518</f>
        <v>88</v>
      </c>
      <c r="S518" s="40" t="str">
        <f t="shared" si="149"/>
        <v>644-665</v>
      </c>
      <c r="T518" s="40">
        <f>RANK(R518,R$4:R$789)</f>
        <v>644</v>
      </c>
      <c r="U518" s="40">
        <f>COUNTIF(T$4:T$789,T518)</f>
        <v>22</v>
      </c>
      <c r="V518" s="40">
        <f t="shared" si="150"/>
        <v>515</v>
      </c>
      <c r="W518" s="40" t="str">
        <f t="shared" si="151"/>
        <v>МКОУ «Кардибская ООШ»</v>
      </c>
      <c r="X518" s="40">
        <f>'Рейтинговая таблица организаций'!AH518</f>
        <v>0</v>
      </c>
      <c r="Y518" s="40">
        <f>'Рейтинговая таблица организаций'!AI518</f>
        <v>60</v>
      </c>
      <c r="Z518" s="42">
        <f>'Рейтинговая таблица организаций'!AJ518</f>
        <v>100</v>
      </c>
      <c r="AA518" s="40">
        <f>'Рейтинговая таблица организаций'!AK518</f>
        <v>54</v>
      </c>
      <c r="AB518" s="40" t="str">
        <f t="shared" si="152"/>
        <v>376-469</v>
      </c>
      <c r="AC518" s="40">
        <f>RANK(AA518,AA$4:AA$789)</f>
        <v>376</v>
      </c>
      <c r="AD518" s="40">
        <f>COUNTIF(AC$4:AC$789,AC518)</f>
        <v>94</v>
      </c>
      <c r="AE518" s="40">
        <f t="shared" si="153"/>
        <v>515</v>
      </c>
      <c r="AF518" s="40" t="str">
        <f t="shared" si="154"/>
        <v>МКОУ «Кардибская ООШ»</v>
      </c>
      <c r="AG518" s="40">
        <f>'Рейтинговая таблица организаций'!AR518</f>
        <v>90</v>
      </c>
      <c r="AH518" s="40">
        <f>'Рейтинговая таблица организаций'!AS518</f>
        <v>95</v>
      </c>
      <c r="AI518" s="40">
        <f>'Рейтинговая таблица организаций'!AT518</f>
        <v>87</v>
      </c>
      <c r="AJ518" s="40">
        <f>'Рейтинговая таблица организаций'!AU518</f>
        <v>91.4</v>
      </c>
      <c r="AK518" s="40" t="str">
        <f t="shared" si="155"/>
        <v>600-606</v>
      </c>
      <c r="AL518" s="40">
        <f>RANK(AJ518,AJ$4:AJ$789)</f>
        <v>600</v>
      </c>
      <c r="AM518" s="40">
        <f>COUNTIF(AL$4:AL$789,AL518)</f>
        <v>7</v>
      </c>
      <c r="AN518" s="40">
        <f>'бланки '!D520</f>
        <v>515</v>
      </c>
      <c r="AO518" s="40" t="str">
        <f t="shared" si="156"/>
        <v>МКОУ «Кардибская ООШ»</v>
      </c>
      <c r="AP518" s="40">
        <f>'Рейтинговая таблица организаций'!BB518</f>
        <v>95</v>
      </c>
      <c r="AQ518" s="40">
        <f>'Рейтинговая таблица организаций'!BC518</f>
        <v>90</v>
      </c>
      <c r="AR518" s="40">
        <f>'Рейтинговая таблица организаций'!BD518</f>
        <v>95</v>
      </c>
      <c r="AS518" s="40">
        <f>'Рейтинговая таблица организаций'!BE518</f>
        <v>94</v>
      </c>
      <c r="AT518" s="40" t="str">
        <f t="shared" si="157"/>
        <v>382-391</v>
      </c>
      <c r="AU518" s="40">
        <f>RANK(AS518,AS$4:AS$789)</f>
        <v>382</v>
      </c>
      <c r="AV518" s="40">
        <f>COUNTIF(AU$4:AU$789,AU518)</f>
        <v>10</v>
      </c>
      <c r="AW518" s="45" t="str">
        <f t="shared" si="158"/>
        <v>МО "Тляратинский район"</v>
      </c>
      <c r="AX518" s="40">
        <f t="shared" si="159"/>
        <v>515</v>
      </c>
      <c r="AY518" s="40" t="str">
        <f t="shared" si="160"/>
        <v>МКОУ «Кардибская ООШ»</v>
      </c>
      <c r="AZ518" s="40">
        <f>'Рейтинговая таблица организаций'!BF518</f>
        <v>85.47999999999999</v>
      </c>
      <c r="BA518" s="40" t="str">
        <f t="shared" si="161"/>
        <v>487-488</v>
      </c>
      <c r="BB518" s="40">
        <f>RANK(AZ518,AZ$4:AZ$789)</f>
        <v>487</v>
      </c>
      <c r="BC518" s="40">
        <f>COUNTIF(BB$4:BB$789,BB518)</f>
        <v>2</v>
      </c>
    </row>
    <row r="519" spans="1:55" x14ac:dyDescent="0.2">
      <c r="A519" s="40">
        <f>'бланки '!D521</f>
        <v>516</v>
      </c>
      <c r="B519" s="41" t="str">
        <f>'Рейтинговая таблица организаций'!B519</f>
        <v>МКОУ «Хиндахская ООШ»</v>
      </c>
      <c r="C519" s="41" t="str">
        <f>'бланки '!A521</f>
        <v>МО "Тляратинский район"</v>
      </c>
      <c r="D519" s="40">
        <f>'Рейтинговая таблица организаций'!C519</f>
        <v>4</v>
      </c>
      <c r="E519" s="40">
        <f t="shared" si="144"/>
        <v>516</v>
      </c>
      <c r="F519" s="40" t="str">
        <f t="shared" si="145"/>
        <v>МКОУ «Хиндахская ООШ»</v>
      </c>
      <c r="G519" s="40">
        <f>'Рейтинговая таблица организаций'!Q519</f>
        <v>90</v>
      </c>
      <c r="H519" s="40">
        <f>'Рейтинговая таблица организаций'!R519</f>
        <v>100</v>
      </c>
      <c r="I519" s="40">
        <f>'Рейтинговая таблица организаций'!S519</f>
        <v>100</v>
      </c>
      <c r="J519" s="40">
        <f>'Рейтинговая таблица организаций'!T519</f>
        <v>97</v>
      </c>
      <c r="K519" s="40" t="str">
        <f t="shared" si="146"/>
        <v>243-260</v>
      </c>
      <c r="L519" s="40">
        <f>RANK(J519,J$4:J$789)</f>
        <v>243</v>
      </c>
      <c r="M519" s="40">
        <f>COUNTIF(L$4:L$789,L519)</f>
        <v>18</v>
      </c>
      <c r="N519" s="40">
        <f t="shared" si="147"/>
        <v>516</v>
      </c>
      <c r="O519" s="40" t="str">
        <f t="shared" si="148"/>
        <v>МКОУ «Хиндахская ООШ»</v>
      </c>
      <c r="P519" s="40">
        <f>'Рейтинговая таблица организаций'!Z519</f>
        <v>100</v>
      </c>
      <c r="Q519" s="40">
        <f>'Рейтинговая таблица организаций'!AB519</f>
        <v>75</v>
      </c>
      <c r="R519" s="40">
        <f>'Рейтинговая таблица организаций'!AC519</f>
        <v>87.5</v>
      </c>
      <c r="S519" s="40" t="str">
        <f t="shared" si="149"/>
        <v>666-727</v>
      </c>
      <c r="T519" s="40">
        <f>RANK(R519,R$4:R$789)</f>
        <v>666</v>
      </c>
      <c r="U519" s="40">
        <f>COUNTIF(T$4:T$789,T519)</f>
        <v>62</v>
      </c>
      <c r="V519" s="40">
        <f t="shared" si="150"/>
        <v>516</v>
      </c>
      <c r="W519" s="40" t="str">
        <f t="shared" si="151"/>
        <v>МКОУ «Хиндахская ООШ»</v>
      </c>
      <c r="X519" s="40">
        <f>'Рейтинговая таблица организаций'!AH519</f>
        <v>0</v>
      </c>
      <c r="Y519" s="40">
        <f>'Рейтинговая таблица организаций'!AI519</f>
        <v>60</v>
      </c>
      <c r="Z519" s="42">
        <f>'Рейтинговая таблица организаций'!AJ519</f>
        <v>100</v>
      </c>
      <c r="AA519" s="40">
        <f>'Рейтинговая таблица организаций'!AK519</f>
        <v>54</v>
      </c>
      <c r="AB519" s="40" t="str">
        <f t="shared" si="152"/>
        <v>376-469</v>
      </c>
      <c r="AC519" s="40">
        <f>RANK(AA519,AA$4:AA$789)</f>
        <v>376</v>
      </c>
      <c r="AD519" s="40">
        <f>COUNTIF(AC$4:AC$789,AC519)</f>
        <v>94</v>
      </c>
      <c r="AE519" s="40">
        <f t="shared" si="153"/>
        <v>516</v>
      </c>
      <c r="AF519" s="40" t="str">
        <f t="shared" si="154"/>
        <v>МКОУ «Хиндахская ООШ»</v>
      </c>
      <c r="AG519" s="40">
        <f>'Рейтинговая таблица организаций'!AR519</f>
        <v>100</v>
      </c>
      <c r="AH519" s="40">
        <f>'Рейтинговая таблица организаций'!AS519</f>
        <v>100</v>
      </c>
      <c r="AI519" s="40">
        <f>'Рейтинговая таблица организаций'!AT519</f>
        <v>100</v>
      </c>
      <c r="AJ519" s="40">
        <f>'Рейтинговая таблица организаций'!AU519</f>
        <v>100</v>
      </c>
      <c r="AK519" s="40" t="str">
        <f t="shared" si="155"/>
        <v>1-125</v>
      </c>
      <c r="AL519" s="40">
        <f>RANK(AJ519,AJ$4:AJ$789)</f>
        <v>1</v>
      </c>
      <c r="AM519" s="40">
        <f>COUNTIF(AL$4:AL$789,AL519)</f>
        <v>125</v>
      </c>
      <c r="AN519" s="40">
        <f>'бланки '!D521</f>
        <v>516</v>
      </c>
      <c r="AO519" s="40" t="str">
        <f t="shared" si="156"/>
        <v>МКОУ «Хиндахская ООШ»</v>
      </c>
      <c r="AP519" s="40">
        <f>'Рейтинговая таблица организаций'!BB519</f>
        <v>75</v>
      </c>
      <c r="AQ519" s="40">
        <f>'Рейтинговая таблица организаций'!BC519</f>
        <v>100</v>
      </c>
      <c r="AR519" s="40">
        <f>'Рейтинговая таблица организаций'!BD519</f>
        <v>100</v>
      </c>
      <c r="AS519" s="40">
        <f>'Рейтинговая таблица организаций'!BE519</f>
        <v>92.5</v>
      </c>
      <c r="AT519" s="40" t="str">
        <f t="shared" si="157"/>
        <v>460-468</v>
      </c>
      <c r="AU519" s="40">
        <f>RANK(AS519,AS$4:AS$789)</f>
        <v>460</v>
      </c>
      <c r="AV519" s="40">
        <f>COUNTIF(AU$4:AU$789,AU519)</f>
        <v>9</v>
      </c>
      <c r="AW519" s="45" t="str">
        <f t="shared" si="158"/>
        <v>МО "Тляратинский район"</v>
      </c>
      <c r="AX519" s="40">
        <f t="shared" si="159"/>
        <v>516</v>
      </c>
      <c r="AY519" s="40" t="str">
        <f t="shared" si="160"/>
        <v>МКОУ «Хиндахская ООШ»</v>
      </c>
      <c r="AZ519" s="40">
        <f>'Рейтинговая таблица организаций'!BF519</f>
        <v>86.2</v>
      </c>
      <c r="BA519" s="40" t="str">
        <f t="shared" si="161"/>
        <v>426-427</v>
      </c>
      <c r="BB519" s="40">
        <f>RANK(AZ519,AZ$4:AZ$789)</f>
        <v>426</v>
      </c>
      <c r="BC519" s="40">
        <f>COUNTIF(BB$4:BB$789,BB519)</f>
        <v>2</v>
      </c>
    </row>
    <row r="520" spans="1:55" x14ac:dyDescent="0.2">
      <c r="A520" s="40">
        <f>'бланки '!D522</f>
        <v>517</v>
      </c>
      <c r="B520" s="41" t="str">
        <f>'Рейтинговая таблица организаций'!B520</f>
        <v>МКДОУ «Камилюхский детсад»</v>
      </c>
      <c r="C520" s="41" t="str">
        <f>'бланки '!A522</f>
        <v>МО "Тляратинский район"</v>
      </c>
      <c r="D520" s="40">
        <f>'Рейтинговая таблица организаций'!C520</f>
        <v>6</v>
      </c>
      <c r="E520" s="40">
        <f t="shared" si="144"/>
        <v>517</v>
      </c>
      <c r="F520" s="40" t="str">
        <f t="shared" si="145"/>
        <v>МКДОУ «Камилюхский детсад»</v>
      </c>
      <c r="G520" s="40">
        <f>'Рейтинговая таблица организаций'!Q520</f>
        <v>93</v>
      </c>
      <c r="H520" s="40">
        <f>'Рейтинговая таблица организаций'!R520</f>
        <v>100</v>
      </c>
      <c r="I520" s="40">
        <f>'Рейтинговая таблица организаций'!S520</f>
        <v>100</v>
      </c>
      <c r="J520" s="40">
        <f>'Рейтинговая таблица организаций'!T520</f>
        <v>97.9</v>
      </c>
      <c r="K520" s="40" t="str">
        <f t="shared" si="146"/>
        <v>160-166</v>
      </c>
      <c r="L520" s="40">
        <f>RANK(J520,J$4:J$789)</f>
        <v>160</v>
      </c>
      <c r="M520" s="40">
        <f>COUNTIF(L$4:L$789,L520)</f>
        <v>7</v>
      </c>
      <c r="N520" s="40">
        <f t="shared" si="147"/>
        <v>517</v>
      </c>
      <c r="O520" s="40" t="str">
        <f t="shared" si="148"/>
        <v>МКДОУ «Камилюхский детсад»</v>
      </c>
      <c r="P520" s="40">
        <f>'Рейтинговая таблица организаций'!Z520</f>
        <v>100</v>
      </c>
      <c r="Q520" s="40">
        <f>'Рейтинговая таблица организаций'!AB520</f>
        <v>100</v>
      </c>
      <c r="R520" s="40">
        <f>'Рейтинговая таблица организаций'!AC520</f>
        <v>100</v>
      </c>
      <c r="S520" s="40" t="str">
        <f t="shared" si="149"/>
        <v>1-92</v>
      </c>
      <c r="T520" s="40">
        <f>RANK(R520,R$4:R$789)</f>
        <v>1</v>
      </c>
      <c r="U520" s="40">
        <f>COUNTIF(T$4:T$789,T520)</f>
        <v>92</v>
      </c>
      <c r="V520" s="40">
        <f t="shared" si="150"/>
        <v>517</v>
      </c>
      <c r="W520" s="40" t="str">
        <f t="shared" si="151"/>
        <v>МКДОУ «Камилюхский детсад»</v>
      </c>
      <c r="X520" s="40">
        <f>'Рейтинговая таблица организаций'!AH520</f>
        <v>0</v>
      </c>
      <c r="Y520" s="40">
        <f>'Рейтинговая таблица организаций'!AI520</f>
        <v>60</v>
      </c>
      <c r="Z520" s="42">
        <f>'Рейтинговая таблица организаций'!AJ520</f>
        <v>100</v>
      </c>
      <c r="AA520" s="40">
        <f>'Рейтинговая таблица организаций'!AK520</f>
        <v>54</v>
      </c>
      <c r="AB520" s="40" t="str">
        <f t="shared" si="152"/>
        <v>376-469</v>
      </c>
      <c r="AC520" s="40">
        <f>RANK(AA520,AA$4:AA$789)</f>
        <v>376</v>
      </c>
      <c r="AD520" s="40">
        <f>COUNTIF(AC$4:AC$789,AC520)</f>
        <v>94</v>
      </c>
      <c r="AE520" s="40">
        <f t="shared" si="153"/>
        <v>517</v>
      </c>
      <c r="AF520" s="40" t="str">
        <f t="shared" si="154"/>
        <v>МКДОУ «Камилюхский детсад»</v>
      </c>
      <c r="AG520" s="40">
        <f>'Рейтинговая таблица организаций'!AR520</f>
        <v>100</v>
      </c>
      <c r="AH520" s="40">
        <f>'Рейтинговая таблица организаций'!AS520</f>
        <v>100</v>
      </c>
      <c r="AI520" s="40">
        <f>'Рейтинговая таблица организаций'!AT520</f>
        <v>100</v>
      </c>
      <c r="AJ520" s="40">
        <f>'Рейтинговая таблица организаций'!AU520</f>
        <v>100</v>
      </c>
      <c r="AK520" s="40" t="str">
        <f t="shared" si="155"/>
        <v>1-125</v>
      </c>
      <c r="AL520" s="40">
        <f>RANK(AJ520,AJ$4:AJ$789)</f>
        <v>1</v>
      </c>
      <c r="AM520" s="40">
        <f>COUNTIF(AL$4:AL$789,AL520)</f>
        <v>125</v>
      </c>
      <c r="AN520" s="40">
        <f>'бланки '!D522</f>
        <v>517</v>
      </c>
      <c r="AO520" s="40" t="str">
        <f t="shared" si="156"/>
        <v>МКДОУ «Камилюхский детсад»</v>
      </c>
      <c r="AP520" s="40">
        <f>'Рейтинговая таблица организаций'!BB520</f>
        <v>100</v>
      </c>
      <c r="AQ520" s="40">
        <f>'Рейтинговая таблица организаций'!BC520</f>
        <v>100</v>
      </c>
      <c r="AR520" s="40">
        <f>'Рейтинговая таблица организаций'!BD520</f>
        <v>100</v>
      </c>
      <c r="AS520" s="40">
        <f>'Рейтинговая таблица организаций'!BE520</f>
        <v>100</v>
      </c>
      <c r="AT520" s="40" t="str">
        <f t="shared" si="157"/>
        <v>1-109</v>
      </c>
      <c r="AU520" s="40">
        <f>RANK(AS520,AS$4:AS$789)</f>
        <v>1</v>
      </c>
      <c r="AV520" s="40">
        <f>COUNTIF(AU$4:AU$789,AU520)</f>
        <v>109</v>
      </c>
      <c r="AW520" s="45" t="str">
        <f t="shared" si="158"/>
        <v>МО "Тляратинский район"</v>
      </c>
      <c r="AX520" s="40">
        <f t="shared" si="159"/>
        <v>517</v>
      </c>
      <c r="AY520" s="40" t="str">
        <f t="shared" si="160"/>
        <v>МКДОУ «Камилюхский детсад»</v>
      </c>
      <c r="AZ520" s="40">
        <f>'Рейтинговая таблица организаций'!BF520</f>
        <v>90.38</v>
      </c>
      <c r="BA520" s="40" t="str">
        <f t="shared" si="161"/>
        <v>135-136</v>
      </c>
      <c r="BB520" s="40">
        <f>RANK(AZ520,AZ$4:AZ$789)</f>
        <v>135</v>
      </c>
      <c r="BC520" s="40">
        <f>COUNTIF(BB$4:BB$789,BB520)</f>
        <v>2</v>
      </c>
    </row>
    <row r="521" spans="1:55" x14ac:dyDescent="0.2">
      <c r="A521" s="40">
        <f>'бланки '!D523</f>
        <v>518</v>
      </c>
      <c r="B521" s="41" t="str">
        <f>'Рейтинговая таблица организаций'!B521</f>
        <v>МКДОУ «Бетельдинский детсад»</v>
      </c>
      <c r="C521" s="41" t="str">
        <f>'бланки '!A523</f>
        <v>МО "Тляратинский район"</v>
      </c>
      <c r="D521" s="40">
        <f>'Рейтинговая таблица организаций'!C521</f>
        <v>6</v>
      </c>
      <c r="E521" s="40">
        <f t="shared" si="144"/>
        <v>518</v>
      </c>
      <c r="F521" s="40" t="str">
        <f t="shared" si="145"/>
        <v>МКДОУ «Бетельдинский детсад»</v>
      </c>
      <c r="G521" s="40">
        <f>'Рейтинговая таблица организаций'!Q521</f>
        <v>91</v>
      </c>
      <c r="H521" s="40">
        <f>'Рейтинговая таблица организаций'!R521</f>
        <v>100</v>
      </c>
      <c r="I521" s="40">
        <f>'Рейтинговая таблица организаций'!S521</f>
        <v>100</v>
      </c>
      <c r="J521" s="40">
        <f>'Рейтинговая таблица организаций'!T521</f>
        <v>97.3</v>
      </c>
      <c r="K521" s="40" t="str">
        <f t="shared" si="146"/>
        <v>218-227</v>
      </c>
      <c r="L521" s="40">
        <f>RANK(J521,J$4:J$789)</f>
        <v>218</v>
      </c>
      <c r="M521" s="40">
        <f>COUNTIF(L$4:L$789,L521)</f>
        <v>10</v>
      </c>
      <c r="N521" s="40">
        <f t="shared" si="147"/>
        <v>518</v>
      </c>
      <c r="O521" s="40" t="str">
        <f t="shared" si="148"/>
        <v>МКДОУ «Бетельдинский детсад»</v>
      </c>
      <c r="P521" s="40">
        <f>'Рейтинговая таблица организаций'!Z521</f>
        <v>100</v>
      </c>
      <c r="Q521" s="40">
        <f>'Рейтинговая таблица организаций'!AB521</f>
        <v>83</v>
      </c>
      <c r="R521" s="40">
        <f>'Рейтинговая таблица организаций'!AC521</f>
        <v>91.5</v>
      </c>
      <c r="S521" s="40" t="str">
        <f t="shared" si="149"/>
        <v>462-505</v>
      </c>
      <c r="T521" s="40">
        <f>RANK(R521,R$4:R$789)</f>
        <v>462</v>
      </c>
      <c r="U521" s="40">
        <f>COUNTIF(T$4:T$789,T521)</f>
        <v>44</v>
      </c>
      <c r="V521" s="40">
        <f t="shared" si="150"/>
        <v>518</v>
      </c>
      <c r="W521" s="40" t="str">
        <f t="shared" si="151"/>
        <v>МКДОУ «Бетельдинский детсад»</v>
      </c>
      <c r="X521" s="40">
        <f>'Рейтинговая таблица организаций'!AH521</f>
        <v>0</v>
      </c>
      <c r="Y521" s="40">
        <f>'Рейтинговая таблица организаций'!AI521</f>
        <v>60</v>
      </c>
      <c r="Z521" s="42">
        <f>'Рейтинговая таблица организаций'!AJ521</f>
        <v>100</v>
      </c>
      <c r="AA521" s="40">
        <f>'Рейтинговая таблица организаций'!AK521</f>
        <v>54</v>
      </c>
      <c r="AB521" s="40" t="str">
        <f t="shared" si="152"/>
        <v>376-469</v>
      </c>
      <c r="AC521" s="40">
        <f>RANK(AA521,AA$4:AA$789)</f>
        <v>376</v>
      </c>
      <c r="AD521" s="40">
        <f>COUNTIF(AC$4:AC$789,AC521)</f>
        <v>94</v>
      </c>
      <c r="AE521" s="40">
        <f t="shared" si="153"/>
        <v>518</v>
      </c>
      <c r="AF521" s="40" t="str">
        <f t="shared" si="154"/>
        <v>МКДОУ «Бетельдинский детсад»</v>
      </c>
      <c r="AG521" s="40">
        <f>'Рейтинговая таблица организаций'!AR521</f>
        <v>100</v>
      </c>
      <c r="AH521" s="40">
        <f>'Рейтинговая таблица организаций'!AS521</f>
        <v>100</v>
      </c>
      <c r="AI521" s="40">
        <f>'Рейтинговая таблица организаций'!AT521</f>
        <v>100</v>
      </c>
      <c r="AJ521" s="40">
        <f>'Рейтинговая таблица организаций'!AU521</f>
        <v>100</v>
      </c>
      <c r="AK521" s="40" t="str">
        <f t="shared" si="155"/>
        <v>1-125</v>
      </c>
      <c r="AL521" s="40">
        <f>RANK(AJ521,AJ$4:AJ$789)</f>
        <v>1</v>
      </c>
      <c r="AM521" s="40">
        <f>COUNTIF(AL$4:AL$789,AL521)</f>
        <v>125</v>
      </c>
      <c r="AN521" s="40">
        <f>'бланки '!D523</f>
        <v>518</v>
      </c>
      <c r="AO521" s="40" t="str">
        <f t="shared" si="156"/>
        <v>МКДОУ «Бетельдинский детсад»</v>
      </c>
      <c r="AP521" s="40">
        <f>'Рейтинговая таблица организаций'!BB521</f>
        <v>100</v>
      </c>
      <c r="AQ521" s="40">
        <f>'Рейтинговая таблица организаций'!BC521</f>
        <v>100</v>
      </c>
      <c r="AR521" s="40">
        <f>'Рейтинговая таблица организаций'!BD521</f>
        <v>100</v>
      </c>
      <c r="AS521" s="40">
        <f>'Рейтинговая таблица организаций'!BE521</f>
        <v>100</v>
      </c>
      <c r="AT521" s="40" t="str">
        <f t="shared" si="157"/>
        <v>1-109</v>
      </c>
      <c r="AU521" s="40">
        <f>RANK(AS521,AS$4:AS$789)</f>
        <v>1</v>
      </c>
      <c r="AV521" s="40">
        <f>COUNTIF(AU$4:AU$789,AU521)</f>
        <v>109</v>
      </c>
      <c r="AW521" s="45" t="str">
        <f t="shared" si="158"/>
        <v>МО "Тляратинский район"</v>
      </c>
      <c r="AX521" s="40">
        <f t="shared" si="159"/>
        <v>518</v>
      </c>
      <c r="AY521" s="40" t="str">
        <f t="shared" si="160"/>
        <v>МКДОУ «Бетельдинский детсад»</v>
      </c>
      <c r="AZ521" s="40">
        <f>'Рейтинговая таблица организаций'!BF521</f>
        <v>88.56</v>
      </c>
      <c r="BA521" s="40" t="str">
        <f t="shared" si="161"/>
        <v>248-249</v>
      </c>
      <c r="BB521" s="40">
        <f>RANK(AZ521,AZ$4:AZ$789)</f>
        <v>248</v>
      </c>
      <c r="BC521" s="40">
        <f>COUNTIF(BB$4:BB$789,BB521)</f>
        <v>2</v>
      </c>
    </row>
    <row r="522" spans="1:55" x14ac:dyDescent="0.2">
      <c r="A522" s="40">
        <f>'бланки '!D524</f>
        <v>519</v>
      </c>
      <c r="B522" s="41" t="str">
        <f>'Рейтинговая таблица организаций'!B522</f>
        <v>МКДОУ «Тлянадинский детсад»</v>
      </c>
      <c r="C522" s="41" t="str">
        <f>'бланки '!A524</f>
        <v>МО "Тляратинский район"</v>
      </c>
      <c r="D522" s="40">
        <f>'Рейтинговая таблица организаций'!C522</f>
        <v>5</v>
      </c>
      <c r="E522" s="40">
        <f t="shared" si="144"/>
        <v>519</v>
      </c>
      <c r="F522" s="40" t="str">
        <f t="shared" si="145"/>
        <v>МКДОУ «Тлянадинский детсад»</v>
      </c>
      <c r="G522" s="40">
        <f>'Рейтинговая таблица организаций'!Q522</f>
        <v>84</v>
      </c>
      <c r="H522" s="40">
        <f>'Рейтинговая таблица организаций'!R522</f>
        <v>100</v>
      </c>
      <c r="I522" s="40">
        <f>'Рейтинговая таблица организаций'!S522</f>
        <v>100</v>
      </c>
      <c r="J522" s="40">
        <f>'Рейтинговая таблица организаций'!T522</f>
        <v>95.2</v>
      </c>
      <c r="K522" s="40" t="str">
        <f t="shared" si="146"/>
        <v>410-419</v>
      </c>
      <c r="L522" s="40">
        <f>RANK(J522,J$4:J$789)</f>
        <v>410</v>
      </c>
      <c r="M522" s="40">
        <f>COUNTIF(L$4:L$789,L522)</f>
        <v>10</v>
      </c>
      <c r="N522" s="40">
        <f t="shared" si="147"/>
        <v>519</v>
      </c>
      <c r="O522" s="40" t="str">
        <f t="shared" si="148"/>
        <v>МКДОУ «Тлянадинский детсад»</v>
      </c>
      <c r="P522" s="40">
        <f>'Рейтинговая таблица организаций'!Z522</f>
        <v>100</v>
      </c>
      <c r="Q522" s="40">
        <f>'Рейтинговая таблица организаций'!AB522</f>
        <v>80</v>
      </c>
      <c r="R522" s="40">
        <f>'Рейтинговая таблица организаций'!AC522</f>
        <v>90</v>
      </c>
      <c r="S522" s="40" t="str">
        <f t="shared" si="149"/>
        <v>542-579</v>
      </c>
      <c r="T522" s="40">
        <f>RANK(R522,R$4:R$789)</f>
        <v>542</v>
      </c>
      <c r="U522" s="40">
        <f>COUNTIF(T$4:T$789,T522)</f>
        <v>38</v>
      </c>
      <c r="V522" s="40">
        <f t="shared" si="150"/>
        <v>519</v>
      </c>
      <c r="W522" s="40" t="str">
        <f t="shared" si="151"/>
        <v>МКДОУ «Тлянадинский детсад»</v>
      </c>
      <c r="X522" s="40">
        <f>'Рейтинговая таблица организаций'!AH522</f>
        <v>0</v>
      </c>
      <c r="Y522" s="40">
        <f>'Рейтинговая таблица организаций'!AI522</f>
        <v>60</v>
      </c>
      <c r="Z522" s="42">
        <f>'Рейтинговая таблица организаций'!AJ522</f>
        <v>100</v>
      </c>
      <c r="AA522" s="40">
        <f>'Рейтинговая таблица организаций'!AK522</f>
        <v>54</v>
      </c>
      <c r="AB522" s="40" t="str">
        <f t="shared" si="152"/>
        <v>376-469</v>
      </c>
      <c r="AC522" s="40">
        <f>RANK(AA522,AA$4:AA$789)</f>
        <v>376</v>
      </c>
      <c r="AD522" s="40">
        <f>COUNTIF(AC$4:AC$789,AC522)</f>
        <v>94</v>
      </c>
      <c r="AE522" s="40">
        <f t="shared" si="153"/>
        <v>519</v>
      </c>
      <c r="AF522" s="40" t="str">
        <f t="shared" si="154"/>
        <v>МКДОУ «Тлянадинский детсад»</v>
      </c>
      <c r="AG522" s="40">
        <f>'Рейтинговая таблица организаций'!AR522</f>
        <v>100</v>
      </c>
      <c r="AH522" s="40">
        <f>'Рейтинговая таблица организаций'!AS522</f>
        <v>100</v>
      </c>
      <c r="AI522" s="40">
        <f>'Рейтинговая таблица организаций'!AT522</f>
        <v>100</v>
      </c>
      <c r="AJ522" s="40">
        <f>'Рейтинговая таблица организаций'!AU522</f>
        <v>100</v>
      </c>
      <c r="AK522" s="40" t="str">
        <f t="shared" si="155"/>
        <v>1-125</v>
      </c>
      <c r="AL522" s="40">
        <f>RANK(AJ522,AJ$4:AJ$789)</f>
        <v>1</v>
      </c>
      <c r="AM522" s="40">
        <f>COUNTIF(AL$4:AL$789,AL522)</f>
        <v>125</v>
      </c>
      <c r="AN522" s="40">
        <f>'бланки '!D524</f>
        <v>519</v>
      </c>
      <c r="AO522" s="40" t="str">
        <f t="shared" si="156"/>
        <v>МКДОУ «Тлянадинский детсад»</v>
      </c>
      <c r="AP522" s="40">
        <f>'Рейтинговая таблица организаций'!BB522</f>
        <v>100</v>
      </c>
      <c r="AQ522" s="40">
        <f>'Рейтинговая таблица организаций'!BC522</f>
        <v>100</v>
      </c>
      <c r="AR522" s="40">
        <f>'Рейтинговая таблица организаций'!BD522</f>
        <v>100</v>
      </c>
      <c r="AS522" s="40">
        <f>'Рейтинговая таблица организаций'!BE522</f>
        <v>100</v>
      </c>
      <c r="AT522" s="40" t="str">
        <f t="shared" si="157"/>
        <v>1-109</v>
      </c>
      <c r="AU522" s="40">
        <f>RANK(AS522,AS$4:AS$789)</f>
        <v>1</v>
      </c>
      <c r="AV522" s="40">
        <f>COUNTIF(AU$4:AU$789,AU522)</f>
        <v>109</v>
      </c>
      <c r="AW522" s="45" t="str">
        <f t="shared" si="158"/>
        <v>МО "Тляратинский район"</v>
      </c>
      <c r="AX522" s="40">
        <f t="shared" si="159"/>
        <v>519</v>
      </c>
      <c r="AY522" s="40" t="str">
        <f t="shared" si="160"/>
        <v>МКДОУ «Тлянадинский детсад»</v>
      </c>
      <c r="AZ522" s="40">
        <f>'Рейтинговая таблица организаций'!BF522</f>
        <v>87.84</v>
      </c>
      <c r="BA522" s="40" t="str">
        <f t="shared" si="161"/>
        <v>305</v>
      </c>
      <c r="BB522" s="40">
        <f>RANK(AZ522,AZ$4:AZ$789)</f>
        <v>305</v>
      </c>
      <c r="BC522" s="40">
        <f>COUNTIF(BB$4:BB$789,BB522)</f>
        <v>1</v>
      </c>
    </row>
    <row r="523" spans="1:55" x14ac:dyDescent="0.2">
      <c r="A523" s="40">
        <f>'бланки '!D525</f>
        <v>520</v>
      </c>
      <c r="B523" s="41" t="str">
        <f>'Рейтинговая таблица организаций'!B523</f>
        <v>МКДОУ «Нитиицухский детсад»</v>
      </c>
      <c r="C523" s="41" t="str">
        <f>'бланки '!A525</f>
        <v>МО "Тляратинский район"</v>
      </c>
      <c r="D523" s="40">
        <f>'Рейтинговая таблица организаций'!C523</f>
        <v>6</v>
      </c>
      <c r="E523" s="40">
        <f t="shared" si="144"/>
        <v>520</v>
      </c>
      <c r="F523" s="40" t="str">
        <f t="shared" si="145"/>
        <v>МКДОУ «Нитиицухский детсад»</v>
      </c>
      <c r="G523" s="40">
        <f>'Рейтинговая таблица организаций'!Q523</f>
        <v>83</v>
      </c>
      <c r="H523" s="40">
        <f>'Рейтинговая таблица организаций'!R523</f>
        <v>100</v>
      </c>
      <c r="I523" s="40">
        <f>'Рейтинговая таблица организаций'!S523</f>
        <v>100</v>
      </c>
      <c r="J523" s="40">
        <f>'Рейтинговая таблица организаций'!T523</f>
        <v>94.9</v>
      </c>
      <c r="K523" s="40" t="str">
        <f t="shared" si="146"/>
        <v>431-437</v>
      </c>
      <c r="L523" s="40">
        <f>RANK(J523,J$4:J$789)</f>
        <v>431</v>
      </c>
      <c r="M523" s="40">
        <f>COUNTIF(L$4:L$789,L523)</f>
        <v>7</v>
      </c>
      <c r="N523" s="40">
        <f t="shared" si="147"/>
        <v>520</v>
      </c>
      <c r="O523" s="40" t="str">
        <f t="shared" si="148"/>
        <v>МКДОУ «Нитиицухский детсад»</v>
      </c>
      <c r="P523" s="40">
        <f>'Рейтинговая таблица организаций'!Z523</f>
        <v>100</v>
      </c>
      <c r="Q523" s="40">
        <f>'Рейтинговая таблица организаций'!AB523</f>
        <v>100</v>
      </c>
      <c r="R523" s="40">
        <f>'Рейтинговая таблица организаций'!AC523</f>
        <v>100</v>
      </c>
      <c r="S523" s="40" t="str">
        <f t="shared" si="149"/>
        <v>1-92</v>
      </c>
      <c r="T523" s="40">
        <f>RANK(R523,R$4:R$789)</f>
        <v>1</v>
      </c>
      <c r="U523" s="40">
        <f>COUNTIF(T$4:T$789,T523)</f>
        <v>92</v>
      </c>
      <c r="V523" s="40">
        <f t="shared" si="150"/>
        <v>520</v>
      </c>
      <c r="W523" s="40" t="str">
        <f t="shared" si="151"/>
        <v>МКДОУ «Нитиицухский детсад»</v>
      </c>
      <c r="X523" s="40">
        <f>'Рейтинговая таблица организаций'!AH523</f>
        <v>40</v>
      </c>
      <c r="Y523" s="40">
        <f>'Рейтинговая таблица организаций'!AI523</f>
        <v>60</v>
      </c>
      <c r="Z523" s="42">
        <f>'Рейтинговая таблица организаций'!AJ523</f>
        <v>100</v>
      </c>
      <c r="AA523" s="40">
        <f>'Рейтинговая таблица организаций'!AK523</f>
        <v>66</v>
      </c>
      <c r="AB523" s="40" t="str">
        <f t="shared" si="152"/>
        <v>157-189</v>
      </c>
      <c r="AC523" s="40">
        <f>RANK(AA523,AA$4:AA$789)</f>
        <v>157</v>
      </c>
      <c r="AD523" s="40">
        <f>COUNTIF(AC$4:AC$789,AC523)</f>
        <v>33</v>
      </c>
      <c r="AE523" s="40">
        <f t="shared" si="153"/>
        <v>520</v>
      </c>
      <c r="AF523" s="40" t="str">
        <f t="shared" si="154"/>
        <v>МКДОУ «Нитиицухский детсад»</v>
      </c>
      <c r="AG523" s="40">
        <f>'Рейтинговая таблица организаций'!AR523</f>
        <v>100</v>
      </c>
      <c r="AH523" s="40">
        <f>'Рейтинговая таблица организаций'!AS523</f>
        <v>100</v>
      </c>
      <c r="AI523" s="40">
        <f>'Рейтинговая таблица организаций'!AT523</f>
        <v>100</v>
      </c>
      <c r="AJ523" s="40">
        <f>'Рейтинговая таблица организаций'!AU523</f>
        <v>100</v>
      </c>
      <c r="AK523" s="40" t="str">
        <f t="shared" si="155"/>
        <v>1-125</v>
      </c>
      <c r="AL523" s="40">
        <f>RANK(AJ523,AJ$4:AJ$789)</f>
        <v>1</v>
      </c>
      <c r="AM523" s="40">
        <f>COUNTIF(AL$4:AL$789,AL523)</f>
        <v>125</v>
      </c>
      <c r="AN523" s="40">
        <f>'бланки '!D525</f>
        <v>520</v>
      </c>
      <c r="AO523" s="40" t="str">
        <f t="shared" si="156"/>
        <v>МКДОУ «Нитиицухский детсад»</v>
      </c>
      <c r="AP523" s="40">
        <f>'Рейтинговая таблица организаций'!BB523</f>
        <v>100</v>
      </c>
      <c r="AQ523" s="40">
        <f>'Рейтинговая таблица организаций'!BC523</f>
        <v>100</v>
      </c>
      <c r="AR523" s="40">
        <f>'Рейтинговая таблица организаций'!BD523</f>
        <v>100</v>
      </c>
      <c r="AS523" s="40">
        <f>'Рейтинговая таблица организаций'!BE523</f>
        <v>100</v>
      </c>
      <c r="AT523" s="40" t="str">
        <f t="shared" si="157"/>
        <v>1-109</v>
      </c>
      <c r="AU523" s="40">
        <f>RANK(AS523,AS$4:AS$789)</f>
        <v>1</v>
      </c>
      <c r="AV523" s="40">
        <f>COUNTIF(AU$4:AU$789,AU523)</f>
        <v>109</v>
      </c>
      <c r="AW523" s="45" t="str">
        <f t="shared" si="158"/>
        <v>МО "Тляратинский район"</v>
      </c>
      <c r="AX523" s="40">
        <f t="shared" si="159"/>
        <v>520</v>
      </c>
      <c r="AY523" s="40" t="str">
        <f t="shared" si="160"/>
        <v>МКДОУ «Нитиицухский детсад»</v>
      </c>
      <c r="AZ523" s="40">
        <f>'Рейтинговая таблица организаций'!BF523</f>
        <v>92.179999999999993</v>
      </c>
      <c r="BA523" s="40" t="str">
        <f t="shared" si="161"/>
        <v>74</v>
      </c>
      <c r="BB523" s="40">
        <f>RANK(AZ523,AZ$4:AZ$789)</f>
        <v>74</v>
      </c>
      <c r="BC523" s="40">
        <f>COUNTIF(BB$4:BB$789,BB523)</f>
        <v>1</v>
      </c>
    </row>
    <row r="524" spans="1:55" x14ac:dyDescent="0.2">
      <c r="A524" s="40">
        <f>'бланки '!D526</f>
        <v>521</v>
      </c>
      <c r="B524" s="41" t="str">
        <f>'Рейтинговая таблица организаций'!B524</f>
        <v>МКДОУ «Чилдинский детсад»</v>
      </c>
      <c r="C524" s="41" t="str">
        <f>'бланки '!A526</f>
        <v>МО "Тляратинский район"</v>
      </c>
      <c r="D524" s="40">
        <f>'Рейтинговая таблица организаций'!C524</f>
        <v>12</v>
      </c>
      <c r="E524" s="40">
        <f t="shared" si="144"/>
        <v>521</v>
      </c>
      <c r="F524" s="40" t="str">
        <f t="shared" si="145"/>
        <v>МКДОУ «Чилдинский детсад»</v>
      </c>
      <c r="G524" s="40">
        <f>'Рейтинговая таблица организаций'!Q524</f>
        <v>95</v>
      </c>
      <c r="H524" s="40">
        <f>'Рейтинговая таблица организаций'!R524</f>
        <v>100</v>
      </c>
      <c r="I524" s="40">
        <f>'Рейтинговая таблица организаций'!S524</f>
        <v>100</v>
      </c>
      <c r="J524" s="40">
        <f>'Рейтинговая таблица организаций'!T524</f>
        <v>98.5</v>
      </c>
      <c r="K524" s="40" t="str">
        <f t="shared" si="146"/>
        <v>101-115</v>
      </c>
      <c r="L524" s="40">
        <f>RANK(J524,J$4:J$789)</f>
        <v>101</v>
      </c>
      <c r="M524" s="40">
        <f>COUNTIF(L$4:L$789,L524)</f>
        <v>15</v>
      </c>
      <c r="N524" s="40">
        <f t="shared" si="147"/>
        <v>521</v>
      </c>
      <c r="O524" s="40" t="str">
        <f t="shared" si="148"/>
        <v>МКДОУ «Чилдинский детсад»</v>
      </c>
      <c r="P524" s="40">
        <f>'Рейтинговая таблица организаций'!Z524</f>
        <v>100</v>
      </c>
      <c r="Q524" s="40">
        <f>'Рейтинговая таблица организаций'!AB524</f>
        <v>100</v>
      </c>
      <c r="R524" s="40">
        <f>'Рейтинговая таблица организаций'!AC524</f>
        <v>100</v>
      </c>
      <c r="S524" s="40" t="str">
        <f t="shared" si="149"/>
        <v>1-92</v>
      </c>
      <c r="T524" s="40">
        <f>RANK(R524,R$4:R$789)</f>
        <v>1</v>
      </c>
      <c r="U524" s="40">
        <f>COUNTIF(T$4:T$789,T524)</f>
        <v>92</v>
      </c>
      <c r="V524" s="40">
        <f t="shared" si="150"/>
        <v>521</v>
      </c>
      <c r="W524" s="40" t="str">
        <f t="shared" si="151"/>
        <v>МКДОУ «Чилдинский детсад»</v>
      </c>
      <c r="X524" s="40">
        <f>'Рейтинговая таблица организаций'!AH524</f>
        <v>0</v>
      </c>
      <c r="Y524" s="40">
        <f>'Рейтинговая таблица организаций'!AI524</f>
        <v>60</v>
      </c>
      <c r="Z524" s="42">
        <f>'Рейтинговая таблица организаций'!AJ524</f>
        <v>75</v>
      </c>
      <c r="AA524" s="40">
        <f>'Рейтинговая таблица организаций'!AK524</f>
        <v>46.5</v>
      </c>
      <c r="AB524" s="40" t="str">
        <f t="shared" si="152"/>
        <v>618-627</v>
      </c>
      <c r="AC524" s="40">
        <f>RANK(AA524,AA$4:AA$789)</f>
        <v>618</v>
      </c>
      <c r="AD524" s="40">
        <f>COUNTIF(AC$4:AC$789,AC524)</f>
        <v>10</v>
      </c>
      <c r="AE524" s="40">
        <f t="shared" si="153"/>
        <v>521</v>
      </c>
      <c r="AF524" s="40" t="str">
        <f t="shared" si="154"/>
        <v>МКДОУ «Чилдинский детсад»</v>
      </c>
      <c r="AG524" s="40">
        <f>'Рейтинговая таблица организаций'!AR524</f>
        <v>100</v>
      </c>
      <c r="AH524" s="40">
        <f>'Рейтинговая таблица организаций'!AS524</f>
        <v>100</v>
      </c>
      <c r="AI524" s="40">
        <f>'Рейтинговая таблица организаций'!AT524</f>
        <v>100</v>
      </c>
      <c r="AJ524" s="40">
        <f>'Рейтинговая таблица организаций'!AU524</f>
        <v>100</v>
      </c>
      <c r="AK524" s="40" t="str">
        <f t="shared" si="155"/>
        <v>1-125</v>
      </c>
      <c r="AL524" s="40">
        <f>RANK(AJ524,AJ$4:AJ$789)</f>
        <v>1</v>
      </c>
      <c r="AM524" s="40">
        <f>COUNTIF(AL$4:AL$789,AL524)</f>
        <v>125</v>
      </c>
      <c r="AN524" s="40">
        <f>'бланки '!D526</f>
        <v>521</v>
      </c>
      <c r="AO524" s="40" t="str">
        <f t="shared" si="156"/>
        <v>МКДОУ «Чилдинский детсад»</v>
      </c>
      <c r="AP524" s="40">
        <f>'Рейтинговая таблица организаций'!BB524</f>
        <v>92</v>
      </c>
      <c r="AQ524" s="40">
        <f>'Рейтинговая таблица организаций'!BC524</f>
        <v>100</v>
      </c>
      <c r="AR524" s="40">
        <f>'Рейтинговая таблица организаций'!BD524</f>
        <v>100</v>
      </c>
      <c r="AS524" s="40">
        <f>'Рейтинговая таблица организаций'!BE524</f>
        <v>97.6</v>
      </c>
      <c r="AT524" s="40" t="str">
        <f t="shared" si="157"/>
        <v>198-204</v>
      </c>
      <c r="AU524" s="40">
        <f>RANK(AS524,AS$4:AS$789)</f>
        <v>198</v>
      </c>
      <c r="AV524" s="40">
        <f>COUNTIF(AU$4:AU$789,AU524)</f>
        <v>7</v>
      </c>
      <c r="AW524" s="45" t="str">
        <f t="shared" si="158"/>
        <v>МО "Тляратинский район"</v>
      </c>
      <c r="AX524" s="40">
        <f t="shared" si="159"/>
        <v>521</v>
      </c>
      <c r="AY524" s="40" t="str">
        <f t="shared" si="160"/>
        <v>МКДОУ «Чилдинский детсад»</v>
      </c>
      <c r="AZ524" s="40">
        <f>'Рейтинговая таблица организаций'!BF524</f>
        <v>88.52000000000001</v>
      </c>
      <c r="BA524" s="40" t="str">
        <f t="shared" si="161"/>
        <v>253-255</v>
      </c>
      <c r="BB524" s="40">
        <f>RANK(AZ524,AZ$4:AZ$789)</f>
        <v>253</v>
      </c>
      <c r="BC524" s="40">
        <f>COUNTIF(BB$4:BB$789,BB524)</f>
        <v>3</v>
      </c>
    </row>
    <row r="525" spans="1:55" x14ac:dyDescent="0.2">
      <c r="A525" s="40">
        <f>'бланки '!D527</f>
        <v>522</v>
      </c>
      <c r="B525" s="41" t="str">
        <f>'Рейтинговая таблица организаций'!B525</f>
        <v>МКДОУ «Анцухский детсад»</v>
      </c>
      <c r="C525" s="41" t="str">
        <f>'бланки '!A527</f>
        <v>МО "Тляратинский район"</v>
      </c>
      <c r="D525" s="40">
        <f>'Рейтинговая таблица организаций'!C525</f>
        <v>6</v>
      </c>
      <c r="E525" s="40">
        <f t="shared" si="144"/>
        <v>522</v>
      </c>
      <c r="F525" s="40" t="str">
        <f t="shared" si="145"/>
        <v>МКДОУ «Анцухский детсад»</v>
      </c>
      <c r="G525" s="40">
        <f>'Рейтинговая таблица организаций'!Q525</f>
        <v>93</v>
      </c>
      <c r="H525" s="40">
        <f>'Рейтинговая таблица организаций'!R525</f>
        <v>100</v>
      </c>
      <c r="I525" s="40">
        <f>'Рейтинговая таблица организаций'!S525</f>
        <v>100</v>
      </c>
      <c r="J525" s="40">
        <f>'Рейтинговая таблица организаций'!T525</f>
        <v>97.9</v>
      </c>
      <c r="K525" s="40" t="str">
        <f t="shared" si="146"/>
        <v>160-166</v>
      </c>
      <c r="L525" s="40">
        <f>RANK(J525,J$4:J$789)</f>
        <v>160</v>
      </c>
      <c r="M525" s="40">
        <f>COUNTIF(L$4:L$789,L525)</f>
        <v>7</v>
      </c>
      <c r="N525" s="40">
        <f t="shared" si="147"/>
        <v>522</v>
      </c>
      <c r="O525" s="40" t="str">
        <f t="shared" si="148"/>
        <v>МКДОУ «Анцухский детсад»</v>
      </c>
      <c r="P525" s="40">
        <f>'Рейтинговая таблица организаций'!Z525</f>
        <v>100</v>
      </c>
      <c r="Q525" s="40">
        <f>'Рейтинговая таблица организаций'!AB525</f>
        <v>100</v>
      </c>
      <c r="R525" s="40">
        <f>'Рейтинговая таблица организаций'!AC525</f>
        <v>100</v>
      </c>
      <c r="S525" s="40" t="str">
        <f t="shared" si="149"/>
        <v>1-92</v>
      </c>
      <c r="T525" s="40">
        <f>RANK(R525,R$4:R$789)</f>
        <v>1</v>
      </c>
      <c r="U525" s="40">
        <f>COUNTIF(T$4:T$789,T525)</f>
        <v>92</v>
      </c>
      <c r="V525" s="40">
        <f t="shared" si="150"/>
        <v>522</v>
      </c>
      <c r="W525" s="40" t="str">
        <f t="shared" si="151"/>
        <v>МКДОУ «Анцухский детсад»</v>
      </c>
      <c r="X525" s="40">
        <f>'Рейтинговая таблица организаций'!AH525</f>
        <v>0</v>
      </c>
      <c r="Y525" s="40">
        <f>'Рейтинговая таблица организаций'!AI525</f>
        <v>60</v>
      </c>
      <c r="Z525" s="42">
        <f>'Рейтинговая таблица организаций'!AJ525</f>
        <v>100</v>
      </c>
      <c r="AA525" s="40">
        <f>'Рейтинговая таблица организаций'!AK525</f>
        <v>54</v>
      </c>
      <c r="AB525" s="40" t="str">
        <f t="shared" si="152"/>
        <v>376-469</v>
      </c>
      <c r="AC525" s="40">
        <f>RANK(AA525,AA$4:AA$789)</f>
        <v>376</v>
      </c>
      <c r="AD525" s="40">
        <f>COUNTIF(AC$4:AC$789,AC525)</f>
        <v>94</v>
      </c>
      <c r="AE525" s="40">
        <f t="shared" si="153"/>
        <v>522</v>
      </c>
      <c r="AF525" s="40" t="str">
        <f t="shared" si="154"/>
        <v>МКДОУ «Анцухский детсад»</v>
      </c>
      <c r="AG525" s="40">
        <f>'Рейтинговая таблица организаций'!AR525</f>
        <v>100</v>
      </c>
      <c r="AH525" s="40">
        <f>'Рейтинговая таблица организаций'!AS525</f>
        <v>100</v>
      </c>
      <c r="AI525" s="40">
        <f>'Рейтинговая таблица организаций'!AT525</f>
        <v>100</v>
      </c>
      <c r="AJ525" s="40">
        <f>'Рейтинговая таблица организаций'!AU525</f>
        <v>100</v>
      </c>
      <c r="AK525" s="40" t="str">
        <f t="shared" si="155"/>
        <v>1-125</v>
      </c>
      <c r="AL525" s="40">
        <f>RANK(AJ525,AJ$4:AJ$789)</f>
        <v>1</v>
      </c>
      <c r="AM525" s="40">
        <f>COUNTIF(AL$4:AL$789,AL525)</f>
        <v>125</v>
      </c>
      <c r="AN525" s="40">
        <f>'бланки '!D527</f>
        <v>522</v>
      </c>
      <c r="AO525" s="40" t="str">
        <f t="shared" si="156"/>
        <v>МКДОУ «Анцухский детсад»</v>
      </c>
      <c r="AP525" s="40">
        <f>'Рейтинговая таблица организаций'!BB525</f>
        <v>100</v>
      </c>
      <c r="AQ525" s="40">
        <f>'Рейтинговая таблица организаций'!BC525</f>
        <v>100</v>
      </c>
      <c r="AR525" s="40">
        <f>'Рейтинговая таблица организаций'!BD525</f>
        <v>100</v>
      </c>
      <c r="AS525" s="40">
        <f>'Рейтинговая таблица организаций'!BE525</f>
        <v>100</v>
      </c>
      <c r="AT525" s="40" t="str">
        <f t="shared" si="157"/>
        <v>1-109</v>
      </c>
      <c r="AU525" s="40">
        <f>RANK(AS525,AS$4:AS$789)</f>
        <v>1</v>
      </c>
      <c r="AV525" s="40">
        <f>COUNTIF(AU$4:AU$789,AU525)</f>
        <v>109</v>
      </c>
      <c r="AW525" s="45" t="str">
        <f t="shared" si="158"/>
        <v>МО "Тляратинский район"</v>
      </c>
      <c r="AX525" s="40">
        <f t="shared" si="159"/>
        <v>522</v>
      </c>
      <c r="AY525" s="40" t="str">
        <f t="shared" si="160"/>
        <v>МКДОУ «Анцухский детсад»</v>
      </c>
      <c r="AZ525" s="40">
        <f>'Рейтинговая таблица организаций'!BF525</f>
        <v>90.38</v>
      </c>
      <c r="BA525" s="40" t="str">
        <f t="shared" si="161"/>
        <v>135-136</v>
      </c>
      <c r="BB525" s="40">
        <f>RANK(AZ525,AZ$4:AZ$789)</f>
        <v>135</v>
      </c>
      <c r="BC525" s="40">
        <f>COUNTIF(BB$4:BB$789,BB525)</f>
        <v>2</v>
      </c>
    </row>
    <row r="526" spans="1:55" x14ac:dyDescent="0.2">
      <c r="A526" s="40">
        <f>'бланки '!D528</f>
        <v>523</v>
      </c>
      <c r="B526" s="41" t="str">
        <f>'Рейтинговая таблица организаций'!B526</f>
        <v>МКДОУ «Чадаколобский детсад»</v>
      </c>
      <c r="C526" s="41" t="str">
        <f>'бланки '!A528</f>
        <v>МО "Тляратинский район"</v>
      </c>
      <c r="D526" s="40">
        <f>'Рейтинговая таблица организаций'!C526</f>
        <v>12</v>
      </c>
      <c r="E526" s="40">
        <f t="shared" si="144"/>
        <v>523</v>
      </c>
      <c r="F526" s="40" t="str">
        <f t="shared" si="145"/>
        <v>МКДОУ «Чадаколобский детсад»</v>
      </c>
      <c r="G526" s="40">
        <f>'Рейтинговая таблица организаций'!Q526</f>
        <v>94</v>
      </c>
      <c r="H526" s="40">
        <f>'Рейтинговая таблица организаций'!R526</f>
        <v>100</v>
      </c>
      <c r="I526" s="40">
        <f>'Рейтинговая таблица организаций'!S526</f>
        <v>100</v>
      </c>
      <c r="J526" s="40">
        <f>'Рейтинговая таблица организаций'!T526</f>
        <v>98.2</v>
      </c>
      <c r="K526" s="40" t="str">
        <f t="shared" si="146"/>
        <v>125-141</v>
      </c>
      <c r="L526" s="40">
        <f>RANK(J526,J$4:J$789)</f>
        <v>125</v>
      </c>
      <c r="M526" s="40">
        <f>COUNTIF(L$4:L$789,L526)</f>
        <v>17</v>
      </c>
      <c r="N526" s="40">
        <f t="shared" si="147"/>
        <v>523</v>
      </c>
      <c r="O526" s="40" t="str">
        <f t="shared" si="148"/>
        <v>МКДОУ «Чадаколобский детсад»</v>
      </c>
      <c r="P526" s="40">
        <f>'Рейтинговая таблица организаций'!Z526</f>
        <v>100</v>
      </c>
      <c r="Q526" s="40">
        <f>'Рейтинговая таблица организаций'!AB526</f>
        <v>100</v>
      </c>
      <c r="R526" s="40">
        <f>'Рейтинговая таблица организаций'!AC526</f>
        <v>100</v>
      </c>
      <c r="S526" s="40" t="str">
        <f t="shared" si="149"/>
        <v>1-92</v>
      </c>
      <c r="T526" s="40">
        <f>RANK(R526,R$4:R$789)</f>
        <v>1</v>
      </c>
      <c r="U526" s="40">
        <f>COUNTIF(T$4:T$789,T526)</f>
        <v>92</v>
      </c>
      <c r="V526" s="40">
        <f t="shared" si="150"/>
        <v>523</v>
      </c>
      <c r="W526" s="40" t="str">
        <f t="shared" si="151"/>
        <v>МКДОУ «Чадаколобский детсад»</v>
      </c>
      <c r="X526" s="40">
        <f>'Рейтинговая таблица организаций'!AH526</f>
        <v>0</v>
      </c>
      <c r="Y526" s="40">
        <f>'Рейтинговая таблица организаций'!AI526</f>
        <v>60</v>
      </c>
      <c r="Z526" s="42">
        <f>'Рейтинговая таблица организаций'!AJ526</f>
        <v>100</v>
      </c>
      <c r="AA526" s="40">
        <f>'Рейтинговая таблица организаций'!AK526</f>
        <v>54</v>
      </c>
      <c r="AB526" s="40" t="str">
        <f t="shared" si="152"/>
        <v>376-469</v>
      </c>
      <c r="AC526" s="40">
        <f>RANK(AA526,AA$4:AA$789)</f>
        <v>376</v>
      </c>
      <c r="AD526" s="40">
        <f>COUNTIF(AC$4:AC$789,AC526)</f>
        <v>94</v>
      </c>
      <c r="AE526" s="40">
        <f t="shared" si="153"/>
        <v>523</v>
      </c>
      <c r="AF526" s="40" t="str">
        <f t="shared" si="154"/>
        <v>МКДОУ «Чадаколобский детсад»</v>
      </c>
      <c r="AG526" s="40">
        <f>'Рейтинговая таблица организаций'!AR526</f>
        <v>100</v>
      </c>
      <c r="AH526" s="40">
        <f>'Рейтинговая таблица организаций'!AS526</f>
        <v>100</v>
      </c>
      <c r="AI526" s="40">
        <f>'Рейтинговая таблица организаций'!AT526</f>
        <v>100</v>
      </c>
      <c r="AJ526" s="40">
        <f>'Рейтинговая таблица организаций'!AU526</f>
        <v>100</v>
      </c>
      <c r="AK526" s="40" t="str">
        <f t="shared" si="155"/>
        <v>1-125</v>
      </c>
      <c r="AL526" s="40">
        <f>RANK(AJ526,AJ$4:AJ$789)</f>
        <v>1</v>
      </c>
      <c r="AM526" s="40">
        <f>COUNTIF(AL$4:AL$789,AL526)</f>
        <v>125</v>
      </c>
      <c r="AN526" s="40">
        <f>'бланки '!D528</f>
        <v>523</v>
      </c>
      <c r="AO526" s="40" t="str">
        <f t="shared" si="156"/>
        <v>МКДОУ «Чадаколобский детсад»</v>
      </c>
      <c r="AP526" s="40">
        <f>'Рейтинговая таблица организаций'!BB526</f>
        <v>100</v>
      </c>
      <c r="AQ526" s="40">
        <f>'Рейтинговая таблица организаций'!BC526</f>
        <v>100</v>
      </c>
      <c r="AR526" s="40">
        <f>'Рейтинговая таблица организаций'!BD526</f>
        <v>100</v>
      </c>
      <c r="AS526" s="40">
        <f>'Рейтинговая таблица организаций'!BE526</f>
        <v>100</v>
      </c>
      <c r="AT526" s="40" t="str">
        <f t="shared" si="157"/>
        <v>1-109</v>
      </c>
      <c r="AU526" s="40">
        <f>RANK(AS526,AS$4:AS$789)</f>
        <v>1</v>
      </c>
      <c r="AV526" s="40">
        <f>COUNTIF(AU$4:AU$789,AU526)</f>
        <v>109</v>
      </c>
      <c r="AW526" s="45" t="str">
        <f t="shared" si="158"/>
        <v>МО "Тляратинский район"</v>
      </c>
      <c r="AX526" s="40">
        <f t="shared" si="159"/>
        <v>523</v>
      </c>
      <c r="AY526" s="40" t="str">
        <f t="shared" si="160"/>
        <v>МКДОУ «Чадаколобский детсад»</v>
      </c>
      <c r="AZ526" s="40">
        <f>'Рейтинговая таблица организаций'!BF526</f>
        <v>90.44</v>
      </c>
      <c r="BA526" s="40" t="str">
        <f t="shared" si="161"/>
        <v>128-130</v>
      </c>
      <c r="BB526" s="40">
        <f>RANK(AZ526,AZ$4:AZ$789)</f>
        <v>128</v>
      </c>
      <c r="BC526" s="40">
        <f>COUNTIF(BB$4:BB$789,BB526)</f>
        <v>3</v>
      </c>
    </row>
    <row r="527" spans="1:55" x14ac:dyDescent="0.2">
      <c r="A527" s="40">
        <f>'бланки '!D529</f>
        <v>524</v>
      </c>
      <c r="B527" s="41" t="str">
        <f>'Рейтинговая таблица организаций'!B527</f>
        <v>МКДОУ «Ландинский детсад»</v>
      </c>
      <c r="C527" s="41" t="str">
        <f>'бланки '!A529</f>
        <v>МО "Тляратинский район"</v>
      </c>
      <c r="D527" s="40">
        <f>'Рейтинговая таблица организаций'!C527</f>
        <v>6</v>
      </c>
      <c r="E527" s="40">
        <f t="shared" si="144"/>
        <v>524</v>
      </c>
      <c r="F527" s="40" t="str">
        <f t="shared" si="145"/>
        <v>МКДОУ «Ландинский детсад»</v>
      </c>
      <c r="G527" s="40">
        <f>'Рейтинговая таблица организаций'!Q527</f>
        <v>94</v>
      </c>
      <c r="H527" s="40">
        <f>'Рейтинговая таблица организаций'!R527</f>
        <v>100</v>
      </c>
      <c r="I527" s="40">
        <f>'Рейтинговая таблица организаций'!S527</f>
        <v>100</v>
      </c>
      <c r="J527" s="40">
        <f>'Рейтинговая таблица организаций'!T527</f>
        <v>98.2</v>
      </c>
      <c r="K527" s="40" t="str">
        <f t="shared" si="146"/>
        <v>125-141</v>
      </c>
      <c r="L527" s="40">
        <f>RANK(J527,J$4:J$789)</f>
        <v>125</v>
      </c>
      <c r="M527" s="40">
        <f>COUNTIF(L$4:L$789,L527)</f>
        <v>17</v>
      </c>
      <c r="N527" s="40">
        <f t="shared" si="147"/>
        <v>524</v>
      </c>
      <c r="O527" s="40" t="str">
        <f t="shared" si="148"/>
        <v>МКДОУ «Ландинский детсад»</v>
      </c>
      <c r="P527" s="40">
        <f>'Рейтинговая таблица организаций'!Z527</f>
        <v>100</v>
      </c>
      <c r="Q527" s="40">
        <f>'Рейтинговая таблица организаций'!AB527</f>
        <v>100</v>
      </c>
      <c r="R527" s="40">
        <f>'Рейтинговая таблица организаций'!AC527</f>
        <v>100</v>
      </c>
      <c r="S527" s="40" t="str">
        <f t="shared" si="149"/>
        <v>1-92</v>
      </c>
      <c r="T527" s="40">
        <f>RANK(R527,R$4:R$789)</f>
        <v>1</v>
      </c>
      <c r="U527" s="40">
        <f>COUNTIF(T$4:T$789,T527)</f>
        <v>92</v>
      </c>
      <c r="V527" s="40">
        <f t="shared" si="150"/>
        <v>524</v>
      </c>
      <c r="W527" s="40" t="str">
        <f t="shared" si="151"/>
        <v>МКДОУ «Ландинский детсад»</v>
      </c>
      <c r="X527" s="40">
        <f>'Рейтинговая таблица организаций'!AH527</f>
        <v>0</v>
      </c>
      <c r="Y527" s="40">
        <f>'Рейтинговая таблица организаций'!AI527</f>
        <v>60</v>
      </c>
      <c r="Z527" s="42">
        <f>'Рейтинговая таблица организаций'!AJ527</f>
        <v>100</v>
      </c>
      <c r="AA527" s="40">
        <f>'Рейтинговая таблица организаций'!AK527</f>
        <v>54</v>
      </c>
      <c r="AB527" s="40" t="str">
        <f t="shared" si="152"/>
        <v>376-469</v>
      </c>
      <c r="AC527" s="40">
        <f>RANK(AA527,AA$4:AA$789)</f>
        <v>376</v>
      </c>
      <c r="AD527" s="40">
        <f>COUNTIF(AC$4:AC$789,AC527)</f>
        <v>94</v>
      </c>
      <c r="AE527" s="40">
        <f t="shared" si="153"/>
        <v>524</v>
      </c>
      <c r="AF527" s="40" t="str">
        <f t="shared" si="154"/>
        <v>МКДОУ «Ландинский детсад»</v>
      </c>
      <c r="AG527" s="40">
        <f>'Рейтинговая таблица организаций'!AR527</f>
        <v>100</v>
      </c>
      <c r="AH527" s="40">
        <f>'Рейтинговая таблица организаций'!AS527</f>
        <v>100</v>
      </c>
      <c r="AI527" s="40">
        <f>'Рейтинговая таблица организаций'!AT527</f>
        <v>100</v>
      </c>
      <c r="AJ527" s="40">
        <f>'Рейтинговая таблица организаций'!AU527</f>
        <v>100</v>
      </c>
      <c r="AK527" s="40" t="str">
        <f t="shared" si="155"/>
        <v>1-125</v>
      </c>
      <c r="AL527" s="40">
        <f>RANK(AJ527,AJ$4:AJ$789)</f>
        <v>1</v>
      </c>
      <c r="AM527" s="40">
        <f>COUNTIF(AL$4:AL$789,AL527)</f>
        <v>125</v>
      </c>
      <c r="AN527" s="40">
        <f>'бланки '!D529</f>
        <v>524</v>
      </c>
      <c r="AO527" s="40" t="str">
        <f t="shared" si="156"/>
        <v>МКДОУ «Ландинский детсад»</v>
      </c>
      <c r="AP527" s="40">
        <f>'Рейтинговая таблица организаций'!BB527</f>
        <v>100</v>
      </c>
      <c r="AQ527" s="40">
        <f>'Рейтинговая таблица организаций'!BC527</f>
        <v>100</v>
      </c>
      <c r="AR527" s="40">
        <f>'Рейтинговая таблица организаций'!BD527</f>
        <v>100</v>
      </c>
      <c r="AS527" s="40">
        <f>'Рейтинговая таблица организаций'!BE527</f>
        <v>100</v>
      </c>
      <c r="AT527" s="40" t="str">
        <f t="shared" si="157"/>
        <v>1-109</v>
      </c>
      <c r="AU527" s="40">
        <f>RANK(AS527,AS$4:AS$789)</f>
        <v>1</v>
      </c>
      <c r="AV527" s="40">
        <f>COUNTIF(AU$4:AU$789,AU527)</f>
        <v>109</v>
      </c>
      <c r="AW527" s="45" t="str">
        <f t="shared" si="158"/>
        <v>МО "Тляратинский район"</v>
      </c>
      <c r="AX527" s="40">
        <f t="shared" si="159"/>
        <v>524</v>
      </c>
      <c r="AY527" s="40" t="str">
        <f t="shared" si="160"/>
        <v>МКДОУ «Ландинский детсад»</v>
      </c>
      <c r="AZ527" s="40">
        <f>'Рейтинговая таблица организаций'!BF527</f>
        <v>90.44</v>
      </c>
      <c r="BA527" s="40" t="str">
        <f t="shared" si="161"/>
        <v>128-130</v>
      </c>
      <c r="BB527" s="40">
        <f>RANK(AZ527,AZ$4:AZ$789)</f>
        <v>128</v>
      </c>
      <c r="BC527" s="40">
        <f>COUNTIF(BB$4:BB$789,BB527)</f>
        <v>3</v>
      </c>
    </row>
    <row r="528" spans="1:55" x14ac:dyDescent="0.2">
      <c r="A528" s="40">
        <f>'бланки '!D530</f>
        <v>525</v>
      </c>
      <c r="B528" s="41" t="str">
        <f>'Рейтинговая таблица организаций'!B528</f>
        <v>МКДОУ «Нурухский детсад»</v>
      </c>
      <c r="C528" s="41" t="str">
        <f>'бланки '!A530</f>
        <v>МО "Тляратинский район"</v>
      </c>
      <c r="D528" s="40">
        <f>'Рейтинговая таблица организаций'!C528</f>
        <v>6</v>
      </c>
      <c r="E528" s="40">
        <f t="shared" si="144"/>
        <v>525</v>
      </c>
      <c r="F528" s="40" t="str">
        <f t="shared" si="145"/>
        <v>МКДОУ «Нурухский детсад»</v>
      </c>
      <c r="G528" s="40">
        <f>'Рейтинговая таблица организаций'!Q528</f>
        <v>92</v>
      </c>
      <c r="H528" s="40">
        <f>'Рейтинговая таблица организаций'!R528</f>
        <v>100</v>
      </c>
      <c r="I528" s="40">
        <f>'Рейтинговая таблица организаций'!S528</f>
        <v>100</v>
      </c>
      <c r="J528" s="40">
        <f>'Рейтинговая таблица организаций'!T528</f>
        <v>97.6</v>
      </c>
      <c r="K528" s="40" t="str">
        <f t="shared" si="146"/>
        <v>184-203</v>
      </c>
      <c r="L528" s="40">
        <f>RANK(J528,J$4:J$789)</f>
        <v>184</v>
      </c>
      <c r="M528" s="40">
        <f>COUNTIF(L$4:L$789,L528)</f>
        <v>20</v>
      </c>
      <c r="N528" s="40">
        <f t="shared" si="147"/>
        <v>525</v>
      </c>
      <c r="O528" s="40" t="str">
        <f t="shared" si="148"/>
        <v>МКДОУ «Нурухский детсад»</v>
      </c>
      <c r="P528" s="40">
        <f>'Рейтинговая таблица организаций'!Z528</f>
        <v>100</v>
      </c>
      <c r="Q528" s="40">
        <f>'Рейтинговая таблица организаций'!AB528</f>
        <v>100</v>
      </c>
      <c r="R528" s="40">
        <f>'Рейтинговая таблица организаций'!AC528</f>
        <v>100</v>
      </c>
      <c r="S528" s="40" t="str">
        <f t="shared" si="149"/>
        <v>1-92</v>
      </c>
      <c r="T528" s="40">
        <f>RANK(R528,R$4:R$789)</f>
        <v>1</v>
      </c>
      <c r="U528" s="40">
        <f>COUNTIF(T$4:T$789,T528)</f>
        <v>92</v>
      </c>
      <c r="V528" s="40">
        <f t="shared" si="150"/>
        <v>525</v>
      </c>
      <c r="W528" s="40" t="str">
        <f t="shared" si="151"/>
        <v>МКДОУ «Нурухский детсад»</v>
      </c>
      <c r="X528" s="40">
        <f>'Рейтинговая таблица организаций'!AH528</f>
        <v>0</v>
      </c>
      <c r="Y528" s="40">
        <f>'Рейтинговая таблица организаций'!AI528</f>
        <v>60</v>
      </c>
      <c r="Z528" s="42">
        <f>'Рейтинговая таблица организаций'!AJ528</f>
        <v>100</v>
      </c>
      <c r="AA528" s="40">
        <f>'Рейтинговая таблица организаций'!AK528</f>
        <v>54</v>
      </c>
      <c r="AB528" s="40" t="str">
        <f t="shared" si="152"/>
        <v>376-469</v>
      </c>
      <c r="AC528" s="40">
        <f>RANK(AA528,AA$4:AA$789)</f>
        <v>376</v>
      </c>
      <c r="AD528" s="40">
        <f>COUNTIF(AC$4:AC$789,AC528)</f>
        <v>94</v>
      </c>
      <c r="AE528" s="40">
        <f t="shared" si="153"/>
        <v>525</v>
      </c>
      <c r="AF528" s="40" t="str">
        <f t="shared" si="154"/>
        <v>МКДОУ «Нурухский детсад»</v>
      </c>
      <c r="AG528" s="40">
        <f>'Рейтинговая таблица организаций'!AR528</f>
        <v>100</v>
      </c>
      <c r="AH528" s="40">
        <f>'Рейтинговая таблица организаций'!AS528</f>
        <v>100</v>
      </c>
      <c r="AI528" s="40">
        <f>'Рейтинговая таблица организаций'!AT528</f>
        <v>100</v>
      </c>
      <c r="AJ528" s="40">
        <f>'Рейтинговая таблица организаций'!AU528</f>
        <v>100</v>
      </c>
      <c r="AK528" s="40" t="str">
        <f t="shared" si="155"/>
        <v>1-125</v>
      </c>
      <c r="AL528" s="40">
        <f>RANK(AJ528,AJ$4:AJ$789)</f>
        <v>1</v>
      </c>
      <c r="AM528" s="40">
        <f>COUNTIF(AL$4:AL$789,AL528)</f>
        <v>125</v>
      </c>
      <c r="AN528" s="40">
        <f>'бланки '!D530</f>
        <v>525</v>
      </c>
      <c r="AO528" s="40" t="str">
        <f t="shared" si="156"/>
        <v>МКДОУ «Нурухский детсад»</v>
      </c>
      <c r="AP528" s="40">
        <f>'Рейтинговая таблица организаций'!BB528</f>
        <v>100</v>
      </c>
      <c r="AQ528" s="40">
        <f>'Рейтинговая таблица организаций'!BC528</f>
        <v>100</v>
      </c>
      <c r="AR528" s="40">
        <f>'Рейтинговая таблица организаций'!BD528</f>
        <v>100</v>
      </c>
      <c r="AS528" s="40">
        <f>'Рейтинговая таблица организаций'!BE528</f>
        <v>100</v>
      </c>
      <c r="AT528" s="40" t="str">
        <f t="shared" si="157"/>
        <v>1-109</v>
      </c>
      <c r="AU528" s="40">
        <f>RANK(AS528,AS$4:AS$789)</f>
        <v>1</v>
      </c>
      <c r="AV528" s="40">
        <f>COUNTIF(AU$4:AU$789,AU528)</f>
        <v>109</v>
      </c>
      <c r="AW528" s="45" t="str">
        <f t="shared" si="158"/>
        <v>МО "Тляратинский район"</v>
      </c>
      <c r="AX528" s="40">
        <f t="shared" si="159"/>
        <v>525</v>
      </c>
      <c r="AY528" s="40" t="str">
        <f t="shared" si="160"/>
        <v>МКДОУ «Нурухский детсад»</v>
      </c>
      <c r="AZ528" s="40">
        <f>'Рейтинговая таблица организаций'!BF528</f>
        <v>90.320000000000007</v>
      </c>
      <c r="BA528" s="40" t="str">
        <f t="shared" si="161"/>
        <v>138</v>
      </c>
      <c r="BB528" s="40">
        <f>RANK(AZ528,AZ$4:AZ$789)</f>
        <v>138</v>
      </c>
      <c r="BC528" s="40">
        <f>COUNTIF(BB$4:BB$789,BB528)</f>
        <v>1</v>
      </c>
    </row>
    <row r="529" spans="1:55" x14ac:dyDescent="0.2">
      <c r="A529" s="40">
        <f>'бланки '!D531</f>
        <v>526</v>
      </c>
      <c r="B529" s="41" t="str">
        <f>'Рейтинговая таблица организаций'!B529</f>
        <v>МКДОУ «Мазадинский детсад»</v>
      </c>
      <c r="C529" s="41" t="str">
        <f>'бланки '!A531</f>
        <v>МО "Тляратинский район"</v>
      </c>
      <c r="D529" s="40">
        <f>'Рейтинговая таблица организаций'!C529</f>
        <v>6</v>
      </c>
      <c r="E529" s="40">
        <f t="shared" si="144"/>
        <v>526</v>
      </c>
      <c r="F529" s="40" t="str">
        <f t="shared" si="145"/>
        <v>МКДОУ «Мазадинский детсад»</v>
      </c>
      <c r="G529" s="40">
        <f>'Рейтинговая таблица организаций'!Q529</f>
        <v>99</v>
      </c>
      <c r="H529" s="40">
        <f>'Рейтинговая таблица организаций'!R529</f>
        <v>100</v>
      </c>
      <c r="I529" s="40">
        <f>'Рейтинговая таблица организаций'!S529</f>
        <v>100</v>
      </c>
      <c r="J529" s="40">
        <f>'Рейтинговая таблица организаций'!T529</f>
        <v>99.7</v>
      </c>
      <c r="K529" s="40" t="str">
        <f t="shared" si="146"/>
        <v>10-13</v>
      </c>
      <c r="L529" s="40">
        <f>RANK(J529,J$4:J$789)</f>
        <v>10</v>
      </c>
      <c r="M529" s="40">
        <f>COUNTIF(L$4:L$789,L529)</f>
        <v>4</v>
      </c>
      <c r="N529" s="40">
        <f t="shared" si="147"/>
        <v>526</v>
      </c>
      <c r="O529" s="40" t="str">
        <f t="shared" si="148"/>
        <v>МКДОУ «Мазадинский детсад»</v>
      </c>
      <c r="P529" s="40">
        <f>'Рейтинговая таблица организаций'!Z529</f>
        <v>100</v>
      </c>
      <c r="Q529" s="40">
        <f>'Рейтинговая таблица организаций'!AB529</f>
        <v>100</v>
      </c>
      <c r="R529" s="40">
        <f>'Рейтинговая таблица организаций'!AC529</f>
        <v>100</v>
      </c>
      <c r="S529" s="40" t="str">
        <f t="shared" si="149"/>
        <v>1-92</v>
      </c>
      <c r="T529" s="40">
        <f>RANK(R529,R$4:R$789)</f>
        <v>1</v>
      </c>
      <c r="U529" s="40">
        <f>COUNTIF(T$4:T$789,T529)</f>
        <v>92</v>
      </c>
      <c r="V529" s="40">
        <f t="shared" si="150"/>
        <v>526</v>
      </c>
      <c r="W529" s="40" t="str">
        <f t="shared" si="151"/>
        <v>МКДОУ «Мазадинский детсад»</v>
      </c>
      <c r="X529" s="40">
        <f>'Рейтинговая таблица организаций'!AH529</f>
        <v>40</v>
      </c>
      <c r="Y529" s="40">
        <f>'Рейтинговая таблица организаций'!AI529</f>
        <v>100</v>
      </c>
      <c r="Z529" s="42">
        <f>'Рейтинговая таблица организаций'!AJ529</f>
        <v>100</v>
      </c>
      <c r="AA529" s="40">
        <f>'Рейтинговая таблица организаций'!AK529</f>
        <v>82</v>
      </c>
      <c r="AB529" s="40" t="str">
        <f t="shared" si="152"/>
        <v>39-46</v>
      </c>
      <c r="AC529" s="40">
        <f>RANK(AA529,AA$4:AA$789)</f>
        <v>39</v>
      </c>
      <c r="AD529" s="40">
        <f>COUNTIF(AC$4:AC$789,AC529)</f>
        <v>8</v>
      </c>
      <c r="AE529" s="40">
        <f t="shared" si="153"/>
        <v>526</v>
      </c>
      <c r="AF529" s="40" t="str">
        <f t="shared" si="154"/>
        <v>МКДОУ «Мазадинский детсад»</v>
      </c>
      <c r="AG529" s="40">
        <f>'Рейтинговая таблица организаций'!AR529</f>
        <v>100</v>
      </c>
      <c r="AH529" s="40">
        <f>'Рейтинговая таблица организаций'!AS529</f>
        <v>100</v>
      </c>
      <c r="AI529" s="40">
        <f>'Рейтинговая таблица организаций'!AT529</f>
        <v>100</v>
      </c>
      <c r="AJ529" s="40">
        <f>'Рейтинговая таблица организаций'!AU529</f>
        <v>100</v>
      </c>
      <c r="AK529" s="40" t="str">
        <f t="shared" si="155"/>
        <v>1-125</v>
      </c>
      <c r="AL529" s="40">
        <f>RANK(AJ529,AJ$4:AJ$789)</f>
        <v>1</v>
      </c>
      <c r="AM529" s="40">
        <f>COUNTIF(AL$4:AL$789,AL529)</f>
        <v>125</v>
      </c>
      <c r="AN529" s="40">
        <f>'бланки '!D531</f>
        <v>526</v>
      </c>
      <c r="AO529" s="40" t="str">
        <f t="shared" si="156"/>
        <v>МКДОУ «Мазадинский детсад»</v>
      </c>
      <c r="AP529" s="40">
        <f>'Рейтинговая таблица организаций'!BB529</f>
        <v>100</v>
      </c>
      <c r="AQ529" s="40">
        <f>'Рейтинговая таблица организаций'!BC529</f>
        <v>100</v>
      </c>
      <c r="AR529" s="40">
        <f>'Рейтинговая таблица организаций'!BD529</f>
        <v>100</v>
      </c>
      <c r="AS529" s="40">
        <f>'Рейтинговая таблица организаций'!BE529</f>
        <v>100</v>
      </c>
      <c r="AT529" s="40" t="str">
        <f t="shared" si="157"/>
        <v>1-109</v>
      </c>
      <c r="AU529" s="40">
        <f>RANK(AS529,AS$4:AS$789)</f>
        <v>1</v>
      </c>
      <c r="AV529" s="40">
        <f>COUNTIF(AU$4:AU$789,AU529)</f>
        <v>109</v>
      </c>
      <c r="AW529" s="45" t="str">
        <f t="shared" si="158"/>
        <v>МО "Тляратинский район"</v>
      </c>
      <c r="AX529" s="40">
        <f t="shared" si="159"/>
        <v>526</v>
      </c>
      <c r="AY529" s="40" t="str">
        <f t="shared" si="160"/>
        <v>МКДОУ «Мазадинский детсад»</v>
      </c>
      <c r="AZ529" s="40">
        <f>'Рейтинговая таблица организаций'!BF529</f>
        <v>96.34</v>
      </c>
      <c r="BA529" s="40" t="str">
        <f t="shared" si="161"/>
        <v>6</v>
      </c>
      <c r="BB529" s="40">
        <f>RANK(AZ529,AZ$4:AZ$789)</f>
        <v>6</v>
      </c>
      <c r="BC529" s="40">
        <f>COUNTIF(BB$4:BB$789,BB529)</f>
        <v>1</v>
      </c>
    </row>
    <row r="530" spans="1:55" x14ac:dyDescent="0.2">
      <c r="A530" s="40">
        <f>'бланки '!D532</f>
        <v>527</v>
      </c>
      <c r="B530" s="41" t="str">
        <f>'Рейтинговая таблица организаций'!B530</f>
        <v>МКДОУ «Жажадинский детсад»</v>
      </c>
      <c r="C530" s="41" t="str">
        <f>'бланки '!A532</f>
        <v>МО "Тляратинский район"</v>
      </c>
      <c r="D530" s="40">
        <f>'Рейтинговая таблица организаций'!C530</f>
        <v>6</v>
      </c>
      <c r="E530" s="40">
        <f t="shared" si="144"/>
        <v>527</v>
      </c>
      <c r="F530" s="40" t="str">
        <f t="shared" si="145"/>
        <v>МКДОУ «Жажадинский детсад»</v>
      </c>
      <c r="G530" s="40">
        <f>'Рейтинговая таблица организаций'!Q530</f>
        <v>96</v>
      </c>
      <c r="H530" s="40">
        <f>'Рейтинговая таблица организаций'!R530</f>
        <v>100</v>
      </c>
      <c r="I530" s="40">
        <f>'Рейтинговая таблица организаций'!S530</f>
        <v>100</v>
      </c>
      <c r="J530" s="40">
        <f>'Рейтинговая таблица организаций'!T530</f>
        <v>98.8</v>
      </c>
      <c r="K530" s="40" t="str">
        <f t="shared" si="146"/>
        <v>62-84</v>
      </c>
      <c r="L530" s="40">
        <f>RANK(J530,J$4:J$789)</f>
        <v>62</v>
      </c>
      <c r="M530" s="40">
        <f>COUNTIF(L$4:L$789,L530)</f>
        <v>23</v>
      </c>
      <c r="N530" s="40">
        <f t="shared" si="147"/>
        <v>527</v>
      </c>
      <c r="O530" s="40" t="str">
        <f t="shared" si="148"/>
        <v>МКДОУ «Жажадинский детсад»</v>
      </c>
      <c r="P530" s="40">
        <f>'Рейтинговая таблица организаций'!Z530</f>
        <v>100</v>
      </c>
      <c r="Q530" s="40">
        <f>'Рейтинговая таблица организаций'!AB530</f>
        <v>100</v>
      </c>
      <c r="R530" s="40">
        <f>'Рейтинговая таблица организаций'!AC530</f>
        <v>100</v>
      </c>
      <c r="S530" s="40" t="str">
        <f t="shared" si="149"/>
        <v>1-92</v>
      </c>
      <c r="T530" s="40">
        <f>RANK(R530,R$4:R$789)</f>
        <v>1</v>
      </c>
      <c r="U530" s="40">
        <f>COUNTIF(T$4:T$789,T530)</f>
        <v>92</v>
      </c>
      <c r="V530" s="40">
        <f t="shared" si="150"/>
        <v>527</v>
      </c>
      <c r="W530" s="40" t="str">
        <f t="shared" si="151"/>
        <v>МКДОУ «Жажадинский детсад»</v>
      </c>
      <c r="X530" s="40">
        <f>'Рейтинговая таблица организаций'!AH530</f>
        <v>0</v>
      </c>
      <c r="Y530" s="40">
        <f>'Рейтинговая таблица организаций'!AI530</f>
        <v>60</v>
      </c>
      <c r="Z530" s="42">
        <f>'Рейтинговая таблица организаций'!AJ530</f>
        <v>100</v>
      </c>
      <c r="AA530" s="40">
        <f>'Рейтинговая таблица организаций'!AK530</f>
        <v>54</v>
      </c>
      <c r="AB530" s="40" t="str">
        <f t="shared" si="152"/>
        <v>376-469</v>
      </c>
      <c r="AC530" s="40">
        <f>RANK(AA530,AA$4:AA$789)</f>
        <v>376</v>
      </c>
      <c r="AD530" s="40">
        <f>COUNTIF(AC$4:AC$789,AC530)</f>
        <v>94</v>
      </c>
      <c r="AE530" s="40">
        <f t="shared" si="153"/>
        <v>527</v>
      </c>
      <c r="AF530" s="40" t="str">
        <f t="shared" si="154"/>
        <v>МКДОУ «Жажадинский детсад»</v>
      </c>
      <c r="AG530" s="40">
        <f>'Рейтинговая таблица организаций'!AR530</f>
        <v>100</v>
      </c>
      <c r="AH530" s="40">
        <f>'Рейтинговая таблица организаций'!AS530</f>
        <v>83</v>
      </c>
      <c r="AI530" s="40">
        <f>'Рейтинговая таблица организаций'!AT530</f>
        <v>100</v>
      </c>
      <c r="AJ530" s="40">
        <f>'Рейтинговая таблица организаций'!AU530</f>
        <v>93.2</v>
      </c>
      <c r="AK530" s="40" t="str">
        <f t="shared" si="155"/>
        <v>522-538</v>
      </c>
      <c r="AL530" s="40">
        <f>RANK(AJ530,AJ$4:AJ$789)</f>
        <v>522</v>
      </c>
      <c r="AM530" s="40">
        <f>COUNTIF(AL$4:AL$789,AL530)</f>
        <v>17</v>
      </c>
      <c r="AN530" s="40">
        <f>'бланки '!D532</f>
        <v>527</v>
      </c>
      <c r="AO530" s="40" t="str">
        <f t="shared" si="156"/>
        <v>МКДОУ «Жажадинский детсад»</v>
      </c>
      <c r="AP530" s="40">
        <f>'Рейтинговая таблица организаций'!BB530</f>
        <v>100</v>
      </c>
      <c r="AQ530" s="40">
        <f>'Рейтинговая таблица организаций'!BC530</f>
        <v>100</v>
      </c>
      <c r="AR530" s="40">
        <f>'Рейтинговая таблица организаций'!BD530</f>
        <v>100</v>
      </c>
      <c r="AS530" s="40">
        <f>'Рейтинговая таблица организаций'!BE530</f>
        <v>100</v>
      </c>
      <c r="AT530" s="40" t="str">
        <f t="shared" si="157"/>
        <v>1-109</v>
      </c>
      <c r="AU530" s="40">
        <f>RANK(AS530,AS$4:AS$789)</f>
        <v>1</v>
      </c>
      <c r="AV530" s="40">
        <f>COUNTIF(AU$4:AU$789,AU530)</f>
        <v>109</v>
      </c>
      <c r="AW530" s="45" t="str">
        <f t="shared" si="158"/>
        <v>МО "Тляратинский район"</v>
      </c>
      <c r="AX530" s="40">
        <f t="shared" si="159"/>
        <v>527</v>
      </c>
      <c r="AY530" s="40" t="str">
        <f t="shared" si="160"/>
        <v>МКДОУ «Жажадинский детсад»</v>
      </c>
      <c r="AZ530" s="40">
        <f>'Рейтинговая таблица организаций'!BF530</f>
        <v>89.2</v>
      </c>
      <c r="BA530" s="40" t="str">
        <f t="shared" si="161"/>
        <v>196-198</v>
      </c>
      <c r="BB530" s="40">
        <f>RANK(AZ530,AZ$4:AZ$789)</f>
        <v>196</v>
      </c>
      <c r="BC530" s="40">
        <f>COUNTIF(BB$4:BB$789,BB530)</f>
        <v>3</v>
      </c>
    </row>
    <row r="531" spans="1:55" x14ac:dyDescent="0.2">
      <c r="A531" s="40">
        <f>'бланки '!D533</f>
        <v>528</v>
      </c>
      <c r="B531" s="41" t="str">
        <f>'Рейтинговая таблица организаций'!B531</f>
        <v>МКДОУ «Хиндахский детсад»</v>
      </c>
      <c r="C531" s="41" t="str">
        <f>'бланки '!A533</f>
        <v>МО "Тляратинский район"</v>
      </c>
      <c r="D531" s="40">
        <f>'Рейтинговая таблица организаций'!C531</f>
        <v>12</v>
      </c>
      <c r="E531" s="40">
        <f t="shared" si="144"/>
        <v>528</v>
      </c>
      <c r="F531" s="40" t="str">
        <f t="shared" si="145"/>
        <v>МКДОУ «Хиндахский детсад»</v>
      </c>
      <c r="G531" s="40">
        <f>'Рейтинговая таблица организаций'!Q531</f>
        <v>91</v>
      </c>
      <c r="H531" s="40">
        <f>'Рейтинговая таблица организаций'!R531</f>
        <v>100</v>
      </c>
      <c r="I531" s="40">
        <f>'Рейтинговая таблица организаций'!S531</f>
        <v>100</v>
      </c>
      <c r="J531" s="40">
        <f>'Рейтинговая таблица организаций'!T531</f>
        <v>97.3</v>
      </c>
      <c r="K531" s="40" t="str">
        <f t="shared" si="146"/>
        <v>218-227</v>
      </c>
      <c r="L531" s="40">
        <f>RANK(J531,J$4:J$789)</f>
        <v>218</v>
      </c>
      <c r="M531" s="40">
        <f>COUNTIF(L$4:L$789,L531)</f>
        <v>10</v>
      </c>
      <c r="N531" s="40">
        <f t="shared" si="147"/>
        <v>528</v>
      </c>
      <c r="O531" s="40" t="str">
        <f t="shared" si="148"/>
        <v>МКДОУ «Хиндахский детсад»</v>
      </c>
      <c r="P531" s="40">
        <f>'Рейтинговая таблица организаций'!Z531</f>
        <v>100</v>
      </c>
      <c r="Q531" s="40">
        <f>'Рейтинговая таблица организаций'!AB531</f>
        <v>100</v>
      </c>
      <c r="R531" s="40">
        <f>'Рейтинговая таблица организаций'!AC531</f>
        <v>100</v>
      </c>
      <c r="S531" s="40" t="str">
        <f t="shared" si="149"/>
        <v>1-92</v>
      </c>
      <c r="T531" s="40">
        <f>RANK(R531,R$4:R$789)</f>
        <v>1</v>
      </c>
      <c r="U531" s="40">
        <f>COUNTIF(T$4:T$789,T531)</f>
        <v>92</v>
      </c>
      <c r="V531" s="40">
        <f t="shared" si="150"/>
        <v>528</v>
      </c>
      <c r="W531" s="40" t="str">
        <f t="shared" si="151"/>
        <v>МКДОУ «Хиндахский детсад»</v>
      </c>
      <c r="X531" s="40">
        <f>'Рейтинговая таблица организаций'!AH531</f>
        <v>0</v>
      </c>
      <c r="Y531" s="40">
        <f>'Рейтинговая таблица организаций'!AI531</f>
        <v>60</v>
      </c>
      <c r="Z531" s="42">
        <f>'Рейтинговая таблица организаций'!AJ531</f>
        <v>100</v>
      </c>
      <c r="AA531" s="40">
        <f>'Рейтинговая таблица организаций'!AK531</f>
        <v>54</v>
      </c>
      <c r="AB531" s="40" t="str">
        <f t="shared" si="152"/>
        <v>376-469</v>
      </c>
      <c r="AC531" s="40">
        <f>RANK(AA531,AA$4:AA$789)</f>
        <v>376</v>
      </c>
      <c r="AD531" s="40">
        <f>COUNTIF(AC$4:AC$789,AC531)</f>
        <v>94</v>
      </c>
      <c r="AE531" s="40">
        <f t="shared" si="153"/>
        <v>528</v>
      </c>
      <c r="AF531" s="40" t="str">
        <f t="shared" si="154"/>
        <v>МКДОУ «Хиндахский детсад»</v>
      </c>
      <c r="AG531" s="40">
        <f>'Рейтинговая таблица организаций'!AR531</f>
        <v>100</v>
      </c>
      <c r="AH531" s="40">
        <f>'Рейтинговая таблица организаций'!AS531</f>
        <v>100</v>
      </c>
      <c r="AI531" s="40">
        <f>'Рейтинговая таблица организаций'!AT531</f>
        <v>100</v>
      </c>
      <c r="AJ531" s="40">
        <f>'Рейтинговая таблица организаций'!AU531</f>
        <v>100</v>
      </c>
      <c r="AK531" s="40" t="str">
        <f t="shared" si="155"/>
        <v>1-125</v>
      </c>
      <c r="AL531" s="40">
        <f>RANK(AJ531,AJ$4:AJ$789)</f>
        <v>1</v>
      </c>
      <c r="AM531" s="40">
        <f>COUNTIF(AL$4:AL$789,AL531)</f>
        <v>125</v>
      </c>
      <c r="AN531" s="40">
        <f>'бланки '!D533</f>
        <v>528</v>
      </c>
      <c r="AO531" s="40" t="str">
        <f t="shared" si="156"/>
        <v>МКДОУ «Хиндахский детсад»</v>
      </c>
      <c r="AP531" s="40">
        <f>'Рейтинговая таблица организаций'!BB531</f>
        <v>100</v>
      </c>
      <c r="AQ531" s="40">
        <f>'Рейтинговая таблица организаций'!BC531</f>
        <v>100</v>
      </c>
      <c r="AR531" s="40">
        <f>'Рейтинговая таблица организаций'!BD531</f>
        <v>100</v>
      </c>
      <c r="AS531" s="40">
        <f>'Рейтинговая таблица организаций'!BE531</f>
        <v>100</v>
      </c>
      <c r="AT531" s="40" t="str">
        <f t="shared" si="157"/>
        <v>1-109</v>
      </c>
      <c r="AU531" s="40">
        <f>RANK(AS531,AS$4:AS$789)</f>
        <v>1</v>
      </c>
      <c r="AV531" s="40">
        <f>COUNTIF(AU$4:AU$789,AU531)</f>
        <v>109</v>
      </c>
      <c r="AW531" s="45" t="str">
        <f t="shared" si="158"/>
        <v>МО "Тляратинский район"</v>
      </c>
      <c r="AX531" s="40">
        <f t="shared" si="159"/>
        <v>528</v>
      </c>
      <c r="AY531" s="40" t="str">
        <f t="shared" si="160"/>
        <v>МКДОУ «Хиндахский детсад»</v>
      </c>
      <c r="AZ531" s="40">
        <f>'Рейтинговая таблица организаций'!BF531</f>
        <v>90.26</v>
      </c>
      <c r="BA531" s="40" t="str">
        <f t="shared" si="161"/>
        <v>144</v>
      </c>
      <c r="BB531" s="40">
        <f>RANK(AZ531,AZ$4:AZ$789)</f>
        <v>144</v>
      </c>
      <c r="BC531" s="40">
        <f>COUNTIF(BB$4:BB$789,BB531)</f>
        <v>1</v>
      </c>
    </row>
    <row r="532" spans="1:55" x14ac:dyDescent="0.2">
      <c r="A532" s="40">
        <f>'бланки '!D534</f>
        <v>529</v>
      </c>
      <c r="B532" s="41" t="str">
        <f>'Рейтинговая таблица организаций'!B532</f>
        <v>МКОУ «Араканская СОШ»</v>
      </c>
      <c r="C532" s="41" t="str">
        <f>'бланки '!A534</f>
        <v>МО "Унцукульский район"</v>
      </c>
      <c r="D532" s="40">
        <f>'Рейтинговая таблица организаций'!C532</f>
        <v>51</v>
      </c>
      <c r="E532" s="40">
        <f t="shared" si="144"/>
        <v>529</v>
      </c>
      <c r="F532" s="40" t="str">
        <f t="shared" si="145"/>
        <v>МКОУ «Араканская СОШ»</v>
      </c>
      <c r="G532" s="40">
        <f>'Рейтинговая таблица организаций'!Q532</f>
        <v>89</v>
      </c>
      <c r="H532" s="40">
        <f>'Рейтинговая таблица организаций'!R532</f>
        <v>100</v>
      </c>
      <c r="I532" s="40">
        <f>'Рейтинговая таблица организаций'!S532</f>
        <v>97</v>
      </c>
      <c r="J532" s="40">
        <f>'Рейтинговая таблица организаций'!T532</f>
        <v>95.5</v>
      </c>
      <c r="K532" s="40" t="str">
        <f t="shared" si="146"/>
        <v>392-399</v>
      </c>
      <c r="L532" s="40">
        <f>RANK(J532,J$4:J$789)</f>
        <v>392</v>
      </c>
      <c r="M532" s="40">
        <f>COUNTIF(L$4:L$789,L532)</f>
        <v>8</v>
      </c>
      <c r="N532" s="40">
        <f t="shared" si="147"/>
        <v>529</v>
      </c>
      <c r="O532" s="40" t="str">
        <f t="shared" si="148"/>
        <v>МКОУ «Араканская СОШ»</v>
      </c>
      <c r="P532" s="40">
        <f>'Рейтинговая таблица организаций'!Z532</f>
        <v>100</v>
      </c>
      <c r="Q532" s="40">
        <f>'Рейтинговая таблица организаций'!AB532</f>
        <v>74</v>
      </c>
      <c r="R532" s="40">
        <f>'Рейтинговая таблица организаций'!AC532</f>
        <v>87</v>
      </c>
      <c r="S532" s="40" t="str">
        <f t="shared" si="149"/>
        <v>728-786</v>
      </c>
      <c r="T532" s="40">
        <f>RANK(R532,R$4:R$789)</f>
        <v>728</v>
      </c>
      <c r="U532" s="40">
        <f>COUNTIF(T$4:T$789,T532)</f>
        <v>59</v>
      </c>
      <c r="V532" s="40">
        <f t="shared" si="150"/>
        <v>529</v>
      </c>
      <c r="W532" s="40" t="str">
        <f t="shared" si="151"/>
        <v>МКОУ «Араканская СОШ»</v>
      </c>
      <c r="X532" s="40">
        <f>'Рейтинговая таблица организаций'!AH532</f>
        <v>0</v>
      </c>
      <c r="Y532" s="40">
        <f>'Рейтинговая таблица организаций'!AI532</f>
        <v>60</v>
      </c>
      <c r="Z532" s="42">
        <f>'Рейтинговая таблица организаций'!AJ532</f>
        <v>87</v>
      </c>
      <c r="AA532" s="40">
        <f>'Рейтинговая таблица организаций'!AK532</f>
        <v>50.1</v>
      </c>
      <c r="AB532" s="40" t="str">
        <f t="shared" si="152"/>
        <v>549-562</v>
      </c>
      <c r="AC532" s="40">
        <f>RANK(AA532,AA$4:AA$789)</f>
        <v>549</v>
      </c>
      <c r="AD532" s="40">
        <f>COUNTIF(AC$4:AC$789,AC532)</f>
        <v>14</v>
      </c>
      <c r="AE532" s="40">
        <f t="shared" si="153"/>
        <v>529</v>
      </c>
      <c r="AF532" s="40" t="str">
        <f t="shared" si="154"/>
        <v>МКОУ «Араканская СОШ»</v>
      </c>
      <c r="AG532" s="40">
        <f>'Рейтинговая таблица организаций'!AR532</f>
        <v>82</v>
      </c>
      <c r="AH532" s="40">
        <f>'Рейтинговая таблица организаций'!AS532</f>
        <v>86</v>
      </c>
      <c r="AI532" s="40">
        <f>'Рейтинговая таблица организаций'!AT532</f>
        <v>89</v>
      </c>
      <c r="AJ532" s="40">
        <f>'Рейтинговая таблица организаций'!AU532</f>
        <v>85</v>
      </c>
      <c r="AK532" s="40" t="str">
        <f t="shared" si="155"/>
        <v>742</v>
      </c>
      <c r="AL532" s="40">
        <f>RANK(AJ532,AJ$4:AJ$789)</f>
        <v>742</v>
      </c>
      <c r="AM532" s="40">
        <f>COUNTIF(AL$4:AL$789,AL532)</f>
        <v>1</v>
      </c>
      <c r="AN532" s="40">
        <f>'бланки '!D534</f>
        <v>529</v>
      </c>
      <c r="AO532" s="40" t="str">
        <f t="shared" si="156"/>
        <v>МКОУ «Араканская СОШ»</v>
      </c>
      <c r="AP532" s="40">
        <f>'Рейтинговая таблица организаций'!BB532</f>
        <v>88</v>
      </c>
      <c r="AQ532" s="40">
        <f>'Рейтинговая таблица организаций'!BC532</f>
        <v>88</v>
      </c>
      <c r="AR532" s="40">
        <f>'Рейтинговая таблица организаций'!BD532</f>
        <v>86</v>
      </c>
      <c r="AS532" s="40">
        <f>'Рейтинговая таблица организаций'!BE532</f>
        <v>87</v>
      </c>
      <c r="AT532" s="40" t="str">
        <f t="shared" si="157"/>
        <v>637</v>
      </c>
      <c r="AU532" s="40">
        <f>RANK(AS532,AS$4:AS$789)</f>
        <v>637</v>
      </c>
      <c r="AV532" s="40">
        <f>COUNTIF(AU$4:AU$789,AU532)</f>
        <v>1</v>
      </c>
      <c r="AW532" s="45" t="str">
        <f t="shared" si="158"/>
        <v>МО "Унцукульский район"</v>
      </c>
      <c r="AX532" s="40">
        <f t="shared" si="159"/>
        <v>529</v>
      </c>
      <c r="AY532" s="40" t="str">
        <f t="shared" si="160"/>
        <v>МКОУ «Араканская СОШ»</v>
      </c>
      <c r="AZ532" s="40">
        <f>'Рейтинговая таблица организаций'!BF532</f>
        <v>80.92</v>
      </c>
      <c r="BA532" s="40" t="str">
        <f t="shared" si="161"/>
        <v>708</v>
      </c>
      <c r="BB532" s="40">
        <f>RANK(AZ532,AZ$4:AZ$789)</f>
        <v>708</v>
      </c>
      <c r="BC532" s="40">
        <f>COUNTIF(BB$4:BB$789,BB532)</f>
        <v>1</v>
      </c>
    </row>
    <row r="533" spans="1:55" x14ac:dyDescent="0.2">
      <c r="A533" s="40">
        <f>'бланки '!D535</f>
        <v>530</v>
      </c>
      <c r="B533" s="41" t="str">
        <f>'Рейтинговая таблица организаций'!B533</f>
        <v>МКОУ «Балаханская СОШ»</v>
      </c>
      <c r="C533" s="41" t="str">
        <f>'бланки '!A535</f>
        <v>МО "Унцукульский район"</v>
      </c>
      <c r="D533" s="40">
        <f>'Рейтинговая таблица организаций'!C533</f>
        <v>142</v>
      </c>
      <c r="E533" s="40">
        <f t="shared" si="144"/>
        <v>530</v>
      </c>
      <c r="F533" s="40" t="str">
        <f t="shared" si="145"/>
        <v>МКОУ «Балаханская СОШ»</v>
      </c>
      <c r="G533" s="40">
        <f>'Рейтинговая таблица организаций'!Q533</f>
        <v>88</v>
      </c>
      <c r="H533" s="40">
        <f>'Рейтинговая таблица организаций'!R533</f>
        <v>100</v>
      </c>
      <c r="I533" s="40">
        <f>'Рейтинговая таблица организаций'!S533</f>
        <v>94</v>
      </c>
      <c r="J533" s="40">
        <f>'Рейтинговая таблица организаций'!T533</f>
        <v>94</v>
      </c>
      <c r="K533" s="40" t="str">
        <f t="shared" si="146"/>
        <v>496-506</v>
      </c>
      <c r="L533" s="40">
        <f>RANK(J533,J$4:J$789)</f>
        <v>496</v>
      </c>
      <c r="M533" s="40">
        <f>COUNTIF(L$4:L$789,L533)</f>
        <v>11</v>
      </c>
      <c r="N533" s="40">
        <f t="shared" si="147"/>
        <v>530</v>
      </c>
      <c r="O533" s="40" t="str">
        <f t="shared" si="148"/>
        <v>МКОУ «Балаханская СОШ»</v>
      </c>
      <c r="P533" s="40">
        <f>'Рейтинговая таблица организаций'!Z533</f>
        <v>100</v>
      </c>
      <c r="Q533" s="40">
        <f>'Рейтинговая таблица организаций'!AB533</f>
        <v>75</v>
      </c>
      <c r="R533" s="40">
        <f>'Рейтинговая таблица организаций'!AC533</f>
        <v>87.5</v>
      </c>
      <c r="S533" s="40" t="str">
        <f t="shared" si="149"/>
        <v>666-727</v>
      </c>
      <c r="T533" s="40">
        <f>RANK(R533,R$4:R$789)</f>
        <v>666</v>
      </c>
      <c r="U533" s="40">
        <f>COUNTIF(T$4:T$789,T533)</f>
        <v>62</v>
      </c>
      <c r="V533" s="40">
        <f t="shared" si="150"/>
        <v>530</v>
      </c>
      <c r="W533" s="40" t="str">
        <f t="shared" si="151"/>
        <v>МКОУ «Балаханская СОШ»</v>
      </c>
      <c r="X533" s="40">
        <f>'Рейтинговая таблица организаций'!AH533</f>
        <v>0</v>
      </c>
      <c r="Y533" s="40">
        <f>'Рейтинговая таблица организаций'!AI533</f>
        <v>60</v>
      </c>
      <c r="Z533" s="42">
        <f>'Рейтинговая таблица организаций'!AJ533</f>
        <v>93</v>
      </c>
      <c r="AA533" s="40">
        <f>'Рейтинговая таблица организаций'!AK533</f>
        <v>51.9</v>
      </c>
      <c r="AB533" s="40" t="str">
        <f t="shared" si="152"/>
        <v>522-526</v>
      </c>
      <c r="AC533" s="40">
        <f>RANK(AA533,AA$4:AA$789)</f>
        <v>522</v>
      </c>
      <c r="AD533" s="40">
        <f>COUNTIF(AC$4:AC$789,AC533)</f>
        <v>5</v>
      </c>
      <c r="AE533" s="40">
        <f t="shared" si="153"/>
        <v>530</v>
      </c>
      <c r="AF533" s="40" t="str">
        <f t="shared" si="154"/>
        <v>МКОУ «Балаханская СОШ»</v>
      </c>
      <c r="AG533" s="40">
        <f>'Рейтинговая таблица организаций'!AR533</f>
        <v>86</v>
      </c>
      <c r="AH533" s="40">
        <f>'Рейтинговая таблица организаций'!AS533</f>
        <v>90</v>
      </c>
      <c r="AI533" s="40">
        <f>'Рейтинговая таблица организаций'!AT533</f>
        <v>92</v>
      </c>
      <c r="AJ533" s="40">
        <f>'Рейтинговая таблица организаций'!AU533</f>
        <v>88.8</v>
      </c>
      <c r="AK533" s="40" t="str">
        <f t="shared" si="155"/>
        <v>684-689</v>
      </c>
      <c r="AL533" s="40">
        <f>RANK(AJ533,AJ$4:AJ$789)</f>
        <v>684</v>
      </c>
      <c r="AM533" s="40">
        <f>COUNTIF(AL$4:AL$789,AL533)</f>
        <v>6</v>
      </c>
      <c r="AN533" s="40">
        <f>'бланки '!D535</f>
        <v>530</v>
      </c>
      <c r="AO533" s="40" t="str">
        <f t="shared" si="156"/>
        <v>МКОУ «Балаханская СОШ»</v>
      </c>
      <c r="AP533" s="40">
        <f>'Рейтинговая таблица организаций'!BB533</f>
        <v>84</v>
      </c>
      <c r="AQ533" s="40">
        <f>'Рейтинговая таблица организаций'!BC533</f>
        <v>89</v>
      </c>
      <c r="AR533" s="40">
        <f>'Рейтинговая таблица организаций'!BD533</f>
        <v>87</v>
      </c>
      <c r="AS533" s="40">
        <f>'Рейтинговая таблица организаций'!BE533</f>
        <v>86.5</v>
      </c>
      <c r="AT533" s="40" t="str">
        <f t="shared" si="157"/>
        <v>651</v>
      </c>
      <c r="AU533" s="40">
        <f>RANK(AS533,AS$4:AS$789)</f>
        <v>651</v>
      </c>
      <c r="AV533" s="40">
        <f>COUNTIF(AU$4:AU$789,AU533)</f>
        <v>1</v>
      </c>
      <c r="AW533" s="45" t="str">
        <f t="shared" si="158"/>
        <v>МО "Унцукульский район"</v>
      </c>
      <c r="AX533" s="40">
        <f t="shared" si="159"/>
        <v>530</v>
      </c>
      <c r="AY533" s="40" t="str">
        <f t="shared" si="160"/>
        <v>МКОУ «Балаханская СОШ»</v>
      </c>
      <c r="AZ533" s="40">
        <f>'Рейтинговая таблица организаций'!BF533</f>
        <v>81.739999999999995</v>
      </c>
      <c r="BA533" s="40" t="str">
        <f t="shared" si="161"/>
        <v>679-680</v>
      </c>
      <c r="BB533" s="40">
        <f>RANK(AZ533,AZ$4:AZ$789)</f>
        <v>679</v>
      </c>
      <c r="BC533" s="40">
        <f>COUNTIF(BB$4:BB$789,BB533)</f>
        <v>2</v>
      </c>
    </row>
    <row r="534" spans="1:55" x14ac:dyDescent="0.2">
      <c r="A534" s="40">
        <f>'бланки '!D536</f>
        <v>531</v>
      </c>
      <c r="B534" s="41" t="str">
        <f>'Рейтинговая таблица организаций'!B534</f>
        <v>МКОУ «Гимринская поселковая СОШ»</v>
      </c>
      <c r="C534" s="41" t="str">
        <f>'бланки '!A536</f>
        <v>МО "Унцукульский район"</v>
      </c>
      <c r="D534" s="40">
        <f>'Рейтинговая таблица организаций'!C534</f>
        <v>28</v>
      </c>
      <c r="E534" s="40">
        <f t="shared" si="144"/>
        <v>531</v>
      </c>
      <c r="F534" s="40" t="str">
        <f t="shared" si="145"/>
        <v>МКОУ «Гимринская поселковая СОШ»</v>
      </c>
      <c r="G534" s="40">
        <f>'Рейтинговая таблица организаций'!Q534</f>
        <v>91</v>
      </c>
      <c r="H534" s="40">
        <f>'Рейтинговая таблица организаций'!R534</f>
        <v>100</v>
      </c>
      <c r="I534" s="40">
        <f>'Рейтинговая таблица организаций'!S534</f>
        <v>89</v>
      </c>
      <c r="J534" s="40">
        <f>'Рейтинговая таблица организаций'!T534</f>
        <v>92.9</v>
      </c>
      <c r="K534" s="40" t="str">
        <f t="shared" si="146"/>
        <v>572-578</v>
      </c>
      <c r="L534" s="40">
        <f>RANK(J534,J$4:J$789)</f>
        <v>572</v>
      </c>
      <c r="M534" s="40">
        <f>COUNTIF(L$4:L$789,L534)</f>
        <v>7</v>
      </c>
      <c r="N534" s="40">
        <f t="shared" si="147"/>
        <v>531</v>
      </c>
      <c r="O534" s="40" t="str">
        <f t="shared" si="148"/>
        <v>МКОУ «Гимринская поселковая СОШ»</v>
      </c>
      <c r="P534" s="40">
        <f>'Рейтинговая таблица организаций'!Z534</f>
        <v>100</v>
      </c>
      <c r="Q534" s="40">
        <f>'Рейтинговая таблица организаций'!AB534</f>
        <v>82</v>
      </c>
      <c r="R534" s="40">
        <f>'Рейтинговая таблица организаций'!AC534</f>
        <v>91</v>
      </c>
      <c r="S534" s="40" t="str">
        <f t="shared" si="149"/>
        <v>506-523</v>
      </c>
      <c r="T534" s="40">
        <f>RANK(R534,R$4:R$789)</f>
        <v>506</v>
      </c>
      <c r="U534" s="40">
        <f>COUNTIF(T$4:T$789,T534)</f>
        <v>18</v>
      </c>
      <c r="V534" s="40">
        <f t="shared" si="150"/>
        <v>531</v>
      </c>
      <c r="W534" s="40" t="str">
        <f t="shared" si="151"/>
        <v>МКОУ «Гимринская поселковая СОШ»</v>
      </c>
      <c r="X534" s="40">
        <f>'Рейтинговая таблица организаций'!AH534</f>
        <v>0</v>
      </c>
      <c r="Y534" s="40">
        <f>'Рейтинговая таблица организаций'!AI534</f>
        <v>60</v>
      </c>
      <c r="Z534" s="42">
        <f>'Рейтинговая таблица организаций'!AJ534</f>
        <v>67</v>
      </c>
      <c r="AA534" s="40">
        <f>'Рейтинговая таблица организаций'!AK534</f>
        <v>44.1</v>
      </c>
      <c r="AB534" s="40" t="str">
        <f t="shared" si="152"/>
        <v>712-727</v>
      </c>
      <c r="AC534" s="40">
        <f>RANK(AA534,AA$4:AA$789)</f>
        <v>712</v>
      </c>
      <c r="AD534" s="40">
        <f>COUNTIF(AC$4:AC$789,AC534)</f>
        <v>16</v>
      </c>
      <c r="AE534" s="40">
        <f t="shared" si="153"/>
        <v>531</v>
      </c>
      <c r="AF534" s="40" t="str">
        <f t="shared" si="154"/>
        <v>МКОУ «Гимринская поселковая СОШ»</v>
      </c>
      <c r="AG534" s="40">
        <f>'Рейтинговая таблица организаций'!AR534</f>
        <v>89</v>
      </c>
      <c r="AH534" s="40">
        <f>'Рейтинговая таблица организаций'!AS534</f>
        <v>89</v>
      </c>
      <c r="AI534" s="40">
        <f>'Рейтинговая таблица организаций'!AT534</f>
        <v>89</v>
      </c>
      <c r="AJ534" s="40">
        <f>'Рейтинговая таблица организаций'!AU534</f>
        <v>89</v>
      </c>
      <c r="AK534" s="40" t="str">
        <f t="shared" si="155"/>
        <v>678-683</v>
      </c>
      <c r="AL534" s="40">
        <f>RANK(AJ534,AJ$4:AJ$789)</f>
        <v>678</v>
      </c>
      <c r="AM534" s="40">
        <f>COUNTIF(AL$4:AL$789,AL534)</f>
        <v>6</v>
      </c>
      <c r="AN534" s="40">
        <f>'бланки '!D536</f>
        <v>531</v>
      </c>
      <c r="AO534" s="40" t="str">
        <f t="shared" si="156"/>
        <v>МКОУ «Гимринская поселковая СОШ»</v>
      </c>
      <c r="AP534" s="40">
        <f>'Рейтинговая таблица организаций'!BB534</f>
        <v>93</v>
      </c>
      <c r="AQ534" s="40">
        <f>'Рейтинговая таблица организаций'!BC534</f>
        <v>93</v>
      </c>
      <c r="AR534" s="40">
        <f>'Рейтинговая таблица организаций'!BD534</f>
        <v>96</v>
      </c>
      <c r="AS534" s="40">
        <f>'Рейтинговая таблица организаций'!BE534</f>
        <v>94.5</v>
      </c>
      <c r="AT534" s="40" t="str">
        <f t="shared" si="157"/>
        <v>362-364</v>
      </c>
      <c r="AU534" s="40">
        <f>RANK(AS534,AS$4:AS$789)</f>
        <v>362</v>
      </c>
      <c r="AV534" s="40">
        <f>COUNTIF(AU$4:AU$789,AU534)</f>
        <v>3</v>
      </c>
      <c r="AW534" s="45" t="str">
        <f t="shared" si="158"/>
        <v>МО "Унцукульский район"</v>
      </c>
      <c r="AX534" s="40">
        <f t="shared" si="159"/>
        <v>531</v>
      </c>
      <c r="AY534" s="40" t="str">
        <f t="shared" si="160"/>
        <v>МКОУ «Гимринская поселковая СОШ»</v>
      </c>
      <c r="AZ534" s="40">
        <f>'Рейтинговая таблица организаций'!BF534</f>
        <v>82.3</v>
      </c>
      <c r="BA534" s="40" t="str">
        <f t="shared" si="161"/>
        <v>658</v>
      </c>
      <c r="BB534" s="40">
        <f>RANK(AZ534,AZ$4:AZ$789)</f>
        <v>658</v>
      </c>
      <c r="BC534" s="40">
        <f>COUNTIF(BB$4:BB$789,BB534)</f>
        <v>1</v>
      </c>
    </row>
    <row r="535" spans="1:55" x14ac:dyDescent="0.2">
      <c r="A535" s="40">
        <f>'бланки '!D537</f>
        <v>532</v>
      </c>
      <c r="B535" s="41" t="str">
        <f>'Рейтинговая таблица организаций'!B535</f>
        <v>МКОУ «Харачинская ООШ»</v>
      </c>
      <c r="C535" s="41" t="str">
        <f>'бланки '!A537</f>
        <v>МО "Унцукульский район"</v>
      </c>
      <c r="D535" s="40">
        <f>'Рейтинговая таблица организаций'!C535</f>
        <v>9</v>
      </c>
      <c r="E535" s="40">
        <f t="shared" si="144"/>
        <v>532</v>
      </c>
      <c r="F535" s="40" t="str">
        <f t="shared" si="145"/>
        <v>МКОУ «Харачинская ООШ»</v>
      </c>
      <c r="G535" s="40">
        <f>'Рейтинговая таблица организаций'!Q535</f>
        <v>85</v>
      </c>
      <c r="H535" s="40">
        <f>'Рейтинговая таблица организаций'!R535</f>
        <v>100</v>
      </c>
      <c r="I535" s="40">
        <f>'Рейтинговая таблица организаций'!S535</f>
        <v>100</v>
      </c>
      <c r="J535" s="40">
        <f>'Рейтинговая таблица организаций'!T535</f>
        <v>95.5</v>
      </c>
      <c r="K535" s="40" t="str">
        <f t="shared" si="146"/>
        <v>392-399</v>
      </c>
      <c r="L535" s="40">
        <f>RANK(J535,J$4:J$789)</f>
        <v>392</v>
      </c>
      <c r="M535" s="40">
        <f>COUNTIF(L$4:L$789,L535)</f>
        <v>8</v>
      </c>
      <c r="N535" s="40">
        <f t="shared" si="147"/>
        <v>532</v>
      </c>
      <c r="O535" s="40" t="str">
        <f t="shared" si="148"/>
        <v>МКОУ «Харачинская ООШ»</v>
      </c>
      <c r="P535" s="40">
        <f>'Рейтинговая таблица организаций'!Z535</f>
        <v>100</v>
      </c>
      <c r="Q535" s="40">
        <f>'Рейтинговая таблица организаций'!AB535</f>
        <v>89</v>
      </c>
      <c r="R535" s="40">
        <f>'Рейтинговая таблица организаций'!AC535</f>
        <v>94.5</v>
      </c>
      <c r="S535" s="40" t="str">
        <f t="shared" si="149"/>
        <v>302-334</v>
      </c>
      <c r="T535" s="40">
        <f>RANK(R535,R$4:R$789)</f>
        <v>302</v>
      </c>
      <c r="U535" s="40">
        <f>COUNTIF(T$4:T$789,T535)</f>
        <v>33</v>
      </c>
      <c r="V535" s="40">
        <f t="shared" si="150"/>
        <v>532</v>
      </c>
      <c r="W535" s="40" t="str">
        <f t="shared" si="151"/>
        <v>МКОУ «Харачинская ООШ»</v>
      </c>
      <c r="X535" s="40">
        <f>'Рейтинговая таблица организаций'!AH535</f>
        <v>0</v>
      </c>
      <c r="Y535" s="40">
        <f>'Рейтинговая таблица организаций'!AI535</f>
        <v>60</v>
      </c>
      <c r="Z535" s="42">
        <f>'Рейтинговая таблица организаций'!AJ535</f>
        <v>100</v>
      </c>
      <c r="AA535" s="40">
        <f>'Рейтинговая таблица организаций'!AK535</f>
        <v>54</v>
      </c>
      <c r="AB535" s="40" t="str">
        <f t="shared" si="152"/>
        <v>376-469</v>
      </c>
      <c r="AC535" s="40">
        <f>RANK(AA535,AA$4:AA$789)</f>
        <v>376</v>
      </c>
      <c r="AD535" s="40">
        <f>COUNTIF(AC$4:AC$789,AC535)</f>
        <v>94</v>
      </c>
      <c r="AE535" s="40">
        <f t="shared" si="153"/>
        <v>532</v>
      </c>
      <c r="AF535" s="40" t="str">
        <f t="shared" si="154"/>
        <v>МКОУ «Харачинская ООШ»</v>
      </c>
      <c r="AG535" s="40">
        <f>'Рейтинговая таблица организаций'!AR535</f>
        <v>89</v>
      </c>
      <c r="AH535" s="40">
        <f>'Рейтинговая таблица организаций'!AS535</f>
        <v>100</v>
      </c>
      <c r="AI535" s="40">
        <f>'Рейтинговая таблица организаций'!AT535</f>
        <v>100</v>
      </c>
      <c r="AJ535" s="40">
        <f>'Рейтинговая таблица организаций'!AU535</f>
        <v>95.6</v>
      </c>
      <c r="AK535" s="40" t="str">
        <f t="shared" si="155"/>
        <v>375-388</v>
      </c>
      <c r="AL535" s="40">
        <f>RANK(AJ535,AJ$4:AJ$789)</f>
        <v>375</v>
      </c>
      <c r="AM535" s="40">
        <f>COUNTIF(AL$4:AL$789,AL535)</f>
        <v>14</v>
      </c>
      <c r="AN535" s="40">
        <f>'бланки '!D537</f>
        <v>532</v>
      </c>
      <c r="AO535" s="40" t="str">
        <f t="shared" si="156"/>
        <v>МКОУ «Харачинская ООШ»</v>
      </c>
      <c r="AP535" s="40">
        <f>'Рейтинговая таблица организаций'!BB535</f>
        <v>89</v>
      </c>
      <c r="AQ535" s="40">
        <f>'Рейтинговая таблица организаций'!BC535</f>
        <v>100</v>
      </c>
      <c r="AR535" s="40">
        <f>'Рейтинговая таблица организаций'!BD535</f>
        <v>89</v>
      </c>
      <c r="AS535" s="40">
        <f>'Рейтинговая таблица организаций'!BE535</f>
        <v>91.2</v>
      </c>
      <c r="AT535" s="40" t="str">
        <f t="shared" si="157"/>
        <v>509-511</v>
      </c>
      <c r="AU535" s="40">
        <f>RANK(AS535,AS$4:AS$789)</f>
        <v>509</v>
      </c>
      <c r="AV535" s="40">
        <f>COUNTIF(AU$4:AU$789,AU535)</f>
        <v>3</v>
      </c>
      <c r="AW535" s="45" t="str">
        <f t="shared" si="158"/>
        <v>МО "Унцукульский район"</v>
      </c>
      <c r="AX535" s="40">
        <f t="shared" si="159"/>
        <v>532</v>
      </c>
      <c r="AY535" s="40" t="str">
        <f t="shared" si="160"/>
        <v>МКОУ «Харачинская ООШ»</v>
      </c>
      <c r="AZ535" s="40">
        <f>'Рейтинговая таблица организаций'!BF535</f>
        <v>86.16</v>
      </c>
      <c r="BA535" s="40" t="str">
        <f t="shared" si="161"/>
        <v>430-432</v>
      </c>
      <c r="BB535" s="40">
        <f>RANK(AZ535,AZ$4:AZ$789)</f>
        <v>430</v>
      </c>
      <c r="BC535" s="40">
        <f>COUNTIF(BB$4:BB$789,BB535)</f>
        <v>3</v>
      </c>
    </row>
    <row r="536" spans="1:55" x14ac:dyDescent="0.2">
      <c r="A536" s="40">
        <f>'бланки '!D538</f>
        <v>533</v>
      </c>
      <c r="B536" s="41" t="str">
        <f>'Рейтинговая таблица организаций'!B536</f>
        <v>МКОУ «Моксохская ООШ»</v>
      </c>
      <c r="C536" s="41" t="str">
        <f>'бланки '!A538</f>
        <v>МО "Унцукульский район"</v>
      </c>
      <c r="D536" s="40">
        <f>'Рейтинговая таблица организаций'!C536</f>
        <v>16</v>
      </c>
      <c r="E536" s="40">
        <f t="shared" si="144"/>
        <v>533</v>
      </c>
      <c r="F536" s="40" t="str">
        <f t="shared" si="145"/>
        <v>МКОУ «Моксохская ООШ»</v>
      </c>
      <c r="G536" s="40">
        <f>'Рейтинговая таблица организаций'!Q536</f>
        <v>94</v>
      </c>
      <c r="H536" s="40">
        <f>'Рейтинговая таблица организаций'!R536</f>
        <v>100</v>
      </c>
      <c r="I536" s="40">
        <f>'Рейтинговая таблица организаций'!S536</f>
        <v>100</v>
      </c>
      <c r="J536" s="40">
        <f>'Рейтинговая таблица организаций'!T536</f>
        <v>98.2</v>
      </c>
      <c r="K536" s="40" t="str">
        <f t="shared" si="146"/>
        <v>125-141</v>
      </c>
      <c r="L536" s="40">
        <f>RANK(J536,J$4:J$789)</f>
        <v>125</v>
      </c>
      <c r="M536" s="40">
        <f>COUNTIF(L$4:L$789,L536)</f>
        <v>17</v>
      </c>
      <c r="N536" s="40">
        <f t="shared" si="147"/>
        <v>533</v>
      </c>
      <c r="O536" s="40" t="str">
        <f t="shared" si="148"/>
        <v>МКОУ «Моксохская ООШ»</v>
      </c>
      <c r="P536" s="40">
        <f>'Рейтинговая таблица организаций'!Z536</f>
        <v>100</v>
      </c>
      <c r="Q536" s="40">
        <f>'Рейтинговая таблица организаций'!AB536</f>
        <v>87</v>
      </c>
      <c r="R536" s="40">
        <f>'Рейтинговая таблица организаций'!AC536</f>
        <v>93.5</v>
      </c>
      <c r="S536" s="40" t="str">
        <f t="shared" si="149"/>
        <v>355-376</v>
      </c>
      <c r="T536" s="40">
        <f>RANK(R536,R$4:R$789)</f>
        <v>355</v>
      </c>
      <c r="U536" s="40">
        <f>COUNTIF(T$4:T$789,T536)</f>
        <v>22</v>
      </c>
      <c r="V536" s="40">
        <f t="shared" si="150"/>
        <v>533</v>
      </c>
      <c r="W536" s="40" t="str">
        <f t="shared" si="151"/>
        <v>МКОУ «Моксохская ООШ»</v>
      </c>
      <c r="X536" s="40">
        <f>'Рейтинговая таблица организаций'!AH536</f>
        <v>0</v>
      </c>
      <c r="Y536" s="40">
        <f>'Рейтинговая таблица организаций'!AI536</f>
        <v>60</v>
      </c>
      <c r="Z536" s="42">
        <f>'Рейтинговая таблица организаций'!AJ536</f>
        <v>67</v>
      </c>
      <c r="AA536" s="40">
        <f>'Рейтинговая таблица организаций'!AK536</f>
        <v>44.1</v>
      </c>
      <c r="AB536" s="40" t="str">
        <f t="shared" si="152"/>
        <v>712-727</v>
      </c>
      <c r="AC536" s="40">
        <f>RANK(AA536,AA$4:AA$789)</f>
        <v>712</v>
      </c>
      <c r="AD536" s="40">
        <f>COUNTIF(AC$4:AC$789,AC536)</f>
        <v>16</v>
      </c>
      <c r="AE536" s="40">
        <f t="shared" si="153"/>
        <v>533</v>
      </c>
      <c r="AF536" s="40" t="str">
        <f t="shared" si="154"/>
        <v>МКОУ «Моксохская ООШ»</v>
      </c>
      <c r="AG536" s="40">
        <f>'Рейтинговая таблица организаций'!AR536</f>
        <v>81</v>
      </c>
      <c r="AH536" s="40">
        <f>'Рейтинговая таблица организаций'!AS536</f>
        <v>81</v>
      </c>
      <c r="AI536" s="40">
        <f>'Рейтинговая таблица организаций'!AT536</f>
        <v>100</v>
      </c>
      <c r="AJ536" s="40">
        <f>'Рейтинговая таблица организаций'!AU536</f>
        <v>84.8</v>
      </c>
      <c r="AK536" s="40" t="str">
        <f t="shared" si="155"/>
        <v>743</v>
      </c>
      <c r="AL536" s="40">
        <f>RANK(AJ536,AJ$4:AJ$789)</f>
        <v>743</v>
      </c>
      <c r="AM536" s="40">
        <f>COUNTIF(AL$4:AL$789,AL536)</f>
        <v>1</v>
      </c>
      <c r="AN536" s="40">
        <f>'бланки '!D538</f>
        <v>533</v>
      </c>
      <c r="AO536" s="40" t="str">
        <f t="shared" si="156"/>
        <v>МКОУ «Моксохская ООШ»</v>
      </c>
      <c r="AP536" s="40">
        <f>'Рейтинговая таблица организаций'!BB536</f>
        <v>81</v>
      </c>
      <c r="AQ536" s="40">
        <f>'Рейтинговая таблица организаций'!BC536</f>
        <v>87</v>
      </c>
      <c r="AR536" s="40">
        <f>'Рейтинговая таблица организаций'!BD536</f>
        <v>75</v>
      </c>
      <c r="AS536" s="40">
        <f>'Рейтинговая таблица организаций'!BE536</f>
        <v>79.2</v>
      </c>
      <c r="AT536" s="40" t="str">
        <f t="shared" si="157"/>
        <v>744</v>
      </c>
      <c r="AU536" s="40">
        <f>RANK(AS536,AS$4:AS$789)</f>
        <v>744</v>
      </c>
      <c r="AV536" s="40">
        <f>COUNTIF(AU$4:AU$789,AU536)</f>
        <v>1</v>
      </c>
      <c r="AW536" s="45" t="str">
        <f t="shared" si="158"/>
        <v>МО "Унцукульский район"</v>
      </c>
      <c r="AX536" s="40">
        <f t="shared" si="159"/>
        <v>533</v>
      </c>
      <c r="AY536" s="40" t="str">
        <f t="shared" si="160"/>
        <v>МКОУ «Моксохская ООШ»</v>
      </c>
      <c r="AZ536" s="40">
        <f>'Рейтинговая таблица организаций'!BF536</f>
        <v>79.959999999999994</v>
      </c>
      <c r="BA536" s="40" t="str">
        <f t="shared" si="161"/>
        <v>733</v>
      </c>
      <c r="BB536" s="40">
        <f>RANK(AZ536,AZ$4:AZ$789)</f>
        <v>733</v>
      </c>
      <c r="BC536" s="40">
        <f>COUNTIF(BB$4:BB$789,BB536)</f>
        <v>1</v>
      </c>
    </row>
    <row r="537" spans="1:55" x14ac:dyDescent="0.2">
      <c r="A537" s="40">
        <f>'бланки '!D539</f>
        <v>534</v>
      </c>
      <c r="B537" s="41" t="str">
        <f>'Рейтинговая таблица организаций'!B537</f>
        <v>МКОУ «Иштибуринская ООШ»</v>
      </c>
      <c r="C537" s="41" t="str">
        <f>'бланки '!A539</f>
        <v>МО "Унцукульский район"</v>
      </c>
      <c r="D537" s="40">
        <f>'Рейтинговая таблица организаций'!C537</f>
        <v>8</v>
      </c>
      <c r="E537" s="40">
        <f t="shared" si="144"/>
        <v>534</v>
      </c>
      <c r="F537" s="40" t="str">
        <f t="shared" si="145"/>
        <v>МКОУ «Иштибуринская ООШ»</v>
      </c>
      <c r="G537" s="40">
        <f>'Рейтинговая таблица организаций'!Q537</f>
        <v>96</v>
      </c>
      <c r="H537" s="40">
        <f>'Рейтинговая таблица организаций'!R537</f>
        <v>100</v>
      </c>
      <c r="I537" s="40">
        <f>'Рейтинговая таблица организаций'!S537</f>
        <v>100</v>
      </c>
      <c r="J537" s="40">
        <f>'Рейтинговая таблица организаций'!T537</f>
        <v>98.8</v>
      </c>
      <c r="K537" s="40" t="str">
        <f t="shared" si="146"/>
        <v>62-84</v>
      </c>
      <c r="L537" s="40">
        <f>RANK(J537,J$4:J$789)</f>
        <v>62</v>
      </c>
      <c r="M537" s="40">
        <f>COUNTIF(L$4:L$789,L537)</f>
        <v>23</v>
      </c>
      <c r="N537" s="40">
        <f t="shared" si="147"/>
        <v>534</v>
      </c>
      <c r="O537" s="40" t="str">
        <f t="shared" si="148"/>
        <v>МКОУ «Иштибуринская ООШ»</v>
      </c>
      <c r="P537" s="40">
        <f>'Рейтинговая таблица организаций'!Z537</f>
        <v>100</v>
      </c>
      <c r="Q537" s="40">
        <f>'Рейтинговая таблица организаций'!AB537</f>
        <v>75</v>
      </c>
      <c r="R537" s="40">
        <f>'Рейтинговая таблица организаций'!AC537</f>
        <v>87.5</v>
      </c>
      <c r="S537" s="40" t="str">
        <f t="shared" si="149"/>
        <v>666-727</v>
      </c>
      <c r="T537" s="40">
        <f>RANK(R537,R$4:R$789)</f>
        <v>666</v>
      </c>
      <c r="U537" s="40">
        <f>COUNTIF(T$4:T$789,T537)</f>
        <v>62</v>
      </c>
      <c r="V537" s="40">
        <f t="shared" si="150"/>
        <v>534</v>
      </c>
      <c r="W537" s="40" t="str">
        <f t="shared" si="151"/>
        <v>МКОУ «Иштибуринская ООШ»</v>
      </c>
      <c r="X537" s="40">
        <f>'Рейтинговая таблица организаций'!AH537</f>
        <v>40</v>
      </c>
      <c r="Y537" s="40">
        <f>'Рейтинговая таблица организаций'!AI537</f>
        <v>60</v>
      </c>
      <c r="Z537" s="42">
        <f>'Рейтинговая таблица организаций'!AJ537</f>
        <v>67</v>
      </c>
      <c r="AA537" s="40">
        <f>'Рейтинговая таблица организаций'!AK537</f>
        <v>56.1</v>
      </c>
      <c r="AB537" s="40" t="str">
        <f t="shared" si="152"/>
        <v>351-359</v>
      </c>
      <c r="AC537" s="40">
        <f>RANK(AA537,AA$4:AA$789)</f>
        <v>351</v>
      </c>
      <c r="AD537" s="40">
        <f>COUNTIF(AC$4:AC$789,AC537)</f>
        <v>9</v>
      </c>
      <c r="AE537" s="40">
        <f t="shared" si="153"/>
        <v>534</v>
      </c>
      <c r="AF537" s="40" t="str">
        <f t="shared" si="154"/>
        <v>МКОУ «Иштибуринская ООШ»</v>
      </c>
      <c r="AG537" s="40">
        <f>'Рейтинговая таблица организаций'!AR537</f>
        <v>100</v>
      </c>
      <c r="AH537" s="40">
        <f>'Рейтинговая таблица организаций'!AS537</f>
        <v>87</v>
      </c>
      <c r="AI537" s="40">
        <f>'Рейтинговая таблица организаций'!AT537</f>
        <v>100</v>
      </c>
      <c r="AJ537" s="40">
        <f>'Рейтинговая таблица организаций'!AU537</f>
        <v>94.8</v>
      </c>
      <c r="AK537" s="40" t="str">
        <f t="shared" si="155"/>
        <v>438-452</v>
      </c>
      <c r="AL537" s="40">
        <f>RANK(AJ537,AJ$4:AJ$789)</f>
        <v>438</v>
      </c>
      <c r="AM537" s="40">
        <f>COUNTIF(AL$4:AL$789,AL537)</f>
        <v>15</v>
      </c>
      <c r="AN537" s="40">
        <f>'бланки '!D539</f>
        <v>534</v>
      </c>
      <c r="AO537" s="40" t="str">
        <f t="shared" si="156"/>
        <v>МКОУ «Иштибуринская ООШ»</v>
      </c>
      <c r="AP537" s="40">
        <f>'Рейтинговая таблица организаций'!BB537</f>
        <v>87</v>
      </c>
      <c r="AQ537" s="40">
        <f>'Рейтинговая таблица организаций'!BC537</f>
        <v>100</v>
      </c>
      <c r="AR537" s="40">
        <f>'Рейтинговая таблица организаций'!BD537</f>
        <v>87</v>
      </c>
      <c r="AS537" s="40">
        <f>'Рейтинговая таблица организаций'!BE537</f>
        <v>89.6</v>
      </c>
      <c r="AT537" s="40" t="str">
        <f t="shared" si="157"/>
        <v>570-573</v>
      </c>
      <c r="AU537" s="40">
        <f>RANK(AS537,AS$4:AS$789)</f>
        <v>570</v>
      </c>
      <c r="AV537" s="40">
        <f>COUNTIF(AU$4:AU$789,AU537)</f>
        <v>4</v>
      </c>
      <c r="AW537" s="45" t="str">
        <f t="shared" si="158"/>
        <v>МО "Унцукульский район"</v>
      </c>
      <c r="AX537" s="40">
        <f t="shared" si="159"/>
        <v>534</v>
      </c>
      <c r="AY537" s="40" t="str">
        <f t="shared" si="160"/>
        <v>МКОУ «Иштибуринская ООШ»</v>
      </c>
      <c r="AZ537" s="40">
        <f>'Рейтинговая таблица организаций'!BF537</f>
        <v>85.359999999999985</v>
      </c>
      <c r="BA537" s="40" t="str">
        <f t="shared" si="161"/>
        <v>496</v>
      </c>
      <c r="BB537" s="40">
        <f>RANK(AZ537,AZ$4:AZ$789)</f>
        <v>496</v>
      </c>
      <c r="BC537" s="40">
        <f>COUNTIF(BB$4:BB$789,BB537)</f>
        <v>1</v>
      </c>
    </row>
    <row r="538" spans="1:55" x14ac:dyDescent="0.2">
      <c r="A538" s="40">
        <f>'бланки '!D540</f>
        <v>535</v>
      </c>
      <c r="B538" s="41" t="str">
        <f>'Рейтинговая таблица организаций'!B538</f>
        <v>МКДОУ «Детский сад №7 «Улыбка»</v>
      </c>
      <c r="C538" s="41" t="str">
        <f>'бланки '!A540</f>
        <v>МО "Унцукульский район"</v>
      </c>
      <c r="D538" s="40">
        <f>'Рейтинговая таблица организаций'!C538</f>
        <v>17</v>
      </c>
      <c r="E538" s="40">
        <f t="shared" si="144"/>
        <v>535</v>
      </c>
      <c r="F538" s="40" t="str">
        <f t="shared" si="145"/>
        <v>МКДОУ «Детский сад №7 «Улыбка»</v>
      </c>
      <c r="G538" s="40">
        <f>'Рейтинговая таблица организаций'!Q538</f>
        <v>89</v>
      </c>
      <c r="H538" s="40">
        <f>'Рейтинговая таблица организаций'!R538</f>
        <v>100</v>
      </c>
      <c r="I538" s="40">
        <f>'Рейтинговая таблица организаций'!S538</f>
        <v>100</v>
      </c>
      <c r="J538" s="40">
        <f>'Рейтинговая таблица организаций'!T538</f>
        <v>96.7</v>
      </c>
      <c r="K538" s="40" t="str">
        <f t="shared" si="146"/>
        <v>271-289</v>
      </c>
      <c r="L538" s="40">
        <f>RANK(J538,J$4:J$789)</f>
        <v>271</v>
      </c>
      <c r="M538" s="40">
        <f>COUNTIF(L$4:L$789,L538)</f>
        <v>19</v>
      </c>
      <c r="N538" s="40">
        <f t="shared" si="147"/>
        <v>535</v>
      </c>
      <c r="O538" s="40" t="str">
        <f t="shared" si="148"/>
        <v>МКДОУ «Детский сад №7 «Улыбка»</v>
      </c>
      <c r="P538" s="40">
        <f>'Рейтинговая таблица организаций'!Z538</f>
        <v>100</v>
      </c>
      <c r="Q538" s="40">
        <f>'Рейтинговая таблица организаций'!AB538</f>
        <v>100</v>
      </c>
      <c r="R538" s="40">
        <f>'Рейтинговая таблица организаций'!AC538</f>
        <v>100</v>
      </c>
      <c r="S538" s="40" t="str">
        <f t="shared" si="149"/>
        <v>1-92</v>
      </c>
      <c r="T538" s="40">
        <f>RANK(R538,R$4:R$789)</f>
        <v>1</v>
      </c>
      <c r="U538" s="40">
        <f>COUNTIF(T$4:T$789,T538)</f>
        <v>92</v>
      </c>
      <c r="V538" s="40">
        <f t="shared" si="150"/>
        <v>535</v>
      </c>
      <c r="W538" s="40" t="str">
        <f t="shared" si="151"/>
        <v>МКДОУ «Детский сад №7 «Улыбка»</v>
      </c>
      <c r="X538" s="40">
        <f>'Рейтинговая таблица организаций'!AH538</f>
        <v>0</v>
      </c>
      <c r="Y538" s="40">
        <f>'Рейтинговая таблица организаций'!AI538</f>
        <v>60</v>
      </c>
      <c r="Z538" s="42">
        <f>'Рейтинговая таблица организаций'!AJ538</f>
        <v>100</v>
      </c>
      <c r="AA538" s="40">
        <f>'Рейтинговая таблица организаций'!AK538</f>
        <v>54</v>
      </c>
      <c r="AB538" s="40" t="str">
        <f t="shared" si="152"/>
        <v>376-469</v>
      </c>
      <c r="AC538" s="40">
        <f>RANK(AA538,AA$4:AA$789)</f>
        <v>376</v>
      </c>
      <c r="AD538" s="40">
        <f>COUNTIF(AC$4:AC$789,AC538)</f>
        <v>94</v>
      </c>
      <c r="AE538" s="40">
        <f t="shared" si="153"/>
        <v>535</v>
      </c>
      <c r="AF538" s="40" t="str">
        <f t="shared" si="154"/>
        <v>МКДОУ «Детский сад №7 «Улыбка»</v>
      </c>
      <c r="AG538" s="40">
        <f>'Рейтинговая таблица организаций'!AR538</f>
        <v>100</v>
      </c>
      <c r="AH538" s="40">
        <f>'Рейтинговая таблица организаций'!AS538</f>
        <v>100</v>
      </c>
      <c r="AI538" s="40">
        <f>'Рейтинговая таблица организаций'!AT538</f>
        <v>100</v>
      </c>
      <c r="AJ538" s="40">
        <f>'Рейтинговая таблица организаций'!AU538</f>
        <v>100</v>
      </c>
      <c r="AK538" s="40" t="str">
        <f t="shared" si="155"/>
        <v>1-125</v>
      </c>
      <c r="AL538" s="40">
        <f>RANK(AJ538,AJ$4:AJ$789)</f>
        <v>1</v>
      </c>
      <c r="AM538" s="40">
        <f>COUNTIF(AL$4:AL$789,AL538)</f>
        <v>125</v>
      </c>
      <c r="AN538" s="40">
        <f>'бланки '!D540</f>
        <v>535</v>
      </c>
      <c r="AO538" s="40" t="str">
        <f t="shared" si="156"/>
        <v>МКДОУ «Детский сад №7 «Улыбка»</v>
      </c>
      <c r="AP538" s="40">
        <f>'Рейтинговая таблица организаций'!BB538</f>
        <v>94</v>
      </c>
      <c r="AQ538" s="40">
        <f>'Рейтинговая таблица организаций'!BC538</f>
        <v>100</v>
      </c>
      <c r="AR538" s="40">
        <f>'Рейтинговая таблица организаций'!BD538</f>
        <v>100</v>
      </c>
      <c r="AS538" s="40">
        <f>'Рейтинговая таблица организаций'!BE538</f>
        <v>98.2</v>
      </c>
      <c r="AT538" s="40" t="str">
        <f t="shared" si="157"/>
        <v>162-168</v>
      </c>
      <c r="AU538" s="40">
        <f>RANK(AS538,AS$4:AS$789)</f>
        <v>162</v>
      </c>
      <c r="AV538" s="40">
        <f>COUNTIF(AU$4:AU$789,AU538)</f>
        <v>7</v>
      </c>
      <c r="AW538" s="45" t="str">
        <f t="shared" si="158"/>
        <v>МО "Унцукульский район"</v>
      </c>
      <c r="AX538" s="40">
        <f t="shared" si="159"/>
        <v>535</v>
      </c>
      <c r="AY538" s="40" t="str">
        <f t="shared" si="160"/>
        <v>МКДОУ «Детский сад №7 «Улыбка»</v>
      </c>
      <c r="AZ538" s="40">
        <f>'Рейтинговая таблица организаций'!BF538</f>
        <v>89.78</v>
      </c>
      <c r="BA538" s="40" t="str">
        <f t="shared" si="161"/>
        <v>166-168</v>
      </c>
      <c r="BB538" s="40">
        <f>RANK(AZ538,AZ$4:AZ$789)</f>
        <v>166</v>
      </c>
      <c r="BC538" s="40">
        <f>COUNTIF(BB$4:BB$789,BB538)</f>
        <v>3</v>
      </c>
    </row>
    <row r="539" spans="1:55" x14ac:dyDescent="0.2">
      <c r="A539" s="40">
        <f>'бланки '!D541</f>
        <v>536</v>
      </c>
      <c r="B539" s="41" t="str">
        <f>'Рейтинговая таблица организаций'!B539</f>
        <v>МКДОУ «Детский сад №10 «Снежинка»</v>
      </c>
      <c r="C539" s="41" t="str">
        <f>'бланки '!A541</f>
        <v>МО "Унцукульский район"</v>
      </c>
      <c r="D539" s="40">
        <f>'Рейтинговая таблица организаций'!C539</f>
        <v>20</v>
      </c>
      <c r="E539" s="40">
        <f t="shared" si="144"/>
        <v>536</v>
      </c>
      <c r="F539" s="40" t="str">
        <f t="shared" si="145"/>
        <v>МКДОУ «Детский сад №10 «Снежинка»</v>
      </c>
      <c r="G539" s="40">
        <f>'Рейтинговая таблица организаций'!Q539</f>
        <v>88</v>
      </c>
      <c r="H539" s="40">
        <f>'Рейтинговая таблица организаций'!R539</f>
        <v>90</v>
      </c>
      <c r="I539" s="40">
        <f>'Рейтинговая таблица организаций'!S539</f>
        <v>94</v>
      </c>
      <c r="J539" s="40">
        <f>'Рейтинговая таблица организаций'!T539</f>
        <v>91</v>
      </c>
      <c r="K539" s="40" t="str">
        <f t="shared" si="146"/>
        <v>636-639</v>
      </c>
      <c r="L539" s="40">
        <f>RANK(J539,J$4:J$789)</f>
        <v>636</v>
      </c>
      <c r="M539" s="40">
        <f>COUNTIF(L$4:L$789,L539)</f>
        <v>4</v>
      </c>
      <c r="N539" s="40">
        <f t="shared" si="147"/>
        <v>536</v>
      </c>
      <c r="O539" s="40" t="str">
        <f t="shared" si="148"/>
        <v>МКДОУ «Детский сад №10 «Снежинка»</v>
      </c>
      <c r="P539" s="40">
        <f>'Рейтинговая таблица организаций'!Z539</f>
        <v>100</v>
      </c>
      <c r="Q539" s="40">
        <f>'Рейтинговая таблица организаций'!AB539</f>
        <v>75</v>
      </c>
      <c r="R539" s="40">
        <f>'Рейтинговая таблица организаций'!AC539</f>
        <v>87.5</v>
      </c>
      <c r="S539" s="40" t="str">
        <f t="shared" si="149"/>
        <v>666-727</v>
      </c>
      <c r="T539" s="40">
        <f>RANK(R539,R$4:R$789)</f>
        <v>666</v>
      </c>
      <c r="U539" s="40">
        <f>COUNTIF(T$4:T$789,T539)</f>
        <v>62</v>
      </c>
      <c r="V539" s="40">
        <f t="shared" si="150"/>
        <v>536</v>
      </c>
      <c r="W539" s="40" t="str">
        <f t="shared" si="151"/>
        <v>МКДОУ «Детский сад №10 «Снежинка»</v>
      </c>
      <c r="X539" s="40">
        <f>'Рейтинговая таблица организаций'!AH539</f>
        <v>0</v>
      </c>
      <c r="Y539" s="40">
        <f>'Рейтинговая таблица организаций'!AI539</f>
        <v>60</v>
      </c>
      <c r="Z539" s="42">
        <f>'Рейтинговая таблица организаций'!AJ539</f>
        <v>100</v>
      </c>
      <c r="AA539" s="40">
        <f>'Рейтинговая таблица организаций'!AK539</f>
        <v>54</v>
      </c>
      <c r="AB539" s="40" t="str">
        <f t="shared" si="152"/>
        <v>376-469</v>
      </c>
      <c r="AC539" s="40">
        <f>RANK(AA539,AA$4:AA$789)</f>
        <v>376</v>
      </c>
      <c r="AD539" s="40">
        <f>COUNTIF(AC$4:AC$789,AC539)</f>
        <v>94</v>
      </c>
      <c r="AE539" s="40">
        <f t="shared" si="153"/>
        <v>536</v>
      </c>
      <c r="AF539" s="40" t="str">
        <f t="shared" si="154"/>
        <v>МКДОУ «Детский сад №10 «Снежинка»</v>
      </c>
      <c r="AG539" s="40">
        <f>'Рейтинговая таблица организаций'!AR539</f>
        <v>90</v>
      </c>
      <c r="AH539" s="40">
        <f>'Рейтинговая таблица организаций'!AS539</f>
        <v>90</v>
      </c>
      <c r="AI539" s="40">
        <f>'Рейтинговая таблица организаций'!AT539</f>
        <v>86</v>
      </c>
      <c r="AJ539" s="40">
        <f>'Рейтинговая таблица организаций'!AU539</f>
        <v>89.2</v>
      </c>
      <c r="AK539" s="40" t="str">
        <f t="shared" si="155"/>
        <v>671-677</v>
      </c>
      <c r="AL539" s="40">
        <f>RANK(AJ539,AJ$4:AJ$789)</f>
        <v>671</v>
      </c>
      <c r="AM539" s="40">
        <f>COUNTIF(AL$4:AL$789,AL539)</f>
        <v>7</v>
      </c>
      <c r="AN539" s="40">
        <f>'бланки '!D541</f>
        <v>536</v>
      </c>
      <c r="AO539" s="40" t="str">
        <f t="shared" si="156"/>
        <v>МКДОУ «Детский сад №10 «Снежинка»</v>
      </c>
      <c r="AP539" s="40">
        <f>'Рейтинговая таблица организаций'!BB539</f>
        <v>85</v>
      </c>
      <c r="AQ539" s="40">
        <f>'Рейтинговая таблица организаций'!BC539</f>
        <v>80</v>
      </c>
      <c r="AR539" s="40">
        <f>'Рейтинговая таблица организаций'!BD539</f>
        <v>85</v>
      </c>
      <c r="AS539" s="40">
        <f>'Рейтинговая таблица организаций'!BE539</f>
        <v>84</v>
      </c>
      <c r="AT539" s="40" t="str">
        <f t="shared" si="157"/>
        <v>686-688</v>
      </c>
      <c r="AU539" s="40">
        <f>RANK(AS539,AS$4:AS$789)</f>
        <v>686</v>
      </c>
      <c r="AV539" s="40">
        <f>COUNTIF(AU$4:AU$789,AU539)</f>
        <v>3</v>
      </c>
      <c r="AW539" s="45" t="str">
        <f t="shared" si="158"/>
        <v>МО "Унцукульский район"</v>
      </c>
      <c r="AX539" s="40">
        <f t="shared" si="159"/>
        <v>536</v>
      </c>
      <c r="AY539" s="40" t="str">
        <f t="shared" si="160"/>
        <v>МКДОУ «Детский сад №10 «Снежинка»</v>
      </c>
      <c r="AZ539" s="40">
        <f>'Рейтинговая таблица организаций'!BF539</f>
        <v>81.14</v>
      </c>
      <c r="BA539" s="40" t="str">
        <f t="shared" si="161"/>
        <v>701</v>
      </c>
      <c r="BB539" s="40">
        <f>RANK(AZ539,AZ$4:AZ$789)</f>
        <v>701</v>
      </c>
      <c r="BC539" s="40">
        <f>COUNTIF(BB$4:BB$789,BB539)</f>
        <v>1</v>
      </c>
    </row>
    <row r="540" spans="1:55" x14ac:dyDescent="0.2">
      <c r="A540" s="40">
        <f>'бланки '!D542</f>
        <v>537</v>
      </c>
      <c r="B540" s="41" t="str">
        <f>'Рейтинговая таблица организаций'!B540</f>
        <v>МКДОУ "Детский сад №12 "Чебурашка"</v>
      </c>
      <c r="C540" s="41" t="str">
        <f>'бланки '!A542</f>
        <v>МО "Унцукульский район"</v>
      </c>
      <c r="D540" s="40">
        <f>'Рейтинговая таблица организаций'!C540</f>
        <v>9</v>
      </c>
      <c r="E540" s="40">
        <f t="shared" si="144"/>
        <v>537</v>
      </c>
      <c r="F540" s="40" t="str">
        <f t="shared" si="145"/>
        <v>МКДОУ "Детский сад №12 "Чебурашка"</v>
      </c>
      <c r="G540" s="40">
        <f>'Рейтинговая таблица организаций'!Q540</f>
        <v>82</v>
      </c>
      <c r="H540" s="40">
        <f>'Рейтинговая таблица организаций'!R540</f>
        <v>100</v>
      </c>
      <c r="I540" s="40">
        <f>'Рейтинговая таблица организаций'!S540</f>
        <v>100</v>
      </c>
      <c r="J540" s="40">
        <f>'Рейтинговая таблица организаций'!T540</f>
        <v>94.6</v>
      </c>
      <c r="K540" s="40" t="str">
        <f t="shared" si="146"/>
        <v>448-462</v>
      </c>
      <c r="L540" s="40">
        <f>RANK(J540,J$4:J$789)</f>
        <v>448</v>
      </c>
      <c r="M540" s="40">
        <f>COUNTIF(L$4:L$789,L540)</f>
        <v>15</v>
      </c>
      <c r="N540" s="40">
        <f t="shared" si="147"/>
        <v>537</v>
      </c>
      <c r="O540" s="40" t="str">
        <f t="shared" si="148"/>
        <v>МКДОУ "Детский сад №12 "Чебурашка"</v>
      </c>
      <c r="P540" s="40">
        <f>'Рейтинговая таблица организаций'!Z540</f>
        <v>100</v>
      </c>
      <c r="Q540" s="40">
        <f>'Рейтинговая таблица организаций'!AB540</f>
        <v>78</v>
      </c>
      <c r="R540" s="40">
        <f>'Рейтинговая таблица организаций'!AC540</f>
        <v>89</v>
      </c>
      <c r="S540" s="40" t="str">
        <f t="shared" si="149"/>
        <v>606-630</v>
      </c>
      <c r="T540" s="40">
        <f>RANK(R540,R$4:R$789)</f>
        <v>606</v>
      </c>
      <c r="U540" s="40">
        <f>COUNTIF(T$4:T$789,T540)</f>
        <v>25</v>
      </c>
      <c r="V540" s="40">
        <f t="shared" si="150"/>
        <v>537</v>
      </c>
      <c r="W540" s="40" t="str">
        <f t="shared" si="151"/>
        <v>МКДОУ "Детский сад №12 "Чебурашка"</v>
      </c>
      <c r="X540" s="40">
        <f>'Рейтинговая таблица организаций'!AH540</f>
        <v>0</v>
      </c>
      <c r="Y540" s="40">
        <f>'Рейтинговая таблица организаций'!AI540</f>
        <v>60</v>
      </c>
      <c r="Z540" s="42">
        <f>'Рейтинговая таблица организаций'!AJ540</f>
        <v>100</v>
      </c>
      <c r="AA540" s="40">
        <f>'Рейтинговая таблица организаций'!AK540</f>
        <v>54</v>
      </c>
      <c r="AB540" s="40" t="str">
        <f t="shared" si="152"/>
        <v>376-469</v>
      </c>
      <c r="AC540" s="40">
        <f>RANK(AA540,AA$4:AA$789)</f>
        <v>376</v>
      </c>
      <c r="AD540" s="40">
        <f>COUNTIF(AC$4:AC$789,AC540)</f>
        <v>94</v>
      </c>
      <c r="AE540" s="40">
        <f t="shared" si="153"/>
        <v>537</v>
      </c>
      <c r="AF540" s="40" t="str">
        <f t="shared" si="154"/>
        <v>МКДОУ "Детский сад №12 "Чебурашка"</v>
      </c>
      <c r="AG540" s="40">
        <f>'Рейтинговая таблица организаций'!AR540</f>
        <v>78</v>
      </c>
      <c r="AH540" s="40">
        <f>'Рейтинговая таблица организаций'!AS540</f>
        <v>100</v>
      </c>
      <c r="AI540" s="40">
        <f>'Рейтинговая таблица организаций'!AT540</f>
        <v>100</v>
      </c>
      <c r="AJ540" s="40">
        <f>'Рейтинговая таблица организаций'!AU540</f>
        <v>91.2</v>
      </c>
      <c r="AK540" s="40" t="str">
        <f t="shared" si="155"/>
        <v>607-614</v>
      </c>
      <c r="AL540" s="40">
        <f>RANK(AJ540,AJ$4:AJ$789)</f>
        <v>607</v>
      </c>
      <c r="AM540" s="40">
        <f>COUNTIF(AL$4:AL$789,AL540)</f>
        <v>8</v>
      </c>
      <c r="AN540" s="40">
        <f>'бланки '!D542</f>
        <v>537</v>
      </c>
      <c r="AO540" s="40" t="str">
        <f t="shared" si="156"/>
        <v>МКДОУ "Детский сад №12 "Чебурашка"</v>
      </c>
      <c r="AP540" s="40">
        <f>'Рейтинговая таблица организаций'!BB540</f>
        <v>89</v>
      </c>
      <c r="AQ540" s="40">
        <f>'Рейтинговая таблица организаций'!BC540</f>
        <v>78</v>
      </c>
      <c r="AR540" s="40">
        <f>'Рейтинговая таблица организаций'!BD540</f>
        <v>89</v>
      </c>
      <c r="AS540" s="40">
        <f>'Рейтинговая таблица организаций'!BE540</f>
        <v>86.8</v>
      </c>
      <c r="AT540" s="40" t="str">
        <f t="shared" si="157"/>
        <v>643-646</v>
      </c>
      <c r="AU540" s="40">
        <f>RANK(AS540,AS$4:AS$789)</f>
        <v>643</v>
      </c>
      <c r="AV540" s="40">
        <f>COUNTIF(AU$4:AU$789,AU540)</f>
        <v>4</v>
      </c>
      <c r="AW540" s="45" t="str">
        <f t="shared" si="158"/>
        <v>МО "Унцукульский район"</v>
      </c>
      <c r="AX540" s="40">
        <f t="shared" si="159"/>
        <v>537</v>
      </c>
      <c r="AY540" s="40" t="str">
        <f t="shared" si="160"/>
        <v>МКДОУ "Детский сад №12 "Чебурашка"</v>
      </c>
      <c r="AZ540" s="40">
        <f>'Рейтинговая таблица организаций'!BF540</f>
        <v>83.12</v>
      </c>
      <c r="BA540" s="40" t="str">
        <f t="shared" si="161"/>
        <v>615</v>
      </c>
      <c r="BB540" s="40">
        <f>RANK(AZ540,AZ$4:AZ$789)</f>
        <v>615</v>
      </c>
      <c r="BC540" s="40">
        <f>COUNTIF(BB$4:BB$789,BB540)</f>
        <v>1</v>
      </c>
    </row>
    <row r="541" spans="1:55" x14ac:dyDescent="0.2">
      <c r="A541" s="40">
        <f>'бланки '!D543</f>
        <v>538</v>
      </c>
      <c r="B541" s="41" t="str">
        <f>'Рейтинговая таблица организаций'!B541</f>
        <v>МБУДО «ДДТ» п.Шамилькала</v>
      </c>
      <c r="C541" s="41" t="str">
        <f>'бланки '!A543</f>
        <v>МО "Унцукульский район"</v>
      </c>
      <c r="D541" s="40">
        <f>'Рейтинговая таблица организаций'!C541</f>
        <v>160</v>
      </c>
      <c r="E541" s="40">
        <f t="shared" si="144"/>
        <v>538</v>
      </c>
      <c r="F541" s="40" t="str">
        <f t="shared" si="145"/>
        <v>МБУДО «ДДТ» п.Шамилькала</v>
      </c>
      <c r="G541" s="40">
        <f>'Рейтинговая таблица организаций'!Q541</f>
        <v>95</v>
      </c>
      <c r="H541" s="40">
        <f>'Рейтинговая таблица организаций'!R541</f>
        <v>100</v>
      </c>
      <c r="I541" s="40">
        <f>'Рейтинговая таблица организаций'!S541</f>
        <v>100</v>
      </c>
      <c r="J541" s="40">
        <f>'Рейтинговая таблица организаций'!T541</f>
        <v>98.5</v>
      </c>
      <c r="K541" s="40" t="str">
        <f t="shared" si="146"/>
        <v>101-115</v>
      </c>
      <c r="L541" s="40">
        <f>RANK(J541,J$4:J$789)</f>
        <v>101</v>
      </c>
      <c r="M541" s="40">
        <f>COUNTIF(L$4:L$789,L541)</f>
        <v>15</v>
      </c>
      <c r="N541" s="40">
        <f t="shared" si="147"/>
        <v>538</v>
      </c>
      <c r="O541" s="40" t="str">
        <f t="shared" si="148"/>
        <v>МБУДО «ДДТ» п.Шамилькала</v>
      </c>
      <c r="P541" s="40">
        <f>'Рейтинговая таблица организаций'!Z541</f>
        <v>100</v>
      </c>
      <c r="Q541" s="40">
        <f>'Рейтинговая таблица организаций'!AB541</f>
        <v>100</v>
      </c>
      <c r="R541" s="40">
        <f>'Рейтинговая таблица организаций'!AC541</f>
        <v>100</v>
      </c>
      <c r="S541" s="40" t="str">
        <f t="shared" si="149"/>
        <v>1-92</v>
      </c>
      <c r="T541" s="40">
        <f>RANK(R541,R$4:R$789)</f>
        <v>1</v>
      </c>
      <c r="U541" s="40">
        <f>COUNTIF(T$4:T$789,T541)</f>
        <v>92</v>
      </c>
      <c r="V541" s="40">
        <f t="shared" si="150"/>
        <v>538</v>
      </c>
      <c r="W541" s="40" t="str">
        <f t="shared" si="151"/>
        <v>МБУДО «ДДТ» п.Шамилькала</v>
      </c>
      <c r="X541" s="40">
        <f>'Рейтинговая таблица организаций'!AH541</f>
        <v>20</v>
      </c>
      <c r="Y541" s="40">
        <f>'Рейтинговая таблица организаций'!AI541</f>
        <v>60</v>
      </c>
      <c r="Z541" s="42">
        <f>'Рейтинговая таблица организаций'!AJ541</f>
        <v>100</v>
      </c>
      <c r="AA541" s="40">
        <f>'Рейтинговая таблица организаций'!AK541</f>
        <v>60</v>
      </c>
      <c r="AB541" s="40" t="str">
        <f t="shared" si="152"/>
        <v>259-308</v>
      </c>
      <c r="AC541" s="40">
        <f>RANK(AA541,AA$4:AA$789)</f>
        <v>259</v>
      </c>
      <c r="AD541" s="40">
        <f>COUNTIF(AC$4:AC$789,AC541)</f>
        <v>50</v>
      </c>
      <c r="AE541" s="40">
        <f t="shared" si="153"/>
        <v>538</v>
      </c>
      <c r="AF541" s="40" t="str">
        <f t="shared" si="154"/>
        <v>МБУДО «ДДТ» п.Шамилькала</v>
      </c>
      <c r="AG541" s="40">
        <f>'Рейтинговая таблица организаций'!AR541</f>
        <v>100</v>
      </c>
      <c r="AH541" s="40">
        <f>'Рейтинговая таблица организаций'!AS541</f>
        <v>100</v>
      </c>
      <c r="AI541" s="40">
        <f>'Рейтинговая таблица организаций'!AT541</f>
        <v>100</v>
      </c>
      <c r="AJ541" s="40">
        <f>'Рейтинговая таблица организаций'!AU541</f>
        <v>100</v>
      </c>
      <c r="AK541" s="40" t="str">
        <f t="shared" si="155"/>
        <v>1-125</v>
      </c>
      <c r="AL541" s="40">
        <f>RANK(AJ541,AJ$4:AJ$789)</f>
        <v>1</v>
      </c>
      <c r="AM541" s="40">
        <f>COUNTIF(AL$4:AL$789,AL541)</f>
        <v>125</v>
      </c>
      <c r="AN541" s="40">
        <f>'бланки '!D543</f>
        <v>538</v>
      </c>
      <c r="AO541" s="40" t="str">
        <f t="shared" si="156"/>
        <v>МБУДО «ДДТ» п.Шамилькала</v>
      </c>
      <c r="AP541" s="40">
        <f>'Рейтинговая таблица организаций'!BB541</f>
        <v>99</v>
      </c>
      <c r="AQ541" s="40">
        <f>'Рейтинговая таблица организаций'!BC541</f>
        <v>100</v>
      </c>
      <c r="AR541" s="40">
        <f>'Рейтинговая таблица организаций'!BD541</f>
        <v>100</v>
      </c>
      <c r="AS541" s="40">
        <f>'Рейтинговая таблица организаций'!BE541</f>
        <v>99.7</v>
      </c>
      <c r="AT541" s="40" t="str">
        <f t="shared" si="157"/>
        <v>111</v>
      </c>
      <c r="AU541" s="40">
        <f>RANK(AS541,AS$4:AS$789)</f>
        <v>111</v>
      </c>
      <c r="AV541" s="40">
        <f>COUNTIF(AU$4:AU$789,AU541)</f>
        <v>1</v>
      </c>
      <c r="AW541" s="45" t="str">
        <f t="shared" si="158"/>
        <v>МО "Унцукульский район"</v>
      </c>
      <c r="AX541" s="40">
        <f t="shared" si="159"/>
        <v>538</v>
      </c>
      <c r="AY541" s="40" t="str">
        <f t="shared" si="160"/>
        <v>МБУДО «ДДТ» п.Шамилькала</v>
      </c>
      <c r="AZ541" s="40">
        <f>'Рейтинговая таблица организаций'!BF541</f>
        <v>91.64</v>
      </c>
      <c r="BA541" s="40" t="str">
        <f t="shared" si="161"/>
        <v>90</v>
      </c>
      <c r="BB541" s="40">
        <f>RANK(AZ541,AZ$4:AZ$789)</f>
        <v>90</v>
      </c>
      <c r="BC541" s="40">
        <f>COUNTIF(BB$4:BB$789,BB541)</f>
        <v>1</v>
      </c>
    </row>
    <row r="542" spans="1:55" x14ac:dyDescent="0.2">
      <c r="A542" s="40">
        <f>'бланки '!D544</f>
        <v>539</v>
      </c>
      <c r="B542" s="41" t="str">
        <f>'Рейтинговая таблица организаций'!B542</f>
        <v>МБУДО « ДДТ» с. Гимры</v>
      </c>
      <c r="C542" s="41" t="str">
        <f>'бланки '!A544</f>
        <v>МО "Унцукульский район"</v>
      </c>
      <c r="D542" s="40">
        <f>'Рейтинговая таблица организаций'!C542</f>
        <v>186</v>
      </c>
      <c r="E542" s="40">
        <f t="shared" si="144"/>
        <v>539</v>
      </c>
      <c r="F542" s="40" t="str">
        <f t="shared" si="145"/>
        <v>МБУДО « ДДТ» с. Гимры</v>
      </c>
      <c r="G542" s="40">
        <f>'Рейтинговая таблица организаций'!Q542</f>
        <v>84</v>
      </c>
      <c r="H542" s="40">
        <f>'Рейтинговая таблица организаций'!R542</f>
        <v>100</v>
      </c>
      <c r="I542" s="40">
        <f>'Рейтинговая таблица организаций'!S542</f>
        <v>99</v>
      </c>
      <c r="J542" s="40">
        <f>'Рейтинговая таблица организаций'!T542</f>
        <v>94.8</v>
      </c>
      <c r="K542" s="40" t="str">
        <f t="shared" si="146"/>
        <v>438-442</v>
      </c>
      <c r="L542" s="40">
        <f>RANK(J542,J$4:J$789)</f>
        <v>438</v>
      </c>
      <c r="M542" s="40">
        <f>COUNTIF(L$4:L$789,L542)</f>
        <v>5</v>
      </c>
      <c r="N542" s="40">
        <f t="shared" si="147"/>
        <v>539</v>
      </c>
      <c r="O542" s="40" t="str">
        <f t="shared" si="148"/>
        <v>МБУДО « ДДТ» с. Гимры</v>
      </c>
      <c r="P542" s="40">
        <f>'Рейтинговая таблица организаций'!Z542</f>
        <v>100</v>
      </c>
      <c r="Q542" s="40">
        <f>'Рейтинговая таблица организаций'!AB542</f>
        <v>98</v>
      </c>
      <c r="R542" s="40">
        <f>'Рейтинговая таблица организаций'!AC542</f>
        <v>99</v>
      </c>
      <c r="S542" s="40" t="str">
        <f t="shared" si="149"/>
        <v>102-113</v>
      </c>
      <c r="T542" s="40">
        <f>RANK(R542,R$4:R$789)</f>
        <v>102</v>
      </c>
      <c r="U542" s="40">
        <f>COUNTIF(T$4:T$789,T542)</f>
        <v>12</v>
      </c>
      <c r="V542" s="40">
        <f t="shared" si="150"/>
        <v>539</v>
      </c>
      <c r="W542" s="40" t="str">
        <f t="shared" si="151"/>
        <v>МБУДО « ДДТ» с. Гимры</v>
      </c>
      <c r="X542" s="40">
        <f>'Рейтинговая таблица организаций'!AH542</f>
        <v>0</v>
      </c>
      <c r="Y542" s="40">
        <f>'Рейтинговая таблица организаций'!AI542</f>
        <v>60</v>
      </c>
      <c r="Z542" s="42">
        <f>'Рейтинговая таблица организаций'!AJ542</f>
        <v>100</v>
      </c>
      <c r="AA542" s="40">
        <f>'Рейтинговая таблица организаций'!AK542</f>
        <v>54</v>
      </c>
      <c r="AB542" s="40" t="str">
        <f t="shared" si="152"/>
        <v>376-469</v>
      </c>
      <c r="AC542" s="40">
        <f>RANK(AA542,AA$4:AA$789)</f>
        <v>376</v>
      </c>
      <c r="AD542" s="40">
        <f>COUNTIF(AC$4:AC$789,AC542)</f>
        <v>94</v>
      </c>
      <c r="AE542" s="40">
        <f t="shared" si="153"/>
        <v>539</v>
      </c>
      <c r="AF542" s="40" t="str">
        <f t="shared" si="154"/>
        <v>МБУДО « ДДТ» с. Гимры</v>
      </c>
      <c r="AG542" s="40">
        <f>'Рейтинговая таблица организаций'!AR542</f>
        <v>98</v>
      </c>
      <c r="AH542" s="40">
        <f>'Рейтинговая таблица организаций'!AS542</f>
        <v>99</v>
      </c>
      <c r="AI542" s="40">
        <f>'Рейтинговая таблица организаций'!AT542</f>
        <v>99</v>
      </c>
      <c r="AJ542" s="40">
        <f>'Рейтинговая таблица организаций'!AU542</f>
        <v>98.6</v>
      </c>
      <c r="AK542" s="40" t="str">
        <f t="shared" si="155"/>
        <v>167-172</v>
      </c>
      <c r="AL542" s="40">
        <f>RANK(AJ542,AJ$4:AJ$789)</f>
        <v>167</v>
      </c>
      <c r="AM542" s="40">
        <f>COUNTIF(AL$4:AL$789,AL542)</f>
        <v>6</v>
      </c>
      <c r="AN542" s="40">
        <f>'бланки '!D544</f>
        <v>539</v>
      </c>
      <c r="AO542" s="40" t="str">
        <f t="shared" si="156"/>
        <v>МБУДО « ДДТ» с. Гимры</v>
      </c>
      <c r="AP542" s="40">
        <f>'Рейтинговая таблица организаций'!BB542</f>
        <v>98</v>
      </c>
      <c r="AQ542" s="40">
        <f>'Рейтинговая таблица организаций'!BC542</f>
        <v>100</v>
      </c>
      <c r="AR542" s="40">
        <f>'Рейтинговая таблица организаций'!BD542</f>
        <v>98</v>
      </c>
      <c r="AS542" s="40">
        <f>'Рейтинговая таблица организаций'!BE542</f>
        <v>98.4</v>
      </c>
      <c r="AT542" s="40" t="str">
        <f t="shared" si="157"/>
        <v>154-160</v>
      </c>
      <c r="AU542" s="40">
        <f>RANK(AS542,AS$4:AS$789)</f>
        <v>154</v>
      </c>
      <c r="AV542" s="40">
        <f>COUNTIF(AU$4:AU$789,AU542)</f>
        <v>7</v>
      </c>
      <c r="AW542" s="45" t="str">
        <f t="shared" si="158"/>
        <v>МО "Унцукульский район"</v>
      </c>
      <c r="AX542" s="40">
        <f t="shared" si="159"/>
        <v>539</v>
      </c>
      <c r="AY542" s="40" t="str">
        <f t="shared" si="160"/>
        <v>МБУДО « ДДТ» с. Гимры</v>
      </c>
      <c r="AZ542" s="40">
        <f>'Рейтинговая таблица организаций'!BF542</f>
        <v>88.96</v>
      </c>
      <c r="BA542" s="40" t="str">
        <f t="shared" si="161"/>
        <v>222</v>
      </c>
      <c r="BB542" s="40">
        <f>RANK(AZ542,AZ$4:AZ$789)</f>
        <v>222</v>
      </c>
      <c r="BC542" s="40">
        <f>COUNTIF(BB$4:BB$789,BB542)</f>
        <v>1</v>
      </c>
    </row>
    <row r="543" spans="1:55" x14ac:dyDescent="0.2">
      <c r="A543" s="40">
        <f>'бланки '!D545</f>
        <v>540</v>
      </c>
      <c r="B543" s="41" t="str">
        <f>'Рейтинговая таблица организаций'!B543</f>
        <v>МКУДО "ШИ"</v>
      </c>
      <c r="C543" s="41" t="str">
        <f>'бланки '!A545</f>
        <v>МО "Унцукульский район"</v>
      </c>
      <c r="D543" s="40">
        <f>'Рейтинговая таблица организаций'!C543</f>
        <v>162</v>
      </c>
      <c r="E543" s="40">
        <f t="shared" si="144"/>
        <v>540</v>
      </c>
      <c r="F543" s="40" t="str">
        <f t="shared" si="145"/>
        <v>МКУДО "ШИ"</v>
      </c>
      <c r="G543" s="40">
        <f>'Рейтинговая таблица организаций'!Q543</f>
        <v>95</v>
      </c>
      <c r="H543" s="40">
        <f>'Рейтинговая таблица организаций'!R543</f>
        <v>100</v>
      </c>
      <c r="I543" s="40">
        <f>'Рейтинговая таблица организаций'!S543</f>
        <v>88</v>
      </c>
      <c r="J543" s="40">
        <f>'Рейтинговая таблица организаций'!T543</f>
        <v>93.7</v>
      </c>
      <c r="K543" s="40" t="str">
        <f t="shared" si="146"/>
        <v>517-524</v>
      </c>
      <c r="L543" s="40">
        <f>RANK(J543,J$4:J$789)</f>
        <v>517</v>
      </c>
      <c r="M543" s="40">
        <f>COUNTIF(L$4:L$789,L543)</f>
        <v>8</v>
      </c>
      <c r="N543" s="40">
        <f t="shared" si="147"/>
        <v>540</v>
      </c>
      <c r="O543" s="40" t="str">
        <f t="shared" si="148"/>
        <v>МКУДО "ШИ"</v>
      </c>
      <c r="P543" s="40">
        <f>'Рейтинговая таблица организаций'!Z543</f>
        <v>100</v>
      </c>
      <c r="Q543" s="40">
        <f>'Рейтинговая таблица организаций'!AB543</f>
        <v>74</v>
      </c>
      <c r="R543" s="40">
        <f>'Рейтинговая таблица организаций'!AC543</f>
        <v>87</v>
      </c>
      <c r="S543" s="40" t="str">
        <f t="shared" si="149"/>
        <v>728-786</v>
      </c>
      <c r="T543" s="40">
        <f>RANK(R543,R$4:R$789)</f>
        <v>728</v>
      </c>
      <c r="U543" s="40">
        <f>COUNTIF(T$4:T$789,T543)</f>
        <v>59</v>
      </c>
      <c r="V543" s="40">
        <f t="shared" si="150"/>
        <v>540</v>
      </c>
      <c r="W543" s="40" t="str">
        <f t="shared" si="151"/>
        <v>МКУДО "ШИ"</v>
      </c>
      <c r="X543" s="40">
        <f>'Рейтинговая таблица организаций'!AH543</f>
        <v>60</v>
      </c>
      <c r="Y543" s="40">
        <f>'Рейтинговая таблица организаций'!AI543</f>
        <v>80</v>
      </c>
      <c r="Z543" s="42">
        <f>'Рейтинговая таблица организаций'!AJ543</f>
        <v>75</v>
      </c>
      <c r="AA543" s="40">
        <f>'Рейтинговая таблица организаций'!AK543</f>
        <v>72.5</v>
      </c>
      <c r="AB543" s="40" t="str">
        <f t="shared" si="152"/>
        <v>98</v>
      </c>
      <c r="AC543" s="40">
        <f>RANK(AA543,AA$4:AA$789)</f>
        <v>98</v>
      </c>
      <c r="AD543" s="40">
        <f>COUNTIF(AC$4:AC$789,AC543)</f>
        <v>1</v>
      </c>
      <c r="AE543" s="40">
        <f t="shared" si="153"/>
        <v>540</v>
      </c>
      <c r="AF543" s="40" t="str">
        <f t="shared" si="154"/>
        <v>МКУДО "ШИ"</v>
      </c>
      <c r="AG543" s="40">
        <f>'Рейтинговая таблица организаций'!AR543</f>
        <v>86</v>
      </c>
      <c r="AH543" s="40">
        <f>'Рейтинговая таблица организаций'!AS543</f>
        <v>93</v>
      </c>
      <c r="AI543" s="40">
        <f>'Рейтинговая таблица организаций'!AT543</f>
        <v>91</v>
      </c>
      <c r="AJ543" s="40">
        <f>'Рейтинговая таблица организаций'!AU543</f>
        <v>89.8</v>
      </c>
      <c r="AK543" s="40" t="str">
        <f t="shared" si="155"/>
        <v>654-659</v>
      </c>
      <c r="AL543" s="40">
        <f>RANK(AJ543,AJ$4:AJ$789)</f>
        <v>654</v>
      </c>
      <c r="AM543" s="40">
        <f>COUNTIF(AL$4:AL$789,AL543)</f>
        <v>6</v>
      </c>
      <c r="AN543" s="40">
        <f>'бланки '!D545</f>
        <v>540</v>
      </c>
      <c r="AO543" s="40" t="str">
        <f t="shared" si="156"/>
        <v>МКУДО "ШИ"</v>
      </c>
      <c r="AP543" s="40">
        <f>'Рейтинговая таблица организаций'!BB543</f>
        <v>85</v>
      </c>
      <c r="AQ543" s="40">
        <f>'Рейтинговая таблица организаций'!BC543</f>
        <v>90</v>
      </c>
      <c r="AR543" s="40">
        <f>'Рейтинговая таблица организаций'!BD543</f>
        <v>85</v>
      </c>
      <c r="AS543" s="40">
        <f>'Рейтинговая таблица организаций'!BE543</f>
        <v>86</v>
      </c>
      <c r="AT543" s="40" t="str">
        <f t="shared" si="157"/>
        <v>659-662</v>
      </c>
      <c r="AU543" s="40">
        <f>RANK(AS543,AS$4:AS$789)</f>
        <v>659</v>
      </c>
      <c r="AV543" s="40">
        <f>COUNTIF(AU$4:AU$789,AU543)</f>
        <v>4</v>
      </c>
      <c r="AW543" s="45" t="str">
        <f t="shared" si="158"/>
        <v>МО "Унцукульский район"</v>
      </c>
      <c r="AX543" s="40">
        <f t="shared" si="159"/>
        <v>540</v>
      </c>
      <c r="AY543" s="40" t="str">
        <f t="shared" si="160"/>
        <v>МКУДО "ШИ"</v>
      </c>
      <c r="AZ543" s="40">
        <f>'Рейтинговая таблица организаций'!BF543</f>
        <v>85.8</v>
      </c>
      <c r="BA543" s="40" t="str">
        <f t="shared" si="161"/>
        <v>454-457</v>
      </c>
      <c r="BB543" s="40">
        <f>RANK(AZ543,AZ$4:AZ$789)</f>
        <v>454</v>
      </c>
      <c r="BC543" s="40">
        <f>COUNTIF(BB$4:BB$789,BB543)</f>
        <v>4</v>
      </c>
    </row>
    <row r="544" spans="1:55" x14ac:dyDescent="0.2">
      <c r="A544" s="40">
        <f>'бланки '!D546</f>
        <v>541</v>
      </c>
      <c r="B544" s="41" t="str">
        <f>'Рейтинговая таблица организаций'!B544</f>
        <v>МКДОУ Детский Сад "Восточный"</v>
      </c>
      <c r="C544" s="41" t="str">
        <f>'бланки '!A546</f>
        <v>МО "Хасавюртовский район"</v>
      </c>
      <c r="D544" s="40">
        <f>'Рейтинговая таблица организаций'!C544</f>
        <v>218</v>
      </c>
      <c r="E544" s="40">
        <f t="shared" si="144"/>
        <v>541</v>
      </c>
      <c r="F544" s="40" t="str">
        <f t="shared" si="145"/>
        <v>МКДОУ Детский Сад "Восточный"</v>
      </c>
      <c r="G544" s="40">
        <f>'Рейтинговая таблица организаций'!Q544</f>
        <v>86</v>
      </c>
      <c r="H544" s="40">
        <f>'Рейтинговая таблица организаций'!R544</f>
        <v>100</v>
      </c>
      <c r="I544" s="40">
        <f>'Рейтинговая таблица организаций'!S544</f>
        <v>96</v>
      </c>
      <c r="J544" s="40">
        <f>'Рейтинговая таблица организаций'!T544</f>
        <v>94.2</v>
      </c>
      <c r="K544" s="40" t="str">
        <f t="shared" si="146"/>
        <v>485-488</v>
      </c>
      <c r="L544" s="40">
        <f>RANK(J544,J$4:J$789)</f>
        <v>485</v>
      </c>
      <c r="M544" s="40">
        <f>COUNTIF(L$4:L$789,L544)</f>
        <v>4</v>
      </c>
      <c r="N544" s="40">
        <f t="shared" si="147"/>
        <v>541</v>
      </c>
      <c r="O544" s="40" t="str">
        <f t="shared" si="148"/>
        <v>МКДОУ Детский Сад "Восточный"</v>
      </c>
      <c r="P544" s="40">
        <f>'Рейтинговая таблица организаций'!Z544</f>
        <v>100</v>
      </c>
      <c r="Q544" s="40">
        <f>'Рейтинговая таблица организаций'!AB544</f>
        <v>97</v>
      </c>
      <c r="R544" s="40">
        <f>'Рейтинговая таблица организаций'!AC544</f>
        <v>98.5</v>
      </c>
      <c r="S544" s="40" t="str">
        <f t="shared" si="149"/>
        <v>114-129</v>
      </c>
      <c r="T544" s="40">
        <f>RANK(R544,R$4:R$789)</f>
        <v>114</v>
      </c>
      <c r="U544" s="40">
        <f>COUNTIF(T$4:T$789,T544)</f>
        <v>16</v>
      </c>
      <c r="V544" s="40">
        <f t="shared" si="150"/>
        <v>541</v>
      </c>
      <c r="W544" s="40" t="str">
        <f t="shared" si="151"/>
        <v>МКДОУ Детский Сад "Восточный"</v>
      </c>
      <c r="X544" s="40">
        <f>'Рейтинговая таблица организаций'!AH544</f>
        <v>0</v>
      </c>
      <c r="Y544" s="40">
        <f>'Рейтинговая таблица организаций'!AI544</f>
        <v>60</v>
      </c>
      <c r="Z544" s="42">
        <f>'Рейтинговая таблица организаций'!AJ544</f>
        <v>100</v>
      </c>
      <c r="AA544" s="40">
        <f>'Рейтинговая таблица организаций'!AK544</f>
        <v>54</v>
      </c>
      <c r="AB544" s="40" t="str">
        <f t="shared" si="152"/>
        <v>376-469</v>
      </c>
      <c r="AC544" s="40">
        <f>RANK(AA544,AA$4:AA$789)</f>
        <v>376</v>
      </c>
      <c r="AD544" s="40">
        <f>COUNTIF(AC$4:AC$789,AC544)</f>
        <v>94</v>
      </c>
      <c r="AE544" s="40">
        <f t="shared" si="153"/>
        <v>541</v>
      </c>
      <c r="AF544" s="40" t="str">
        <f t="shared" si="154"/>
        <v>МКДОУ Детский Сад "Восточный"</v>
      </c>
      <c r="AG544" s="40">
        <f>'Рейтинговая таблица организаций'!AR544</f>
        <v>98</v>
      </c>
      <c r="AH544" s="40">
        <f>'Рейтинговая таблица организаций'!AS544</f>
        <v>99</v>
      </c>
      <c r="AI544" s="40">
        <f>'Рейтинговая таблица организаций'!AT544</f>
        <v>98</v>
      </c>
      <c r="AJ544" s="40">
        <f>'Рейтинговая таблица организаций'!AU544</f>
        <v>98.4</v>
      </c>
      <c r="AK544" s="40" t="str">
        <f t="shared" si="155"/>
        <v>173-190</v>
      </c>
      <c r="AL544" s="40">
        <f>RANK(AJ544,AJ$4:AJ$789)</f>
        <v>173</v>
      </c>
      <c r="AM544" s="40">
        <f>COUNTIF(AL$4:AL$789,AL544)</f>
        <v>18</v>
      </c>
      <c r="AN544" s="40">
        <f>'бланки '!D546</f>
        <v>541</v>
      </c>
      <c r="AO544" s="40" t="str">
        <f t="shared" si="156"/>
        <v>МКДОУ Детский Сад "Восточный"</v>
      </c>
      <c r="AP544" s="40">
        <f>'Рейтинговая таблица организаций'!BB544</f>
        <v>99</v>
      </c>
      <c r="AQ544" s="40">
        <f>'Рейтинговая таблица организаций'!BC544</f>
        <v>97</v>
      </c>
      <c r="AR544" s="40">
        <f>'Рейтинговая таблица организаций'!BD544</f>
        <v>98</v>
      </c>
      <c r="AS544" s="40">
        <f>'Рейтинговая таблица организаций'!BE544</f>
        <v>98.1</v>
      </c>
      <c r="AT544" s="40" t="str">
        <f t="shared" si="157"/>
        <v>169-173</v>
      </c>
      <c r="AU544" s="40">
        <f>RANK(AS544,AS$4:AS$789)</f>
        <v>169</v>
      </c>
      <c r="AV544" s="40">
        <f>COUNTIF(AU$4:AU$789,AU544)</f>
        <v>5</v>
      </c>
      <c r="AW544" s="45" t="str">
        <f t="shared" si="158"/>
        <v>МО "Хасавюртовский район"</v>
      </c>
      <c r="AX544" s="40">
        <f t="shared" si="159"/>
        <v>541</v>
      </c>
      <c r="AY544" s="40" t="str">
        <f t="shared" si="160"/>
        <v>МКДОУ Детский Сад "Восточный"</v>
      </c>
      <c r="AZ544" s="40">
        <f>'Рейтинговая таблица организаций'!BF544</f>
        <v>88.640000000000015</v>
      </c>
      <c r="BA544" s="40" t="str">
        <f t="shared" si="161"/>
        <v>244-245</v>
      </c>
      <c r="BB544" s="40">
        <f>RANK(AZ544,AZ$4:AZ$789)</f>
        <v>244</v>
      </c>
      <c r="BC544" s="40">
        <f>COUNTIF(BB$4:BB$789,BB544)</f>
        <v>2</v>
      </c>
    </row>
    <row r="545" spans="1:55" x14ac:dyDescent="0.2">
      <c r="A545" s="40">
        <f>'бланки '!D547</f>
        <v>542</v>
      </c>
      <c r="B545" s="41" t="str">
        <f>'Рейтинговая таблица организаций'!B545</f>
        <v>МКДОУ Детский Сад "Звездочка"</v>
      </c>
      <c r="C545" s="41" t="str">
        <f>'бланки '!A547</f>
        <v>МО "Хасавюртовский район"</v>
      </c>
      <c r="D545" s="40">
        <f>'Рейтинговая таблица организаций'!C545</f>
        <v>104</v>
      </c>
      <c r="E545" s="40">
        <f t="shared" si="144"/>
        <v>542</v>
      </c>
      <c r="F545" s="40" t="str">
        <f t="shared" si="145"/>
        <v>МКДОУ Детский Сад "Звездочка"</v>
      </c>
      <c r="G545" s="40">
        <f>'Рейтинговая таблица организаций'!Q545</f>
        <v>84</v>
      </c>
      <c r="H545" s="40">
        <f>'Рейтинговая таблица организаций'!R545</f>
        <v>100</v>
      </c>
      <c r="I545" s="40">
        <f>'Рейтинговая таблица организаций'!S545</f>
        <v>97</v>
      </c>
      <c r="J545" s="40">
        <f>'Рейтинговая таблица организаций'!T545</f>
        <v>94</v>
      </c>
      <c r="K545" s="40" t="str">
        <f t="shared" si="146"/>
        <v>496-506</v>
      </c>
      <c r="L545" s="40">
        <f>RANK(J545,J$4:J$789)</f>
        <v>496</v>
      </c>
      <c r="M545" s="40">
        <f>COUNTIF(L$4:L$789,L545)</f>
        <v>11</v>
      </c>
      <c r="N545" s="40">
        <f t="shared" si="147"/>
        <v>542</v>
      </c>
      <c r="O545" s="40" t="str">
        <f t="shared" si="148"/>
        <v>МКДОУ Детский Сад "Звездочка"</v>
      </c>
      <c r="P545" s="40">
        <f>'Рейтинговая таблица организаций'!Z545</f>
        <v>100</v>
      </c>
      <c r="Q545" s="40">
        <f>'Рейтинговая таблица организаций'!AB545</f>
        <v>92</v>
      </c>
      <c r="R545" s="40">
        <f>'Рейтинговая таблица организаций'!AC545</f>
        <v>96</v>
      </c>
      <c r="S545" s="40" t="str">
        <f t="shared" si="149"/>
        <v>228-253</v>
      </c>
      <c r="T545" s="40">
        <f>RANK(R545,R$4:R$789)</f>
        <v>228</v>
      </c>
      <c r="U545" s="40">
        <f>COUNTIF(T$4:T$789,T545)</f>
        <v>26</v>
      </c>
      <c r="V545" s="40">
        <f t="shared" si="150"/>
        <v>542</v>
      </c>
      <c r="W545" s="40" t="str">
        <f t="shared" si="151"/>
        <v>МКДОУ Детский Сад "Звездочка"</v>
      </c>
      <c r="X545" s="40">
        <f>'Рейтинговая таблица организаций'!AH545</f>
        <v>0</v>
      </c>
      <c r="Y545" s="40">
        <f>'Рейтинговая таблица организаций'!AI545</f>
        <v>60</v>
      </c>
      <c r="Z545" s="42">
        <f>'Рейтинговая таблица организаций'!AJ545</f>
        <v>86</v>
      </c>
      <c r="AA545" s="40">
        <f>'Рейтинговая таблица организаций'!AK545</f>
        <v>49.8</v>
      </c>
      <c r="AB545" s="40" t="str">
        <f t="shared" si="152"/>
        <v>564-571</v>
      </c>
      <c r="AC545" s="40">
        <f>RANK(AA545,AA$4:AA$789)</f>
        <v>564</v>
      </c>
      <c r="AD545" s="40">
        <f>COUNTIF(AC$4:AC$789,AC545)</f>
        <v>8</v>
      </c>
      <c r="AE545" s="40">
        <f t="shared" si="153"/>
        <v>542</v>
      </c>
      <c r="AF545" s="40" t="str">
        <f t="shared" si="154"/>
        <v>МКДОУ Детский Сад "Звездочка"</v>
      </c>
      <c r="AG545" s="40">
        <f>'Рейтинговая таблица организаций'!AR545</f>
        <v>92</v>
      </c>
      <c r="AH545" s="40">
        <f>'Рейтинговая таблица организаций'!AS545</f>
        <v>94</v>
      </c>
      <c r="AI545" s="40">
        <f>'Рейтинговая таблица организаций'!AT545</f>
        <v>98</v>
      </c>
      <c r="AJ545" s="40">
        <f>'Рейтинговая таблица организаций'!AU545</f>
        <v>94</v>
      </c>
      <c r="AK545" s="40" t="str">
        <f t="shared" si="155"/>
        <v>480-489</v>
      </c>
      <c r="AL545" s="40">
        <f>RANK(AJ545,AJ$4:AJ$789)</f>
        <v>480</v>
      </c>
      <c r="AM545" s="40">
        <f>COUNTIF(AL$4:AL$789,AL545)</f>
        <v>10</v>
      </c>
      <c r="AN545" s="40">
        <f>'бланки '!D547</f>
        <v>542</v>
      </c>
      <c r="AO545" s="40" t="str">
        <f t="shared" si="156"/>
        <v>МКДОУ Детский Сад "Звездочка"</v>
      </c>
      <c r="AP545" s="40">
        <f>'Рейтинговая таблица организаций'!BB545</f>
        <v>94</v>
      </c>
      <c r="AQ545" s="40">
        <f>'Рейтинговая таблица организаций'!BC545</f>
        <v>93</v>
      </c>
      <c r="AR545" s="40">
        <f>'Рейтинговая таблица организаций'!BD545</f>
        <v>95</v>
      </c>
      <c r="AS545" s="40">
        <f>'Рейтинговая таблица организаций'!BE545</f>
        <v>94.3</v>
      </c>
      <c r="AT545" s="40" t="str">
        <f t="shared" si="157"/>
        <v>367-372</v>
      </c>
      <c r="AU545" s="40">
        <f>RANK(AS545,AS$4:AS$789)</f>
        <v>367</v>
      </c>
      <c r="AV545" s="40">
        <f>COUNTIF(AU$4:AU$789,AU545)</f>
        <v>6</v>
      </c>
      <c r="AW545" s="45" t="str">
        <f t="shared" si="158"/>
        <v>МО "Хасавюртовский район"</v>
      </c>
      <c r="AX545" s="40">
        <f t="shared" si="159"/>
        <v>542</v>
      </c>
      <c r="AY545" s="40" t="str">
        <f t="shared" si="160"/>
        <v>МКДОУ Детский Сад "Звездочка"</v>
      </c>
      <c r="AZ545" s="40">
        <f>'Рейтинговая таблица организаций'!BF545</f>
        <v>85.62</v>
      </c>
      <c r="BA545" s="40" t="str">
        <f t="shared" si="161"/>
        <v>475-477</v>
      </c>
      <c r="BB545" s="40">
        <f>RANK(AZ545,AZ$4:AZ$789)</f>
        <v>475</v>
      </c>
      <c r="BC545" s="40">
        <f>COUNTIF(BB$4:BB$789,BB545)</f>
        <v>3</v>
      </c>
    </row>
    <row r="546" spans="1:55" x14ac:dyDescent="0.2">
      <c r="A546" s="40">
        <f>'бланки '!D548</f>
        <v>543</v>
      </c>
      <c r="B546" s="41" t="str">
        <f>'Рейтинговая таблица организаций'!B546</f>
        <v>МКДОУ Детский Сад "Ивушка"</v>
      </c>
      <c r="C546" s="41" t="str">
        <f>'бланки '!A548</f>
        <v>МО "Хасавюртовский район"</v>
      </c>
      <c r="D546" s="40">
        <f>'Рейтинговая таблица организаций'!C546</f>
        <v>89</v>
      </c>
      <c r="E546" s="40">
        <f t="shared" si="144"/>
        <v>543</v>
      </c>
      <c r="F546" s="40" t="str">
        <f t="shared" si="145"/>
        <v>МКДОУ Детский Сад "Ивушка"</v>
      </c>
      <c r="G546" s="40">
        <f>'Рейтинговая таблица организаций'!Q546</f>
        <v>88</v>
      </c>
      <c r="H546" s="40">
        <f>'Рейтинговая таблица организаций'!R546</f>
        <v>100</v>
      </c>
      <c r="I546" s="40">
        <f>'Рейтинговая таблица организаций'!S546</f>
        <v>96</v>
      </c>
      <c r="J546" s="40">
        <f>'Рейтинговая таблица организаций'!T546</f>
        <v>94.8</v>
      </c>
      <c r="K546" s="40" t="str">
        <f t="shared" si="146"/>
        <v>438-442</v>
      </c>
      <c r="L546" s="40">
        <f>RANK(J546,J$4:J$789)</f>
        <v>438</v>
      </c>
      <c r="M546" s="40">
        <f>COUNTIF(L$4:L$789,L546)</f>
        <v>5</v>
      </c>
      <c r="N546" s="40">
        <f t="shared" si="147"/>
        <v>543</v>
      </c>
      <c r="O546" s="40" t="str">
        <f t="shared" si="148"/>
        <v>МКДОУ Детский Сад "Ивушка"</v>
      </c>
      <c r="P546" s="40">
        <f>'Рейтинговая таблица организаций'!Z546</f>
        <v>100</v>
      </c>
      <c r="Q546" s="40">
        <f>'Рейтинговая таблица организаций'!AB546</f>
        <v>94</v>
      </c>
      <c r="R546" s="40">
        <f>'Рейтинговая таблица организаций'!AC546</f>
        <v>97</v>
      </c>
      <c r="S546" s="40" t="str">
        <f t="shared" si="149"/>
        <v>167-202</v>
      </c>
      <c r="T546" s="40">
        <f>RANK(R546,R$4:R$789)</f>
        <v>167</v>
      </c>
      <c r="U546" s="40">
        <f>COUNTIF(T$4:T$789,T546)</f>
        <v>36</v>
      </c>
      <c r="V546" s="40">
        <f t="shared" si="150"/>
        <v>543</v>
      </c>
      <c r="W546" s="40" t="str">
        <f t="shared" si="151"/>
        <v>МКДОУ Детский Сад "Ивушка"</v>
      </c>
      <c r="X546" s="40">
        <f>'Рейтинговая таблица организаций'!AH546</f>
        <v>0</v>
      </c>
      <c r="Y546" s="40">
        <f>'Рейтинговая таблица организаций'!AI546</f>
        <v>60</v>
      </c>
      <c r="Z546" s="42">
        <f>'Рейтинговая таблица организаций'!AJ546</f>
        <v>78</v>
      </c>
      <c r="AA546" s="40">
        <f>'Рейтинговая таблица организаций'!AK546</f>
        <v>47.4</v>
      </c>
      <c r="AB546" s="40" t="str">
        <f t="shared" si="152"/>
        <v>608-612</v>
      </c>
      <c r="AC546" s="40">
        <f>RANK(AA546,AA$4:AA$789)</f>
        <v>608</v>
      </c>
      <c r="AD546" s="40">
        <f>COUNTIF(AC$4:AC$789,AC546)</f>
        <v>5</v>
      </c>
      <c r="AE546" s="40">
        <f t="shared" si="153"/>
        <v>543</v>
      </c>
      <c r="AF546" s="40" t="str">
        <f t="shared" si="154"/>
        <v>МКДОУ Детский Сад "Ивушка"</v>
      </c>
      <c r="AG546" s="40">
        <f>'Рейтинговая таблица организаций'!AR546</f>
        <v>99</v>
      </c>
      <c r="AH546" s="40">
        <f>'Рейтинговая таблица организаций'!AS546</f>
        <v>99</v>
      </c>
      <c r="AI546" s="40">
        <f>'Рейтинговая таблица организаций'!AT546</f>
        <v>98</v>
      </c>
      <c r="AJ546" s="40">
        <f>'Рейтинговая таблица организаций'!AU546</f>
        <v>98.8</v>
      </c>
      <c r="AK546" s="40" t="str">
        <f t="shared" si="155"/>
        <v>150-166</v>
      </c>
      <c r="AL546" s="40">
        <f>RANK(AJ546,AJ$4:AJ$789)</f>
        <v>150</v>
      </c>
      <c r="AM546" s="40">
        <f>COUNTIF(AL$4:AL$789,AL546)</f>
        <v>17</v>
      </c>
      <c r="AN546" s="40">
        <f>'бланки '!D548</f>
        <v>543</v>
      </c>
      <c r="AO546" s="40" t="str">
        <f t="shared" si="156"/>
        <v>МКДОУ Детский Сад "Ивушка"</v>
      </c>
      <c r="AP546" s="40">
        <f>'Рейтинговая таблица организаций'!BB546</f>
        <v>99</v>
      </c>
      <c r="AQ546" s="40">
        <f>'Рейтинговая таблица организаций'!BC546</f>
        <v>99</v>
      </c>
      <c r="AR546" s="40">
        <f>'Рейтинговая таблица организаций'!BD546</f>
        <v>100</v>
      </c>
      <c r="AS546" s="40">
        <f>'Рейтинговая таблица организаций'!BE546</f>
        <v>99.5</v>
      </c>
      <c r="AT546" s="40" t="str">
        <f t="shared" si="157"/>
        <v>112-116</v>
      </c>
      <c r="AU546" s="40">
        <f>RANK(AS546,AS$4:AS$789)</f>
        <v>112</v>
      </c>
      <c r="AV546" s="40">
        <f>COUNTIF(AU$4:AU$789,AU546)</f>
        <v>5</v>
      </c>
      <c r="AW546" s="45" t="str">
        <f t="shared" si="158"/>
        <v>МО "Хасавюртовский район"</v>
      </c>
      <c r="AX546" s="40">
        <f t="shared" si="159"/>
        <v>543</v>
      </c>
      <c r="AY546" s="40" t="str">
        <f t="shared" si="160"/>
        <v>МКДОУ Детский Сад "Ивушка"</v>
      </c>
      <c r="AZ546" s="40">
        <f>'Рейтинговая таблица организаций'!BF546</f>
        <v>87.5</v>
      </c>
      <c r="BA546" s="40" t="str">
        <f t="shared" si="161"/>
        <v>324</v>
      </c>
      <c r="BB546" s="40">
        <f>RANK(AZ546,AZ$4:AZ$789)</f>
        <v>324</v>
      </c>
      <c r="BC546" s="40">
        <f>COUNTIF(BB$4:BB$789,BB546)</f>
        <v>1</v>
      </c>
    </row>
    <row r="547" spans="1:55" x14ac:dyDescent="0.2">
      <c r="A547" s="40">
        <f>'бланки '!D549</f>
        <v>544</v>
      </c>
      <c r="B547" s="41" t="str">
        <f>'Рейтинговая таблица организаций'!B547</f>
        <v>МКДОУ Детский Сад "Ласточка"</v>
      </c>
      <c r="C547" s="41" t="str">
        <f>'бланки '!A549</f>
        <v>МО "Хасавюртовский район"</v>
      </c>
      <c r="D547" s="40">
        <f>'Рейтинговая таблица организаций'!C547</f>
        <v>541</v>
      </c>
      <c r="E547" s="40">
        <f t="shared" si="144"/>
        <v>544</v>
      </c>
      <c r="F547" s="40" t="str">
        <f t="shared" si="145"/>
        <v>МКДОУ Детский Сад "Ласточка"</v>
      </c>
      <c r="G547" s="40">
        <f>'Рейтинговая таблица организаций'!Q547</f>
        <v>82</v>
      </c>
      <c r="H547" s="40">
        <f>'Рейтинговая таблица организаций'!R547</f>
        <v>100</v>
      </c>
      <c r="I547" s="40">
        <f>'Рейтинговая таблица организаций'!S547</f>
        <v>95</v>
      </c>
      <c r="J547" s="40">
        <f>'Рейтинговая таблица организаций'!T547</f>
        <v>92.6</v>
      </c>
      <c r="K547" s="40" t="str">
        <f t="shared" si="146"/>
        <v>591-593</v>
      </c>
      <c r="L547" s="40">
        <f>RANK(J547,J$4:J$789)</f>
        <v>591</v>
      </c>
      <c r="M547" s="40">
        <f>COUNTIF(L$4:L$789,L547)</f>
        <v>3</v>
      </c>
      <c r="N547" s="40">
        <f t="shared" si="147"/>
        <v>544</v>
      </c>
      <c r="O547" s="40" t="str">
        <f t="shared" si="148"/>
        <v>МКДОУ Детский Сад "Ласточка"</v>
      </c>
      <c r="P547" s="40">
        <f>'Рейтинговая таблица организаций'!Z547</f>
        <v>100</v>
      </c>
      <c r="Q547" s="40">
        <f>'Рейтинговая таблица организаций'!AB547</f>
        <v>83</v>
      </c>
      <c r="R547" s="40">
        <f>'Рейтинговая таблица организаций'!AC547</f>
        <v>91.5</v>
      </c>
      <c r="S547" s="40" t="str">
        <f t="shared" si="149"/>
        <v>462-505</v>
      </c>
      <c r="T547" s="40">
        <f>RANK(R547,R$4:R$789)</f>
        <v>462</v>
      </c>
      <c r="U547" s="40">
        <f>COUNTIF(T$4:T$789,T547)</f>
        <v>44</v>
      </c>
      <c r="V547" s="40">
        <f t="shared" si="150"/>
        <v>544</v>
      </c>
      <c r="W547" s="40" t="str">
        <f t="shared" si="151"/>
        <v>МКДОУ Детский Сад "Ласточка"</v>
      </c>
      <c r="X547" s="40">
        <f>'Рейтинговая таблица организаций'!AH547</f>
        <v>20</v>
      </c>
      <c r="Y547" s="40">
        <f>'Рейтинговая таблица организаций'!AI547</f>
        <v>60</v>
      </c>
      <c r="Z547" s="42">
        <f>'Рейтинговая таблица организаций'!AJ547</f>
        <v>88</v>
      </c>
      <c r="AA547" s="40">
        <f>'Рейтинговая таблица организаций'!AK547</f>
        <v>56.4</v>
      </c>
      <c r="AB547" s="40" t="str">
        <f t="shared" si="152"/>
        <v>350</v>
      </c>
      <c r="AC547" s="40">
        <f>RANK(AA547,AA$4:AA$789)</f>
        <v>350</v>
      </c>
      <c r="AD547" s="40">
        <f>COUNTIF(AC$4:AC$789,AC547)</f>
        <v>1</v>
      </c>
      <c r="AE547" s="40">
        <f t="shared" si="153"/>
        <v>544</v>
      </c>
      <c r="AF547" s="40" t="str">
        <f t="shared" si="154"/>
        <v>МКДОУ Детский Сад "Ласточка"</v>
      </c>
      <c r="AG547" s="40">
        <f>'Рейтинговая таблица организаций'!AR547</f>
        <v>91</v>
      </c>
      <c r="AH547" s="40">
        <f>'Рейтинговая таблица организаций'!AS547</f>
        <v>93</v>
      </c>
      <c r="AI547" s="40">
        <f>'Рейтинговая таблица организаций'!AT547</f>
        <v>93</v>
      </c>
      <c r="AJ547" s="40">
        <f>'Рейтинговая таблица организаций'!AU547</f>
        <v>92.2</v>
      </c>
      <c r="AK547" s="40" t="str">
        <f t="shared" si="155"/>
        <v>570-574</v>
      </c>
      <c r="AL547" s="40">
        <f>RANK(AJ547,AJ$4:AJ$789)</f>
        <v>570</v>
      </c>
      <c r="AM547" s="40">
        <f>COUNTIF(AL$4:AL$789,AL547)</f>
        <v>5</v>
      </c>
      <c r="AN547" s="40">
        <f>'бланки '!D549</f>
        <v>544</v>
      </c>
      <c r="AO547" s="40" t="str">
        <f t="shared" si="156"/>
        <v>МКДОУ Детский Сад "Ласточка"</v>
      </c>
      <c r="AP547" s="40">
        <f>'Рейтинговая таблица организаций'!BB547</f>
        <v>89</v>
      </c>
      <c r="AQ547" s="40">
        <f>'Рейтинговая таблица организаций'!BC547</f>
        <v>90</v>
      </c>
      <c r="AR547" s="40">
        <f>'Рейтинговая таблица организаций'!BD547</f>
        <v>92</v>
      </c>
      <c r="AS547" s="40">
        <f>'Рейтинговая таблица организаций'!BE547</f>
        <v>90.7</v>
      </c>
      <c r="AT547" s="40" t="str">
        <f t="shared" si="157"/>
        <v>531-535</v>
      </c>
      <c r="AU547" s="40">
        <f>RANK(AS547,AS$4:AS$789)</f>
        <v>531</v>
      </c>
      <c r="AV547" s="40">
        <f>COUNTIF(AU$4:AU$789,AU547)</f>
        <v>5</v>
      </c>
      <c r="AW547" s="45" t="str">
        <f t="shared" si="158"/>
        <v>МО "Хасавюртовский район"</v>
      </c>
      <c r="AX547" s="40">
        <f t="shared" si="159"/>
        <v>544</v>
      </c>
      <c r="AY547" s="40" t="str">
        <f t="shared" si="160"/>
        <v>МКДОУ Детский Сад "Ласточка"</v>
      </c>
      <c r="AZ547" s="40">
        <f>'Рейтинговая таблица организаций'!BF547</f>
        <v>84.679999999999993</v>
      </c>
      <c r="BA547" s="40" t="str">
        <f t="shared" si="161"/>
        <v>534</v>
      </c>
      <c r="BB547" s="40">
        <f>RANK(AZ547,AZ$4:AZ$789)</f>
        <v>534</v>
      </c>
      <c r="BC547" s="40">
        <f>COUNTIF(BB$4:BB$789,BB547)</f>
        <v>1</v>
      </c>
    </row>
    <row r="548" spans="1:55" x14ac:dyDescent="0.2">
      <c r="A548" s="40">
        <f>'бланки '!D550</f>
        <v>545</v>
      </c>
      <c r="B548" s="41" t="str">
        <f>'Рейтинговая таблица организаций'!B548</f>
        <v>МКДОУ Детский Сад "Радуга"</v>
      </c>
      <c r="C548" s="41" t="str">
        <f>'бланки '!A550</f>
        <v>МО "Хасавюртовский район"</v>
      </c>
      <c r="D548" s="40">
        <f>'Рейтинговая таблица организаций'!C548</f>
        <v>280</v>
      </c>
      <c r="E548" s="40">
        <f t="shared" si="144"/>
        <v>545</v>
      </c>
      <c r="F548" s="40" t="str">
        <f t="shared" si="145"/>
        <v>МКДОУ Детский Сад "Радуга"</v>
      </c>
      <c r="G548" s="40">
        <f>'Рейтинговая таблица организаций'!Q548</f>
        <v>100</v>
      </c>
      <c r="H548" s="40">
        <f>'Рейтинговая таблица организаций'!R548</f>
        <v>100</v>
      </c>
      <c r="I548" s="40">
        <f>'Рейтинговая таблица организаций'!S548</f>
        <v>99</v>
      </c>
      <c r="J548" s="40">
        <f>'Рейтинговая таблица организаций'!T548</f>
        <v>99.6</v>
      </c>
      <c r="K548" s="40" t="str">
        <f t="shared" si="146"/>
        <v>14-18</v>
      </c>
      <c r="L548" s="40">
        <f>RANK(J548,J$4:J$789)</f>
        <v>14</v>
      </c>
      <c r="M548" s="40">
        <f>COUNTIF(L$4:L$789,L548)</f>
        <v>5</v>
      </c>
      <c r="N548" s="40">
        <f t="shared" si="147"/>
        <v>545</v>
      </c>
      <c r="O548" s="40" t="str">
        <f t="shared" si="148"/>
        <v>МКДОУ Детский Сад "Радуга"</v>
      </c>
      <c r="P548" s="40">
        <f>'Рейтинговая таблица организаций'!Z548</f>
        <v>100</v>
      </c>
      <c r="Q548" s="40">
        <f>'Рейтинговая таблица организаций'!AB548</f>
        <v>98</v>
      </c>
      <c r="R548" s="40">
        <f>'Рейтинговая таблица организаций'!AC548</f>
        <v>99</v>
      </c>
      <c r="S548" s="40" t="str">
        <f t="shared" si="149"/>
        <v>102-113</v>
      </c>
      <c r="T548" s="40">
        <f>RANK(R548,R$4:R$789)</f>
        <v>102</v>
      </c>
      <c r="U548" s="40">
        <f>COUNTIF(T$4:T$789,T548)</f>
        <v>12</v>
      </c>
      <c r="V548" s="40">
        <f t="shared" si="150"/>
        <v>545</v>
      </c>
      <c r="W548" s="40" t="str">
        <f t="shared" si="151"/>
        <v>МКДОУ Детский Сад "Радуга"</v>
      </c>
      <c r="X548" s="40">
        <f>'Рейтинговая таблица организаций'!AH548</f>
        <v>40</v>
      </c>
      <c r="Y548" s="40">
        <f>'Рейтинговая таблица организаций'!AI548</f>
        <v>60</v>
      </c>
      <c r="Z548" s="42">
        <f>'Рейтинговая таблица организаций'!AJ548</f>
        <v>94</v>
      </c>
      <c r="AA548" s="40">
        <f>'Рейтинговая таблица организаций'!AK548</f>
        <v>64.2</v>
      </c>
      <c r="AB548" s="40" t="str">
        <f t="shared" si="152"/>
        <v>208-209</v>
      </c>
      <c r="AC548" s="40">
        <f>RANK(AA548,AA$4:AA$789)</f>
        <v>208</v>
      </c>
      <c r="AD548" s="40">
        <f>COUNTIF(AC$4:AC$789,AC548)</f>
        <v>2</v>
      </c>
      <c r="AE548" s="40">
        <f t="shared" si="153"/>
        <v>545</v>
      </c>
      <c r="AF548" s="40" t="str">
        <f t="shared" si="154"/>
        <v>МКДОУ Детский Сад "Радуга"</v>
      </c>
      <c r="AG548" s="40">
        <f>'Рейтинговая таблица организаций'!AR548</f>
        <v>99</v>
      </c>
      <c r="AH548" s="40">
        <f>'Рейтинговая таблица организаций'!AS548</f>
        <v>100</v>
      </c>
      <c r="AI548" s="40">
        <f>'Рейтинговая таблица организаций'!AT548</f>
        <v>100</v>
      </c>
      <c r="AJ548" s="40">
        <f>'Рейтинговая таблица организаций'!AU548</f>
        <v>99.6</v>
      </c>
      <c r="AK548" s="40" t="str">
        <f t="shared" si="155"/>
        <v>129-131</v>
      </c>
      <c r="AL548" s="40">
        <f>RANK(AJ548,AJ$4:AJ$789)</f>
        <v>129</v>
      </c>
      <c r="AM548" s="40">
        <f>COUNTIF(AL$4:AL$789,AL548)</f>
        <v>3</v>
      </c>
      <c r="AN548" s="40">
        <f>'бланки '!D550</f>
        <v>545</v>
      </c>
      <c r="AO548" s="40" t="str">
        <f t="shared" si="156"/>
        <v>МКДОУ Детский Сад "Радуга"</v>
      </c>
      <c r="AP548" s="40">
        <f>'Рейтинговая таблица организаций'!BB548</f>
        <v>99</v>
      </c>
      <c r="AQ548" s="40">
        <f>'Рейтинговая таблица организаций'!BC548</f>
        <v>98</v>
      </c>
      <c r="AR548" s="40">
        <f>'Рейтинговая таблица организаций'!BD548</f>
        <v>99</v>
      </c>
      <c r="AS548" s="40">
        <f>'Рейтинговая таблица организаций'!BE548</f>
        <v>98.8</v>
      </c>
      <c r="AT548" s="40" t="str">
        <f t="shared" si="157"/>
        <v>134-138</v>
      </c>
      <c r="AU548" s="40">
        <f>RANK(AS548,AS$4:AS$789)</f>
        <v>134</v>
      </c>
      <c r="AV548" s="40">
        <f>COUNTIF(AU$4:AU$789,AU548)</f>
        <v>5</v>
      </c>
      <c r="AW548" s="45" t="str">
        <f t="shared" si="158"/>
        <v>МО "Хасавюртовский район"</v>
      </c>
      <c r="AX548" s="40">
        <f t="shared" si="159"/>
        <v>545</v>
      </c>
      <c r="AY548" s="40" t="str">
        <f t="shared" si="160"/>
        <v>МКДОУ Детский Сад "Радуга"</v>
      </c>
      <c r="AZ548" s="40">
        <f>'Рейтинговая таблица организаций'!BF548</f>
        <v>92.24</v>
      </c>
      <c r="BA548" s="40" t="str">
        <f t="shared" si="161"/>
        <v>73</v>
      </c>
      <c r="BB548" s="40">
        <f>RANK(AZ548,AZ$4:AZ$789)</f>
        <v>73</v>
      </c>
      <c r="BC548" s="40">
        <f>COUNTIF(BB$4:BB$789,BB548)</f>
        <v>1</v>
      </c>
    </row>
    <row r="549" spans="1:55" x14ac:dyDescent="0.2">
      <c r="A549" s="40">
        <f>'бланки '!D551</f>
        <v>546</v>
      </c>
      <c r="B549" s="41" t="str">
        <f>'Рейтинговая таблица организаций'!B549</f>
        <v>МКДОУ Детский Сад "Родничок"</v>
      </c>
      <c r="C549" s="41" t="str">
        <f>'бланки '!A551</f>
        <v>МО "Хасавюртовский район"</v>
      </c>
      <c r="D549" s="40">
        <f>'Рейтинговая таблица организаций'!C549</f>
        <v>92</v>
      </c>
      <c r="E549" s="40">
        <f t="shared" si="144"/>
        <v>546</v>
      </c>
      <c r="F549" s="40" t="str">
        <f t="shared" si="145"/>
        <v>МКДОУ Детский Сад "Родничок"</v>
      </c>
      <c r="G549" s="40">
        <f>'Рейтинговая таблица организаций'!Q549</f>
        <v>88</v>
      </c>
      <c r="H549" s="40">
        <f>'Рейтинговая таблица организаций'!R549</f>
        <v>100</v>
      </c>
      <c r="I549" s="40">
        <f>'Рейтинговая таблица организаций'!S549</f>
        <v>99</v>
      </c>
      <c r="J549" s="40">
        <f>'Рейтинговая таблица организаций'!T549</f>
        <v>96</v>
      </c>
      <c r="K549" s="40" t="str">
        <f t="shared" si="146"/>
        <v>340-350</v>
      </c>
      <c r="L549" s="40">
        <f>RANK(J549,J$4:J$789)</f>
        <v>340</v>
      </c>
      <c r="M549" s="40">
        <f>COUNTIF(L$4:L$789,L549)</f>
        <v>11</v>
      </c>
      <c r="N549" s="40">
        <f t="shared" si="147"/>
        <v>546</v>
      </c>
      <c r="O549" s="40" t="str">
        <f t="shared" si="148"/>
        <v>МКДОУ Детский Сад "Родничок"</v>
      </c>
      <c r="P549" s="40">
        <f>'Рейтинговая таблица организаций'!Z549</f>
        <v>100</v>
      </c>
      <c r="Q549" s="40">
        <f>'Рейтинговая таблица организаций'!AB549</f>
        <v>96</v>
      </c>
      <c r="R549" s="40">
        <f>'Рейтинговая таблица организаций'!AC549</f>
        <v>98</v>
      </c>
      <c r="S549" s="40" t="str">
        <f t="shared" si="149"/>
        <v>130-145</v>
      </c>
      <c r="T549" s="40">
        <f>RANK(R549,R$4:R$789)</f>
        <v>130</v>
      </c>
      <c r="U549" s="40">
        <f>COUNTIF(T$4:T$789,T549)</f>
        <v>16</v>
      </c>
      <c r="V549" s="40">
        <f t="shared" si="150"/>
        <v>546</v>
      </c>
      <c r="W549" s="40" t="str">
        <f t="shared" si="151"/>
        <v>МКДОУ Детский Сад "Родничок"</v>
      </c>
      <c r="X549" s="40">
        <f>'Рейтинговая таблица организаций'!AH549</f>
        <v>0</v>
      </c>
      <c r="Y549" s="40">
        <f>'Рейтинговая таблица организаций'!AI549</f>
        <v>60</v>
      </c>
      <c r="Z549" s="42">
        <f>'Рейтинговая таблица организаций'!AJ549</f>
        <v>80</v>
      </c>
      <c r="AA549" s="40">
        <f>'Рейтинговая таблица организаций'!AK549</f>
        <v>48</v>
      </c>
      <c r="AB549" s="40" t="str">
        <f t="shared" si="152"/>
        <v>594-605</v>
      </c>
      <c r="AC549" s="40">
        <f>RANK(AA549,AA$4:AA$789)</f>
        <v>594</v>
      </c>
      <c r="AD549" s="40">
        <f>COUNTIF(AC$4:AC$789,AC549)</f>
        <v>12</v>
      </c>
      <c r="AE549" s="40">
        <f t="shared" si="153"/>
        <v>546</v>
      </c>
      <c r="AF549" s="40" t="str">
        <f t="shared" si="154"/>
        <v>МКДОУ Детский Сад "Родничок"</v>
      </c>
      <c r="AG549" s="40">
        <f>'Рейтинговая таблица организаций'!AR549</f>
        <v>99</v>
      </c>
      <c r="AH549" s="40">
        <f>'Рейтинговая таблица организаций'!AS549</f>
        <v>99</v>
      </c>
      <c r="AI549" s="40">
        <f>'Рейтинговая таблица организаций'!AT549</f>
        <v>97</v>
      </c>
      <c r="AJ549" s="40">
        <f>'Рейтинговая таблица организаций'!AU549</f>
        <v>98.6</v>
      </c>
      <c r="AK549" s="40" t="str">
        <f t="shared" si="155"/>
        <v>167-172</v>
      </c>
      <c r="AL549" s="40">
        <f>RANK(AJ549,AJ$4:AJ$789)</f>
        <v>167</v>
      </c>
      <c r="AM549" s="40">
        <f>COUNTIF(AL$4:AL$789,AL549)</f>
        <v>6</v>
      </c>
      <c r="AN549" s="40">
        <f>'бланки '!D551</f>
        <v>546</v>
      </c>
      <c r="AO549" s="40" t="str">
        <f t="shared" si="156"/>
        <v>МКДОУ Детский Сад "Родничок"</v>
      </c>
      <c r="AP549" s="40">
        <f>'Рейтинговая таблица организаций'!BB549</f>
        <v>100</v>
      </c>
      <c r="AQ549" s="40">
        <f>'Рейтинговая таблица организаций'!BC549</f>
        <v>99</v>
      </c>
      <c r="AR549" s="40">
        <f>'Рейтинговая таблица организаций'!BD549</f>
        <v>100</v>
      </c>
      <c r="AS549" s="40">
        <f>'Рейтинговая таблица организаций'!BE549</f>
        <v>99.8</v>
      </c>
      <c r="AT549" s="40" t="str">
        <f t="shared" si="157"/>
        <v>110</v>
      </c>
      <c r="AU549" s="40">
        <f>RANK(AS549,AS$4:AS$789)</f>
        <v>110</v>
      </c>
      <c r="AV549" s="40">
        <f>COUNTIF(AU$4:AU$789,AU549)</f>
        <v>1</v>
      </c>
      <c r="AW549" s="45" t="str">
        <f t="shared" si="158"/>
        <v>МО "Хасавюртовский район"</v>
      </c>
      <c r="AX549" s="40">
        <f t="shared" si="159"/>
        <v>546</v>
      </c>
      <c r="AY549" s="40" t="str">
        <f t="shared" si="160"/>
        <v>МКДОУ Детский Сад "Родничок"</v>
      </c>
      <c r="AZ549" s="40">
        <f>'Рейтинговая таблица организаций'!BF549</f>
        <v>88.080000000000013</v>
      </c>
      <c r="BA549" s="40" t="str">
        <f t="shared" si="161"/>
        <v>285</v>
      </c>
      <c r="BB549" s="40">
        <f>RANK(AZ549,AZ$4:AZ$789)</f>
        <v>285</v>
      </c>
      <c r="BC549" s="40">
        <f>COUNTIF(BB$4:BB$789,BB549)</f>
        <v>1</v>
      </c>
    </row>
    <row r="550" spans="1:55" x14ac:dyDescent="0.2">
      <c r="A550" s="40">
        <f>'бланки '!D552</f>
        <v>547</v>
      </c>
      <c r="B550" s="41" t="str">
        <f>'Рейтинговая таблица организаций'!B550</f>
        <v>МКДОУ Детский Сад "Ромашка"</v>
      </c>
      <c r="C550" s="41" t="str">
        <f>'бланки '!A552</f>
        <v>МО "Хасавюртовский район"</v>
      </c>
      <c r="D550" s="40">
        <f>'Рейтинговая таблица организаций'!C550</f>
        <v>79</v>
      </c>
      <c r="E550" s="40">
        <f t="shared" si="144"/>
        <v>547</v>
      </c>
      <c r="F550" s="40" t="str">
        <f t="shared" si="145"/>
        <v>МКДОУ Детский Сад "Ромашка"</v>
      </c>
      <c r="G550" s="40">
        <f>'Рейтинговая таблица организаций'!Q550</f>
        <v>83</v>
      </c>
      <c r="H550" s="40">
        <f>'Рейтинговая таблица организаций'!R550</f>
        <v>100</v>
      </c>
      <c r="I550" s="40">
        <f>'Рейтинговая таблица организаций'!S550</f>
        <v>99</v>
      </c>
      <c r="J550" s="40">
        <f>'Рейтинговая таблица организаций'!T550</f>
        <v>94.5</v>
      </c>
      <c r="K550" s="40" t="str">
        <f t="shared" si="146"/>
        <v>463-470</v>
      </c>
      <c r="L550" s="40">
        <f>RANK(J550,J$4:J$789)</f>
        <v>463</v>
      </c>
      <c r="M550" s="40">
        <f>COUNTIF(L$4:L$789,L550)</f>
        <v>8</v>
      </c>
      <c r="N550" s="40">
        <f t="shared" si="147"/>
        <v>547</v>
      </c>
      <c r="O550" s="40" t="str">
        <f t="shared" si="148"/>
        <v>МКДОУ Детский Сад "Ромашка"</v>
      </c>
      <c r="P550" s="40">
        <f>'Рейтинговая таблица организаций'!Z550</f>
        <v>100</v>
      </c>
      <c r="Q550" s="40">
        <f>'Рейтинговая таблица организаций'!AB550</f>
        <v>95</v>
      </c>
      <c r="R550" s="40">
        <f>'Рейтинговая таблица организаций'!AC550</f>
        <v>97.5</v>
      </c>
      <c r="S550" s="40" t="str">
        <f t="shared" si="149"/>
        <v>146-166</v>
      </c>
      <c r="T550" s="40">
        <f>RANK(R550,R$4:R$789)</f>
        <v>146</v>
      </c>
      <c r="U550" s="40">
        <f>COUNTIF(T$4:T$789,T550)</f>
        <v>21</v>
      </c>
      <c r="V550" s="40">
        <f t="shared" si="150"/>
        <v>547</v>
      </c>
      <c r="W550" s="40" t="str">
        <f t="shared" si="151"/>
        <v>МКДОУ Детский Сад "Ромашка"</v>
      </c>
      <c r="X550" s="40">
        <f>'Рейтинговая таблица организаций'!AH550</f>
        <v>20</v>
      </c>
      <c r="Y550" s="40">
        <f>'Рейтинговая таблица организаций'!AI550</f>
        <v>60</v>
      </c>
      <c r="Z550" s="42">
        <f>'Рейтинговая таблица организаций'!AJ550</f>
        <v>100</v>
      </c>
      <c r="AA550" s="40">
        <f>'Рейтинговая таблица организаций'!AK550</f>
        <v>60</v>
      </c>
      <c r="AB550" s="40" t="str">
        <f t="shared" si="152"/>
        <v>259-308</v>
      </c>
      <c r="AC550" s="40">
        <f>RANK(AA550,AA$4:AA$789)</f>
        <v>259</v>
      </c>
      <c r="AD550" s="40">
        <f>COUNTIF(AC$4:AC$789,AC550)</f>
        <v>50</v>
      </c>
      <c r="AE550" s="40">
        <f t="shared" si="153"/>
        <v>547</v>
      </c>
      <c r="AF550" s="40" t="str">
        <f t="shared" si="154"/>
        <v>МКДОУ Детский Сад "Ромашка"</v>
      </c>
      <c r="AG550" s="40">
        <f>'Рейтинговая таблица организаций'!AR550</f>
        <v>100</v>
      </c>
      <c r="AH550" s="40">
        <f>'Рейтинговая таблица организаций'!AS550</f>
        <v>100</v>
      </c>
      <c r="AI550" s="40">
        <f>'Рейтинговая таблица организаций'!AT550</f>
        <v>94</v>
      </c>
      <c r="AJ550" s="40">
        <f>'Рейтинговая таблица организаций'!AU550</f>
        <v>98.8</v>
      </c>
      <c r="AK550" s="40" t="str">
        <f t="shared" si="155"/>
        <v>150-166</v>
      </c>
      <c r="AL550" s="40">
        <f>RANK(AJ550,AJ$4:AJ$789)</f>
        <v>150</v>
      </c>
      <c r="AM550" s="40">
        <f>COUNTIF(AL$4:AL$789,AL550)</f>
        <v>17</v>
      </c>
      <c r="AN550" s="40">
        <f>'бланки '!D552</f>
        <v>547</v>
      </c>
      <c r="AO550" s="40" t="str">
        <f t="shared" si="156"/>
        <v>МКДОУ Детский Сад "Ромашка"</v>
      </c>
      <c r="AP550" s="40">
        <f>'Рейтинговая таблица организаций'!BB550</f>
        <v>97</v>
      </c>
      <c r="AQ550" s="40">
        <f>'Рейтинговая таблица организаций'!BC550</f>
        <v>95</v>
      </c>
      <c r="AR550" s="40">
        <f>'Рейтинговая таблица организаций'!BD550</f>
        <v>96</v>
      </c>
      <c r="AS550" s="40">
        <f>'Рейтинговая таблица организаций'!BE550</f>
        <v>96.1</v>
      </c>
      <c r="AT550" s="40" t="str">
        <f t="shared" si="157"/>
        <v>281-287</v>
      </c>
      <c r="AU550" s="40">
        <f>RANK(AS550,AS$4:AS$789)</f>
        <v>281</v>
      </c>
      <c r="AV550" s="40">
        <f>COUNTIF(AU$4:AU$789,AU550)</f>
        <v>7</v>
      </c>
      <c r="AW550" s="45" t="str">
        <f t="shared" si="158"/>
        <v>МО "Хасавюртовский район"</v>
      </c>
      <c r="AX550" s="40">
        <f t="shared" si="159"/>
        <v>547</v>
      </c>
      <c r="AY550" s="40" t="str">
        <f t="shared" si="160"/>
        <v>МКДОУ Детский Сад "Ромашка"</v>
      </c>
      <c r="AZ550" s="40">
        <f>'Рейтинговая таблица организаций'!BF550</f>
        <v>89.38</v>
      </c>
      <c r="BA550" s="40" t="str">
        <f t="shared" si="161"/>
        <v>185-187</v>
      </c>
      <c r="BB550" s="40">
        <f>RANK(AZ550,AZ$4:AZ$789)</f>
        <v>185</v>
      </c>
      <c r="BC550" s="40">
        <f>COUNTIF(BB$4:BB$789,BB550)</f>
        <v>3</v>
      </c>
    </row>
    <row r="551" spans="1:55" x14ac:dyDescent="0.2">
      <c r="A551" s="40">
        <f>'бланки '!D553</f>
        <v>548</v>
      </c>
      <c r="B551" s="41" t="str">
        <f>'Рейтинговая таблица организаций'!B551</f>
        <v>МКДОУ Детский Сад "Салам"</v>
      </c>
      <c r="C551" s="41" t="str">
        <f>'бланки '!A553</f>
        <v>МО "Хасавюртовский район"</v>
      </c>
      <c r="D551" s="40">
        <f>'Рейтинговая таблица организаций'!C551</f>
        <v>68</v>
      </c>
      <c r="E551" s="40">
        <f t="shared" si="144"/>
        <v>548</v>
      </c>
      <c r="F551" s="40" t="str">
        <f t="shared" si="145"/>
        <v>МКДОУ Детский Сад "Салам"</v>
      </c>
      <c r="G551" s="40">
        <f>'Рейтинговая таблица организаций'!Q551</f>
        <v>82</v>
      </c>
      <c r="H551" s="40">
        <f>'Рейтинговая таблица организаций'!R551</f>
        <v>100</v>
      </c>
      <c r="I551" s="40">
        <f>'Рейтинговая таблица организаций'!S551</f>
        <v>98</v>
      </c>
      <c r="J551" s="40">
        <f>'Рейтинговая таблица организаций'!T551</f>
        <v>93.8</v>
      </c>
      <c r="K551" s="40" t="str">
        <f t="shared" si="146"/>
        <v>510-516</v>
      </c>
      <c r="L551" s="40">
        <f>RANK(J551,J$4:J$789)</f>
        <v>510</v>
      </c>
      <c r="M551" s="40">
        <f>COUNTIF(L$4:L$789,L551)</f>
        <v>7</v>
      </c>
      <c r="N551" s="40">
        <f t="shared" si="147"/>
        <v>548</v>
      </c>
      <c r="O551" s="40" t="str">
        <f t="shared" si="148"/>
        <v>МКДОУ Детский Сад "Салам"</v>
      </c>
      <c r="P551" s="40">
        <f>'Рейтинговая таблица организаций'!Z551</f>
        <v>100</v>
      </c>
      <c r="Q551" s="40">
        <f>'Рейтинговая таблица организаций'!AB551</f>
        <v>96</v>
      </c>
      <c r="R551" s="40">
        <f>'Рейтинговая таблица организаций'!AC551</f>
        <v>98</v>
      </c>
      <c r="S551" s="40" t="str">
        <f t="shared" si="149"/>
        <v>130-145</v>
      </c>
      <c r="T551" s="40">
        <f>RANK(R551,R$4:R$789)</f>
        <v>130</v>
      </c>
      <c r="U551" s="40">
        <f>COUNTIF(T$4:T$789,T551)</f>
        <v>16</v>
      </c>
      <c r="V551" s="40">
        <f t="shared" si="150"/>
        <v>548</v>
      </c>
      <c r="W551" s="40" t="str">
        <f t="shared" si="151"/>
        <v>МКДОУ Детский Сад "Салам"</v>
      </c>
      <c r="X551" s="40">
        <f>'Рейтинговая таблица организаций'!AH551</f>
        <v>20</v>
      </c>
      <c r="Y551" s="40">
        <f>'Рейтинговая таблица организаций'!AI551</f>
        <v>60</v>
      </c>
      <c r="Z551" s="42">
        <f>'Рейтинговая таблица организаций'!AJ551</f>
        <v>100</v>
      </c>
      <c r="AA551" s="40">
        <f>'Рейтинговая таблица организаций'!AK551</f>
        <v>60</v>
      </c>
      <c r="AB551" s="40" t="str">
        <f t="shared" si="152"/>
        <v>259-308</v>
      </c>
      <c r="AC551" s="40">
        <f>RANK(AA551,AA$4:AA$789)</f>
        <v>259</v>
      </c>
      <c r="AD551" s="40">
        <f>COUNTIF(AC$4:AC$789,AC551)</f>
        <v>50</v>
      </c>
      <c r="AE551" s="40">
        <f t="shared" si="153"/>
        <v>548</v>
      </c>
      <c r="AF551" s="40" t="str">
        <f t="shared" si="154"/>
        <v>МКДОУ Детский Сад "Салам"</v>
      </c>
      <c r="AG551" s="40">
        <f>'Рейтинговая таблица организаций'!AR551</f>
        <v>100</v>
      </c>
      <c r="AH551" s="40">
        <f>'Рейтинговая таблица организаций'!AS551</f>
        <v>100</v>
      </c>
      <c r="AI551" s="40">
        <f>'Рейтинговая таблица организаций'!AT551</f>
        <v>97</v>
      </c>
      <c r="AJ551" s="40">
        <f>'Рейтинговая таблица организаций'!AU551</f>
        <v>99.4</v>
      </c>
      <c r="AK551" s="40" t="str">
        <f t="shared" si="155"/>
        <v>132-135</v>
      </c>
      <c r="AL551" s="40">
        <f>RANK(AJ551,AJ$4:AJ$789)</f>
        <v>132</v>
      </c>
      <c r="AM551" s="40">
        <f>COUNTIF(AL$4:AL$789,AL551)</f>
        <v>4</v>
      </c>
      <c r="AN551" s="40">
        <f>'бланки '!D553</f>
        <v>548</v>
      </c>
      <c r="AO551" s="40" t="str">
        <f t="shared" si="156"/>
        <v>МКДОУ Детский Сад "Салам"</v>
      </c>
      <c r="AP551" s="40">
        <f>'Рейтинговая таблица организаций'!BB551</f>
        <v>97</v>
      </c>
      <c r="AQ551" s="40">
        <f>'Рейтинговая таблица организаций'!BC551</f>
        <v>98</v>
      </c>
      <c r="AR551" s="40">
        <f>'Рейтинговая таблица организаций'!BD551</f>
        <v>98</v>
      </c>
      <c r="AS551" s="40">
        <f>'Рейтинговая таблица организаций'!BE551</f>
        <v>97.7</v>
      </c>
      <c r="AT551" s="40" t="str">
        <f t="shared" si="157"/>
        <v>193-197</v>
      </c>
      <c r="AU551" s="40">
        <f>RANK(AS551,AS$4:AS$789)</f>
        <v>193</v>
      </c>
      <c r="AV551" s="40">
        <f>COUNTIF(AU$4:AU$789,AU551)</f>
        <v>5</v>
      </c>
      <c r="AW551" s="45" t="str">
        <f t="shared" si="158"/>
        <v>МО "Хасавюртовский район"</v>
      </c>
      <c r="AX551" s="40">
        <f t="shared" si="159"/>
        <v>548</v>
      </c>
      <c r="AY551" s="40" t="str">
        <f t="shared" si="160"/>
        <v>МКДОУ Детский Сад "Салам"</v>
      </c>
      <c r="AZ551" s="40">
        <f>'Рейтинговая таблица организаций'!BF551</f>
        <v>89.78</v>
      </c>
      <c r="BA551" s="40" t="str">
        <f t="shared" si="161"/>
        <v>166-168</v>
      </c>
      <c r="BB551" s="40">
        <f>RANK(AZ551,AZ$4:AZ$789)</f>
        <v>166</v>
      </c>
      <c r="BC551" s="40">
        <f>COUNTIF(BB$4:BB$789,BB551)</f>
        <v>3</v>
      </c>
    </row>
    <row r="552" spans="1:55" x14ac:dyDescent="0.2">
      <c r="A552" s="40">
        <f>'бланки '!D554</f>
        <v>549</v>
      </c>
      <c r="B552" s="41" t="str">
        <f>'Рейтинговая таблица организаций'!B552</f>
        <v>МКДОУ Детский Сад "Седа"</v>
      </c>
      <c r="C552" s="41" t="str">
        <f>'бланки '!A554</f>
        <v>МО "Хасавюртовский район"</v>
      </c>
      <c r="D552" s="40">
        <f>'Рейтинговая таблица организаций'!C552</f>
        <v>173</v>
      </c>
      <c r="E552" s="40">
        <f t="shared" si="144"/>
        <v>549</v>
      </c>
      <c r="F552" s="40" t="str">
        <f t="shared" si="145"/>
        <v>МКДОУ Детский Сад "Седа"</v>
      </c>
      <c r="G552" s="40">
        <f>'Рейтинговая таблица организаций'!Q552</f>
        <v>87</v>
      </c>
      <c r="H552" s="40">
        <f>'Рейтинговая таблица организаций'!R552</f>
        <v>100</v>
      </c>
      <c r="I552" s="40">
        <f>'Рейтинговая таблица организаций'!S552</f>
        <v>100</v>
      </c>
      <c r="J552" s="40">
        <f>'Рейтинговая таблица организаций'!T552</f>
        <v>96.1</v>
      </c>
      <c r="K552" s="40" t="str">
        <f t="shared" si="146"/>
        <v>331-339</v>
      </c>
      <c r="L552" s="40">
        <f>RANK(J552,J$4:J$789)</f>
        <v>331</v>
      </c>
      <c r="M552" s="40">
        <f>COUNTIF(L$4:L$789,L552)</f>
        <v>9</v>
      </c>
      <c r="N552" s="40">
        <f t="shared" si="147"/>
        <v>549</v>
      </c>
      <c r="O552" s="40" t="str">
        <f t="shared" si="148"/>
        <v>МКДОУ Детский Сад "Седа"</v>
      </c>
      <c r="P552" s="40">
        <f>'Рейтинговая таблица организаций'!Z552</f>
        <v>100</v>
      </c>
      <c r="Q552" s="40">
        <f>'Рейтинговая таблица организаций'!AB552</f>
        <v>95</v>
      </c>
      <c r="R552" s="40">
        <f>'Рейтинговая таблица организаций'!AC552</f>
        <v>97.5</v>
      </c>
      <c r="S552" s="40" t="str">
        <f t="shared" si="149"/>
        <v>146-166</v>
      </c>
      <c r="T552" s="40">
        <f>RANK(R552,R$4:R$789)</f>
        <v>146</v>
      </c>
      <c r="U552" s="40">
        <f>COUNTIF(T$4:T$789,T552)</f>
        <v>21</v>
      </c>
      <c r="V552" s="40">
        <f t="shared" si="150"/>
        <v>549</v>
      </c>
      <c r="W552" s="40" t="str">
        <f t="shared" si="151"/>
        <v>МКДОУ Детский Сад "Седа"</v>
      </c>
      <c r="X552" s="40">
        <f>'Рейтинговая таблица организаций'!AH552</f>
        <v>0</v>
      </c>
      <c r="Y552" s="40">
        <f>'Рейтинговая таблица организаций'!AI552</f>
        <v>60</v>
      </c>
      <c r="Z552" s="42">
        <f>'Рейтинговая таблица организаций'!AJ552</f>
        <v>96</v>
      </c>
      <c r="AA552" s="40">
        <f>'Рейтинговая таблица организаций'!AK552</f>
        <v>52.8</v>
      </c>
      <c r="AB552" s="40" t="str">
        <f t="shared" si="152"/>
        <v>478-482</v>
      </c>
      <c r="AC552" s="40">
        <f>RANK(AA552,AA$4:AA$789)</f>
        <v>478</v>
      </c>
      <c r="AD552" s="40">
        <f>COUNTIF(AC$4:AC$789,AC552)</f>
        <v>5</v>
      </c>
      <c r="AE552" s="40">
        <f t="shared" si="153"/>
        <v>549</v>
      </c>
      <c r="AF552" s="40" t="str">
        <f t="shared" si="154"/>
        <v>МКДОУ Детский Сад "Седа"</v>
      </c>
      <c r="AG552" s="40">
        <f>'Рейтинговая таблица организаций'!AR552</f>
        <v>100</v>
      </c>
      <c r="AH552" s="40">
        <f>'Рейтинговая таблица организаций'!AS552</f>
        <v>100</v>
      </c>
      <c r="AI552" s="40">
        <f>'Рейтинговая таблица организаций'!AT552</f>
        <v>100</v>
      </c>
      <c r="AJ552" s="40">
        <f>'Рейтинговая таблица организаций'!AU552</f>
        <v>100</v>
      </c>
      <c r="AK552" s="40" t="str">
        <f t="shared" si="155"/>
        <v>1-125</v>
      </c>
      <c r="AL552" s="40">
        <f>RANK(AJ552,AJ$4:AJ$789)</f>
        <v>1</v>
      </c>
      <c r="AM552" s="40">
        <f>COUNTIF(AL$4:AL$789,AL552)</f>
        <v>125</v>
      </c>
      <c r="AN552" s="40">
        <f>'бланки '!D554</f>
        <v>549</v>
      </c>
      <c r="AO552" s="40" t="str">
        <f t="shared" si="156"/>
        <v>МКДОУ Детский Сад "Седа"</v>
      </c>
      <c r="AP552" s="40">
        <f>'Рейтинговая таблица организаций'!BB552</f>
        <v>98</v>
      </c>
      <c r="AQ552" s="40">
        <f>'Рейтинговая таблица организаций'!BC552</f>
        <v>96</v>
      </c>
      <c r="AR552" s="40">
        <f>'Рейтинговая таблица организаций'!BD552</f>
        <v>97</v>
      </c>
      <c r="AS552" s="40">
        <f>'Рейтинговая таблица организаций'!BE552</f>
        <v>97.1</v>
      </c>
      <c r="AT552" s="40" t="str">
        <f t="shared" si="157"/>
        <v>229-231</v>
      </c>
      <c r="AU552" s="40">
        <f>RANK(AS552,AS$4:AS$789)</f>
        <v>229</v>
      </c>
      <c r="AV552" s="40">
        <f>COUNTIF(AU$4:AU$789,AU552)</f>
        <v>3</v>
      </c>
      <c r="AW552" s="45" t="str">
        <f t="shared" si="158"/>
        <v>МО "Хасавюртовский район"</v>
      </c>
      <c r="AX552" s="40">
        <f t="shared" si="159"/>
        <v>549</v>
      </c>
      <c r="AY552" s="40" t="str">
        <f t="shared" si="160"/>
        <v>МКДОУ Детский Сад "Седа"</v>
      </c>
      <c r="AZ552" s="40">
        <f>'Рейтинговая таблица организаций'!BF552</f>
        <v>88.7</v>
      </c>
      <c r="BA552" s="40" t="str">
        <f t="shared" si="161"/>
        <v>239-240</v>
      </c>
      <c r="BB552" s="40">
        <f>RANK(AZ552,AZ$4:AZ$789)</f>
        <v>239</v>
      </c>
      <c r="BC552" s="40">
        <f>COUNTIF(BB$4:BB$789,BB552)</f>
        <v>2</v>
      </c>
    </row>
    <row r="553" spans="1:55" x14ac:dyDescent="0.2">
      <c r="A553" s="40">
        <f>'бланки '!D555</f>
        <v>550</v>
      </c>
      <c r="B553" s="41" t="str">
        <f>'Рейтинговая таблица организаций'!B553</f>
        <v>МКДОУ Детский Сад "Сказка"</v>
      </c>
      <c r="C553" s="41" t="str">
        <f>'бланки '!A555</f>
        <v>МО "Хасавюртовский район"</v>
      </c>
      <c r="D553" s="40">
        <f>'Рейтинговая таблица организаций'!C553</f>
        <v>161</v>
      </c>
      <c r="E553" s="40">
        <f t="shared" si="144"/>
        <v>550</v>
      </c>
      <c r="F553" s="40" t="str">
        <f t="shared" si="145"/>
        <v>МКДОУ Детский Сад "Сказка"</v>
      </c>
      <c r="G553" s="40">
        <f>'Рейтинговая таблица организаций'!Q553</f>
        <v>97</v>
      </c>
      <c r="H553" s="40">
        <f>'Рейтинговая таблица организаций'!R553</f>
        <v>100</v>
      </c>
      <c r="I553" s="40">
        <f>'Рейтинговая таблица организаций'!S553</f>
        <v>98</v>
      </c>
      <c r="J553" s="40">
        <f>'Рейтинговая таблица организаций'!T553</f>
        <v>98.3</v>
      </c>
      <c r="K553" s="40" t="str">
        <f t="shared" si="146"/>
        <v>122-124</v>
      </c>
      <c r="L553" s="40">
        <f>RANK(J553,J$4:J$789)</f>
        <v>122</v>
      </c>
      <c r="M553" s="40">
        <f>COUNTIF(L$4:L$789,L553)</f>
        <v>3</v>
      </c>
      <c r="N553" s="40">
        <f t="shared" si="147"/>
        <v>550</v>
      </c>
      <c r="O553" s="40" t="str">
        <f t="shared" si="148"/>
        <v>МКДОУ Детский Сад "Сказка"</v>
      </c>
      <c r="P553" s="40">
        <f>'Рейтинговая таблица организаций'!Z553</f>
        <v>100</v>
      </c>
      <c r="Q553" s="40">
        <f>'Рейтинговая таблица организаций'!AB553</f>
        <v>94</v>
      </c>
      <c r="R553" s="40">
        <f>'Рейтинговая таблица организаций'!AC553</f>
        <v>97</v>
      </c>
      <c r="S553" s="40" t="str">
        <f t="shared" si="149"/>
        <v>167-202</v>
      </c>
      <c r="T553" s="40">
        <f>RANK(R553,R$4:R$789)</f>
        <v>167</v>
      </c>
      <c r="U553" s="40">
        <f>COUNTIF(T$4:T$789,T553)</f>
        <v>36</v>
      </c>
      <c r="V553" s="40">
        <f t="shared" si="150"/>
        <v>550</v>
      </c>
      <c r="W553" s="40" t="str">
        <f t="shared" si="151"/>
        <v>МКДОУ Детский Сад "Сказка"</v>
      </c>
      <c r="X553" s="40">
        <f>'Рейтинговая таблица организаций'!AH553</f>
        <v>60</v>
      </c>
      <c r="Y553" s="40">
        <f>'Рейтинговая таблица организаций'!AI553</f>
        <v>60</v>
      </c>
      <c r="Z553" s="42">
        <f>'Рейтинговая таблица организаций'!AJ553</f>
        <v>100</v>
      </c>
      <c r="AA553" s="40">
        <f>'Рейтинговая таблица организаций'!AK553</f>
        <v>72</v>
      </c>
      <c r="AB553" s="40" t="str">
        <f t="shared" si="152"/>
        <v>100-114</v>
      </c>
      <c r="AC553" s="40">
        <f>RANK(AA553,AA$4:AA$789)</f>
        <v>100</v>
      </c>
      <c r="AD553" s="40">
        <f>COUNTIF(AC$4:AC$789,AC553)</f>
        <v>15</v>
      </c>
      <c r="AE553" s="40">
        <f t="shared" si="153"/>
        <v>550</v>
      </c>
      <c r="AF553" s="40" t="str">
        <f t="shared" si="154"/>
        <v>МКДОУ Детский Сад "Сказка"</v>
      </c>
      <c r="AG553" s="40">
        <f>'Рейтинговая таблица организаций'!AR553</f>
        <v>96</v>
      </c>
      <c r="AH553" s="40">
        <f>'Рейтинговая таблица организаций'!AS553</f>
        <v>96</v>
      </c>
      <c r="AI553" s="40">
        <f>'Рейтинговая таблица организаций'!AT553</f>
        <v>98</v>
      </c>
      <c r="AJ553" s="40">
        <f>'Рейтинговая таблица организаций'!AU553</f>
        <v>96.4</v>
      </c>
      <c r="AK553" s="40" t="str">
        <f t="shared" si="155"/>
        <v>321-331</v>
      </c>
      <c r="AL553" s="40">
        <f>RANK(AJ553,AJ$4:AJ$789)</f>
        <v>321</v>
      </c>
      <c r="AM553" s="40">
        <f>COUNTIF(AL$4:AL$789,AL553)</f>
        <v>11</v>
      </c>
      <c r="AN553" s="40">
        <f>'бланки '!D555</f>
        <v>550</v>
      </c>
      <c r="AO553" s="40" t="str">
        <f t="shared" si="156"/>
        <v>МКДОУ Детский Сад "Сказка"</v>
      </c>
      <c r="AP553" s="40">
        <f>'Рейтинговая таблица организаций'!BB553</f>
        <v>96</v>
      </c>
      <c r="AQ553" s="40">
        <f>'Рейтинговая таблица организаций'!BC553</f>
        <v>97</v>
      </c>
      <c r="AR553" s="40">
        <f>'Рейтинговая таблица организаций'!BD553</f>
        <v>99</v>
      </c>
      <c r="AS553" s="40">
        <f>'Рейтинговая таблица организаций'!BE553</f>
        <v>97.7</v>
      </c>
      <c r="AT553" s="40" t="str">
        <f t="shared" si="157"/>
        <v>193-197</v>
      </c>
      <c r="AU553" s="40">
        <f>RANK(AS553,AS$4:AS$789)</f>
        <v>193</v>
      </c>
      <c r="AV553" s="40">
        <f>COUNTIF(AU$4:AU$789,AU553)</f>
        <v>5</v>
      </c>
      <c r="AW553" s="45" t="str">
        <f t="shared" si="158"/>
        <v>МО "Хасавюртовский район"</v>
      </c>
      <c r="AX553" s="40">
        <f t="shared" si="159"/>
        <v>550</v>
      </c>
      <c r="AY553" s="40" t="str">
        <f t="shared" si="160"/>
        <v>МКДОУ Детский Сад "Сказка"</v>
      </c>
      <c r="AZ553" s="40">
        <f>'Рейтинговая таблица организаций'!BF553</f>
        <v>92.28</v>
      </c>
      <c r="BA553" s="40" t="str">
        <f t="shared" si="161"/>
        <v>70-72</v>
      </c>
      <c r="BB553" s="40">
        <f>RANK(AZ553,AZ$4:AZ$789)</f>
        <v>70</v>
      </c>
      <c r="BC553" s="40">
        <f>COUNTIF(BB$4:BB$789,BB553)</f>
        <v>3</v>
      </c>
    </row>
    <row r="554" spans="1:55" x14ac:dyDescent="0.2">
      <c r="A554" s="40">
        <f>'бланки '!D556</f>
        <v>551</v>
      </c>
      <c r="B554" s="41" t="str">
        <f>'Рейтинговая таблица организаций'!B554</f>
        <v>МКДОУ Детский Сад "Солнышко"</v>
      </c>
      <c r="C554" s="41" t="str">
        <f>'бланки '!A556</f>
        <v>МО "Хасавюртовский район"</v>
      </c>
      <c r="D554" s="40">
        <f>'Рейтинговая таблица организаций'!C554</f>
        <v>209</v>
      </c>
      <c r="E554" s="40">
        <f t="shared" si="144"/>
        <v>551</v>
      </c>
      <c r="F554" s="40" t="str">
        <f t="shared" si="145"/>
        <v>МКДОУ Детский Сад "Солнышко"</v>
      </c>
      <c r="G554" s="40">
        <f>'Рейтинговая таблица организаций'!Q554</f>
        <v>91</v>
      </c>
      <c r="H554" s="40">
        <f>'Рейтинговая таблица организаций'!R554</f>
        <v>100</v>
      </c>
      <c r="I554" s="40">
        <f>'Рейтинговая таблица организаций'!S554</f>
        <v>95</v>
      </c>
      <c r="J554" s="40">
        <f>'Рейтинговая таблица организаций'!T554</f>
        <v>95.3</v>
      </c>
      <c r="K554" s="40" t="str">
        <f t="shared" si="146"/>
        <v>404-409</v>
      </c>
      <c r="L554" s="40">
        <f>RANK(J554,J$4:J$789)</f>
        <v>404</v>
      </c>
      <c r="M554" s="40">
        <f>COUNTIF(L$4:L$789,L554)</f>
        <v>6</v>
      </c>
      <c r="N554" s="40">
        <f t="shared" si="147"/>
        <v>551</v>
      </c>
      <c r="O554" s="40" t="str">
        <f t="shared" si="148"/>
        <v>МКДОУ Детский Сад "Солнышко"</v>
      </c>
      <c r="P554" s="40">
        <f>'Рейтинговая таблица организаций'!Z554</f>
        <v>100</v>
      </c>
      <c r="Q554" s="40">
        <f>'Рейтинговая таблица организаций'!AB554</f>
        <v>83</v>
      </c>
      <c r="R554" s="40">
        <f>'Рейтинговая таблица организаций'!AC554</f>
        <v>91.5</v>
      </c>
      <c r="S554" s="40" t="str">
        <f t="shared" si="149"/>
        <v>462-505</v>
      </c>
      <c r="T554" s="40">
        <f>RANK(R554,R$4:R$789)</f>
        <v>462</v>
      </c>
      <c r="U554" s="40">
        <f>COUNTIF(T$4:T$789,T554)</f>
        <v>44</v>
      </c>
      <c r="V554" s="40">
        <f t="shared" si="150"/>
        <v>551</v>
      </c>
      <c r="W554" s="40" t="str">
        <f t="shared" si="151"/>
        <v>МКДОУ Детский Сад "Солнышко"</v>
      </c>
      <c r="X554" s="40">
        <f>'Рейтинговая таблица организаций'!AH554</f>
        <v>40</v>
      </c>
      <c r="Y554" s="40">
        <f>'Рейтинговая таблица организаций'!AI554</f>
        <v>60</v>
      </c>
      <c r="Z554" s="42">
        <f>'Рейтинговая таблица организаций'!AJ554</f>
        <v>100</v>
      </c>
      <c r="AA554" s="40">
        <f>'Рейтинговая таблица организаций'!AK554</f>
        <v>66</v>
      </c>
      <c r="AB554" s="40" t="str">
        <f t="shared" si="152"/>
        <v>157-189</v>
      </c>
      <c r="AC554" s="40">
        <f>RANK(AA554,AA$4:AA$789)</f>
        <v>157</v>
      </c>
      <c r="AD554" s="40">
        <f>COUNTIF(AC$4:AC$789,AC554)</f>
        <v>33</v>
      </c>
      <c r="AE554" s="40">
        <f t="shared" si="153"/>
        <v>551</v>
      </c>
      <c r="AF554" s="40" t="str">
        <f t="shared" si="154"/>
        <v>МКДОУ Детский Сад "Солнышко"</v>
      </c>
      <c r="AG554" s="40">
        <f>'Рейтинговая таблица организаций'!AR554</f>
        <v>96</v>
      </c>
      <c r="AH554" s="40">
        <f>'Рейтинговая таблица организаций'!AS554</f>
        <v>95</v>
      </c>
      <c r="AI554" s="40">
        <f>'Рейтинговая таблица организаций'!AT554</f>
        <v>96</v>
      </c>
      <c r="AJ554" s="40">
        <f>'Рейтинговая таблица организаций'!AU554</f>
        <v>95.6</v>
      </c>
      <c r="AK554" s="40" t="str">
        <f t="shared" si="155"/>
        <v>375-388</v>
      </c>
      <c r="AL554" s="40">
        <f>RANK(AJ554,AJ$4:AJ$789)</f>
        <v>375</v>
      </c>
      <c r="AM554" s="40">
        <f>COUNTIF(AL$4:AL$789,AL554)</f>
        <v>14</v>
      </c>
      <c r="AN554" s="40">
        <f>'бланки '!D556</f>
        <v>551</v>
      </c>
      <c r="AO554" s="40" t="str">
        <f t="shared" si="156"/>
        <v>МКДОУ Детский Сад "Солнышко"</v>
      </c>
      <c r="AP554" s="40">
        <f>'Рейтинговая таблица организаций'!BB554</f>
        <v>92</v>
      </c>
      <c r="AQ554" s="40">
        <f>'Рейтинговая таблица организаций'!BC554</f>
        <v>93</v>
      </c>
      <c r="AR554" s="40">
        <f>'Рейтинговая таблица организаций'!BD554</f>
        <v>92</v>
      </c>
      <c r="AS554" s="40">
        <f>'Рейтинговая таблица организаций'!BE554</f>
        <v>92.2</v>
      </c>
      <c r="AT554" s="40" t="str">
        <f t="shared" si="157"/>
        <v>474-476</v>
      </c>
      <c r="AU554" s="40">
        <f>RANK(AS554,AS$4:AS$789)</f>
        <v>474</v>
      </c>
      <c r="AV554" s="40">
        <f>COUNTIF(AU$4:AU$789,AU554)</f>
        <v>3</v>
      </c>
      <c r="AW554" s="45" t="str">
        <f t="shared" si="158"/>
        <v>МО "Хасавюртовский район"</v>
      </c>
      <c r="AX554" s="40">
        <f t="shared" si="159"/>
        <v>551</v>
      </c>
      <c r="AY554" s="40" t="str">
        <f t="shared" si="160"/>
        <v>МКДОУ Детский Сад "Солнышко"</v>
      </c>
      <c r="AZ554" s="40">
        <f>'Рейтинговая таблица организаций'!BF554</f>
        <v>88.11999999999999</v>
      </c>
      <c r="BA554" s="40" t="str">
        <f t="shared" si="161"/>
        <v>282</v>
      </c>
      <c r="BB554" s="40">
        <f>RANK(AZ554,AZ$4:AZ$789)</f>
        <v>282</v>
      </c>
      <c r="BC554" s="40">
        <f>COUNTIF(BB$4:BB$789,BB554)</f>
        <v>1</v>
      </c>
    </row>
    <row r="555" spans="1:55" x14ac:dyDescent="0.2">
      <c r="A555" s="40">
        <f>'бланки '!D557</f>
        <v>552</v>
      </c>
      <c r="B555" s="41" t="str">
        <f>'Рейтинговая таблица организаций'!B555</f>
        <v>МКДОУ Детский Сад "Теремок"</v>
      </c>
      <c r="C555" s="41" t="str">
        <f>'бланки '!A557</f>
        <v>МО "Хасавюртовский район"</v>
      </c>
      <c r="D555" s="40">
        <f>'Рейтинговая таблица организаций'!C555</f>
        <v>148</v>
      </c>
      <c r="E555" s="40">
        <f t="shared" si="144"/>
        <v>552</v>
      </c>
      <c r="F555" s="40" t="str">
        <f t="shared" si="145"/>
        <v>МКДОУ Детский Сад "Теремок"</v>
      </c>
      <c r="G555" s="40">
        <f>'Рейтинговая таблица организаций'!Q555</f>
        <v>93</v>
      </c>
      <c r="H555" s="40">
        <f>'Рейтинговая таблица организаций'!R555</f>
        <v>100</v>
      </c>
      <c r="I555" s="40">
        <f>'Рейтинговая таблица организаций'!S555</f>
        <v>98</v>
      </c>
      <c r="J555" s="40">
        <f>'Рейтинговая таблица организаций'!T555</f>
        <v>97.1</v>
      </c>
      <c r="K555" s="40" t="str">
        <f t="shared" si="146"/>
        <v>238-242</v>
      </c>
      <c r="L555" s="40">
        <f>RANK(J555,J$4:J$789)</f>
        <v>238</v>
      </c>
      <c r="M555" s="40">
        <f>COUNTIF(L$4:L$789,L555)</f>
        <v>5</v>
      </c>
      <c r="N555" s="40">
        <f t="shared" si="147"/>
        <v>552</v>
      </c>
      <c r="O555" s="40" t="str">
        <f t="shared" si="148"/>
        <v>МКДОУ Детский Сад "Теремок"</v>
      </c>
      <c r="P555" s="40">
        <f>'Рейтинговая таблица организаций'!Z555</f>
        <v>100</v>
      </c>
      <c r="Q555" s="40">
        <f>'Рейтинговая таблица организаций'!AB555</f>
        <v>93</v>
      </c>
      <c r="R555" s="40">
        <f>'Рейтинговая таблица организаций'!AC555</f>
        <v>96.5</v>
      </c>
      <c r="S555" s="40" t="str">
        <f t="shared" si="149"/>
        <v>203-227</v>
      </c>
      <c r="T555" s="40">
        <f>RANK(R555,R$4:R$789)</f>
        <v>203</v>
      </c>
      <c r="U555" s="40">
        <f>COUNTIF(T$4:T$789,T555)</f>
        <v>25</v>
      </c>
      <c r="V555" s="40">
        <f t="shared" si="150"/>
        <v>552</v>
      </c>
      <c r="W555" s="40" t="str">
        <f t="shared" si="151"/>
        <v>МКДОУ Детский Сад "Теремок"</v>
      </c>
      <c r="X555" s="40">
        <f>'Рейтинговая таблица организаций'!AH555</f>
        <v>20</v>
      </c>
      <c r="Y555" s="40">
        <f>'Рейтинговая таблица организаций'!AI555</f>
        <v>60</v>
      </c>
      <c r="Z555" s="42">
        <f>'Рейтинговая таблица организаций'!AJ555</f>
        <v>100</v>
      </c>
      <c r="AA555" s="40">
        <f>'Рейтинговая таблица организаций'!AK555</f>
        <v>60</v>
      </c>
      <c r="AB555" s="40" t="str">
        <f t="shared" si="152"/>
        <v>259-308</v>
      </c>
      <c r="AC555" s="40">
        <f>RANK(AA555,AA$4:AA$789)</f>
        <v>259</v>
      </c>
      <c r="AD555" s="40">
        <f>COUNTIF(AC$4:AC$789,AC555)</f>
        <v>50</v>
      </c>
      <c r="AE555" s="40">
        <f t="shared" si="153"/>
        <v>552</v>
      </c>
      <c r="AF555" s="40" t="str">
        <f t="shared" si="154"/>
        <v>МКДОУ Детский Сад "Теремок"</v>
      </c>
      <c r="AG555" s="40">
        <f>'Рейтинговая таблица организаций'!AR555</f>
        <v>97</v>
      </c>
      <c r="AH555" s="40">
        <f>'Рейтинговая таблица организаций'!AS555</f>
        <v>97</v>
      </c>
      <c r="AI555" s="40">
        <f>'Рейтинговая таблица организаций'!AT555</f>
        <v>96</v>
      </c>
      <c r="AJ555" s="40">
        <f>'Рейтинговая таблица организаций'!AU555</f>
        <v>96.8</v>
      </c>
      <c r="AK555" s="40" t="str">
        <f t="shared" si="155"/>
        <v>281-303</v>
      </c>
      <c r="AL555" s="40">
        <f>RANK(AJ555,AJ$4:AJ$789)</f>
        <v>281</v>
      </c>
      <c r="AM555" s="40">
        <f>COUNTIF(AL$4:AL$789,AL555)</f>
        <v>23</v>
      </c>
      <c r="AN555" s="40">
        <f>'бланки '!D557</f>
        <v>552</v>
      </c>
      <c r="AO555" s="40" t="str">
        <f t="shared" si="156"/>
        <v>МКДОУ Детский Сад "Теремок"</v>
      </c>
      <c r="AP555" s="40">
        <f>'Рейтинговая таблица организаций'!BB555</f>
        <v>93</v>
      </c>
      <c r="AQ555" s="40">
        <f>'Рейтинговая таблица организаций'!BC555</f>
        <v>86</v>
      </c>
      <c r="AR555" s="40">
        <f>'Рейтинговая таблица организаций'!BD555</f>
        <v>97</v>
      </c>
      <c r="AS555" s="40">
        <f>'Рейтинговая таблица организаций'!BE555</f>
        <v>93.6</v>
      </c>
      <c r="AT555" s="40" t="str">
        <f t="shared" si="157"/>
        <v>406-408</v>
      </c>
      <c r="AU555" s="40">
        <f>RANK(AS555,AS$4:AS$789)</f>
        <v>406</v>
      </c>
      <c r="AV555" s="40">
        <f>COUNTIF(AU$4:AU$789,AU555)</f>
        <v>3</v>
      </c>
      <c r="AW555" s="45" t="str">
        <f t="shared" si="158"/>
        <v>МО "Хасавюртовский район"</v>
      </c>
      <c r="AX555" s="40">
        <f t="shared" si="159"/>
        <v>552</v>
      </c>
      <c r="AY555" s="40" t="str">
        <f t="shared" si="160"/>
        <v>МКДОУ Детский Сад "Теремок"</v>
      </c>
      <c r="AZ555" s="40">
        <f>'Рейтинговая таблица организаций'!BF555</f>
        <v>88.8</v>
      </c>
      <c r="BA555" s="40" t="str">
        <f t="shared" si="161"/>
        <v>230-231</v>
      </c>
      <c r="BB555" s="40">
        <f>RANK(AZ555,AZ$4:AZ$789)</f>
        <v>230</v>
      </c>
      <c r="BC555" s="40">
        <f>COUNTIF(BB$4:BB$789,BB555)</f>
        <v>2</v>
      </c>
    </row>
    <row r="556" spans="1:55" x14ac:dyDescent="0.2">
      <c r="A556" s="40">
        <f>'бланки '!D558</f>
        <v>553</v>
      </c>
      <c r="B556" s="41" t="str">
        <f>'Рейтинговая таблица организаций'!B556</f>
        <v>МКДОУ Детский Сад "Улыбка"</v>
      </c>
      <c r="C556" s="41" t="str">
        <f>'бланки '!A558</f>
        <v>МО "Хасавюртовский район"</v>
      </c>
      <c r="D556" s="40">
        <f>'Рейтинговая таблица организаций'!C556</f>
        <v>197</v>
      </c>
      <c r="E556" s="40">
        <f t="shared" ref="E556:E619" si="162">A556</f>
        <v>553</v>
      </c>
      <c r="F556" s="40" t="str">
        <f t="shared" ref="F556:F619" si="163">B556</f>
        <v>МКДОУ Детский Сад "Улыбка"</v>
      </c>
      <c r="G556" s="40">
        <f>'Рейтинговая таблица организаций'!Q556</f>
        <v>97</v>
      </c>
      <c r="H556" s="40">
        <f>'Рейтинговая таблица организаций'!R556</f>
        <v>90</v>
      </c>
      <c r="I556" s="40">
        <f>'Рейтинговая таблица организаций'!S556</f>
        <v>97</v>
      </c>
      <c r="J556" s="40">
        <f>'Рейтинговая таблица организаций'!T556</f>
        <v>94.9</v>
      </c>
      <c r="K556" s="40" t="str">
        <f t="shared" ref="K556:K619" si="164">IF(M556=1,TEXT(L556,0),CONCATENATE(L556,"-",L556+M556-1))</f>
        <v>431-437</v>
      </c>
      <c r="L556" s="40">
        <f>RANK(J556,J$4:J$789)</f>
        <v>431</v>
      </c>
      <c r="M556" s="40">
        <f>COUNTIF(L$4:L$789,L556)</f>
        <v>7</v>
      </c>
      <c r="N556" s="40">
        <f t="shared" ref="N556:N619" si="165">A556</f>
        <v>553</v>
      </c>
      <c r="O556" s="40" t="str">
        <f t="shared" ref="O556:O619" si="166">B556</f>
        <v>МКДОУ Детский Сад "Улыбка"</v>
      </c>
      <c r="P556" s="40">
        <f>'Рейтинговая таблица организаций'!Z556</f>
        <v>100</v>
      </c>
      <c r="Q556" s="40">
        <f>'Рейтинговая таблица организаций'!AB556</f>
        <v>92</v>
      </c>
      <c r="R556" s="40">
        <f>'Рейтинговая таблица организаций'!AC556</f>
        <v>96</v>
      </c>
      <c r="S556" s="40" t="str">
        <f t="shared" ref="S556:S619" si="167">IF(U556=1,TEXT(T556,0),CONCATENATE(T556,"-",T556+U556-1))</f>
        <v>228-253</v>
      </c>
      <c r="T556" s="40">
        <f>RANK(R556,R$4:R$789)</f>
        <v>228</v>
      </c>
      <c r="U556" s="40">
        <f>COUNTIF(T$4:T$789,T556)</f>
        <v>26</v>
      </c>
      <c r="V556" s="40">
        <f t="shared" ref="V556:V619" si="168">A556</f>
        <v>553</v>
      </c>
      <c r="W556" s="40" t="str">
        <f t="shared" ref="W556:W619" si="169">B556</f>
        <v>МКДОУ Детский Сад "Улыбка"</v>
      </c>
      <c r="X556" s="40">
        <f>'Рейтинговая таблица организаций'!AH556</f>
        <v>20</v>
      </c>
      <c r="Y556" s="40">
        <f>'Рейтинговая таблица организаций'!AI556</f>
        <v>60</v>
      </c>
      <c r="Z556" s="42">
        <f>'Рейтинговая таблица организаций'!AJ556</f>
        <v>95</v>
      </c>
      <c r="AA556" s="40">
        <f>'Рейтинговая таблица организаций'!AK556</f>
        <v>58.5</v>
      </c>
      <c r="AB556" s="40" t="str">
        <f t="shared" ref="AB556:AB619" si="170">IF(AD556=1,TEXT(AC556,0),CONCATENATE(AC556,"-",AC556+AD556-1))</f>
        <v>318-322</v>
      </c>
      <c r="AC556" s="40">
        <f>RANK(AA556,AA$4:AA$789)</f>
        <v>318</v>
      </c>
      <c r="AD556" s="40">
        <f>COUNTIF(AC$4:AC$789,AC556)</f>
        <v>5</v>
      </c>
      <c r="AE556" s="40">
        <f t="shared" ref="AE556:AE619" si="171">A556</f>
        <v>553</v>
      </c>
      <c r="AF556" s="40" t="str">
        <f t="shared" ref="AF556:AF619" si="172">B556</f>
        <v>МКДОУ Детский Сад "Улыбка"</v>
      </c>
      <c r="AG556" s="40">
        <f>'Рейтинговая таблица организаций'!AR556</f>
        <v>97</v>
      </c>
      <c r="AH556" s="40">
        <f>'Рейтинговая таблица организаций'!AS556</f>
        <v>98</v>
      </c>
      <c r="AI556" s="40">
        <f>'Рейтинговая таблица организаций'!AT556</f>
        <v>97</v>
      </c>
      <c r="AJ556" s="40">
        <f>'Рейтинговая таблица организаций'!AU556</f>
        <v>97.4</v>
      </c>
      <c r="AK556" s="40" t="str">
        <f t="shared" ref="AK556:AK619" si="173">IF(AM556=1,TEXT(AL556,0),CONCATENATE(AL556,"-",AL556+AM556-1))</f>
        <v>243-256</v>
      </c>
      <c r="AL556" s="40">
        <f>RANK(AJ556,AJ$4:AJ$789)</f>
        <v>243</v>
      </c>
      <c r="AM556" s="40">
        <f>COUNTIF(AL$4:AL$789,AL556)</f>
        <v>14</v>
      </c>
      <c r="AN556" s="40">
        <f>'бланки '!D558</f>
        <v>553</v>
      </c>
      <c r="AO556" s="40" t="str">
        <f t="shared" ref="AO556:AO619" si="174">B556</f>
        <v>МКДОУ Детский Сад "Улыбка"</v>
      </c>
      <c r="AP556" s="40">
        <f>'Рейтинговая таблица организаций'!BB556</f>
        <v>95</v>
      </c>
      <c r="AQ556" s="40">
        <f>'Рейтинговая таблица организаций'!BC556</f>
        <v>93</v>
      </c>
      <c r="AR556" s="40">
        <f>'Рейтинговая таблица организаций'!BD556</f>
        <v>94</v>
      </c>
      <c r="AS556" s="40">
        <f>'Рейтинговая таблица организаций'!BE556</f>
        <v>94.1</v>
      </c>
      <c r="AT556" s="40" t="str">
        <f t="shared" ref="AT556:AT619" si="175">IF(AV556=1,TEXT(AU556,0),CONCATENATE(AU556,"-",AU556+AV556-1))</f>
        <v>378-381</v>
      </c>
      <c r="AU556" s="40">
        <f>RANK(AS556,AS$4:AS$789)</f>
        <v>378</v>
      </c>
      <c r="AV556" s="40">
        <f>COUNTIF(AU$4:AU$789,AU556)</f>
        <v>4</v>
      </c>
      <c r="AW556" s="45" t="str">
        <f t="shared" ref="AW556:AW619" si="176">C556</f>
        <v>МО "Хасавюртовский район"</v>
      </c>
      <c r="AX556" s="40">
        <f t="shared" ref="AX556:AX619" si="177">A556</f>
        <v>553</v>
      </c>
      <c r="AY556" s="40" t="str">
        <f t="shared" ref="AY556:AY619" si="178">B556</f>
        <v>МКДОУ Детский Сад "Улыбка"</v>
      </c>
      <c r="AZ556" s="40">
        <f>'Рейтинговая таблица организаций'!BF556</f>
        <v>88.179999999999993</v>
      </c>
      <c r="BA556" s="40" t="str">
        <f t="shared" ref="BA556:BA619" si="179">IF(BC556=1,TEXT(BB556,0),CONCATENATE(BB556,"-",BB556+BC556-1))</f>
        <v>275-277</v>
      </c>
      <c r="BB556" s="40">
        <f>RANK(AZ556,AZ$4:AZ$789)</f>
        <v>275</v>
      </c>
      <c r="BC556" s="40">
        <f>COUNTIF(BB$4:BB$789,BB556)</f>
        <v>3</v>
      </c>
    </row>
    <row r="557" spans="1:55" x14ac:dyDescent="0.2">
      <c r="A557" s="40">
        <f>'бланки '!D559</f>
        <v>554</v>
      </c>
      <c r="B557" s="41" t="str">
        <f>'Рейтинговая таблица организаций'!B557</f>
        <v>МБУ "Спортивная школа Хасавюртовского района"</v>
      </c>
      <c r="C557" s="41" t="str">
        <f>'бланки '!A559</f>
        <v>МО "Хасавюртовский район"</v>
      </c>
      <c r="D557" s="40">
        <f>'Рейтинговая таблица организаций'!C557</f>
        <v>600</v>
      </c>
      <c r="E557" s="40">
        <f t="shared" si="162"/>
        <v>554</v>
      </c>
      <c r="F557" s="40" t="str">
        <f t="shared" si="163"/>
        <v>МБУ "Спортивная школа Хасавюртовского района"</v>
      </c>
      <c r="G557" s="40">
        <f>'Рейтинговая таблица организаций'!Q557</f>
        <v>95</v>
      </c>
      <c r="H557" s="40">
        <f>'Рейтинговая таблица организаций'!R557</f>
        <v>100</v>
      </c>
      <c r="I557" s="40">
        <f>'Рейтинговая таблица организаций'!S557</f>
        <v>96</v>
      </c>
      <c r="J557" s="40">
        <f>'Рейтинговая таблица организаций'!T557</f>
        <v>96.9</v>
      </c>
      <c r="K557" s="40" t="str">
        <f t="shared" si="164"/>
        <v>261-264</v>
      </c>
      <c r="L557" s="40">
        <f>RANK(J557,J$4:J$789)</f>
        <v>261</v>
      </c>
      <c r="M557" s="40">
        <f>COUNTIF(L$4:L$789,L557)</f>
        <v>4</v>
      </c>
      <c r="N557" s="40">
        <f t="shared" si="165"/>
        <v>554</v>
      </c>
      <c r="O557" s="40" t="str">
        <f t="shared" si="166"/>
        <v>МБУ "Спортивная школа Хасавюртовского района"</v>
      </c>
      <c r="P557" s="40">
        <f>'Рейтинговая таблица организаций'!Z557</f>
        <v>100</v>
      </c>
      <c r="Q557" s="40">
        <f>'Рейтинговая таблица организаций'!AB557</f>
        <v>83</v>
      </c>
      <c r="R557" s="40">
        <f>'Рейтинговая таблица организаций'!AC557</f>
        <v>91.5</v>
      </c>
      <c r="S557" s="40" t="str">
        <f t="shared" si="167"/>
        <v>462-505</v>
      </c>
      <c r="T557" s="40">
        <f>RANK(R557,R$4:R$789)</f>
        <v>462</v>
      </c>
      <c r="U557" s="40">
        <f>COUNTIF(T$4:T$789,T557)</f>
        <v>44</v>
      </c>
      <c r="V557" s="40">
        <f t="shared" si="168"/>
        <v>554</v>
      </c>
      <c r="W557" s="40" t="str">
        <f t="shared" si="169"/>
        <v>МБУ "Спортивная школа Хасавюртовского района"</v>
      </c>
      <c r="X557" s="40">
        <f>'Рейтинговая таблица организаций'!AH557</f>
        <v>60</v>
      </c>
      <c r="Y557" s="40">
        <f>'Рейтинговая таблица организаций'!AI557</f>
        <v>60</v>
      </c>
      <c r="Z557" s="42">
        <f>'Рейтинговая таблица организаций'!AJ557</f>
        <v>91</v>
      </c>
      <c r="AA557" s="40">
        <f>'Рейтинговая таблица организаций'!AK557</f>
        <v>69.3</v>
      </c>
      <c r="AB557" s="40" t="str">
        <f t="shared" si="170"/>
        <v>135-136</v>
      </c>
      <c r="AC557" s="40">
        <f>RANK(AA557,AA$4:AA$789)</f>
        <v>135</v>
      </c>
      <c r="AD557" s="40">
        <f>COUNTIF(AC$4:AC$789,AC557)</f>
        <v>2</v>
      </c>
      <c r="AE557" s="40">
        <f t="shared" si="171"/>
        <v>554</v>
      </c>
      <c r="AF557" s="40" t="str">
        <f t="shared" si="172"/>
        <v>МБУ "Спортивная школа Хасавюртовского района"</v>
      </c>
      <c r="AG557" s="40">
        <f>'Рейтинговая таблица организаций'!AR557</f>
        <v>92</v>
      </c>
      <c r="AH557" s="40">
        <f>'Рейтинговая таблица организаций'!AS557</f>
        <v>94</v>
      </c>
      <c r="AI557" s="40">
        <f>'Рейтинговая таблица организаций'!AT557</f>
        <v>97</v>
      </c>
      <c r="AJ557" s="40">
        <f>'Рейтинговая таблица организаций'!AU557</f>
        <v>93.8</v>
      </c>
      <c r="AK557" s="40" t="str">
        <f t="shared" si="173"/>
        <v>490-500</v>
      </c>
      <c r="AL557" s="40">
        <f>RANK(AJ557,AJ$4:AJ$789)</f>
        <v>490</v>
      </c>
      <c r="AM557" s="40">
        <f>COUNTIF(AL$4:AL$789,AL557)</f>
        <v>11</v>
      </c>
      <c r="AN557" s="40">
        <f>'бланки '!D559</f>
        <v>554</v>
      </c>
      <c r="AO557" s="40" t="str">
        <f t="shared" si="174"/>
        <v>МБУ "Спортивная школа Хасавюртовского района"</v>
      </c>
      <c r="AP557" s="40">
        <f>'Рейтинговая таблица организаций'!BB557</f>
        <v>88</v>
      </c>
      <c r="AQ557" s="40">
        <f>'Рейтинговая таблица организаций'!BC557</f>
        <v>93</v>
      </c>
      <c r="AR557" s="40">
        <f>'Рейтинговая таблица организаций'!BD557</f>
        <v>92</v>
      </c>
      <c r="AS557" s="40">
        <f>'Рейтинговая таблица организаций'!BE557</f>
        <v>91</v>
      </c>
      <c r="AT557" s="40" t="str">
        <f t="shared" si="175"/>
        <v>513-518</v>
      </c>
      <c r="AU557" s="40">
        <f>RANK(AS557,AS$4:AS$789)</f>
        <v>513</v>
      </c>
      <c r="AV557" s="40">
        <f>COUNTIF(AU$4:AU$789,AU557)</f>
        <v>6</v>
      </c>
      <c r="AW557" s="45" t="str">
        <f t="shared" si="176"/>
        <v>МО "Хасавюртовский район"</v>
      </c>
      <c r="AX557" s="40">
        <f t="shared" si="177"/>
        <v>554</v>
      </c>
      <c r="AY557" s="40" t="str">
        <f t="shared" si="178"/>
        <v>МБУ "Спортивная школа Хасавюртовского района"</v>
      </c>
      <c r="AZ557" s="40">
        <f>'Рейтинговая таблица организаций'!BF557</f>
        <v>88.5</v>
      </c>
      <c r="BA557" s="40" t="str">
        <f t="shared" si="179"/>
        <v>256</v>
      </c>
      <c r="BB557" s="40">
        <f>RANK(AZ557,AZ$4:AZ$789)</f>
        <v>256</v>
      </c>
      <c r="BC557" s="40">
        <f>COUNTIF(BB$4:BB$789,BB557)</f>
        <v>1</v>
      </c>
    </row>
    <row r="558" spans="1:55" x14ac:dyDescent="0.2">
      <c r="A558" s="40">
        <f>'бланки '!D560</f>
        <v>555</v>
      </c>
      <c r="B558" s="41" t="str">
        <f>'Рейтинговая таблица организаций'!B558</f>
        <v>МКУ "СШОР им.братьев Ирбайхановых"</v>
      </c>
      <c r="C558" s="41" t="str">
        <f>'бланки '!A560</f>
        <v>МО "Хасавюртовский район"</v>
      </c>
      <c r="D558" s="40">
        <f>'Рейтинговая таблица организаций'!C558</f>
        <v>600</v>
      </c>
      <c r="E558" s="40">
        <f t="shared" si="162"/>
        <v>555</v>
      </c>
      <c r="F558" s="40" t="str">
        <f t="shared" si="163"/>
        <v>МКУ "СШОР им.братьев Ирбайхановых"</v>
      </c>
      <c r="G558" s="40">
        <f>'Рейтинговая таблица организаций'!Q558</f>
        <v>97</v>
      </c>
      <c r="H558" s="40">
        <f>'Рейтинговая таблица организаций'!R558</f>
        <v>100</v>
      </c>
      <c r="I558" s="40">
        <f>'Рейтинговая таблица организаций'!S558</f>
        <v>97</v>
      </c>
      <c r="J558" s="40">
        <f>'Рейтинговая таблица организаций'!T558</f>
        <v>97.9</v>
      </c>
      <c r="K558" s="40" t="str">
        <f t="shared" si="164"/>
        <v>160-166</v>
      </c>
      <c r="L558" s="40">
        <f>RANK(J558,J$4:J$789)</f>
        <v>160</v>
      </c>
      <c r="M558" s="40">
        <f>COUNTIF(L$4:L$789,L558)</f>
        <v>7</v>
      </c>
      <c r="N558" s="40">
        <f t="shared" si="165"/>
        <v>555</v>
      </c>
      <c r="O558" s="40" t="str">
        <f t="shared" si="166"/>
        <v>МКУ "СШОР им.братьев Ирбайхановых"</v>
      </c>
      <c r="P558" s="40">
        <f>'Рейтинговая таблица организаций'!Z558</f>
        <v>100</v>
      </c>
      <c r="Q558" s="40">
        <f>'Рейтинговая таблица организаций'!AB558</f>
        <v>83</v>
      </c>
      <c r="R558" s="40">
        <f>'Рейтинговая таблица организаций'!AC558</f>
        <v>91.5</v>
      </c>
      <c r="S558" s="40" t="str">
        <f t="shared" si="167"/>
        <v>462-505</v>
      </c>
      <c r="T558" s="40">
        <f>RANK(R558,R$4:R$789)</f>
        <v>462</v>
      </c>
      <c r="U558" s="40">
        <f>COUNTIF(T$4:T$789,T558)</f>
        <v>44</v>
      </c>
      <c r="V558" s="40">
        <f t="shared" si="168"/>
        <v>555</v>
      </c>
      <c r="W558" s="40" t="str">
        <f t="shared" si="169"/>
        <v>МКУ "СШОР им.братьев Ирбайхановых"</v>
      </c>
      <c r="X558" s="40">
        <f>'Рейтинговая таблица организаций'!AH558</f>
        <v>60</v>
      </c>
      <c r="Y558" s="40">
        <f>'Рейтинговая таблица организаций'!AI558</f>
        <v>60</v>
      </c>
      <c r="Z558" s="42">
        <f>'Рейтинговая таблица организаций'!AJ558</f>
        <v>72</v>
      </c>
      <c r="AA558" s="40">
        <f>'Рейтинговая таблица организаций'!AK558</f>
        <v>63.6</v>
      </c>
      <c r="AB558" s="40" t="str">
        <f t="shared" si="170"/>
        <v>220-224</v>
      </c>
      <c r="AC558" s="40">
        <f>RANK(AA558,AA$4:AA$789)</f>
        <v>220</v>
      </c>
      <c r="AD558" s="40">
        <f>COUNTIF(AC$4:AC$789,AC558)</f>
        <v>5</v>
      </c>
      <c r="AE558" s="40">
        <f t="shared" si="171"/>
        <v>555</v>
      </c>
      <c r="AF558" s="40" t="str">
        <f t="shared" si="172"/>
        <v>МКУ "СШОР им.братьев Ирбайхановых"</v>
      </c>
      <c r="AG558" s="40">
        <f>'Рейтинговая таблица организаций'!AR558</f>
        <v>92</v>
      </c>
      <c r="AH558" s="40">
        <f>'Рейтинговая таблица организаций'!AS558</f>
        <v>94</v>
      </c>
      <c r="AI558" s="40">
        <f>'Рейтинговая таблица организаций'!AT558</f>
        <v>96</v>
      </c>
      <c r="AJ558" s="40">
        <f>'Рейтинговая таблица организаций'!AU558</f>
        <v>93.6</v>
      </c>
      <c r="AK558" s="40" t="str">
        <f t="shared" si="173"/>
        <v>501-515</v>
      </c>
      <c r="AL558" s="40">
        <f>RANK(AJ558,AJ$4:AJ$789)</f>
        <v>501</v>
      </c>
      <c r="AM558" s="40">
        <f>COUNTIF(AL$4:AL$789,AL558)</f>
        <v>15</v>
      </c>
      <c r="AN558" s="40">
        <f>'бланки '!D560</f>
        <v>555</v>
      </c>
      <c r="AO558" s="40" t="str">
        <f t="shared" si="174"/>
        <v>МКУ "СШОР им.братьев Ирбайхановых"</v>
      </c>
      <c r="AP558" s="40">
        <f>'Рейтинговая таблица организаций'!BB558</f>
        <v>93</v>
      </c>
      <c r="AQ558" s="40">
        <f>'Рейтинговая таблица организаций'!BC558</f>
        <v>94</v>
      </c>
      <c r="AR558" s="40">
        <f>'Рейтинговая таблица организаций'!BD558</f>
        <v>94</v>
      </c>
      <c r="AS558" s="40">
        <f>'Рейтинговая таблица организаций'!BE558</f>
        <v>93.7</v>
      </c>
      <c r="AT558" s="40" t="str">
        <f t="shared" si="175"/>
        <v>402-405</v>
      </c>
      <c r="AU558" s="40">
        <f>RANK(AS558,AS$4:AS$789)</f>
        <v>402</v>
      </c>
      <c r="AV558" s="40">
        <f>COUNTIF(AU$4:AU$789,AU558)</f>
        <v>4</v>
      </c>
      <c r="AW558" s="45" t="str">
        <f t="shared" si="176"/>
        <v>МО "Хасавюртовский район"</v>
      </c>
      <c r="AX558" s="40">
        <f t="shared" si="177"/>
        <v>555</v>
      </c>
      <c r="AY558" s="40" t="str">
        <f t="shared" si="178"/>
        <v>МКУ "СШОР им.братьев Ирбайхановых"</v>
      </c>
      <c r="AZ558" s="40">
        <f>'Рейтинговая таблица организаций'!BF558</f>
        <v>88.06</v>
      </c>
      <c r="BA558" s="40" t="str">
        <f t="shared" si="179"/>
        <v>287-288</v>
      </c>
      <c r="BB558" s="40">
        <f>RANK(AZ558,AZ$4:AZ$789)</f>
        <v>287</v>
      </c>
      <c r="BC558" s="40">
        <f>COUNTIF(BB$4:BB$789,BB558)</f>
        <v>2</v>
      </c>
    </row>
    <row r="559" spans="1:55" x14ac:dyDescent="0.2">
      <c r="A559" s="40">
        <f>'бланки '!D561</f>
        <v>556</v>
      </c>
      <c r="B559" s="41" t="str">
        <f>'Рейтинговая таблица организаций'!B559</f>
        <v>МКУ ДО "Детская музыкальная школа"</v>
      </c>
      <c r="C559" s="41" t="str">
        <f>'бланки '!A561</f>
        <v>МО "Хасавюртовский район"</v>
      </c>
      <c r="D559" s="40">
        <f>'Рейтинговая таблица организаций'!C559</f>
        <v>89</v>
      </c>
      <c r="E559" s="40">
        <f t="shared" si="162"/>
        <v>556</v>
      </c>
      <c r="F559" s="40" t="str">
        <f t="shared" si="163"/>
        <v>МКУ ДО "Детская музыкальная школа"</v>
      </c>
      <c r="G559" s="40">
        <f>'Рейтинговая таблица организаций'!Q559</f>
        <v>100</v>
      </c>
      <c r="H559" s="40">
        <f>'Рейтинговая таблица организаций'!R559</f>
        <v>100</v>
      </c>
      <c r="I559" s="40">
        <f>'Рейтинговая таблица организаций'!S559</f>
        <v>97</v>
      </c>
      <c r="J559" s="40">
        <f>'Рейтинговая таблица организаций'!T559</f>
        <v>98.8</v>
      </c>
      <c r="K559" s="40" t="str">
        <f t="shared" si="164"/>
        <v>62-84</v>
      </c>
      <c r="L559" s="40">
        <f>RANK(J559,J$4:J$789)</f>
        <v>62</v>
      </c>
      <c r="M559" s="40">
        <f>COUNTIF(L$4:L$789,L559)</f>
        <v>23</v>
      </c>
      <c r="N559" s="40">
        <f t="shared" si="165"/>
        <v>556</v>
      </c>
      <c r="O559" s="40" t="str">
        <f t="shared" si="166"/>
        <v>МКУ ДО "Детская музыкальная школа"</v>
      </c>
      <c r="P559" s="40">
        <f>'Рейтинговая таблица организаций'!Z559</f>
        <v>100</v>
      </c>
      <c r="Q559" s="40">
        <f>'Рейтинговая таблица организаций'!AB559</f>
        <v>89</v>
      </c>
      <c r="R559" s="40">
        <f>'Рейтинговая таблица организаций'!AC559</f>
        <v>94.5</v>
      </c>
      <c r="S559" s="40" t="str">
        <f t="shared" si="167"/>
        <v>302-334</v>
      </c>
      <c r="T559" s="40">
        <f>RANK(R559,R$4:R$789)</f>
        <v>302</v>
      </c>
      <c r="U559" s="40">
        <f>COUNTIF(T$4:T$789,T559)</f>
        <v>33</v>
      </c>
      <c r="V559" s="40">
        <f t="shared" si="168"/>
        <v>556</v>
      </c>
      <c r="W559" s="40" t="str">
        <f t="shared" si="169"/>
        <v>МКУ ДО "Детская музыкальная школа"</v>
      </c>
      <c r="X559" s="40">
        <f>'Рейтинговая таблица организаций'!AH559</f>
        <v>80</v>
      </c>
      <c r="Y559" s="40">
        <f>'Рейтинговая таблица организаций'!AI559</f>
        <v>60</v>
      </c>
      <c r="Z559" s="42">
        <f>'Рейтинговая таблица организаций'!AJ559</f>
        <v>87</v>
      </c>
      <c r="AA559" s="40">
        <f>'Рейтинговая таблица организаций'!AK559</f>
        <v>74.099999999999994</v>
      </c>
      <c r="AB559" s="40" t="str">
        <f t="shared" si="170"/>
        <v>80-81</v>
      </c>
      <c r="AC559" s="40">
        <f>RANK(AA559,AA$4:AA$789)</f>
        <v>80</v>
      </c>
      <c r="AD559" s="40">
        <f>COUNTIF(AC$4:AC$789,AC559)</f>
        <v>2</v>
      </c>
      <c r="AE559" s="40">
        <f t="shared" si="171"/>
        <v>556</v>
      </c>
      <c r="AF559" s="40" t="str">
        <f t="shared" si="172"/>
        <v>МКУ ДО "Детская музыкальная школа"</v>
      </c>
      <c r="AG559" s="40">
        <f>'Рейтинговая таблица организаций'!AR559</f>
        <v>97</v>
      </c>
      <c r="AH559" s="40">
        <f>'Рейтинговая таблица организаций'!AS559</f>
        <v>97</v>
      </c>
      <c r="AI559" s="40">
        <f>'Рейтинговая таблица организаций'!AT559</f>
        <v>98</v>
      </c>
      <c r="AJ559" s="40">
        <f>'Рейтинговая таблица организаций'!AU559</f>
        <v>97.2</v>
      </c>
      <c r="AK559" s="40" t="str">
        <f t="shared" si="173"/>
        <v>257-269</v>
      </c>
      <c r="AL559" s="40">
        <f>RANK(AJ559,AJ$4:AJ$789)</f>
        <v>257</v>
      </c>
      <c r="AM559" s="40">
        <f>COUNTIF(AL$4:AL$789,AL559)</f>
        <v>13</v>
      </c>
      <c r="AN559" s="40">
        <f>'бланки '!D561</f>
        <v>556</v>
      </c>
      <c r="AO559" s="40" t="str">
        <f t="shared" si="174"/>
        <v>МКУ ДО "Детская музыкальная школа"</v>
      </c>
      <c r="AP559" s="40">
        <f>'Рейтинговая таблица организаций'!BB559</f>
        <v>94</v>
      </c>
      <c r="AQ559" s="40">
        <f>'Рейтинговая таблица организаций'!BC559</f>
        <v>95</v>
      </c>
      <c r="AR559" s="40">
        <f>'Рейтинговая таблица организаций'!BD559</f>
        <v>98</v>
      </c>
      <c r="AS559" s="40">
        <f>'Рейтинговая таблица организаций'!BE559</f>
        <v>96.2</v>
      </c>
      <c r="AT559" s="40" t="str">
        <f t="shared" si="175"/>
        <v>274-280</v>
      </c>
      <c r="AU559" s="40">
        <f>RANK(AS559,AS$4:AS$789)</f>
        <v>274</v>
      </c>
      <c r="AV559" s="40">
        <f>COUNTIF(AU$4:AU$789,AU559)</f>
        <v>7</v>
      </c>
      <c r="AW559" s="45" t="str">
        <f t="shared" si="176"/>
        <v>МО "Хасавюртовский район"</v>
      </c>
      <c r="AX559" s="40">
        <f t="shared" si="177"/>
        <v>556</v>
      </c>
      <c r="AY559" s="40" t="str">
        <f t="shared" si="178"/>
        <v>МКУ ДО "Детская музыкальная школа"</v>
      </c>
      <c r="AZ559" s="40">
        <f>'Рейтинговая таблица организаций'!BF559</f>
        <v>92.16</v>
      </c>
      <c r="BA559" s="40" t="str">
        <f t="shared" si="179"/>
        <v>75-76</v>
      </c>
      <c r="BB559" s="40">
        <f>RANK(AZ559,AZ$4:AZ$789)</f>
        <v>75</v>
      </c>
      <c r="BC559" s="40">
        <f>COUNTIF(BB$4:BB$789,BB559)</f>
        <v>2</v>
      </c>
    </row>
    <row r="560" spans="1:55" x14ac:dyDescent="0.2">
      <c r="A560" s="40">
        <f>'бланки '!D562</f>
        <v>557</v>
      </c>
      <c r="B560" s="41" t="str">
        <f>'Рейтинговая таблица организаций'!B560</f>
        <v>МКУ ДО "Детская художественная школа"</v>
      </c>
      <c r="C560" s="41" t="str">
        <f>'бланки '!A562</f>
        <v>МО "Хасавюртовский район"</v>
      </c>
      <c r="D560" s="40">
        <f>'Рейтинговая таблица организаций'!C560</f>
        <v>90</v>
      </c>
      <c r="E560" s="40">
        <f t="shared" si="162"/>
        <v>557</v>
      </c>
      <c r="F560" s="40" t="str">
        <f t="shared" si="163"/>
        <v>МКУ ДО "Детская художественная школа"</v>
      </c>
      <c r="G560" s="40">
        <f>'Рейтинговая таблица организаций'!Q560</f>
        <v>89</v>
      </c>
      <c r="H560" s="40">
        <f>'Рейтинговая таблица организаций'!R560</f>
        <v>100</v>
      </c>
      <c r="I560" s="40">
        <f>'Рейтинговая таблица организаций'!S560</f>
        <v>98</v>
      </c>
      <c r="J560" s="40">
        <f>'Рейтинговая таблица организаций'!T560</f>
        <v>95.9</v>
      </c>
      <c r="K560" s="40" t="str">
        <f t="shared" si="164"/>
        <v>351-356</v>
      </c>
      <c r="L560" s="40">
        <f>RANK(J560,J$4:J$789)</f>
        <v>351</v>
      </c>
      <c r="M560" s="40">
        <f>COUNTIF(L$4:L$789,L560)</f>
        <v>6</v>
      </c>
      <c r="N560" s="40">
        <f t="shared" si="165"/>
        <v>557</v>
      </c>
      <c r="O560" s="40" t="str">
        <f t="shared" si="166"/>
        <v>МКУ ДО "Детская художественная школа"</v>
      </c>
      <c r="P560" s="40">
        <f>'Рейтинговая таблица организаций'!Z560</f>
        <v>100</v>
      </c>
      <c r="Q560" s="40">
        <f>'Рейтинговая таблица организаций'!AB560</f>
        <v>90</v>
      </c>
      <c r="R560" s="40">
        <f>'Рейтинговая таблица организаций'!AC560</f>
        <v>95</v>
      </c>
      <c r="S560" s="40" t="str">
        <f t="shared" si="167"/>
        <v>273-301</v>
      </c>
      <c r="T560" s="40">
        <f>RANK(R560,R$4:R$789)</f>
        <v>273</v>
      </c>
      <c r="U560" s="40">
        <f>COUNTIF(T$4:T$789,T560)</f>
        <v>29</v>
      </c>
      <c r="V560" s="40">
        <f t="shared" si="168"/>
        <v>557</v>
      </c>
      <c r="W560" s="40" t="str">
        <f t="shared" si="169"/>
        <v>МКУ ДО "Детская художественная школа"</v>
      </c>
      <c r="X560" s="40">
        <f>'Рейтинговая таблица организаций'!AH560</f>
        <v>20</v>
      </c>
      <c r="Y560" s="40">
        <f>'Рейтинговая таблица организаций'!AI560</f>
        <v>60</v>
      </c>
      <c r="Z560" s="42">
        <f>'Рейтинговая таблица организаций'!AJ560</f>
        <v>100</v>
      </c>
      <c r="AA560" s="40">
        <f>'Рейтинговая таблица организаций'!AK560</f>
        <v>60</v>
      </c>
      <c r="AB560" s="40" t="str">
        <f t="shared" si="170"/>
        <v>259-308</v>
      </c>
      <c r="AC560" s="40">
        <f>RANK(AA560,AA$4:AA$789)</f>
        <v>259</v>
      </c>
      <c r="AD560" s="40">
        <f>COUNTIF(AC$4:AC$789,AC560)</f>
        <v>50</v>
      </c>
      <c r="AE560" s="40">
        <f t="shared" si="171"/>
        <v>557</v>
      </c>
      <c r="AF560" s="40" t="str">
        <f t="shared" si="172"/>
        <v>МКУ ДО "Детская художественная школа"</v>
      </c>
      <c r="AG560" s="40">
        <f>'Рейтинговая таблица организаций'!AR560</f>
        <v>98</v>
      </c>
      <c r="AH560" s="40">
        <f>'Рейтинговая таблица организаций'!AS560</f>
        <v>94</v>
      </c>
      <c r="AI560" s="40">
        <f>'Рейтинговая таблица организаций'!AT560</f>
        <v>94</v>
      </c>
      <c r="AJ560" s="40">
        <f>'Рейтинговая таблица организаций'!AU560</f>
        <v>95.6</v>
      </c>
      <c r="AK560" s="40" t="str">
        <f t="shared" si="173"/>
        <v>375-388</v>
      </c>
      <c r="AL560" s="40">
        <f>RANK(AJ560,AJ$4:AJ$789)</f>
        <v>375</v>
      </c>
      <c r="AM560" s="40">
        <f>COUNTIF(AL$4:AL$789,AL560)</f>
        <v>14</v>
      </c>
      <c r="AN560" s="40">
        <f>'бланки '!D562</f>
        <v>557</v>
      </c>
      <c r="AO560" s="40" t="str">
        <f t="shared" si="174"/>
        <v>МКУ ДО "Детская художественная школа"</v>
      </c>
      <c r="AP560" s="40">
        <f>'Рейтинговая таблица организаций'!BB560</f>
        <v>97</v>
      </c>
      <c r="AQ560" s="40">
        <f>'Рейтинговая таблица организаций'!BC560</f>
        <v>94</v>
      </c>
      <c r="AR560" s="40">
        <f>'Рейтинговая таблица организаций'!BD560</f>
        <v>97</v>
      </c>
      <c r="AS560" s="40">
        <f>'Рейтинговая таблица организаций'!BE560</f>
        <v>96.4</v>
      </c>
      <c r="AT560" s="40" t="str">
        <f t="shared" si="175"/>
        <v>268-270</v>
      </c>
      <c r="AU560" s="40">
        <f>RANK(AS560,AS$4:AS$789)</f>
        <v>268</v>
      </c>
      <c r="AV560" s="40">
        <f>COUNTIF(AU$4:AU$789,AU560)</f>
        <v>3</v>
      </c>
      <c r="AW560" s="45" t="str">
        <f t="shared" si="176"/>
        <v>МО "Хасавюртовский район"</v>
      </c>
      <c r="AX560" s="40">
        <f t="shared" si="177"/>
        <v>557</v>
      </c>
      <c r="AY560" s="40" t="str">
        <f t="shared" si="178"/>
        <v>МКУ ДО "Детская художественная школа"</v>
      </c>
      <c r="AZ560" s="40">
        <f>'Рейтинговая таблица организаций'!BF560</f>
        <v>88.58</v>
      </c>
      <c r="BA560" s="40" t="str">
        <f t="shared" si="179"/>
        <v>247</v>
      </c>
      <c r="BB560" s="40">
        <f>RANK(AZ560,AZ$4:AZ$789)</f>
        <v>247</v>
      </c>
      <c r="BC560" s="40">
        <f>COUNTIF(BB$4:BB$789,BB560)</f>
        <v>1</v>
      </c>
    </row>
    <row r="561" spans="1:55" x14ac:dyDescent="0.2">
      <c r="A561" s="40">
        <f>'бланки '!D563</f>
        <v>558</v>
      </c>
      <c r="B561" s="41" t="str">
        <f>'Рейтинговая таблица организаций'!B561</f>
        <v>МКУ ДО "Детская школа искусств"</v>
      </c>
      <c r="C561" s="41" t="str">
        <f>'бланки '!A563</f>
        <v>МО "Хасавюртовский район"</v>
      </c>
      <c r="D561" s="40">
        <f>'Рейтинговая таблица организаций'!C561</f>
        <v>288</v>
      </c>
      <c r="E561" s="40">
        <f t="shared" si="162"/>
        <v>558</v>
      </c>
      <c r="F561" s="40" t="str">
        <f t="shared" si="163"/>
        <v>МКУ ДО "Детская школа искусств"</v>
      </c>
      <c r="G561" s="40">
        <f>'Рейтинговая таблица организаций'!Q561</f>
        <v>99</v>
      </c>
      <c r="H561" s="40">
        <f>'Рейтинговая таблица организаций'!R561</f>
        <v>100</v>
      </c>
      <c r="I561" s="40">
        <f>'Рейтинговая таблица организаций'!S561</f>
        <v>98</v>
      </c>
      <c r="J561" s="40">
        <f>'Рейтинговая таблица организаций'!T561</f>
        <v>98.9</v>
      </c>
      <c r="K561" s="40" t="str">
        <f t="shared" si="164"/>
        <v>58-61</v>
      </c>
      <c r="L561" s="40">
        <f>RANK(J561,J$4:J$789)</f>
        <v>58</v>
      </c>
      <c r="M561" s="40">
        <f>COUNTIF(L$4:L$789,L561)</f>
        <v>4</v>
      </c>
      <c r="N561" s="40">
        <f t="shared" si="165"/>
        <v>558</v>
      </c>
      <c r="O561" s="40" t="str">
        <f t="shared" si="166"/>
        <v>МКУ ДО "Детская школа искусств"</v>
      </c>
      <c r="P561" s="40">
        <f>'Рейтинговая таблица организаций'!Z561</f>
        <v>100</v>
      </c>
      <c r="Q561" s="40">
        <f>'Рейтинговая таблица организаций'!AB561</f>
        <v>74</v>
      </c>
      <c r="R561" s="40">
        <f>'Рейтинговая таблица организаций'!AC561</f>
        <v>87</v>
      </c>
      <c r="S561" s="40" t="str">
        <f t="shared" si="167"/>
        <v>728-786</v>
      </c>
      <c r="T561" s="40">
        <f>RANK(R561,R$4:R$789)</f>
        <v>728</v>
      </c>
      <c r="U561" s="40">
        <f>COUNTIF(T$4:T$789,T561)</f>
        <v>59</v>
      </c>
      <c r="V561" s="40">
        <f t="shared" si="168"/>
        <v>558</v>
      </c>
      <c r="W561" s="40" t="str">
        <f t="shared" si="169"/>
        <v>МКУ ДО "Детская школа искусств"</v>
      </c>
      <c r="X561" s="40">
        <f>'Рейтинговая таблица организаций'!AH561</f>
        <v>20</v>
      </c>
      <c r="Y561" s="40">
        <f>'Рейтинговая таблица организаций'!AI561</f>
        <v>60</v>
      </c>
      <c r="Z561" s="42">
        <f>'Рейтинговая таблица организаций'!AJ561</f>
        <v>85</v>
      </c>
      <c r="AA561" s="40">
        <f>'Рейтинговая таблица организаций'!AK561</f>
        <v>55.5</v>
      </c>
      <c r="AB561" s="40" t="str">
        <f t="shared" si="170"/>
        <v>363</v>
      </c>
      <c r="AC561" s="40">
        <f>RANK(AA561,AA$4:AA$789)</f>
        <v>363</v>
      </c>
      <c r="AD561" s="40">
        <f>COUNTIF(AC$4:AC$789,AC561)</f>
        <v>1</v>
      </c>
      <c r="AE561" s="40">
        <f t="shared" si="171"/>
        <v>558</v>
      </c>
      <c r="AF561" s="40" t="str">
        <f t="shared" si="172"/>
        <v>МКУ ДО "Детская школа искусств"</v>
      </c>
      <c r="AG561" s="40">
        <f>'Рейтинговая таблица организаций'!AR561</f>
        <v>97</v>
      </c>
      <c r="AH561" s="40">
        <f>'Рейтинговая таблица организаций'!AS561</f>
        <v>98</v>
      </c>
      <c r="AI561" s="40">
        <f>'Рейтинговая таблица организаций'!AT561</f>
        <v>99</v>
      </c>
      <c r="AJ561" s="40">
        <f>'Рейтинговая таблица организаций'!AU561</f>
        <v>97.8</v>
      </c>
      <c r="AK561" s="40" t="str">
        <f t="shared" si="173"/>
        <v>220-226</v>
      </c>
      <c r="AL561" s="40">
        <f>RANK(AJ561,AJ$4:AJ$789)</f>
        <v>220</v>
      </c>
      <c r="AM561" s="40">
        <f>COUNTIF(AL$4:AL$789,AL561)</f>
        <v>7</v>
      </c>
      <c r="AN561" s="40">
        <f>'бланки '!D563</f>
        <v>558</v>
      </c>
      <c r="AO561" s="40" t="str">
        <f t="shared" si="174"/>
        <v>МКУ ДО "Детская школа искусств"</v>
      </c>
      <c r="AP561" s="40">
        <f>'Рейтинговая таблица организаций'!BB561</f>
        <v>97</v>
      </c>
      <c r="AQ561" s="40">
        <f>'Рейтинговая таблица организаций'!BC561</f>
        <v>83</v>
      </c>
      <c r="AR561" s="40">
        <f>'Рейтинговая таблица организаций'!BD561</f>
        <v>97</v>
      </c>
      <c r="AS561" s="40">
        <f>'Рейтинговая таблица организаций'!BE561</f>
        <v>94.2</v>
      </c>
      <c r="AT561" s="40" t="str">
        <f t="shared" si="175"/>
        <v>373-377</v>
      </c>
      <c r="AU561" s="40">
        <f>RANK(AS561,AS$4:AS$789)</f>
        <v>373</v>
      </c>
      <c r="AV561" s="40">
        <f>COUNTIF(AU$4:AU$789,AU561)</f>
        <v>5</v>
      </c>
      <c r="AW561" s="45" t="str">
        <f t="shared" si="176"/>
        <v>МО "Хасавюртовский район"</v>
      </c>
      <c r="AX561" s="40">
        <f t="shared" si="177"/>
        <v>558</v>
      </c>
      <c r="AY561" s="40" t="str">
        <f t="shared" si="178"/>
        <v>МКУ ДО "Детская школа искусств"</v>
      </c>
      <c r="AZ561" s="40">
        <f>'Рейтинговая таблица организаций'!BF561</f>
        <v>86.679999999999993</v>
      </c>
      <c r="BA561" s="40" t="str">
        <f t="shared" si="179"/>
        <v>389-392</v>
      </c>
      <c r="BB561" s="40">
        <f>RANK(AZ561,AZ$4:AZ$789)</f>
        <v>389</v>
      </c>
      <c r="BC561" s="40">
        <f>COUNTIF(BB$4:BB$789,BB561)</f>
        <v>4</v>
      </c>
    </row>
    <row r="562" spans="1:55" x14ac:dyDescent="0.2">
      <c r="A562" s="40">
        <f>'бланки '!D564</f>
        <v>559</v>
      </c>
      <c r="B562" s="41" t="str">
        <f>'Рейтинговая таблица организаций'!B562</f>
        <v>МКОУ "Буцринская СОШ"</v>
      </c>
      <c r="C562" s="41" t="str">
        <f>'бланки '!A564</f>
        <v>МР "Хунзахский район</v>
      </c>
      <c r="D562" s="40">
        <f>'Рейтинговая таблица организаций'!C562</f>
        <v>20</v>
      </c>
      <c r="E562" s="40">
        <f t="shared" si="162"/>
        <v>559</v>
      </c>
      <c r="F562" s="40" t="str">
        <f t="shared" si="163"/>
        <v>МКОУ "Буцринская СОШ"</v>
      </c>
      <c r="G562" s="40">
        <f>'Рейтинговая таблица организаций'!Q562</f>
        <v>86</v>
      </c>
      <c r="H562" s="40">
        <f>'Рейтинговая таблица организаций'!R562</f>
        <v>100</v>
      </c>
      <c r="I562" s="40">
        <f>'Рейтинговая таблица организаций'!S562</f>
        <v>97</v>
      </c>
      <c r="J562" s="40">
        <f>'Рейтинговая таблица организаций'!T562</f>
        <v>94.6</v>
      </c>
      <c r="K562" s="40" t="str">
        <f t="shared" si="164"/>
        <v>448-462</v>
      </c>
      <c r="L562" s="40">
        <f>RANK(J562,J$4:J$789)</f>
        <v>448</v>
      </c>
      <c r="M562" s="40">
        <f>COUNTIF(L$4:L$789,L562)</f>
        <v>15</v>
      </c>
      <c r="N562" s="40">
        <f t="shared" si="165"/>
        <v>559</v>
      </c>
      <c r="O562" s="40" t="str">
        <f t="shared" si="166"/>
        <v>МКОУ "Буцринская СОШ"</v>
      </c>
      <c r="P562" s="40">
        <f>'Рейтинговая таблица организаций'!Z562</f>
        <v>100</v>
      </c>
      <c r="Q562" s="40">
        <f>'Рейтинговая таблица организаций'!AB562</f>
        <v>80</v>
      </c>
      <c r="R562" s="40">
        <f>'Рейтинговая таблица организаций'!AC562</f>
        <v>90</v>
      </c>
      <c r="S562" s="40" t="str">
        <f t="shared" si="167"/>
        <v>542-579</v>
      </c>
      <c r="T562" s="40">
        <f>RANK(R562,R$4:R$789)</f>
        <v>542</v>
      </c>
      <c r="U562" s="40">
        <f>COUNTIF(T$4:T$789,T562)</f>
        <v>38</v>
      </c>
      <c r="V562" s="40">
        <f t="shared" si="168"/>
        <v>559</v>
      </c>
      <c r="W562" s="40" t="str">
        <f t="shared" si="169"/>
        <v>МКОУ "Буцринская СОШ"</v>
      </c>
      <c r="X562" s="40">
        <f>'Рейтинговая таблица организаций'!AH562</f>
        <v>80</v>
      </c>
      <c r="Y562" s="40">
        <f>'Рейтинговая таблица организаций'!AI562</f>
        <v>40</v>
      </c>
      <c r="Z562" s="42">
        <f>'Рейтинговая таблица организаций'!AJ562</f>
        <v>100</v>
      </c>
      <c r="AA562" s="40">
        <f>'Рейтинговая таблица организаций'!AK562</f>
        <v>70</v>
      </c>
      <c r="AB562" s="40" t="str">
        <f t="shared" si="170"/>
        <v>121-130</v>
      </c>
      <c r="AC562" s="40">
        <f>RANK(AA562,AA$4:AA$789)</f>
        <v>121</v>
      </c>
      <c r="AD562" s="40">
        <f>COUNTIF(AC$4:AC$789,AC562)</f>
        <v>10</v>
      </c>
      <c r="AE562" s="40">
        <f t="shared" si="171"/>
        <v>559</v>
      </c>
      <c r="AF562" s="40" t="str">
        <f t="shared" si="172"/>
        <v>МКОУ "Буцринская СОШ"</v>
      </c>
      <c r="AG562" s="40">
        <f>'Рейтинговая таблица организаций'!AR562</f>
        <v>90</v>
      </c>
      <c r="AH562" s="40">
        <f>'Рейтинговая таблица организаций'!AS562</f>
        <v>90</v>
      </c>
      <c r="AI562" s="40">
        <f>'Рейтинговая таблица организаций'!AT562</f>
        <v>100</v>
      </c>
      <c r="AJ562" s="40">
        <f>'Рейтинговая таблица организаций'!AU562</f>
        <v>92</v>
      </c>
      <c r="AK562" s="40" t="str">
        <f t="shared" si="173"/>
        <v>575-590</v>
      </c>
      <c r="AL562" s="40">
        <f>RANK(AJ562,AJ$4:AJ$789)</f>
        <v>575</v>
      </c>
      <c r="AM562" s="40">
        <f>COUNTIF(AL$4:AL$789,AL562)</f>
        <v>16</v>
      </c>
      <c r="AN562" s="40">
        <f>'бланки '!D564</f>
        <v>559</v>
      </c>
      <c r="AO562" s="40" t="str">
        <f t="shared" si="174"/>
        <v>МКОУ "Буцринская СОШ"</v>
      </c>
      <c r="AP562" s="40">
        <f>'Рейтинговая таблица организаций'!BB562</f>
        <v>90</v>
      </c>
      <c r="AQ562" s="40">
        <f>'Рейтинговая таблица организаций'!BC562</f>
        <v>95</v>
      </c>
      <c r="AR562" s="40">
        <f>'Рейтинговая таблица организаций'!BD562</f>
        <v>95</v>
      </c>
      <c r="AS562" s="40">
        <f>'Рейтинговая таблица организаций'!BE562</f>
        <v>93.5</v>
      </c>
      <c r="AT562" s="40" t="str">
        <f t="shared" si="175"/>
        <v>409-421</v>
      </c>
      <c r="AU562" s="40">
        <f>RANK(AS562,AS$4:AS$789)</f>
        <v>409</v>
      </c>
      <c r="AV562" s="40">
        <f>COUNTIF(AU$4:AU$789,AU562)</f>
        <v>13</v>
      </c>
      <c r="AW562" s="45" t="str">
        <f t="shared" si="176"/>
        <v>МР "Хунзахский район</v>
      </c>
      <c r="AX562" s="40">
        <f t="shared" si="177"/>
        <v>559</v>
      </c>
      <c r="AY562" s="40" t="str">
        <f t="shared" si="178"/>
        <v>МКОУ "Буцринская СОШ"</v>
      </c>
      <c r="AZ562" s="40">
        <f>'Рейтинговая таблица организаций'!BF562</f>
        <v>88.02000000000001</v>
      </c>
      <c r="BA562" s="40" t="str">
        <f t="shared" si="179"/>
        <v>290</v>
      </c>
      <c r="BB562" s="40">
        <f>RANK(AZ562,AZ$4:AZ$789)</f>
        <v>290</v>
      </c>
      <c r="BC562" s="40">
        <f>COUNTIF(BB$4:BB$789,BB562)</f>
        <v>1</v>
      </c>
    </row>
    <row r="563" spans="1:55" x14ac:dyDescent="0.2">
      <c r="A563" s="40">
        <f>'бланки '!D565</f>
        <v>560</v>
      </c>
      <c r="B563" s="41" t="str">
        <f>'Рейтинговая таблица организаций'!B563</f>
        <v>МКОУ  "Буцринская СОШ №2"</v>
      </c>
      <c r="C563" s="41" t="str">
        <f>'бланки '!A565</f>
        <v>МР "Хунзахский район</v>
      </c>
      <c r="D563" s="40">
        <f>'Рейтинговая таблица организаций'!C563</f>
        <v>30</v>
      </c>
      <c r="E563" s="40">
        <f t="shared" si="162"/>
        <v>560</v>
      </c>
      <c r="F563" s="40" t="str">
        <f t="shared" si="163"/>
        <v>МКОУ  "Буцринская СОШ №2"</v>
      </c>
      <c r="G563" s="40">
        <f>'Рейтинговая таблица организаций'!Q563</f>
        <v>100</v>
      </c>
      <c r="H563" s="40">
        <f>'Рейтинговая таблица организаций'!R563</f>
        <v>100</v>
      </c>
      <c r="I563" s="40">
        <f>'Рейтинговая таблица организаций'!S563</f>
        <v>98</v>
      </c>
      <c r="J563" s="40">
        <f>'Рейтинговая таблица организаций'!T563</f>
        <v>99.2</v>
      </c>
      <c r="K563" s="40" t="str">
        <f t="shared" si="164"/>
        <v>44-46</v>
      </c>
      <c r="L563" s="40">
        <f>RANK(J563,J$4:J$789)</f>
        <v>44</v>
      </c>
      <c r="M563" s="40">
        <f>COUNTIF(L$4:L$789,L563)</f>
        <v>3</v>
      </c>
      <c r="N563" s="40">
        <f t="shared" si="165"/>
        <v>560</v>
      </c>
      <c r="O563" s="40" t="str">
        <f t="shared" si="166"/>
        <v>МКОУ  "Буцринская СОШ №2"</v>
      </c>
      <c r="P563" s="40">
        <f>'Рейтинговая таблица организаций'!Z563</f>
        <v>100</v>
      </c>
      <c r="Q563" s="40">
        <f>'Рейтинговая таблица организаций'!AB563</f>
        <v>93</v>
      </c>
      <c r="R563" s="40">
        <f>'Рейтинговая таблица организаций'!AC563</f>
        <v>96.5</v>
      </c>
      <c r="S563" s="40" t="str">
        <f t="shared" si="167"/>
        <v>203-227</v>
      </c>
      <c r="T563" s="40">
        <f>RANK(R563,R$4:R$789)</f>
        <v>203</v>
      </c>
      <c r="U563" s="40">
        <f>COUNTIF(T$4:T$789,T563)</f>
        <v>25</v>
      </c>
      <c r="V563" s="40">
        <f t="shared" si="168"/>
        <v>560</v>
      </c>
      <c r="W563" s="40" t="str">
        <f t="shared" si="169"/>
        <v>МКОУ  "Буцринская СОШ №2"</v>
      </c>
      <c r="X563" s="40">
        <f>'Рейтинговая таблица организаций'!AH563</f>
        <v>20</v>
      </c>
      <c r="Y563" s="40">
        <f>'Рейтинговая таблица организаций'!AI563</f>
        <v>40</v>
      </c>
      <c r="Z563" s="42">
        <f>'Рейтинговая таблица организаций'!AJ563</f>
        <v>100</v>
      </c>
      <c r="AA563" s="40">
        <f>'Рейтинговая таблица организаций'!AK563</f>
        <v>52</v>
      </c>
      <c r="AB563" s="40" t="str">
        <f t="shared" si="170"/>
        <v>497-521</v>
      </c>
      <c r="AC563" s="40">
        <f>RANK(AA563,AA$4:AA$789)</f>
        <v>497</v>
      </c>
      <c r="AD563" s="40">
        <f>COUNTIF(AC$4:AC$789,AC563)</f>
        <v>25</v>
      </c>
      <c r="AE563" s="40">
        <f t="shared" si="171"/>
        <v>560</v>
      </c>
      <c r="AF563" s="40" t="str">
        <f t="shared" si="172"/>
        <v>МКОУ  "Буцринская СОШ №2"</v>
      </c>
      <c r="AG563" s="40">
        <f>'Рейтинговая таблица организаций'!AR563</f>
        <v>93</v>
      </c>
      <c r="AH563" s="40">
        <f>'Рейтинговая таблица организаций'!AS563</f>
        <v>97</v>
      </c>
      <c r="AI563" s="40">
        <f>'Рейтинговая таблица организаций'!AT563</f>
        <v>96</v>
      </c>
      <c r="AJ563" s="40">
        <f>'Рейтинговая таблица организаций'!AU563</f>
        <v>95.2</v>
      </c>
      <c r="AK563" s="40" t="str">
        <f t="shared" si="173"/>
        <v>402-427</v>
      </c>
      <c r="AL563" s="40">
        <f>RANK(AJ563,AJ$4:AJ$789)</f>
        <v>402</v>
      </c>
      <c r="AM563" s="40">
        <f>COUNTIF(AL$4:AL$789,AL563)</f>
        <v>26</v>
      </c>
      <c r="AN563" s="40">
        <f>'бланки '!D565</f>
        <v>560</v>
      </c>
      <c r="AO563" s="40" t="str">
        <f t="shared" si="174"/>
        <v>МКОУ  "Буцринская СОШ №2"</v>
      </c>
      <c r="AP563" s="40">
        <f>'Рейтинговая таблица организаций'!BB563</f>
        <v>97</v>
      </c>
      <c r="AQ563" s="40">
        <f>'Рейтинговая таблица организаций'!BC563</f>
        <v>100</v>
      </c>
      <c r="AR563" s="40">
        <f>'Рейтинговая таблица организаций'!BD563</f>
        <v>100</v>
      </c>
      <c r="AS563" s="40">
        <f>'Рейтинговая таблица организаций'!BE563</f>
        <v>99.1</v>
      </c>
      <c r="AT563" s="40" t="str">
        <f t="shared" si="175"/>
        <v>127-129</v>
      </c>
      <c r="AU563" s="40">
        <f>RANK(AS563,AS$4:AS$789)</f>
        <v>127</v>
      </c>
      <c r="AV563" s="40">
        <f>COUNTIF(AU$4:AU$789,AU563)</f>
        <v>3</v>
      </c>
      <c r="AW563" s="45" t="str">
        <f t="shared" si="176"/>
        <v>МР "Хунзахский район</v>
      </c>
      <c r="AX563" s="40">
        <f t="shared" si="177"/>
        <v>560</v>
      </c>
      <c r="AY563" s="40" t="str">
        <f t="shared" si="178"/>
        <v>МКОУ  "Буцринская СОШ №2"</v>
      </c>
      <c r="AZ563" s="40">
        <f>'Рейтинговая таблица организаций'!BF563</f>
        <v>88.4</v>
      </c>
      <c r="BA563" s="40" t="str">
        <f t="shared" si="179"/>
        <v>259-260</v>
      </c>
      <c r="BB563" s="40">
        <f>RANK(AZ563,AZ$4:AZ$789)</f>
        <v>259</v>
      </c>
      <c r="BC563" s="40">
        <f>COUNTIF(BB$4:BB$789,BB563)</f>
        <v>2</v>
      </c>
    </row>
    <row r="564" spans="1:55" x14ac:dyDescent="0.2">
      <c r="A564" s="40">
        <f>'бланки '!D566</f>
        <v>561</v>
      </c>
      <c r="B564" s="41" t="str">
        <f>'Рейтинговая таблица организаций'!B564</f>
        <v>МКОУ "Тагадинская СОШ"</v>
      </c>
      <c r="C564" s="41" t="str">
        <f>'бланки '!A566</f>
        <v>МР "Хунзахский район</v>
      </c>
      <c r="D564" s="40">
        <f>'Рейтинговая таблица организаций'!C564</f>
        <v>32</v>
      </c>
      <c r="E564" s="40">
        <f t="shared" si="162"/>
        <v>561</v>
      </c>
      <c r="F564" s="40" t="str">
        <f t="shared" si="163"/>
        <v>МКОУ "Тагадинская СОШ"</v>
      </c>
      <c r="G564" s="40">
        <f>'Рейтинговая таблица организаций'!Q564</f>
        <v>100</v>
      </c>
      <c r="H564" s="40">
        <f>'Рейтинговая таблица организаций'!R564</f>
        <v>100</v>
      </c>
      <c r="I564" s="40">
        <f>'Рейтинговая таблица организаций'!S564</f>
        <v>95</v>
      </c>
      <c r="J564" s="40">
        <f>'Рейтинговая таблица организаций'!T564</f>
        <v>98</v>
      </c>
      <c r="K564" s="40" t="str">
        <f t="shared" si="164"/>
        <v>145-159</v>
      </c>
      <c r="L564" s="40">
        <f>RANK(J564,J$4:J$789)</f>
        <v>145</v>
      </c>
      <c r="M564" s="40">
        <f>COUNTIF(L$4:L$789,L564)</f>
        <v>15</v>
      </c>
      <c r="N564" s="40">
        <f t="shared" si="165"/>
        <v>561</v>
      </c>
      <c r="O564" s="40" t="str">
        <f t="shared" si="166"/>
        <v>МКОУ "Тагадинская СОШ"</v>
      </c>
      <c r="P564" s="40">
        <f>'Рейтинговая таблица организаций'!Z564</f>
        <v>100</v>
      </c>
      <c r="Q564" s="40">
        <f>'Рейтинговая таблица организаций'!AB564</f>
        <v>75</v>
      </c>
      <c r="R564" s="40">
        <f>'Рейтинговая таблица организаций'!AC564</f>
        <v>87.5</v>
      </c>
      <c r="S564" s="40" t="str">
        <f t="shared" si="167"/>
        <v>666-727</v>
      </c>
      <c r="T564" s="40">
        <f>RANK(R564,R$4:R$789)</f>
        <v>666</v>
      </c>
      <c r="U564" s="40">
        <f>COUNTIF(T$4:T$789,T564)</f>
        <v>62</v>
      </c>
      <c r="V564" s="40">
        <f t="shared" si="168"/>
        <v>561</v>
      </c>
      <c r="W564" s="40" t="str">
        <f t="shared" si="169"/>
        <v>МКОУ "Тагадинская СОШ"</v>
      </c>
      <c r="X564" s="40">
        <f>'Рейтинговая таблица организаций'!AH564</f>
        <v>20</v>
      </c>
      <c r="Y564" s="40">
        <f>'Рейтинговая таблица организаций'!AI564</f>
        <v>80</v>
      </c>
      <c r="Z564" s="42">
        <f>'Рейтинговая таблица организаций'!AJ564</f>
        <v>100</v>
      </c>
      <c r="AA564" s="40">
        <f>'Рейтинговая таблица организаций'!AK564</f>
        <v>68</v>
      </c>
      <c r="AB564" s="40" t="str">
        <f t="shared" si="170"/>
        <v>142-149</v>
      </c>
      <c r="AC564" s="40">
        <f>RANK(AA564,AA$4:AA$789)</f>
        <v>142</v>
      </c>
      <c r="AD564" s="40">
        <f>COUNTIF(AC$4:AC$789,AC564)</f>
        <v>8</v>
      </c>
      <c r="AE564" s="40">
        <f t="shared" si="171"/>
        <v>561</v>
      </c>
      <c r="AF564" s="40" t="str">
        <f t="shared" si="172"/>
        <v>МКОУ "Тагадинская СОШ"</v>
      </c>
      <c r="AG564" s="40">
        <f>'Рейтинговая таблица организаций'!AR564</f>
        <v>91</v>
      </c>
      <c r="AH564" s="40">
        <f>'Рейтинговая таблица организаций'!AS564</f>
        <v>94</v>
      </c>
      <c r="AI564" s="40">
        <f>'Рейтинговая таблица организаций'!AT564</f>
        <v>90</v>
      </c>
      <c r="AJ564" s="40">
        <f>'Рейтинговая таблица организаций'!AU564</f>
        <v>92</v>
      </c>
      <c r="AK564" s="40" t="str">
        <f t="shared" si="173"/>
        <v>575-590</v>
      </c>
      <c r="AL564" s="40">
        <f>RANK(AJ564,AJ$4:AJ$789)</f>
        <v>575</v>
      </c>
      <c r="AM564" s="40">
        <f>COUNTIF(AL$4:AL$789,AL564)</f>
        <v>16</v>
      </c>
      <c r="AN564" s="40">
        <f>'бланки '!D566</f>
        <v>561</v>
      </c>
      <c r="AO564" s="40" t="str">
        <f t="shared" si="174"/>
        <v>МКОУ "Тагадинская СОШ"</v>
      </c>
      <c r="AP564" s="40">
        <f>'Рейтинговая таблица организаций'!BB564</f>
        <v>87</v>
      </c>
      <c r="AQ564" s="40">
        <f>'Рейтинговая таблица организаций'!BC564</f>
        <v>94</v>
      </c>
      <c r="AR564" s="40">
        <f>'Рейтинговая таблица организаций'!BD564</f>
        <v>87</v>
      </c>
      <c r="AS564" s="40">
        <f>'Рейтинговая таблица организаций'!BE564</f>
        <v>88.4</v>
      </c>
      <c r="AT564" s="40" t="str">
        <f t="shared" si="175"/>
        <v>606-608</v>
      </c>
      <c r="AU564" s="40">
        <f>RANK(AS564,AS$4:AS$789)</f>
        <v>606</v>
      </c>
      <c r="AV564" s="40">
        <f>COUNTIF(AU$4:AU$789,AU564)</f>
        <v>3</v>
      </c>
      <c r="AW564" s="45" t="str">
        <f t="shared" si="176"/>
        <v>МР "Хунзахский район</v>
      </c>
      <c r="AX564" s="40">
        <f t="shared" si="177"/>
        <v>561</v>
      </c>
      <c r="AY564" s="40" t="str">
        <f t="shared" si="178"/>
        <v>МКОУ "Тагадинская СОШ"</v>
      </c>
      <c r="AZ564" s="40">
        <f>'Рейтинговая таблица организаций'!BF564</f>
        <v>86.78</v>
      </c>
      <c r="BA564" s="40" t="str">
        <f t="shared" si="179"/>
        <v>378</v>
      </c>
      <c r="BB564" s="40">
        <f>RANK(AZ564,AZ$4:AZ$789)</f>
        <v>378</v>
      </c>
      <c r="BC564" s="40">
        <f>COUNTIF(BB$4:BB$789,BB564)</f>
        <v>1</v>
      </c>
    </row>
    <row r="565" spans="1:55" x14ac:dyDescent="0.2">
      <c r="A565" s="40">
        <f>'бланки '!D567</f>
        <v>562</v>
      </c>
      <c r="B565" s="41" t="str">
        <f>'Рейтинговая таблица организаций'!B565</f>
        <v>МКОУ "Уздалросинская СОШ"</v>
      </c>
      <c r="C565" s="41" t="str">
        <f>'бланки '!A567</f>
        <v>МР "Хунзахский район</v>
      </c>
      <c r="D565" s="40">
        <f>'Рейтинговая таблица организаций'!C565</f>
        <v>12</v>
      </c>
      <c r="E565" s="40">
        <f t="shared" si="162"/>
        <v>562</v>
      </c>
      <c r="F565" s="40" t="str">
        <f t="shared" si="163"/>
        <v>МКОУ "Уздалросинская СОШ"</v>
      </c>
      <c r="G565" s="40">
        <f>'Рейтинговая таблица организаций'!Q565</f>
        <v>96</v>
      </c>
      <c r="H565" s="40">
        <f>'Рейтинговая таблица организаций'!R565</f>
        <v>100</v>
      </c>
      <c r="I565" s="40">
        <f>'Рейтинговая таблица организаций'!S565</f>
        <v>100</v>
      </c>
      <c r="J565" s="40">
        <f>'Рейтинговая таблица организаций'!T565</f>
        <v>98.8</v>
      </c>
      <c r="K565" s="40" t="str">
        <f t="shared" si="164"/>
        <v>62-84</v>
      </c>
      <c r="L565" s="40">
        <f>RANK(J565,J$4:J$789)</f>
        <v>62</v>
      </c>
      <c r="M565" s="40">
        <f>COUNTIF(L$4:L$789,L565)</f>
        <v>23</v>
      </c>
      <c r="N565" s="40">
        <f t="shared" si="165"/>
        <v>562</v>
      </c>
      <c r="O565" s="40" t="str">
        <f t="shared" si="166"/>
        <v>МКОУ "Уздалросинская СОШ"</v>
      </c>
      <c r="P565" s="40">
        <f>'Рейтинговая таблица организаций'!Z565</f>
        <v>100</v>
      </c>
      <c r="Q565" s="40">
        <f>'Рейтинговая таблица организаций'!AB565</f>
        <v>75</v>
      </c>
      <c r="R565" s="40">
        <f>'Рейтинговая таблица организаций'!AC565</f>
        <v>87.5</v>
      </c>
      <c r="S565" s="40" t="str">
        <f t="shared" si="167"/>
        <v>666-727</v>
      </c>
      <c r="T565" s="40">
        <f>RANK(R565,R$4:R$789)</f>
        <v>666</v>
      </c>
      <c r="U565" s="40">
        <f>COUNTIF(T$4:T$789,T565)</f>
        <v>62</v>
      </c>
      <c r="V565" s="40">
        <f t="shared" si="168"/>
        <v>562</v>
      </c>
      <c r="W565" s="40" t="str">
        <f t="shared" si="169"/>
        <v>МКОУ "Уздалросинская СОШ"</v>
      </c>
      <c r="X565" s="40">
        <f>'Рейтинговая таблица организаций'!AH565</f>
        <v>40</v>
      </c>
      <c r="Y565" s="40">
        <f>'Рейтинговая таблица организаций'!AI565</f>
        <v>40</v>
      </c>
      <c r="Z565" s="42">
        <f>'Рейтинговая таблица организаций'!AJ565</f>
        <v>100</v>
      </c>
      <c r="AA565" s="40">
        <f>'Рейтинговая таблица организаций'!AK565</f>
        <v>58</v>
      </c>
      <c r="AB565" s="40" t="str">
        <f t="shared" si="170"/>
        <v>325-338</v>
      </c>
      <c r="AC565" s="40">
        <f>RANK(AA565,AA$4:AA$789)</f>
        <v>325</v>
      </c>
      <c r="AD565" s="40">
        <f>COUNTIF(AC$4:AC$789,AC565)</f>
        <v>14</v>
      </c>
      <c r="AE565" s="40">
        <f t="shared" si="171"/>
        <v>562</v>
      </c>
      <c r="AF565" s="40" t="str">
        <f t="shared" si="172"/>
        <v>МКОУ "Уздалросинская СОШ"</v>
      </c>
      <c r="AG565" s="40">
        <f>'Рейтинговая таблица организаций'!AR565</f>
        <v>92</v>
      </c>
      <c r="AH565" s="40">
        <f>'Рейтинговая таблица организаций'!AS565</f>
        <v>100</v>
      </c>
      <c r="AI565" s="40">
        <f>'Рейтинговая таблица организаций'!AT565</f>
        <v>100</v>
      </c>
      <c r="AJ565" s="40">
        <f>'Рейтинговая таблица организаций'!AU565</f>
        <v>96.8</v>
      </c>
      <c r="AK565" s="40" t="str">
        <f t="shared" si="173"/>
        <v>281-303</v>
      </c>
      <c r="AL565" s="40">
        <f>RANK(AJ565,AJ$4:AJ$789)</f>
        <v>281</v>
      </c>
      <c r="AM565" s="40">
        <f>COUNTIF(AL$4:AL$789,AL565)</f>
        <v>23</v>
      </c>
      <c r="AN565" s="40">
        <f>'бланки '!D567</f>
        <v>562</v>
      </c>
      <c r="AO565" s="40" t="str">
        <f t="shared" si="174"/>
        <v>МКОУ "Уздалросинская СОШ"</v>
      </c>
      <c r="AP565" s="40">
        <f>'Рейтинговая таблица организаций'!BB565</f>
        <v>75</v>
      </c>
      <c r="AQ565" s="40">
        <f>'Рейтинговая таблица организаций'!BC565</f>
        <v>92</v>
      </c>
      <c r="AR565" s="40">
        <f>'Рейтинговая таблица организаций'!BD565</f>
        <v>92</v>
      </c>
      <c r="AS565" s="40">
        <f>'Рейтинговая таблица организаций'!BE565</f>
        <v>86.9</v>
      </c>
      <c r="AT565" s="40" t="str">
        <f t="shared" si="175"/>
        <v>638-642</v>
      </c>
      <c r="AU565" s="40">
        <f>RANK(AS565,AS$4:AS$789)</f>
        <v>638</v>
      </c>
      <c r="AV565" s="40">
        <f>COUNTIF(AU$4:AU$789,AU565)</f>
        <v>5</v>
      </c>
      <c r="AW565" s="45" t="str">
        <f t="shared" si="176"/>
        <v>МР "Хунзахский район</v>
      </c>
      <c r="AX565" s="40">
        <f t="shared" si="177"/>
        <v>562</v>
      </c>
      <c r="AY565" s="40" t="str">
        <f t="shared" si="178"/>
        <v>МКОУ "Уздалросинская СОШ"</v>
      </c>
      <c r="AZ565" s="40">
        <f>'Рейтинговая таблица организаций'!BF565</f>
        <v>85.6</v>
      </c>
      <c r="BA565" s="40" t="str">
        <f t="shared" si="179"/>
        <v>478-480</v>
      </c>
      <c r="BB565" s="40">
        <f>RANK(AZ565,AZ$4:AZ$789)</f>
        <v>478</v>
      </c>
      <c r="BC565" s="40">
        <f>COUNTIF(BB$4:BB$789,BB565)</f>
        <v>3</v>
      </c>
    </row>
    <row r="566" spans="1:55" x14ac:dyDescent="0.2">
      <c r="A566" s="40">
        <f>'бланки '!D568</f>
        <v>563</v>
      </c>
      <c r="B566" s="41" t="str">
        <f>'Рейтинговая таблица организаций'!B566</f>
        <v>МКОУ "Хариколинская СОШ им.А.Бижанова"</v>
      </c>
      <c r="C566" s="41" t="str">
        <f>'бланки '!A568</f>
        <v>МР "Хунзахский район</v>
      </c>
      <c r="D566" s="40">
        <f>'Рейтинговая таблица организаций'!C566</f>
        <v>20</v>
      </c>
      <c r="E566" s="40">
        <f t="shared" si="162"/>
        <v>563</v>
      </c>
      <c r="F566" s="40" t="str">
        <f t="shared" si="163"/>
        <v>МКОУ "Хариколинская СОШ им.А.Бижанова"</v>
      </c>
      <c r="G566" s="40">
        <f>'Рейтинговая таблица организаций'!Q566</f>
        <v>100</v>
      </c>
      <c r="H566" s="40">
        <f>'Рейтинговая таблица организаций'!R566</f>
        <v>100</v>
      </c>
      <c r="I566" s="40">
        <f>'Рейтинговая таблица организаций'!S566</f>
        <v>97</v>
      </c>
      <c r="J566" s="40">
        <f>'Рейтинговая таблица организаций'!T566</f>
        <v>98.8</v>
      </c>
      <c r="K566" s="40" t="str">
        <f t="shared" si="164"/>
        <v>62-84</v>
      </c>
      <c r="L566" s="40">
        <f>RANK(J566,J$4:J$789)</f>
        <v>62</v>
      </c>
      <c r="M566" s="40">
        <f>COUNTIF(L$4:L$789,L566)</f>
        <v>23</v>
      </c>
      <c r="N566" s="40">
        <f t="shared" si="165"/>
        <v>563</v>
      </c>
      <c r="O566" s="40" t="str">
        <f t="shared" si="166"/>
        <v>МКОУ "Хариколинская СОШ им.А.Бижанова"</v>
      </c>
      <c r="P566" s="40">
        <f>'Рейтинговая таблица организаций'!Z566</f>
        <v>100</v>
      </c>
      <c r="Q566" s="40">
        <f>'Рейтинговая таблица организаций'!AB566</f>
        <v>80</v>
      </c>
      <c r="R566" s="40">
        <f>'Рейтинговая таблица организаций'!AC566</f>
        <v>90</v>
      </c>
      <c r="S566" s="40" t="str">
        <f t="shared" si="167"/>
        <v>542-579</v>
      </c>
      <c r="T566" s="40">
        <f>RANK(R566,R$4:R$789)</f>
        <v>542</v>
      </c>
      <c r="U566" s="40">
        <f>COUNTIF(T$4:T$789,T566)</f>
        <v>38</v>
      </c>
      <c r="V566" s="40">
        <f t="shared" si="168"/>
        <v>563</v>
      </c>
      <c r="W566" s="40" t="str">
        <f t="shared" si="169"/>
        <v>МКОУ "Хариколинская СОШ им.А.Бижанова"</v>
      </c>
      <c r="X566" s="40">
        <f>'Рейтинговая таблица организаций'!AH566</f>
        <v>40</v>
      </c>
      <c r="Y566" s="40">
        <f>'Рейтинговая таблица организаций'!AI566</f>
        <v>80</v>
      </c>
      <c r="Z566" s="42">
        <f>'Рейтинговая таблица организаций'!AJ566</f>
        <v>100</v>
      </c>
      <c r="AA566" s="40">
        <f>'Рейтинговая таблица организаций'!AK566</f>
        <v>74</v>
      </c>
      <c r="AB566" s="40" t="str">
        <f t="shared" si="170"/>
        <v>82-94</v>
      </c>
      <c r="AC566" s="40">
        <f>RANK(AA566,AA$4:AA$789)</f>
        <v>82</v>
      </c>
      <c r="AD566" s="40">
        <f>COUNTIF(AC$4:AC$789,AC566)</f>
        <v>13</v>
      </c>
      <c r="AE566" s="40">
        <f t="shared" si="171"/>
        <v>563</v>
      </c>
      <c r="AF566" s="40" t="str">
        <f t="shared" si="172"/>
        <v>МКОУ "Хариколинская СОШ им.А.Бижанова"</v>
      </c>
      <c r="AG566" s="40">
        <f>'Рейтинговая таблица организаций'!AR566</f>
        <v>95</v>
      </c>
      <c r="AH566" s="40">
        <f>'Рейтинговая таблица организаций'!AS566</f>
        <v>95</v>
      </c>
      <c r="AI566" s="40">
        <f>'Рейтинговая таблица организаций'!AT566</f>
        <v>86</v>
      </c>
      <c r="AJ566" s="40">
        <f>'Рейтинговая таблица организаций'!AU566</f>
        <v>93.2</v>
      </c>
      <c r="AK566" s="40" t="str">
        <f t="shared" si="173"/>
        <v>522-538</v>
      </c>
      <c r="AL566" s="40">
        <f>RANK(AJ566,AJ$4:AJ$789)</f>
        <v>522</v>
      </c>
      <c r="AM566" s="40">
        <f>COUNTIF(AL$4:AL$789,AL566)</f>
        <v>17</v>
      </c>
      <c r="AN566" s="40">
        <f>'бланки '!D568</f>
        <v>563</v>
      </c>
      <c r="AO566" s="40" t="str">
        <f t="shared" si="174"/>
        <v>МКОУ "Хариколинская СОШ им.А.Бижанова"</v>
      </c>
      <c r="AP566" s="40">
        <f>'Рейтинговая таблица организаций'!BB566</f>
        <v>95</v>
      </c>
      <c r="AQ566" s="40">
        <f>'Рейтинговая таблица организаций'!BC566</f>
        <v>95</v>
      </c>
      <c r="AR566" s="40">
        <f>'Рейтинговая таблица организаций'!BD566</f>
        <v>95</v>
      </c>
      <c r="AS566" s="40">
        <f>'Рейтинговая таблица организаций'!BE566</f>
        <v>95</v>
      </c>
      <c r="AT566" s="40" t="str">
        <f t="shared" si="175"/>
        <v>336-344</v>
      </c>
      <c r="AU566" s="40">
        <f>RANK(AS566,AS$4:AS$789)</f>
        <v>336</v>
      </c>
      <c r="AV566" s="40">
        <f>COUNTIF(AU$4:AU$789,AU566)</f>
        <v>9</v>
      </c>
      <c r="AW566" s="45" t="str">
        <f t="shared" si="176"/>
        <v>МР "Хунзахский район</v>
      </c>
      <c r="AX566" s="40">
        <f t="shared" si="177"/>
        <v>563</v>
      </c>
      <c r="AY566" s="40" t="str">
        <f t="shared" si="178"/>
        <v>МКОУ "Хариколинская СОШ им.А.Бижанова"</v>
      </c>
      <c r="AZ566" s="40">
        <f>'Рейтинговая таблица организаций'!BF566</f>
        <v>90.2</v>
      </c>
      <c r="BA566" s="40" t="str">
        <f t="shared" si="179"/>
        <v>148</v>
      </c>
      <c r="BB566" s="40">
        <f>RANK(AZ566,AZ$4:AZ$789)</f>
        <v>148</v>
      </c>
      <c r="BC566" s="40">
        <f>COUNTIF(BB$4:BB$789,BB566)</f>
        <v>1</v>
      </c>
    </row>
    <row r="567" spans="1:55" x14ac:dyDescent="0.2">
      <c r="A567" s="40">
        <f>'бланки '!D569</f>
        <v>564</v>
      </c>
      <c r="B567" s="41" t="str">
        <f>'Рейтинговая таблица организаций'!B567</f>
        <v>МКОУ "Гацалухская ООШ"</v>
      </c>
      <c r="C567" s="41" t="str">
        <f>'бланки '!A569</f>
        <v>МР "Хунзахский район</v>
      </c>
      <c r="D567" s="40">
        <f>'Рейтинговая таблица организаций'!C567</f>
        <v>21</v>
      </c>
      <c r="E567" s="40">
        <f t="shared" si="162"/>
        <v>564</v>
      </c>
      <c r="F567" s="40" t="str">
        <f t="shared" si="163"/>
        <v>МКОУ "Гацалухская ООШ"</v>
      </c>
      <c r="G567" s="40">
        <f>'Рейтинговая таблица организаций'!Q567</f>
        <v>93</v>
      </c>
      <c r="H567" s="40">
        <f>'Рейтинговая таблица организаций'!R567</f>
        <v>100</v>
      </c>
      <c r="I567" s="40">
        <f>'Рейтинговая таблица организаций'!S567</f>
        <v>97</v>
      </c>
      <c r="J567" s="40">
        <f>'Рейтинговая таблица организаций'!T567</f>
        <v>96.7</v>
      </c>
      <c r="K567" s="40" t="str">
        <f t="shared" si="164"/>
        <v>271-289</v>
      </c>
      <c r="L567" s="40">
        <f>RANK(J567,J$4:J$789)</f>
        <v>271</v>
      </c>
      <c r="M567" s="40">
        <f>COUNTIF(L$4:L$789,L567)</f>
        <v>19</v>
      </c>
      <c r="N567" s="40">
        <f t="shared" si="165"/>
        <v>564</v>
      </c>
      <c r="O567" s="40" t="str">
        <f t="shared" si="166"/>
        <v>МКОУ "Гацалухская ООШ"</v>
      </c>
      <c r="P567" s="40">
        <f>'Рейтинговая таблица организаций'!Z567</f>
        <v>100</v>
      </c>
      <c r="Q567" s="40">
        <f>'Рейтинговая таблица организаций'!AB567</f>
        <v>76</v>
      </c>
      <c r="R567" s="40">
        <f>'Рейтинговая таблица организаций'!AC567</f>
        <v>88</v>
      </c>
      <c r="S567" s="40" t="str">
        <f t="shared" si="167"/>
        <v>644-665</v>
      </c>
      <c r="T567" s="40">
        <f>RANK(R567,R$4:R$789)</f>
        <v>644</v>
      </c>
      <c r="U567" s="40">
        <f>COUNTIF(T$4:T$789,T567)</f>
        <v>22</v>
      </c>
      <c r="V567" s="40">
        <f t="shared" si="168"/>
        <v>564</v>
      </c>
      <c r="W567" s="40" t="str">
        <f t="shared" si="169"/>
        <v>МКОУ "Гацалухская ООШ"</v>
      </c>
      <c r="X567" s="40">
        <f>'Рейтинговая таблица организаций'!AH567</f>
        <v>0</v>
      </c>
      <c r="Y567" s="40">
        <f>'Рейтинговая таблица организаций'!AI567</f>
        <v>40</v>
      </c>
      <c r="Z567" s="42">
        <f>'Рейтинговая таблица организаций'!AJ567</f>
        <v>100</v>
      </c>
      <c r="AA567" s="40">
        <f>'Рейтинговая таблица организаций'!AK567</f>
        <v>46</v>
      </c>
      <c r="AB567" s="40" t="str">
        <f t="shared" si="170"/>
        <v>629-700</v>
      </c>
      <c r="AC567" s="40">
        <f>RANK(AA567,AA$4:AA$789)</f>
        <v>629</v>
      </c>
      <c r="AD567" s="40">
        <f>COUNTIF(AC$4:AC$789,AC567)</f>
        <v>72</v>
      </c>
      <c r="AE567" s="40">
        <f t="shared" si="171"/>
        <v>564</v>
      </c>
      <c r="AF567" s="40" t="str">
        <f t="shared" si="172"/>
        <v>МКОУ "Гацалухская ООШ"</v>
      </c>
      <c r="AG567" s="40">
        <f>'Рейтинговая таблица организаций'!AR567</f>
        <v>95</v>
      </c>
      <c r="AH567" s="40">
        <f>'Рейтинговая таблица организаций'!AS567</f>
        <v>95</v>
      </c>
      <c r="AI567" s="40">
        <f>'Рейтинговая таблица организаций'!AT567</f>
        <v>94</v>
      </c>
      <c r="AJ567" s="40">
        <f>'Рейтинговая таблица организаций'!AU567</f>
        <v>94.8</v>
      </c>
      <c r="AK567" s="40" t="str">
        <f t="shared" si="173"/>
        <v>438-452</v>
      </c>
      <c r="AL567" s="40">
        <f>RANK(AJ567,AJ$4:AJ$789)</f>
        <v>438</v>
      </c>
      <c r="AM567" s="40">
        <f>COUNTIF(AL$4:AL$789,AL567)</f>
        <v>15</v>
      </c>
      <c r="AN567" s="40">
        <f>'бланки '!D569</f>
        <v>564</v>
      </c>
      <c r="AO567" s="40" t="str">
        <f t="shared" si="174"/>
        <v>МКОУ "Гацалухская ООШ"</v>
      </c>
      <c r="AP567" s="40">
        <f>'Рейтинговая таблица организаций'!BB567</f>
        <v>95</v>
      </c>
      <c r="AQ567" s="40">
        <f>'Рейтинговая таблица организаций'!BC567</f>
        <v>86</v>
      </c>
      <c r="AR567" s="40">
        <f>'Рейтинговая таблица организаций'!BD567</f>
        <v>100</v>
      </c>
      <c r="AS567" s="40">
        <f>'Рейтинговая таблица организаций'!BE567</f>
        <v>95.7</v>
      </c>
      <c r="AT567" s="40" t="str">
        <f t="shared" si="175"/>
        <v>312-314</v>
      </c>
      <c r="AU567" s="40">
        <f>RANK(AS567,AS$4:AS$789)</f>
        <v>312</v>
      </c>
      <c r="AV567" s="40">
        <f>COUNTIF(AU$4:AU$789,AU567)</f>
        <v>3</v>
      </c>
      <c r="AW567" s="45" t="str">
        <f t="shared" si="176"/>
        <v>МР "Хунзахский район</v>
      </c>
      <c r="AX567" s="40">
        <f t="shared" si="177"/>
        <v>564</v>
      </c>
      <c r="AY567" s="40" t="str">
        <f t="shared" si="178"/>
        <v>МКОУ "Гацалухская ООШ"</v>
      </c>
      <c r="AZ567" s="40">
        <f>'Рейтинговая таблица организаций'!BF567</f>
        <v>84.24</v>
      </c>
      <c r="BA567" s="40" t="str">
        <f t="shared" si="179"/>
        <v>565</v>
      </c>
      <c r="BB567" s="40">
        <f>RANK(AZ567,AZ$4:AZ$789)</f>
        <v>565</v>
      </c>
      <c r="BC567" s="40">
        <f>COUNTIF(BB$4:BB$789,BB567)</f>
        <v>1</v>
      </c>
    </row>
    <row r="568" spans="1:55" x14ac:dyDescent="0.2">
      <c r="A568" s="40">
        <f>'бланки '!D570</f>
        <v>565</v>
      </c>
      <c r="B568" s="41" t="str">
        <f>'Рейтинговая таблица организаций'!B568</f>
        <v>МКОУ "Заибская Основная Общеобразовательная Школа"</v>
      </c>
      <c r="C568" s="41" t="str">
        <f>'бланки '!A570</f>
        <v>МР "Хунзахский район</v>
      </c>
      <c r="D568" s="40">
        <f>'Рейтинговая таблица организаций'!C568</f>
        <v>17</v>
      </c>
      <c r="E568" s="40">
        <f t="shared" si="162"/>
        <v>565</v>
      </c>
      <c r="F568" s="40" t="str">
        <f t="shared" si="163"/>
        <v>МКОУ "Заибская Основная Общеобразовательная Школа"</v>
      </c>
      <c r="G568" s="40">
        <f>'Рейтинговая таблица организаций'!Q568</f>
        <v>79</v>
      </c>
      <c r="H568" s="40">
        <f>'Рейтинговая таблица организаций'!R568</f>
        <v>100</v>
      </c>
      <c r="I568" s="40">
        <f>'Рейтинговая таблица организаций'!S568</f>
        <v>88</v>
      </c>
      <c r="J568" s="40">
        <f>'Рейтинговая таблица организаций'!T568</f>
        <v>88.9</v>
      </c>
      <c r="K568" s="40" t="str">
        <f t="shared" si="164"/>
        <v>687-694</v>
      </c>
      <c r="L568" s="40">
        <f>RANK(J568,J$4:J$789)</f>
        <v>687</v>
      </c>
      <c r="M568" s="40">
        <f>COUNTIF(L$4:L$789,L568)</f>
        <v>8</v>
      </c>
      <c r="N568" s="40">
        <f t="shared" si="165"/>
        <v>565</v>
      </c>
      <c r="O568" s="40" t="str">
        <f t="shared" si="166"/>
        <v>МКОУ "Заибская Основная Общеобразовательная Школа"</v>
      </c>
      <c r="P568" s="40">
        <f>'Рейтинговая таблица организаций'!Z568</f>
        <v>100</v>
      </c>
      <c r="Q568" s="40">
        <f>'Рейтинговая таблица организаций'!AB568</f>
        <v>76</v>
      </c>
      <c r="R568" s="40">
        <f>'Рейтинговая таблица организаций'!AC568</f>
        <v>88</v>
      </c>
      <c r="S568" s="40" t="str">
        <f t="shared" si="167"/>
        <v>644-665</v>
      </c>
      <c r="T568" s="40">
        <f>RANK(R568,R$4:R$789)</f>
        <v>644</v>
      </c>
      <c r="U568" s="40">
        <f>COUNTIF(T$4:T$789,T568)</f>
        <v>22</v>
      </c>
      <c r="V568" s="40">
        <f t="shared" si="168"/>
        <v>565</v>
      </c>
      <c r="W568" s="40" t="str">
        <f t="shared" si="169"/>
        <v>МКОУ "Заибская Основная Общеобразовательная Школа"</v>
      </c>
      <c r="X568" s="40">
        <f>'Рейтинговая таблица организаций'!AH568</f>
        <v>40</v>
      </c>
      <c r="Y568" s="40">
        <f>'Рейтинговая таблица организаций'!AI568</f>
        <v>40</v>
      </c>
      <c r="Z568" s="42">
        <f>'Рейтинговая таблица организаций'!AJ568</f>
        <v>100</v>
      </c>
      <c r="AA568" s="40">
        <f>'Рейтинговая таблица организаций'!AK568</f>
        <v>58</v>
      </c>
      <c r="AB568" s="40" t="str">
        <f t="shared" si="170"/>
        <v>325-338</v>
      </c>
      <c r="AC568" s="40">
        <f>RANK(AA568,AA$4:AA$789)</f>
        <v>325</v>
      </c>
      <c r="AD568" s="40">
        <f>COUNTIF(AC$4:AC$789,AC568)</f>
        <v>14</v>
      </c>
      <c r="AE568" s="40">
        <f t="shared" si="171"/>
        <v>565</v>
      </c>
      <c r="AF568" s="40" t="str">
        <f t="shared" si="172"/>
        <v>МКОУ "Заибская Основная Общеобразовательная Школа"</v>
      </c>
      <c r="AG568" s="40">
        <f>'Рейтинговая таблица организаций'!AR568</f>
        <v>94</v>
      </c>
      <c r="AH568" s="40">
        <f>'Рейтинговая таблица организаций'!AS568</f>
        <v>94</v>
      </c>
      <c r="AI568" s="40">
        <f>'Рейтинговая таблица организаций'!AT568</f>
        <v>100</v>
      </c>
      <c r="AJ568" s="40">
        <f>'Рейтинговая таблица организаций'!AU568</f>
        <v>95.2</v>
      </c>
      <c r="AK568" s="40" t="str">
        <f t="shared" si="173"/>
        <v>402-427</v>
      </c>
      <c r="AL568" s="40">
        <f>RANK(AJ568,AJ$4:AJ$789)</f>
        <v>402</v>
      </c>
      <c r="AM568" s="40">
        <f>COUNTIF(AL$4:AL$789,AL568)</f>
        <v>26</v>
      </c>
      <c r="AN568" s="40">
        <f>'бланки '!D570</f>
        <v>565</v>
      </c>
      <c r="AO568" s="40" t="str">
        <f t="shared" si="174"/>
        <v>МКОУ "Заибская Основная Общеобразовательная Школа"</v>
      </c>
      <c r="AP568" s="40">
        <f>'Рейтинговая таблица организаций'!BB568</f>
        <v>94</v>
      </c>
      <c r="AQ568" s="40">
        <f>'Рейтинговая таблица организаций'!BC568</f>
        <v>88</v>
      </c>
      <c r="AR568" s="40">
        <f>'Рейтинговая таблица организаций'!BD568</f>
        <v>82</v>
      </c>
      <c r="AS568" s="40">
        <f>'Рейтинговая таблица организаций'!BE568</f>
        <v>86.8</v>
      </c>
      <c r="AT568" s="40" t="str">
        <f t="shared" si="175"/>
        <v>643-646</v>
      </c>
      <c r="AU568" s="40">
        <f>RANK(AS568,AS$4:AS$789)</f>
        <v>643</v>
      </c>
      <c r="AV568" s="40">
        <f>COUNTIF(AU$4:AU$789,AU568)</f>
        <v>4</v>
      </c>
      <c r="AW568" s="45" t="str">
        <f t="shared" si="176"/>
        <v>МР "Хунзахский район</v>
      </c>
      <c r="AX568" s="40">
        <f t="shared" si="177"/>
        <v>565</v>
      </c>
      <c r="AY568" s="40" t="str">
        <f t="shared" si="178"/>
        <v>МКОУ "Заибская Основная Общеобразовательная Школа"</v>
      </c>
      <c r="AZ568" s="40">
        <f>'Рейтинговая таблица организаций'!BF568</f>
        <v>83.38000000000001</v>
      </c>
      <c r="BA568" s="40" t="str">
        <f t="shared" si="179"/>
        <v>607</v>
      </c>
      <c r="BB568" s="40">
        <f>RANK(AZ568,AZ$4:AZ$789)</f>
        <v>607</v>
      </c>
      <c r="BC568" s="40">
        <f>COUNTIF(BB$4:BB$789,BB568)</f>
        <v>1</v>
      </c>
    </row>
    <row r="569" spans="1:55" x14ac:dyDescent="0.2">
      <c r="A569" s="40">
        <f>'бланки '!D571</f>
        <v>566</v>
      </c>
      <c r="B569" s="41" t="str">
        <f>'Рейтинговая таблица организаций'!B569</f>
        <v>МКОУ "Кахская ООШ"</v>
      </c>
      <c r="C569" s="41" t="str">
        <f>'бланки '!A571</f>
        <v>МР "Хунзахский район</v>
      </c>
      <c r="D569" s="40">
        <f>'Рейтинговая таблица организаций'!C569</f>
        <v>18</v>
      </c>
      <c r="E569" s="40">
        <f t="shared" si="162"/>
        <v>566</v>
      </c>
      <c r="F569" s="40" t="str">
        <f t="shared" si="163"/>
        <v>МКОУ "Кахская ООШ"</v>
      </c>
      <c r="G569" s="40">
        <f>'Рейтинговая таблица организаций'!Q569</f>
        <v>75</v>
      </c>
      <c r="H569" s="40">
        <f>'Рейтинговая таблица организаций'!R569</f>
        <v>100</v>
      </c>
      <c r="I569" s="40">
        <f>'Рейтинговая таблица организаций'!S569</f>
        <v>91</v>
      </c>
      <c r="J569" s="40">
        <f>'Рейтинговая таблица организаций'!T569</f>
        <v>88.9</v>
      </c>
      <c r="K569" s="40" t="str">
        <f t="shared" si="164"/>
        <v>687-694</v>
      </c>
      <c r="L569" s="40">
        <f>RANK(J569,J$4:J$789)</f>
        <v>687</v>
      </c>
      <c r="M569" s="40">
        <f>COUNTIF(L$4:L$789,L569)</f>
        <v>8</v>
      </c>
      <c r="N569" s="40">
        <f t="shared" si="165"/>
        <v>566</v>
      </c>
      <c r="O569" s="40" t="str">
        <f t="shared" si="166"/>
        <v>МКОУ "Кахская ООШ"</v>
      </c>
      <c r="P569" s="40">
        <f>'Рейтинговая таблица организаций'!Z569</f>
        <v>100</v>
      </c>
      <c r="Q569" s="40">
        <f>'Рейтинговая таблица организаций'!AB569</f>
        <v>83</v>
      </c>
      <c r="R569" s="40">
        <f>'Рейтинговая таблица организаций'!AC569</f>
        <v>91.5</v>
      </c>
      <c r="S569" s="40" t="str">
        <f t="shared" si="167"/>
        <v>462-505</v>
      </c>
      <c r="T569" s="40">
        <f>RANK(R569,R$4:R$789)</f>
        <v>462</v>
      </c>
      <c r="U569" s="40">
        <f>COUNTIF(T$4:T$789,T569)</f>
        <v>44</v>
      </c>
      <c r="V569" s="40">
        <f t="shared" si="168"/>
        <v>566</v>
      </c>
      <c r="W569" s="40" t="str">
        <f t="shared" si="169"/>
        <v>МКОУ "Кахская ООШ"</v>
      </c>
      <c r="X569" s="40">
        <f>'Рейтинговая таблица организаций'!AH569</f>
        <v>40</v>
      </c>
      <c r="Y569" s="40">
        <f>'Рейтинговая таблица организаций'!AI569</f>
        <v>60</v>
      </c>
      <c r="Z569" s="42">
        <f>'Рейтинговая таблица организаций'!AJ569</f>
        <v>100</v>
      </c>
      <c r="AA569" s="40">
        <f>'Рейтинговая таблица организаций'!AK569</f>
        <v>66</v>
      </c>
      <c r="AB569" s="40" t="str">
        <f t="shared" si="170"/>
        <v>157-189</v>
      </c>
      <c r="AC569" s="40">
        <f>RANK(AA569,AA$4:AA$789)</f>
        <v>157</v>
      </c>
      <c r="AD569" s="40">
        <f>COUNTIF(AC$4:AC$789,AC569)</f>
        <v>33</v>
      </c>
      <c r="AE569" s="40">
        <f t="shared" si="171"/>
        <v>566</v>
      </c>
      <c r="AF569" s="40" t="str">
        <f t="shared" si="172"/>
        <v>МКОУ "Кахская ООШ"</v>
      </c>
      <c r="AG569" s="40">
        <f>'Рейтинговая таблица организаций'!AR569</f>
        <v>89</v>
      </c>
      <c r="AH569" s="40">
        <f>'Рейтинговая таблица организаций'!AS569</f>
        <v>94</v>
      </c>
      <c r="AI569" s="40">
        <f>'Рейтинговая таблица организаций'!AT569</f>
        <v>100</v>
      </c>
      <c r="AJ569" s="40">
        <f>'Рейтинговая таблица организаций'!AU569</f>
        <v>93.2</v>
      </c>
      <c r="AK569" s="40" t="str">
        <f t="shared" si="173"/>
        <v>522-538</v>
      </c>
      <c r="AL569" s="40">
        <f>RANK(AJ569,AJ$4:AJ$789)</f>
        <v>522</v>
      </c>
      <c r="AM569" s="40">
        <f>COUNTIF(AL$4:AL$789,AL569)</f>
        <v>17</v>
      </c>
      <c r="AN569" s="40">
        <f>'бланки '!D571</f>
        <v>566</v>
      </c>
      <c r="AO569" s="40" t="str">
        <f t="shared" si="174"/>
        <v>МКОУ "Кахская ООШ"</v>
      </c>
      <c r="AP569" s="40">
        <f>'Рейтинговая таблица организаций'!BB569</f>
        <v>94</v>
      </c>
      <c r="AQ569" s="40">
        <f>'Рейтинговая таблица организаций'!BC569</f>
        <v>94</v>
      </c>
      <c r="AR569" s="40">
        <f>'Рейтинговая таблица организаций'!BD569</f>
        <v>94</v>
      </c>
      <c r="AS569" s="40">
        <f>'Рейтинговая таблица организаций'!BE569</f>
        <v>94</v>
      </c>
      <c r="AT569" s="40" t="str">
        <f t="shared" si="175"/>
        <v>382-391</v>
      </c>
      <c r="AU569" s="40">
        <f>RANK(AS569,AS$4:AS$789)</f>
        <v>382</v>
      </c>
      <c r="AV569" s="40">
        <f>COUNTIF(AU$4:AU$789,AU569)</f>
        <v>10</v>
      </c>
      <c r="AW569" s="45" t="str">
        <f t="shared" si="176"/>
        <v>МР "Хунзахский район</v>
      </c>
      <c r="AX569" s="40">
        <f t="shared" si="177"/>
        <v>566</v>
      </c>
      <c r="AY569" s="40" t="str">
        <f t="shared" si="178"/>
        <v>МКОУ "Кахская ООШ"</v>
      </c>
      <c r="AZ569" s="40">
        <f>'Рейтинговая таблица организаций'!BF569</f>
        <v>86.72</v>
      </c>
      <c r="BA569" s="40" t="str">
        <f t="shared" si="179"/>
        <v>386-388</v>
      </c>
      <c r="BB569" s="40">
        <f>RANK(AZ569,AZ$4:AZ$789)</f>
        <v>386</v>
      </c>
      <c r="BC569" s="40">
        <f>COUNTIF(BB$4:BB$789,BB569)</f>
        <v>3</v>
      </c>
    </row>
    <row r="570" spans="1:55" x14ac:dyDescent="0.2">
      <c r="A570" s="40">
        <f>'бланки '!D572</f>
        <v>567</v>
      </c>
      <c r="B570" s="41" t="str">
        <f>'Рейтинговая таблица организаций'!B570</f>
        <v>МКОУ"Оркачинская ООШ"</v>
      </c>
      <c r="C570" s="41" t="str">
        <f>'бланки '!A572</f>
        <v>МР "Хунзахский район</v>
      </c>
      <c r="D570" s="40">
        <f>'Рейтинговая таблица организаций'!C570</f>
        <v>12</v>
      </c>
      <c r="E570" s="40">
        <f t="shared" si="162"/>
        <v>567</v>
      </c>
      <c r="F570" s="40" t="str">
        <f t="shared" si="163"/>
        <v>МКОУ"Оркачинская ООШ"</v>
      </c>
      <c r="G570" s="40">
        <f>'Рейтинговая таблица организаций'!Q570</f>
        <v>88</v>
      </c>
      <c r="H570" s="40">
        <f>'Рейтинговая таблица организаций'!R570</f>
        <v>100</v>
      </c>
      <c r="I570" s="40">
        <f>'Рейтинговая таблица организаций'!S570</f>
        <v>100</v>
      </c>
      <c r="J570" s="40">
        <f>'Рейтинговая таблица организаций'!T570</f>
        <v>96.4</v>
      </c>
      <c r="K570" s="40" t="str">
        <f t="shared" si="164"/>
        <v>301-316</v>
      </c>
      <c r="L570" s="40">
        <f>RANK(J570,J$4:J$789)</f>
        <v>301</v>
      </c>
      <c r="M570" s="40">
        <f>COUNTIF(L$4:L$789,L570)</f>
        <v>16</v>
      </c>
      <c r="N570" s="40">
        <f t="shared" si="165"/>
        <v>567</v>
      </c>
      <c r="O570" s="40" t="str">
        <f t="shared" si="166"/>
        <v>МКОУ"Оркачинская ООШ"</v>
      </c>
      <c r="P570" s="40">
        <f>'Рейтинговая таблица организаций'!Z570</f>
        <v>100</v>
      </c>
      <c r="Q570" s="40">
        <f>'Рейтинговая таблица организаций'!AB570</f>
        <v>92</v>
      </c>
      <c r="R570" s="40">
        <f>'Рейтинговая таблица организаций'!AC570</f>
        <v>96</v>
      </c>
      <c r="S570" s="40" t="str">
        <f t="shared" si="167"/>
        <v>228-253</v>
      </c>
      <c r="T570" s="40">
        <f>RANK(R570,R$4:R$789)</f>
        <v>228</v>
      </c>
      <c r="U570" s="40">
        <f>COUNTIF(T$4:T$789,T570)</f>
        <v>26</v>
      </c>
      <c r="V570" s="40">
        <f t="shared" si="168"/>
        <v>567</v>
      </c>
      <c r="W570" s="40" t="str">
        <f t="shared" si="169"/>
        <v>МКОУ"Оркачинская ООШ"</v>
      </c>
      <c r="X570" s="40">
        <f>'Рейтинговая таблица организаций'!AH570</f>
        <v>80</v>
      </c>
      <c r="Y570" s="40">
        <f>'Рейтинговая таблица организаций'!AI570</f>
        <v>60</v>
      </c>
      <c r="Z570" s="42">
        <f>'Рейтинговая таблица организаций'!AJ570</f>
        <v>100</v>
      </c>
      <c r="AA570" s="40">
        <f>'Рейтинговая таблица организаций'!AK570</f>
        <v>78</v>
      </c>
      <c r="AB570" s="40" t="str">
        <f t="shared" si="170"/>
        <v>61-70</v>
      </c>
      <c r="AC570" s="40">
        <f>RANK(AA570,AA$4:AA$789)</f>
        <v>61</v>
      </c>
      <c r="AD570" s="40">
        <f>COUNTIF(AC$4:AC$789,AC570)</f>
        <v>10</v>
      </c>
      <c r="AE570" s="40">
        <f t="shared" si="171"/>
        <v>567</v>
      </c>
      <c r="AF570" s="40" t="str">
        <f t="shared" si="172"/>
        <v>МКОУ"Оркачинская ООШ"</v>
      </c>
      <c r="AG570" s="40">
        <f>'Рейтинговая таблица организаций'!AR570</f>
        <v>100</v>
      </c>
      <c r="AH570" s="40">
        <f>'Рейтинговая таблица организаций'!AS570</f>
        <v>100</v>
      </c>
      <c r="AI570" s="40">
        <f>'Рейтинговая таблица организаций'!AT570</f>
        <v>100</v>
      </c>
      <c r="AJ570" s="40">
        <f>'Рейтинговая таблица организаций'!AU570</f>
        <v>100</v>
      </c>
      <c r="AK570" s="40" t="str">
        <f t="shared" si="173"/>
        <v>1-125</v>
      </c>
      <c r="AL570" s="40">
        <f>RANK(AJ570,AJ$4:AJ$789)</f>
        <v>1</v>
      </c>
      <c r="AM570" s="40">
        <f>COUNTIF(AL$4:AL$789,AL570)</f>
        <v>125</v>
      </c>
      <c r="AN570" s="40">
        <f>'бланки '!D572</f>
        <v>567</v>
      </c>
      <c r="AO570" s="40" t="str">
        <f t="shared" si="174"/>
        <v>МКОУ"Оркачинская ООШ"</v>
      </c>
      <c r="AP570" s="40">
        <f>'Рейтинговая таблица организаций'!BB570</f>
        <v>100</v>
      </c>
      <c r="AQ570" s="40">
        <f>'Рейтинговая таблица организаций'!BC570</f>
        <v>100</v>
      </c>
      <c r="AR570" s="40">
        <f>'Рейтинговая таблица организаций'!BD570</f>
        <v>100</v>
      </c>
      <c r="AS570" s="40">
        <f>'Рейтинговая таблица организаций'!BE570</f>
        <v>100</v>
      </c>
      <c r="AT570" s="40" t="str">
        <f t="shared" si="175"/>
        <v>1-109</v>
      </c>
      <c r="AU570" s="40">
        <f>RANK(AS570,AS$4:AS$789)</f>
        <v>1</v>
      </c>
      <c r="AV570" s="40">
        <f>COUNTIF(AU$4:AU$789,AU570)</f>
        <v>109</v>
      </c>
      <c r="AW570" s="45" t="str">
        <f t="shared" si="176"/>
        <v>МР "Хунзахский район</v>
      </c>
      <c r="AX570" s="40">
        <f t="shared" si="177"/>
        <v>567</v>
      </c>
      <c r="AY570" s="40" t="str">
        <f t="shared" si="178"/>
        <v>МКОУ"Оркачинская ООШ"</v>
      </c>
      <c r="AZ570" s="40">
        <f>'Рейтинговая таблица организаций'!BF570</f>
        <v>94.08</v>
      </c>
      <c r="BA570" s="40" t="str">
        <f t="shared" si="179"/>
        <v>31</v>
      </c>
      <c r="BB570" s="40">
        <f>RANK(AZ570,AZ$4:AZ$789)</f>
        <v>31</v>
      </c>
      <c r="BC570" s="40">
        <f>COUNTIF(BB$4:BB$789,BB570)</f>
        <v>1</v>
      </c>
    </row>
    <row r="571" spans="1:55" x14ac:dyDescent="0.2">
      <c r="A571" s="40">
        <f>'бланки '!D573</f>
        <v>568</v>
      </c>
      <c r="B571" s="41" t="str">
        <f>'Рейтинговая таблица организаций'!B571</f>
        <v xml:space="preserve"> МОУ "Гозолоколинская НОШ"</v>
      </c>
      <c r="C571" s="41" t="str">
        <f>'бланки '!A573</f>
        <v>МР "Хунзахский район</v>
      </c>
      <c r="D571" s="40">
        <f>'Рейтинговая таблица организаций'!C571</f>
        <v>12</v>
      </c>
      <c r="E571" s="40">
        <f t="shared" si="162"/>
        <v>568</v>
      </c>
      <c r="F571" s="40" t="str">
        <f t="shared" si="163"/>
        <v xml:space="preserve"> МОУ "Гозолоколинская НОШ"</v>
      </c>
      <c r="G571" s="40">
        <f>'Рейтинговая таблица организаций'!Q571</f>
        <v>92</v>
      </c>
      <c r="H571" s="40">
        <f>'Рейтинговая таблица организаций'!R571</f>
        <v>100</v>
      </c>
      <c r="I571" s="40">
        <f>'Рейтинговая таблица организаций'!S571</f>
        <v>94</v>
      </c>
      <c r="J571" s="40">
        <f>'Рейтинговая таблица организаций'!T571</f>
        <v>95.2</v>
      </c>
      <c r="K571" s="40" t="str">
        <f t="shared" si="164"/>
        <v>410-419</v>
      </c>
      <c r="L571" s="40">
        <f>RANK(J571,J$4:J$789)</f>
        <v>410</v>
      </c>
      <c r="M571" s="40">
        <f>COUNTIF(L$4:L$789,L571)</f>
        <v>10</v>
      </c>
      <c r="N571" s="40">
        <f t="shared" si="165"/>
        <v>568</v>
      </c>
      <c r="O571" s="40" t="str">
        <f t="shared" si="166"/>
        <v xml:space="preserve"> МОУ "Гозолоколинская НОШ"</v>
      </c>
      <c r="P571" s="40">
        <f>'Рейтинговая таблица организаций'!Z571</f>
        <v>100</v>
      </c>
      <c r="Q571" s="40">
        <f>'Рейтинговая таблица организаций'!AB571</f>
        <v>92</v>
      </c>
      <c r="R571" s="40">
        <f>'Рейтинговая таблица организаций'!AC571</f>
        <v>96</v>
      </c>
      <c r="S571" s="40" t="str">
        <f t="shared" si="167"/>
        <v>228-253</v>
      </c>
      <c r="T571" s="40">
        <f>RANK(R571,R$4:R$789)</f>
        <v>228</v>
      </c>
      <c r="U571" s="40">
        <f>COUNTIF(T$4:T$789,T571)</f>
        <v>26</v>
      </c>
      <c r="V571" s="40">
        <f t="shared" si="168"/>
        <v>568</v>
      </c>
      <c r="W571" s="40" t="str">
        <f t="shared" si="169"/>
        <v xml:space="preserve"> МОУ "Гозолоколинская НОШ"</v>
      </c>
      <c r="X571" s="40">
        <f>'Рейтинговая таблица организаций'!AH571</f>
        <v>40</v>
      </c>
      <c r="Y571" s="40">
        <f>'Рейтинговая таблица организаций'!AI571</f>
        <v>100</v>
      </c>
      <c r="Z571" s="42">
        <f>'Рейтинговая таблица организаций'!AJ571</f>
        <v>100</v>
      </c>
      <c r="AA571" s="40">
        <f>'Рейтинговая таблица организаций'!AK571</f>
        <v>82</v>
      </c>
      <c r="AB571" s="40" t="str">
        <f t="shared" si="170"/>
        <v>39-46</v>
      </c>
      <c r="AC571" s="40">
        <f>RANK(AA571,AA$4:AA$789)</f>
        <v>39</v>
      </c>
      <c r="AD571" s="40">
        <f>COUNTIF(AC$4:AC$789,AC571)</f>
        <v>8</v>
      </c>
      <c r="AE571" s="40">
        <f t="shared" si="171"/>
        <v>568</v>
      </c>
      <c r="AF571" s="40" t="str">
        <f t="shared" si="172"/>
        <v xml:space="preserve"> МОУ "Гозолоколинская НОШ"</v>
      </c>
      <c r="AG571" s="40">
        <f>'Рейтинговая таблица организаций'!AR571</f>
        <v>100</v>
      </c>
      <c r="AH571" s="40">
        <f>'Рейтинговая таблица организаций'!AS571</f>
        <v>100</v>
      </c>
      <c r="AI571" s="40">
        <f>'Рейтинговая таблица организаций'!AT571</f>
        <v>100</v>
      </c>
      <c r="AJ571" s="40">
        <f>'Рейтинговая таблица организаций'!AU571</f>
        <v>100</v>
      </c>
      <c r="AK571" s="40" t="str">
        <f t="shared" si="173"/>
        <v>1-125</v>
      </c>
      <c r="AL571" s="40">
        <f>RANK(AJ571,AJ$4:AJ$789)</f>
        <v>1</v>
      </c>
      <c r="AM571" s="40">
        <f>COUNTIF(AL$4:AL$789,AL571)</f>
        <v>125</v>
      </c>
      <c r="AN571" s="40">
        <f>'бланки '!D573</f>
        <v>568</v>
      </c>
      <c r="AO571" s="40" t="str">
        <f t="shared" si="174"/>
        <v xml:space="preserve"> МОУ "Гозолоколинская НОШ"</v>
      </c>
      <c r="AP571" s="40">
        <f>'Рейтинговая таблица организаций'!BB571</f>
        <v>100</v>
      </c>
      <c r="AQ571" s="40">
        <f>'Рейтинговая таблица организаций'!BC571</f>
        <v>92</v>
      </c>
      <c r="AR571" s="40">
        <f>'Рейтинговая таблица организаций'!BD571</f>
        <v>100</v>
      </c>
      <c r="AS571" s="40">
        <f>'Рейтинговая таблица организаций'!BE571</f>
        <v>98.4</v>
      </c>
      <c r="AT571" s="40" t="str">
        <f t="shared" si="175"/>
        <v>154-160</v>
      </c>
      <c r="AU571" s="40">
        <f>RANK(AS571,AS$4:AS$789)</f>
        <v>154</v>
      </c>
      <c r="AV571" s="40">
        <f>COUNTIF(AU$4:AU$789,AU571)</f>
        <v>7</v>
      </c>
      <c r="AW571" s="45" t="str">
        <f t="shared" si="176"/>
        <v>МР "Хунзахский район</v>
      </c>
      <c r="AX571" s="40">
        <f t="shared" si="177"/>
        <v>568</v>
      </c>
      <c r="AY571" s="40" t="str">
        <f t="shared" si="178"/>
        <v xml:space="preserve"> МОУ "Гозолоколинская НОШ"</v>
      </c>
      <c r="AZ571" s="40">
        <f>'Рейтинговая таблица организаций'!BF571</f>
        <v>94.320000000000007</v>
      </c>
      <c r="BA571" s="40" t="str">
        <f t="shared" si="179"/>
        <v>24-25</v>
      </c>
      <c r="BB571" s="40">
        <f>RANK(AZ571,AZ$4:AZ$789)</f>
        <v>24</v>
      </c>
      <c r="BC571" s="40">
        <f>COUNTIF(BB$4:BB$789,BB571)</f>
        <v>2</v>
      </c>
    </row>
    <row r="572" spans="1:55" x14ac:dyDescent="0.2">
      <c r="A572" s="40">
        <f>'бланки '!D574</f>
        <v>569</v>
      </c>
      <c r="B572" s="41" t="str">
        <f>'Рейтинговая таблица организаций'!B572</f>
        <v>МКОУ "Хининская НОШ"</v>
      </c>
      <c r="C572" s="41" t="str">
        <f>'бланки '!A574</f>
        <v>МР "Хунзахский район</v>
      </c>
      <c r="D572" s="40">
        <f>'Рейтинговая таблица организаций'!C572</f>
        <v>8</v>
      </c>
      <c r="E572" s="40">
        <f t="shared" si="162"/>
        <v>569</v>
      </c>
      <c r="F572" s="40" t="str">
        <f t="shared" si="163"/>
        <v>МКОУ "Хининская НОШ"</v>
      </c>
      <c r="G572" s="40">
        <f>'Рейтинговая таблица организаций'!Q572</f>
        <v>88</v>
      </c>
      <c r="H572" s="40">
        <f>'Рейтинговая таблица организаций'!R572</f>
        <v>100</v>
      </c>
      <c r="I572" s="40">
        <f>'Рейтинговая таблица организаций'!S572</f>
        <v>100</v>
      </c>
      <c r="J572" s="40">
        <f>'Рейтинговая таблица организаций'!T572</f>
        <v>96.4</v>
      </c>
      <c r="K572" s="40" t="str">
        <f t="shared" si="164"/>
        <v>301-316</v>
      </c>
      <c r="L572" s="40">
        <f>RANK(J572,J$4:J$789)</f>
        <v>301</v>
      </c>
      <c r="M572" s="40">
        <f>COUNTIF(L$4:L$789,L572)</f>
        <v>16</v>
      </c>
      <c r="N572" s="40">
        <f t="shared" si="165"/>
        <v>569</v>
      </c>
      <c r="O572" s="40" t="str">
        <f t="shared" si="166"/>
        <v>МКОУ "Хининская НОШ"</v>
      </c>
      <c r="P572" s="40">
        <f>'Рейтинговая таблица организаций'!Z572</f>
        <v>100</v>
      </c>
      <c r="Q572" s="40">
        <f>'Рейтинговая таблица организаций'!AB572</f>
        <v>100</v>
      </c>
      <c r="R572" s="40">
        <f>'Рейтинговая таблица организаций'!AC572</f>
        <v>100</v>
      </c>
      <c r="S572" s="40" t="str">
        <f t="shared" si="167"/>
        <v>1-92</v>
      </c>
      <c r="T572" s="40">
        <f>RANK(R572,R$4:R$789)</f>
        <v>1</v>
      </c>
      <c r="U572" s="40">
        <f>COUNTIF(T$4:T$789,T572)</f>
        <v>92</v>
      </c>
      <c r="V572" s="40">
        <f t="shared" si="168"/>
        <v>569</v>
      </c>
      <c r="W572" s="40" t="str">
        <f t="shared" si="169"/>
        <v>МКОУ "Хининская НОШ"</v>
      </c>
      <c r="X572" s="40">
        <f>'Рейтинговая таблица организаций'!AH572</f>
        <v>80</v>
      </c>
      <c r="Y572" s="40">
        <f>'Рейтинговая таблица организаций'!AI572</f>
        <v>100</v>
      </c>
      <c r="Z572" s="42">
        <f>'Рейтинговая таблица организаций'!AJ572</f>
        <v>100</v>
      </c>
      <c r="AA572" s="40">
        <f>'Рейтинговая таблица организаций'!AK572</f>
        <v>94</v>
      </c>
      <c r="AB572" s="40" t="str">
        <f t="shared" si="170"/>
        <v>5-13</v>
      </c>
      <c r="AC572" s="40">
        <f>RANK(AA572,AA$4:AA$789)</f>
        <v>5</v>
      </c>
      <c r="AD572" s="40">
        <f>COUNTIF(AC$4:AC$789,AC572)</f>
        <v>9</v>
      </c>
      <c r="AE572" s="40">
        <f t="shared" si="171"/>
        <v>569</v>
      </c>
      <c r="AF572" s="40" t="str">
        <f t="shared" si="172"/>
        <v>МКОУ "Хининская НОШ"</v>
      </c>
      <c r="AG572" s="40">
        <f>'Рейтинговая таблица организаций'!AR572</f>
        <v>100</v>
      </c>
      <c r="AH572" s="40">
        <f>'Рейтинговая таблица организаций'!AS572</f>
        <v>100</v>
      </c>
      <c r="AI572" s="40">
        <f>'Рейтинговая таблица организаций'!AT572</f>
        <v>100</v>
      </c>
      <c r="AJ572" s="40">
        <f>'Рейтинговая таблица организаций'!AU572</f>
        <v>100</v>
      </c>
      <c r="AK572" s="40" t="str">
        <f t="shared" si="173"/>
        <v>1-125</v>
      </c>
      <c r="AL572" s="40">
        <f>RANK(AJ572,AJ$4:AJ$789)</f>
        <v>1</v>
      </c>
      <c r="AM572" s="40">
        <f>COUNTIF(AL$4:AL$789,AL572)</f>
        <v>125</v>
      </c>
      <c r="AN572" s="40">
        <f>'бланки '!D574</f>
        <v>569</v>
      </c>
      <c r="AO572" s="40" t="str">
        <f t="shared" si="174"/>
        <v>МКОУ "Хининская НОШ"</v>
      </c>
      <c r="AP572" s="40">
        <f>'Рейтинговая таблица организаций'!BB572</f>
        <v>100</v>
      </c>
      <c r="AQ572" s="40">
        <f>'Рейтинговая таблица организаций'!BC572</f>
        <v>100</v>
      </c>
      <c r="AR572" s="40">
        <f>'Рейтинговая таблица организаций'!BD572</f>
        <v>100</v>
      </c>
      <c r="AS572" s="40">
        <f>'Рейтинговая таблица организаций'!BE572</f>
        <v>100</v>
      </c>
      <c r="AT572" s="40" t="str">
        <f t="shared" si="175"/>
        <v>1-109</v>
      </c>
      <c r="AU572" s="40">
        <f>RANK(AS572,AS$4:AS$789)</f>
        <v>1</v>
      </c>
      <c r="AV572" s="40">
        <f>COUNTIF(AU$4:AU$789,AU572)</f>
        <v>109</v>
      </c>
      <c r="AW572" s="45" t="str">
        <f t="shared" si="176"/>
        <v>МР "Хунзахский район</v>
      </c>
      <c r="AX572" s="40">
        <f t="shared" si="177"/>
        <v>569</v>
      </c>
      <c r="AY572" s="40" t="str">
        <f t="shared" si="178"/>
        <v>МКОУ "Хининская НОШ"</v>
      </c>
      <c r="AZ572" s="40">
        <f>'Рейтинговая таблица организаций'!BF572</f>
        <v>98.08</v>
      </c>
      <c r="BA572" s="40" t="str">
        <f t="shared" si="179"/>
        <v>1</v>
      </c>
      <c r="BB572" s="40">
        <f>RANK(AZ572,AZ$4:AZ$789)</f>
        <v>1</v>
      </c>
      <c r="BC572" s="40">
        <f>COUNTIF(BB$4:BB$789,BB572)</f>
        <v>1</v>
      </c>
    </row>
    <row r="573" spans="1:55" x14ac:dyDescent="0.2">
      <c r="A573" s="40">
        <f>'бланки '!D575</f>
        <v>570</v>
      </c>
      <c r="B573" s="41" t="str">
        <f>'Рейтинговая таблица организаций'!B573</f>
        <v>МКОУ "Чондотлинская НОШ"</v>
      </c>
      <c r="C573" s="41" t="str">
        <f>'бланки '!A575</f>
        <v>МР "Хунзахский район</v>
      </c>
      <c r="D573" s="40">
        <f>'Рейтинговая таблица организаций'!C573</f>
        <v>4</v>
      </c>
      <c r="E573" s="40">
        <f t="shared" si="162"/>
        <v>570</v>
      </c>
      <c r="F573" s="40" t="str">
        <f t="shared" si="163"/>
        <v>МКОУ "Чондотлинская НОШ"</v>
      </c>
      <c r="G573" s="40">
        <f>'Рейтинговая таблица организаций'!Q573</f>
        <v>98</v>
      </c>
      <c r="H573" s="40">
        <f>'Рейтинговая таблица организаций'!R573</f>
        <v>100</v>
      </c>
      <c r="I573" s="40">
        <f>'Рейтинговая таблица организаций'!S573</f>
        <v>100</v>
      </c>
      <c r="J573" s="40">
        <f>'Рейтинговая таблица организаций'!T573</f>
        <v>99.4</v>
      </c>
      <c r="K573" s="40" t="str">
        <f t="shared" si="164"/>
        <v>19-43</v>
      </c>
      <c r="L573" s="40">
        <f>RANK(J573,J$4:J$789)</f>
        <v>19</v>
      </c>
      <c r="M573" s="40">
        <f>COUNTIF(L$4:L$789,L573)</f>
        <v>25</v>
      </c>
      <c r="N573" s="40">
        <f t="shared" si="165"/>
        <v>570</v>
      </c>
      <c r="O573" s="40" t="str">
        <f t="shared" si="166"/>
        <v>МКОУ "Чондотлинская НОШ"</v>
      </c>
      <c r="P573" s="40">
        <f>'Рейтинговая таблица организаций'!Z573</f>
        <v>100</v>
      </c>
      <c r="Q573" s="40">
        <f>'Рейтинговая таблица организаций'!AB573</f>
        <v>100</v>
      </c>
      <c r="R573" s="40">
        <f>'Рейтинговая таблица организаций'!AC573</f>
        <v>100</v>
      </c>
      <c r="S573" s="40" t="str">
        <f t="shared" si="167"/>
        <v>1-92</v>
      </c>
      <c r="T573" s="40">
        <f>RANK(R573,R$4:R$789)</f>
        <v>1</v>
      </c>
      <c r="U573" s="40">
        <f>COUNTIF(T$4:T$789,T573)</f>
        <v>92</v>
      </c>
      <c r="V573" s="40">
        <f t="shared" si="168"/>
        <v>570</v>
      </c>
      <c r="W573" s="40" t="str">
        <f t="shared" si="169"/>
        <v>МКОУ "Чондотлинская НОШ"</v>
      </c>
      <c r="X573" s="40">
        <f>'Рейтинговая таблица организаций'!AH573</f>
        <v>100</v>
      </c>
      <c r="Y573" s="40">
        <f>'Рейтинговая таблица организаций'!AI573</f>
        <v>60</v>
      </c>
      <c r="Z573" s="42">
        <f>'Рейтинговая таблица организаций'!AJ573</f>
        <v>100</v>
      </c>
      <c r="AA573" s="40">
        <f>'Рейтинговая таблица организаций'!AK573</f>
        <v>84</v>
      </c>
      <c r="AB573" s="40" t="str">
        <f t="shared" si="170"/>
        <v>36-37</v>
      </c>
      <c r="AC573" s="40">
        <f>RANK(AA573,AA$4:AA$789)</f>
        <v>36</v>
      </c>
      <c r="AD573" s="40">
        <f>COUNTIF(AC$4:AC$789,AC573)</f>
        <v>2</v>
      </c>
      <c r="AE573" s="40">
        <f t="shared" si="171"/>
        <v>570</v>
      </c>
      <c r="AF573" s="40" t="str">
        <f t="shared" si="172"/>
        <v>МКОУ "Чондотлинская НОШ"</v>
      </c>
      <c r="AG573" s="40">
        <f>'Рейтинговая таблица организаций'!AR573</f>
        <v>100</v>
      </c>
      <c r="AH573" s="40">
        <f>'Рейтинговая таблица организаций'!AS573</f>
        <v>100</v>
      </c>
      <c r="AI573" s="40">
        <f>'Рейтинговая таблица организаций'!AT573</f>
        <v>100</v>
      </c>
      <c r="AJ573" s="40">
        <f>'Рейтинговая таблица организаций'!AU573</f>
        <v>100</v>
      </c>
      <c r="AK573" s="40" t="str">
        <f t="shared" si="173"/>
        <v>1-125</v>
      </c>
      <c r="AL573" s="40">
        <f>RANK(AJ573,AJ$4:AJ$789)</f>
        <v>1</v>
      </c>
      <c r="AM573" s="40">
        <f>COUNTIF(AL$4:AL$789,AL573)</f>
        <v>125</v>
      </c>
      <c r="AN573" s="40">
        <f>'бланки '!D575</f>
        <v>570</v>
      </c>
      <c r="AO573" s="40" t="str">
        <f t="shared" si="174"/>
        <v>МКОУ "Чондотлинская НОШ"</v>
      </c>
      <c r="AP573" s="40">
        <f>'Рейтинговая таблица организаций'!BB573</f>
        <v>100</v>
      </c>
      <c r="AQ573" s="40">
        <f>'Рейтинговая таблица организаций'!BC573</f>
        <v>100</v>
      </c>
      <c r="AR573" s="40">
        <f>'Рейтинговая таблица организаций'!BD573</f>
        <v>100</v>
      </c>
      <c r="AS573" s="40">
        <f>'Рейтинговая таблица организаций'!BE573</f>
        <v>100</v>
      </c>
      <c r="AT573" s="40" t="str">
        <f t="shared" si="175"/>
        <v>1-109</v>
      </c>
      <c r="AU573" s="40">
        <f>RANK(AS573,AS$4:AS$789)</f>
        <v>1</v>
      </c>
      <c r="AV573" s="40">
        <f>COUNTIF(AU$4:AU$789,AU573)</f>
        <v>109</v>
      </c>
      <c r="AW573" s="45" t="str">
        <f t="shared" si="176"/>
        <v>МР "Хунзахский район</v>
      </c>
      <c r="AX573" s="40">
        <f t="shared" si="177"/>
        <v>570</v>
      </c>
      <c r="AY573" s="40" t="str">
        <f t="shared" si="178"/>
        <v>МКОУ "Чондотлинская НОШ"</v>
      </c>
      <c r="AZ573" s="40">
        <f>'Рейтинговая таблица организаций'!BF573</f>
        <v>96.679999999999993</v>
      </c>
      <c r="BA573" s="40" t="str">
        <f t="shared" si="179"/>
        <v>4</v>
      </c>
      <c r="BB573" s="40">
        <f>RANK(AZ573,AZ$4:AZ$789)</f>
        <v>4</v>
      </c>
      <c r="BC573" s="40">
        <f>COUNTIF(BB$4:BB$789,BB573)</f>
        <v>1</v>
      </c>
    </row>
    <row r="574" spans="1:55" x14ac:dyDescent="0.2">
      <c r="A574" s="40">
        <f>'бланки '!D576</f>
        <v>571</v>
      </c>
      <c r="B574" s="41" t="str">
        <f>'Рейтинговая таблица организаций'!B574</f>
        <v>МКОУ "Эбутинская НОШ"</v>
      </c>
      <c r="C574" s="41" t="str">
        <f>'бланки '!A576</f>
        <v>МР "Хунзахский район</v>
      </c>
      <c r="D574" s="40">
        <f>'Рейтинговая таблица организаций'!C574</f>
        <v>4</v>
      </c>
      <c r="E574" s="40">
        <f t="shared" si="162"/>
        <v>571</v>
      </c>
      <c r="F574" s="40" t="str">
        <f t="shared" si="163"/>
        <v>МКОУ "Эбутинская НОШ"</v>
      </c>
      <c r="G574" s="40">
        <f>'Рейтинговая таблица организаций'!Q574</f>
        <v>73</v>
      </c>
      <c r="H574" s="40">
        <f>'Рейтинговая таблица организаций'!R574</f>
        <v>100</v>
      </c>
      <c r="I574" s="40">
        <f>'Рейтинговая таблица организаций'!S574</f>
        <v>87</v>
      </c>
      <c r="J574" s="40">
        <f>'Рейтинговая таблица организаций'!T574</f>
        <v>86.7</v>
      </c>
      <c r="K574" s="40" t="str">
        <f t="shared" si="164"/>
        <v>741-742</v>
      </c>
      <c r="L574" s="40">
        <f>RANK(J574,J$4:J$789)</f>
        <v>741</v>
      </c>
      <c r="M574" s="40">
        <f>COUNTIF(L$4:L$789,L574)</f>
        <v>2</v>
      </c>
      <c r="N574" s="40">
        <f t="shared" si="165"/>
        <v>571</v>
      </c>
      <c r="O574" s="40" t="str">
        <f t="shared" si="166"/>
        <v>МКОУ "Эбутинская НОШ"</v>
      </c>
      <c r="P574" s="40">
        <f>'Рейтинговая таблица организаций'!Z574</f>
        <v>100</v>
      </c>
      <c r="Q574" s="40">
        <f>'Рейтинговая таблица организаций'!AB574</f>
        <v>100</v>
      </c>
      <c r="R574" s="40">
        <f>'Рейтинговая таблица организаций'!AC574</f>
        <v>100</v>
      </c>
      <c r="S574" s="40" t="str">
        <f t="shared" si="167"/>
        <v>1-92</v>
      </c>
      <c r="T574" s="40">
        <f>RANK(R574,R$4:R$789)</f>
        <v>1</v>
      </c>
      <c r="U574" s="40">
        <f>COUNTIF(T$4:T$789,T574)</f>
        <v>92</v>
      </c>
      <c r="V574" s="40">
        <f t="shared" si="168"/>
        <v>571</v>
      </c>
      <c r="W574" s="40" t="str">
        <f t="shared" si="169"/>
        <v>МКОУ "Эбутинская НОШ"</v>
      </c>
      <c r="X574" s="40">
        <f>'Рейтинговая таблица организаций'!AH574</f>
        <v>0</v>
      </c>
      <c r="Y574" s="40">
        <f>'Рейтинговая таблица организаций'!AI574</f>
        <v>40</v>
      </c>
      <c r="Z574" s="42">
        <f>'Рейтинговая таблица организаций'!AJ574</f>
        <v>100</v>
      </c>
      <c r="AA574" s="40">
        <f>'Рейтинговая таблица организаций'!AK574</f>
        <v>46</v>
      </c>
      <c r="AB574" s="40" t="str">
        <f t="shared" si="170"/>
        <v>629-700</v>
      </c>
      <c r="AC574" s="40">
        <f>RANK(AA574,AA$4:AA$789)</f>
        <v>629</v>
      </c>
      <c r="AD574" s="40">
        <f>COUNTIF(AC$4:AC$789,AC574)</f>
        <v>72</v>
      </c>
      <c r="AE574" s="40">
        <f t="shared" si="171"/>
        <v>571</v>
      </c>
      <c r="AF574" s="40" t="str">
        <f t="shared" si="172"/>
        <v>МКОУ "Эбутинская НОШ"</v>
      </c>
      <c r="AG574" s="40">
        <f>'Рейтинговая таблица организаций'!AR574</f>
        <v>100</v>
      </c>
      <c r="AH574" s="40">
        <f>'Рейтинговая таблица организаций'!AS574</f>
        <v>100</v>
      </c>
      <c r="AI574" s="40">
        <f>'Рейтинговая таблица организаций'!AT574</f>
        <v>100</v>
      </c>
      <c r="AJ574" s="40">
        <f>'Рейтинговая таблица организаций'!AU574</f>
        <v>100</v>
      </c>
      <c r="AK574" s="40" t="str">
        <f t="shared" si="173"/>
        <v>1-125</v>
      </c>
      <c r="AL574" s="40">
        <f>RANK(AJ574,AJ$4:AJ$789)</f>
        <v>1</v>
      </c>
      <c r="AM574" s="40">
        <f>COUNTIF(AL$4:AL$789,AL574)</f>
        <v>125</v>
      </c>
      <c r="AN574" s="40">
        <f>'бланки '!D576</f>
        <v>571</v>
      </c>
      <c r="AO574" s="40" t="str">
        <f t="shared" si="174"/>
        <v>МКОУ "Эбутинская НОШ"</v>
      </c>
      <c r="AP574" s="40">
        <f>'Рейтинговая таблица организаций'!BB574</f>
        <v>100</v>
      </c>
      <c r="AQ574" s="40">
        <f>'Рейтинговая таблица организаций'!BC574</f>
        <v>100</v>
      </c>
      <c r="AR574" s="40">
        <f>'Рейтинговая таблица организаций'!BD574</f>
        <v>100</v>
      </c>
      <c r="AS574" s="40">
        <f>'Рейтинговая таблица организаций'!BE574</f>
        <v>100</v>
      </c>
      <c r="AT574" s="40" t="str">
        <f t="shared" si="175"/>
        <v>1-109</v>
      </c>
      <c r="AU574" s="40">
        <f>RANK(AS574,AS$4:AS$789)</f>
        <v>1</v>
      </c>
      <c r="AV574" s="40">
        <f>COUNTIF(AU$4:AU$789,AU574)</f>
        <v>109</v>
      </c>
      <c r="AW574" s="45" t="str">
        <f t="shared" si="176"/>
        <v>МР "Хунзахский район</v>
      </c>
      <c r="AX574" s="40">
        <f t="shared" si="177"/>
        <v>571</v>
      </c>
      <c r="AY574" s="40" t="str">
        <f t="shared" si="178"/>
        <v>МКОУ "Эбутинская НОШ"</v>
      </c>
      <c r="AZ574" s="40">
        <f>'Рейтинговая таблица организаций'!BF574</f>
        <v>86.539999999999992</v>
      </c>
      <c r="BA574" s="40" t="str">
        <f t="shared" si="179"/>
        <v>401-402</v>
      </c>
      <c r="BB574" s="40">
        <f>RANK(AZ574,AZ$4:AZ$789)</f>
        <v>401</v>
      </c>
      <c r="BC574" s="40">
        <f>COUNTIF(BB$4:BB$789,BB574)</f>
        <v>2</v>
      </c>
    </row>
    <row r="575" spans="1:55" x14ac:dyDescent="0.2">
      <c r="A575" s="40">
        <f>'бланки '!D577</f>
        <v>572</v>
      </c>
      <c r="B575" s="41" t="str">
        <f>'Рейтинговая таблица организаций'!B575</f>
        <v>МКДОУ "Детский Сад""Жаворонок" Селение Буцра</v>
      </c>
      <c r="C575" s="41" t="str">
        <f>'бланки '!A577</f>
        <v>МР "Хунзахский район</v>
      </c>
      <c r="D575" s="40">
        <f>'Рейтинговая таблица организаций'!C575</f>
        <v>10</v>
      </c>
      <c r="E575" s="40">
        <f t="shared" si="162"/>
        <v>572</v>
      </c>
      <c r="F575" s="40" t="str">
        <f t="shared" si="163"/>
        <v>МКДОУ "Детский Сад""Жаворонок" Селение Буцра</v>
      </c>
      <c r="G575" s="40">
        <f>'Рейтинговая таблица организаций'!Q575</f>
        <v>95</v>
      </c>
      <c r="H575" s="40">
        <f>'Рейтинговая таблица организаций'!R575</f>
        <v>100</v>
      </c>
      <c r="I575" s="40">
        <f>'Рейтинговая таблица организаций'!S575</f>
        <v>100</v>
      </c>
      <c r="J575" s="40">
        <f>'Рейтинговая таблица организаций'!T575</f>
        <v>98.5</v>
      </c>
      <c r="K575" s="40" t="str">
        <f t="shared" si="164"/>
        <v>101-115</v>
      </c>
      <c r="L575" s="40">
        <f>RANK(J575,J$4:J$789)</f>
        <v>101</v>
      </c>
      <c r="M575" s="40">
        <f>COUNTIF(L$4:L$789,L575)</f>
        <v>15</v>
      </c>
      <c r="N575" s="40">
        <f t="shared" si="165"/>
        <v>572</v>
      </c>
      <c r="O575" s="40" t="str">
        <f t="shared" si="166"/>
        <v>МКДОУ "Детский Сад""Жаворонок" Селение Буцра</v>
      </c>
      <c r="P575" s="40">
        <f>'Рейтинговая таблица организаций'!Z575</f>
        <v>100</v>
      </c>
      <c r="Q575" s="40">
        <f>'Рейтинговая таблица организаций'!AB575</f>
        <v>80</v>
      </c>
      <c r="R575" s="40">
        <f>'Рейтинговая таблица организаций'!AC575</f>
        <v>90</v>
      </c>
      <c r="S575" s="40" t="str">
        <f t="shared" si="167"/>
        <v>542-579</v>
      </c>
      <c r="T575" s="40">
        <f>RANK(R575,R$4:R$789)</f>
        <v>542</v>
      </c>
      <c r="U575" s="40">
        <f>COUNTIF(T$4:T$789,T575)</f>
        <v>38</v>
      </c>
      <c r="V575" s="40">
        <f t="shared" si="168"/>
        <v>572</v>
      </c>
      <c r="W575" s="40" t="str">
        <f t="shared" si="169"/>
        <v>МКДОУ "Детский Сад""Жаворонок" Селение Буцра</v>
      </c>
      <c r="X575" s="40">
        <f>'Рейтинговая таблица организаций'!AH575</f>
        <v>0</v>
      </c>
      <c r="Y575" s="40">
        <f>'Рейтинговая таблица организаций'!AI575</f>
        <v>40</v>
      </c>
      <c r="Z575" s="42">
        <f>'Рейтинговая таблица организаций'!AJ575</f>
        <v>100</v>
      </c>
      <c r="AA575" s="40">
        <f>'Рейтинговая таблица организаций'!AK575</f>
        <v>46</v>
      </c>
      <c r="AB575" s="40" t="str">
        <f t="shared" si="170"/>
        <v>629-700</v>
      </c>
      <c r="AC575" s="40">
        <f>RANK(AA575,AA$4:AA$789)</f>
        <v>629</v>
      </c>
      <c r="AD575" s="40">
        <f>COUNTIF(AC$4:AC$789,AC575)</f>
        <v>72</v>
      </c>
      <c r="AE575" s="40">
        <f t="shared" si="171"/>
        <v>572</v>
      </c>
      <c r="AF575" s="40" t="str">
        <f t="shared" si="172"/>
        <v>МКДОУ "Детский Сад""Жаворонок" Селение Буцра</v>
      </c>
      <c r="AG575" s="40">
        <f>'Рейтинговая таблица организаций'!AR575</f>
        <v>100</v>
      </c>
      <c r="AH575" s="40">
        <f>'Рейтинговая таблица организаций'!AS575</f>
        <v>100</v>
      </c>
      <c r="AI575" s="40">
        <f>'Рейтинговая таблица организаций'!AT575</f>
        <v>100</v>
      </c>
      <c r="AJ575" s="40">
        <f>'Рейтинговая таблица организаций'!AU575</f>
        <v>100</v>
      </c>
      <c r="AK575" s="40" t="str">
        <f t="shared" si="173"/>
        <v>1-125</v>
      </c>
      <c r="AL575" s="40">
        <f>RANK(AJ575,AJ$4:AJ$789)</f>
        <v>1</v>
      </c>
      <c r="AM575" s="40">
        <f>COUNTIF(AL$4:AL$789,AL575)</f>
        <v>125</v>
      </c>
      <c r="AN575" s="40">
        <f>'бланки '!D577</f>
        <v>572</v>
      </c>
      <c r="AO575" s="40" t="str">
        <f t="shared" si="174"/>
        <v>МКДОУ "Детский Сад""Жаворонок" Селение Буцра</v>
      </c>
      <c r="AP575" s="40">
        <f>'Рейтинговая таблица организаций'!BB575</f>
        <v>90</v>
      </c>
      <c r="AQ575" s="40">
        <f>'Рейтинговая таблица организаций'!BC575</f>
        <v>100</v>
      </c>
      <c r="AR575" s="40">
        <f>'Рейтинговая таблица организаций'!BD575</f>
        <v>100</v>
      </c>
      <c r="AS575" s="40">
        <f>'Рейтинговая таблица организаций'!BE575</f>
        <v>97</v>
      </c>
      <c r="AT575" s="40" t="str">
        <f t="shared" si="175"/>
        <v>232-243</v>
      </c>
      <c r="AU575" s="40">
        <f>RANK(AS575,AS$4:AS$789)</f>
        <v>232</v>
      </c>
      <c r="AV575" s="40">
        <f>COUNTIF(AU$4:AU$789,AU575)</f>
        <v>12</v>
      </c>
      <c r="AW575" s="45" t="str">
        <f t="shared" si="176"/>
        <v>МР "Хунзахский район</v>
      </c>
      <c r="AX575" s="40">
        <f t="shared" si="177"/>
        <v>572</v>
      </c>
      <c r="AY575" s="40" t="str">
        <f t="shared" si="178"/>
        <v>МКДОУ "Детский Сад""Жаворонок" Селение Буцра</v>
      </c>
      <c r="AZ575" s="40">
        <f>'Рейтинговая таблица организаций'!BF575</f>
        <v>86.3</v>
      </c>
      <c r="BA575" s="40" t="str">
        <f t="shared" si="179"/>
        <v>419-423</v>
      </c>
      <c r="BB575" s="40">
        <f>RANK(AZ575,AZ$4:AZ$789)</f>
        <v>419</v>
      </c>
      <c r="BC575" s="40">
        <f>COUNTIF(BB$4:BB$789,BB575)</f>
        <v>5</v>
      </c>
    </row>
    <row r="576" spans="1:55" x14ac:dyDescent="0.2">
      <c r="A576" s="40">
        <f>'бланки '!D578</f>
        <v>573</v>
      </c>
      <c r="B576" s="41" t="str">
        <f>'Рейтинговая таблица организаций'!B576</f>
        <v>МКДОУ  "Детский сад" " Ручеек" с.Гортколо</v>
      </c>
      <c r="C576" s="41" t="str">
        <f>'бланки '!A578</f>
        <v>МР "Хунзахский район</v>
      </c>
      <c r="D576" s="40">
        <f>'Рейтинговая таблица организаций'!C576</f>
        <v>4</v>
      </c>
      <c r="E576" s="40">
        <f t="shared" si="162"/>
        <v>573</v>
      </c>
      <c r="F576" s="40" t="str">
        <f t="shared" si="163"/>
        <v>МКДОУ  "Детский сад" " Ручеек" с.Гортколо</v>
      </c>
      <c r="G576" s="40">
        <f>'Рейтинговая таблица организаций'!Q576</f>
        <v>93</v>
      </c>
      <c r="H576" s="40">
        <f>'Рейтинговая таблица организаций'!R576</f>
        <v>100</v>
      </c>
      <c r="I576" s="40">
        <f>'Рейтинговая таблица организаций'!S576</f>
        <v>100</v>
      </c>
      <c r="J576" s="40">
        <f>'Рейтинговая таблица организаций'!T576</f>
        <v>97.9</v>
      </c>
      <c r="K576" s="40" t="str">
        <f t="shared" si="164"/>
        <v>160-166</v>
      </c>
      <c r="L576" s="40">
        <f>RANK(J576,J$4:J$789)</f>
        <v>160</v>
      </c>
      <c r="M576" s="40">
        <f>COUNTIF(L$4:L$789,L576)</f>
        <v>7</v>
      </c>
      <c r="N576" s="40">
        <f t="shared" si="165"/>
        <v>573</v>
      </c>
      <c r="O576" s="40" t="str">
        <f t="shared" si="166"/>
        <v>МКДОУ  "Детский сад" " Ручеек" с.Гортколо</v>
      </c>
      <c r="P576" s="40">
        <f>'Рейтинговая таблица организаций'!Z576</f>
        <v>100</v>
      </c>
      <c r="Q576" s="40">
        <f>'Рейтинговая таблица организаций'!AB576</f>
        <v>100</v>
      </c>
      <c r="R576" s="40">
        <f>'Рейтинговая таблица организаций'!AC576</f>
        <v>100</v>
      </c>
      <c r="S576" s="40" t="str">
        <f t="shared" si="167"/>
        <v>1-92</v>
      </c>
      <c r="T576" s="40">
        <f>RANK(R576,R$4:R$789)</f>
        <v>1</v>
      </c>
      <c r="U576" s="40">
        <f>COUNTIF(T$4:T$789,T576)</f>
        <v>92</v>
      </c>
      <c r="V576" s="40">
        <f t="shared" si="168"/>
        <v>573</v>
      </c>
      <c r="W576" s="40" t="str">
        <f t="shared" si="169"/>
        <v>МКДОУ  "Детский сад" " Ручеек" с.Гортколо</v>
      </c>
      <c r="X576" s="40">
        <f>'Рейтинговая таблица организаций'!AH576</f>
        <v>20</v>
      </c>
      <c r="Y576" s="40">
        <f>'Рейтинговая таблица организаций'!AI576</f>
        <v>40</v>
      </c>
      <c r="Z576" s="42">
        <f>'Рейтинговая таблица организаций'!AJ576</f>
        <v>100</v>
      </c>
      <c r="AA576" s="40">
        <f>'Рейтинговая таблица организаций'!AK576</f>
        <v>52</v>
      </c>
      <c r="AB576" s="40" t="str">
        <f t="shared" si="170"/>
        <v>497-521</v>
      </c>
      <c r="AC576" s="40">
        <f>RANK(AA576,AA$4:AA$789)</f>
        <v>497</v>
      </c>
      <c r="AD576" s="40">
        <f>COUNTIF(AC$4:AC$789,AC576)</f>
        <v>25</v>
      </c>
      <c r="AE576" s="40">
        <f t="shared" si="171"/>
        <v>573</v>
      </c>
      <c r="AF576" s="40" t="str">
        <f t="shared" si="172"/>
        <v>МКДОУ  "Детский сад" " Ручеек" с.Гортколо</v>
      </c>
      <c r="AG576" s="40">
        <f>'Рейтинговая таблица организаций'!AR576</f>
        <v>75</v>
      </c>
      <c r="AH576" s="40">
        <f>'Рейтинговая таблица организаций'!AS576</f>
        <v>100</v>
      </c>
      <c r="AI576" s="40">
        <f>'Рейтинговая таблица организаций'!AT576</f>
        <v>100</v>
      </c>
      <c r="AJ576" s="40">
        <f>'Рейтинговая таблица организаций'!AU576</f>
        <v>90</v>
      </c>
      <c r="AK576" s="40" t="str">
        <f t="shared" si="173"/>
        <v>642-653</v>
      </c>
      <c r="AL576" s="40">
        <f>RANK(AJ576,AJ$4:AJ$789)</f>
        <v>642</v>
      </c>
      <c r="AM576" s="40">
        <f>COUNTIF(AL$4:AL$789,AL576)</f>
        <v>12</v>
      </c>
      <c r="AN576" s="40">
        <f>'бланки '!D578</f>
        <v>573</v>
      </c>
      <c r="AO576" s="40" t="str">
        <f t="shared" si="174"/>
        <v>МКДОУ  "Детский сад" " Ручеек" с.Гортколо</v>
      </c>
      <c r="AP576" s="40">
        <f>'Рейтинговая таблица организаций'!BB576</f>
        <v>75</v>
      </c>
      <c r="AQ576" s="40">
        <f>'Рейтинговая таблица организаций'!BC576</f>
        <v>75</v>
      </c>
      <c r="AR576" s="40">
        <f>'Рейтинговая таблица организаций'!BD576</f>
        <v>100</v>
      </c>
      <c r="AS576" s="40">
        <f>'Рейтинговая таблица организаций'!BE576</f>
        <v>87.5</v>
      </c>
      <c r="AT576" s="40" t="str">
        <f t="shared" si="175"/>
        <v>625-629</v>
      </c>
      <c r="AU576" s="40">
        <f>RANK(AS576,AS$4:AS$789)</f>
        <v>625</v>
      </c>
      <c r="AV576" s="40">
        <f>COUNTIF(AU$4:AU$789,AU576)</f>
        <v>5</v>
      </c>
      <c r="AW576" s="45" t="str">
        <f t="shared" si="176"/>
        <v>МР "Хунзахский район</v>
      </c>
      <c r="AX576" s="40">
        <f t="shared" si="177"/>
        <v>573</v>
      </c>
      <c r="AY576" s="40" t="str">
        <f t="shared" si="178"/>
        <v>МКДОУ  "Детский сад" " Ручеек" с.Гортколо</v>
      </c>
      <c r="AZ576" s="40">
        <f>'Рейтинговая таблица организаций'!BF576</f>
        <v>85.47999999999999</v>
      </c>
      <c r="BA576" s="40" t="str">
        <f t="shared" si="179"/>
        <v>487-488</v>
      </c>
      <c r="BB576" s="40">
        <f>RANK(AZ576,AZ$4:AZ$789)</f>
        <v>487</v>
      </c>
      <c r="BC576" s="40">
        <f>COUNTIF(BB$4:BB$789,BB576)</f>
        <v>2</v>
      </c>
    </row>
    <row r="577" spans="1:55" x14ac:dyDescent="0.2">
      <c r="A577" s="40">
        <f>'бланки '!D579</f>
        <v>574</v>
      </c>
      <c r="B577" s="41" t="str">
        <f>'Рейтинговая таблица организаций'!B577</f>
        <v>МКДОУ "Детский Сад" №1"Аленушка" Селение Гоцатль</v>
      </c>
      <c r="C577" s="41" t="str">
        <f>'бланки '!A579</f>
        <v>МР "Хунзахский район</v>
      </c>
      <c r="D577" s="40">
        <f>'Рейтинговая таблица организаций'!C577</f>
        <v>37</v>
      </c>
      <c r="E577" s="40">
        <f t="shared" si="162"/>
        <v>574</v>
      </c>
      <c r="F577" s="40" t="str">
        <f t="shared" si="163"/>
        <v>МКДОУ "Детский Сад" №1"Аленушка" Селение Гоцатль</v>
      </c>
      <c r="G577" s="40">
        <f>'Рейтинговая таблица организаций'!Q577</f>
        <v>90</v>
      </c>
      <c r="H577" s="40">
        <f>'Рейтинговая таблица организаций'!R577</f>
        <v>100</v>
      </c>
      <c r="I577" s="40">
        <f>'Рейтинговая таблица организаций'!S577</f>
        <v>100</v>
      </c>
      <c r="J577" s="40">
        <f>'Рейтинговая таблица организаций'!T577</f>
        <v>97</v>
      </c>
      <c r="K577" s="40" t="str">
        <f t="shared" si="164"/>
        <v>243-260</v>
      </c>
      <c r="L577" s="40">
        <f>RANK(J577,J$4:J$789)</f>
        <v>243</v>
      </c>
      <c r="M577" s="40">
        <f>COUNTIF(L$4:L$789,L577)</f>
        <v>18</v>
      </c>
      <c r="N577" s="40">
        <f t="shared" si="165"/>
        <v>574</v>
      </c>
      <c r="O577" s="40" t="str">
        <f t="shared" si="166"/>
        <v>МКДОУ "Детский Сад" №1"Аленушка" Селение Гоцатль</v>
      </c>
      <c r="P577" s="40">
        <f>'Рейтинговая таблица организаций'!Z577</f>
        <v>100</v>
      </c>
      <c r="Q577" s="40">
        <f>'Рейтинговая таблица организаций'!AB577</f>
        <v>95</v>
      </c>
      <c r="R577" s="40">
        <f>'Рейтинговая таблица организаций'!AC577</f>
        <v>97.5</v>
      </c>
      <c r="S577" s="40" t="str">
        <f t="shared" si="167"/>
        <v>146-166</v>
      </c>
      <c r="T577" s="40">
        <f>RANK(R577,R$4:R$789)</f>
        <v>146</v>
      </c>
      <c r="U577" s="40">
        <f>COUNTIF(T$4:T$789,T577)</f>
        <v>21</v>
      </c>
      <c r="V577" s="40">
        <f t="shared" si="168"/>
        <v>574</v>
      </c>
      <c r="W577" s="40" t="str">
        <f t="shared" si="169"/>
        <v>МКДОУ "Детский Сад" №1"Аленушка" Селение Гоцатль</v>
      </c>
      <c r="X577" s="40">
        <f>'Рейтинговая таблица организаций'!AH577</f>
        <v>40</v>
      </c>
      <c r="Y577" s="40">
        <f>'Рейтинговая таблица организаций'!AI577</f>
        <v>40</v>
      </c>
      <c r="Z577" s="42">
        <f>'Рейтинговая таблица организаций'!AJ577</f>
        <v>100</v>
      </c>
      <c r="AA577" s="40">
        <f>'Рейтинговая таблица организаций'!AK577</f>
        <v>58</v>
      </c>
      <c r="AB577" s="40" t="str">
        <f t="shared" si="170"/>
        <v>325-338</v>
      </c>
      <c r="AC577" s="40">
        <f>RANK(AA577,AA$4:AA$789)</f>
        <v>325</v>
      </c>
      <c r="AD577" s="40">
        <f>COUNTIF(AC$4:AC$789,AC577)</f>
        <v>14</v>
      </c>
      <c r="AE577" s="40">
        <f t="shared" si="171"/>
        <v>574</v>
      </c>
      <c r="AF577" s="40" t="str">
        <f t="shared" si="172"/>
        <v>МКДОУ "Детский Сад" №1"Аленушка" Селение Гоцатль</v>
      </c>
      <c r="AG577" s="40">
        <f>'Рейтинговая таблица организаций'!AR577</f>
        <v>95</v>
      </c>
      <c r="AH577" s="40">
        <f>'Рейтинговая таблица организаций'!AS577</f>
        <v>95</v>
      </c>
      <c r="AI577" s="40">
        <f>'Рейтинговая таблица организаций'!AT577</f>
        <v>100</v>
      </c>
      <c r="AJ577" s="40">
        <f>'Рейтинговая таблица организаций'!AU577</f>
        <v>96</v>
      </c>
      <c r="AK577" s="40" t="str">
        <f t="shared" si="173"/>
        <v>343-363</v>
      </c>
      <c r="AL577" s="40">
        <f>RANK(AJ577,AJ$4:AJ$789)</f>
        <v>343</v>
      </c>
      <c r="AM577" s="40">
        <f>COUNTIF(AL$4:AL$789,AL577)</f>
        <v>21</v>
      </c>
      <c r="AN577" s="40">
        <f>'бланки '!D579</f>
        <v>574</v>
      </c>
      <c r="AO577" s="40" t="str">
        <f t="shared" si="174"/>
        <v>МКДОУ "Детский Сад" №1"Аленушка" Селение Гоцатль</v>
      </c>
      <c r="AP577" s="40">
        <f>'Рейтинговая таблица организаций'!BB577</f>
        <v>97</v>
      </c>
      <c r="AQ577" s="40">
        <f>'Рейтинговая таблица организаций'!BC577</f>
        <v>89</v>
      </c>
      <c r="AR577" s="40">
        <f>'Рейтинговая таблица организаций'!BD577</f>
        <v>97</v>
      </c>
      <c r="AS577" s="40">
        <f>'Рейтинговая таблица организаций'!BE577</f>
        <v>95.4</v>
      </c>
      <c r="AT577" s="40" t="str">
        <f t="shared" si="175"/>
        <v>327-331</v>
      </c>
      <c r="AU577" s="40">
        <f>RANK(AS577,AS$4:AS$789)</f>
        <v>327</v>
      </c>
      <c r="AV577" s="40">
        <f>COUNTIF(AU$4:AU$789,AU577)</f>
        <v>5</v>
      </c>
      <c r="AW577" s="45" t="str">
        <f t="shared" si="176"/>
        <v>МР "Хунзахский район</v>
      </c>
      <c r="AX577" s="40">
        <f t="shared" si="177"/>
        <v>574</v>
      </c>
      <c r="AY577" s="40" t="str">
        <f t="shared" si="178"/>
        <v>МКДОУ "Детский Сад" №1"Аленушка" Селение Гоцатль</v>
      </c>
      <c r="AZ577" s="40">
        <f>'Рейтинговая таблица организаций'!BF577</f>
        <v>88.78</v>
      </c>
      <c r="BA577" s="40" t="str">
        <f t="shared" si="179"/>
        <v>232-233</v>
      </c>
      <c r="BB577" s="40">
        <f>RANK(AZ577,AZ$4:AZ$789)</f>
        <v>232</v>
      </c>
      <c r="BC577" s="40">
        <f>COUNTIF(BB$4:BB$789,BB577)</f>
        <v>2</v>
      </c>
    </row>
    <row r="578" spans="1:55" x14ac:dyDescent="0.2">
      <c r="A578" s="40">
        <f>'бланки '!D580</f>
        <v>575</v>
      </c>
      <c r="B578" s="41" t="str">
        <f>'Рейтинговая таблица организаций'!B578</f>
        <v>МКДОУ "Детский Сад № 2 "Ивушка"</v>
      </c>
      <c r="C578" s="41" t="str">
        <f>'бланки '!A580</f>
        <v>МР "Хунзахский район</v>
      </c>
      <c r="D578" s="40">
        <f>'Рейтинговая таблица организаций'!C578</f>
        <v>23</v>
      </c>
      <c r="E578" s="40">
        <f t="shared" si="162"/>
        <v>575</v>
      </c>
      <c r="F578" s="40" t="str">
        <f t="shared" si="163"/>
        <v>МКДОУ "Детский Сад № 2 "Ивушка"</v>
      </c>
      <c r="G578" s="40">
        <f>'Рейтинговая таблица организаций'!Q578</f>
        <v>90</v>
      </c>
      <c r="H578" s="40">
        <f>'Рейтинговая таблица организаций'!R578</f>
        <v>100</v>
      </c>
      <c r="I578" s="40">
        <f>'Рейтинговая таблица организаций'!S578</f>
        <v>95</v>
      </c>
      <c r="J578" s="40">
        <f>'Рейтинговая таблица организаций'!T578</f>
        <v>95</v>
      </c>
      <c r="K578" s="40" t="str">
        <f t="shared" si="164"/>
        <v>424-430</v>
      </c>
      <c r="L578" s="40">
        <f>RANK(J578,J$4:J$789)</f>
        <v>424</v>
      </c>
      <c r="M578" s="40">
        <f>COUNTIF(L$4:L$789,L578)</f>
        <v>7</v>
      </c>
      <c r="N578" s="40">
        <f t="shared" si="165"/>
        <v>575</v>
      </c>
      <c r="O578" s="40" t="str">
        <f t="shared" si="166"/>
        <v>МКДОУ "Детский Сад № 2 "Ивушка"</v>
      </c>
      <c r="P578" s="40">
        <f>'Рейтинговая таблица организаций'!Z578</f>
        <v>100</v>
      </c>
      <c r="Q578" s="40">
        <f>'Рейтинговая таблица организаций'!AB578</f>
        <v>78</v>
      </c>
      <c r="R578" s="40">
        <f>'Рейтинговая таблица организаций'!AC578</f>
        <v>89</v>
      </c>
      <c r="S578" s="40" t="str">
        <f t="shared" si="167"/>
        <v>606-630</v>
      </c>
      <c r="T578" s="40">
        <f>RANK(R578,R$4:R$789)</f>
        <v>606</v>
      </c>
      <c r="U578" s="40">
        <f>COUNTIF(T$4:T$789,T578)</f>
        <v>25</v>
      </c>
      <c r="V578" s="40">
        <f t="shared" si="168"/>
        <v>575</v>
      </c>
      <c r="W578" s="40" t="str">
        <f t="shared" si="169"/>
        <v>МКДОУ "Детский Сад № 2 "Ивушка"</v>
      </c>
      <c r="X578" s="40">
        <f>'Рейтинговая таблица организаций'!AH578</f>
        <v>40</v>
      </c>
      <c r="Y578" s="40">
        <f>'Рейтинговая таблица организаций'!AI578</f>
        <v>40</v>
      </c>
      <c r="Z578" s="42">
        <f>'Рейтинговая таблица организаций'!AJ578</f>
        <v>100</v>
      </c>
      <c r="AA578" s="40">
        <f>'Рейтинговая таблица организаций'!AK578</f>
        <v>58</v>
      </c>
      <c r="AB578" s="40" t="str">
        <f t="shared" si="170"/>
        <v>325-338</v>
      </c>
      <c r="AC578" s="40">
        <f>RANK(AA578,AA$4:AA$789)</f>
        <v>325</v>
      </c>
      <c r="AD578" s="40">
        <f>COUNTIF(AC$4:AC$789,AC578)</f>
        <v>14</v>
      </c>
      <c r="AE578" s="40">
        <f t="shared" si="171"/>
        <v>575</v>
      </c>
      <c r="AF578" s="40" t="str">
        <f t="shared" si="172"/>
        <v>МКДОУ "Детский Сад № 2 "Ивушка"</v>
      </c>
      <c r="AG578" s="40">
        <f>'Рейтинговая таблица организаций'!AR578</f>
        <v>91</v>
      </c>
      <c r="AH578" s="40">
        <f>'Рейтинговая таблица организаций'!AS578</f>
        <v>91</v>
      </c>
      <c r="AI578" s="40">
        <f>'Рейтинговая таблица организаций'!AT578</f>
        <v>92</v>
      </c>
      <c r="AJ578" s="40">
        <f>'Рейтинговая таблица организаций'!AU578</f>
        <v>91.2</v>
      </c>
      <c r="AK578" s="40" t="str">
        <f t="shared" si="173"/>
        <v>607-614</v>
      </c>
      <c r="AL578" s="40">
        <f>RANK(AJ578,AJ$4:AJ$789)</f>
        <v>607</v>
      </c>
      <c r="AM578" s="40">
        <f>COUNTIF(AL$4:AL$789,AL578)</f>
        <v>8</v>
      </c>
      <c r="AN578" s="40">
        <f>'бланки '!D580</f>
        <v>575</v>
      </c>
      <c r="AO578" s="40" t="str">
        <f t="shared" si="174"/>
        <v>МКДОУ "Детский Сад № 2 "Ивушка"</v>
      </c>
      <c r="AP578" s="40">
        <f>'Рейтинговая таблица организаций'!BB578</f>
        <v>78</v>
      </c>
      <c r="AQ578" s="40">
        <f>'Рейтинговая таблица организаций'!BC578</f>
        <v>87</v>
      </c>
      <c r="AR578" s="40">
        <f>'Рейтинговая таблица организаций'!BD578</f>
        <v>91</v>
      </c>
      <c r="AS578" s="40">
        <f>'Рейтинговая таблица организаций'!BE578</f>
        <v>86.3</v>
      </c>
      <c r="AT578" s="40" t="str">
        <f t="shared" si="175"/>
        <v>652-654</v>
      </c>
      <c r="AU578" s="40">
        <f>RANK(AS578,AS$4:AS$789)</f>
        <v>652</v>
      </c>
      <c r="AV578" s="40">
        <f>COUNTIF(AU$4:AU$789,AU578)</f>
        <v>3</v>
      </c>
      <c r="AW578" s="45" t="str">
        <f t="shared" si="176"/>
        <v>МР "Хунзахский район</v>
      </c>
      <c r="AX578" s="40">
        <f t="shared" si="177"/>
        <v>575</v>
      </c>
      <c r="AY578" s="40" t="str">
        <f t="shared" si="178"/>
        <v>МКДОУ "Детский Сад № 2 "Ивушка"</v>
      </c>
      <c r="AZ578" s="40">
        <f>'Рейтинговая таблица организаций'!BF578</f>
        <v>83.9</v>
      </c>
      <c r="BA578" s="40" t="str">
        <f t="shared" si="179"/>
        <v>586-587</v>
      </c>
      <c r="BB578" s="40">
        <f>RANK(AZ578,AZ$4:AZ$789)</f>
        <v>586</v>
      </c>
      <c r="BC578" s="40">
        <f>COUNTIF(BB$4:BB$789,BB578)</f>
        <v>2</v>
      </c>
    </row>
    <row r="579" spans="1:55" x14ac:dyDescent="0.2">
      <c r="A579" s="40">
        <f>'бланки '!D581</f>
        <v>576</v>
      </c>
      <c r="B579" s="41" t="str">
        <f>'Рейтинговая таблица организаций'!B579</f>
        <v>МКДОУ "Детский Сад""Зайчонок" с.Заиб</v>
      </c>
      <c r="C579" s="41" t="str">
        <f>'бланки '!A581</f>
        <v>МР "Хунзахский район</v>
      </c>
      <c r="D579" s="40">
        <f>'Рейтинговая таблица организаций'!C579</f>
        <v>6</v>
      </c>
      <c r="E579" s="40">
        <f t="shared" si="162"/>
        <v>576</v>
      </c>
      <c r="F579" s="40" t="str">
        <f t="shared" si="163"/>
        <v>МКДОУ "Детский Сад""Зайчонок" с.Заиб</v>
      </c>
      <c r="G579" s="40">
        <f>'Рейтинговая таблица организаций'!Q579</f>
        <v>100</v>
      </c>
      <c r="H579" s="40">
        <f>'Рейтинговая таблица организаций'!R579</f>
        <v>100</v>
      </c>
      <c r="I579" s="40">
        <f>'Рейтинговая таблица организаций'!S579</f>
        <v>100</v>
      </c>
      <c r="J579" s="40">
        <f>'Рейтинговая таблица организаций'!T579</f>
        <v>100</v>
      </c>
      <c r="K579" s="40" t="str">
        <f t="shared" si="164"/>
        <v>1-9</v>
      </c>
      <c r="L579" s="40">
        <f>RANK(J579,J$4:J$789)</f>
        <v>1</v>
      </c>
      <c r="M579" s="40">
        <f>COUNTIF(L$4:L$789,L579)</f>
        <v>9</v>
      </c>
      <c r="N579" s="40">
        <f t="shared" si="165"/>
        <v>576</v>
      </c>
      <c r="O579" s="40" t="str">
        <f t="shared" si="166"/>
        <v>МКДОУ "Детский Сад""Зайчонок" с.Заиб</v>
      </c>
      <c r="P579" s="40">
        <f>'Рейтинговая таблица организаций'!Z579</f>
        <v>100</v>
      </c>
      <c r="Q579" s="40">
        <f>'Рейтинговая таблица организаций'!AB579</f>
        <v>83</v>
      </c>
      <c r="R579" s="40">
        <f>'Рейтинговая таблица организаций'!AC579</f>
        <v>91.5</v>
      </c>
      <c r="S579" s="40" t="str">
        <f t="shared" si="167"/>
        <v>462-505</v>
      </c>
      <c r="T579" s="40">
        <f>RANK(R579,R$4:R$789)</f>
        <v>462</v>
      </c>
      <c r="U579" s="40">
        <f>COUNTIF(T$4:T$789,T579)</f>
        <v>44</v>
      </c>
      <c r="V579" s="40">
        <f t="shared" si="168"/>
        <v>576</v>
      </c>
      <c r="W579" s="40" t="str">
        <f t="shared" si="169"/>
        <v>МКДОУ "Детский Сад""Зайчонок" с.Заиб</v>
      </c>
      <c r="X579" s="40">
        <f>'Рейтинговая таблица организаций'!AH579</f>
        <v>80</v>
      </c>
      <c r="Y579" s="40">
        <f>'Рейтинговая таблица организаций'!AI579</f>
        <v>60</v>
      </c>
      <c r="Z579" s="42">
        <f>'Рейтинговая таблица организаций'!AJ579</f>
        <v>100</v>
      </c>
      <c r="AA579" s="40">
        <f>'Рейтинговая таблица организаций'!AK579</f>
        <v>78</v>
      </c>
      <c r="AB579" s="40" t="str">
        <f t="shared" si="170"/>
        <v>61-70</v>
      </c>
      <c r="AC579" s="40">
        <f>RANK(AA579,AA$4:AA$789)</f>
        <v>61</v>
      </c>
      <c r="AD579" s="40">
        <f>COUNTIF(AC$4:AC$789,AC579)</f>
        <v>10</v>
      </c>
      <c r="AE579" s="40">
        <f t="shared" si="171"/>
        <v>576</v>
      </c>
      <c r="AF579" s="40" t="str">
        <f t="shared" si="172"/>
        <v>МКДОУ "Детский Сад""Зайчонок" с.Заиб</v>
      </c>
      <c r="AG579" s="40">
        <f>'Рейтинговая таблица организаций'!AR579</f>
        <v>100</v>
      </c>
      <c r="AH579" s="40">
        <f>'Рейтинговая таблица организаций'!AS579</f>
        <v>83</v>
      </c>
      <c r="AI579" s="40">
        <f>'Рейтинговая таблица организаций'!AT579</f>
        <v>100</v>
      </c>
      <c r="AJ579" s="40">
        <f>'Рейтинговая таблица организаций'!AU579</f>
        <v>93.2</v>
      </c>
      <c r="AK579" s="40" t="str">
        <f t="shared" si="173"/>
        <v>522-538</v>
      </c>
      <c r="AL579" s="40">
        <f>RANK(AJ579,AJ$4:AJ$789)</f>
        <v>522</v>
      </c>
      <c r="AM579" s="40">
        <f>COUNTIF(AL$4:AL$789,AL579)</f>
        <v>17</v>
      </c>
      <c r="AN579" s="40">
        <f>'бланки '!D581</f>
        <v>576</v>
      </c>
      <c r="AO579" s="40" t="str">
        <f t="shared" si="174"/>
        <v>МКДОУ "Детский Сад""Зайчонок" с.Заиб</v>
      </c>
      <c r="AP579" s="40">
        <f>'Рейтинговая таблица организаций'!BB579</f>
        <v>83</v>
      </c>
      <c r="AQ579" s="40">
        <f>'Рейтинговая таблица организаций'!BC579</f>
        <v>83</v>
      </c>
      <c r="AR579" s="40">
        <f>'Рейтинговая таблица организаций'!BD579</f>
        <v>83</v>
      </c>
      <c r="AS579" s="40">
        <f>'Рейтинговая таблица организаций'!BE579</f>
        <v>83</v>
      </c>
      <c r="AT579" s="40" t="str">
        <f t="shared" si="175"/>
        <v>702-707</v>
      </c>
      <c r="AU579" s="40">
        <f>RANK(AS579,AS$4:AS$789)</f>
        <v>702</v>
      </c>
      <c r="AV579" s="40">
        <f>COUNTIF(AU$4:AU$789,AU579)</f>
        <v>6</v>
      </c>
      <c r="AW579" s="45" t="str">
        <f t="shared" si="176"/>
        <v>МР "Хунзахский район</v>
      </c>
      <c r="AX579" s="40">
        <f t="shared" si="177"/>
        <v>576</v>
      </c>
      <c r="AY579" s="40" t="str">
        <f t="shared" si="178"/>
        <v>МКДОУ "Детский Сад""Зайчонок" с.Заиб</v>
      </c>
      <c r="AZ579" s="40">
        <f>'Рейтинговая таблица организаций'!BF579</f>
        <v>89.14</v>
      </c>
      <c r="BA579" s="40" t="str">
        <f t="shared" si="179"/>
        <v>203-206</v>
      </c>
      <c r="BB579" s="40">
        <f>RANK(AZ579,AZ$4:AZ$789)</f>
        <v>203</v>
      </c>
      <c r="BC579" s="40">
        <f>COUNTIF(BB$4:BB$789,BB579)</f>
        <v>4</v>
      </c>
    </row>
    <row r="580" spans="1:55" x14ac:dyDescent="0.2">
      <c r="A580" s="40">
        <f>'бланки '!D582</f>
        <v>577</v>
      </c>
      <c r="B580" s="41" t="str">
        <f>'Рейтинговая таблица организаций'!B580</f>
        <v>МКДОУ "Детский Сад" "Капелька" Селение Малый Гоцатль</v>
      </c>
      <c r="C580" s="41" t="str">
        <f>'бланки '!A582</f>
        <v>МР "Хунзахский район</v>
      </c>
      <c r="D580" s="40">
        <f>'Рейтинговая таблица организаций'!C580</f>
        <v>57</v>
      </c>
      <c r="E580" s="40">
        <f t="shared" si="162"/>
        <v>577</v>
      </c>
      <c r="F580" s="40" t="str">
        <f t="shared" si="163"/>
        <v>МКДОУ "Детский Сад" "Капелька" Селение Малый Гоцатль</v>
      </c>
      <c r="G580" s="40">
        <f>'Рейтинговая таблица организаций'!Q580</f>
        <v>68</v>
      </c>
      <c r="H580" s="40">
        <f>'Рейтинговая таблица организаций'!R580</f>
        <v>90</v>
      </c>
      <c r="I580" s="40">
        <f>'Рейтинговая таблица организаций'!S580</f>
        <v>100</v>
      </c>
      <c r="J580" s="40">
        <f>'Рейтинговая таблица организаций'!T580</f>
        <v>87.4</v>
      </c>
      <c r="K580" s="40" t="str">
        <f t="shared" si="164"/>
        <v>724-726</v>
      </c>
      <c r="L580" s="40">
        <f>RANK(J580,J$4:J$789)</f>
        <v>724</v>
      </c>
      <c r="M580" s="40">
        <f>COUNTIF(L$4:L$789,L580)</f>
        <v>3</v>
      </c>
      <c r="N580" s="40">
        <f t="shared" si="165"/>
        <v>577</v>
      </c>
      <c r="O580" s="40" t="str">
        <f t="shared" si="166"/>
        <v>МКДОУ "Детский Сад" "Капелька" Селение Малый Гоцатль</v>
      </c>
      <c r="P580" s="40">
        <f>'Рейтинговая таблица организаций'!Z580</f>
        <v>100</v>
      </c>
      <c r="Q580" s="40">
        <f>'Рейтинговая таблица организаций'!AB580</f>
        <v>98</v>
      </c>
      <c r="R580" s="40">
        <f>'Рейтинговая таблица организаций'!AC580</f>
        <v>99</v>
      </c>
      <c r="S580" s="40" t="str">
        <f t="shared" si="167"/>
        <v>102-113</v>
      </c>
      <c r="T580" s="40">
        <f>RANK(R580,R$4:R$789)</f>
        <v>102</v>
      </c>
      <c r="U580" s="40">
        <f>COUNTIF(T$4:T$789,T580)</f>
        <v>12</v>
      </c>
      <c r="V580" s="40">
        <f t="shared" si="168"/>
        <v>577</v>
      </c>
      <c r="W580" s="40" t="str">
        <f t="shared" si="169"/>
        <v>МКДОУ "Детский Сад" "Капелька" Селение Малый Гоцатль</v>
      </c>
      <c r="X580" s="40">
        <f>'Рейтинговая таблица организаций'!AH580</f>
        <v>0</v>
      </c>
      <c r="Y580" s="40">
        <f>'Рейтинговая таблица организаций'!AI580</f>
        <v>40</v>
      </c>
      <c r="Z580" s="42">
        <f>'Рейтинговая таблица организаций'!AJ580</f>
        <v>75</v>
      </c>
      <c r="AA580" s="40">
        <f>'Рейтинговая таблица организаций'!AK580</f>
        <v>38.5</v>
      </c>
      <c r="AB580" s="40" t="str">
        <f t="shared" si="170"/>
        <v>762-768</v>
      </c>
      <c r="AC580" s="40">
        <f>RANK(AA580,AA$4:AA$789)</f>
        <v>762</v>
      </c>
      <c r="AD580" s="40">
        <f>COUNTIF(AC$4:AC$789,AC580)</f>
        <v>7</v>
      </c>
      <c r="AE580" s="40">
        <f t="shared" si="171"/>
        <v>577</v>
      </c>
      <c r="AF580" s="40" t="str">
        <f t="shared" si="172"/>
        <v>МКДОУ "Детский Сад" "Капелька" Селение Малый Гоцатль</v>
      </c>
      <c r="AG580" s="40">
        <f>'Рейтинговая таблица организаций'!AR580</f>
        <v>96</v>
      </c>
      <c r="AH580" s="40">
        <f>'Рейтинговая таблица организаций'!AS580</f>
        <v>98</v>
      </c>
      <c r="AI580" s="40">
        <f>'Рейтинговая таблица организаций'!AT580</f>
        <v>97</v>
      </c>
      <c r="AJ580" s="40">
        <f>'Рейтинговая таблица организаций'!AU580</f>
        <v>97</v>
      </c>
      <c r="AK580" s="40" t="str">
        <f t="shared" si="173"/>
        <v>270-280</v>
      </c>
      <c r="AL580" s="40">
        <f>RANK(AJ580,AJ$4:AJ$789)</f>
        <v>270</v>
      </c>
      <c r="AM580" s="40">
        <f>COUNTIF(AL$4:AL$789,AL580)</f>
        <v>11</v>
      </c>
      <c r="AN580" s="40">
        <f>'бланки '!D582</f>
        <v>577</v>
      </c>
      <c r="AO580" s="40" t="str">
        <f t="shared" si="174"/>
        <v>МКДОУ "Детский Сад" "Капелька" Селение Малый Гоцатль</v>
      </c>
      <c r="AP580" s="40">
        <f>'Рейтинговая таблица организаций'!BB580</f>
        <v>96</v>
      </c>
      <c r="AQ580" s="40">
        <f>'Рейтинговая таблица организаций'!BC580</f>
        <v>98</v>
      </c>
      <c r="AR580" s="40">
        <f>'Рейтинговая таблица организаций'!BD580</f>
        <v>98</v>
      </c>
      <c r="AS580" s="40">
        <f>'Рейтинговая таблица организаций'!BE580</f>
        <v>97.4</v>
      </c>
      <c r="AT580" s="40" t="str">
        <f t="shared" si="175"/>
        <v>213-218</v>
      </c>
      <c r="AU580" s="40">
        <f>RANK(AS580,AS$4:AS$789)</f>
        <v>213</v>
      </c>
      <c r="AV580" s="40">
        <f>COUNTIF(AU$4:AU$789,AU580)</f>
        <v>6</v>
      </c>
      <c r="AW580" s="45" t="str">
        <f t="shared" si="176"/>
        <v>МР "Хунзахский район</v>
      </c>
      <c r="AX580" s="40">
        <f t="shared" si="177"/>
        <v>577</v>
      </c>
      <c r="AY580" s="40" t="str">
        <f t="shared" si="178"/>
        <v>МКДОУ "Детский Сад" "Капелька" Селение Малый Гоцатль</v>
      </c>
      <c r="AZ580" s="40">
        <f>'Рейтинговая таблица организаций'!BF580</f>
        <v>83.859999999999985</v>
      </c>
      <c r="BA580" s="40" t="str">
        <f t="shared" si="179"/>
        <v>588</v>
      </c>
      <c r="BB580" s="40">
        <f>RANK(AZ580,AZ$4:AZ$789)</f>
        <v>588</v>
      </c>
      <c r="BC580" s="40">
        <f>COUNTIF(BB$4:BB$789,BB580)</f>
        <v>1</v>
      </c>
    </row>
    <row r="581" spans="1:55" x14ac:dyDescent="0.2">
      <c r="A581" s="40">
        <f>'бланки '!D583</f>
        <v>578</v>
      </c>
      <c r="B581" s="41" t="str">
        <f>'Рейтинговая таблица организаций'!B581</f>
        <v>МКДОУ Детский Сад "Родничок" Селение Новобуцра</v>
      </c>
      <c r="C581" s="41" t="str">
        <f>'бланки '!A583</f>
        <v>МР "Хунзахский район</v>
      </c>
      <c r="D581" s="40">
        <f>'Рейтинговая таблица организаций'!C581</f>
        <v>16</v>
      </c>
      <c r="E581" s="40">
        <f t="shared" si="162"/>
        <v>578</v>
      </c>
      <c r="F581" s="40" t="str">
        <f t="shared" si="163"/>
        <v>МКДОУ Детский Сад "Родничок" Селение Новобуцра</v>
      </c>
      <c r="G581" s="40">
        <f>'Рейтинговая таблица организаций'!Q581</f>
        <v>82</v>
      </c>
      <c r="H581" s="40">
        <f>'Рейтинговая таблица организаций'!R581</f>
        <v>90</v>
      </c>
      <c r="I581" s="40">
        <f>'Рейтинговая таблица организаций'!S581</f>
        <v>100</v>
      </c>
      <c r="J581" s="40">
        <f>'Рейтинговая таблица организаций'!T581</f>
        <v>91.6</v>
      </c>
      <c r="K581" s="40" t="str">
        <f t="shared" si="164"/>
        <v>620-622</v>
      </c>
      <c r="L581" s="40">
        <f>RANK(J581,J$4:J$789)</f>
        <v>620</v>
      </c>
      <c r="M581" s="40">
        <f>COUNTIF(L$4:L$789,L581)</f>
        <v>3</v>
      </c>
      <c r="N581" s="40">
        <f t="shared" si="165"/>
        <v>578</v>
      </c>
      <c r="O581" s="40" t="str">
        <f t="shared" si="166"/>
        <v>МКДОУ Детский Сад "Родничок" Селение Новобуцра</v>
      </c>
      <c r="P581" s="40">
        <f>'Рейтинговая таблица организаций'!Z581</f>
        <v>100</v>
      </c>
      <c r="Q581" s="40">
        <f>'Рейтинговая таблица организаций'!AB581</f>
        <v>81</v>
      </c>
      <c r="R581" s="40">
        <f>'Рейтинговая таблица организаций'!AC581</f>
        <v>90.5</v>
      </c>
      <c r="S581" s="40" t="str">
        <f t="shared" si="167"/>
        <v>524-541</v>
      </c>
      <c r="T581" s="40">
        <f>RANK(R581,R$4:R$789)</f>
        <v>524</v>
      </c>
      <c r="U581" s="40">
        <f>COUNTIF(T$4:T$789,T581)</f>
        <v>18</v>
      </c>
      <c r="V581" s="40">
        <f t="shared" si="168"/>
        <v>578</v>
      </c>
      <c r="W581" s="40" t="str">
        <f t="shared" si="169"/>
        <v>МКДОУ Детский Сад "Родничок" Селение Новобуцра</v>
      </c>
      <c r="X581" s="40">
        <f>'Рейтинговая таблица организаций'!AH581</f>
        <v>0</v>
      </c>
      <c r="Y581" s="40">
        <f>'Рейтинговая таблица организаций'!AI581</f>
        <v>40</v>
      </c>
      <c r="Z581" s="42">
        <f>'Рейтинговая таблица организаций'!AJ581</f>
        <v>67</v>
      </c>
      <c r="AA581" s="40">
        <f>'Рейтинговая таблица организаций'!AK581</f>
        <v>36.1</v>
      </c>
      <c r="AB581" s="40" t="str">
        <f t="shared" si="170"/>
        <v>774-786</v>
      </c>
      <c r="AC581" s="40">
        <f>RANK(AA581,AA$4:AA$789)</f>
        <v>774</v>
      </c>
      <c r="AD581" s="40">
        <f>COUNTIF(AC$4:AC$789,AC581)</f>
        <v>13</v>
      </c>
      <c r="AE581" s="40">
        <f t="shared" si="171"/>
        <v>578</v>
      </c>
      <c r="AF581" s="40" t="str">
        <f t="shared" si="172"/>
        <v>МКДОУ Детский Сад "Родничок" Селение Новобуцра</v>
      </c>
      <c r="AG581" s="40">
        <f>'Рейтинговая таблица организаций'!AR581</f>
        <v>75</v>
      </c>
      <c r="AH581" s="40">
        <f>'Рейтинговая таблица организаций'!AS581</f>
        <v>87</v>
      </c>
      <c r="AI581" s="40">
        <f>'Рейтинговая таблица организаций'!AT581</f>
        <v>75</v>
      </c>
      <c r="AJ581" s="40">
        <f>'Рейтинговая таблица организаций'!AU581</f>
        <v>79.8</v>
      </c>
      <c r="AK581" s="40" t="str">
        <f t="shared" si="173"/>
        <v>769</v>
      </c>
      <c r="AL581" s="40">
        <f>RANK(AJ581,AJ$4:AJ$789)</f>
        <v>769</v>
      </c>
      <c r="AM581" s="40">
        <f>COUNTIF(AL$4:AL$789,AL581)</f>
        <v>1</v>
      </c>
      <c r="AN581" s="40">
        <f>'бланки '!D583</f>
        <v>578</v>
      </c>
      <c r="AO581" s="40" t="str">
        <f t="shared" si="174"/>
        <v>МКДОУ Детский Сад "Родничок" Селение Новобуцра</v>
      </c>
      <c r="AP581" s="40">
        <f>'Рейтинговая таблица организаций'!BB581</f>
        <v>94</v>
      </c>
      <c r="AQ581" s="40">
        <f>'Рейтинговая таблица организаций'!BC581</f>
        <v>94</v>
      </c>
      <c r="AR581" s="40">
        <f>'Рейтинговая таблица организаций'!BD581</f>
        <v>87</v>
      </c>
      <c r="AS581" s="40">
        <f>'Рейтинговая таблица организаций'!BE581</f>
        <v>90.5</v>
      </c>
      <c r="AT581" s="40" t="str">
        <f t="shared" si="175"/>
        <v>540-544</v>
      </c>
      <c r="AU581" s="40">
        <f>RANK(AS581,AS$4:AS$789)</f>
        <v>540</v>
      </c>
      <c r="AV581" s="40">
        <f>COUNTIF(AU$4:AU$789,AU581)</f>
        <v>5</v>
      </c>
      <c r="AW581" s="45" t="str">
        <f t="shared" si="176"/>
        <v>МР "Хунзахский район</v>
      </c>
      <c r="AX581" s="40">
        <f t="shared" si="177"/>
        <v>578</v>
      </c>
      <c r="AY581" s="40" t="str">
        <f t="shared" si="178"/>
        <v>МКДОУ Детский Сад "Родничок" Селение Новобуцра</v>
      </c>
      <c r="AZ581" s="40">
        <f>'Рейтинговая таблица организаций'!BF581</f>
        <v>77.7</v>
      </c>
      <c r="BA581" s="40" t="str">
        <f t="shared" si="179"/>
        <v>762</v>
      </c>
      <c r="BB581" s="40">
        <f>RANK(AZ581,AZ$4:AZ$789)</f>
        <v>762</v>
      </c>
      <c r="BC581" s="40">
        <f>COUNTIF(BB$4:BB$789,BB581)</f>
        <v>1</v>
      </c>
    </row>
    <row r="582" spans="1:55" x14ac:dyDescent="0.2">
      <c r="A582" s="40">
        <f>'бланки '!D584</f>
        <v>579</v>
      </c>
      <c r="B582" s="41" t="str">
        <f>'Рейтинговая таблица организаций'!B582</f>
        <v>МКДОУ "Детский Сад" "Чебурашка" с.Тагада</v>
      </c>
      <c r="C582" s="41" t="str">
        <f>'бланки '!A584</f>
        <v>МР "Хунзахский район</v>
      </c>
      <c r="D582" s="40">
        <f>'Рейтинговая таблица организаций'!C582</f>
        <v>18</v>
      </c>
      <c r="E582" s="40">
        <f t="shared" si="162"/>
        <v>579</v>
      </c>
      <c r="F582" s="40" t="str">
        <f t="shared" si="163"/>
        <v>МКДОУ "Детский Сад" "Чебурашка" с.Тагада</v>
      </c>
      <c r="G582" s="40">
        <f>'Рейтинговая таблица организаций'!Q582</f>
        <v>82</v>
      </c>
      <c r="H582" s="40">
        <f>'Рейтинговая таблица организаций'!R582</f>
        <v>100</v>
      </c>
      <c r="I582" s="40">
        <f>'Рейтинговая таблица организаций'!S582</f>
        <v>100</v>
      </c>
      <c r="J582" s="40">
        <f>'Рейтинговая таблица организаций'!T582</f>
        <v>94.6</v>
      </c>
      <c r="K582" s="40" t="str">
        <f t="shared" si="164"/>
        <v>448-462</v>
      </c>
      <c r="L582" s="40">
        <f>RANK(J582,J$4:J$789)</f>
        <v>448</v>
      </c>
      <c r="M582" s="40">
        <f>COUNTIF(L$4:L$789,L582)</f>
        <v>15</v>
      </c>
      <c r="N582" s="40">
        <f t="shared" si="165"/>
        <v>579</v>
      </c>
      <c r="O582" s="40" t="str">
        <f t="shared" si="166"/>
        <v>МКДОУ "Детский Сад" "Чебурашка" с.Тагада</v>
      </c>
      <c r="P582" s="40">
        <f>'Рейтинговая таблица организаций'!Z582</f>
        <v>100</v>
      </c>
      <c r="Q582" s="40">
        <f>'Рейтинговая таблица организаций'!AB582</f>
        <v>78</v>
      </c>
      <c r="R582" s="40">
        <f>'Рейтинговая таблица организаций'!AC582</f>
        <v>89</v>
      </c>
      <c r="S582" s="40" t="str">
        <f t="shared" si="167"/>
        <v>606-630</v>
      </c>
      <c r="T582" s="40">
        <f>RANK(R582,R$4:R$789)</f>
        <v>606</v>
      </c>
      <c r="U582" s="40">
        <f>COUNTIF(T$4:T$789,T582)</f>
        <v>25</v>
      </c>
      <c r="V582" s="40">
        <f t="shared" si="168"/>
        <v>579</v>
      </c>
      <c r="W582" s="40" t="str">
        <f t="shared" si="169"/>
        <v>МКДОУ "Детский Сад" "Чебурашка" с.Тагада</v>
      </c>
      <c r="X582" s="40">
        <f>'Рейтинговая таблица организаций'!AH582</f>
        <v>60</v>
      </c>
      <c r="Y582" s="40">
        <f>'Рейтинговая таблица организаций'!AI582</f>
        <v>40</v>
      </c>
      <c r="Z582" s="42">
        <f>'Рейтинговая таблица организаций'!AJ582</f>
        <v>67</v>
      </c>
      <c r="AA582" s="40">
        <f>'Рейтинговая таблица организаций'!AK582</f>
        <v>54.1</v>
      </c>
      <c r="AB582" s="40" t="str">
        <f t="shared" si="170"/>
        <v>373-375</v>
      </c>
      <c r="AC582" s="40">
        <f>RANK(AA582,AA$4:AA$789)</f>
        <v>373</v>
      </c>
      <c r="AD582" s="40">
        <f>COUNTIF(AC$4:AC$789,AC582)</f>
        <v>3</v>
      </c>
      <c r="AE582" s="40">
        <f t="shared" si="171"/>
        <v>579</v>
      </c>
      <c r="AF582" s="40" t="str">
        <f t="shared" si="172"/>
        <v>МКДОУ "Детский Сад" "Чебурашка" с.Тагада</v>
      </c>
      <c r="AG582" s="40">
        <f>'Рейтинговая таблица организаций'!AR582</f>
        <v>89</v>
      </c>
      <c r="AH582" s="40">
        <f>'Рейтинговая таблица организаций'!AS582</f>
        <v>89</v>
      </c>
      <c r="AI582" s="40">
        <f>'Рейтинговая таблица организаций'!AT582</f>
        <v>100</v>
      </c>
      <c r="AJ582" s="40">
        <f>'Рейтинговая таблица организаций'!AU582</f>
        <v>91.2</v>
      </c>
      <c r="AK582" s="40" t="str">
        <f t="shared" si="173"/>
        <v>607-614</v>
      </c>
      <c r="AL582" s="40">
        <f>RANK(AJ582,AJ$4:AJ$789)</f>
        <v>607</v>
      </c>
      <c r="AM582" s="40">
        <f>COUNTIF(AL$4:AL$789,AL582)</f>
        <v>8</v>
      </c>
      <c r="AN582" s="40">
        <f>'бланки '!D584</f>
        <v>579</v>
      </c>
      <c r="AO582" s="40" t="str">
        <f t="shared" si="174"/>
        <v>МКДОУ "Детский Сад" "Чебурашка" с.Тагада</v>
      </c>
      <c r="AP582" s="40">
        <f>'Рейтинговая таблица организаций'!BB582</f>
        <v>78</v>
      </c>
      <c r="AQ582" s="40">
        <f>'Рейтинговая таблица организаций'!BC582</f>
        <v>89</v>
      </c>
      <c r="AR582" s="40">
        <f>'Рейтинговая таблица организаций'!BD582</f>
        <v>78</v>
      </c>
      <c r="AS582" s="40">
        <f>'Рейтинговая таблица организаций'!BE582</f>
        <v>80.2</v>
      </c>
      <c r="AT582" s="40" t="str">
        <f t="shared" si="175"/>
        <v>729-733</v>
      </c>
      <c r="AU582" s="40">
        <f>RANK(AS582,AS$4:AS$789)</f>
        <v>729</v>
      </c>
      <c r="AV582" s="40">
        <f>COUNTIF(AU$4:AU$789,AU582)</f>
        <v>5</v>
      </c>
      <c r="AW582" s="45" t="str">
        <f t="shared" si="176"/>
        <v>МР "Хунзахский район</v>
      </c>
      <c r="AX582" s="40">
        <f t="shared" si="177"/>
        <v>579</v>
      </c>
      <c r="AY582" s="40" t="str">
        <f t="shared" si="178"/>
        <v>МКДОУ "Детский Сад" "Чебурашка" с.Тагада</v>
      </c>
      <c r="AZ582" s="40">
        <f>'Рейтинговая таблица организаций'!BF582</f>
        <v>81.819999999999993</v>
      </c>
      <c r="BA582" s="40" t="str">
        <f t="shared" si="179"/>
        <v>676</v>
      </c>
      <c r="BB582" s="40">
        <f>RANK(AZ582,AZ$4:AZ$789)</f>
        <v>676</v>
      </c>
      <c r="BC582" s="40">
        <f>COUNTIF(BB$4:BB$789,BB582)</f>
        <v>1</v>
      </c>
    </row>
    <row r="583" spans="1:55" x14ac:dyDescent="0.2">
      <c r="A583" s="40">
        <f>'бланки '!D585</f>
        <v>580</v>
      </c>
      <c r="B583" s="41" t="str">
        <f>'Рейтинговая таблица организаций'!B583</f>
        <v>МКДОУ "Детский Сад""Росинка" С. Тануси</v>
      </c>
      <c r="C583" s="41" t="str">
        <f>'бланки '!A585</f>
        <v>МР "Хунзахский район</v>
      </c>
      <c r="D583" s="40">
        <f>'Рейтинговая таблица организаций'!C583</f>
        <v>5</v>
      </c>
      <c r="E583" s="40">
        <f t="shared" si="162"/>
        <v>580</v>
      </c>
      <c r="F583" s="40" t="str">
        <f t="shared" si="163"/>
        <v>МКДОУ "Детский Сад""Росинка" С. Тануси</v>
      </c>
      <c r="G583" s="40">
        <f>'Рейтинговая таблица организаций'!Q583</f>
        <v>69</v>
      </c>
      <c r="H583" s="40">
        <f>'Рейтинговая таблица организаций'!R583</f>
        <v>90</v>
      </c>
      <c r="I583" s="40">
        <f>'Рейтинговая таблица организаций'!S583</f>
        <v>100</v>
      </c>
      <c r="J583" s="40">
        <f>'Рейтинговая таблица организаций'!T583</f>
        <v>87.7</v>
      </c>
      <c r="K583" s="40" t="str">
        <f t="shared" si="164"/>
        <v>719-722</v>
      </c>
      <c r="L583" s="40">
        <f>RANK(J583,J$4:J$789)</f>
        <v>719</v>
      </c>
      <c r="M583" s="40">
        <f>COUNTIF(L$4:L$789,L583)</f>
        <v>4</v>
      </c>
      <c r="N583" s="40">
        <f t="shared" si="165"/>
        <v>580</v>
      </c>
      <c r="O583" s="40" t="str">
        <f t="shared" si="166"/>
        <v>МКДОУ "Детский Сад""Росинка" С. Тануси</v>
      </c>
      <c r="P583" s="40">
        <f>'Рейтинговая таблица организаций'!Z583</f>
        <v>100</v>
      </c>
      <c r="Q583" s="40">
        <f>'Рейтинговая таблица организаций'!AB583</f>
        <v>80</v>
      </c>
      <c r="R583" s="40">
        <f>'Рейтинговая таблица организаций'!AC583</f>
        <v>90</v>
      </c>
      <c r="S583" s="40" t="str">
        <f t="shared" si="167"/>
        <v>542-579</v>
      </c>
      <c r="T583" s="40">
        <f>RANK(R583,R$4:R$789)</f>
        <v>542</v>
      </c>
      <c r="U583" s="40">
        <f>COUNTIF(T$4:T$789,T583)</f>
        <v>38</v>
      </c>
      <c r="V583" s="40">
        <f t="shared" si="168"/>
        <v>580</v>
      </c>
      <c r="W583" s="40" t="str">
        <f t="shared" si="169"/>
        <v>МКДОУ "Детский Сад""Росинка" С. Тануси</v>
      </c>
      <c r="X583" s="40">
        <f>'Рейтинговая таблица организаций'!AH583</f>
        <v>40</v>
      </c>
      <c r="Y583" s="40">
        <f>'Рейтинговая таблица организаций'!AI583</f>
        <v>40</v>
      </c>
      <c r="Z583" s="42">
        <f>'Рейтинговая таблица организаций'!AJ583</f>
        <v>100</v>
      </c>
      <c r="AA583" s="40">
        <f>'Рейтинговая таблица организаций'!AK583</f>
        <v>58</v>
      </c>
      <c r="AB583" s="40" t="str">
        <f t="shared" si="170"/>
        <v>325-338</v>
      </c>
      <c r="AC583" s="40">
        <f>RANK(AA583,AA$4:AA$789)</f>
        <v>325</v>
      </c>
      <c r="AD583" s="40">
        <f>COUNTIF(AC$4:AC$789,AC583)</f>
        <v>14</v>
      </c>
      <c r="AE583" s="40">
        <f t="shared" si="171"/>
        <v>580</v>
      </c>
      <c r="AF583" s="40" t="str">
        <f t="shared" si="172"/>
        <v>МКДОУ "Детский Сад""Росинка" С. Тануси</v>
      </c>
      <c r="AG583" s="40">
        <f>'Рейтинговая таблица организаций'!AR583</f>
        <v>100</v>
      </c>
      <c r="AH583" s="40">
        <f>'Рейтинговая таблица организаций'!AS583</f>
        <v>100</v>
      </c>
      <c r="AI583" s="40">
        <f>'Рейтинговая таблица организаций'!AT583</f>
        <v>80</v>
      </c>
      <c r="AJ583" s="40">
        <f>'Рейтинговая таблица организаций'!AU583</f>
        <v>96</v>
      </c>
      <c r="AK583" s="40" t="str">
        <f t="shared" si="173"/>
        <v>343-363</v>
      </c>
      <c r="AL583" s="40">
        <f>RANK(AJ583,AJ$4:AJ$789)</f>
        <v>343</v>
      </c>
      <c r="AM583" s="40">
        <f>COUNTIF(AL$4:AL$789,AL583)</f>
        <v>21</v>
      </c>
      <c r="AN583" s="40">
        <f>'бланки '!D585</f>
        <v>580</v>
      </c>
      <c r="AO583" s="40" t="str">
        <f t="shared" si="174"/>
        <v>МКДОУ "Детский Сад""Росинка" С. Тануси</v>
      </c>
      <c r="AP583" s="40">
        <f>'Рейтинговая таблица организаций'!BB583</f>
        <v>100</v>
      </c>
      <c r="AQ583" s="40">
        <f>'Рейтинговая таблица организаций'!BC583</f>
        <v>100</v>
      </c>
      <c r="AR583" s="40">
        <f>'Рейтинговая таблица организаций'!BD583</f>
        <v>100</v>
      </c>
      <c r="AS583" s="40">
        <f>'Рейтинговая таблица организаций'!BE583</f>
        <v>100</v>
      </c>
      <c r="AT583" s="40" t="str">
        <f t="shared" si="175"/>
        <v>1-109</v>
      </c>
      <c r="AU583" s="40">
        <f>RANK(AS583,AS$4:AS$789)</f>
        <v>1</v>
      </c>
      <c r="AV583" s="40">
        <f>COUNTIF(AU$4:AU$789,AU583)</f>
        <v>109</v>
      </c>
      <c r="AW583" s="45" t="str">
        <f t="shared" si="176"/>
        <v>МР "Хунзахский район</v>
      </c>
      <c r="AX583" s="40">
        <f t="shared" si="177"/>
        <v>580</v>
      </c>
      <c r="AY583" s="40" t="str">
        <f t="shared" si="178"/>
        <v>МКДОУ "Детский Сад""Росинка" С. Тануси</v>
      </c>
      <c r="AZ583" s="40">
        <f>'Рейтинговая таблица организаций'!BF583</f>
        <v>86.34</v>
      </c>
      <c r="BA583" s="40" t="str">
        <f t="shared" si="179"/>
        <v>412-414</v>
      </c>
      <c r="BB583" s="40">
        <f>RANK(AZ583,AZ$4:AZ$789)</f>
        <v>412</v>
      </c>
      <c r="BC583" s="40">
        <f>COUNTIF(BB$4:BB$789,BB583)</f>
        <v>3</v>
      </c>
    </row>
    <row r="584" spans="1:55" x14ac:dyDescent="0.2">
      <c r="A584" s="40">
        <f>'бланки '!D586</f>
        <v>581</v>
      </c>
      <c r="B584" s="41" t="str">
        <f>'Рейтинговая таблица организаций'!B584</f>
        <v>МКДОУ "Детский Сад""Елочка" Селение Тлайлух</v>
      </c>
      <c r="C584" s="41" t="str">
        <f>'бланки '!A586</f>
        <v>МР "Хунзахский район</v>
      </c>
      <c r="D584" s="40">
        <f>'Рейтинговая таблица организаций'!C584</f>
        <v>10</v>
      </c>
      <c r="E584" s="40">
        <f t="shared" si="162"/>
        <v>581</v>
      </c>
      <c r="F584" s="40" t="str">
        <f t="shared" si="163"/>
        <v>МКДОУ "Детский Сад""Елочка" Селение Тлайлух</v>
      </c>
      <c r="G584" s="40">
        <f>'Рейтинговая таблица организаций'!Q584</f>
        <v>87</v>
      </c>
      <c r="H584" s="40">
        <f>'Рейтинговая таблица организаций'!R584</f>
        <v>90</v>
      </c>
      <c r="I584" s="40">
        <f>'Рейтинговая таблица организаций'!S584</f>
        <v>100</v>
      </c>
      <c r="J584" s="40">
        <f>'Рейтинговая таблица организаций'!T584</f>
        <v>93.1</v>
      </c>
      <c r="K584" s="40" t="str">
        <f t="shared" si="164"/>
        <v>558-564</v>
      </c>
      <c r="L584" s="40">
        <f>RANK(J584,J$4:J$789)</f>
        <v>558</v>
      </c>
      <c r="M584" s="40">
        <f>COUNTIF(L$4:L$789,L584)</f>
        <v>7</v>
      </c>
      <c r="N584" s="40">
        <f t="shared" si="165"/>
        <v>581</v>
      </c>
      <c r="O584" s="40" t="str">
        <f t="shared" si="166"/>
        <v>МКДОУ "Детский Сад""Елочка" Селение Тлайлух</v>
      </c>
      <c r="P584" s="40">
        <f>'Рейтинговая таблица организаций'!Z584</f>
        <v>100</v>
      </c>
      <c r="Q584" s="40">
        <f>'Рейтинговая таблица организаций'!AB584</f>
        <v>80</v>
      </c>
      <c r="R584" s="40">
        <f>'Рейтинговая таблица организаций'!AC584</f>
        <v>90</v>
      </c>
      <c r="S584" s="40" t="str">
        <f t="shared" si="167"/>
        <v>542-579</v>
      </c>
      <c r="T584" s="40">
        <f>RANK(R584,R$4:R$789)</f>
        <v>542</v>
      </c>
      <c r="U584" s="40">
        <f>COUNTIF(T$4:T$789,T584)</f>
        <v>38</v>
      </c>
      <c r="V584" s="40">
        <f t="shared" si="168"/>
        <v>581</v>
      </c>
      <c r="W584" s="40" t="str">
        <f t="shared" si="169"/>
        <v>МКДОУ "Детский Сад""Елочка" Селение Тлайлух</v>
      </c>
      <c r="X584" s="40">
        <f>'Рейтинговая таблица организаций'!AH584</f>
        <v>40</v>
      </c>
      <c r="Y584" s="40">
        <f>'Рейтинговая таблица организаций'!AI584</f>
        <v>60</v>
      </c>
      <c r="Z584" s="42">
        <f>'Рейтинговая таблица организаций'!AJ584</f>
        <v>67</v>
      </c>
      <c r="AA584" s="40">
        <f>'Рейтинговая таблица организаций'!AK584</f>
        <v>56.1</v>
      </c>
      <c r="AB584" s="40" t="str">
        <f t="shared" si="170"/>
        <v>351-359</v>
      </c>
      <c r="AC584" s="40">
        <f>RANK(AA584,AA$4:AA$789)</f>
        <v>351</v>
      </c>
      <c r="AD584" s="40">
        <f>COUNTIF(AC$4:AC$789,AC584)</f>
        <v>9</v>
      </c>
      <c r="AE584" s="40">
        <f t="shared" si="171"/>
        <v>581</v>
      </c>
      <c r="AF584" s="40" t="str">
        <f t="shared" si="172"/>
        <v>МКДОУ "Детский Сад""Елочка" Селение Тлайлух</v>
      </c>
      <c r="AG584" s="40">
        <f>'Рейтинговая таблица организаций'!AR584</f>
        <v>100</v>
      </c>
      <c r="AH584" s="40">
        <f>'Рейтинговая таблица организаций'!AS584</f>
        <v>80</v>
      </c>
      <c r="AI584" s="40">
        <f>'Рейтинговая таблица организаций'!AT584</f>
        <v>100</v>
      </c>
      <c r="AJ584" s="40">
        <f>'Рейтинговая таблица организаций'!AU584</f>
        <v>92</v>
      </c>
      <c r="AK584" s="40" t="str">
        <f t="shared" si="173"/>
        <v>575-590</v>
      </c>
      <c r="AL584" s="40">
        <f>RANK(AJ584,AJ$4:AJ$789)</f>
        <v>575</v>
      </c>
      <c r="AM584" s="40">
        <f>COUNTIF(AL$4:AL$789,AL584)</f>
        <v>16</v>
      </c>
      <c r="AN584" s="40">
        <f>'бланки '!D586</f>
        <v>581</v>
      </c>
      <c r="AO584" s="40" t="str">
        <f t="shared" si="174"/>
        <v>МКДОУ "Детский Сад""Елочка" Селение Тлайлух</v>
      </c>
      <c r="AP584" s="40">
        <f>'Рейтинговая таблица организаций'!BB584</f>
        <v>90</v>
      </c>
      <c r="AQ584" s="40">
        <f>'Рейтинговая таблица организаций'!BC584</f>
        <v>100</v>
      </c>
      <c r="AR584" s="40">
        <f>'Рейтинговая таблица организаций'!BD584</f>
        <v>100</v>
      </c>
      <c r="AS584" s="40">
        <f>'Рейтинговая таблица организаций'!BE584</f>
        <v>97</v>
      </c>
      <c r="AT584" s="40" t="str">
        <f t="shared" si="175"/>
        <v>232-243</v>
      </c>
      <c r="AU584" s="40">
        <f>RANK(AS584,AS$4:AS$789)</f>
        <v>232</v>
      </c>
      <c r="AV584" s="40">
        <f>COUNTIF(AU$4:AU$789,AU584)</f>
        <v>12</v>
      </c>
      <c r="AW584" s="45" t="str">
        <f t="shared" si="176"/>
        <v>МР "Хунзахский район</v>
      </c>
      <c r="AX584" s="40">
        <f t="shared" si="177"/>
        <v>581</v>
      </c>
      <c r="AY584" s="40" t="str">
        <f t="shared" si="178"/>
        <v>МКДОУ "Детский Сад""Елочка" Селение Тлайлух</v>
      </c>
      <c r="AZ584" s="40">
        <f>'Рейтинговая таблица организаций'!BF584</f>
        <v>85.64</v>
      </c>
      <c r="BA584" s="40" t="str">
        <f t="shared" si="179"/>
        <v>472-474</v>
      </c>
      <c r="BB584" s="40">
        <f>RANK(AZ584,AZ$4:AZ$789)</f>
        <v>472</v>
      </c>
      <c r="BC584" s="40">
        <f>COUNTIF(BB$4:BB$789,BB584)</f>
        <v>3</v>
      </c>
    </row>
    <row r="585" spans="1:55" x14ac:dyDescent="0.2">
      <c r="A585" s="40">
        <f>'бланки '!D587</f>
        <v>582</v>
      </c>
      <c r="B585" s="41" t="str">
        <f>'Рейтинговая таблица организаций'!B585</f>
        <v>МКДОУ "Детский сад"  "Олененок" с.Харахи</v>
      </c>
      <c r="C585" s="41" t="str">
        <f>'бланки '!A587</f>
        <v>МР "Хунзахский район</v>
      </c>
      <c r="D585" s="40">
        <f>'Рейтинговая таблица организаций'!C585</f>
        <v>22</v>
      </c>
      <c r="E585" s="40">
        <f t="shared" si="162"/>
        <v>582</v>
      </c>
      <c r="F585" s="40" t="str">
        <f t="shared" si="163"/>
        <v>МКДОУ "Детский сад"  "Олененок" с.Харахи</v>
      </c>
      <c r="G585" s="40">
        <f>'Рейтинговая таблица организаций'!Q585</f>
        <v>90</v>
      </c>
      <c r="H585" s="40">
        <f>'Рейтинговая таблица организаций'!R585</f>
        <v>100</v>
      </c>
      <c r="I585" s="40">
        <f>'Рейтинговая таблица организаций'!S585</f>
        <v>100</v>
      </c>
      <c r="J585" s="40">
        <f>'Рейтинговая таблица организаций'!T585</f>
        <v>97</v>
      </c>
      <c r="K585" s="40" t="str">
        <f t="shared" si="164"/>
        <v>243-260</v>
      </c>
      <c r="L585" s="40">
        <f>RANK(J585,J$4:J$789)</f>
        <v>243</v>
      </c>
      <c r="M585" s="40">
        <f>COUNTIF(L$4:L$789,L585)</f>
        <v>18</v>
      </c>
      <c r="N585" s="40">
        <f t="shared" si="165"/>
        <v>582</v>
      </c>
      <c r="O585" s="40" t="str">
        <f t="shared" si="166"/>
        <v>МКДОУ "Детский сад"  "Олененок" с.Харахи</v>
      </c>
      <c r="P585" s="40">
        <f>'Рейтинговая таблица организаций'!Z585</f>
        <v>100</v>
      </c>
      <c r="Q585" s="40">
        <f>'Рейтинговая таблица организаций'!AB585</f>
        <v>82</v>
      </c>
      <c r="R585" s="40">
        <f>'Рейтинговая таблица организаций'!AC585</f>
        <v>91</v>
      </c>
      <c r="S585" s="40" t="str">
        <f t="shared" si="167"/>
        <v>506-523</v>
      </c>
      <c r="T585" s="40">
        <f>RANK(R585,R$4:R$789)</f>
        <v>506</v>
      </c>
      <c r="U585" s="40">
        <f>COUNTIF(T$4:T$789,T585)</f>
        <v>18</v>
      </c>
      <c r="V585" s="40">
        <f t="shared" si="168"/>
        <v>582</v>
      </c>
      <c r="W585" s="40" t="str">
        <f t="shared" si="169"/>
        <v>МКДОУ "Детский сад"  "Олененок" с.Харахи</v>
      </c>
      <c r="X585" s="40">
        <f>'Рейтинговая таблица организаций'!AH585</f>
        <v>20</v>
      </c>
      <c r="Y585" s="40">
        <f>'Рейтинговая таблица организаций'!AI585</f>
        <v>60</v>
      </c>
      <c r="Z585" s="42">
        <f>'Рейтинговая таблица организаций'!AJ585</f>
        <v>100</v>
      </c>
      <c r="AA585" s="40">
        <f>'Рейтинговая таблица организаций'!AK585</f>
        <v>60</v>
      </c>
      <c r="AB585" s="40" t="str">
        <f t="shared" si="170"/>
        <v>259-308</v>
      </c>
      <c r="AC585" s="40">
        <f>RANK(AA585,AA$4:AA$789)</f>
        <v>259</v>
      </c>
      <c r="AD585" s="40">
        <f>COUNTIF(AC$4:AC$789,AC585)</f>
        <v>50</v>
      </c>
      <c r="AE585" s="40">
        <f t="shared" si="171"/>
        <v>582</v>
      </c>
      <c r="AF585" s="40" t="str">
        <f t="shared" si="172"/>
        <v>МКДОУ "Детский сад"  "Олененок" с.Харахи</v>
      </c>
      <c r="AG585" s="40">
        <f>'Рейтинговая таблица организаций'!AR585</f>
        <v>91</v>
      </c>
      <c r="AH585" s="40">
        <f>'Рейтинговая таблица организаций'!AS585</f>
        <v>86</v>
      </c>
      <c r="AI585" s="40">
        <f>'Рейтинговая таблица организаций'!AT585</f>
        <v>92</v>
      </c>
      <c r="AJ585" s="40">
        <f>'Рейтинговая таблица организаций'!AU585</f>
        <v>89.2</v>
      </c>
      <c r="AK585" s="40" t="str">
        <f t="shared" si="173"/>
        <v>671-677</v>
      </c>
      <c r="AL585" s="40">
        <f>RANK(AJ585,AJ$4:AJ$789)</f>
        <v>671</v>
      </c>
      <c r="AM585" s="40">
        <f>COUNTIF(AL$4:AL$789,AL585)</f>
        <v>7</v>
      </c>
      <c r="AN585" s="40">
        <f>'бланки '!D587</f>
        <v>582</v>
      </c>
      <c r="AO585" s="40" t="str">
        <f t="shared" si="174"/>
        <v>МКДОУ "Детский сад"  "Олененок" с.Харахи</v>
      </c>
      <c r="AP585" s="40">
        <f>'Рейтинговая таблица организаций'!BB585</f>
        <v>86</v>
      </c>
      <c r="AQ585" s="40">
        <f>'Рейтинговая таблица организаций'!BC585</f>
        <v>91</v>
      </c>
      <c r="AR585" s="40">
        <f>'Рейтинговая таблица организаций'!BD585</f>
        <v>91</v>
      </c>
      <c r="AS585" s="40">
        <f>'Рейтинговая таблица организаций'!BE585</f>
        <v>89.5</v>
      </c>
      <c r="AT585" s="40" t="str">
        <f t="shared" si="175"/>
        <v>574-578</v>
      </c>
      <c r="AU585" s="40">
        <f>RANK(AS585,AS$4:AS$789)</f>
        <v>574</v>
      </c>
      <c r="AV585" s="40">
        <f>COUNTIF(AU$4:AU$789,AU585)</f>
        <v>5</v>
      </c>
      <c r="AW585" s="45" t="str">
        <f t="shared" si="176"/>
        <v>МР "Хунзахский район</v>
      </c>
      <c r="AX585" s="40">
        <f t="shared" si="177"/>
        <v>582</v>
      </c>
      <c r="AY585" s="40" t="str">
        <f t="shared" si="178"/>
        <v>МКДОУ "Детский сад"  "Олененок" с.Харахи</v>
      </c>
      <c r="AZ585" s="40">
        <f>'Рейтинговая таблица организаций'!BF585</f>
        <v>85.34</v>
      </c>
      <c r="BA585" s="40" t="str">
        <f t="shared" si="179"/>
        <v>497-499</v>
      </c>
      <c r="BB585" s="40">
        <f>RANK(AZ585,AZ$4:AZ$789)</f>
        <v>497</v>
      </c>
      <c r="BC585" s="40">
        <f>COUNTIF(BB$4:BB$789,BB585)</f>
        <v>3</v>
      </c>
    </row>
    <row r="586" spans="1:55" x14ac:dyDescent="0.2">
      <c r="A586" s="40">
        <f>'бланки '!D588</f>
        <v>583</v>
      </c>
      <c r="B586" s="41" t="str">
        <f>'Рейтинговая таблица организаций'!B586</f>
        <v>МКДОУ "Детский Сад""Журавушка" Селение Хариколо</v>
      </c>
      <c r="C586" s="41" t="str">
        <f>'бланки '!A588</f>
        <v>МР "Хунзахский район</v>
      </c>
      <c r="D586" s="40">
        <f>'Рейтинговая таблица организаций'!C586</f>
        <v>10</v>
      </c>
      <c r="E586" s="40">
        <f t="shared" si="162"/>
        <v>583</v>
      </c>
      <c r="F586" s="40" t="str">
        <f t="shared" si="163"/>
        <v>МКДОУ "Детский Сад""Журавушка" Селение Хариколо</v>
      </c>
      <c r="G586" s="40">
        <f>'Рейтинговая таблица организаций'!Q586</f>
        <v>73</v>
      </c>
      <c r="H586" s="40">
        <f>'Рейтинговая таблица организаций'!R586</f>
        <v>90</v>
      </c>
      <c r="I586" s="40">
        <f>'Рейтинговая таблица организаций'!S586</f>
        <v>100</v>
      </c>
      <c r="J586" s="40">
        <f>'Рейтинговая таблица организаций'!T586</f>
        <v>88.9</v>
      </c>
      <c r="K586" s="40" t="str">
        <f t="shared" si="164"/>
        <v>687-694</v>
      </c>
      <c r="L586" s="40">
        <f>RANK(J586,J$4:J$789)</f>
        <v>687</v>
      </c>
      <c r="M586" s="40">
        <f>COUNTIF(L$4:L$789,L586)</f>
        <v>8</v>
      </c>
      <c r="N586" s="40">
        <f t="shared" si="165"/>
        <v>583</v>
      </c>
      <c r="O586" s="40" t="str">
        <f t="shared" si="166"/>
        <v>МКДОУ "Детский Сад""Журавушка" Селение Хариколо</v>
      </c>
      <c r="P586" s="40">
        <f>'Рейтинговая таблица организаций'!Z586</f>
        <v>100</v>
      </c>
      <c r="Q586" s="40">
        <f>'Рейтинговая таблица организаций'!AB586</f>
        <v>100</v>
      </c>
      <c r="R586" s="40">
        <f>'Рейтинговая таблица организаций'!AC586</f>
        <v>100</v>
      </c>
      <c r="S586" s="40" t="str">
        <f t="shared" si="167"/>
        <v>1-92</v>
      </c>
      <c r="T586" s="40">
        <f>RANK(R586,R$4:R$789)</f>
        <v>1</v>
      </c>
      <c r="U586" s="40">
        <f>COUNTIF(T$4:T$789,T586)</f>
        <v>92</v>
      </c>
      <c r="V586" s="40">
        <f t="shared" si="168"/>
        <v>583</v>
      </c>
      <c r="W586" s="40" t="str">
        <f t="shared" si="169"/>
        <v>МКДОУ "Детский Сад""Журавушка" Селение Хариколо</v>
      </c>
      <c r="X586" s="40">
        <f>'Рейтинговая таблица организаций'!AH586</f>
        <v>20</v>
      </c>
      <c r="Y586" s="40">
        <f>'Рейтинговая таблица организаций'!AI586</f>
        <v>60</v>
      </c>
      <c r="Z586" s="42">
        <f>'Рейтинговая таблица организаций'!AJ586</f>
        <v>100</v>
      </c>
      <c r="AA586" s="40">
        <f>'Рейтинговая таблица организаций'!AK586</f>
        <v>60</v>
      </c>
      <c r="AB586" s="40" t="str">
        <f t="shared" si="170"/>
        <v>259-308</v>
      </c>
      <c r="AC586" s="40">
        <f>RANK(AA586,AA$4:AA$789)</f>
        <v>259</v>
      </c>
      <c r="AD586" s="40">
        <f>COUNTIF(AC$4:AC$789,AC586)</f>
        <v>50</v>
      </c>
      <c r="AE586" s="40">
        <f t="shared" si="171"/>
        <v>583</v>
      </c>
      <c r="AF586" s="40" t="str">
        <f t="shared" si="172"/>
        <v>МКДОУ "Детский Сад""Журавушка" Селение Хариколо</v>
      </c>
      <c r="AG586" s="40">
        <f>'Рейтинговая таблица организаций'!AR586</f>
        <v>100</v>
      </c>
      <c r="AH586" s="40">
        <f>'Рейтинговая таблица организаций'!AS586</f>
        <v>90</v>
      </c>
      <c r="AI586" s="40">
        <f>'Рейтинговая таблица организаций'!AT586</f>
        <v>100</v>
      </c>
      <c r="AJ586" s="40">
        <f>'Рейтинговая таблица организаций'!AU586</f>
        <v>96</v>
      </c>
      <c r="AK586" s="40" t="str">
        <f t="shared" si="173"/>
        <v>343-363</v>
      </c>
      <c r="AL586" s="40">
        <f>RANK(AJ586,AJ$4:AJ$789)</f>
        <v>343</v>
      </c>
      <c r="AM586" s="40">
        <f>COUNTIF(AL$4:AL$789,AL586)</f>
        <v>21</v>
      </c>
      <c r="AN586" s="40">
        <f>'бланки '!D588</f>
        <v>583</v>
      </c>
      <c r="AO586" s="40" t="str">
        <f t="shared" si="174"/>
        <v>МКДОУ "Детский Сад""Журавушка" Селение Хариколо</v>
      </c>
      <c r="AP586" s="40">
        <f>'Рейтинговая таблица организаций'!BB586</f>
        <v>90</v>
      </c>
      <c r="AQ586" s="40">
        <f>'Рейтинговая таблица организаций'!BC586</f>
        <v>80</v>
      </c>
      <c r="AR586" s="40">
        <f>'Рейтинговая таблица организаций'!BD586</f>
        <v>90</v>
      </c>
      <c r="AS586" s="40">
        <f>'Рейтинговая таблица организаций'!BE586</f>
        <v>88</v>
      </c>
      <c r="AT586" s="40" t="str">
        <f t="shared" si="175"/>
        <v>617-620</v>
      </c>
      <c r="AU586" s="40">
        <f>RANK(AS586,AS$4:AS$789)</f>
        <v>617</v>
      </c>
      <c r="AV586" s="40">
        <f>COUNTIF(AU$4:AU$789,AU586)</f>
        <v>4</v>
      </c>
      <c r="AW586" s="45" t="str">
        <f t="shared" si="176"/>
        <v>МР "Хунзахский район</v>
      </c>
      <c r="AX586" s="40">
        <f t="shared" si="177"/>
        <v>583</v>
      </c>
      <c r="AY586" s="40" t="str">
        <f t="shared" si="178"/>
        <v>МКДОУ "Детский Сад""Журавушка" Селение Хариколо</v>
      </c>
      <c r="AZ586" s="40">
        <f>'Рейтинговая таблица организаций'!BF586</f>
        <v>86.58</v>
      </c>
      <c r="BA586" s="40" t="str">
        <f t="shared" si="179"/>
        <v>399-400</v>
      </c>
      <c r="BB586" s="40">
        <f>RANK(AZ586,AZ$4:AZ$789)</f>
        <v>399</v>
      </c>
      <c r="BC586" s="40">
        <f>COUNTIF(BB$4:BB$789,BB586)</f>
        <v>2</v>
      </c>
    </row>
    <row r="587" spans="1:55" x14ac:dyDescent="0.2">
      <c r="A587" s="40">
        <f>'бланки '!D589</f>
        <v>584</v>
      </c>
      <c r="B587" s="41" t="str">
        <f>'Рейтинговая таблица организаций'!B587</f>
        <v>МКДОУ  "Детский сад"  "Радость " с.Хини</v>
      </c>
      <c r="C587" s="41" t="str">
        <f>'бланки '!A589</f>
        <v>МР "Хунзахский район</v>
      </c>
      <c r="D587" s="40">
        <f>'Рейтинговая таблица организаций'!C587</f>
        <v>5</v>
      </c>
      <c r="E587" s="40">
        <f t="shared" si="162"/>
        <v>584</v>
      </c>
      <c r="F587" s="40" t="str">
        <f t="shared" si="163"/>
        <v>МКДОУ  "Детский сад"  "Радость " с.Хини</v>
      </c>
      <c r="G587" s="40">
        <f>'Рейтинговая таблица организаций'!Q587</f>
        <v>55</v>
      </c>
      <c r="H587" s="40">
        <f>'Рейтинговая таблица организаций'!R587</f>
        <v>90</v>
      </c>
      <c r="I587" s="40">
        <f>'Рейтинговая таблица организаций'!S587</f>
        <v>100</v>
      </c>
      <c r="J587" s="40">
        <f>'Рейтинговая таблица организаций'!T587</f>
        <v>83.5</v>
      </c>
      <c r="K587" s="40" t="str">
        <f t="shared" si="164"/>
        <v>770-771</v>
      </c>
      <c r="L587" s="40">
        <f>RANK(J587,J$4:J$789)</f>
        <v>770</v>
      </c>
      <c r="M587" s="40">
        <f>COUNTIF(L$4:L$789,L587)</f>
        <v>2</v>
      </c>
      <c r="N587" s="40">
        <f t="shared" si="165"/>
        <v>584</v>
      </c>
      <c r="O587" s="40" t="str">
        <f t="shared" si="166"/>
        <v>МКДОУ  "Детский сад"  "Радость " с.Хини</v>
      </c>
      <c r="P587" s="40">
        <f>'Рейтинговая таблица организаций'!Z587</f>
        <v>100</v>
      </c>
      <c r="Q587" s="40">
        <f>'Рейтинговая таблица организаций'!AB587</f>
        <v>100</v>
      </c>
      <c r="R587" s="40">
        <f>'Рейтинговая таблица организаций'!AC587</f>
        <v>100</v>
      </c>
      <c r="S587" s="40" t="str">
        <f t="shared" si="167"/>
        <v>1-92</v>
      </c>
      <c r="T587" s="40">
        <f>RANK(R587,R$4:R$789)</f>
        <v>1</v>
      </c>
      <c r="U587" s="40">
        <f>COUNTIF(T$4:T$789,T587)</f>
        <v>92</v>
      </c>
      <c r="V587" s="40">
        <f t="shared" si="168"/>
        <v>584</v>
      </c>
      <c r="W587" s="40" t="str">
        <f t="shared" si="169"/>
        <v>МКДОУ  "Детский сад"  "Радость " с.Хини</v>
      </c>
      <c r="X587" s="40">
        <f>'Рейтинговая таблица организаций'!AH587</f>
        <v>20</v>
      </c>
      <c r="Y587" s="40">
        <f>'Рейтинговая таблица организаций'!AI587</f>
        <v>40</v>
      </c>
      <c r="Z587" s="42">
        <f>'Рейтинговая таблица организаций'!AJ587</f>
        <v>100</v>
      </c>
      <c r="AA587" s="40">
        <f>'Рейтинговая таблица организаций'!AK587</f>
        <v>52</v>
      </c>
      <c r="AB587" s="40" t="str">
        <f t="shared" si="170"/>
        <v>497-521</v>
      </c>
      <c r="AC587" s="40">
        <f>RANK(AA587,AA$4:AA$789)</f>
        <v>497</v>
      </c>
      <c r="AD587" s="40">
        <f>COUNTIF(AC$4:AC$789,AC587)</f>
        <v>25</v>
      </c>
      <c r="AE587" s="40">
        <f t="shared" si="171"/>
        <v>584</v>
      </c>
      <c r="AF587" s="40" t="str">
        <f t="shared" si="172"/>
        <v>МКДОУ  "Детский сад"  "Радость " с.Хини</v>
      </c>
      <c r="AG587" s="40">
        <f>'Рейтинговая таблица организаций'!AR587</f>
        <v>100</v>
      </c>
      <c r="AH587" s="40">
        <f>'Рейтинговая таблица организаций'!AS587</f>
        <v>100</v>
      </c>
      <c r="AI587" s="40">
        <f>'Рейтинговая таблица организаций'!AT587</f>
        <v>100</v>
      </c>
      <c r="AJ587" s="40">
        <f>'Рейтинговая таблица организаций'!AU587</f>
        <v>100</v>
      </c>
      <c r="AK587" s="40" t="str">
        <f t="shared" si="173"/>
        <v>1-125</v>
      </c>
      <c r="AL587" s="40">
        <f>RANK(AJ587,AJ$4:AJ$789)</f>
        <v>1</v>
      </c>
      <c r="AM587" s="40">
        <f>COUNTIF(AL$4:AL$789,AL587)</f>
        <v>125</v>
      </c>
      <c r="AN587" s="40">
        <f>'бланки '!D589</f>
        <v>584</v>
      </c>
      <c r="AO587" s="40" t="str">
        <f t="shared" si="174"/>
        <v>МКДОУ  "Детский сад"  "Радость " с.Хини</v>
      </c>
      <c r="AP587" s="40">
        <f>'Рейтинговая таблица организаций'!BB587</f>
        <v>100</v>
      </c>
      <c r="AQ587" s="40">
        <f>'Рейтинговая таблица организаций'!BC587</f>
        <v>100</v>
      </c>
      <c r="AR587" s="40">
        <f>'Рейтинговая таблица организаций'!BD587</f>
        <v>100</v>
      </c>
      <c r="AS587" s="40">
        <f>'Рейтинговая таблица организаций'!BE587</f>
        <v>100</v>
      </c>
      <c r="AT587" s="40" t="str">
        <f t="shared" si="175"/>
        <v>1-109</v>
      </c>
      <c r="AU587" s="40">
        <f>RANK(AS587,AS$4:AS$789)</f>
        <v>1</v>
      </c>
      <c r="AV587" s="40">
        <f>COUNTIF(AU$4:AU$789,AU587)</f>
        <v>109</v>
      </c>
      <c r="AW587" s="45" t="str">
        <f t="shared" si="176"/>
        <v>МР "Хунзахский район</v>
      </c>
      <c r="AX587" s="40">
        <f t="shared" si="177"/>
        <v>584</v>
      </c>
      <c r="AY587" s="40" t="str">
        <f t="shared" si="178"/>
        <v>МКДОУ  "Детский сад"  "Радость " с.Хини</v>
      </c>
      <c r="AZ587" s="40">
        <f>'Рейтинговая таблица организаций'!BF587</f>
        <v>87.1</v>
      </c>
      <c r="BA587" s="40" t="str">
        <f t="shared" si="179"/>
        <v>355-358</v>
      </c>
      <c r="BB587" s="40">
        <f>RANK(AZ587,AZ$4:AZ$789)</f>
        <v>355</v>
      </c>
      <c r="BC587" s="40">
        <f>COUNTIF(BB$4:BB$789,BB587)</f>
        <v>4</v>
      </c>
    </row>
    <row r="588" spans="1:55" x14ac:dyDescent="0.2">
      <c r="A588" s="40">
        <f>'бланки '!D590</f>
        <v>585</v>
      </c>
      <c r="B588" s="41" t="str">
        <f>'Рейтинговая таблица организаций'!B588</f>
        <v>МКДОУ "Детский Сад""Огонек"С. Ках</v>
      </c>
      <c r="C588" s="41" t="str">
        <f>'бланки '!A590</f>
        <v>МР "Хунзахский район</v>
      </c>
      <c r="D588" s="40">
        <f>'Рейтинговая таблица организаций'!C588</f>
        <v>5</v>
      </c>
      <c r="E588" s="40">
        <f t="shared" si="162"/>
        <v>585</v>
      </c>
      <c r="F588" s="40" t="str">
        <f t="shared" si="163"/>
        <v>МКДОУ "Детский Сад""Огонек"С. Ках</v>
      </c>
      <c r="G588" s="40">
        <f>'Рейтинговая таблица организаций'!Q588</f>
        <v>88</v>
      </c>
      <c r="H588" s="40">
        <f>'Рейтинговая таблица организаций'!R588</f>
        <v>100</v>
      </c>
      <c r="I588" s="40">
        <f>'Рейтинговая таблица организаций'!S588</f>
        <v>100</v>
      </c>
      <c r="J588" s="40">
        <f>'Рейтинговая таблица организаций'!T588</f>
        <v>96.4</v>
      </c>
      <c r="K588" s="40" t="str">
        <f t="shared" si="164"/>
        <v>301-316</v>
      </c>
      <c r="L588" s="40">
        <f>RANK(J588,J$4:J$789)</f>
        <v>301</v>
      </c>
      <c r="M588" s="40">
        <f>COUNTIF(L$4:L$789,L588)</f>
        <v>16</v>
      </c>
      <c r="N588" s="40">
        <f t="shared" si="165"/>
        <v>585</v>
      </c>
      <c r="O588" s="40" t="str">
        <f t="shared" si="166"/>
        <v>МКДОУ "Детский Сад""Огонек"С. Ках</v>
      </c>
      <c r="P588" s="40">
        <f>'Рейтинговая таблица организаций'!Z588</f>
        <v>100</v>
      </c>
      <c r="Q588" s="40">
        <f>'Рейтинговая таблица организаций'!AB588</f>
        <v>80</v>
      </c>
      <c r="R588" s="40">
        <f>'Рейтинговая таблица организаций'!AC588</f>
        <v>90</v>
      </c>
      <c r="S588" s="40" t="str">
        <f t="shared" si="167"/>
        <v>542-579</v>
      </c>
      <c r="T588" s="40">
        <f>RANK(R588,R$4:R$789)</f>
        <v>542</v>
      </c>
      <c r="U588" s="40">
        <f>COUNTIF(T$4:T$789,T588)</f>
        <v>38</v>
      </c>
      <c r="V588" s="40">
        <f t="shared" si="168"/>
        <v>585</v>
      </c>
      <c r="W588" s="40" t="str">
        <f t="shared" si="169"/>
        <v>МКДОУ "Детский Сад""Огонек"С. Ках</v>
      </c>
      <c r="X588" s="40">
        <f>'Рейтинговая таблица организаций'!AH588</f>
        <v>0</v>
      </c>
      <c r="Y588" s="40">
        <f>'Рейтинговая таблица организаций'!AI588</f>
        <v>40</v>
      </c>
      <c r="Z588" s="42">
        <f>'Рейтинговая таблица организаций'!AJ588</f>
        <v>100</v>
      </c>
      <c r="AA588" s="40">
        <f>'Рейтинговая таблица организаций'!AK588</f>
        <v>46</v>
      </c>
      <c r="AB588" s="40" t="str">
        <f t="shared" si="170"/>
        <v>629-700</v>
      </c>
      <c r="AC588" s="40">
        <f>RANK(AA588,AA$4:AA$789)</f>
        <v>629</v>
      </c>
      <c r="AD588" s="40">
        <f>COUNTIF(AC$4:AC$789,AC588)</f>
        <v>72</v>
      </c>
      <c r="AE588" s="40">
        <f t="shared" si="171"/>
        <v>585</v>
      </c>
      <c r="AF588" s="40" t="str">
        <f t="shared" si="172"/>
        <v>МКДОУ "Детский Сад""Огонек"С. Ках</v>
      </c>
      <c r="AG588" s="40">
        <f>'Рейтинговая таблица организаций'!AR588</f>
        <v>80</v>
      </c>
      <c r="AH588" s="40">
        <f>'Рейтинговая таблица организаций'!AS588</f>
        <v>100</v>
      </c>
      <c r="AI588" s="40">
        <f>'Рейтинговая таблица организаций'!AT588</f>
        <v>100</v>
      </c>
      <c r="AJ588" s="40">
        <f>'Рейтинговая таблица организаций'!AU588</f>
        <v>92</v>
      </c>
      <c r="AK588" s="40" t="str">
        <f t="shared" si="173"/>
        <v>575-590</v>
      </c>
      <c r="AL588" s="40">
        <f>RANK(AJ588,AJ$4:AJ$789)</f>
        <v>575</v>
      </c>
      <c r="AM588" s="40">
        <f>COUNTIF(AL$4:AL$789,AL588)</f>
        <v>16</v>
      </c>
      <c r="AN588" s="40">
        <f>'бланки '!D590</f>
        <v>585</v>
      </c>
      <c r="AO588" s="40" t="str">
        <f t="shared" si="174"/>
        <v>МКДОУ "Детский Сад""Огонек"С. Ках</v>
      </c>
      <c r="AP588" s="40">
        <f>'Рейтинговая таблица организаций'!BB588</f>
        <v>100</v>
      </c>
      <c r="AQ588" s="40">
        <f>'Рейтинговая таблица организаций'!BC588</f>
        <v>100</v>
      </c>
      <c r="AR588" s="40">
        <f>'Рейтинговая таблица организаций'!BD588</f>
        <v>100</v>
      </c>
      <c r="AS588" s="40">
        <f>'Рейтинговая таблица организаций'!BE588</f>
        <v>100</v>
      </c>
      <c r="AT588" s="40" t="str">
        <f t="shared" si="175"/>
        <v>1-109</v>
      </c>
      <c r="AU588" s="40">
        <f>RANK(AS588,AS$4:AS$789)</f>
        <v>1</v>
      </c>
      <c r="AV588" s="40">
        <f>COUNTIF(AU$4:AU$789,AU588)</f>
        <v>109</v>
      </c>
      <c r="AW588" s="45" t="str">
        <f t="shared" si="176"/>
        <v>МР "Хунзахский район</v>
      </c>
      <c r="AX588" s="40">
        <f t="shared" si="177"/>
        <v>585</v>
      </c>
      <c r="AY588" s="40" t="str">
        <f t="shared" si="178"/>
        <v>МКДОУ "Детский Сад""Огонек"С. Ках</v>
      </c>
      <c r="AZ588" s="40">
        <f>'Рейтинговая таблица организаций'!BF588</f>
        <v>84.88</v>
      </c>
      <c r="BA588" s="40" t="str">
        <f t="shared" si="179"/>
        <v>524</v>
      </c>
      <c r="BB588" s="40">
        <f>RANK(AZ588,AZ$4:AZ$789)</f>
        <v>524</v>
      </c>
      <c r="BC588" s="40">
        <f>COUNTIF(BB$4:BB$789,BB588)</f>
        <v>1</v>
      </c>
    </row>
    <row r="589" spans="1:55" x14ac:dyDescent="0.2">
      <c r="A589" s="40">
        <f>'бланки '!D591</f>
        <v>586</v>
      </c>
      <c r="B589" s="41" t="str">
        <f>'Рейтинговая таблица организаций'!B589</f>
        <v>МКДОУ "Детский сад" "Сказка" с.Чондотль</v>
      </c>
      <c r="C589" s="41" t="str">
        <f>'бланки '!A591</f>
        <v>МР "Хунзахский район</v>
      </c>
      <c r="D589" s="40">
        <f>'Рейтинговая таблица организаций'!C589</f>
        <v>18</v>
      </c>
      <c r="E589" s="40">
        <f t="shared" si="162"/>
        <v>586</v>
      </c>
      <c r="F589" s="40" t="str">
        <f t="shared" si="163"/>
        <v>МКДОУ "Детский сад" "Сказка" с.Чондотль</v>
      </c>
      <c r="G589" s="40">
        <f>'Рейтинговая таблица организаций'!Q589</f>
        <v>88</v>
      </c>
      <c r="H589" s="40">
        <f>'Рейтинговая таблица организаций'!R589</f>
        <v>100</v>
      </c>
      <c r="I589" s="40">
        <f>'Рейтинговая таблица организаций'!S589</f>
        <v>84</v>
      </c>
      <c r="J589" s="40">
        <f>'Рейтинговая таблица организаций'!T589</f>
        <v>90</v>
      </c>
      <c r="K589" s="40" t="str">
        <f t="shared" si="164"/>
        <v>661-664</v>
      </c>
      <c r="L589" s="40">
        <f>RANK(J589,J$4:J$789)</f>
        <v>661</v>
      </c>
      <c r="M589" s="40">
        <f>COUNTIF(L$4:L$789,L589)</f>
        <v>4</v>
      </c>
      <c r="N589" s="40">
        <f t="shared" si="165"/>
        <v>586</v>
      </c>
      <c r="O589" s="40" t="str">
        <f t="shared" si="166"/>
        <v>МКДОУ "Детский сад" "Сказка" с.Чондотль</v>
      </c>
      <c r="P589" s="40">
        <f>'Рейтинговая таблица организаций'!Z589</f>
        <v>100</v>
      </c>
      <c r="Q589" s="40">
        <f>'Рейтинговая таблица организаций'!AB589</f>
        <v>83</v>
      </c>
      <c r="R589" s="40">
        <f>'Рейтинговая таблица организаций'!AC589</f>
        <v>91.5</v>
      </c>
      <c r="S589" s="40" t="str">
        <f t="shared" si="167"/>
        <v>462-505</v>
      </c>
      <c r="T589" s="40">
        <f>RANK(R589,R$4:R$789)</f>
        <v>462</v>
      </c>
      <c r="U589" s="40">
        <f>COUNTIF(T$4:T$789,T589)</f>
        <v>44</v>
      </c>
      <c r="V589" s="40">
        <f t="shared" si="168"/>
        <v>586</v>
      </c>
      <c r="W589" s="40" t="str">
        <f t="shared" si="169"/>
        <v>МКДОУ "Детский сад" "Сказка" с.Чондотль</v>
      </c>
      <c r="X589" s="40">
        <f>'Рейтинговая таблица организаций'!AH589</f>
        <v>0</v>
      </c>
      <c r="Y589" s="40">
        <f>'Рейтинговая таблица организаций'!AI589</f>
        <v>40</v>
      </c>
      <c r="Z589" s="42">
        <f>'Рейтинговая таблица организаций'!AJ589</f>
        <v>100</v>
      </c>
      <c r="AA589" s="40">
        <f>'Рейтинговая таблица организаций'!AK589</f>
        <v>46</v>
      </c>
      <c r="AB589" s="40" t="str">
        <f t="shared" si="170"/>
        <v>629-700</v>
      </c>
      <c r="AC589" s="40">
        <f>RANK(AA589,AA$4:AA$789)</f>
        <v>629</v>
      </c>
      <c r="AD589" s="40">
        <f>COUNTIF(AC$4:AC$789,AC589)</f>
        <v>72</v>
      </c>
      <c r="AE589" s="40">
        <f t="shared" si="171"/>
        <v>586</v>
      </c>
      <c r="AF589" s="40" t="str">
        <f t="shared" si="172"/>
        <v>МКДОУ "Детский сад" "Сказка" с.Чондотль</v>
      </c>
      <c r="AG589" s="40">
        <f>'Рейтинговая таблица организаций'!AR589</f>
        <v>100</v>
      </c>
      <c r="AH589" s="40">
        <f>'Рейтинговая таблица организаций'!AS589</f>
        <v>94</v>
      </c>
      <c r="AI589" s="40">
        <f>'Рейтинговая таблица организаций'!AT589</f>
        <v>100</v>
      </c>
      <c r="AJ589" s="40">
        <f>'Рейтинговая таблица организаций'!AU589</f>
        <v>97.6</v>
      </c>
      <c r="AK589" s="40" t="str">
        <f t="shared" si="173"/>
        <v>227-242</v>
      </c>
      <c r="AL589" s="40">
        <f>RANK(AJ589,AJ$4:AJ$789)</f>
        <v>227</v>
      </c>
      <c r="AM589" s="40">
        <f>COUNTIF(AL$4:AL$789,AL589)</f>
        <v>16</v>
      </c>
      <c r="AN589" s="40">
        <f>'бланки '!D591</f>
        <v>586</v>
      </c>
      <c r="AO589" s="40" t="str">
        <f t="shared" si="174"/>
        <v>МКДОУ "Детский сад" "Сказка" с.Чондотль</v>
      </c>
      <c r="AP589" s="40">
        <f>'Рейтинговая таблица организаций'!BB589</f>
        <v>94</v>
      </c>
      <c r="AQ589" s="40">
        <f>'Рейтинговая таблица организаций'!BC589</f>
        <v>94</v>
      </c>
      <c r="AR589" s="40">
        <f>'Рейтинговая таблица организаций'!BD589</f>
        <v>100</v>
      </c>
      <c r="AS589" s="40">
        <f>'Рейтинговая таблица организаций'!BE589</f>
        <v>97</v>
      </c>
      <c r="AT589" s="40" t="str">
        <f t="shared" si="175"/>
        <v>232-243</v>
      </c>
      <c r="AU589" s="40">
        <f>RANK(AS589,AS$4:AS$789)</f>
        <v>232</v>
      </c>
      <c r="AV589" s="40">
        <f>COUNTIF(AU$4:AU$789,AU589)</f>
        <v>12</v>
      </c>
      <c r="AW589" s="45" t="str">
        <f t="shared" si="176"/>
        <v>МР "Хунзахский район</v>
      </c>
      <c r="AX589" s="40">
        <f t="shared" si="177"/>
        <v>586</v>
      </c>
      <c r="AY589" s="40" t="str">
        <f t="shared" si="178"/>
        <v>МКДОУ "Детский сад" "Сказка" с.Чондотль</v>
      </c>
      <c r="AZ589" s="40">
        <f>'Рейтинговая таблица организаций'!BF589</f>
        <v>84.42</v>
      </c>
      <c r="BA589" s="40" t="str">
        <f t="shared" si="179"/>
        <v>551-553</v>
      </c>
      <c r="BB589" s="40">
        <f>RANK(AZ589,AZ$4:AZ$789)</f>
        <v>551</v>
      </c>
      <c r="BC589" s="40">
        <f>COUNTIF(BB$4:BB$789,BB589)</f>
        <v>3</v>
      </c>
    </row>
    <row r="590" spans="1:55" x14ac:dyDescent="0.2">
      <c r="A590" s="40">
        <f>'бланки '!D592</f>
        <v>587</v>
      </c>
      <c r="B590" s="41" t="str">
        <f>'Рейтинговая таблица организаций'!B590</f>
        <v>МБУ "Детская школа исскуств" с.Хунзах</v>
      </c>
      <c r="C590" s="41" t="str">
        <f>'бланки '!A592</f>
        <v>МР "Хунзахский район</v>
      </c>
      <c r="D590" s="40">
        <f>'Рейтинговая таблица организаций'!C590</f>
        <v>32</v>
      </c>
      <c r="E590" s="40">
        <f t="shared" si="162"/>
        <v>587</v>
      </c>
      <c r="F590" s="40" t="str">
        <f t="shared" si="163"/>
        <v>МБУ "Детская школа исскуств" с.Хунзах</v>
      </c>
      <c r="G590" s="40">
        <f>'Рейтинговая таблица организаций'!Q590</f>
        <v>93</v>
      </c>
      <c r="H590" s="40">
        <f>'Рейтинговая таблица организаций'!R590</f>
        <v>100</v>
      </c>
      <c r="I590" s="40">
        <f>'Рейтинговая таблица организаций'!S590</f>
        <v>98</v>
      </c>
      <c r="J590" s="40">
        <f>'Рейтинговая таблица организаций'!T590</f>
        <v>97.1</v>
      </c>
      <c r="K590" s="40" t="str">
        <f t="shared" si="164"/>
        <v>238-242</v>
      </c>
      <c r="L590" s="40">
        <f>RANK(J590,J$4:J$789)</f>
        <v>238</v>
      </c>
      <c r="M590" s="40">
        <f>COUNTIF(L$4:L$789,L590)</f>
        <v>5</v>
      </c>
      <c r="N590" s="40">
        <f t="shared" si="165"/>
        <v>587</v>
      </c>
      <c r="O590" s="40" t="str">
        <f t="shared" si="166"/>
        <v>МБУ "Детская школа исскуств" с.Хунзах</v>
      </c>
      <c r="P590" s="40">
        <f>'Рейтинговая таблица организаций'!Z590</f>
        <v>100</v>
      </c>
      <c r="Q590" s="40">
        <f>'Рейтинговая таблица организаций'!AB590</f>
        <v>75</v>
      </c>
      <c r="R590" s="40">
        <f>'Рейтинговая таблица организаций'!AC590</f>
        <v>87.5</v>
      </c>
      <c r="S590" s="40" t="str">
        <f t="shared" si="167"/>
        <v>666-727</v>
      </c>
      <c r="T590" s="40">
        <f>RANK(R590,R$4:R$789)</f>
        <v>666</v>
      </c>
      <c r="U590" s="40">
        <f>COUNTIF(T$4:T$789,T590)</f>
        <v>62</v>
      </c>
      <c r="V590" s="40">
        <f t="shared" si="168"/>
        <v>587</v>
      </c>
      <c r="W590" s="40" t="str">
        <f t="shared" si="169"/>
        <v>МБУ "Детская школа исскуств" с.Хунзах</v>
      </c>
      <c r="X590" s="40">
        <f>'Рейтинговая таблица организаций'!AH590</f>
        <v>80</v>
      </c>
      <c r="Y590" s="40">
        <f>'Рейтинговая таблица организаций'!AI590</f>
        <v>60</v>
      </c>
      <c r="Z590" s="42">
        <f>'Рейтинговая таблица организаций'!AJ590</f>
        <v>100</v>
      </c>
      <c r="AA590" s="40">
        <f>'Рейтинговая таблица организаций'!AK590</f>
        <v>78</v>
      </c>
      <c r="AB590" s="40" t="str">
        <f t="shared" si="170"/>
        <v>61-70</v>
      </c>
      <c r="AC590" s="40">
        <f>RANK(AA590,AA$4:AA$789)</f>
        <v>61</v>
      </c>
      <c r="AD590" s="40">
        <f>COUNTIF(AC$4:AC$789,AC590)</f>
        <v>10</v>
      </c>
      <c r="AE590" s="40">
        <f t="shared" si="171"/>
        <v>587</v>
      </c>
      <c r="AF590" s="40" t="str">
        <f t="shared" si="172"/>
        <v>МБУ "Детская школа исскуств" с.Хунзах</v>
      </c>
      <c r="AG590" s="40">
        <f>'Рейтинговая таблица организаций'!AR590</f>
        <v>100</v>
      </c>
      <c r="AH590" s="40">
        <f>'Рейтинговая таблица организаций'!AS590</f>
        <v>100</v>
      </c>
      <c r="AI590" s="40">
        <f>'Рейтинговая таблица организаций'!AT590</f>
        <v>100</v>
      </c>
      <c r="AJ590" s="40">
        <f>'Рейтинговая таблица организаций'!AU590</f>
        <v>100</v>
      </c>
      <c r="AK590" s="40" t="str">
        <f t="shared" si="173"/>
        <v>1-125</v>
      </c>
      <c r="AL590" s="40">
        <f>RANK(AJ590,AJ$4:AJ$789)</f>
        <v>1</v>
      </c>
      <c r="AM590" s="40">
        <f>COUNTIF(AL$4:AL$789,AL590)</f>
        <v>125</v>
      </c>
      <c r="AN590" s="40">
        <f>'бланки '!D592</f>
        <v>587</v>
      </c>
      <c r="AO590" s="40" t="str">
        <f t="shared" si="174"/>
        <v>МБУ "Детская школа исскуств" с.Хунзах</v>
      </c>
      <c r="AP590" s="40">
        <f>'Рейтинговая таблица организаций'!BB590</f>
        <v>100</v>
      </c>
      <c r="AQ590" s="40">
        <f>'Рейтинговая таблица организаций'!BC590</f>
        <v>75</v>
      </c>
      <c r="AR590" s="40">
        <f>'Рейтинговая таблица организаций'!BD590</f>
        <v>97</v>
      </c>
      <c r="AS590" s="40">
        <f>'Рейтинговая таблица организаций'!BE590</f>
        <v>93.5</v>
      </c>
      <c r="AT590" s="40" t="str">
        <f t="shared" si="175"/>
        <v>409-421</v>
      </c>
      <c r="AU590" s="40">
        <f>RANK(AS590,AS$4:AS$789)</f>
        <v>409</v>
      </c>
      <c r="AV590" s="40">
        <f>COUNTIF(AU$4:AU$789,AU590)</f>
        <v>13</v>
      </c>
      <c r="AW590" s="45" t="str">
        <f t="shared" si="176"/>
        <v>МР "Хунзахский район</v>
      </c>
      <c r="AX590" s="40">
        <f t="shared" si="177"/>
        <v>587</v>
      </c>
      <c r="AY590" s="40" t="str">
        <f t="shared" si="178"/>
        <v>МБУ "Детская школа исскуств" с.Хунзах</v>
      </c>
      <c r="AZ590" s="40">
        <f>'Рейтинговая таблица организаций'!BF590</f>
        <v>91.22</v>
      </c>
      <c r="BA590" s="40" t="str">
        <f t="shared" si="179"/>
        <v>103</v>
      </c>
      <c r="BB590" s="40">
        <f>RANK(AZ590,AZ$4:AZ$789)</f>
        <v>103</v>
      </c>
      <c r="BC590" s="40">
        <f>COUNTIF(BB$4:BB$789,BB590)</f>
        <v>1</v>
      </c>
    </row>
    <row r="591" spans="1:55" x14ac:dyDescent="0.2">
      <c r="A591" s="40">
        <f>'бланки '!D593</f>
        <v>588</v>
      </c>
      <c r="B591" s="41" t="str">
        <f>'Рейтинговая таблица организаций'!B591</f>
        <v>МКУДО "Детская школа искусств" Хивского района</v>
      </c>
      <c r="C591" s="41" t="str">
        <f>'бланки '!A593</f>
        <v>МР "Хивский район"</v>
      </c>
      <c r="D591" s="40">
        <f>'Рейтинговая таблица организаций'!C591</f>
        <v>38</v>
      </c>
      <c r="E591" s="40">
        <f t="shared" si="162"/>
        <v>588</v>
      </c>
      <c r="F591" s="40" t="str">
        <f t="shared" si="163"/>
        <v>МКУДО "Детская школа искусств" Хивского района</v>
      </c>
      <c r="G591" s="40">
        <f>'Рейтинговая таблица организаций'!Q591</f>
        <v>77</v>
      </c>
      <c r="H591" s="40">
        <f>'Рейтинговая таблица организаций'!R591</f>
        <v>100</v>
      </c>
      <c r="I591" s="40">
        <f>'Рейтинговая таблица организаций'!S591</f>
        <v>100</v>
      </c>
      <c r="J591" s="40">
        <f>'Рейтинговая таблица организаций'!T591</f>
        <v>93.1</v>
      </c>
      <c r="K591" s="40" t="str">
        <f t="shared" si="164"/>
        <v>558-564</v>
      </c>
      <c r="L591" s="40">
        <f>RANK(J591,J$4:J$789)</f>
        <v>558</v>
      </c>
      <c r="M591" s="40">
        <f>COUNTIF(L$4:L$789,L591)</f>
        <v>7</v>
      </c>
      <c r="N591" s="40">
        <f t="shared" si="165"/>
        <v>588</v>
      </c>
      <c r="O591" s="40" t="str">
        <f t="shared" si="166"/>
        <v>МКУДО "Детская школа искусств" Хивского района</v>
      </c>
      <c r="P591" s="40">
        <f>'Рейтинговая таблица организаций'!Z591</f>
        <v>100</v>
      </c>
      <c r="Q591" s="40">
        <f>'Рейтинговая таблица организаций'!AB591</f>
        <v>76</v>
      </c>
      <c r="R591" s="40">
        <f>'Рейтинговая таблица организаций'!AC591</f>
        <v>88</v>
      </c>
      <c r="S591" s="40" t="str">
        <f t="shared" si="167"/>
        <v>644-665</v>
      </c>
      <c r="T591" s="40">
        <f>RANK(R591,R$4:R$789)</f>
        <v>644</v>
      </c>
      <c r="U591" s="40">
        <f>COUNTIF(T$4:T$789,T591)</f>
        <v>22</v>
      </c>
      <c r="V591" s="40">
        <f t="shared" si="168"/>
        <v>588</v>
      </c>
      <c r="W591" s="40" t="str">
        <f t="shared" si="169"/>
        <v>МКУДО "Детская школа искусств" Хивского района</v>
      </c>
      <c r="X591" s="40">
        <f>'Рейтинговая таблица организаций'!AH591</f>
        <v>0</v>
      </c>
      <c r="Y591" s="40">
        <f>'Рейтинговая таблица организаций'!AI591</f>
        <v>40</v>
      </c>
      <c r="Z591" s="42">
        <f>'Рейтинговая таблица организаций'!AJ591</f>
        <v>100</v>
      </c>
      <c r="AA591" s="40">
        <f>'Рейтинговая таблица организаций'!AK591</f>
        <v>46</v>
      </c>
      <c r="AB591" s="40" t="str">
        <f t="shared" si="170"/>
        <v>629-700</v>
      </c>
      <c r="AC591" s="40">
        <f>RANK(AA591,AA$4:AA$789)</f>
        <v>629</v>
      </c>
      <c r="AD591" s="40">
        <f>COUNTIF(AC$4:AC$789,AC591)</f>
        <v>72</v>
      </c>
      <c r="AE591" s="40">
        <f t="shared" si="171"/>
        <v>588</v>
      </c>
      <c r="AF591" s="40" t="str">
        <f t="shared" si="172"/>
        <v>МКУДО "Детская школа искусств" Хивского района</v>
      </c>
      <c r="AG591" s="40">
        <f>'Рейтинговая таблица организаций'!AR591</f>
        <v>100</v>
      </c>
      <c r="AH591" s="40">
        <f>'Рейтинговая таблица организаций'!AS591</f>
        <v>100</v>
      </c>
      <c r="AI591" s="40">
        <f>'Рейтинговая таблица организаций'!AT591</f>
        <v>97</v>
      </c>
      <c r="AJ591" s="40">
        <f>'Рейтинговая таблица организаций'!AU591</f>
        <v>99.4</v>
      </c>
      <c r="AK591" s="40" t="str">
        <f t="shared" si="173"/>
        <v>132-135</v>
      </c>
      <c r="AL591" s="40">
        <f>RANK(AJ591,AJ$4:AJ$789)</f>
        <v>132</v>
      </c>
      <c r="AM591" s="40">
        <f>COUNTIF(AL$4:AL$789,AL591)</f>
        <v>4</v>
      </c>
      <c r="AN591" s="40">
        <f>'бланки '!D593</f>
        <v>588</v>
      </c>
      <c r="AO591" s="40" t="str">
        <f t="shared" si="174"/>
        <v>МКУДО "Детская школа искусств" Хивского района</v>
      </c>
      <c r="AP591" s="40">
        <f>'Рейтинговая таблица организаций'!BB591</f>
        <v>100</v>
      </c>
      <c r="AQ591" s="40">
        <f>'Рейтинговая таблица организаций'!BC591</f>
        <v>76</v>
      </c>
      <c r="AR591" s="40">
        <f>'Рейтинговая таблица организаций'!BD591</f>
        <v>100</v>
      </c>
      <c r="AS591" s="40">
        <f>'Рейтинговая таблица организаций'!BE591</f>
        <v>95.2</v>
      </c>
      <c r="AT591" s="40" t="str">
        <f t="shared" si="175"/>
        <v>332-333</v>
      </c>
      <c r="AU591" s="40">
        <f>RANK(AS591,AS$4:AS$789)</f>
        <v>332</v>
      </c>
      <c r="AV591" s="40">
        <f>COUNTIF(AU$4:AU$789,AU591)</f>
        <v>2</v>
      </c>
      <c r="AW591" s="45" t="str">
        <f t="shared" si="176"/>
        <v>МР "Хивский район"</v>
      </c>
      <c r="AX591" s="40">
        <f t="shared" si="177"/>
        <v>588</v>
      </c>
      <c r="AY591" s="40" t="str">
        <f t="shared" si="178"/>
        <v>МКУДО "Детская школа искусств" Хивского района</v>
      </c>
      <c r="AZ591" s="40">
        <f>'Рейтинговая таблица организаций'!BF591</f>
        <v>84.34</v>
      </c>
      <c r="BA591" s="40" t="str">
        <f t="shared" si="179"/>
        <v>557-559</v>
      </c>
      <c r="BB591" s="40">
        <f>RANK(AZ591,AZ$4:AZ$789)</f>
        <v>557</v>
      </c>
      <c r="BC591" s="40">
        <f>COUNTIF(BB$4:BB$789,BB591)</f>
        <v>3</v>
      </c>
    </row>
    <row r="592" spans="1:55" x14ac:dyDescent="0.2">
      <c r="A592" s="40">
        <f>'бланки '!D594</f>
        <v>589</v>
      </c>
      <c r="B592" s="41" t="str">
        <f>'Рейтинговая таблица организаций'!B592</f>
        <v>МКУДО "Дом детского творчества" Хивского района</v>
      </c>
      <c r="C592" s="41" t="str">
        <f>'бланки '!A594</f>
        <v>МР "Хивский район"</v>
      </c>
      <c r="D592" s="40">
        <f>'Рейтинговая таблица организаций'!C592</f>
        <v>39</v>
      </c>
      <c r="E592" s="40">
        <f t="shared" si="162"/>
        <v>589</v>
      </c>
      <c r="F592" s="40" t="str">
        <f t="shared" si="163"/>
        <v>МКУДО "Дом детского творчества" Хивского района</v>
      </c>
      <c r="G592" s="40">
        <f>'Рейтинговая таблица организаций'!Q592</f>
        <v>93</v>
      </c>
      <c r="H592" s="40">
        <f>'Рейтинговая таблица организаций'!R592</f>
        <v>100</v>
      </c>
      <c r="I592" s="40">
        <f>'Рейтинговая таблица организаций'!S592</f>
        <v>100</v>
      </c>
      <c r="J592" s="40">
        <f>'Рейтинговая таблица организаций'!T592</f>
        <v>97.9</v>
      </c>
      <c r="K592" s="40" t="str">
        <f t="shared" si="164"/>
        <v>160-166</v>
      </c>
      <c r="L592" s="40">
        <f>RANK(J592,J$4:J$789)</f>
        <v>160</v>
      </c>
      <c r="M592" s="40">
        <f>COUNTIF(L$4:L$789,L592)</f>
        <v>7</v>
      </c>
      <c r="N592" s="40">
        <f t="shared" si="165"/>
        <v>589</v>
      </c>
      <c r="O592" s="40" t="str">
        <f t="shared" si="166"/>
        <v>МКУДО "Дом детского творчества" Хивского района</v>
      </c>
      <c r="P592" s="40">
        <f>'Рейтинговая таблица организаций'!Z592</f>
        <v>100</v>
      </c>
      <c r="Q592" s="40">
        <f>'Рейтинговая таблица организаций'!AB592</f>
        <v>74</v>
      </c>
      <c r="R592" s="40">
        <f>'Рейтинговая таблица организаций'!AC592</f>
        <v>87</v>
      </c>
      <c r="S592" s="40" t="str">
        <f t="shared" si="167"/>
        <v>728-786</v>
      </c>
      <c r="T592" s="40">
        <f>RANK(R592,R$4:R$789)</f>
        <v>728</v>
      </c>
      <c r="U592" s="40">
        <f>COUNTIF(T$4:T$789,T592)</f>
        <v>59</v>
      </c>
      <c r="V592" s="40">
        <f t="shared" si="168"/>
        <v>589</v>
      </c>
      <c r="W592" s="40" t="str">
        <f t="shared" si="169"/>
        <v>МКУДО "Дом детского творчества" Хивского района</v>
      </c>
      <c r="X592" s="40">
        <f>'Рейтинговая таблица организаций'!AH592</f>
        <v>0</v>
      </c>
      <c r="Y592" s="40">
        <f>'Рейтинговая таблица организаций'!AI592</f>
        <v>60</v>
      </c>
      <c r="Z592" s="42">
        <f>'Рейтинговая таблица организаций'!AJ592</f>
        <v>100</v>
      </c>
      <c r="AA592" s="40">
        <f>'Рейтинговая таблица организаций'!AK592</f>
        <v>54</v>
      </c>
      <c r="AB592" s="40" t="str">
        <f t="shared" si="170"/>
        <v>376-469</v>
      </c>
      <c r="AC592" s="40">
        <f>RANK(AA592,AA$4:AA$789)</f>
        <v>376</v>
      </c>
      <c r="AD592" s="40">
        <f>COUNTIF(AC$4:AC$789,AC592)</f>
        <v>94</v>
      </c>
      <c r="AE592" s="40">
        <f t="shared" si="171"/>
        <v>589</v>
      </c>
      <c r="AF592" s="40" t="str">
        <f t="shared" si="172"/>
        <v>МКУДО "Дом детского творчества" Хивского района</v>
      </c>
      <c r="AG592" s="40">
        <f>'Рейтинговая таблица организаций'!AR592</f>
        <v>100</v>
      </c>
      <c r="AH592" s="40">
        <f>'Рейтинговая таблица организаций'!AS592</f>
        <v>100</v>
      </c>
      <c r="AI592" s="40">
        <f>'Рейтинговая таблица организаций'!AT592</f>
        <v>100</v>
      </c>
      <c r="AJ592" s="40">
        <f>'Рейтинговая таблица организаций'!AU592</f>
        <v>100</v>
      </c>
      <c r="AK592" s="40" t="str">
        <f t="shared" si="173"/>
        <v>1-125</v>
      </c>
      <c r="AL592" s="40">
        <f>RANK(AJ592,AJ$4:AJ$789)</f>
        <v>1</v>
      </c>
      <c r="AM592" s="40">
        <f>COUNTIF(AL$4:AL$789,AL592)</f>
        <v>125</v>
      </c>
      <c r="AN592" s="40">
        <f>'бланки '!D594</f>
        <v>589</v>
      </c>
      <c r="AO592" s="40" t="str">
        <f t="shared" si="174"/>
        <v>МКУДО "Дом детского творчества" Хивского района</v>
      </c>
      <c r="AP592" s="40">
        <f>'Рейтинговая таблица организаций'!BB592</f>
        <v>90</v>
      </c>
      <c r="AQ592" s="40">
        <f>'Рейтинговая таблица организаций'!BC592</f>
        <v>74</v>
      </c>
      <c r="AR592" s="40">
        <f>'Рейтинговая таблица организаций'!BD592</f>
        <v>95</v>
      </c>
      <c r="AS592" s="40">
        <f>'Рейтинговая таблица организаций'!BE592</f>
        <v>89.3</v>
      </c>
      <c r="AT592" s="40" t="str">
        <f t="shared" si="175"/>
        <v>579-582</v>
      </c>
      <c r="AU592" s="40">
        <f>RANK(AS592,AS$4:AS$789)</f>
        <v>579</v>
      </c>
      <c r="AV592" s="40">
        <f>COUNTIF(AU$4:AU$789,AU592)</f>
        <v>4</v>
      </c>
      <c r="AW592" s="45" t="str">
        <f t="shared" si="176"/>
        <v>МР "Хивский район"</v>
      </c>
      <c r="AX592" s="40">
        <f t="shared" si="177"/>
        <v>589</v>
      </c>
      <c r="AY592" s="40" t="str">
        <f t="shared" si="178"/>
        <v>МКУДО "Дом детского творчества" Хивского района</v>
      </c>
      <c r="AZ592" s="40">
        <f>'Рейтинговая таблица организаций'!BF592</f>
        <v>85.64</v>
      </c>
      <c r="BA592" s="40" t="str">
        <f t="shared" si="179"/>
        <v>472-474</v>
      </c>
      <c r="BB592" s="40">
        <f>RANK(AZ592,AZ$4:AZ$789)</f>
        <v>472</v>
      </c>
      <c r="BC592" s="40">
        <f>COUNTIF(BB$4:BB$789,BB592)</f>
        <v>3</v>
      </c>
    </row>
    <row r="593" spans="1:55" x14ac:dyDescent="0.2">
      <c r="A593" s="40">
        <f>'бланки '!D595</f>
        <v>590</v>
      </c>
      <c r="B593" s="41" t="str">
        <f>'Рейтинговая таблица организаций'!B593</f>
        <v>МКДОУ "КАНДИКСКИЙ ДЕТСКИЙ САД "ЧЕБУРАШКА"</v>
      </c>
      <c r="C593" s="41" t="str">
        <f>'бланки '!A595</f>
        <v>МР "Хивский район"</v>
      </c>
      <c r="D593" s="40">
        <f>'Рейтинговая таблица организаций'!C593</f>
        <v>8</v>
      </c>
      <c r="E593" s="40">
        <f t="shared" si="162"/>
        <v>590</v>
      </c>
      <c r="F593" s="40" t="str">
        <f t="shared" si="163"/>
        <v>МКДОУ "КАНДИКСКИЙ ДЕТСКИЙ САД "ЧЕБУРАШКА"</v>
      </c>
      <c r="G593" s="40">
        <f>'Рейтинговая таблица организаций'!Q593</f>
        <v>69</v>
      </c>
      <c r="H593" s="40">
        <f>'Рейтинговая таблица организаций'!R593</f>
        <v>100</v>
      </c>
      <c r="I593" s="40">
        <f>'Рейтинговая таблица организаций'!S593</f>
        <v>100</v>
      </c>
      <c r="J593" s="40">
        <f>'Рейтинговая таблица организаций'!T593</f>
        <v>90.7</v>
      </c>
      <c r="K593" s="40" t="str">
        <f t="shared" si="164"/>
        <v>644-648</v>
      </c>
      <c r="L593" s="40">
        <f>RANK(J593,J$4:J$789)</f>
        <v>644</v>
      </c>
      <c r="M593" s="40">
        <f>COUNTIF(L$4:L$789,L593)</f>
        <v>5</v>
      </c>
      <c r="N593" s="40">
        <f t="shared" si="165"/>
        <v>590</v>
      </c>
      <c r="O593" s="40" t="str">
        <f t="shared" si="166"/>
        <v>МКДОУ "КАНДИКСКИЙ ДЕТСКИЙ САД "ЧЕБУРАШКА"</v>
      </c>
      <c r="P593" s="40">
        <f>'Рейтинговая таблица организаций'!Z593</f>
        <v>100</v>
      </c>
      <c r="Q593" s="40">
        <f>'Рейтинговая таблица организаций'!AB593</f>
        <v>87</v>
      </c>
      <c r="R593" s="40">
        <f>'Рейтинговая таблица организаций'!AC593</f>
        <v>93.5</v>
      </c>
      <c r="S593" s="40" t="str">
        <f t="shared" si="167"/>
        <v>355-376</v>
      </c>
      <c r="T593" s="40">
        <f>RANK(R593,R$4:R$789)</f>
        <v>355</v>
      </c>
      <c r="U593" s="40">
        <f>COUNTIF(T$4:T$789,T593)</f>
        <v>22</v>
      </c>
      <c r="V593" s="40">
        <f t="shared" si="168"/>
        <v>590</v>
      </c>
      <c r="W593" s="40" t="str">
        <f t="shared" si="169"/>
        <v>МКДОУ "КАНДИКСКИЙ ДЕТСКИЙ САД "ЧЕБУРАШКА"</v>
      </c>
      <c r="X593" s="40">
        <f>'Рейтинговая таблица организаций'!AH593</f>
        <v>20</v>
      </c>
      <c r="Y593" s="40">
        <f>'Рейтинговая таблица организаций'!AI593</f>
        <v>40</v>
      </c>
      <c r="Z593" s="42">
        <f>'Рейтинговая таблица организаций'!AJ593</f>
        <v>100</v>
      </c>
      <c r="AA593" s="40">
        <f>'Рейтинговая таблица организаций'!AK593</f>
        <v>52</v>
      </c>
      <c r="AB593" s="40" t="str">
        <f t="shared" si="170"/>
        <v>497-521</v>
      </c>
      <c r="AC593" s="40">
        <f>RANK(AA593,AA$4:AA$789)</f>
        <v>497</v>
      </c>
      <c r="AD593" s="40">
        <f>COUNTIF(AC$4:AC$789,AC593)</f>
        <v>25</v>
      </c>
      <c r="AE593" s="40">
        <f t="shared" si="171"/>
        <v>590</v>
      </c>
      <c r="AF593" s="40" t="str">
        <f t="shared" si="172"/>
        <v>МКДОУ "КАНДИКСКИЙ ДЕТСКИЙ САД "ЧЕБУРАШКА"</v>
      </c>
      <c r="AG593" s="40">
        <f>'Рейтинговая таблица организаций'!AR593</f>
        <v>87</v>
      </c>
      <c r="AH593" s="40">
        <f>'Рейтинговая таблица организаций'!AS593</f>
        <v>100</v>
      </c>
      <c r="AI593" s="40">
        <f>'Рейтинговая таблица организаций'!AT593</f>
        <v>80</v>
      </c>
      <c r="AJ593" s="40">
        <f>'Рейтинговая таблица организаций'!AU593</f>
        <v>90.8</v>
      </c>
      <c r="AK593" s="40" t="str">
        <f t="shared" si="173"/>
        <v>622-630</v>
      </c>
      <c r="AL593" s="40">
        <f>RANK(AJ593,AJ$4:AJ$789)</f>
        <v>622</v>
      </c>
      <c r="AM593" s="40">
        <f>COUNTIF(AL$4:AL$789,AL593)</f>
        <v>9</v>
      </c>
      <c r="AN593" s="40">
        <f>'бланки '!D595</f>
        <v>590</v>
      </c>
      <c r="AO593" s="40" t="str">
        <f t="shared" si="174"/>
        <v>МКДОУ "КАНДИКСКИЙ ДЕТСКИЙ САД "ЧЕБУРАШКА"</v>
      </c>
      <c r="AP593" s="40">
        <f>'Рейтинговая таблица организаций'!BB593</f>
        <v>100</v>
      </c>
      <c r="AQ593" s="40">
        <f>'Рейтинговая таблица организаций'!BC593</f>
        <v>100</v>
      </c>
      <c r="AR593" s="40">
        <f>'Рейтинговая таблица организаций'!BD593</f>
        <v>100</v>
      </c>
      <c r="AS593" s="40">
        <f>'Рейтинговая таблица организаций'!BE593</f>
        <v>100</v>
      </c>
      <c r="AT593" s="40" t="str">
        <f t="shared" si="175"/>
        <v>1-109</v>
      </c>
      <c r="AU593" s="40">
        <f>RANK(AS593,AS$4:AS$789)</f>
        <v>1</v>
      </c>
      <c r="AV593" s="40">
        <f>COUNTIF(AU$4:AU$789,AU593)</f>
        <v>109</v>
      </c>
      <c r="AW593" s="45" t="str">
        <f t="shared" si="176"/>
        <v>МР "Хивский район"</v>
      </c>
      <c r="AX593" s="40">
        <f t="shared" si="177"/>
        <v>590</v>
      </c>
      <c r="AY593" s="40" t="str">
        <f t="shared" si="178"/>
        <v>МКДОУ "КАНДИКСКИЙ ДЕТСКИЙ САД "ЧЕБУРАШКА"</v>
      </c>
      <c r="AZ593" s="40">
        <f>'Рейтинговая таблица организаций'!BF593</f>
        <v>85.4</v>
      </c>
      <c r="BA593" s="40" t="str">
        <f t="shared" si="179"/>
        <v>492-494</v>
      </c>
      <c r="BB593" s="40">
        <f>RANK(AZ593,AZ$4:AZ$789)</f>
        <v>492</v>
      </c>
      <c r="BC593" s="40">
        <f>COUNTIF(BB$4:BB$789,BB593)</f>
        <v>3</v>
      </c>
    </row>
    <row r="594" spans="1:55" x14ac:dyDescent="0.2">
      <c r="A594" s="40">
        <f>'бланки '!D596</f>
        <v>591</v>
      </c>
      <c r="B594" s="41" t="str">
        <f>'Рейтинговая таблица организаций'!B594</f>
        <v>МКУ ДО "Ново-Фригская ДЮСШ"</v>
      </c>
      <c r="C594" s="41" t="str">
        <f>'бланки '!A596</f>
        <v>МР "Хивский район"</v>
      </c>
      <c r="D594" s="40">
        <f>'Рейтинговая таблица организаций'!C594</f>
        <v>135</v>
      </c>
      <c r="E594" s="40">
        <f t="shared" si="162"/>
        <v>591</v>
      </c>
      <c r="F594" s="40" t="str">
        <f t="shared" si="163"/>
        <v>МКУ ДО "Ново-Фригская ДЮСШ"</v>
      </c>
      <c r="G594" s="40">
        <f>'Рейтинговая таблица организаций'!Q594</f>
        <v>76</v>
      </c>
      <c r="H594" s="40">
        <f>'Рейтинговая таблица организаций'!R594</f>
        <v>100</v>
      </c>
      <c r="I594" s="40">
        <f>'Рейтинговая таблица организаций'!S594</f>
        <v>95</v>
      </c>
      <c r="J594" s="40">
        <f>'Рейтинговая таблица организаций'!T594</f>
        <v>90.8</v>
      </c>
      <c r="K594" s="40" t="str">
        <f t="shared" si="164"/>
        <v>642-643</v>
      </c>
      <c r="L594" s="40">
        <f>RANK(J594,J$4:J$789)</f>
        <v>642</v>
      </c>
      <c r="M594" s="40">
        <f>COUNTIF(L$4:L$789,L594)</f>
        <v>2</v>
      </c>
      <c r="N594" s="40">
        <f t="shared" si="165"/>
        <v>591</v>
      </c>
      <c r="O594" s="40" t="str">
        <f t="shared" si="166"/>
        <v>МКУ ДО "Ново-Фригская ДЮСШ"</v>
      </c>
      <c r="P594" s="40">
        <f>'Рейтинговая таблица организаций'!Z594</f>
        <v>100</v>
      </c>
      <c r="Q594" s="40">
        <f>'Рейтинговая таблица организаций'!AB594</f>
        <v>78</v>
      </c>
      <c r="R594" s="40">
        <f>'Рейтинговая таблица организаций'!AC594</f>
        <v>89</v>
      </c>
      <c r="S594" s="40" t="str">
        <f t="shared" si="167"/>
        <v>606-630</v>
      </c>
      <c r="T594" s="40">
        <f>RANK(R594,R$4:R$789)</f>
        <v>606</v>
      </c>
      <c r="U594" s="40">
        <f>COUNTIF(T$4:T$789,T594)</f>
        <v>25</v>
      </c>
      <c r="V594" s="40">
        <f t="shared" si="168"/>
        <v>591</v>
      </c>
      <c r="W594" s="40" t="str">
        <f t="shared" si="169"/>
        <v>МКУ ДО "Ново-Фригская ДЮСШ"</v>
      </c>
      <c r="X594" s="40">
        <f>'Рейтинговая таблица организаций'!AH594</f>
        <v>20</v>
      </c>
      <c r="Y594" s="40">
        <f>'Рейтинговая таблица организаций'!AI594</f>
        <v>80</v>
      </c>
      <c r="Z594" s="42">
        <f>'Рейтинговая таблица организаций'!AJ594</f>
        <v>100</v>
      </c>
      <c r="AA594" s="40">
        <f>'Рейтинговая таблица организаций'!AK594</f>
        <v>68</v>
      </c>
      <c r="AB594" s="40" t="str">
        <f t="shared" si="170"/>
        <v>142-149</v>
      </c>
      <c r="AC594" s="40">
        <f>RANK(AA594,AA$4:AA$789)</f>
        <v>142</v>
      </c>
      <c r="AD594" s="40">
        <f>COUNTIF(AC$4:AC$789,AC594)</f>
        <v>8</v>
      </c>
      <c r="AE594" s="40">
        <f t="shared" si="171"/>
        <v>591</v>
      </c>
      <c r="AF594" s="40" t="str">
        <f t="shared" si="172"/>
        <v>МКУ ДО "Ново-Фригская ДЮСШ"</v>
      </c>
      <c r="AG594" s="40">
        <f>'Рейтинговая таблица организаций'!AR594</f>
        <v>94</v>
      </c>
      <c r="AH594" s="40">
        <f>'Рейтинговая таблица организаций'!AS594</f>
        <v>96</v>
      </c>
      <c r="AI594" s="40">
        <f>'Рейтинговая таблица организаций'!AT594</f>
        <v>97</v>
      </c>
      <c r="AJ594" s="40">
        <f>'Рейтинговая таблица организаций'!AU594</f>
        <v>95.4</v>
      </c>
      <c r="AK594" s="40" t="str">
        <f t="shared" si="173"/>
        <v>389-401</v>
      </c>
      <c r="AL594" s="40">
        <f>RANK(AJ594,AJ$4:AJ$789)</f>
        <v>389</v>
      </c>
      <c r="AM594" s="40">
        <f>COUNTIF(AL$4:AL$789,AL594)</f>
        <v>13</v>
      </c>
      <c r="AN594" s="40">
        <f>'бланки '!D596</f>
        <v>591</v>
      </c>
      <c r="AO594" s="40" t="str">
        <f t="shared" si="174"/>
        <v>МКУ ДО "Ново-Фригская ДЮСШ"</v>
      </c>
      <c r="AP594" s="40">
        <f>'Рейтинговая таблица организаций'!BB594</f>
        <v>93</v>
      </c>
      <c r="AQ594" s="40">
        <f>'Рейтинговая таблица организаций'!BC594</f>
        <v>93</v>
      </c>
      <c r="AR594" s="40">
        <f>'Рейтинговая таблица организаций'!BD594</f>
        <v>92</v>
      </c>
      <c r="AS594" s="40">
        <f>'Рейтинговая таблица организаций'!BE594</f>
        <v>92.5</v>
      </c>
      <c r="AT594" s="40" t="str">
        <f t="shared" si="175"/>
        <v>460-468</v>
      </c>
      <c r="AU594" s="40">
        <f>RANK(AS594,AS$4:AS$789)</f>
        <v>460</v>
      </c>
      <c r="AV594" s="40">
        <f>COUNTIF(AU$4:AU$789,AU594)</f>
        <v>9</v>
      </c>
      <c r="AW594" s="45" t="str">
        <f t="shared" si="176"/>
        <v>МР "Хивский район"</v>
      </c>
      <c r="AX594" s="40">
        <f t="shared" si="177"/>
        <v>591</v>
      </c>
      <c r="AY594" s="40" t="str">
        <f t="shared" si="178"/>
        <v>МКУ ДО "Ново-Фригская ДЮСШ"</v>
      </c>
      <c r="AZ594" s="40">
        <f>'Рейтинговая таблица организаций'!BF594</f>
        <v>87.140000000000015</v>
      </c>
      <c r="BA594" s="40" t="str">
        <f t="shared" si="179"/>
        <v>351-352</v>
      </c>
      <c r="BB594" s="40">
        <f>RANK(AZ594,AZ$4:AZ$789)</f>
        <v>351</v>
      </c>
      <c r="BC594" s="40">
        <f>COUNTIF(BB$4:BB$789,BB594)</f>
        <v>2</v>
      </c>
    </row>
    <row r="595" spans="1:55" x14ac:dyDescent="0.2">
      <c r="A595" s="40">
        <f>'бланки '!D597</f>
        <v>592</v>
      </c>
      <c r="B595" s="41" t="str">
        <f>'Рейтинговая таблица организаций'!B595</f>
        <v>МКДОУ "НОВО-ФРИГСКИЙ ДЕТСКИЙ САД "ЛАСТОЧКА"</v>
      </c>
      <c r="C595" s="41" t="str">
        <f>'бланки '!A597</f>
        <v>МР "Хивский район"</v>
      </c>
      <c r="D595" s="40">
        <f>'Рейтинговая таблица организаций'!C595</f>
        <v>30</v>
      </c>
      <c r="E595" s="40">
        <f t="shared" si="162"/>
        <v>592</v>
      </c>
      <c r="F595" s="40" t="str">
        <f t="shared" si="163"/>
        <v>МКДОУ "НОВО-ФРИГСКИЙ ДЕТСКИЙ САД "ЛАСТОЧКА"</v>
      </c>
      <c r="G595" s="40">
        <f>'Рейтинговая таблица организаций'!Q595</f>
        <v>100</v>
      </c>
      <c r="H595" s="40">
        <f>'Рейтинговая таблица организаций'!R595</f>
        <v>100</v>
      </c>
      <c r="I595" s="40">
        <f>'Рейтинговая таблица организаций'!S595</f>
        <v>93</v>
      </c>
      <c r="J595" s="40">
        <f>'Рейтинговая таблица организаций'!T595</f>
        <v>97.2</v>
      </c>
      <c r="K595" s="40" t="str">
        <f t="shared" si="164"/>
        <v>228-237</v>
      </c>
      <c r="L595" s="40">
        <f>RANK(J595,J$4:J$789)</f>
        <v>228</v>
      </c>
      <c r="M595" s="40">
        <f>COUNTIF(L$4:L$789,L595)</f>
        <v>10</v>
      </c>
      <c r="N595" s="40">
        <f t="shared" si="165"/>
        <v>592</v>
      </c>
      <c r="O595" s="40" t="str">
        <f t="shared" si="166"/>
        <v>МКДОУ "НОВО-ФРИГСКИЙ ДЕТСКИЙ САД "ЛАСТОЧКА"</v>
      </c>
      <c r="P595" s="40">
        <f>'Рейтинговая таблица организаций'!Z595</f>
        <v>100</v>
      </c>
      <c r="Q595" s="40">
        <f>'Рейтинговая таблица организаций'!AB595</f>
        <v>77</v>
      </c>
      <c r="R595" s="40">
        <f>'Рейтинговая таблица организаций'!AC595</f>
        <v>88.5</v>
      </c>
      <c r="S595" s="40" t="str">
        <f t="shared" si="167"/>
        <v>631-643</v>
      </c>
      <c r="T595" s="40">
        <f>RANK(R595,R$4:R$789)</f>
        <v>631</v>
      </c>
      <c r="U595" s="40">
        <f>COUNTIF(T$4:T$789,T595)</f>
        <v>13</v>
      </c>
      <c r="V595" s="40">
        <f t="shared" si="168"/>
        <v>592</v>
      </c>
      <c r="W595" s="40" t="str">
        <f t="shared" si="169"/>
        <v>МКДОУ "НОВО-ФРИГСКИЙ ДЕТСКИЙ САД "ЛАСТОЧКА"</v>
      </c>
      <c r="X595" s="40">
        <f>'Рейтинговая таблица организаций'!AH595</f>
        <v>80</v>
      </c>
      <c r="Y595" s="40">
        <f>'Рейтинговая таблица организаций'!AI595</f>
        <v>60</v>
      </c>
      <c r="Z595" s="42">
        <f>'Рейтинговая таблица организаций'!AJ595</f>
        <v>100</v>
      </c>
      <c r="AA595" s="40">
        <f>'Рейтинговая таблица организаций'!AK595</f>
        <v>78</v>
      </c>
      <c r="AB595" s="40" t="str">
        <f t="shared" si="170"/>
        <v>61-70</v>
      </c>
      <c r="AC595" s="40">
        <f>RANK(AA595,AA$4:AA$789)</f>
        <v>61</v>
      </c>
      <c r="AD595" s="40">
        <f>COUNTIF(AC$4:AC$789,AC595)</f>
        <v>10</v>
      </c>
      <c r="AE595" s="40">
        <f t="shared" si="171"/>
        <v>592</v>
      </c>
      <c r="AF595" s="40" t="str">
        <f t="shared" si="172"/>
        <v>МКДОУ "НОВО-ФРИГСКИЙ ДЕТСКИЙ САД "ЛАСТОЧКА"</v>
      </c>
      <c r="AG595" s="40">
        <f>'Рейтинговая таблица организаций'!AR595</f>
        <v>87</v>
      </c>
      <c r="AH595" s="40">
        <f>'Рейтинговая таблица организаций'!AS595</f>
        <v>97</v>
      </c>
      <c r="AI595" s="40">
        <f>'Рейтинговая таблица организаций'!AT595</f>
        <v>86</v>
      </c>
      <c r="AJ595" s="40">
        <f>'Рейтинговая таблица организаций'!AU595</f>
        <v>90.8</v>
      </c>
      <c r="AK595" s="40" t="str">
        <f t="shared" si="173"/>
        <v>622-630</v>
      </c>
      <c r="AL595" s="40">
        <f>RANK(AJ595,AJ$4:AJ$789)</f>
        <v>622</v>
      </c>
      <c r="AM595" s="40">
        <f>COUNTIF(AL$4:AL$789,AL595)</f>
        <v>9</v>
      </c>
      <c r="AN595" s="40">
        <f>'бланки '!D597</f>
        <v>592</v>
      </c>
      <c r="AO595" s="40" t="str">
        <f t="shared" si="174"/>
        <v>МКДОУ "НОВО-ФРИГСКИЙ ДЕТСКИЙ САД "ЛАСТОЧКА"</v>
      </c>
      <c r="AP595" s="40">
        <f>'Рейтинговая таблица организаций'!BB595</f>
        <v>87</v>
      </c>
      <c r="AQ595" s="40">
        <f>'Рейтинговая таблица организаций'!BC595</f>
        <v>93</v>
      </c>
      <c r="AR595" s="40">
        <f>'Рейтинговая таблица организаций'!BD595</f>
        <v>93</v>
      </c>
      <c r="AS595" s="40">
        <f>'Рейтинговая таблица организаций'!BE595</f>
        <v>91.2</v>
      </c>
      <c r="AT595" s="40" t="str">
        <f t="shared" si="175"/>
        <v>509-511</v>
      </c>
      <c r="AU595" s="40">
        <f>RANK(AS595,AS$4:AS$789)</f>
        <v>509</v>
      </c>
      <c r="AV595" s="40">
        <f>COUNTIF(AU$4:AU$789,AU595)</f>
        <v>3</v>
      </c>
      <c r="AW595" s="45" t="str">
        <f t="shared" si="176"/>
        <v>МР "Хивский район"</v>
      </c>
      <c r="AX595" s="40">
        <f t="shared" si="177"/>
        <v>592</v>
      </c>
      <c r="AY595" s="40" t="str">
        <f t="shared" si="178"/>
        <v>МКДОУ "НОВО-ФРИГСКИЙ ДЕТСКИЙ САД "ЛАСТОЧКА"</v>
      </c>
      <c r="AZ595" s="40">
        <f>'Рейтинговая таблица организаций'!BF595</f>
        <v>89.14</v>
      </c>
      <c r="BA595" s="40" t="str">
        <f t="shared" si="179"/>
        <v>203-206</v>
      </c>
      <c r="BB595" s="40">
        <f>RANK(AZ595,AZ$4:AZ$789)</f>
        <v>203</v>
      </c>
      <c r="BC595" s="40">
        <f>COUNTIF(BB$4:BB$789,BB595)</f>
        <v>4</v>
      </c>
    </row>
    <row r="596" spans="1:55" x14ac:dyDescent="0.2">
      <c r="A596" s="40">
        <f>'бланки '!D598</f>
        <v>593</v>
      </c>
      <c r="B596" s="41" t="str">
        <f>'Рейтинговая таблица организаций'!B596</f>
        <v>МКДОУ "АРХИТСКИЙ ДЕТСКИЙ САД "УЛЫБКА"</v>
      </c>
      <c r="C596" s="41" t="str">
        <f>'бланки '!A598</f>
        <v>МР "Хивский район"</v>
      </c>
      <c r="D596" s="40">
        <f>'Рейтинговая таблица организаций'!C596</f>
        <v>20</v>
      </c>
      <c r="E596" s="40">
        <f t="shared" si="162"/>
        <v>593</v>
      </c>
      <c r="F596" s="40" t="str">
        <f t="shared" si="163"/>
        <v>МКДОУ "АРХИТСКИЙ ДЕТСКИЙ САД "УЛЫБКА"</v>
      </c>
      <c r="G596" s="40">
        <f>'Рейтинговая таблица организаций'!Q596</f>
        <v>62</v>
      </c>
      <c r="H596" s="40">
        <f>'Рейтинговая таблица организаций'!R596</f>
        <v>100</v>
      </c>
      <c r="I596" s="40">
        <f>'Рейтинговая таблица организаций'!S596</f>
        <v>90</v>
      </c>
      <c r="J596" s="40">
        <f>'Рейтинговая таблица организаций'!T596</f>
        <v>84.6</v>
      </c>
      <c r="K596" s="40" t="str">
        <f t="shared" si="164"/>
        <v>762-764</v>
      </c>
      <c r="L596" s="40">
        <f>RANK(J596,J$4:J$789)</f>
        <v>762</v>
      </c>
      <c r="M596" s="40">
        <f>COUNTIF(L$4:L$789,L596)</f>
        <v>3</v>
      </c>
      <c r="N596" s="40">
        <f t="shared" si="165"/>
        <v>593</v>
      </c>
      <c r="O596" s="40" t="str">
        <f t="shared" si="166"/>
        <v>МКДОУ "АРХИТСКИЙ ДЕТСКИЙ САД "УЛЫБКА"</v>
      </c>
      <c r="P596" s="40">
        <f>'Рейтинговая таблица организаций'!Z596</f>
        <v>100</v>
      </c>
      <c r="Q596" s="40">
        <f>'Рейтинговая таблица организаций'!AB596</f>
        <v>80</v>
      </c>
      <c r="R596" s="40">
        <f>'Рейтинговая таблица организаций'!AC596</f>
        <v>90</v>
      </c>
      <c r="S596" s="40" t="str">
        <f t="shared" si="167"/>
        <v>542-579</v>
      </c>
      <c r="T596" s="40">
        <f>RANK(R596,R$4:R$789)</f>
        <v>542</v>
      </c>
      <c r="U596" s="40">
        <f>COUNTIF(T$4:T$789,T596)</f>
        <v>38</v>
      </c>
      <c r="V596" s="40">
        <f t="shared" si="168"/>
        <v>593</v>
      </c>
      <c r="W596" s="40" t="str">
        <f t="shared" si="169"/>
        <v>МКДОУ "АРХИТСКИЙ ДЕТСКИЙ САД "УЛЫБКА"</v>
      </c>
      <c r="X596" s="40">
        <f>'Рейтинговая таблица организаций'!AH596</f>
        <v>40</v>
      </c>
      <c r="Y596" s="40">
        <f>'Рейтинговая таблица организаций'!AI596</f>
        <v>40</v>
      </c>
      <c r="Z596" s="42">
        <f>'Рейтинговая таблица организаций'!AJ596</f>
        <v>100</v>
      </c>
      <c r="AA596" s="40">
        <f>'Рейтинговая таблица организаций'!AK596</f>
        <v>58</v>
      </c>
      <c r="AB596" s="40" t="str">
        <f t="shared" si="170"/>
        <v>325-338</v>
      </c>
      <c r="AC596" s="40">
        <f>RANK(AA596,AA$4:AA$789)</f>
        <v>325</v>
      </c>
      <c r="AD596" s="40">
        <f>COUNTIF(AC$4:AC$789,AC596)</f>
        <v>14</v>
      </c>
      <c r="AE596" s="40">
        <f t="shared" si="171"/>
        <v>593</v>
      </c>
      <c r="AF596" s="40" t="str">
        <f t="shared" si="172"/>
        <v>МКДОУ "АРХИТСКИЙ ДЕТСКИЙ САД "УЛЫБКА"</v>
      </c>
      <c r="AG596" s="40">
        <f>'Рейтинговая таблица организаций'!AR596</f>
        <v>90</v>
      </c>
      <c r="AH596" s="40">
        <f>'Рейтинговая таблица организаций'!AS596</f>
        <v>95</v>
      </c>
      <c r="AI596" s="40">
        <f>'Рейтинговая таблица организаций'!AT596</f>
        <v>93</v>
      </c>
      <c r="AJ596" s="40">
        <f>'Рейтинговая таблица организаций'!AU596</f>
        <v>92.6</v>
      </c>
      <c r="AK596" s="40" t="str">
        <f t="shared" si="173"/>
        <v>554-562</v>
      </c>
      <c r="AL596" s="40">
        <f>RANK(AJ596,AJ$4:AJ$789)</f>
        <v>554</v>
      </c>
      <c r="AM596" s="40">
        <f>COUNTIF(AL$4:AL$789,AL596)</f>
        <v>9</v>
      </c>
      <c r="AN596" s="40">
        <f>'бланки '!D598</f>
        <v>593</v>
      </c>
      <c r="AO596" s="40" t="str">
        <f t="shared" si="174"/>
        <v>МКДОУ "АРХИТСКИЙ ДЕТСКИЙ САД "УЛЫБКА"</v>
      </c>
      <c r="AP596" s="40">
        <f>'Рейтинговая таблица организаций'!BB596</f>
        <v>100</v>
      </c>
      <c r="AQ596" s="40">
        <f>'Рейтинговая таблица организаций'!BC596</f>
        <v>85</v>
      </c>
      <c r="AR596" s="40">
        <f>'Рейтинговая таблица организаций'!BD596</f>
        <v>85</v>
      </c>
      <c r="AS596" s="40">
        <f>'Рейтинговая таблица организаций'!BE596</f>
        <v>89.5</v>
      </c>
      <c r="AT596" s="40" t="str">
        <f t="shared" si="175"/>
        <v>574-578</v>
      </c>
      <c r="AU596" s="40">
        <f>RANK(AS596,AS$4:AS$789)</f>
        <v>574</v>
      </c>
      <c r="AV596" s="40">
        <f>COUNTIF(AU$4:AU$789,AU596)</f>
        <v>5</v>
      </c>
      <c r="AW596" s="45" t="str">
        <f t="shared" si="176"/>
        <v>МР "Хивский район"</v>
      </c>
      <c r="AX596" s="40">
        <f t="shared" si="177"/>
        <v>593</v>
      </c>
      <c r="AY596" s="40" t="str">
        <f t="shared" si="178"/>
        <v>МКДОУ "АРХИТСКИЙ ДЕТСКИЙ САД "УЛЫБКА"</v>
      </c>
      <c r="AZ596" s="40">
        <f>'Рейтинговая таблица организаций'!BF596</f>
        <v>82.94</v>
      </c>
      <c r="BA596" s="40" t="str">
        <f t="shared" si="179"/>
        <v>625</v>
      </c>
      <c r="BB596" s="40">
        <f>RANK(AZ596,AZ$4:AZ$789)</f>
        <v>625</v>
      </c>
      <c r="BC596" s="40">
        <f>COUNTIF(BB$4:BB$789,BB596)</f>
        <v>1</v>
      </c>
    </row>
    <row r="597" spans="1:55" x14ac:dyDescent="0.2">
      <c r="A597" s="40">
        <f>'бланки '!D599</f>
        <v>594</v>
      </c>
      <c r="B597" s="41" t="str">
        <f>'Рейтинговая таблица организаций'!B597</f>
        <v>МКДОУ "Ашага-Яракский детский сад "Радуга"</v>
      </c>
      <c r="C597" s="41" t="str">
        <f>'бланки '!A599</f>
        <v>МР "Хивский район"</v>
      </c>
      <c r="D597" s="40">
        <f>'Рейтинговая таблица организаций'!C597</f>
        <v>16</v>
      </c>
      <c r="E597" s="40">
        <f t="shared" si="162"/>
        <v>594</v>
      </c>
      <c r="F597" s="40" t="str">
        <f t="shared" si="163"/>
        <v>МКДОУ "Ашага-Яракский детский сад "Радуга"</v>
      </c>
      <c r="G597" s="40">
        <f>'Рейтинговая таблица организаций'!Q597</f>
        <v>94</v>
      </c>
      <c r="H597" s="40">
        <f>'Рейтинговая таблица организаций'!R597</f>
        <v>90</v>
      </c>
      <c r="I597" s="40">
        <f>'Рейтинговая таблица организаций'!S597</f>
        <v>80</v>
      </c>
      <c r="J597" s="40">
        <f>'Рейтинговая таблица организаций'!T597</f>
        <v>87.2</v>
      </c>
      <c r="K597" s="40" t="str">
        <f t="shared" si="164"/>
        <v>730-733</v>
      </c>
      <c r="L597" s="40">
        <f>RANK(J597,J$4:J$789)</f>
        <v>730</v>
      </c>
      <c r="M597" s="40">
        <f>COUNTIF(L$4:L$789,L597)</f>
        <v>4</v>
      </c>
      <c r="N597" s="40">
        <f t="shared" si="165"/>
        <v>594</v>
      </c>
      <c r="O597" s="40" t="str">
        <f t="shared" si="166"/>
        <v>МКДОУ "Ашага-Яракский детский сад "Радуга"</v>
      </c>
      <c r="P597" s="40">
        <f>'Рейтинговая таблица организаций'!Z597</f>
        <v>100</v>
      </c>
      <c r="Q597" s="40">
        <f>'Рейтинговая таблица организаций'!AB597</f>
        <v>75</v>
      </c>
      <c r="R597" s="40">
        <f>'Рейтинговая таблица организаций'!AC597</f>
        <v>87.5</v>
      </c>
      <c r="S597" s="40" t="str">
        <f t="shared" si="167"/>
        <v>666-727</v>
      </c>
      <c r="T597" s="40">
        <f>RANK(R597,R$4:R$789)</f>
        <v>666</v>
      </c>
      <c r="U597" s="40">
        <f>COUNTIF(T$4:T$789,T597)</f>
        <v>62</v>
      </c>
      <c r="V597" s="40">
        <f t="shared" si="168"/>
        <v>594</v>
      </c>
      <c r="W597" s="40" t="str">
        <f t="shared" si="169"/>
        <v>МКДОУ "Ашага-Яракский детский сад "Радуга"</v>
      </c>
      <c r="X597" s="40">
        <f>'Рейтинговая таблица организаций'!AH597</f>
        <v>60</v>
      </c>
      <c r="Y597" s="40">
        <f>'Рейтинговая таблица организаций'!AI597</f>
        <v>80</v>
      </c>
      <c r="Z597" s="42">
        <f>'Рейтинговая таблица организаций'!AJ597</f>
        <v>67</v>
      </c>
      <c r="AA597" s="40">
        <f>'Рейтинговая таблица организаций'!AK597</f>
        <v>70.099999999999994</v>
      </c>
      <c r="AB597" s="40" t="str">
        <f t="shared" si="170"/>
        <v>120</v>
      </c>
      <c r="AC597" s="40">
        <f>RANK(AA597,AA$4:AA$789)</f>
        <v>120</v>
      </c>
      <c r="AD597" s="40">
        <f>COUNTIF(AC$4:AC$789,AC597)</f>
        <v>1</v>
      </c>
      <c r="AE597" s="40">
        <f t="shared" si="171"/>
        <v>594</v>
      </c>
      <c r="AF597" s="40" t="str">
        <f t="shared" si="172"/>
        <v>МКДОУ "Ашага-Яракский детский сад "Радуга"</v>
      </c>
      <c r="AG597" s="40">
        <f>'Рейтинговая таблица организаций'!AR597</f>
        <v>75</v>
      </c>
      <c r="AH597" s="40">
        <f>'Рейтинговая таблица организаций'!AS597</f>
        <v>75</v>
      </c>
      <c r="AI597" s="40">
        <f>'Рейтинговая таблица организаций'!AT597</f>
        <v>91</v>
      </c>
      <c r="AJ597" s="40">
        <f>'Рейтинговая таблица организаций'!AU597</f>
        <v>78.2</v>
      </c>
      <c r="AK597" s="40" t="str">
        <f t="shared" si="173"/>
        <v>773-774</v>
      </c>
      <c r="AL597" s="40">
        <f>RANK(AJ597,AJ$4:AJ$789)</f>
        <v>773</v>
      </c>
      <c r="AM597" s="40">
        <f>COUNTIF(AL$4:AL$789,AL597)</f>
        <v>2</v>
      </c>
      <c r="AN597" s="40">
        <f>'бланки '!D599</f>
        <v>594</v>
      </c>
      <c r="AO597" s="40" t="str">
        <f t="shared" si="174"/>
        <v>МКДОУ "Ашага-Яракский детский сад "Радуга"</v>
      </c>
      <c r="AP597" s="40">
        <f>'Рейтинговая таблица организаций'!BB597</f>
        <v>75</v>
      </c>
      <c r="AQ597" s="40">
        <f>'Рейтинговая таблица организаций'!BC597</f>
        <v>81</v>
      </c>
      <c r="AR597" s="40">
        <f>'Рейтинговая таблица организаций'!BD597</f>
        <v>75</v>
      </c>
      <c r="AS597" s="40">
        <f>'Рейтинговая таблица организаций'!BE597</f>
        <v>76.2</v>
      </c>
      <c r="AT597" s="40" t="str">
        <f t="shared" si="175"/>
        <v>766</v>
      </c>
      <c r="AU597" s="40">
        <f>RANK(AS597,AS$4:AS$789)</f>
        <v>766</v>
      </c>
      <c r="AV597" s="40">
        <f>COUNTIF(AU$4:AU$789,AU597)</f>
        <v>1</v>
      </c>
      <c r="AW597" s="45" t="str">
        <f t="shared" si="176"/>
        <v>МР "Хивский район"</v>
      </c>
      <c r="AX597" s="40">
        <f t="shared" si="177"/>
        <v>594</v>
      </c>
      <c r="AY597" s="40" t="str">
        <f t="shared" si="178"/>
        <v>МКДОУ "Ашага-Яракский детский сад "Радуга"</v>
      </c>
      <c r="AZ597" s="40">
        <f>'Рейтинговая таблица организаций'!BF597</f>
        <v>79.84</v>
      </c>
      <c r="BA597" s="40" t="str">
        <f t="shared" si="179"/>
        <v>737-738</v>
      </c>
      <c r="BB597" s="40">
        <f>RANK(AZ597,AZ$4:AZ$789)</f>
        <v>737</v>
      </c>
      <c r="BC597" s="40">
        <f>COUNTIF(BB$4:BB$789,BB597)</f>
        <v>2</v>
      </c>
    </row>
    <row r="598" spans="1:55" x14ac:dyDescent="0.2">
      <c r="A598" s="40">
        <f>'бланки '!D600</f>
        <v>595</v>
      </c>
      <c r="B598" s="41" t="str">
        <f>'Рейтинговая таблица организаций'!B598</f>
        <v>МКДОУ "ЛЯХЛИНСКИЙ ДЕТСКИЙ САД "ТЮЛЬПАН</v>
      </c>
      <c r="C598" s="41" t="str">
        <f>'бланки '!A600</f>
        <v>МР "Хивский район"</v>
      </c>
      <c r="D598" s="40">
        <f>'Рейтинговая таблица организаций'!C598</f>
        <v>8</v>
      </c>
      <c r="E598" s="40">
        <f t="shared" si="162"/>
        <v>595</v>
      </c>
      <c r="F598" s="40" t="str">
        <f t="shared" si="163"/>
        <v>МКДОУ "ЛЯХЛИНСКИЙ ДЕТСКИЙ САД "ТЮЛЬПАН</v>
      </c>
      <c r="G598" s="40">
        <f>'Рейтинговая таблица организаций'!Q598</f>
        <v>98</v>
      </c>
      <c r="H598" s="40">
        <f>'Рейтинговая таблица организаций'!R598</f>
        <v>100</v>
      </c>
      <c r="I598" s="40">
        <f>'Рейтинговая таблица организаций'!S598</f>
        <v>100</v>
      </c>
      <c r="J598" s="40">
        <f>'Рейтинговая таблица организаций'!T598</f>
        <v>99.4</v>
      </c>
      <c r="K598" s="40" t="str">
        <f t="shared" si="164"/>
        <v>19-43</v>
      </c>
      <c r="L598" s="40">
        <f>RANK(J598,J$4:J$789)</f>
        <v>19</v>
      </c>
      <c r="M598" s="40">
        <f>COUNTIF(L$4:L$789,L598)</f>
        <v>25</v>
      </c>
      <c r="N598" s="40">
        <f t="shared" si="165"/>
        <v>595</v>
      </c>
      <c r="O598" s="40" t="str">
        <f t="shared" si="166"/>
        <v>МКДОУ "ЛЯХЛИНСКИЙ ДЕТСКИЙ САД "ТЮЛЬПАН</v>
      </c>
      <c r="P598" s="40">
        <f>'Рейтинговая таблица организаций'!Z598</f>
        <v>100</v>
      </c>
      <c r="Q598" s="40">
        <f>'Рейтинговая таблица организаций'!AB598</f>
        <v>75</v>
      </c>
      <c r="R598" s="40">
        <f>'Рейтинговая таблица организаций'!AC598</f>
        <v>87.5</v>
      </c>
      <c r="S598" s="40" t="str">
        <f t="shared" si="167"/>
        <v>666-727</v>
      </c>
      <c r="T598" s="40">
        <f>RANK(R598,R$4:R$789)</f>
        <v>666</v>
      </c>
      <c r="U598" s="40">
        <f>COUNTIF(T$4:T$789,T598)</f>
        <v>62</v>
      </c>
      <c r="V598" s="40">
        <f t="shared" si="168"/>
        <v>595</v>
      </c>
      <c r="W598" s="40" t="str">
        <f t="shared" si="169"/>
        <v>МКДОУ "ЛЯХЛИНСКИЙ ДЕТСКИЙ САД "ТЮЛЬПАН</v>
      </c>
      <c r="X598" s="40">
        <f>'Рейтинговая таблица организаций'!AH598</f>
        <v>20</v>
      </c>
      <c r="Y598" s="40">
        <f>'Рейтинговая таблица организаций'!AI598</f>
        <v>60</v>
      </c>
      <c r="Z598" s="42">
        <f>'Рейтинговая таблица организаций'!AJ598</f>
        <v>67</v>
      </c>
      <c r="AA598" s="40">
        <f>'Рейтинговая таблица организаций'!AK598</f>
        <v>50.1</v>
      </c>
      <c r="AB598" s="40" t="str">
        <f t="shared" si="170"/>
        <v>549-562</v>
      </c>
      <c r="AC598" s="40">
        <f>RANK(AA598,AA$4:AA$789)</f>
        <v>549</v>
      </c>
      <c r="AD598" s="40">
        <f>COUNTIF(AC$4:AC$789,AC598)</f>
        <v>14</v>
      </c>
      <c r="AE598" s="40">
        <f t="shared" si="171"/>
        <v>595</v>
      </c>
      <c r="AF598" s="40" t="str">
        <f t="shared" si="172"/>
        <v>МКДОУ "ЛЯХЛИНСКИЙ ДЕТСКИЙ САД "ТЮЛЬПАН</v>
      </c>
      <c r="AG598" s="40">
        <f>'Рейтинговая таблица организаций'!AR598</f>
        <v>87</v>
      </c>
      <c r="AH598" s="40">
        <f>'Рейтинговая таблица организаций'!AS598</f>
        <v>87</v>
      </c>
      <c r="AI598" s="40">
        <f>'Рейтинговая таблица организаций'!AT598</f>
        <v>100</v>
      </c>
      <c r="AJ598" s="40">
        <f>'Рейтинговая таблица организаций'!AU598</f>
        <v>89.6</v>
      </c>
      <c r="AK598" s="40" t="str">
        <f t="shared" si="173"/>
        <v>660-667</v>
      </c>
      <c r="AL598" s="40">
        <f>RANK(AJ598,AJ$4:AJ$789)</f>
        <v>660</v>
      </c>
      <c r="AM598" s="40">
        <f>COUNTIF(AL$4:AL$789,AL598)</f>
        <v>8</v>
      </c>
      <c r="AN598" s="40">
        <f>'бланки '!D600</f>
        <v>595</v>
      </c>
      <c r="AO598" s="40" t="str">
        <f t="shared" si="174"/>
        <v>МКДОУ "ЛЯХЛИНСКИЙ ДЕТСКИЙ САД "ТЮЛЬПАН</v>
      </c>
      <c r="AP598" s="40">
        <f>'Рейтинговая таблица организаций'!BB598</f>
        <v>87</v>
      </c>
      <c r="AQ598" s="40">
        <f>'Рейтинговая таблица организаций'!BC598</f>
        <v>87</v>
      </c>
      <c r="AR598" s="40">
        <f>'Рейтинговая таблица организаций'!BD598</f>
        <v>100</v>
      </c>
      <c r="AS598" s="40">
        <f>'Рейтинговая таблица организаций'!BE598</f>
        <v>93.5</v>
      </c>
      <c r="AT598" s="40" t="str">
        <f t="shared" si="175"/>
        <v>409-421</v>
      </c>
      <c r="AU598" s="40">
        <f>RANK(AS598,AS$4:AS$789)</f>
        <v>409</v>
      </c>
      <c r="AV598" s="40">
        <f>COUNTIF(AU$4:AU$789,AU598)</f>
        <v>13</v>
      </c>
      <c r="AW598" s="45" t="str">
        <f t="shared" si="176"/>
        <v>МР "Хивский район"</v>
      </c>
      <c r="AX598" s="40">
        <f t="shared" si="177"/>
        <v>595</v>
      </c>
      <c r="AY598" s="40" t="str">
        <f t="shared" si="178"/>
        <v>МКДОУ "ЛЯХЛИНСКИЙ ДЕТСКИЙ САД "ТЮЛЬПАН</v>
      </c>
      <c r="AZ598" s="40">
        <f>'Рейтинговая таблица организаций'!BF598</f>
        <v>84.02000000000001</v>
      </c>
      <c r="BA598" s="40" t="str">
        <f t="shared" si="179"/>
        <v>576</v>
      </c>
      <c r="BB598" s="40">
        <f>RANK(AZ598,AZ$4:AZ$789)</f>
        <v>576</v>
      </c>
      <c r="BC598" s="40">
        <f>COUNTIF(BB$4:BB$789,BB598)</f>
        <v>1</v>
      </c>
    </row>
    <row r="599" spans="1:55" x14ac:dyDescent="0.2">
      <c r="A599" s="40">
        <f>'бланки '!D601</f>
        <v>596</v>
      </c>
      <c r="B599" s="41" t="str">
        <f>'Рейтинговая таблица организаций'!B599</f>
        <v>МКДОУ "Межгюльский д/с "Родничок"</v>
      </c>
      <c r="C599" s="41" t="str">
        <f>'бланки '!A601</f>
        <v>МР "Хивский район"</v>
      </c>
      <c r="D599" s="40">
        <f>'Рейтинговая таблица организаций'!C599</f>
        <v>16</v>
      </c>
      <c r="E599" s="40">
        <f t="shared" si="162"/>
        <v>596</v>
      </c>
      <c r="F599" s="40" t="str">
        <f t="shared" si="163"/>
        <v>МКДОУ "Межгюльский д/с "Родничок"</v>
      </c>
      <c r="G599" s="40">
        <f>'Рейтинговая таблица организаций'!Q599</f>
        <v>93</v>
      </c>
      <c r="H599" s="40">
        <f>'Рейтинговая таблица организаций'!R599</f>
        <v>100</v>
      </c>
      <c r="I599" s="40">
        <f>'Рейтинговая таблица организаций'!S599</f>
        <v>95</v>
      </c>
      <c r="J599" s="40">
        <f>'Рейтинговая таблица организаций'!T599</f>
        <v>95.9</v>
      </c>
      <c r="K599" s="40" t="str">
        <f t="shared" si="164"/>
        <v>351-356</v>
      </c>
      <c r="L599" s="40">
        <f>RANK(J599,J$4:J$789)</f>
        <v>351</v>
      </c>
      <c r="M599" s="40">
        <f>COUNTIF(L$4:L$789,L599)</f>
        <v>6</v>
      </c>
      <c r="N599" s="40">
        <f t="shared" si="165"/>
        <v>596</v>
      </c>
      <c r="O599" s="40" t="str">
        <f t="shared" si="166"/>
        <v>МКДОУ "Межгюльский д/с "Родничок"</v>
      </c>
      <c r="P599" s="40">
        <f>'Рейтинговая таблица организаций'!Z599</f>
        <v>100</v>
      </c>
      <c r="Q599" s="40">
        <f>'Рейтинговая таблица организаций'!AB599</f>
        <v>81</v>
      </c>
      <c r="R599" s="40">
        <f>'Рейтинговая таблица организаций'!AC599</f>
        <v>90.5</v>
      </c>
      <c r="S599" s="40" t="str">
        <f t="shared" si="167"/>
        <v>524-541</v>
      </c>
      <c r="T599" s="40">
        <f>RANK(R599,R$4:R$789)</f>
        <v>524</v>
      </c>
      <c r="U599" s="40">
        <f>COUNTIF(T$4:T$789,T599)</f>
        <v>18</v>
      </c>
      <c r="V599" s="40">
        <f t="shared" si="168"/>
        <v>596</v>
      </c>
      <c r="W599" s="40" t="str">
        <f t="shared" si="169"/>
        <v>МКДОУ "Межгюльский д/с "Родничок"</v>
      </c>
      <c r="X599" s="40">
        <f>'Рейтинговая таблица организаций'!AH599</f>
        <v>20</v>
      </c>
      <c r="Y599" s="40">
        <f>'Рейтинговая таблица организаций'!AI599</f>
        <v>40</v>
      </c>
      <c r="Z599" s="42">
        <f>'Рейтинговая таблица организаций'!AJ599</f>
        <v>100</v>
      </c>
      <c r="AA599" s="40">
        <f>'Рейтинговая таблица организаций'!AK599</f>
        <v>52</v>
      </c>
      <c r="AB599" s="40" t="str">
        <f t="shared" si="170"/>
        <v>497-521</v>
      </c>
      <c r="AC599" s="40">
        <f>RANK(AA599,AA$4:AA$789)</f>
        <v>497</v>
      </c>
      <c r="AD599" s="40">
        <f>COUNTIF(AC$4:AC$789,AC599)</f>
        <v>25</v>
      </c>
      <c r="AE599" s="40">
        <f t="shared" si="171"/>
        <v>596</v>
      </c>
      <c r="AF599" s="40" t="str">
        <f t="shared" si="172"/>
        <v>МКДОУ "Межгюльский д/с "Родничок"</v>
      </c>
      <c r="AG599" s="40">
        <f>'Рейтинговая таблица организаций'!AR599</f>
        <v>81</v>
      </c>
      <c r="AH599" s="40">
        <f>'Рейтинговая таблица организаций'!AS599</f>
        <v>94</v>
      </c>
      <c r="AI599" s="40">
        <f>'Рейтинговая таблица организаций'!AT599</f>
        <v>100</v>
      </c>
      <c r="AJ599" s="40">
        <f>'Рейтинговая таблица организаций'!AU599</f>
        <v>90</v>
      </c>
      <c r="AK599" s="40" t="str">
        <f t="shared" si="173"/>
        <v>642-653</v>
      </c>
      <c r="AL599" s="40">
        <f>RANK(AJ599,AJ$4:AJ$789)</f>
        <v>642</v>
      </c>
      <c r="AM599" s="40">
        <f>COUNTIF(AL$4:AL$789,AL599)</f>
        <v>12</v>
      </c>
      <c r="AN599" s="40">
        <f>'бланки '!D601</f>
        <v>596</v>
      </c>
      <c r="AO599" s="40" t="str">
        <f t="shared" si="174"/>
        <v>МКДОУ "Межгюльский д/с "Родничок"</v>
      </c>
      <c r="AP599" s="40">
        <f>'Рейтинговая таблица организаций'!BB599</f>
        <v>87</v>
      </c>
      <c r="AQ599" s="40">
        <f>'Рейтинговая таблица организаций'!BC599</f>
        <v>100</v>
      </c>
      <c r="AR599" s="40">
        <f>'Рейтинговая таблица организаций'!BD599</f>
        <v>94</v>
      </c>
      <c r="AS599" s="40">
        <f>'Рейтинговая таблица организаций'!BE599</f>
        <v>93.1</v>
      </c>
      <c r="AT599" s="40" t="str">
        <f t="shared" si="175"/>
        <v>430-439</v>
      </c>
      <c r="AU599" s="40">
        <f>RANK(AS599,AS$4:AS$789)</f>
        <v>430</v>
      </c>
      <c r="AV599" s="40">
        <f>COUNTIF(AU$4:AU$789,AU599)</f>
        <v>10</v>
      </c>
      <c r="AW599" s="45" t="str">
        <f t="shared" si="176"/>
        <v>МР "Хивский район"</v>
      </c>
      <c r="AX599" s="40">
        <f t="shared" si="177"/>
        <v>596</v>
      </c>
      <c r="AY599" s="40" t="str">
        <f t="shared" si="178"/>
        <v>МКДОУ "Межгюльский д/с "Родничок"</v>
      </c>
      <c r="AZ599" s="40">
        <f>'Рейтинговая таблица организаций'!BF599</f>
        <v>84.3</v>
      </c>
      <c r="BA599" s="40" t="str">
        <f t="shared" si="179"/>
        <v>561</v>
      </c>
      <c r="BB599" s="40">
        <f>RANK(AZ599,AZ$4:AZ$789)</f>
        <v>561</v>
      </c>
      <c r="BC599" s="40">
        <f>COUNTIF(BB$4:BB$789,BB599)</f>
        <v>1</v>
      </c>
    </row>
    <row r="600" spans="1:55" x14ac:dyDescent="0.2">
      <c r="A600" s="40">
        <f>'бланки '!D602</f>
        <v>597</v>
      </c>
      <c r="B600" s="41" t="str">
        <f>'Рейтинговая таблица организаций'!B600</f>
        <v>МКДОУ "ЗАХИТСКИЙ ДЕТСКИЙ САД "ЯГОДКА</v>
      </c>
      <c r="C600" s="41" t="str">
        <f>'бланки '!A602</f>
        <v>МР "Хивский район"</v>
      </c>
      <c r="D600" s="40">
        <f>'Рейтинговая таблица организаций'!C600</f>
        <v>23</v>
      </c>
      <c r="E600" s="40">
        <f t="shared" si="162"/>
        <v>597</v>
      </c>
      <c r="F600" s="40" t="str">
        <f t="shared" si="163"/>
        <v>МКДОУ "ЗАХИТСКИЙ ДЕТСКИЙ САД "ЯГОДКА</v>
      </c>
      <c r="G600" s="40">
        <f>'Рейтинговая таблица организаций'!Q600</f>
        <v>76</v>
      </c>
      <c r="H600" s="40">
        <f>'Рейтинговая таблица организаций'!R600</f>
        <v>100</v>
      </c>
      <c r="I600" s="40">
        <f>'Рейтинговая таблица организаций'!S600</f>
        <v>93</v>
      </c>
      <c r="J600" s="40">
        <f>'Рейтинговая таблица организаций'!T600</f>
        <v>90</v>
      </c>
      <c r="K600" s="40" t="str">
        <f t="shared" si="164"/>
        <v>661-664</v>
      </c>
      <c r="L600" s="40">
        <f>RANK(J600,J$4:J$789)</f>
        <v>661</v>
      </c>
      <c r="M600" s="40">
        <f>COUNTIF(L$4:L$789,L600)</f>
        <v>4</v>
      </c>
      <c r="N600" s="40">
        <f t="shared" si="165"/>
        <v>597</v>
      </c>
      <c r="O600" s="40" t="str">
        <f t="shared" si="166"/>
        <v>МКДОУ "ЗАХИТСКИЙ ДЕТСКИЙ САД "ЯГОДКА</v>
      </c>
      <c r="P600" s="40">
        <f>'Рейтинговая таблица организаций'!Z600</f>
        <v>100</v>
      </c>
      <c r="Q600" s="40">
        <f>'Рейтинговая таблица организаций'!AB600</f>
        <v>78</v>
      </c>
      <c r="R600" s="40">
        <f>'Рейтинговая таблица организаций'!AC600</f>
        <v>89</v>
      </c>
      <c r="S600" s="40" t="str">
        <f t="shared" si="167"/>
        <v>606-630</v>
      </c>
      <c r="T600" s="40">
        <f>RANK(R600,R$4:R$789)</f>
        <v>606</v>
      </c>
      <c r="U600" s="40">
        <f>COUNTIF(T$4:T$789,T600)</f>
        <v>25</v>
      </c>
      <c r="V600" s="40">
        <f t="shared" si="168"/>
        <v>597</v>
      </c>
      <c r="W600" s="40" t="str">
        <f t="shared" si="169"/>
        <v>МКДОУ "ЗАХИТСКИЙ ДЕТСКИЙ САД "ЯГОДКА</v>
      </c>
      <c r="X600" s="40">
        <f>'Рейтинговая таблица организаций'!AH600</f>
        <v>0</v>
      </c>
      <c r="Y600" s="40">
        <f>'Рейтинговая таблица организаций'!AI600</f>
        <v>40</v>
      </c>
      <c r="Z600" s="42">
        <f>'Рейтинговая таблица организаций'!AJ600</f>
        <v>100</v>
      </c>
      <c r="AA600" s="40">
        <f>'Рейтинговая таблица организаций'!AK600</f>
        <v>46</v>
      </c>
      <c r="AB600" s="40" t="str">
        <f t="shared" si="170"/>
        <v>629-700</v>
      </c>
      <c r="AC600" s="40">
        <f>RANK(AA600,AA$4:AA$789)</f>
        <v>629</v>
      </c>
      <c r="AD600" s="40">
        <f>COUNTIF(AC$4:AC$789,AC600)</f>
        <v>72</v>
      </c>
      <c r="AE600" s="40">
        <f t="shared" si="171"/>
        <v>597</v>
      </c>
      <c r="AF600" s="40" t="str">
        <f t="shared" si="172"/>
        <v>МКДОУ "ЗАХИТСКИЙ ДЕТСКИЙ САД "ЯГОДКА</v>
      </c>
      <c r="AG600" s="40">
        <f>'Рейтинговая таблица организаций'!AR600</f>
        <v>83</v>
      </c>
      <c r="AH600" s="40">
        <f>'Рейтинговая таблица организаций'!AS600</f>
        <v>91</v>
      </c>
      <c r="AI600" s="40">
        <f>'Рейтинговая таблица организаций'!AT600</f>
        <v>94</v>
      </c>
      <c r="AJ600" s="40">
        <f>'Рейтинговая таблица организаций'!AU600</f>
        <v>88.4</v>
      </c>
      <c r="AK600" s="40" t="str">
        <f t="shared" si="173"/>
        <v>690-691</v>
      </c>
      <c r="AL600" s="40">
        <f>RANK(AJ600,AJ$4:AJ$789)</f>
        <v>690</v>
      </c>
      <c r="AM600" s="40">
        <f>COUNTIF(AL$4:AL$789,AL600)</f>
        <v>2</v>
      </c>
      <c r="AN600" s="40">
        <f>'бланки '!D602</f>
        <v>597</v>
      </c>
      <c r="AO600" s="40" t="str">
        <f t="shared" si="174"/>
        <v>МКДОУ "ЗАХИТСКИЙ ДЕТСКИЙ САД "ЯГОДКА</v>
      </c>
      <c r="AP600" s="40">
        <f>'Рейтинговая таблица организаций'!BB600</f>
        <v>78</v>
      </c>
      <c r="AQ600" s="40">
        <f>'Рейтинговая таблица организаций'!BC600</f>
        <v>91</v>
      </c>
      <c r="AR600" s="40">
        <f>'Рейтинговая таблица организаций'!BD600</f>
        <v>91</v>
      </c>
      <c r="AS600" s="40">
        <f>'Рейтинговая таблица организаций'!BE600</f>
        <v>87.1</v>
      </c>
      <c r="AT600" s="40" t="str">
        <f t="shared" si="175"/>
        <v>635-636</v>
      </c>
      <c r="AU600" s="40">
        <f>RANK(AS600,AS$4:AS$789)</f>
        <v>635</v>
      </c>
      <c r="AV600" s="40">
        <f>COUNTIF(AU$4:AU$789,AU600)</f>
        <v>2</v>
      </c>
      <c r="AW600" s="45" t="str">
        <f t="shared" si="176"/>
        <v>МР "Хивский район"</v>
      </c>
      <c r="AX600" s="40">
        <f t="shared" si="177"/>
        <v>597</v>
      </c>
      <c r="AY600" s="40" t="str">
        <f t="shared" si="178"/>
        <v>МКДОУ "ЗАХИТСКИЙ ДЕТСКИЙ САД "ЯГОДКА</v>
      </c>
      <c r="AZ600" s="40">
        <f>'Рейтинговая таблица организаций'!BF600</f>
        <v>80.099999999999994</v>
      </c>
      <c r="BA600" s="40" t="str">
        <f t="shared" si="179"/>
        <v>732</v>
      </c>
      <c r="BB600" s="40">
        <f>RANK(AZ600,AZ$4:AZ$789)</f>
        <v>732</v>
      </c>
      <c r="BC600" s="40">
        <f>COUNTIF(BB$4:BB$789,BB600)</f>
        <v>1</v>
      </c>
    </row>
    <row r="601" spans="1:55" x14ac:dyDescent="0.2">
      <c r="A601" s="40">
        <f>'бланки '!D603</f>
        <v>598</v>
      </c>
      <c r="B601" s="41" t="str">
        <f>'Рейтинговая таблица организаций'!B601</f>
        <v>МКУ ДО "ХИВСКАЯ СПОРТИВНАЯ ШКОЛА"</v>
      </c>
      <c r="C601" s="41" t="str">
        <f>'бланки '!A603</f>
        <v>МР "Хивский район"</v>
      </c>
      <c r="D601" s="40">
        <f>'Рейтинговая таблица организаций'!C601</f>
        <v>144</v>
      </c>
      <c r="E601" s="40">
        <f t="shared" si="162"/>
        <v>598</v>
      </c>
      <c r="F601" s="40" t="str">
        <f t="shared" si="163"/>
        <v>МКУ ДО "ХИВСКАЯ СПОРТИВНАЯ ШКОЛА"</v>
      </c>
      <c r="G601" s="40">
        <f>'Рейтинговая таблица организаций'!Q601</f>
        <v>92</v>
      </c>
      <c r="H601" s="40">
        <f>'Рейтинговая таблица организаций'!R601</f>
        <v>100</v>
      </c>
      <c r="I601" s="40">
        <f>'Рейтинговая таблица организаций'!S601</f>
        <v>90</v>
      </c>
      <c r="J601" s="40">
        <f>'Рейтинговая таблица организаций'!T601</f>
        <v>93.6</v>
      </c>
      <c r="K601" s="40" t="str">
        <f t="shared" si="164"/>
        <v>525-529</v>
      </c>
      <c r="L601" s="40">
        <f>RANK(J601,J$4:J$789)</f>
        <v>525</v>
      </c>
      <c r="M601" s="40">
        <f>COUNTIF(L$4:L$789,L601)</f>
        <v>5</v>
      </c>
      <c r="N601" s="40">
        <f t="shared" si="165"/>
        <v>598</v>
      </c>
      <c r="O601" s="40" t="str">
        <f t="shared" si="166"/>
        <v>МКУ ДО "ХИВСКАЯ СПОРТИВНАЯ ШКОЛА"</v>
      </c>
      <c r="P601" s="40">
        <f>'Рейтинговая таблица организаций'!Z601</f>
        <v>100</v>
      </c>
      <c r="Q601" s="40">
        <f>'Рейтинговая таблица организаций'!AB601</f>
        <v>81</v>
      </c>
      <c r="R601" s="40">
        <f>'Рейтинговая таблица организаций'!AC601</f>
        <v>90.5</v>
      </c>
      <c r="S601" s="40" t="str">
        <f t="shared" si="167"/>
        <v>524-541</v>
      </c>
      <c r="T601" s="40">
        <f>RANK(R601,R$4:R$789)</f>
        <v>524</v>
      </c>
      <c r="U601" s="40">
        <f>COUNTIF(T$4:T$789,T601)</f>
        <v>18</v>
      </c>
      <c r="V601" s="40">
        <f t="shared" si="168"/>
        <v>598</v>
      </c>
      <c r="W601" s="40" t="str">
        <f t="shared" si="169"/>
        <v>МКУ ДО "ХИВСКАЯ СПОРТИВНАЯ ШКОЛА"</v>
      </c>
      <c r="X601" s="40">
        <f>'Рейтинговая таблица организаций'!AH601</f>
        <v>60</v>
      </c>
      <c r="Y601" s="40">
        <f>'Рейтинговая таблица организаций'!AI601</f>
        <v>40</v>
      </c>
      <c r="Z601" s="42">
        <f>'Рейтинговая таблица организаций'!AJ601</f>
        <v>67</v>
      </c>
      <c r="AA601" s="40">
        <f>'Рейтинговая таблица организаций'!AK601</f>
        <v>54.1</v>
      </c>
      <c r="AB601" s="40" t="str">
        <f t="shared" si="170"/>
        <v>373-375</v>
      </c>
      <c r="AC601" s="40">
        <f>RANK(AA601,AA$4:AA$789)</f>
        <v>373</v>
      </c>
      <c r="AD601" s="40">
        <f>COUNTIF(AC$4:AC$789,AC601)</f>
        <v>3</v>
      </c>
      <c r="AE601" s="40">
        <f t="shared" si="171"/>
        <v>598</v>
      </c>
      <c r="AF601" s="40" t="str">
        <f t="shared" si="172"/>
        <v>МКУ ДО "ХИВСКАЯ СПОРТИВНАЯ ШКОЛА"</v>
      </c>
      <c r="AG601" s="40">
        <f>'Рейтинговая таблица организаций'!AR601</f>
        <v>87</v>
      </c>
      <c r="AH601" s="40">
        <f>'Рейтинговая таблица организаций'!AS601</f>
        <v>92</v>
      </c>
      <c r="AI601" s="40">
        <f>'Рейтинговая таблица организаций'!AT601</f>
        <v>96</v>
      </c>
      <c r="AJ601" s="40">
        <f>'Рейтинговая таблица организаций'!AU601</f>
        <v>90.8</v>
      </c>
      <c r="AK601" s="40" t="str">
        <f t="shared" si="173"/>
        <v>622-630</v>
      </c>
      <c r="AL601" s="40">
        <f>RANK(AJ601,AJ$4:AJ$789)</f>
        <v>622</v>
      </c>
      <c r="AM601" s="40">
        <f>COUNTIF(AL$4:AL$789,AL601)</f>
        <v>9</v>
      </c>
      <c r="AN601" s="40">
        <f>'бланки '!D603</f>
        <v>598</v>
      </c>
      <c r="AO601" s="40" t="str">
        <f t="shared" si="174"/>
        <v>МКУ ДО "ХИВСКАЯ СПОРТИВНАЯ ШКОЛА"</v>
      </c>
      <c r="AP601" s="40">
        <f>'Рейтинговая таблица организаций'!BB601</f>
        <v>87</v>
      </c>
      <c r="AQ601" s="40">
        <f>'Рейтинговая таблица организаций'!BC601</f>
        <v>94</v>
      </c>
      <c r="AR601" s="40">
        <f>'Рейтинговая таблица организаций'!BD601</f>
        <v>92</v>
      </c>
      <c r="AS601" s="40">
        <f>'Рейтинговая таблица организаций'!BE601</f>
        <v>90.9</v>
      </c>
      <c r="AT601" s="40" t="str">
        <f t="shared" si="175"/>
        <v>519-524</v>
      </c>
      <c r="AU601" s="40">
        <f>RANK(AS601,AS$4:AS$789)</f>
        <v>519</v>
      </c>
      <c r="AV601" s="40">
        <f>COUNTIF(AU$4:AU$789,AU601)</f>
        <v>6</v>
      </c>
      <c r="AW601" s="45" t="str">
        <f t="shared" si="176"/>
        <v>МР "Хивский район"</v>
      </c>
      <c r="AX601" s="40">
        <f t="shared" si="177"/>
        <v>598</v>
      </c>
      <c r="AY601" s="40" t="str">
        <f t="shared" si="178"/>
        <v>МКУ ДО "ХИВСКАЯ СПОРТИВНАЯ ШКОЛА"</v>
      </c>
      <c r="AZ601" s="40">
        <f>'Рейтинговая таблица организаций'!BF601</f>
        <v>83.97999999999999</v>
      </c>
      <c r="BA601" s="40" t="str">
        <f t="shared" si="179"/>
        <v>580-582</v>
      </c>
      <c r="BB601" s="40">
        <f>RANK(AZ601,AZ$4:AZ$789)</f>
        <v>580</v>
      </c>
      <c r="BC601" s="40">
        <f>COUNTIF(BB$4:BB$789,BB601)</f>
        <v>3</v>
      </c>
    </row>
    <row r="602" spans="1:55" x14ac:dyDescent="0.2">
      <c r="A602" s="40">
        <f>'бланки '!D604</f>
        <v>599</v>
      </c>
      <c r="B602" s="41" t="str">
        <f>'Рейтинговая таблица организаций'!B602</f>
        <v>МБОУ "Нижнегакваринская СОШ-Сад"</v>
      </c>
      <c r="C602" s="41" t="str">
        <f>'бланки '!A604</f>
        <v>Цумадинский район</v>
      </c>
      <c r="D602" s="40">
        <f>'Рейтинговая таблица организаций'!C602</f>
        <v>39</v>
      </c>
      <c r="E602" s="40">
        <f t="shared" si="162"/>
        <v>599</v>
      </c>
      <c r="F602" s="40" t="str">
        <f t="shared" si="163"/>
        <v>МБОУ "Нижнегакваринская СОШ-Сад"</v>
      </c>
      <c r="G602" s="40">
        <f>'Рейтинговая таблица организаций'!Q602</f>
        <v>72</v>
      </c>
      <c r="H602" s="40">
        <f>'Рейтинговая таблица организаций'!R602</f>
        <v>90</v>
      </c>
      <c r="I602" s="40">
        <f>'Рейтинговая таблица организаций'!S602</f>
        <v>96</v>
      </c>
      <c r="J602" s="40">
        <f>'Рейтинговая таблица организаций'!T602</f>
        <v>87</v>
      </c>
      <c r="K602" s="40" t="str">
        <f t="shared" si="164"/>
        <v>734-737</v>
      </c>
      <c r="L602" s="40">
        <f>RANK(J602,J$4:J$789)</f>
        <v>734</v>
      </c>
      <c r="M602" s="40">
        <f>COUNTIF(L$4:L$789,L602)</f>
        <v>4</v>
      </c>
      <c r="N602" s="40">
        <f t="shared" si="165"/>
        <v>599</v>
      </c>
      <c r="O602" s="40" t="str">
        <f t="shared" si="166"/>
        <v>МБОУ "Нижнегакваринская СОШ-Сад"</v>
      </c>
      <c r="P602" s="40">
        <f>'Рейтинговая таблица организаций'!Z602</f>
        <v>100</v>
      </c>
      <c r="Q602" s="40">
        <f>'Рейтинговая таблица организаций'!AB602</f>
        <v>95</v>
      </c>
      <c r="R602" s="40">
        <f>'Рейтинговая таблица организаций'!AC602</f>
        <v>97.5</v>
      </c>
      <c r="S602" s="40" t="str">
        <f t="shared" si="167"/>
        <v>146-166</v>
      </c>
      <c r="T602" s="40">
        <f>RANK(R602,R$4:R$789)</f>
        <v>146</v>
      </c>
      <c r="U602" s="40">
        <f>COUNTIF(T$4:T$789,T602)</f>
        <v>21</v>
      </c>
      <c r="V602" s="40">
        <f t="shared" si="168"/>
        <v>599</v>
      </c>
      <c r="W602" s="40" t="str">
        <f t="shared" si="169"/>
        <v>МБОУ "Нижнегакваринская СОШ-Сад"</v>
      </c>
      <c r="X602" s="40">
        <f>'Рейтинговая таблица организаций'!AH602</f>
        <v>0</v>
      </c>
      <c r="Y602" s="40">
        <f>'Рейтинговая таблица организаций'!AI602</f>
        <v>40</v>
      </c>
      <c r="Z602" s="42">
        <f>'Рейтинговая таблица организаций'!AJ602</f>
        <v>100</v>
      </c>
      <c r="AA602" s="40">
        <f>'Рейтинговая таблица организаций'!AK602</f>
        <v>46</v>
      </c>
      <c r="AB602" s="40" t="str">
        <f t="shared" si="170"/>
        <v>629-700</v>
      </c>
      <c r="AC602" s="40">
        <f>RANK(AA602,AA$4:AA$789)</f>
        <v>629</v>
      </c>
      <c r="AD602" s="40">
        <f>COUNTIF(AC$4:AC$789,AC602)</f>
        <v>72</v>
      </c>
      <c r="AE602" s="40">
        <f t="shared" si="171"/>
        <v>599</v>
      </c>
      <c r="AF602" s="40" t="str">
        <f t="shared" si="172"/>
        <v>МБОУ "Нижнегакваринская СОШ-Сад"</v>
      </c>
      <c r="AG602" s="40">
        <f>'Рейтинговая таблица организаций'!AR602</f>
        <v>92</v>
      </c>
      <c r="AH602" s="40">
        <f>'Рейтинговая таблица организаций'!AS602</f>
        <v>95</v>
      </c>
      <c r="AI602" s="40">
        <f>'Рейтинговая таблица организаций'!AT602</f>
        <v>93</v>
      </c>
      <c r="AJ602" s="40">
        <f>'Рейтинговая таблица организаций'!AU602</f>
        <v>93.4</v>
      </c>
      <c r="AK602" s="40" t="str">
        <f t="shared" si="173"/>
        <v>516-521</v>
      </c>
      <c r="AL602" s="40">
        <f>RANK(AJ602,AJ$4:AJ$789)</f>
        <v>516</v>
      </c>
      <c r="AM602" s="40">
        <f>COUNTIF(AL$4:AL$789,AL602)</f>
        <v>6</v>
      </c>
      <c r="AN602" s="40">
        <f>'бланки '!D604</f>
        <v>599</v>
      </c>
      <c r="AO602" s="40" t="str">
        <f t="shared" si="174"/>
        <v>МБОУ "Нижнегакваринская СОШ-Сад"</v>
      </c>
      <c r="AP602" s="40">
        <f>'Рейтинговая таблица организаций'!BB602</f>
        <v>97</v>
      </c>
      <c r="AQ602" s="40">
        <f>'Рейтинговая таблица организаций'!BC602</f>
        <v>92</v>
      </c>
      <c r="AR602" s="40">
        <f>'Рейтинговая таблица организаций'!BD602</f>
        <v>100</v>
      </c>
      <c r="AS602" s="40">
        <f>'Рейтинговая таблица организаций'!BE602</f>
        <v>97.5</v>
      </c>
      <c r="AT602" s="40" t="str">
        <f t="shared" si="175"/>
        <v>205-212</v>
      </c>
      <c r="AU602" s="40">
        <f>RANK(AS602,AS$4:AS$789)</f>
        <v>205</v>
      </c>
      <c r="AV602" s="40">
        <f>COUNTIF(AU$4:AU$789,AU602)</f>
        <v>8</v>
      </c>
      <c r="AW602" s="45" t="str">
        <f t="shared" si="176"/>
        <v>Цумадинский район</v>
      </c>
      <c r="AX602" s="40">
        <f t="shared" si="177"/>
        <v>599</v>
      </c>
      <c r="AY602" s="40" t="str">
        <f t="shared" si="178"/>
        <v>МБОУ "Нижнегакваринская СОШ-Сад"</v>
      </c>
      <c r="AZ602" s="40">
        <f>'Рейтинговая таблица организаций'!BF602</f>
        <v>84.28</v>
      </c>
      <c r="BA602" s="40" t="str">
        <f t="shared" si="179"/>
        <v>562</v>
      </c>
      <c r="BB602" s="40">
        <f>RANK(AZ602,AZ$4:AZ$789)</f>
        <v>562</v>
      </c>
      <c r="BC602" s="40">
        <f>COUNTIF(BB$4:BB$789,BB602)</f>
        <v>1</v>
      </c>
    </row>
    <row r="603" spans="1:55" x14ac:dyDescent="0.2">
      <c r="A603" s="40">
        <f>'бланки '!D605</f>
        <v>600</v>
      </c>
      <c r="B603" s="41" t="str">
        <f>'Рейтинговая таблица организаций'!B603</f>
        <v>МКОУ "Тиссинская СОШ"</v>
      </c>
      <c r="C603" s="41" t="str">
        <f>'бланки '!A605</f>
        <v>Цумадинский район</v>
      </c>
      <c r="D603" s="40">
        <f>'Рейтинговая таблица организаций'!C603</f>
        <v>22</v>
      </c>
      <c r="E603" s="40">
        <f t="shared" si="162"/>
        <v>600</v>
      </c>
      <c r="F603" s="40" t="str">
        <f t="shared" si="163"/>
        <v>МКОУ "Тиссинская СОШ"</v>
      </c>
      <c r="G603" s="40">
        <f>'Рейтинговая таблица организаций'!Q603</f>
        <v>95</v>
      </c>
      <c r="H603" s="40">
        <f>'Рейтинговая таблица организаций'!R603</f>
        <v>100</v>
      </c>
      <c r="I603" s="40">
        <f>'Рейтинговая таблица организаций'!S603</f>
        <v>100</v>
      </c>
      <c r="J603" s="40">
        <f>'Рейтинговая таблица организаций'!T603</f>
        <v>98.5</v>
      </c>
      <c r="K603" s="40" t="str">
        <f t="shared" si="164"/>
        <v>101-115</v>
      </c>
      <c r="L603" s="40">
        <f>RANK(J603,J$4:J$789)</f>
        <v>101</v>
      </c>
      <c r="M603" s="40">
        <f>COUNTIF(L$4:L$789,L603)</f>
        <v>15</v>
      </c>
      <c r="N603" s="40">
        <f t="shared" si="165"/>
        <v>600</v>
      </c>
      <c r="O603" s="40" t="str">
        <f t="shared" si="166"/>
        <v>МКОУ "Тиссинская СОШ"</v>
      </c>
      <c r="P603" s="40">
        <f>'Рейтинговая таблица организаций'!Z603</f>
        <v>100</v>
      </c>
      <c r="Q603" s="40">
        <f>'Рейтинговая таблица организаций'!AB603</f>
        <v>77</v>
      </c>
      <c r="R603" s="40">
        <f>'Рейтинговая таблица организаций'!AC603</f>
        <v>88.5</v>
      </c>
      <c r="S603" s="40" t="str">
        <f t="shared" si="167"/>
        <v>631-643</v>
      </c>
      <c r="T603" s="40">
        <f>RANK(R603,R$4:R$789)</f>
        <v>631</v>
      </c>
      <c r="U603" s="40">
        <f>COUNTIF(T$4:T$789,T603)</f>
        <v>13</v>
      </c>
      <c r="V603" s="40">
        <f t="shared" si="168"/>
        <v>600</v>
      </c>
      <c r="W603" s="40" t="str">
        <f t="shared" si="169"/>
        <v>МКОУ "Тиссинская СОШ"</v>
      </c>
      <c r="X603" s="40">
        <f>'Рейтинговая таблица организаций'!AH603</f>
        <v>0</v>
      </c>
      <c r="Y603" s="40">
        <f>'Рейтинговая таблица организаций'!AI603</f>
        <v>40</v>
      </c>
      <c r="Z603" s="42">
        <f>'Рейтинговая таблица организаций'!AJ603</f>
        <v>100</v>
      </c>
      <c r="AA603" s="40">
        <f>'Рейтинговая таблица организаций'!AK603</f>
        <v>46</v>
      </c>
      <c r="AB603" s="40" t="str">
        <f t="shared" si="170"/>
        <v>629-700</v>
      </c>
      <c r="AC603" s="40">
        <f>RANK(AA603,AA$4:AA$789)</f>
        <v>629</v>
      </c>
      <c r="AD603" s="40">
        <f>COUNTIF(AC$4:AC$789,AC603)</f>
        <v>72</v>
      </c>
      <c r="AE603" s="40">
        <f t="shared" si="171"/>
        <v>600</v>
      </c>
      <c r="AF603" s="40" t="str">
        <f t="shared" si="172"/>
        <v>МКОУ "Тиссинская СОШ"</v>
      </c>
      <c r="AG603" s="40">
        <f>'Рейтинговая таблица организаций'!AR603</f>
        <v>100</v>
      </c>
      <c r="AH603" s="40">
        <f>'Рейтинговая таблица организаций'!AS603</f>
        <v>100</v>
      </c>
      <c r="AI603" s="40">
        <f>'Рейтинговая таблица организаций'!AT603</f>
        <v>100</v>
      </c>
      <c r="AJ603" s="40">
        <f>'Рейтинговая таблица организаций'!AU603</f>
        <v>100</v>
      </c>
      <c r="AK603" s="40" t="str">
        <f t="shared" si="173"/>
        <v>1-125</v>
      </c>
      <c r="AL603" s="40">
        <f>RANK(AJ603,AJ$4:AJ$789)</f>
        <v>1</v>
      </c>
      <c r="AM603" s="40">
        <f>COUNTIF(AL$4:AL$789,AL603)</f>
        <v>125</v>
      </c>
      <c r="AN603" s="40">
        <f>'бланки '!D605</f>
        <v>600</v>
      </c>
      <c r="AO603" s="40" t="str">
        <f t="shared" si="174"/>
        <v>МКОУ "Тиссинская СОШ"</v>
      </c>
      <c r="AP603" s="40">
        <f>'Рейтинговая таблица организаций'!BB603</f>
        <v>100</v>
      </c>
      <c r="AQ603" s="40">
        <f>'Рейтинговая таблица организаций'!BC603</f>
        <v>91</v>
      </c>
      <c r="AR603" s="40">
        <f>'Рейтинговая таблица организаций'!BD603</f>
        <v>100</v>
      </c>
      <c r="AS603" s="40">
        <f>'Рейтинговая таблица организаций'!BE603</f>
        <v>98.2</v>
      </c>
      <c r="AT603" s="40" t="str">
        <f t="shared" si="175"/>
        <v>162-168</v>
      </c>
      <c r="AU603" s="40">
        <f>RANK(AS603,AS$4:AS$789)</f>
        <v>162</v>
      </c>
      <c r="AV603" s="40">
        <f>COUNTIF(AU$4:AU$789,AU603)</f>
        <v>7</v>
      </c>
      <c r="AW603" s="45" t="str">
        <f t="shared" si="176"/>
        <v>Цумадинский район</v>
      </c>
      <c r="AX603" s="40">
        <f t="shared" si="177"/>
        <v>600</v>
      </c>
      <c r="AY603" s="40" t="str">
        <f t="shared" si="178"/>
        <v>МКОУ "Тиссинская СОШ"</v>
      </c>
      <c r="AZ603" s="40">
        <f>'Рейтинговая таблица организаций'!BF603</f>
        <v>86.24</v>
      </c>
      <c r="BA603" s="40" t="str">
        <f t="shared" si="179"/>
        <v>425</v>
      </c>
      <c r="BB603" s="40">
        <f>RANK(AZ603,AZ$4:AZ$789)</f>
        <v>425</v>
      </c>
      <c r="BC603" s="40">
        <f>COUNTIF(BB$4:BB$789,BB603)</f>
        <v>1</v>
      </c>
    </row>
    <row r="604" spans="1:55" x14ac:dyDescent="0.2">
      <c r="A604" s="40">
        <f>'бланки '!D606</f>
        <v>601</v>
      </c>
      <c r="B604" s="41" t="str">
        <f>'Рейтинговая таблица организаций'!B604</f>
        <v>МБОУ "Эчединская Школа-Сад"</v>
      </c>
      <c r="C604" s="41" t="str">
        <f>'бланки '!A606</f>
        <v>Цумадинский район</v>
      </c>
      <c r="D604" s="40">
        <f>'Рейтинговая таблица организаций'!C604</f>
        <v>33</v>
      </c>
      <c r="E604" s="40">
        <f t="shared" si="162"/>
        <v>601</v>
      </c>
      <c r="F604" s="40" t="str">
        <f t="shared" si="163"/>
        <v>МБОУ "Эчединская Школа-Сад"</v>
      </c>
      <c r="G604" s="40">
        <f>'Рейтинговая таблица организаций'!Q604</f>
        <v>89</v>
      </c>
      <c r="H604" s="40">
        <f>'Рейтинговая таблица организаций'!R604</f>
        <v>100</v>
      </c>
      <c r="I604" s="40">
        <f>'Рейтинговая таблица организаций'!S604</f>
        <v>100</v>
      </c>
      <c r="J604" s="40">
        <f>'Рейтинговая таблица организаций'!T604</f>
        <v>96.7</v>
      </c>
      <c r="K604" s="40" t="str">
        <f t="shared" si="164"/>
        <v>271-289</v>
      </c>
      <c r="L604" s="40">
        <f>RANK(J604,J$4:J$789)</f>
        <v>271</v>
      </c>
      <c r="M604" s="40">
        <f>COUNTIF(L$4:L$789,L604)</f>
        <v>19</v>
      </c>
      <c r="N604" s="40">
        <f t="shared" si="165"/>
        <v>601</v>
      </c>
      <c r="O604" s="40" t="str">
        <f t="shared" si="166"/>
        <v>МБОУ "Эчединская Школа-Сад"</v>
      </c>
      <c r="P604" s="40">
        <f>'Рейтинговая таблица организаций'!Z604</f>
        <v>100</v>
      </c>
      <c r="Q604" s="40">
        <f>'Рейтинговая таблица организаций'!AB604</f>
        <v>76</v>
      </c>
      <c r="R604" s="40">
        <f>'Рейтинговая таблица организаций'!AC604</f>
        <v>88</v>
      </c>
      <c r="S604" s="40" t="str">
        <f t="shared" si="167"/>
        <v>644-665</v>
      </c>
      <c r="T604" s="40">
        <f>RANK(R604,R$4:R$789)</f>
        <v>644</v>
      </c>
      <c r="U604" s="40">
        <f>COUNTIF(T$4:T$789,T604)</f>
        <v>22</v>
      </c>
      <c r="V604" s="40">
        <f t="shared" si="168"/>
        <v>601</v>
      </c>
      <c r="W604" s="40" t="str">
        <f t="shared" si="169"/>
        <v>МБОУ "Эчединская Школа-Сад"</v>
      </c>
      <c r="X604" s="40">
        <f>'Рейтинговая таблица организаций'!AH604</f>
        <v>0</v>
      </c>
      <c r="Y604" s="40">
        <f>'Рейтинговая таблица организаций'!AI604</f>
        <v>40</v>
      </c>
      <c r="Z604" s="42">
        <f>'Рейтинговая таблица организаций'!AJ604</f>
        <v>100</v>
      </c>
      <c r="AA604" s="40">
        <f>'Рейтинговая таблица организаций'!AK604</f>
        <v>46</v>
      </c>
      <c r="AB604" s="40" t="str">
        <f t="shared" si="170"/>
        <v>629-700</v>
      </c>
      <c r="AC604" s="40">
        <f>RANK(AA604,AA$4:AA$789)</f>
        <v>629</v>
      </c>
      <c r="AD604" s="40">
        <f>COUNTIF(AC$4:AC$789,AC604)</f>
        <v>72</v>
      </c>
      <c r="AE604" s="40">
        <f t="shared" si="171"/>
        <v>601</v>
      </c>
      <c r="AF604" s="40" t="str">
        <f t="shared" si="172"/>
        <v>МБОУ "Эчединская Школа-Сад"</v>
      </c>
      <c r="AG604" s="40">
        <f>'Рейтинговая таблица организаций'!AR604</f>
        <v>94</v>
      </c>
      <c r="AH604" s="40">
        <f>'Рейтинговая таблица организаций'!AS604</f>
        <v>94</v>
      </c>
      <c r="AI604" s="40">
        <f>'Рейтинговая таблица организаций'!AT604</f>
        <v>92</v>
      </c>
      <c r="AJ604" s="40">
        <f>'Рейтинговая таблица организаций'!AU604</f>
        <v>93.6</v>
      </c>
      <c r="AK604" s="40" t="str">
        <f t="shared" si="173"/>
        <v>501-515</v>
      </c>
      <c r="AL604" s="40">
        <f>RANK(AJ604,AJ$4:AJ$789)</f>
        <v>501</v>
      </c>
      <c r="AM604" s="40">
        <f>COUNTIF(AL$4:AL$789,AL604)</f>
        <v>15</v>
      </c>
      <c r="AN604" s="40">
        <f>'бланки '!D606</f>
        <v>601</v>
      </c>
      <c r="AO604" s="40" t="str">
        <f t="shared" si="174"/>
        <v>МБОУ "Эчединская Школа-Сад"</v>
      </c>
      <c r="AP604" s="40">
        <f>'Рейтинговая таблица организаций'!BB604</f>
        <v>91</v>
      </c>
      <c r="AQ604" s="40">
        <f>'Рейтинговая таблица организаций'!BC604</f>
        <v>97</v>
      </c>
      <c r="AR604" s="40">
        <f>'Рейтинговая таблица организаций'!BD604</f>
        <v>88</v>
      </c>
      <c r="AS604" s="40">
        <f>'Рейтинговая таблица организаций'!BE604</f>
        <v>90.7</v>
      </c>
      <c r="AT604" s="40" t="str">
        <f t="shared" si="175"/>
        <v>531-535</v>
      </c>
      <c r="AU604" s="40">
        <f>RANK(AS604,AS$4:AS$789)</f>
        <v>531</v>
      </c>
      <c r="AV604" s="40">
        <f>COUNTIF(AU$4:AU$789,AU604)</f>
        <v>5</v>
      </c>
      <c r="AW604" s="45" t="str">
        <f t="shared" si="176"/>
        <v>Цумадинский район</v>
      </c>
      <c r="AX604" s="40">
        <f t="shared" si="177"/>
        <v>601</v>
      </c>
      <c r="AY604" s="40" t="str">
        <f t="shared" si="178"/>
        <v>МБОУ "Эчединская Школа-Сад"</v>
      </c>
      <c r="AZ604" s="40">
        <f>'Рейтинговая таблица организаций'!BF604</f>
        <v>82.999999999999986</v>
      </c>
      <c r="BA604" s="40" t="str">
        <f t="shared" si="179"/>
        <v>622-623</v>
      </c>
      <c r="BB604" s="40">
        <f>RANK(AZ604,AZ$4:AZ$789)</f>
        <v>622</v>
      </c>
      <c r="BC604" s="40">
        <f>COUNTIF(BB$4:BB$789,BB604)</f>
        <v>2</v>
      </c>
    </row>
    <row r="605" spans="1:55" x14ac:dyDescent="0.2">
      <c r="A605" s="40">
        <f>'бланки '!D607</f>
        <v>602</v>
      </c>
      <c r="B605" s="41" t="str">
        <f>'Рейтинговая таблица организаций'!B605</f>
        <v>МКОУ "Саситлинская СОШ"</v>
      </c>
      <c r="C605" s="41" t="str">
        <f>'бланки '!A607</f>
        <v>Цумадинский район</v>
      </c>
      <c r="D605" s="40">
        <f>'Рейтинговая таблица организаций'!C605</f>
        <v>15</v>
      </c>
      <c r="E605" s="40">
        <f t="shared" si="162"/>
        <v>602</v>
      </c>
      <c r="F605" s="40" t="str">
        <f t="shared" si="163"/>
        <v>МКОУ "Саситлинская СОШ"</v>
      </c>
      <c r="G605" s="40">
        <f>'Рейтинговая таблица организаций'!Q605</f>
        <v>92</v>
      </c>
      <c r="H605" s="40">
        <f>'Рейтинговая таблица организаций'!R605</f>
        <v>100</v>
      </c>
      <c r="I605" s="40">
        <f>'Рейтинговая таблица организаций'!S605</f>
        <v>96</v>
      </c>
      <c r="J605" s="40">
        <f>'Рейтинговая таблица организаций'!T605</f>
        <v>96</v>
      </c>
      <c r="K605" s="40" t="str">
        <f t="shared" si="164"/>
        <v>340-350</v>
      </c>
      <c r="L605" s="40">
        <f>RANK(J605,J$4:J$789)</f>
        <v>340</v>
      </c>
      <c r="M605" s="40">
        <f>COUNTIF(L$4:L$789,L605)</f>
        <v>11</v>
      </c>
      <c r="N605" s="40">
        <f t="shared" si="165"/>
        <v>602</v>
      </c>
      <c r="O605" s="40" t="str">
        <f t="shared" si="166"/>
        <v>МКОУ "Саситлинская СОШ"</v>
      </c>
      <c r="P605" s="40">
        <f>'Рейтинговая таблица организаций'!Z605</f>
        <v>100</v>
      </c>
      <c r="Q605" s="40">
        <f>'Рейтинговая таблица организаций'!AB605</f>
        <v>93</v>
      </c>
      <c r="R605" s="40">
        <f>'Рейтинговая таблица организаций'!AC605</f>
        <v>96.5</v>
      </c>
      <c r="S605" s="40" t="str">
        <f t="shared" si="167"/>
        <v>203-227</v>
      </c>
      <c r="T605" s="40">
        <f>RANK(R605,R$4:R$789)</f>
        <v>203</v>
      </c>
      <c r="U605" s="40">
        <f>COUNTIF(T$4:T$789,T605)</f>
        <v>25</v>
      </c>
      <c r="V605" s="40">
        <f t="shared" si="168"/>
        <v>602</v>
      </c>
      <c r="W605" s="40" t="str">
        <f t="shared" si="169"/>
        <v>МКОУ "Саситлинская СОШ"</v>
      </c>
      <c r="X605" s="40">
        <f>'Рейтинговая таблица организаций'!AH605</f>
        <v>60</v>
      </c>
      <c r="Y605" s="40">
        <f>'Рейтинговая таблица организаций'!AI605</f>
        <v>40</v>
      </c>
      <c r="Z605" s="42">
        <f>'Рейтинговая таблица организаций'!AJ605</f>
        <v>67</v>
      </c>
      <c r="AA605" s="40">
        <f>'Рейтинговая таблица организаций'!AK605</f>
        <v>54.1</v>
      </c>
      <c r="AB605" s="40" t="str">
        <f t="shared" si="170"/>
        <v>373-375</v>
      </c>
      <c r="AC605" s="40">
        <f>RANK(AA605,AA$4:AA$789)</f>
        <v>373</v>
      </c>
      <c r="AD605" s="40">
        <f>COUNTIF(AC$4:AC$789,AC605)</f>
        <v>3</v>
      </c>
      <c r="AE605" s="40">
        <f t="shared" si="171"/>
        <v>602</v>
      </c>
      <c r="AF605" s="40" t="str">
        <f t="shared" si="172"/>
        <v>МКОУ "Саситлинская СОШ"</v>
      </c>
      <c r="AG605" s="40">
        <f>'Рейтинговая таблица организаций'!AR605</f>
        <v>100</v>
      </c>
      <c r="AH605" s="40">
        <f>'Рейтинговая таблица организаций'!AS605</f>
        <v>100</v>
      </c>
      <c r="AI605" s="40">
        <f>'Рейтинговая таблица организаций'!AT605</f>
        <v>100</v>
      </c>
      <c r="AJ605" s="40">
        <f>'Рейтинговая таблица организаций'!AU605</f>
        <v>100</v>
      </c>
      <c r="AK605" s="40" t="str">
        <f t="shared" si="173"/>
        <v>1-125</v>
      </c>
      <c r="AL605" s="40">
        <f>RANK(AJ605,AJ$4:AJ$789)</f>
        <v>1</v>
      </c>
      <c r="AM605" s="40">
        <f>COUNTIF(AL$4:AL$789,AL605)</f>
        <v>125</v>
      </c>
      <c r="AN605" s="40">
        <f>'бланки '!D607</f>
        <v>602</v>
      </c>
      <c r="AO605" s="40" t="str">
        <f t="shared" si="174"/>
        <v>МКОУ "Саситлинская СОШ"</v>
      </c>
      <c r="AP605" s="40">
        <f>'Рейтинговая таблица организаций'!BB605</f>
        <v>100</v>
      </c>
      <c r="AQ605" s="40">
        <f>'Рейтинговая таблица организаций'!BC605</f>
        <v>93</v>
      </c>
      <c r="AR605" s="40">
        <f>'Рейтинговая таблица организаций'!BD605</f>
        <v>100</v>
      </c>
      <c r="AS605" s="40">
        <f>'Рейтинговая таблица организаций'!BE605</f>
        <v>98.6</v>
      </c>
      <c r="AT605" s="40" t="str">
        <f t="shared" si="175"/>
        <v>142-143</v>
      </c>
      <c r="AU605" s="40">
        <f>RANK(AS605,AS$4:AS$789)</f>
        <v>142</v>
      </c>
      <c r="AV605" s="40">
        <f>COUNTIF(AU$4:AU$789,AU605)</f>
        <v>2</v>
      </c>
      <c r="AW605" s="45" t="str">
        <f t="shared" si="176"/>
        <v>Цумадинский район</v>
      </c>
      <c r="AX605" s="40">
        <f t="shared" si="177"/>
        <v>602</v>
      </c>
      <c r="AY605" s="40" t="str">
        <f t="shared" si="178"/>
        <v>МКОУ "Саситлинская СОШ"</v>
      </c>
      <c r="AZ605" s="40">
        <f>'Рейтинговая таблица организаций'!BF605</f>
        <v>89.04</v>
      </c>
      <c r="BA605" s="40" t="str">
        <f t="shared" si="179"/>
        <v>211</v>
      </c>
      <c r="BB605" s="40">
        <f>RANK(AZ605,AZ$4:AZ$789)</f>
        <v>211</v>
      </c>
      <c r="BC605" s="40">
        <f>COUNTIF(BB$4:BB$789,BB605)</f>
        <v>1</v>
      </c>
    </row>
    <row r="606" spans="1:55" x14ac:dyDescent="0.2">
      <c r="A606" s="40">
        <f>'бланки '!D608</f>
        <v>603</v>
      </c>
      <c r="B606" s="41" t="str">
        <f>'Рейтинговая таблица организаций'!B606</f>
        <v>МКОУ "Хонохская Школа-Сад"</v>
      </c>
      <c r="C606" s="41" t="str">
        <f>'бланки '!A608</f>
        <v>Цумадинский район</v>
      </c>
      <c r="D606" s="40">
        <f>'Рейтинговая таблица организаций'!C606</f>
        <v>26</v>
      </c>
      <c r="E606" s="40">
        <f t="shared" si="162"/>
        <v>603</v>
      </c>
      <c r="F606" s="40" t="str">
        <f t="shared" si="163"/>
        <v>МКОУ "Хонохская Школа-Сад"</v>
      </c>
      <c r="G606" s="40">
        <f>'Рейтинговая таблица организаций'!Q606</f>
        <v>86</v>
      </c>
      <c r="H606" s="40">
        <f>'Рейтинговая таблица организаций'!R606</f>
        <v>90</v>
      </c>
      <c r="I606" s="40">
        <f>'Рейтинговая таблица организаций'!S606</f>
        <v>97</v>
      </c>
      <c r="J606" s="40">
        <f>'Рейтинговая таблица организаций'!T606</f>
        <v>91.6</v>
      </c>
      <c r="K606" s="40" t="str">
        <f t="shared" si="164"/>
        <v>620-622</v>
      </c>
      <c r="L606" s="40">
        <f>RANK(J606,J$4:J$789)</f>
        <v>620</v>
      </c>
      <c r="M606" s="40">
        <f>COUNTIF(L$4:L$789,L606)</f>
        <v>3</v>
      </c>
      <c r="N606" s="40">
        <f t="shared" si="165"/>
        <v>603</v>
      </c>
      <c r="O606" s="40" t="str">
        <f t="shared" si="166"/>
        <v>МКОУ "Хонохская Школа-Сад"</v>
      </c>
      <c r="P606" s="40">
        <f>'Рейтинговая таблица организаций'!Z606</f>
        <v>100</v>
      </c>
      <c r="Q606" s="40">
        <f>'Рейтинговая таблица организаций'!AB606</f>
        <v>100</v>
      </c>
      <c r="R606" s="40">
        <f>'Рейтинговая таблица организаций'!AC606</f>
        <v>100</v>
      </c>
      <c r="S606" s="40" t="str">
        <f t="shared" si="167"/>
        <v>1-92</v>
      </c>
      <c r="T606" s="40">
        <f>RANK(R606,R$4:R$789)</f>
        <v>1</v>
      </c>
      <c r="U606" s="40">
        <f>COUNTIF(T$4:T$789,T606)</f>
        <v>92</v>
      </c>
      <c r="V606" s="40">
        <f t="shared" si="168"/>
        <v>603</v>
      </c>
      <c r="W606" s="40" t="str">
        <f t="shared" si="169"/>
        <v>МКОУ "Хонохская Школа-Сад"</v>
      </c>
      <c r="X606" s="40">
        <f>'Рейтинговая таблица организаций'!AH606</f>
        <v>0</v>
      </c>
      <c r="Y606" s="40">
        <f>'Рейтинговая таблица организаций'!AI606</f>
        <v>40</v>
      </c>
      <c r="Z606" s="42">
        <f>'Рейтинговая таблица организаций'!AJ606</f>
        <v>100</v>
      </c>
      <c r="AA606" s="40">
        <f>'Рейтинговая таблица организаций'!AK606</f>
        <v>46</v>
      </c>
      <c r="AB606" s="40" t="str">
        <f t="shared" si="170"/>
        <v>629-700</v>
      </c>
      <c r="AC606" s="40">
        <f>RANK(AA606,AA$4:AA$789)</f>
        <v>629</v>
      </c>
      <c r="AD606" s="40">
        <f>COUNTIF(AC$4:AC$789,AC606)</f>
        <v>72</v>
      </c>
      <c r="AE606" s="40">
        <f t="shared" si="171"/>
        <v>603</v>
      </c>
      <c r="AF606" s="40" t="str">
        <f t="shared" si="172"/>
        <v>МКОУ "Хонохская Школа-Сад"</v>
      </c>
      <c r="AG606" s="40">
        <f>'Рейтинговая таблица организаций'!AR606</f>
        <v>96</v>
      </c>
      <c r="AH606" s="40">
        <f>'Рейтинговая таблица организаций'!AS606</f>
        <v>96</v>
      </c>
      <c r="AI606" s="40">
        <f>'Рейтинговая таблица организаций'!AT606</f>
        <v>96</v>
      </c>
      <c r="AJ606" s="40">
        <f>'Рейтинговая таблица организаций'!AU606</f>
        <v>96</v>
      </c>
      <c r="AK606" s="40" t="str">
        <f t="shared" si="173"/>
        <v>343-363</v>
      </c>
      <c r="AL606" s="40">
        <f>RANK(AJ606,AJ$4:AJ$789)</f>
        <v>343</v>
      </c>
      <c r="AM606" s="40">
        <f>COUNTIF(AL$4:AL$789,AL606)</f>
        <v>21</v>
      </c>
      <c r="AN606" s="40">
        <f>'бланки '!D608</f>
        <v>603</v>
      </c>
      <c r="AO606" s="40" t="str">
        <f t="shared" si="174"/>
        <v>МКОУ "Хонохская Школа-Сад"</v>
      </c>
      <c r="AP606" s="40">
        <f>'Рейтинговая таблица организаций'!BB606</f>
        <v>92</v>
      </c>
      <c r="AQ606" s="40">
        <f>'Рейтинговая таблица организаций'!BC606</f>
        <v>100</v>
      </c>
      <c r="AR606" s="40">
        <f>'Рейтинговая таблица организаций'!BD606</f>
        <v>96</v>
      </c>
      <c r="AS606" s="40">
        <f>'Рейтинговая таблица организаций'!BE606</f>
        <v>95.6</v>
      </c>
      <c r="AT606" s="40" t="str">
        <f t="shared" si="175"/>
        <v>315-319</v>
      </c>
      <c r="AU606" s="40">
        <f>RANK(AS606,AS$4:AS$789)</f>
        <v>315</v>
      </c>
      <c r="AV606" s="40">
        <f>COUNTIF(AU$4:AU$789,AU606)</f>
        <v>5</v>
      </c>
      <c r="AW606" s="45" t="str">
        <f t="shared" si="176"/>
        <v>Цумадинский район</v>
      </c>
      <c r="AX606" s="40">
        <f t="shared" si="177"/>
        <v>603</v>
      </c>
      <c r="AY606" s="40" t="str">
        <f t="shared" si="178"/>
        <v>МКОУ "Хонохская Школа-Сад"</v>
      </c>
      <c r="AZ606" s="40">
        <f>'Рейтинговая таблица организаций'!BF606</f>
        <v>85.84</v>
      </c>
      <c r="BA606" s="40" t="str">
        <f t="shared" si="179"/>
        <v>451-452</v>
      </c>
      <c r="BB606" s="40">
        <f>RANK(AZ606,AZ$4:AZ$789)</f>
        <v>451</v>
      </c>
      <c r="BC606" s="40">
        <f>COUNTIF(BB$4:BB$789,BB606)</f>
        <v>2</v>
      </c>
    </row>
    <row r="607" spans="1:55" x14ac:dyDescent="0.2">
      <c r="A607" s="40">
        <f>'бланки '!D609</f>
        <v>604</v>
      </c>
      <c r="B607" s="41" t="str">
        <f>'Рейтинговая таблица организаций'!B607</f>
        <v>МКОУ "Хушетская СОШ"</v>
      </c>
      <c r="C607" s="41" t="str">
        <f>'бланки '!A609</f>
        <v>Цумадинский район</v>
      </c>
      <c r="D607" s="40">
        <f>'Рейтинговая таблица организаций'!C607</f>
        <v>15</v>
      </c>
      <c r="E607" s="40">
        <f t="shared" si="162"/>
        <v>604</v>
      </c>
      <c r="F607" s="40" t="str">
        <f t="shared" si="163"/>
        <v>МКОУ "Хушетская СОШ"</v>
      </c>
      <c r="G607" s="40">
        <f>'Рейтинговая таблица организаций'!Q607</f>
        <v>86</v>
      </c>
      <c r="H607" s="40">
        <f>'Рейтинговая таблица организаций'!R607</f>
        <v>100</v>
      </c>
      <c r="I607" s="40">
        <f>'Рейтинговая таблица организаций'!S607</f>
        <v>84</v>
      </c>
      <c r="J607" s="40">
        <f>'Рейтинговая таблица организаций'!T607</f>
        <v>89.4</v>
      </c>
      <c r="K607" s="40" t="str">
        <f t="shared" si="164"/>
        <v>675-680</v>
      </c>
      <c r="L607" s="40">
        <f>RANK(J607,J$4:J$789)</f>
        <v>675</v>
      </c>
      <c r="M607" s="40">
        <f>COUNTIF(L$4:L$789,L607)</f>
        <v>6</v>
      </c>
      <c r="N607" s="40">
        <f t="shared" si="165"/>
        <v>604</v>
      </c>
      <c r="O607" s="40" t="str">
        <f t="shared" si="166"/>
        <v>МКОУ "Хушетская СОШ"</v>
      </c>
      <c r="P607" s="40">
        <f>'Рейтинговая таблица организаций'!Z607</f>
        <v>100</v>
      </c>
      <c r="Q607" s="40">
        <f>'Рейтинговая таблица организаций'!AB607</f>
        <v>80</v>
      </c>
      <c r="R607" s="40">
        <f>'Рейтинговая таблица организаций'!AC607</f>
        <v>90</v>
      </c>
      <c r="S607" s="40" t="str">
        <f t="shared" si="167"/>
        <v>542-579</v>
      </c>
      <c r="T607" s="40">
        <f>RANK(R607,R$4:R$789)</f>
        <v>542</v>
      </c>
      <c r="U607" s="40">
        <f>COUNTIF(T$4:T$789,T607)</f>
        <v>38</v>
      </c>
      <c r="V607" s="40">
        <f t="shared" si="168"/>
        <v>604</v>
      </c>
      <c r="W607" s="40" t="str">
        <f t="shared" si="169"/>
        <v>МКОУ "Хушетская СОШ"</v>
      </c>
      <c r="X607" s="40">
        <f>'Рейтинговая таблица организаций'!AH607</f>
        <v>0</v>
      </c>
      <c r="Y607" s="40">
        <f>'Рейтинговая таблица организаций'!AI607</f>
        <v>40</v>
      </c>
      <c r="Z607" s="42">
        <f>'Рейтинговая таблица организаций'!AJ607</f>
        <v>100</v>
      </c>
      <c r="AA607" s="40">
        <f>'Рейтинговая таблица организаций'!AK607</f>
        <v>46</v>
      </c>
      <c r="AB607" s="40" t="str">
        <f t="shared" si="170"/>
        <v>629-700</v>
      </c>
      <c r="AC607" s="40">
        <f>RANK(AA607,AA$4:AA$789)</f>
        <v>629</v>
      </c>
      <c r="AD607" s="40">
        <f>COUNTIF(AC$4:AC$789,AC607)</f>
        <v>72</v>
      </c>
      <c r="AE607" s="40">
        <f t="shared" si="171"/>
        <v>604</v>
      </c>
      <c r="AF607" s="40" t="str">
        <f t="shared" si="172"/>
        <v>МКОУ "Хушетская СОШ"</v>
      </c>
      <c r="AG607" s="40">
        <f>'Рейтинговая таблица организаций'!AR607</f>
        <v>87</v>
      </c>
      <c r="AH607" s="40">
        <f>'Рейтинговая таблица организаций'!AS607</f>
        <v>87</v>
      </c>
      <c r="AI607" s="40">
        <f>'Рейтинговая таблица организаций'!AT607</f>
        <v>100</v>
      </c>
      <c r="AJ607" s="40">
        <f>'Рейтинговая таблица организаций'!AU607</f>
        <v>89.6</v>
      </c>
      <c r="AK607" s="40" t="str">
        <f t="shared" si="173"/>
        <v>660-667</v>
      </c>
      <c r="AL607" s="40">
        <f>RANK(AJ607,AJ$4:AJ$789)</f>
        <v>660</v>
      </c>
      <c r="AM607" s="40">
        <f>COUNTIF(AL$4:AL$789,AL607)</f>
        <v>8</v>
      </c>
      <c r="AN607" s="40">
        <f>'бланки '!D609</f>
        <v>604</v>
      </c>
      <c r="AO607" s="40" t="str">
        <f t="shared" si="174"/>
        <v>МКОУ "Хушетская СОШ"</v>
      </c>
      <c r="AP607" s="40">
        <f>'Рейтинговая таблица организаций'!BB607</f>
        <v>87</v>
      </c>
      <c r="AQ607" s="40">
        <f>'Рейтинговая таблица организаций'!BC607</f>
        <v>93</v>
      </c>
      <c r="AR607" s="40">
        <f>'Рейтинговая таблица организаций'!BD607</f>
        <v>80</v>
      </c>
      <c r="AS607" s="40">
        <f>'Рейтинговая таблица организаций'!BE607</f>
        <v>84.7</v>
      </c>
      <c r="AT607" s="40" t="str">
        <f t="shared" si="175"/>
        <v>680-681</v>
      </c>
      <c r="AU607" s="40">
        <f>RANK(AS607,AS$4:AS$789)</f>
        <v>680</v>
      </c>
      <c r="AV607" s="40">
        <f>COUNTIF(AU$4:AU$789,AU607)</f>
        <v>2</v>
      </c>
      <c r="AW607" s="45" t="str">
        <f t="shared" si="176"/>
        <v>Цумадинский район</v>
      </c>
      <c r="AX607" s="40">
        <f t="shared" si="177"/>
        <v>604</v>
      </c>
      <c r="AY607" s="40" t="str">
        <f t="shared" si="178"/>
        <v>МКОУ "Хушетская СОШ"</v>
      </c>
      <c r="AZ607" s="40">
        <f>'Рейтинговая таблица организаций'!BF607</f>
        <v>79.94</v>
      </c>
      <c r="BA607" s="40" t="str">
        <f t="shared" si="179"/>
        <v>734</v>
      </c>
      <c r="BB607" s="40">
        <f>RANK(AZ607,AZ$4:AZ$789)</f>
        <v>734</v>
      </c>
      <c r="BC607" s="40">
        <f>COUNTIF(BB$4:BB$789,BB607)</f>
        <v>1</v>
      </c>
    </row>
    <row r="608" spans="1:55" x14ac:dyDescent="0.2">
      <c r="A608" s="40">
        <f>'бланки '!D610</f>
        <v>605</v>
      </c>
      <c r="B608" s="41" t="str">
        <f>'Рейтинговая таблица организаций'!B608</f>
        <v>МБОУ "Сильдинская СОШ"</v>
      </c>
      <c r="C608" s="41" t="str">
        <f>'бланки '!A610</f>
        <v>Цумадинский район</v>
      </c>
      <c r="D608" s="40">
        <f>'Рейтинговая таблица организаций'!C608</f>
        <v>15</v>
      </c>
      <c r="E608" s="40">
        <f t="shared" si="162"/>
        <v>605</v>
      </c>
      <c r="F608" s="40" t="str">
        <f t="shared" si="163"/>
        <v>МБОУ "Сильдинская СОШ"</v>
      </c>
      <c r="G608" s="40">
        <f>'Рейтинговая таблица организаций'!Q608</f>
        <v>85</v>
      </c>
      <c r="H608" s="40">
        <f>'Рейтинговая таблица организаций'!R608</f>
        <v>100</v>
      </c>
      <c r="I608" s="40">
        <f>'Рейтинговая таблица организаций'!S608</f>
        <v>91</v>
      </c>
      <c r="J608" s="40">
        <f>'Рейтинговая таблица организаций'!T608</f>
        <v>91.9</v>
      </c>
      <c r="K608" s="40" t="str">
        <f t="shared" si="164"/>
        <v>607-613</v>
      </c>
      <c r="L608" s="40">
        <f>RANK(J608,J$4:J$789)</f>
        <v>607</v>
      </c>
      <c r="M608" s="40">
        <f>COUNTIF(L$4:L$789,L608)</f>
        <v>7</v>
      </c>
      <c r="N608" s="40">
        <f t="shared" si="165"/>
        <v>605</v>
      </c>
      <c r="O608" s="40" t="str">
        <f t="shared" si="166"/>
        <v>МБОУ "Сильдинская СОШ"</v>
      </c>
      <c r="P608" s="40">
        <f>'Рейтинговая таблица организаций'!Z608</f>
        <v>100</v>
      </c>
      <c r="Q608" s="40">
        <f>'Рейтинговая таблица организаций'!AB608</f>
        <v>80</v>
      </c>
      <c r="R608" s="40">
        <f>'Рейтинговая таблица организаций'!AC608</f>
        <v>90</v>
      </c>
      <c r="S608" s="40" t="str">
        <f t="shared" si="167"/>
        <v>542-579</v>
      </c>
      <c r="T608" s="40">
        <f>RANK(R608,R$4:R$789)</f>
        <v>542</v>
      </c>
      <c r="U608" s="40">
        <f>COUNTIF(T$4:T$789,T608)</f>
        <v>38</v>
      </c>
      <c r="V608" s="40">
        <f t="shared" si="168"/>
        <v>605</v>
      </c>
      <c r="W608" s="40" t="str">
        <f t="shared" si="169"/>
        <v>МБОУ "Сильдинская СОШ"</v>
      </c>
      <c r="X608" s="40">
        <f>'Рейтинговая таблица организаций'!AH608</f>
        <v>20</v>
      </c>
      <c r="Y608" s="40">
        <f>'Рейтинговая таблица организаций'!AI608</f>
        <v>40</v>
      </c>
      <c r="Z608" s="42">
        <f>'Рейтинговая таблица организаций'!AJ608</f>
        <v>100</v>
      </c>
      <c r="AA608" s="40">
        <f>'Рейтинговая таблица организаций'!AK608</f>
        <v>52</v>
      </c>
      <c r="AB608" s="40" t="str">
        <f t="shared" si="170"/>
        <v>497-521</v>
      </c>
      <c r="AC608" s="40">
        <f>RANK(AA608,AA$4:AA$789)</f>
        <v>497</v>
      </c>
      <c r="AD608" s="40">
        <f>COUNTIF(AC$4:AC$789,AC608)</f>
        <v>25</v>
      </c>
      <c r="AE608" s="40">
        <f t="shared" si="171"/>
        <v>605</v>
      </c>
      <c r="AF608" s="40" t="str">
        <f t="shared" si="172"/>
        <v>МБОУ "Сильдинская СОШ"</v>
      </c>
      <c r="AG608" s="40">
        <f>'Рейтинговая таблица организаций'!AR608</f>
        <v>93</v>
      </c>
      <c r="AH608" s="40">
        <f>'Рейтинговая таблица организаций'!AS608</f>
        <v>100</v>
      </c>
      <c r="AI608" s="40">
        <f>'Рейтинговая таблица организаций'!AT608</f>
        <v>100</v>
      </c>
      <c r="AJ608" s="40">
        <f>'Рейтинговая таблица организаций'!AU608</f>
        <v>97.2</v>
      </c>
      <c r="AK608" s="40" t="str">
        <f t="shared" si="173"/>
        <v>257-269</v>
      </c>
      <c r="AL608" s="40">
        <f>RANK(AJ608,AJ$4:AJ$789)</f>
        <v>257</v>
      </c>
      <c r="AM608" s="40">
        <f>COUNTIF(AL$4:AL$789,AL608)</f>
        <v>13</v>
      </c>
      <c r="AN608" s="40">
        <f>'бланки '!D610</f>
        <v>605</v>
      </c>
      <c r="AO608" s="40" t="str">
        <f t="shared" si="174"/>
        <v>МБОУ "Сильдинская СОШ"</v>
      </c>
      <c r="AP608" s="40">
        <f>'Рейтинговая таблица организаций'!BB608</f>
        <v>100</v>
      </c>
      <c r="AQ608" s="40">
        <f>'Рейтинговая таблица организаций'!BC608</f>
        <v>100</v>
      </c>
      <c r="AR608" s="40">
        <f>'Рейтинговая таблица организаций'!BD608</f>
        <v>93</v>
      </c>
      <c r="AS608" s="40">
        <f>'Рейтинговая таблица организаций'!BE608</f>
        <v>96.5</v>
      </c>
      <c r="AT608" s="40" t="str">
        <f t="shared" si="175"/>
        <v>259-267</v>
      </c>
      <c r="AU608" s="40">
        <f>RANK(AS608,AS$4:AS$789)</f>
        <v>259</v>
      </c>
      <c r="AV608" s="40">
        <f>COUNTIF(AU$4:AU$789,AU608)</f>
        <v>9</v>
      </c>
      <c r="AW608" s="45" t="str">
        <f t="shared" si="176"/>
        <v>Цумадинский район</v>
      </c>
      <c r="AX608" s="40">
        <f t="shared" si="177"/>
        <v>605</v>
      </c>
      <c r="AY608" s="40" t="str">
        <f t="shared" si="178"/>
        <v>МБОУ "Сильдинская СОШ"</v>
      </c>
      <c r="AZ608" s="40">
        <f>'Рейтинговая таблица организаций'!BF608</f>
        <v>85.52000000000001</v>
      </c>
      <c r="BA608" s="40" t="str">
        <f t="shared" si="179"/>
        <v>485</v>
      </c>
      <c r="BB608" s="40">
        <f>RANK(AZ608,AZ$4:AZ$789)</f>
        <v>485</v>
      </c>
      <c r="BC608" s="40">
        <f>COUNTIF(BB$4:BB$789,BB608)</f>
        <v>1</v>
      </c>
    </row>
    <row r="609" spans="1:55" x14ac:dyDescent="0.2">
      <c r="A609" s="40">
        <f>'бланки '!D611</f>
        <v>606</v>
      </c>
      <c r="B609" s="41" t="str">
        <f>'Рейтинговая таблица организаций'!B609</f>
        <v>МБОУ "Гимерсинская СОШ"</v>
      </c>
      <c r="C609" s="41" t="str">
        <f>'бланки '!A611</f>
        <v>Цумадинский район</v>
      </c>
      <c r="D609" s="40">
        <f>'Рейтинговая таблица организаций'!C609</f>
        <v>26</v>
      </c>
      <c r="E609" s="40">
        <f t="shared" si="162"/>
        <v>606</v>
      </c>
      <c r="F609" s="40" t="str">
        <f t="shared" si="163"/>
        <v>МБОУ "Гимерсинская СОШ"</v>
      </c>
      <c r="G609" s="40">
        <f>'Рейтинговая таблица организаций'!Q609</f>
        <v>100</v>
      </c>
      <c r="H609" s="40">
        <f>'Рейтинговая таблица организаций'!R609</f>
        <v>100</v>
      </c>
      <c r="I609" s="40">
        <f>'Рейтинговая таблица организаций'!S609</f>
        <v>100</v>
      </c>
      <c r="J609" s="40">
        <f>'Рейтинговая таблица организаций'!T609</f>
        <v>100</v>
      </c>
      <c r="K609" s="40" t="str">
        <f t="shared" si="164"/>
        <v>1-9</v>
      </c>
      <c r="L609" s="40">
        <f>RANK(J609,J$4:J$789)</f>
        <v>1</v>
      </c>
      <c r="M609" s="40">
        <f>COUNTIF(L$4:L$789,L609)</f>
        <v>9</v>
      </c>
      <c r="N609" s="40">
        <f t="shared" si="165"/>
        <v>606</v>
      </c>
      <c r="O609" s="40" t="str">
        <f t="shared" si="166"/>
        <v>МБОУ "Гимерсинская СОШ"</v>
      </c>
      <c r="P609" s="40">
        <f>'Рейтинговая таблица организаций'!Z609</f>
        <v>100</v>
      </c>
      <c r="Q609" s="40">
        <f>'Рейтинговая таблица организаций'!AB609</f>
        <v>81</v>
      </c>
      <c r="R609" s="40">
        <f>'Рейтинговая таблица организаций'!AC609</f>
        <v>90.5</v>
      </c>
      <c r="S609" s="40" t="str">
        <f t="shared" si="167"/>
        <v>524-541</v>
      </c>
      <c r="T609" s="40">
        <f>RANK(R609,R$4:R$789)</f>
        <v>524</v>
      </c>
      <c r="U609" s="40">
        <f>COUNTIF(T$4:T$789,T609)</f>
        <v>18</v>
      </c>
      <c r="V609" s="40">
        <f t="shared" si="168"/>
        <v>606</v>
      </c>
      <c r="W609" s="40" t="str">
        <f t="shared" si="169"/>
        <v>МБОУ "Гимерсинская СОШ"</v>
      </c>
      <c r="X609" s="40">
        <f>'Рейтинговая таблица организаций'!AH609</f>
        <v>20</v>
      </c>
      <c r="Y609" s="40">
        <f>'Рейтинговая таблица организаций'!AI609</f>
        <v>60</v>
      </c>
      <c r="Z609" s="42">
        <f>'Рейтинговая таблица организаций'!AJ609</f>
        <v>100</v>
      </c>
      <c r="AA609" s="40">
        <f>'Рейтинговая таблица организаций'!AK609</f>
        <v>60</v>
      </c>
      <c r="AB609" s="40" t="str">
        <f t="shared" si="170"/>
        <v>259-308</v>
      </c>
      <c r="AC609" s="40">
        <f>RANK(AA609,AA$4:AA$789)</f>
        <v>259</v>
      </c>
      <c r="AD609" s="40">
        <f>COUNTIF(AC$4:AC$789,AC609)</f>
        <v>50</v>
      </c>
      <c r="AE609" s="40">
        <f t="shared" si="171"/>
        <v>606</v>
      </c>
      <c r="AF609" s="40" t="str">
        <f t="shared" si="172"/>
        <v>МБОУ "Гимерсинская СОШ"</v>
      </c>
      <c r="AG609" s="40">
        <f>'Рейтинговая таблица организаций'!AR609</f>
        <v>92</v>
      </c>
      <c r="AH609" s="40">
        <f>'Рейтинговая таблица организаций'!AS609</f>
        <v>92</v>
      </c>
      <c r="AI609" s="40">
        <f>'Рейтинговая таблица организаций'!AT609</f>
        <v>89</v>
      </c>
      <c r="AJ609" s="40">
        <f>'Рейтинговая таблица организаций'!AU609</f>
        <v>91.4</v>
      </c>
      <c r="AK609" s="40" t="str">
        <f t="shared" si="173"/>
        <v>600-606</v>
      </c>
      <c r="AL609" s="40">
        <f>RANK(AJ609,AJ$4:AJ$789)</f>
        <v>600</v>
      </c>
      <c r="AM609" s="40">
        <f>COUNTIF(AL$4:AL$789,AL609)</f>
        <v>7</v>
      </c>
      <c r="AN609" s="40">
        <f>'бланки '!D611</f>
        <v>606</v>
      </c>
      <c r="AO609" s="40" t="str">
        <f t="shared" si="174"/>
        <v>МБОУ "Гимерсинская СОШ"</v>
      </c>
      <c r="AP609" s="40">
        <f>'Рейтинговая таблица организаций'!BB609</f>
        <v>88</v>
      </c>
      <c r="AQ609" s="40">
        <f>'Рейтинговая таблица организаций'!BC609</f>
        <v>92</v>
      </c>
      <c r="AR609" s="40">
        <f>'Рейтинговая таблица организаций'!BD609</f>
        <v>92</v>
      </c>
      <c r="AS609" s="40">
        <f>'Рейтинговая таблица организаций'!BE609</f>
        <v>90.8</v>
      </c>
      <c r="AT609" s="40" t="str">
        <f t="shared" si="175"/>
        <v>525-530</v>
      </c>
      <c r="AU609" s="40">
        <f>RANK(AS609,AS$4:AS$789)</f>
        <v>525</v>
      </c>
      <c r="AV609" s="40">
        <f>COUNTIF(AU$4:AU$789,AU609)</f>
        <v>6</v>
      </c>
      <c r="AW609" s="45" t="str">
        <f t="shared" si="176"/>
        <v>Цумадинский район</v>
      </c>
      <c r="AX609" s="40">
        <f t="shared" si="177"/>
        <v>606</v>
      </c>
      <c r="AY609" s="40" t="str">
        <f t="shared" si="178"/>
        <v>МБОУ "Гимерсинская СОШ"</v>
      </c>
      <c r="AZ609" s="40">
        <f>'Рейтинговая таблица организаций'!BF609</f>
        <v>86.539999999999992</v>
      </c>
      <c r="BA609" s="40" t="str">
        <f t="shared" si="179"/>
        <v>401-402</v>
      </c>
      <c r="BB609" s="40">
        <f>RANK(AZ609,AZ$4:AZ$789)</f>
        <v>401</v>
      </c>
      <c r="BC609" s="40">
        <f>COUNTIF(BB$4:BB$789,BB609)</f>
        <v>2</v>
      </c>
    </row>
    <row r="610" spans="1:55" x14ac:dyDescent="0.2">
      <c r="A610" s="40">
        <f>'бланки '!D612</f>
        <v>607</v>
      </c>
      <c r="B610" s="41" t="str">
        <f>'Рейтинговая таблица организаций'!B610</f>
        <v>МБДОУ "Кочалинский Детский Сад"</v>
      </c>
      <c r="C610" s="41" t="str">
        <f>'бланки '!A612</f>
        <v>Цумадинский район</v>
      </c>
      <c r="D610" s="40">
        <f>'Рейтинговая таблица организаций'!C610</f>
        <v>36</v>
      </c>
      <c r="E610" s="40">
        <f t="shared" si="162"/>
        <v>607</v>
      </c>
      <c r="F610" s="40" t="str">
        <f t="shared" si="163"/>
        <v>МБДОУ "Кочалинский Детский Сад"</v>
      </c>
      <c r="G610" s="40">
        <f>'Рейтинговая таблица организаций'!Q610</f>
        <v>59</v>
      </c>
      <c r="H610" s="40">
        <f>'Рейтинговая таблица организаций'!R610</f>
        <v>90</v>
      </c>
      <c r="I610" s="40">
        <f>'Рейтинговая таблица организаций'!S610</f>
        <v>100</v>
      </c>
      <c r="J610" s="40">
        <f>'Рейтинговая таблица организаций'!T610</f>
        <v>84.7</v>
      </c>
      <c r="K610" s="40" t="str">
        <f t="shared" si="164"/>
        <v>760-761</v>
      </c>
      <c r="L610" s="40">
        <f>RANK(J610,J$4:J$789)</f>
        <v>760</v>
      </c>
      <c r="M610" s="40">
        <f>COUNTIF(L$4:L$789,L610)</f>
        <v>2</v>
      </c>
      <c r="N610" s="40">
        <f t="shared" si="165"/>
        <v>607</v>
      </c>
      <c r="O610" s="40" t="str">
        <f t="shared" si="166"/>
        <v>МБДОУ "Кочалинский Детский Сад"</v>
      </c>
      <c r="P610" s="40">
        <f>'Рейтинговая таблица организаций'!Z610</f>
        <v>100</v>
      </c>
      <c r="Q610" s="40">
        <f>'Рейтинговая таблица организаций'!AB610</f>
        <v>94</v>
      </c>
      <c r="R610" s="40">
        <f>'Рейтинговая таблица организаций'!AC610</f>
        <v>97</v>
      </c>
      <c r="S610" s="40" t="str">
        <f t="shared" si="167"/>
        <v>167-202</v>
      </c>
      <c r="T610" s="40">
        <f>RANK(R610,R$4:R$789)</f>
        <v>167</v>
      </c>
      <c r="U610" s="40">
        <f>COUNTIF(T$4:T$789,T610)</f>
        <v>36</v>
      </c>
      <c r="V610" s="40">
        <f t="shared" si="168"/>
        <v>607</v>
      </c>
      <c r="W610" s="40" t="str">
        <f t="shared" si="169"/>
        <v>МБДОУ "Кочалинский Детский Сад"</v>
      </c>
      <c r="X610" s="40">
        <f>'Рейтинговая таблица организаций'!AH610</f>
        <v>0</v>
      </c>
      <c r="Y610" s="40">
        <f>'Рейтинговая таблица организаций'!AI610</f>
        <v>40</v>
      </c>
      <c r="Z610" s="42">
        <f>'Рейтинговая таблица организаций'!AJ610</f>
        <v>100</v>
      </c>
      <c r="AA610" s="40">
        <f>'Рейтинговая таблица организаций'!AK610</f>
        <v>46</v>
      </c>
      <c r="AB610" s="40" t="str">
        <f t="shared" si="170"/>
        <v>629-700</v>
      </c>
      <c r="AC610" s="40">
        <f>RANK(AA610,AA$4:AA$789)</f>
        <v>629</v>
      </c>
      <c r="AD610" s="40">
        <f>COUNTIF(AC$4:AC$789,AC610)</f>
        <v>72</v>
      </c>
      <c r="AE610" s="40">
        <f t="shared" si="171"/>
        <v>607</v>
      </c>
      <c r="AF610" s="40" t="str">
        <f t="shared" si="172"/>
        <v>МБДОУ "Кочалинский Детский Сад"</v>
      </c>
      <c r="AG610" s="40">
        <f>'Рейтинговая таблица организаций'!AR610</f>
        <v>100</v>
      </c>
      <c r="AH610" s="40">
        <f>'Рейтинговая таблица организаций'!AS610</f>
        <v>100</v>
      </c>
      <c r="AI610" s="40">
        <f>'Рейтинговая таблица организаций'!AT610</f>
        <v>100</v>
      </c>
      <c r="AJ610" s="40">
        <f>'Рейтинговая таблица организаций'!AU610</f>
        <v>100</v>
      </c>
      <c r="AK610" s="40" t="str">
        <f t="shared" si="173"/>
        <v>1-125</v>
      </c>
      <c r="AL610" s="40">
        <f>RANK(AJ610,AJ$4:AJ$789)</f>
        <v>1</v>
      </c>
      <c r="AM610" s="40">
        <f>COUNTIF(AL$4:AL$789,AL610)</f>
        <v>125</v>
      </c>
      <c r="AN610" s="40">
        <f>'бланки '!D612</f>
        <v>607</v>
      </c>
      <c r="AO610" s="40" t="str">
        <f t="shared" si="174"/>
        <v>МБДОУ "Кочалинский Детский Сад"</v>
      </c>
      <c r="AP610" s="40">
        <f>'Рейтинговая таблица организаций'!BB610</f>
        <v>100</v>
      </c>
      <c r="AQ610" s="40">
        <f>'Рейтинговая таблица организаций'!BC610</f>
        <v>100</v>
      </c>
      <c r="AR610" s="40">
        <f>'Рейтинговая таблица организаций'!BD610</f>
        <v>100</v>
      </c>
      <c r="AS610" s="40">
        <f>'Рейтинговая таблица организаций'!BE610</f>
        <v>100</v>
      </c>
      <c r="AT610" s="40" t="str">
        <f t="shared" si="175"/>
        <v>1-109</v>
      </c>
      <c r="AU610" s="40">
        <f>RANK(AS610,AS$4:AS$789)</f>
        <v>1</v>
      </c>
      <c r="AV610" s="40">
        <f>COUNTIF(AU$4:AU$789,AU610)</f>
        <v>109</v>
      </c>
      <c r="AW610" s="45" t="str">
        <f t="shared" si="176"/>
        <v>Цумадинский район</v>
      </c>
      <c r="AX610" s="40">
        <f t="shared" si="177"/>
        <v>607</v>
      </c>
      <c r="AY610" s="40" t="str">
        <f t="shared" si="178"/>
        <v>МБДОУ "Кочалинский Детский Сад"</v>
      </c>
      <c r="AZ610" s="40">
        <f>'Рейтинговая таблица организаций'!BF610</f>
        <v>85.539999999999992</v>
      </c>
      <c r="BA610" s="40" t="str">
        <f t="shared" si="179"/>
        <v>484</v>
      </c>
      <c r="BB610" s="40">
        <f>RANK(AZ610,AZ$4:AZ$789)</f>
        <v>484</v>
      </c>
      <c r="BC610" s="40">
        <f>COUNTIF(BB$4:BB$789,BB610)</f>
        <v>1</v>
      </c>
    </row>
    <row r="611" spans="1:55" x14ac:dyDescent="0.2">
      <c r="A611" s="40">
        <f>'бланки '!D613</f>
        <v>608</v>
      </c>
      <c r="B611" s="41" t="str">
        <f>'Рейтинговая таблица организаций'!B611</f>
        <v>МБДОУ "Тиндинский Детский сад"</v>
      </c>
      <c r="C611" s="41" t="str">
        <f>'бланки '!A613</f>
        <v>Цумадинский район</v>
      </c>
      <c r="D611" s="40">
        <f>'Рейтинговая таблица организаций'!C611</f>
        <v>18</v>
      </c>
      <c r="E611" s="40">
        <f t="shared" si="162"/>
        <v>608</v>
      </c>
      <c r="F611" s="40" t="str">
        <f t="shared" si="163"/>
        <v>МБДОУ "Тиндинский Детский сад"</v>
      </c>
      <c r="G611" s="40">
        <f>'Рейтинговая таблица организаций'!Q611</f>
        <v>78</v>
      </c>
      <c r="H611" s="40">
        <f>'Рейтинговая таблица организаций'!R611</f>
        <v>100</v>
      </c>
      <c r="I611" s="40">
        <f>'Рейтинговая таблица организаций'!S611</f>
        <v>84</v>
      </c>
      <c r="J611" s="40">
        <f>'Рейтинговая таблица организаций'!T611</f>
        <v>87</v>
      </c>
      <c r="K611" s="40" t="str">
        <f t="shared" si="164"/>
        <v>734-737</v>
      </c>
      <c r="L611" s="40">
        <f>RANK(J611,J$4:J$789)</f>
        <v>734</v>
      </c>
      <c r="M611" s="40">
        <f>COUNTIF(L$4:L$789,L611)</f>
        <v>4</v>
      </c>
      <c r="N611" s="40">
        <f t="shared" si="165"/>
        <v>608</v>
      </c>
      <c r="O611" s="40" t="str">
        <f t="shared" si="166"/>
        <v>МБДОУ "Тиндинский Детский сад"</v>
      </c>
      <c r="P611" s="40">
        <f>'Рейтинговая таблица организаций'!Z611</f>
        <v>100</v>
      </c>
      <c r="Q611" s="40">
        <f>'Рейтинговая таблица организаций'!AB611</f>
        <v>89</v>
      </c>
      <c r="R611" s="40">
        <f>'Рейтинговая таблица организаций'!AC611</f>
        <v>94.5</v>
      </c>
      <c r="S611" s="40" t="str">
        <f t="shared" si="167"/>
        <v>302-334</v>
      </c>
      <c r="T611" s="40">
        <f>RANK(R611,R$4:R$789)</f>
        <v>302</v>
      </c>
      <c r="U611" s="40">
        <f>COUNTIF(T$4:T$789,T611)</f>
        <v>33</v>
      </c>
      <c r="V611" s="40">
        <f t="shared" si="168"/>
        <v>608</v>
      </c>
      <c r="W611" s="40" t="str">
        <f t="shared" si="169"/>
        <v>МБДОУ "Тиндинский Детский сад"</v>
      </c>
      <c r="X611" s="40">
        <f>'Рейтинговая таблица организаций'!AH611</f>
        <v>0</v>
      </c>
      <c r="Y611" s="40">
        <f>'Рейтинговая таблица организаций'!AI611</f>
        <v>40</v>
      </c>
      <c r="Z611" s="42">
        <f>'Рейтинговая таблица организаций'!AJ611</f>
        <v>83</v>
      </c>
      <c r="AA611" s="40">
        <f>'Рейтинговая таблица организаций'!AK611</f>
        <v>40.9</v>
      </c>
      <c r="AB611" s="40" t="str">
        <f t="shared" si="170"/>
        <v>750-753</v>
      </c>
      <c r="AC611" s="40">
        <f>RANK(AA611,AA$4:AA$789)</f>
        <v>750</v>
      </c>
      <c r="AD611" s="40">
        <f>COUNTIF(AC$4:AC$789,AC611)</f>
        <v>4</v>
      </c>
      <c r="AE611" s="40">
        <f t="shared" si="171"/>
        <v>608</v>
      </c>
      <c r="AF611" s="40" t="str">
        <f t="shared" si="172"/>
        <v>МБДОУ "Тиндинский Детский сад"</v>
      </c>
      <c r="AG611" s="40">
        <f>'Рейтинговая таблица организаций'!AR611</f>
        <v>94</v>
      </c>
      <c r="AH611" s="40">
        <f>'Рейтинговая таблица организаций'!AS611</f>
        <v>89</v>
      </c>
      <c r="AI611" s="40">
        <f>'Рейтинговая таблица организаций'!AT611</f>
        <v>94</v>
      </c>
      <c r="AJ611" s="40">
        <f>'Рейтинговая таблица организаций'!AU611</f>
        <v>92</v>
      </c>
      <c r="AK611" s="40" t="str">
        <f t="shared" si="173"/>
        <v>575-590</v>
      </c>
      <c r="AL611" s="40">
        <f>RANK(AJ611,AJ$4:AJ$789)</f>
        <v>575</v>
      </c>
      <c r="AM611" s="40">
        <f>COUNTIF(AL$4:AL$789,AL611)</f>
        <v>16</v>
      </c>
      <c r="AN611" s="40">
        <f>'бланки '!D613</f>
        <v>608</v>
      </c>
      <c r="AO611" s="40" t="str">
        <f t="shared" si="174"/>
        <v>МБДОУ "Тиндинский Детский сад"</v>
      </c>
      <c r="AP611" s="40">
        <f>'Рейтинговая таблица организаций'!BB611</f>
        <v>89</v>
      </c>
      <c r="AQ611" s="40">
        <f>'Рейтинговая таблица организаций'!BC611</f>
        <v>83</v>
      </c>
      <c r="AR611" s="40">
        <f>'Рейтинговая таблица организаций'!BD611</f>
        <v>89</v>
      </c>
      <c r="AS611" s="40">
        <f>'Рейтинговая таблица организаций'!BE611</f>
        <v>87.8</v>
      </c>
      <c r="AT611" s="40" t="str">
        <f t="shared" si="175"/>
        <v>622</v>
      </c>
      <c r="AU611" s="40">
        <f>RANK(AS611,AS$4:AS$789)</f>
        <v>622</v>
      </c>
      <c r="AV611" s="40">
        <f>COUNTIF(AU$4:AU$789,AU611)</f>
        <v>1</v>
      </c>
      <c r="AW611" s="45" t="str">
        <f t="shared" si="176"/>
        <v>Цумадинский район</v>
      </c>
      <c r="AX611" s="40">
        <f t="shared" si="177"/>
        <v>608</v>
      </c>
      <c r="AY611" s="40" t="str">
        <f t="shared" si="178"/>
        <v>МБДОУ "Тиндинский Детский сад"</v>
      </c>
      <c r="AZ611" s="40">
        <f>'Рейтинговая таблица организаций'!BF611</f>
        <v>80.44</v>
      </c>
      <c r="BA611" s="40" t="str">
        <f t="shared" si="179"/>
        <v>719-720</v>
      </c>
      <c r="BB611" s="40">
        <f>RANK(AZ611,AZ$4:AZ$789)</f>
        <v>719</v>
      </c>
      <c r="BC611" s="40">
        <f>COUNTIF(BB$4:BB$789,BB611)</f>
        <v>2</v>
      </c>
    </row>
    <row r="612" spans="1:55" x14ac:dyDescent="0.2">
      <c r="A612" s="40">
        <f>'бланки '!D614</f>
        <v>609</v>
      </c>
      <c r="B612" s="41" t="str">
        <f>'Рейтинговая таблица организаций'!B612</f>
        <v>МКОУ «Ретлобская СОШ»</v>
      </c>
      <c r="C612" s="41" t="str">
        <f>'бланки '!A614</f>
        <v>МР "Цунтинский район"</v>
      </c>
      <c r="D612" s="40">
        <f>'Рейтинговая таблица организаций'!C612</f>
        <v>56</v>
      </c>
      <c r="E612" s="40">
        <f t="shared" si="162"/>
        <v>609</v>
      </c>
      <c r="F612" s="40" t="str">
        <f t="shared" si="163"/>
        <v>МКОУ «Ретлобская СОШ»</v>
      </c>
      <c r="G612" s="40">
        <f>'Рейтинговая таблица организаций'!Q612</f>
        <v>73</v>
      </c>
      <c r="H612" s="40">
        <f>'Рейтинговая таблица организаций'!R612</f>
        <v>90</v>
      </c>
      <c r="I612" s="40">
        <f>'Рейтинговая таблица организаций'!S612</f>
        <v>96</v>
      </c>
      <c r="J612" s="40">
        <f>'Рейтинговая таблица организаций'!T612</f>
        <v>87.3</v>
      </c>
      <c r="K612" s="40" t="str">
        <f t="shared" si="164"/>
        <v>727-729</v>
      </c>
      <c r="L612" s="40">
        <f>RANK(J612,J$4:J$789)</f>
        <v>727</v>
      </c>
      <c r="M612" s="40">
        <f>COUNTIF(L$4:L$789,L612)</f>
        <v>3</v>
      </c>
      <c r="N612" s="40">
        <f t="shared" si="165"/>
        <v>609</v>
      </c>
      <c r="O612" s="40" t="str">
        <f t="shared" si="166"/>
        <v>МКОУ «Ретлобская СОШ»</v>
      </c>
      <c r="P612" s="40">
        <f>'Рейтинговая таблица организаций'!Z612</f>
        <v>100</v>
      </c>
      <c r="Q612" s="40">
        <f>'Рейтинговая таблица организаций'!AB612</f>
        <v>86</v>
      </c>
      <c r="R612" s="40">
        <f>'Рейтинговая таблица организаций'!AC612</f>
        <v>93</v>
      </c>
      <c r="S612" s="40" t="str">
        <f t="shared" si="167"/>
        <v>377-404</v>
      </c>
      <c r="T612" s="40">
        <f>RANK(R612,R$4:R$789)</f>
        <v>377</v>
      </c>
      <c r="U612" s="40">
        <f>COUNTIF(T$4:T$789,T612)</f>
        <v>28</v>
      </c>
      <c r="V612" s="40">
        <f t="shared" si="168"/>
        <v>609</v>
      </c>
      <c r="W612" s="40" t="str">
        <f t="shared" si="169"/>
        <v>МКОУ «Ретлобская СОШ»</v>
      </c>
      <c r="X612" s="40">
        <f>'Рейтинговая таблица организаций'!AH612</f>
        <v>40</v>
      </c>
      <c r="Y612" s="40">
        <f>'Рейтинговая таблица организаций'!AI612</f>
        <v>60</v>
      </c>
      <c r="Z612" s="42">
        <f>'Рейтинговая таблица организаций'!AJ612</f>
        <v>75</v>
      </c>
      <c r="AA612" s="40">
        <f>'Рейтинговая таблица организаций'!AK612</f>
        <v>58.5</v>
      </c>
      <c r="AB612" s="40" t="str">
        <f t="shared" si="170"/>
        <v>318-322</v>
      </c>
      <c r="AC612" s="40">
        <f>RANK(AA612,AA$4:AA$789)</f>
        <v>318</v>
      </c>
      <c r="AD612" s="40">
        <f>COUNTIF(AC$4:AC$789,AC612)</f>
        <v>5</v>
      </c>
      <c r="AE612" s="40">
        <f t="shared" si="171"/>
        <v>609</v>
      </c>
      <c r="AF612" s="40" t="str">
        <f t="shared" si="172"/>
        <v>МКОУ «Ретлобская СОШ»</v>
      </c>
      <c r="AG612" s="40">
        <f>'Рейтинговая таблица организаций'!AR612</f>
        <v>98</v>
      </c>
      <c r="AH612" s="40">
        <f>'Рейтинговая таблица организаций'!AS612</f>
        <v>98</v>
      </c>
      <c r="AI612" s="40">
        <f>'Рейтинговая таблица организаций'!AT612</f>
        <v>98</v>
      </c>
      <c r="AJ612" s="40">
        <f>'Рейтинговая таблица организаций'!AU612</f>
        <v>98</v>
      </c>
      <c r="AK612" s="40" t="str">
        <f t="shared" si="173"/>
        <v>199-219</v>
      </c>
      <c r="AL612" s="40">
        <f>RANK(AJ612,AJ$4:AJ$789)</f>
        <v>199</v>
      </c>
      <c r="AM612" s="40">
        <f>COUNTIF(AL$4:AL$789,AL612)</f>
        <v>21</v>
      </c>
      <c r="AN612" s="40">
        <f>'бланки '!D614</f>
        <v>609</v>
      </c>
      <c r="AO612" s="40" t="str">
        <f t="shared" si="174"/>
        <v>МКОУ «Ретлобская СОШ»</v>
      </c>
      <c r="AP612" s="40">
        <f>'Рейтинговая таблица организаций'!BB612</f>
        <v>96</v>
      </c>
      <c r="AQ612" s="40">
        <f>'Рейтинговая таблица организаций'!BC612</f>
        <v>98</v>
      </c>
      <c r="AR612" s="40">
        <f>'Рейтинговая таблица организаций'!BD612</f>
        <v>100</v>
      </c>
      <c r="AS612" s="40">
        <f>'Рейтинговая таблица организаций'!BE612</f>
        <v>98.4</v>
      </c>
      <c r="AT612" s="40" t="str">
        <f t="shared" si="175"/>
        <v>154-160</v>
      </c>
      <c r="AU612" s="40">
        <f>RANK(AS612,AS$4:AS$789)</f>
        <v>154</v>
      </c>
      <c r="AV612" s="40">
        <f>COUNTIF(AU$4:AU$789,AU612)</f>
        <v>7</v>
      </c>
      <c r="AW612" s="45" t="str">
        <f t="shared" si="176"/>
        <v>МР "Цунтинский район"</v>
      </c>
      <c r="AX612" s="40">
        <f t="shared" si="177"/>
        <v>609</v>
      </c>
      <c r="AY612" s="40" t="str">
        <f t="shared" si="178"/>
        <v>МКОУ «Ретлобская СОШ»</v>
      </c>
      <c r="AZ612" s="40">
        <f>'Рейтинговая таблица организаций'!BF612</f>
        <v>87.04</v>
      </c>
      <c r="BA612" s="40" t="str">
        <f t="shared" si="179"/>
        <v>361-363</v>
      </c>
      <c r="BB612" s="40">
        <f>RANK(AZ612,AZ$4:AZ$789)</f>
        <v>361</v>
      </c>
      <c r="BC612" s="40">
        <f>COUNTIF(BB$4:BB$789,BB612)</f>
        <v>3</v>
      </c>
    </row>
    <row r="613" spans="1:55" x14ac:dyDescent="0.2">
      <c r="A613" s="40">
        <f>'бланки '!D615</f>
        <v>610</v>
      </c>
      <c r="B613" s="41" t="str">
        <f>'Рейтинговая таблица организаций'!B613</f>
        <v>МКОУ «Хупринская СОШ»</v>
      </c>
      <c r="C613" s="41" t="str">
        <f>'бланки '!A615</f>
        <v>МР "Цунтинский район"</v>
      </c>
      <c r="D613" s="40">
        <f>'Рейтинговая таблица организаций'!C613</f>
        <v>41</v>
      </c>
      <c r="E613" s="40">
        <f t="shared" si="162"/>
        <v>610</v>
      </c>
      <c r="F613" s="40" t="str">
        <f t="shared" si="163"/>
        <v>МКОУ «Хупринская СОШ»</v>
      </c>
      <c r="G613" s="40">
        <f>'Рейтинговая таблица организаций'!Q613</f>
        <v>58</v>
      </c>
      <c r="H613" s="40">
        <f>'Рейтинговая таблица организаций'!R613</f>
        <v>100</v>
      </c>
      <c r="I613" s="40">
        <f>'Рейтинговая таблица организаций'!S613</f>
        <v>95</v>
      </c>
      <c r="J613" s="40">
        <f>'Рейтинговая таблица организаций'!T613</f>
        <v>85.4</v>
      </c>
      <c r="K613" s="40" t="str">
        <f t="shared" si="164"/>
        <v>756-757</v>
      </c>
      <c r="L613" s="40">
        <f>RANK(J613,J$4:J$789)</f>
        <v>756</v>
      </c>
      <c r="M613" s="40">
        <f>COUNTIF(L$4:L$789,L613)</f>
        <v>2</v>
      </c>
      <c r="N613" s="40">
        <f t="shared" si="165"/>
        <v>610</v>
      </c>
      <c r="O613" s="40" t="str">
        <f t="shared" si="166"/>
        <v>МКОУ «Хупринская СОШ»</v>
      </c>
      <c r="P613" s="40">
        <f>'Рейтинговая таблица организаций'!Z613</f>
        <v>100</v>
      </c>
      <c r="Q613" s="40">
        <f>'Рейтинговая таблица организаций'!AB613</f>
        <v>80</v>
      </c>
      <c r="R613" s="40">
        <f>'Рейтинговая таблица организаций'!AC613</f>
        <v>90</v>
      </c>
      <c r="S613" s="40" t="str">
        <f t="shared" si="167"/>
        <v>542-579</v>
      </c>
      <c r="T613" s="40">
        <f>RANK(R613,R$4:R$789)</f>
        <v>542</v>
      </c>
      <c r="U613" s="40">
        <f>COUNTIF(T$4:T$789,T613)</f>
        <v>38</v>
      </c>
      <c r="V613" s="40">
        <f t="shared" si="168"/>
        <v>610</v>
      </c>
      <c r="W613" s="40" t="str">
        <f t="shared" si="169"/>
        <v>МКОУ «Хупринская СОШ»</v>
      </c>
      <c r="X613" s="40">
        <f>'Рейтинговая таблица организаций'!AH613</f>
        <v>20</v>
      </c>
      <c r="Y613" s="40">
        <f>'Рейтинговая таблица организаций'!AI613</f>
        <v>60</v>
      </c>
      <c r="Z613" s="42">
        <f>'Рейтинговая таблица организаций'!AJ613</f>
        <v>100</v>
      </c>
      <c r="AA613" s="40">
        <f>'Рейтинговая таблица организаций'!AK613</f>
        <v>60</v>
      </c>
      <c r="AB613" s="40" t="str">
        <f t="shared" si="170"/>
        <v>259-308</v>
      </c>
      <c r="AC613" s="40">
        <f>RANK(AA613,AA$4:AA$789)</f>
        <v>259</v>
      </c>
      <c r="AD613" s="40">
        <f>COUNTIF(AC$4:AC$789,AC613)</f>
        <v>50</v>
      </c>
      <c r="AE613" s="40">
        <f t="shared" si="171"/>
        <v>610</v>
      </c>
      <c r="AF613" s="40" t="str">
        <f t="shared" si="172"/>
        <v>МКОУ «Хупринская СОШ»</v>
      </c>
      <c r="AG613" s="40">
        <f>'Рейтинговая таблица организаций'!AR613</f>
        <v>90</v>
      </c>
      <c r="AH613" s="40">
        <f>'Рейтинговая таблица организаций'!AS613</f>
        <v>95</v>
      </c>
      <c r="AI613" s="40">
        <f>'Рейтинговая таблица организаций'!AT613</f>
        <v>100</v>
      </c>
      <c r="AJ613" s="40">
        <f>'Рейтинговая таблица организаций'!AU613</f>
        <v>94</v>
      </c>
      <c r="AK613" s="40" t="str">
        <f t="shared" si="173"/>
        <v>480-489</v>
      </c>
      <c r="AL613" s="40">
        <f>RANK(AJ613,AJ$4:AJ$789)</f>
        <v>480</v>
      </c>
      <c r="AM613" s="40">
        <f>COUNTIF(AL$4:AL$789,AL613)</f>
        <v>10</v>
      </c>
      <c r="AN613" s="40">
        <f>'бланки '!D615</f>
        <v>610</v>
      </c>
      <c r="AO613" s="40" t="str">
        <f t="shared" si="174"/>
        <v>МКОУ «Хупринская СОШ»</v>
      </c>
      <c r="AP613" s="40">
        <f>'Рейтинговая таблица организаций'!BB613</f>
        <v>90</v>
      </c>
      <c r="AQ613" s="40">
        <f>'Рейтинговая таблица организаций'!BC613</f>
        <v>93</v>
      </c>
      <c r="AR613" s="40">
        <f>'Рейтинговая таблица организаций'!BD613</f>
        <v>95</v>
      </c>
      <c r="AS613" s="40">
        <f>'Рейтинговая таблица организаций'!BE613</f>
        <v>93.1</v>
      </c>
      <c r="AT613" s="40" t="str">
        <f t="shared" si="175"/>
        <v>430-439</v>
      </c>
      <c r="AU613" s="40">
        <f>RANK(AS613,AS$4:AS$789)</f>
        <v>430</v>
      </c>
      <c r="AV613" s="40">
        <f>COUNTIF(AU$4:AU$789,AU613)</f>
        <v>10</v>
      </c>
      <c r="AW613" s="45" t="str">
        <f t="shared" si="176"/>
        <v>МР "Цунтинский район"</v>
      </c>
      <c r="AX613" s="40">
        <f t="shared" si="177"/>
        <v>610</v>
      </c>
      <c r="AY613" s="40" t="str">
        <f t="shared" si="178"/>
        <v>МКОУ «Хупринская СОШ»</v>
      </c>
      <c r="AZ613" s="40">
        <f>'Рейтинговая таблица организаций'!BF613</f>
        <v>84.5</v>
      </c>
      <c r="BA613" s="40" t="str">
        <f t="shared" si="179"/>
        <v>544-545</v>
      </c>
      <c r="BB613" s="40">
        <f>RANK(AZ613,AZ$4:AZ$789)</f>
        <v>544</v>
      </c>
      <c r="BC613" s="40">
        <f>COUNTIF(BB$4:BB$789,BB613)</f>
        <v>2</v>
      </c>
    </row>
    <row r="614" spans="1:55" x14ac:dyDescent="0.2">
      <c r="A614" s="40">
        <f>'бланки '!D616</f>
        <v>611</v>
      </c>
      <c r="B614" s="41" t="str">
        <f>'Рейтинговая таблица организаций'!B614</f>
        <v>МКОУ «Цебаринская СОШ»</v>
      </c>
      <c r="C614" s="41" t="str">
        <f>'бланки '!A616</f>
        <v>МР "Цунтинский район"</v>
      </c>
      <c r="D614" s="40">
        <f>'Рейтинговая таблица организаций'!C614</f>
        <v>11</v>
      </c>
      <c r="E614" s="40">
        <f t="shared" si="162"/>
        <v>611</v>
      </c>
      <c r="F614" s="40" t="str">
        <f t="shared" si="163"/>
        <v>МКОУ «Цебаринская СОШ»</v>
      </c>
      <c r="G614" s="40">
        <f>'Рейтинговая таблица организаций'!Q614</f>
        <v>68</v>
      </c>
      <c r="H614" s="40">
        <f>'Рейтинговая таблица организаций'!R614</f>
        <v>100</v>
      </c>
      <c r="I614" s="40">
        <f>'Рейтинговая таблица организаций'!S614</f>
        <v>100</v>
      </c>
      <c r="J614" s="40">
        <f>'Рейтинговая таблица организаций'!T614</f>
        <v>90.4</v>
      </c>
      <c r="K614" s="40" t="str">
        <f t="shared" si="164"/>
        <v>651-656</v>
      </c>
      <c r="L614" s="40">
        <f>RANK(J614,J$4:J$789)</f>
        <v>651</v>
      </c>
      <c r="M614" s="40">
        <f>COUNTIF(L$4:L$789,L614)</f>
        <v>6</v>
      </c>
      <c r="N614" s="40">
        <f t="shared" si="165"/>
        <v>611</v>
      </c>
      <c r="O614" s="40" t="str">
        <f t="shared" si="166"/>
        <v>МКОУ «Цебаринская СОШ»</v>
      </c>
      <c r="P614" s="40">
        <f>'Рейтинговая таблица организаций'!Z614</f>
        <v>100</v>
      </c>
      <c r="Q614" s="40">
        <f>'Рейтинговая таблица организаций'!AB614</f>
        <v>100</v>
      </c>
      <c r="R614" s="40">
        <f>'Рейтинговая таблица организаций'!AC614</f>
        <v>100</v>
      </c>
      <c r="S614" s="40" t="str">
        <f t="shared" si="167"/>
        <v>1-92</v>
      </c>
      <c r="T614" s="40">
        <f>RANK(R614,R$4:R$789)</f>
        <v>1</v>
      </c>
      <c r="U614" s="40">
        <f>COUNTIF(T$4:T$789,T614)</f>
        <v>92</v>
      </c>
      <c r="V614" s="40">
        <f t="shared" si="168"/>
        <v>611</v>
      </c>
      <c r="W614" s="40" t="str">
        <f t="shared" si="169"/>
        <v>МКОУ «Цебаринская СОШ»</v>
      </c>
      <c r="X614" s="40">
        <f>'Рейтинговая таблица организаций'!AH614</f>
        <v>40</v>
      </c>
      <c r="Y614" s="40">
        <f>'Рейтинговая таблица организаций'!AI614</f>
        <v>40</v>
      </c>
      <c r="Z614" s="42">
        <f>'Рейтинговая таблица организаций'!AJ614</f>
        <v>100</v>
      </c>
      <c r="AA614" s="40">
        <f>'Рейтинговая таблица организаций'!AK614</f>
        <v>58</v>
      </c>
      <c r="AB614" s="40" t="str">
        <f t="shared" si="170"/>
        <v>325-338</v>
      </c>
      <c r="AC614" s="40">
        <f>RANK(AA614,AA$4:AA$789)</f>
        <v>325</v>
      </c>
      <c r="AD614" s="40">
        <f>COUNTIF(AC$4:AC$789,AC614)</f>
        <v>14</v>
      </c>
      <c r="AE614" s="40">
        <f t="shared" si="171"/>
        <v>611</v>
      </c>
      <c r="AF614" s="40" t="str">
        <f t="shared" si="172"/>
        <v>МКОУ «Цебаринская СОШ»</v>
      </c>
      <c r="AG614" s="40">
        <f>'Рейтинговая таблица организаций'!AR614</f>
        <v>100</v>
      </c>
      <c r="AH614" s="40">
        <f>'Рейтинговая таблица организаций'!AS614</f>
        <v>100</v>
      </c>
      <c r="AI614" s="40">
        <f>'Рейтинговая таблица организаций'!AT614</f>
        <v>91</v>
      </c>
      <c r="AJ614" s="40">
        <f>'Рейтинговая таблица организаций'!AU614</f>
        <v>98.2</v>
      </c>
      <c r="AK614" s="40" t="str">
        <f t="shared" si="173"/>
        <v>191-198</v>
      </c>
      <c r="AL614" s="40">
        <f>RANK(AJ614,AJ$4:AJ$789)</f>
        <v>191</v>
      </c>
      <c r="AM614" s="40">
        <f>COUNTIF(AL$4:AL$789,AL614)</f>
        <v>8</v>
      </c>
      <c r="AN614" s="40">
        <f>'бланки '!D616</f>
        <v>611</v>
      </c>
      <c r="AO614" s="40" t="str">
        <f t="shared" si="174"/>
        <v>МКОУ «Цебаринская СОШ»</v>
      </c>
      <c r="AP614" s="40">
        <f>'Рейтинговая таблица организаций'!BB614</f>
        <v>100</v>
      </c>
      <c r="AQ614" s="40">
        <f>'Рейтинговая таблица организаций'!BC614</f>
        <v>100</v>
      </c>
      <c r="AR614" s="40">
        <f>'Рейтинговая таблица организаций'!BD614</f>
        <v>100</v>
      </c>
      <c r="AS614" s="40">
        <f>'Рейтинговая таблица организаций'!BE614</f>
        <v>100</v>
      </c>
      <c r="AT614" s="40" t="str">
        <f t="shared" si="175"/>
        <v>1-109</v>
      </c>
      <c r="AU614" s="40">
        <f>RANK(AS614,AS$4:AS$789)</f>
        <v>1</v>
      </c>
      <c r="AV614" s="40">
        <f>COUNTIF(AU$4:AU$789,AU614)</f>
        <v>109</v>
      </c>
      <c r="AW614" s="45" t="str">
        <f t="shared" si="176"/>
        <v>МР "Цунтинский район"</v>
      </c>
      <c r="AX614" s="40">
        <f t="shared" si="177"/>
        <v>611</v>
      </c>
      <c r="AY614" s="40" t="str">
        <f t="shared" si="178"/>
        <v>МКОУ «Цебаринская СОШ»</v>
      </c>
      <c r="AZ614" s="40">
        <f>'Рейтинговая таблица организаций'!BF614</f>
        <v>89.320000000000007</v>
      </c>
      <c r="BA614" s="40" t="str">
        <f t="shared" si="179"/>
        <v>190</v>
      </c>
      <c r="BB614" s="40">
        <f>RANK(AZ614,AZ$4:AZ$789)</f>
        <v>190</v>
      </c>
      <c r="BC614" s="40">
        <f>COUNTIF(BB$4:BB$789,BB614)</f>
        <v>1</v>
      </c>
    </row>
    <row r="615" spans="1:55" x14ac:dyDescent="0.2">
      <c r="A615" s="40">
        <f>'бланки '!D617</f>
        <v>612</v>
      </c>
      <c r="B615" s="41" t="str">
        <f>'Рейтинговая таблица организаций'!B615</f>
        <v>МКОУ «Шауринская СОШ»</v>
      </c>
      <c r="C615" s="41" t="str">
        <f>'бланки '!A617</f>
        <v>МР "Цунтинский район"</v>
      </c>
      <c r="D615" s="40">
        <f>'Рейтинговая таблица организаций'!C615</f>
        <v>50</v>
      </c>
      <c r="E615" s="40">
        <f t="shared" si="162"/>
        <v>612</v>
      </c>
      <c r="F615" s="40" t="str">
        <f t="shared" si="163"/>
        <v>МКОУ «Шауринская СОШ»</v>
      </c>
      <c r="G615" s="40">
        <f>'Рейтинговая таблица организаций'!Q615</f>
        <v>84</v>
      </c>
      <c r="H615" s="40">
        <f>'Рейтинговая таблица организаций'!R615</f>
        <v>100</v>
      </c>
      <c r="I615" s="40">
        <f>'Рейтинговая таблица организаций'!S615</f>
        <v>97</v>
      </c>
      <c r="J615" s="40">
        <f>'Рейтинговая таблица организаций'!T615</f>
        <v>94</v>
      </c>
      <c r="K615" s="40" t="str">
        <f t="shared" si="164"/>
        <v>496-506</v>
      </c>
      <c r="L615" s="40">
        <f>RANK(J615,J$4:J$789)</f>
        <v>496</v>
      </c>
      <c r="M615" s="40">
        <f>COUNTIF(L$4:L$789,L615)</f>
        <v>11</v>
      </c>
      <c r="N615" s="40">
        <f t="shared" si="165"/>
        <v>612</v>
      </c>
      <c r="O615" s="40" t="str">
        <f t="shared" si="166"/>
        <v>МКОУ «Шауринская СОШ»</v>
      </c>
      <c r="P615" s="40">
        <f>'Рейтинговая таблица организаций'!Z615</f>
        <v>100</v>
      </c>
      <c r="Q615" s="40">
        <f>'Рейтинговая таблица организаций'!AB615</f>
        <v>76</v>
      </c>
      <c r="R615" s="40">
        <f>'Рейтинговая таблица организаций'!AC615</f>
        <v>88</v>
      </c>
      <c r="S615" s="40" t="str">
        <f t="shared" si="167"/>
        <v>644-665</v>
      </c>
      <c r="T615" s="40">
        <f>RANK(R615,R$4:R$789)</f>
        <v>644</v>
      </c>
      <c r="U615" s="40">
        <f>COUNTIF(T$4:T$789,T615)</f>
        <v>22</v>
      </c>
      <c r="V615" s="40">
        <f t="shared" si="168"/>
        <v>612</v>
      </c>
      <c r="W615" s="40" t="str">
        <f t="shared" si="169"/>
        <v>МКОУ «Шауринская СОШ»</v>
      </c>
      <c r="X615" s="40">
        <f>'Рейтинговая таблица организаций'!AH615</f>
        <v>40</v>
      </c>
      <c r="Y615" s="40">
        <f>'Рейтинговая таблица организаций'!AI615</f>
        <v>40</v>
      </c>
      <c r="Z615" s="42">
        <f>'Рейтинговая таблица организаций'!AJ615</f>
        <v>100</v>
      </c>
      <c r="AA615" s="40">
        <f>'Рейтинговая таблица организаций'!AK615</f>
        <v>58</v>
      </c>
      <c r="AB615" s="40" t="str">
        <f t="shared" si="170"/>
        <v>325-338</v>
      </c>
      <c r="AC615" s="40">
        <f>RANK(AA615,AA$4:AA$789)</f>
        <v>325</v>
      </c>
      <c r="AD615" s="40">
        <f>COUNTIF(AC$4:AC$789,AC615)</f>
        <v>14</v>
      </c>
      <c r="AE615" s="40">
        <f t="shared" si="171"/>
        <v>612</v>
      </c>
      <c r="AF615" s="40" t="str">
        <f t="shared" si="172"/>
        <v>МКОУ «Шауринская СОШ»</v>
      </c>
      <c r="AG615" s="40">
        <f>'Рейтинговая таблица организаций'!AR615</f>
        <v>96</v>
      </c>
      <c r="AH615" s="40">
        <f>'Рейтинговая таблица организаций'!AS615</f>
        <v>98</v>
      </c>
      <c r="AI615" s="40">
        <f>'Рейтинговая таблица организаций'!AT615</f>
        <v>95</v>
      </c>
      <c r="AJ615" s="40">
        <f>'Рейтинговая таблица организаций'!AU615</f>
        <v>96.6</v>
      </c>
      <c r="AK615" s="40" t="str">
        <f t="shared" si="173"/>
        <v>304-320</v>
      </c>
      <c r="AL615" s="40">
        <f>RANK(AJ615,AJ$4:AJ$789)</f>
        <v>304</v>
      </c>
      <c r="AM615" s="40">
        <f>COUNTIF(AL$4:AL$789,AL615)</f>
        <v>17</v>
      </c>
      <c r="AN615" s="40">
        <f>'бланки '!D617</f>
        <v>612</v>
      </c>
      <c r="AO615" s="40" t="str">
        <f t="shared" si="174"/>
        <v>МКОУ «Шауринская СОШ»</v>
      </c>
      <c r="AP615" s="40">
        <f>'Рейтинговая таблица организаций'!BB615</f>
        <v>98</v>
      </c>
      <c r="AQ615" s="40">
        <f>'Рейтинговая таблица организаций'!BC615</f>
        <v>98</v>
      </c>
      <c r="AR615" s="40">
        <f>'Рейтинговая таблица организаций'!BD615</f>
        <v>96</v>
      </c>
      <c r="AS615" s="40">
        <f>'Рейтинговая таблица организаций'!BE615</f>
        <v>97</v>
      </c>
      <c r="AT615" s="40" t="str">
        <f t="shared" si="175"/>
        <v>232-243</v>
      </c>
      <c r="AU615" s="40">
        <f>RANK(AS615,AS$4:AS$789)</f>
        <v>232</v>
      </c>
      <c r="AV615" s="40">
        <f>COUNTIF(AU$4:AU$789,AU615)</f>
        <v>12</v>
      </c>
      <c r="AW615" s="45" t="str">
        <f t="shared" si="176"/>
        <v>МР "Цунтинский район"</v>
      </c>
      <c r="AX615" s="40">
        <f t="shared" si="177"/>
        <v>612</v>
      </c>
      <c r="AY615" s="40" t="str">
        <f t="shared" si="178"/>
        <v>МКОУ «Шауринская СОШ»</v>
      </c>
      <c r="AZ615" s="40">
        <f>'Рейтинговая таблица организаций'!BF615</f>
        <v>86.72</v>
      </c>
      <c r="BA615" s="40" t="str">
        <f t="shared" si="179"/>
        <v>386-388</v>
      </c>
      <c r="BB615" s="40">
        <f>RANK(AZ615,AZ$4:AZ$789)</f>
        <v>386</v>
      </c>
      <c r="BC615" s="40">
        <f>COUNTIF(BB$4:BB$789,BB615)</f>
        <v>3</v>
      </c>
    </row>
    <row r="616" spans="1:55" x14ac:dyDescent="0.2">
      <c r="A616" s="40">
        <f>'бланки '!D618</f>
        <v>613</v>
      </c>
      <c r="B616" s="41" t="str">
        <f>'Рейтинговая таблица организаций'!B616</f>
        <v>МКОУ «Шапихская СОШ»</v>
      </c>
      <c r="C616" s="41" t="str">
        <f>'бланки '!A618</f>
        <v>МР "Цунтинский район"</v>
      </c>
      <c r="D616" s="40">
        <f>'Рейтинговая таблица организаций'!C616</f>
        <v>37</v>
      </c>
      <c r="E616" s="40">
        <f t="shared" si="162"/>
        <v>613</v>
      </c>
      <c r="F616" s="40" t="str">
        <f t="shared" si="163"/>
        <v>МКОУ «Шапихская СОШ»</v>
      </c>
      <c r="G616" s="40">
        <f>'Рейтинговая таблица организаций'!Q616</f>
        <v>79</v>
      </c>
      <c r="H616" s="40">
        <f>'Рейтинговая таблица организаций'!R616</f>
        <v>100</v>
      </c>
      <c r="I616" s="40">
        <f>'Рейтинговая таблица организаций'!S616</f>
        <v>95</v>
      </c>
      <c r="J616" s="40">
        <f>'Рейтинговая таблица организаций'!T616</f>
        <v>91.7</v>
      </c>
      <c r="K616" s="40" t="str">
        <f t="shared" si="164"/>
        <v>617-619</v>
      </c>
      <c r="L616" s="40">
        <f>RANK(J616,J$4:J$789)</f>
        <v>617</v>
      </c>
      <c r="M616" s="40">
        <f>COUNTIF(L$4:L$789,L616)</f>
        <v>3</v>
      </c>
      <c r="N616" s="40">
        <f t="shared" si="165"/>
        <v>613</v>
      </c>
      <c r="O616" s="40" t="str">
        <f t="shared" si="166"/>
        <v>МКОУ «Шапихская СОШ»</v>
      </c>
      <c r="P616" s="40">
        <f>'Рейтинговая таблица организаций'!Z616</f>
        <v>100</v>
      </c>
      <c r="Q616" s="40">
        <f>'Рейтинговая таблица организаций'!AB616</f>
        <v>86</v>
      </c>
      <c r="R616" s="40">
        <f>'Рейтинговая таблица организаций'!AC616</f>
        <v>93</v>
      </c>
      <c r="S616" s="40" t="str">
        <f t="shared" si="167"/>
        <v>377-404</v>
      </c>
      <c r="T616" s="40">
        <f>RANK(R616,R$4:R$789)</f>
        <v>377</v>
      </c>
      <c r="U616" s="40">
        <f>COUNTIF(T$4:T$789,T616)</f>
        <v>28</v>
      </c>
      <c r="V616" s="40">
        <f t="shared" si="168"/>
        <v>613</v>
      </c>
      <c r="W616" s="40" t="str">
        <f t="shared" si="169"/>
        <v>МКОУ «Шапихская СОШ»</v>
      </c>
      <c r="X616" s="40">
        <f>'Рейтинговая таблица организаций'!AH616</f>
        <v>40</v>
      </c>
      <c r="Y616" s="40">
        <f>'Рейтинговая таблица организаций'!AI616</f>
        <v>60</v>
      </c>
      <c r="Z616" s="42">
        <f>'Рейтинговая таблица организаций'!AJ616</f>
        <v>100</v>
      </c>
      <c r="AA616" s="40">
        <f>'Рейтинговая таблица организаций'!AK616</f>
        <v>66</v>
      </c>
      <c r="AB616" s="40" t="str">
        <f t="shared" si="170"/>
        <v>157-189</v>
      </c>
      <c r="AC616" s="40">
        <f>RANK(AA616,AA$4:AA$789)</f>
        <v>157</v>
      </c>
      <c r="AD616" s="40">
        <f>COUNTIF(AC$4:AC$789,AC616)</f>
        <v>33</v>
      </c>
      <c r="AE616" s="40">
        <f t="shared" si="171"/>
        <v>613</v>
      </c>
      <c r="AF616" s="40" t="str">
        <f t="shared" si="172"/>
        <v>МКОУ «Шапихская СОШ»</v>
      </c>
      <c r="AG616" s="40">
        <f>'Рейтинговая таблица организаций'!AR616</f>
        <v>95</v>
      </c>
      <c r="AH616" s="40">
        <f>'Рейтинговая таблица организаций'!AS616</f>
        <v>97</v>
      </c>
      <c r="AI616" s="40">
        <f>'Рейтинговая таблица организаций'!AT616</f>
        <v>100</v>
      </c>
      <c r="AJ616" s="40">
        <f>'Рейтинговая таблица организаций'!AU616</f>
        <v>96.8</v>
      </c>
      <c r="AK616" s="40" t="str">
        <f t="shared" si="173"/>
        <v>281-303</v>
      </c>
      <c r="AL616" s="40">
        <f>RANK(AJ616,AJ$4:AJ$789)</f>
        <v>281</v>
      </c>
      <c r="AM616" s="40">
        <f>COUNTIF(AL$4:AL$789,AL616)</f>
        <v>23</v>
      </c>
      <c r="AN616" s="40">
        <f>'бланки '!D618</f>
        <v>613</v>
      </c>
      <c r="AO616" s="40" t="str">
        <f t="shared" si="174"/>
        <v>МКОУ «Шапихская СОШ»</v>
      </c>
      <c r="AP616" s="40">
        <f>'Рейтинговая таблица организаций'!BB616</f>
        <v>92</v>
      </c>
      <c r="AQ616" s="40">
        <f>'Рейтинговая таблица организаций'!BC616</f>
        <v>95</v>
      </c>
      <c r="AR616" s="40">
        <f>'Рейтинговая таблица организаций'!BD616</f>
        <v>100</v>
      </c>
      <c r="AS616" s="40">
        <f>'Рейтинговая таблица организаций'!BE616</f>
        <v>96.6</v>
      </c>
      <c r="AT616" s="40" t="str">
        <f t="shared" si="175"/>
        <v>253-258</v>
      </c>
      <c r="AU616" s="40">
        <f>RANK(AS616,AS$4:AS$789)</f>
        <v>253</v>
      </c>
      <c r="AV616" s="40">
        <f>COUNTIF(AU$4:AU$789,AU616)</f>
        <v>6</v>
      </c>
      <c r="AW616" s="45" t="str">
        <f t="shared" si="176"/>
        <v>МР "Цунтинский район"</v>
      </c>
      <c r="AX616" s="40">
        <f t="shared" si="177"/>
        <v>613</v>
      </c>
      <c r="AY616" s="40" t="str">
        <f t="shared" si="178"/>
        <v>МКОУ «Шапихская СОШ»</v>
      </c>
      <c r="AZ616" s="40">
        <f>'Рейтинговая таблица организаций'!BF616</f>
        <v>88.820000000000007</v>
      </c>
      <c r="BA616" s="40" t="str">
        <f t="shared" si="179"/>
        <v>228-229</v>
      </c>
      <c r="BB616" s="40">
        <f>RANK(AZ616,AZ$4:AZ$789)</f>
        <v>228</v>
      </c>
      <c r="BC616" s="40">
        <f>COUNTIF(BB$4:BB$789,BB616)</f>
        <v>2</v>
      </c>
    </row>
    <row r="617" spans="1:55" x14ac:dyDescent="0.2">
      <c r="A617" s="40">
        <f>'бланки '!D619</f>
        <v>614</v>
      </c>
      <c r="B617" s="41" t="str">
        <f>'Рейтинговая таблица организаций'!B617</f>
        <v>МКОУ «Шаитлинская СОШ»</v>
      </c>
      <c r="C617" s="41" t="str">
        <f>'бланки '!A619</f>
        <v>МР "Цунтинский район"</v>
      </c>
      <c r="D617" s="40">
        <f>'Рейтинговая таблица организаций'!C617</f>
        <v>48</v>
      </c>
      <c r="E617" s="40">
        <f t="shared" si="162"/>
        <v>614</v>
      </c>
      <c r="F617" s="40" t="str">
        <f t="shared" si="163"/>
        <v>МКОУ «Шаитлинская СОШ»</v>
      </c>
      <c r="G617" s="40">
        <f>'Рейтинговая таблица организаций'!Q617</f>
        <v>73</v>
      </c>
      <c r="H617" s="40">
        <f>'Рейтинговая таблица организаций'!R617</f>
        <v>100</v>
      </c>
      <c r="I617" s="40">
        <f>'Рейтинговая таблица организаций'!S617</f>
        <v>98</v>
      </c>
      <c r="J617" s="40">
        <f>'Рейтинговая таблица организаций'!T617</f>
        <v>91.1</v>
      </c>
      <c r="K617" s="40" t="str">
        <f t="shared" si="164"/>
        <v>635</v>
      </c>
      <c r="L617" s="40">
        <f>RANK(J617,J$4:J$789)</f>
        <v>635</v>
      </c>
      <c r="M617" s="40">
        <f>COUNTIF(L$4:L$789,L617)</f>
        <v>1</v>
      </c>
      <c r="N617" s="40">
        <f t="shared" si="165"/>
        <v>614</v>
      </c>
      <c r="O617" s="40" t="str">
        <f t="shared" si="166"/>
        <v>МКОУ «Шаитлинская СОШ»</v>
      </c>
      <c r="P617" s="40">
        <f>'Рейтинговая таблица организаций'!Z617</f>
        <v>100</v>
      </c>
      <c r="Q617" s="40">
        <f>'Рейтинговая таблица организаций'!AB617</f>
        <v>83</v>
      </c>
      <c r="R617" s="40">
        <f>'Рейтинговая таблица организаций'!AC617</f>
        <v>91.5</v>
      </c>
      <c r="S617" s="40" t="str">
        <f t="shared" si="167"/>
        <v>462-505</v>
      </c>
      <c r="T617" s="40">
        <f>RANK(R617,R$4:R$789)</f>
        <v>462</v>
      </c>
      <c r="U617" s="40">
        <f>COUNTIF(T$4:T$789,T617)</f>
        <v>44</v>
      </c>
      <c r="V617" s="40">
        <f t="shared" si="168"/>
        <v>614</v>
      </c>
      <c r="W617" s="40" t="str">
        <f t="shared" si="169"/>
        <v>МКОУ «Шаитлинская СОШ»</v>
      </c>
      <c r="X617" s="40">
        <f>'Рейтинговая таблица организаций'!AH617</f>
        <v>20</v>
      </c>
      <c r="Y617" s="40">
        <f>'Рейтинговая таблица организаций'!AI617</f>
        <v>60</v>
      </c>
      <c r="Z617" s="42">
        <f>'Рейтинговая таблица организаций'!AJ617</f>
        <v>100</v>
      </c>
      <c r="AA617" s="40">
        <f>'Рейтинговая таблица организаций'!AK617</f>
        <v>60</v>
      </c>
      <c r="AB617" s="40" t="str">
        <f t="shared" si="170"/>
        <v>259-308</v>
      </c>
      <c r="AC617" s="40">
        <f>RANK(AA617,AA$4:AA$789)</f>
        <v>259</v>
      </c>
      <c r="AD617" s="40">
        <f>COUNTIF(AC$4:AC$789,AC617)</f>
        <v>50</v>
      </c>
      <c r="AE617" s="40">
        <f t="shared" si="171"/>
        <v>614</v>
      </c>
      <c r="AF617" s="40" t="str">
        <f t="shared" si="172"/>
        <v>МКОУ «Шаитлинская СОШ»</v>
      </c>
      <c r="AG617" s="40">
        <f>'Рейтинговая таблица организаций'!AR617</f>
        <v>96</v>
      </c>
      <c r="AH617" s="40">
        <f>'Рейтинговая таблица организаций'!AS617</f>
        <v>96</v>
      </c>
      <c r="AI617" s="40">
        <f>'Рейтинговая таблица организаций'!AT617</f>
        <v>97</v>
      </c>
      <c r="AJ617" s="40">
        <f>'Рейтинговая таблица организаций'!AU617</f>
        <v>96.2</v>
      </c>
      <c r="AK617" s="40" t="str">
        <f t="shared" si="173"/>
        <v>332-342</v>
      </c>
      <c r="AL617" s="40">
        <f>RANK(AJ617,AJ$4:AJ$789)</f>
        <v>332</v>
      </c>
      <c r="AM617" s="40">
        <f>COUNTIF(AL$4:AL$789,AL617)</f>
        <v>11</v>
      </c>
      <c r="AN617" s="40">
        <f>'бланки '!D619</f>
        <v>614</v>
      </c>
      <c r="AO617" s="40" t="str">
        <f t="shared" si="174"/>
        <v>МКОУ «Шаитлинская СОШ»</v>
      </c>
      <c r="AP617" s="40">
        <f>'Рейтинговая таблица организаций'!BB617</f>
        <v>98</v>
      </c>
      <c r="AQ617" s="40">
        <f>'Рейтинговая таблица организаций'!BC617</f>
        <v>94</v>
      </c>
      <c r="AR617" s="40">
        <f>'Рейтинговая таблица организаций'!BD617</f>
        <v>98</v>
      </c>
      <c r="AS617" s="40">
        <f>'Рейтинговая таблица организаций'!BE617</f>
        <v>97.2</v>
      </c>
      <c r="AT617" s="40" t="str">
        <f t="shared" si="175"/>
        <v>223-228</v>
      </c>
      <c r="AU617" s="40">
        <f>RANK(AS617,AS$4:AS$789)</f>
        <v>223</v>
      </c>
      <c r="AV617" s="40">
        <f>COUNTIF(AU$4:AU$789,AU617)</f>
        <v>6</v>
      </c>
      <c r="AW617" s="45" t="str">
        <f t="shared" si="176"/>
        <v>МР "Цунтинский район"</v>
      </c>
      <c r="AX617" s="40">
        <f t="shared" si="177"/>
        <v>614</v>
      </c>
      <c r="AY617" s="40" t="str">
        <f t="shared" si="178"/>
        <v>МКОУ «Шаитлинская СОШ»</v>
      </c>
      <c r="AZ617" s="40">
        <f>'Рейтинговая таблица организаций'!BF617</f>
        <v>87.2</v>
      </c>
      <c r="BA617" s="40" t="str">
        <f t="shared" si="179"/>
        <v>346</v>
      </c>
      <c r="BB617" s="40">
        <f>RANK(AZ617,AZ$4:AZ$789)</f>
        <v>346</v>
      </c>
      <c r="BC617" s="40">
        <f>COUNTIF(BB$4:BB$789,BB617)</f>
        <v>1</v>
      </c>
    </row>
    <row r="618" spans="1:55" x14ac:dyDescent="0.2">
      <c r="A618" s="40">
        <f>'бланки '!D620</f>
        <v>615</v>
      </c>
      <c r="B618" s="41" t="str">
        <f>'Рейтинговая таблица организаций'!B618</f>
        <v>МКДОУ «Ласточка» № 4 с. Цунта</v>
      </c>
      <c r="C618" s="41" t="str">
        <f>'бланки '!A620</f>
        <v>МР "Цунтинский район"</v>
      </c>
      <c r="D618" s="40">
        <f>'Рейтинговая таблица организаций'!C618</f>
        <v>13</v>
      </c>
      <c r="E618" s="40">
        <f t="shared" si="162"/>
        <v>615</v>
      </c>
      <c r="F618" s="40" t="str">
        <f t="shared" si="163"/>
        <v>МКДОУ «Ласточка» № 4 с. Цунта</v>
      </c>
      <c r="G618" s="40">
        <f>'Рейтинговая таблица организаций'!Q618</f>
        <v>89</v>
      </c>
      <c r="H618" s="40">
        <f>'Рейтинговая таблица организаций'!R618</f>
        <v>100</v>
      </c>
      <c r="I618" s="40">
        <f>'Рейтинговая таблица организаций'!S618</f>
        <v>100</v>
      </c>
      <c r="J618" s="40">
        <f>'Рейтинговая таблица организаций'!T618</f>
        <v>96.7</v>
      </c>
      <c r="K618" s="40" t="str">
        <f t="shared" si="164"/>
        <v>271-289</v>
      </c>
      <c r="L618" s="40">
        <f>RANK(J618,J$4:J$789)</f>
        <v>271</v>
      </c>
      <c r="M618" s="40">
        <f>COUNTIF(L$4:L$789,L618)</f>
        <v>19</v>
      </c>
      <c r="N618" s="40">
        <f t="shared" si="165"/>
        <v>615</v>
      </c>
      <c r="O618" s="40" t="str">
        <f t="shared" si="166"/>
        <v>МКДОУ «Ласточка» № 4 с. Цунта</v>
      </c>
      <c r="P618" s="40">
        <f>'Рейтинговая таблица организаций'!Z618</f>
        <v>100</v>
      </c>
      <c r="Q618" s="40">
        <f>'Рейтинговая таблица организаций'!AB618</f>
        <v>100</v>
      </c>
      <c r="R618" s="40">
        <f>'Рейтинговая таблица организаций'!AC618</f>
        <v>100</v>
      </c>
      <c r="S618" s="40" t="str">
        <f t="shared" si="167"/>
        <v>1-92</v>
      </c>
      <c r="T618" s="40">
        <f>RANK(R618,R$4:R$789)</f>
        <v>1</v>
      </c>
      <c r="U618" s="40">
        <f>COUNTIF(T$4:T$789,T618)</f>
        <v>92</v>
      </c>
      <c r="V618" s="40">
        <f t="shared" si="168"/>
        <v>615</v>
      </c>
      <c r="W618" s="40" t="str">
        <f t="shared" si="169"/>
        <v>МКДОУ «Ласточка» № 4 с. Цунта</v>
      </c>
      <c r="X618" s="40">
        <f>'Рейтинговая таблица организаций'!AH618</f>
        <v>20</v>
      </c>
      <c r="Y618" s="40">
        <f>'Рейтинговая таблица организаций'!AI618</f>
        <v>60</v>
      </c>
      <c r="Z618" s="42">
        <f>'Рейтинговая таблица организаций'!AJ618</f>
        <v>100</v>
      </c>
      <c r="AA618" s="40">
        <f>'Рейтинговая таблица организаций'!AK618</f>
        <v>60</v>
      </c>
      <c r="AB618" s="40" t="str">
        <f t="shared" si="170"/>
        <v>259-308</v>
      </c>
      <c r="AC618" s="40">
        <f>RANK(AA618,AA$4:AA$789)</f>
        <v>259</v>
      </c>
      <c r="AD618" s="40">
        <f>COUNTIF(AC$4:AC$789,AC618)</f>
        <v>50</v>
      </c>
      <c r="AE618" s="40">
        <f t="shared" si="171"/>
        <v>615</v>
      </c>
      <c r="AF618" s="40" t="str">
        <f t="shared" si="172"/>
        <v>МКДОУ «Ласточка» № 4 с. Цунта</v>
      </c>
      <c r="AG618" s="40">
        <f>'Рейтинговая таблица организаций'!AR618</f>
        <v>100</v>
      </c>
      <c r="AH618" s="40">
        <f>'Рейтинговая таблица организаций'!AS618</f>
        <v>100</v>
      </c>
      <c r="AI618" s="40">
        <f>'Рейтинговая таблица организаций'!AT618</f>
        <v>80</v>
      </c>
      <c r="AJ618" s="40">
        <f>'Рейтинговая таблица организаций'!AU618</f>
        <v>96</v>
      </c>
      <c r="AK618" s="40" t="str">
        <f t="shared" si="173"/>
        <v>343-363</v>
      </c>
      <c r="AL618" s="40">
        <f>RANK(AJ618,AJ$4:AJ$789)</f>
        <v>343</v>
      </c>
      <c r="AM618" s="40">
        <f>COUNTIF(AL$4:AL$789,AL618)</f>
        <v>21</v>
      </c>
      <c r="AN618" s="40">
        <f>'бланки '!D620</f>
        <v>615</v>
      </c>
      <c r="AO618" s="40" t="str">
        <f t="shared" si="174"/>
        <v>МКДОУ «Ласточка» № 4 с. Цунта</v>
      </c>
      <c r="AP618" s="40">
        <f>'Рейтинговая таблица организаций'!BB618</f>
        <v>92</v>
      </c>
      <c r="AQ618" s="40">
        <f>'Рейтинговая таблица организаций'!BC618</f>
        <v>100</v>
      </c>
      <c r="AR618" s="40">
        <f>'Рейтинговая таблица организаций'!BD618</f>
        <v>100</v>
      </c>
      <c r="AS618" s="40">
        <f>'Рейтинговая таблица организаций'!BE618</f>
        <v>97.6</v>
      </c>
      <c r="AT618" s="40" t="str">
        <f t="shared" si="175"/>
        <v>198-204</v>
      </c>
      <c r="AU618" s="40">
        <f>RANK(AS618,AS$4:AS$789)</f>
        <v>198</v>
      </c>
      <c r="AV618" s="40">
        <f>COUNTIF(AU$4:AU$789,AU618)</f>
        <v>7</v>
      </c>
      <c r="AW618" s="45" t="str">
        <f t="shared" si="176"/>
        <v>МР "Цунтинский район"</v>
      </c>
      <c r="AX618" s="40">
        <f t="shared" si="177"/>
        <v>615</v>
      </c>
      <c r="AY618" s="40" t="str">
        <f t="shared" si="178"/>
        <v>МКДОУ «Ласточка» № 4 с. Цунта</v>
      </c>
      <c r="AZ618" s="40">
        <f>'Рейтинговая таблица организаций'!BF618</f>
        <v>90.059999999999988</v>
      </c>
      <c r="BA618" s="40" t="str">
        <f t="shared" si="179"/>
        <v>153-154</v>
      </c>
      <c r="BB618" s="40">
        <f>RANK(AZ618,AZ$4:AZ$789)</f>
        <v>153</v>
      </c>
      <c r="BC618" s="40">
        <f>COUNTIF(BB$4:BB$789,BB618)</f>
        <v>2</v>
      </c>
    </row>
    <row r="619" spans="1:55" x14ac:dyDescent="0.2">
      <c r="A619" s="40">
        <f>'бланки '!D621</f>
        <v>616</v>
      </c>
      <c r="B619" s="41" t="str">
        <f>'Рейтинговая таблица организаций'!B619</f>
        <v>МКОУ «Магарская СОШ»</v>
      </c>
      <c r="C619" s="41" t="str">
        <f>'бланки '!A621</f>
        <v>МО "Чародинский район"</v>
      </c>
      <c r="D619" s="40">
        <f>'Рейтинговая таблица организаций'!C619</f>
        <v>22</v>
      </c>
      <c r="E619" s="40">
        <f t="shared" si="162"/>
        <v>616</v>
      </c>
      <c r="F619" s="40" t="str">
        <f t="shared" si="163"/>
        <v>МКОУ «Магарская СОШ»</v>
      </c>
      <c r="G619" s="40">
        <f>'Рейтинговая таблица организаций'!Q619</f>
        <v>95</v>
      </c>
      <c r="H619" s="40">
        <f>'Рейтинговая таблица организаций'!R619</f>
        <v>100</v>
      </c>
      <c r="I619" s="40">
        <f>'Рейтинговая таблица организаций'!S619</f>
        <v>95</v>
      </c>
      <c r="J619" s="40">
        <f>'Рейтинговая таблица организаций'!T619</f>
        <v>96.5</v>
      </c>
      <c r="K619" s="40" t="str">
        <f t="shared" si="164"/>
        <v>297-300</v>
      </c>
      <c r="L619" s="40">
        <f>RANK(J619,J$4:J$789)</f>
        <v>297</v>
      </c>
      <c r="M619" s="40">
        <f>COUNTIF(L$4:L$789,L619)</f>
        <v>4</v>
      </c>
      <c r="N619" s="40">
        <f t="shared" si="165"/>
        <v>616</v>
      </c>
      <c r="O619" s="40" t="str">
        <f t="shared" si="166"/>
        <v>МКОУ «Магарская СОШ»</v>
      </c>
      <c r="P619" s="40">
        <f>'Рейтинговая таблица организаций'!Z619</f>
        <v>100</v>
      </c>
      <c r="Q619" s="40">
        <f>'Рейтинговая таблица организаций'!AB619</f>
        <v>86</v>
      </c>
      <c r="R619" s="40">
        <f>'Рейтинговая таблица организаций'!AC619</f>
        <v>93</v>
      </c>
      <c r="S619" s="40" t="str">
        <f t="shared" si="167"/>
        <v>377-404</v>
      </c>
      <c r="T619" s="40">
        <f>RANK(R619,R$4:R$789)</f>
        <v>377</v>
      </c>
      <c r="U619" s="40">
        <f>COUNTIF(T$4:T$789,T619)</f>
        <v>28</v>
      </c>
      <c r="V619" s="40">
        <f t="shared" si="168"/>
        <v>616</v>
      </c>
      <c r="W619" s="40" t="str">
        <f t="shared" si="169"/>
        <v>МКОУ «Магарская СОШ»</v>
      </c>
      <c r="X619" s="40">
        <f>'Рейтинговая таблица организаций'!AH619</f>
        <v>0</v>
      </c>
      <c r="Y619" s="40">
        <f>'Рейтинговая таблица организаций'!AI619</f>
        <v>60</v>
      </c>
      <c r="Z619" s="42">
        <f>'Рейтинговая таблица организаций'!AJ619</f>
        <v>100</v>
      </c>
      <c r="AA619" s="40">
        <f>'Рейтинговая таблица организаций'!AK619</f>
        <v>54</v>
      </c>
      <c r="AB619" s="40" t="str">
        <f t="shared" si="170"/>
        <v>376-469</v>
      </c>
      <c r="AC619" s="40">
        <f>RANK(AA619,AA$4:AA$789)</f>
        <v>376</v>
      </c>
      <c r="AD619" s="40">
        <f>COUNTIF(AC$4:AC$789,AC619)</f>
        <v>94</v>
      </c>
      <c r="AE619" s="40">
        <f t="shared" si="171"/>
        <v>616</v>
      </c>
      <c r="AF619" s="40" t="str">
        <f t="shared" si="172"/>
        <v>МКОУ «Магарская СОШ»</v>
      </c>
      <c r="AG619" s="40">
        <f>'Рейтинговая таблица организаций'!AR619</f>
        <v>91</v>
      </c>
      <c r="AH619" s="40">
        <f>'Рейтинговая таблица организаций'!AS619</f>
        <v>82</v>
      </c>
      <c r="AI619" s="40">
        <f>'Рейтинговая таблица организаций'!AT619</f>
        <v>89</v>
      </c>
      <c r="AJ619" s="40">
        <f>'Рейтинговая таблица организаций'!AU619</f>
        <v>87</v>
      </c>
      <c r="AK619" s="40" t="str">
        <f t="shared" si="173"/>
        <v>716-720</v>
      </c>
      <c r="AL619" s="40">
        <f>RANK(AJ619,AJ$4:AJ$789)</f>
        <v>716</v>
      </c>
      <c r="AM619" s="40">
        <f>COUNTIF(AL$4:AL$789,AL619)</f>
        <v>5</v>
      </c>
      <c r="AN619" s="40">
        <f>'бланки '!D621</f>
        <v>616</v>
      </c>
      <c r="AO619" s="40" t="str">
        <f t="shared" si="174"/>
        <v>МКОУ «Магарская СОШ»</v>
      </c>
      <c r="AP619" s="40">
        <f>'Рейтинговая таблица организаций'!BB619</f>
        <v>86</v>
      </c>
      <c r="AQ619" s="40">
        <f>'Рейтинговая таблица организаций'!BC619</f>
        <v>82</v>
      </c>
      <c r="AR619" s="40">
        <f>'Рейтинговая таблица организаций'!BD619</f>
        <v>91</v>
      </c>
      <c r="AS619" s="40">
        <f>'Рейтинговая таблица организаций'!BE619</f>
        <v>87.7</v>
      </c>
      <c r="AT619" s="40" t="str">
        <f t="shared" si="175"/>
        <v>623</v>
      </c>
      <c r="AU619" s="40">
        <f>RANK(AS619,AS$4:AS$789)</f>
        <v>623</v>
      </c>
      <c r="AV619" s="40">
        <f>COUNTIF(AU$4:AU$789,AU619)</f>
        <v>1</v>
      </c>
      <c r="AW619" s="45" t="str">
        <f t="shared" si="176"/>
        <v>МО "Чародинский район"</v>
      </c>
      <c r="AX619" s="40">
        <f t="shared" si="177"/>
        <v>616</v>
      </c>
      <c r="AY619" s="40" t="str">
        <f t="shared" si="178"/>
        <v>МКОУ «Магарская СОШ»</v>
      </c>
      <c r="AZ619" s="40">
        <f>'Рейтинговая таблица организаций'!BF619</f>
        <v>83.64</v>
      </c>
      <c r="BA619" s="40" t="str">
        <f t="shared" si="179"/>
        <v>596</v>
      </c>
      <c r="BB619" s="40">
        <f>RANK(AZ619,AZ$4:AZ$789)</f>
        <v>596</v>
      </c>
      <c r="BC619" s="40">
        <f>COUNTIF(BB$4:BB$789,BB619)</f>
        <v>1</v>
      </c>
    </row>
    <row r="620" spans="1:55" x14ac:dyDescent="0.2">
      <c r="A620" s="40">
        <f>'бланки '!D622</f>
        <v>617</v>
      </c>
      <c r="B620" s="41" t="str">
        <f>'Рейтинговая таблица организаций'!B620</f>
        <v>МКОУ «Цурибская СОШ»</v>
      </c>
      <c r="C620" s="41" t="str">
        <f>'бланки '!A622</f>
        <v>МО "Чародинский район"</v>
      </c>
      <c r="D620" s="40">
        <f>'Рейтинговая таблица организаций'!C620</f>
        <v>148</v>
      </c>
      <c r="E620" s="40">
        <f t="shared" ref="E620:E683" si="180">A620</f>
        <v>617</v>
      </c>
      <c r="F620" s="40" t="str">
        <f t="shared" ref="F620:F683" si="181">B620</f>
        <v>МКОУ «Цурибская СОШ»</v>
      </c>
      <c r="G620" s="40">
        <f>'Рейтинговая таблица организаций'!Q620</f>
        <v>98</v>
      </c>
      <c r="H620" s="40">
        <f>'Рейтинговая таблица организаций'!R620</f>
        <v>100</v>
      </c>
      <c r="I620" s="40">
        <f>'Рейтинговая таблица организаций'!S620</f>
        <v>96</v>
      </c>
      <c r="J620" s="40">
        <f>'Рейтинговая таблица организаций'!T620</f>
        <v>97.8</v>
      </c>
      <c r="K620" s="40" t="str">
        <f t="shared" ref="K620:K683" si="182">IF(M620=1,TEXT(L620,0),CONCATENATE(L620,"-",L620+M620-1))</f>
        <v>167-174</v>
      </c>
      <c r="L620" s="40">
        <f>RANK(J620,J$4:J$789)</f>
        <v>167</v>
      </c>
      <c r="M620" s="40">
        <f>COUNTIF(L$4:L$789,L620)</f>
        <v>8</v>
      </c>
      <c r="N620" s="40">
        <f t="shared" ref="N620:N683" si="183">A620</f>
        <v>617</v>
      </c>
      <c r="O620" s="40" t="str">
        <f t="shared" ref="O620:O683" si="184">B620</f>
        <v>МКОУ «Цурибская СОШ»</v>
      </c>
      <c r="P620" s="40">
        <f>'Рейтинговая таблица организаций'!Z620</f>
        <v>100</v>
      </c>
      <c r="Q620" s="40">
        <f>'Рейтинговая таблица организаций'!AB620</f>
        <v>84</v>
      </c>
      <c r="R620" s="40">
        <f>'Рейтинговая таблица организаций'!AC620</f>
        <v>92</v>
      </c>
      <c r="S620" s="40" t="str">
        <f t="shared" ref="S620:S683" si="185">IF(U620=1,TEXT(T620,0),CONCATENATE(T620,"-",T620+U620-1))</f>
        <v>433-461</v>
      </c>
      <c r="T620" s="40">
        <f>RANK(R620,R$4:R$789)</f>
        <v>433</v>
      </c>
      <c r="U620" s="40">
        <f>COUNTIF(T$4:T$789,T620)</f>
        <v>29</v>
      </c>
      <c r="V620" s="40">
        <f t="shared" ref="V620:V683" si="186">A620</f>
        <v>617</v>
      </c>
      <c r="W620" s="40" t="str">
        <f t="shared" ref="W620:W683" si="187">B620</f>
        <v>МКОУ «Цурибская СОШ»</v>
      </c>
      <c r="X620" s="40">
        <f>'Рейтинговая таблица организаций'!AH620</f>
        <v>0</v>
      </c>
      <c r="Y620" s="40">
        <f>'Рейтинговая таблица организаций'!AI620</f>
        <v>60</v>
      </c>
      <c r="Z620" s="42">
        <f>'Рейтинговая таблица организаций'!AJ620</f>
        <v>90</v>
      </c>
      <c r="AA620" s="40">
        <f>'Рейтинговая таблица организаций'!AK620</f>
        <v>51</v>
      </c>
      <c r="AB620" s="40" t="str">
        <f t="shared" ref="AB620:AB683" si="188">IF(AD620=1,TEXT(AC620,0),CONCATENATE(AC620,"-",AC620+AD620-1))</f>
        <v>536-541</v>
      </c>
      <c r="AC620" s="40">
        <f>RANK(AA620,AA$4:AA$789)</f>
        <v>536</v>
      </c>
      <c r="AD620" s="40">
        <f>COUNTIF(AC$4:AC$789,AC620)</f>
        <v>6</v>
      </c>
      <c r="AE620" s="40">
        <f t="shared" ref="AE620:AE683" si="189">A620</f>
        <v>617</v>
      </c>
      <c r="AF620" s="40" t="str">
        <f t="shared" ref="AF620:AF683" si="190">B620</f>
        <v>МКОУ «Цурибская СОШ»</v>
      </c>
      <c r="AG620" s="40">
        <f>'Рейтинговая таблица организаций'!AR620</f>
        <v>99</v>
      </c>
      <c r="AH620" s="40">
        <f>'Рейтинговая таблица организаций'!AS620</f>
        <v>99</v>
      </c>
      <c r="AI620" s="40">
        <f>'Рейтинговая таблица организаций'!AT620</f>
        <v>100</v>
      </c>
      <c r="AJ620" s="40">
        <f>'Рейтинговая таблица организаций'!AU620</f>
        <v>99.2</v>
      </c>
      <c r="AK620" s="40" t="str">
        <f t="shared" ref="AK620:AK683" si="191">IF(AM620=1,TEXT(AL620,0),CONCATENATE(AL620,"-",AL620+AM620-1))</f>
        <v>136-143</v>
      </c>
      <c r="AL620" s="40">
        <f>RANK(AJ620,AJ$4:AJ$789)</f>
        <v>136</v>
      </c>
      <c r="AM620" s="40">
        <f>COUNTIF(AL$4:AL$789,AL620)</f>
        <v>8</v>
      </c>
      <c r="AN620" s="40">
        <f>'бланки '!D622</f>
        <v>617</v>
      </c>
      <c r="AO620" s="40" t="str">
        <f t="shared" ref="AO620:AO683" si="192">B620</f>
        <v>МКОУ «Цурибская СОШ»</v>
      </c>
      <c r="AP620" s="40">
        <f>'Рейтинговая таблица организаций'!BB620</f>
        <v>97</v>
      </c>
      <c r="AQ620" s="40">
        <f>'Рейтинговая таблица организаций'!BC620</f>
        <v>95</v>
      </c>
      <c r="AR620" s="40">
        <f>'Рейтинговая таблица организаций'!BD620</f>
        <v>97</v>
      </c>
      <c r="AS620" s="40">
        <f>'Рейтинговая таблица организаций'!BE620</f>
        <v>96.6</v>
      </c>
      <c r="AT620" s="40" t="str">
        <f t="shared" ref="AT620:AT683" si="193">IF(AV620=1,TEXT(AU620,0),CONCATENATE(AU620,"-",AU620+AV620-1))</f>
        <v>253-258</v>
      </c>
      <c r="AU620" s="40">
        <f>RANK(AS620,AS$4:AS$789)</f>
        <v>253</v>
      </c>
      <c r="AV620" s="40">
        <f>COUNTIF(AU$4:AU$789,AU620)</f>
        <v>6</v>
      </c>
      <c r="AW620" s="45" t="str">
        <f t="shared" ref="AW620:AW683" si="194">C620</f>
        <v>МО "Чародинский район"</v>
      </c>
      <c r="AX620" s="40">
        <f t="shared" ref="AX620:AX683" si="195">A620</f>
        <v>617</v>
      </c>
      <c r="AY620" s="40" t="str">
        <f t="shared" ref="AY620:AY683" si="196">B620</f>
        <v>МКОУ «Цурибская СОШ»</v>
      </c>
      <c r="AZ620" s="40">
        <f>'Рейтинговая таблица организаций'!BF620</f>
        <v>87.320000000000007</v>
      </c>
      <c r="BA620" s="40" t="str">
        <f t="shared" ref="BA620:BA683" si="197">IF(BC620=1,TEXT(BB620,0),CONCATENATE(BB620,"-",BB620+BC620-1))</f>
        <v>339-340</v>
      </c>
      <c r="BB620" s="40">
        <f>RANK(AZ620,AZ$4:AZ$789)</f>
        <v>339</v>
      </c>
      <c r="BC620" s="40">
        <f>COUNTIF(BB$4:BB$789,BB620)</f>
        <v>2</v>
      </c>
    </row>
    <row r="621" spans="1:55" x14ac:dyDescent="0.2">
      <c r="A621" s="40">
        <f>'бланки '!D623</f>
        <v>618</v>
      </c>
      <c r="B621" s="41" t="str">
        <f>'Рейтинговая таблица организаций'!B621</f>
        <v>МКОУ «Цулдинская  ООШ»</v>
      </c>
      <c r="C621" s="41" t="str">
        <f>'бланки '!A623</f>
        <v>МО "Чародинский район"</v>
      </c>
      <c r="D621" s="40">
        <f>'Рейтинговая таблица организаций'!C621</f>
        <v>11</v>
      </c>
      <c r="E621" s="40">
        <f t="shared" si="180"/>
        <v>618</v>
      </c>
      <c r="F621" s="40" t="str">
        <f t="shared" si="181"/>
        <v>МКОУ «Цулдинская  ООШ»</v>
      </c>
      <c r="G621" s="40">
        <f>'Рейтинговая таблица организаций'!Q621</f>
        <v>96</v>
      </c>
      <c r="H621" s="40">
        <f>'Рейтинговая таблица организаций'!R621</f>
        <v>100</v>
      </c>
      <c r="I621" s="40">
        <f>'Рейтинговая таблица организаций'!S621</f>
        <v>100</v>
      </c>
      <c r="J621" s="40">
        <f>'Рейтинговая таблица организаций'!T621</f>
        <v>98.8</v>
      </c>
      <c r="K621" s="40" t="str">
        <f t="shared" si="182"/>
        <v>62-84</v>
      </c>
      <c r="L621" s="40">
        <f>RANK(J621,J$4:J$789)</f>
        <v>62</v>
      </c>
      <c r="M621" s="40">
        <f>COUNTIF(L$4:L$789,L621)</f>
        <v>23</v>
      </c>
      <c r="N621" s="40">
        <f t="shared" si="183"/>
        <v>618</v>
      </c>
      <c r="O621" s="40" t="str">
        <f t="shared" si="184"/>
        <v>МКОУ «Цулдинская  ООШ»</v>
      </c>
      <c r="P621" s="40">
        <f>'Рейтинговая таблица организаций'!Z621</f>
        <v>100</v>
      </c>
      <c r="Q621" s="40">
        <f>'Рейтинговая таблица организаций'!AB621</f>
        <v>100</v>
      </c>
      <c r="R621" s="40">
        <f>'Рейтинговая таблица организаций'!AC621</f>
        <v>100</v>
      </c>
      <c r="S621" s="40" t="str">
        <f t="shared" si="185"/>
        <v>1-92</v>
      </c>
      <c r="T621" s="40">
        <f>RANK(R621,R$4:R$789)</f>
        <v>1</v>
      </c>
      <c r="U621" s="40">
        <f>COUNTIF(T$4:T$789,T621)</f>
        <v>92</v>
      </c>
      <c r="V621" s="40">
        <f t="shared" si="186"/>
        <v>618</v>
      </c>
      <c r="W621" s="40" t="str">
        <f t="shared" si="187"/>
        <v>МКОУ «Цулдинская  ООШ»</v>
      </c>
      <c r="X621" s="40">
        <f>'Рейтинговая таблица организаций'!AH621</f>
        <v>20</v>
      </c>
      <c r="Y621" s="40">
        <f>'Рейтинговая таблица организаций'!AI621</f>
        <v>60</v>
      </c>
      <c r="Z621" s="42">
        <f>'Рейтинговая таблица организаций'!AJ621</f>
        <v>100</v>
      </c>
      <c r="AA621" s="40">
        <f>'Рейтинговая таблица организаций'!AK621</f>
        <v>60</v>
      </c>
      <c r="AB621" s="40" t="str">
        <f t="shared" si="188"/>
        <v>259-308</v>
      </c>
      <c r="AC621" s="40">
        <f>RANK(AA621,AA$4:AA$789)</f>
        <v>259</v>
      </c>
      <c r="AD621" s="40">
        <f>COUNTIF(AC$4:AC$789,AC621)</f>
        <v>50</v>
      </c>
      <c r="AE621" s="40">
        <f t="shared" si="189"/>
        <v>618</v>
      </c>
      <c r="AF621" s="40" t="str">
        <f t="shared" si="190"/>
        <v>МКОУ «Цулдинская  ООШ»</v>
      </c>
      <c r="AG621" s="40">
        <f>'Рейтинговая таблица организаций'!AR621</f>
        <v>100</v>
      </c>
      <c r="AH621" s="40">
        <f>'Рейтинговая таблица организаций'!AS621</f>
        <v>100</v>
      </c>
      <c r="AI621" s="40">
        <f>'Рейтинговая таблица организаций'!AT621</f>
        <v>100</v>
      </c>
      <c r="AJ621" s="40">
        <f>'Рейтинговая таблица организаций'!AU621</f>
        <v>100</v>
      </c>
      <c r="AK621" s="40" t="str">
        <f t="shared" si="191"/>
        <v>1-125</v>
      </c>
      <c r="AL621" s="40">
        <f>RANK(AJ621,AJ$4:AJ$789)</f>
        <v>1</v>
      </c>
      <c r="AM621" s="40">
        <f>COUNTIF(AL$4:AL$789,AL621)</f>
        <v>125</v>
      </c>
      <c r="AN621" s="40">
        <f>'бланки '!D623</f>
        <v>618</v>
      </c>
      <c r="AO621" s="40" t="str">
        <f t="shared" si="192"/>
        <v>МКОУ «Цулдинская  ООШ»</v>
      </c>
      <c r="AP621" s="40">
        <f>'Рейтинговая таблица организаций'!BB621</f>
        <v>100</v>
      </c>
      <c r="AQ621" s="40">
        <f>'Рейтинговая таблица организаций'!BC621</f>
        <v>100</v>
      </c>
      <c r="AR621" s="40">
        <f>'Рейтинговая таблица организаций'!BD621</f>
        <v>100</v>
      </c>
      <c r="AS621" s="40">
        <f>'Рейтинговая таблица организаций'!BE621</f>
        <v>100</v>
      </c>
      <c r="AT621" s="40" t="str">
        <f t="shared" si="193"/>
        <v>1-109</v>
      </c>
      <c r="AU621" s="40">
        <f>RANK(AS621,AS$4:AS$789)</f>
        <v>1</v>
      </c>
      <c r="AV621" s="40">
        <f>COUNTIF(AU$4:AU$789,AU621)</f>
        <v>109</v>
      </c>
      <c r="AW621" s="45" t="str">
        <f t="shared" si="194"/>
        <v>МО "Чародинский район"</v>
      </c>
      <c r="AX621" s="40">
        <f t="shared" si="195"/>
        <v>618</v>
      </c>
      <c r="AY621" s="40" t="str">
        <f t="shared" si="196"/>
        <v>МКОУ «Цулдинская  ООШ»</v>
      </c>
      <c r="AZ621" s="40">
        <f>'Рейтинговая таблица организаций'!BF621</f>
        <v>91.76</v>
      </c>
      <c r="BA621" s="40" t="str">
        <f t="shared" si="197"/>
        <v>87</v>
      </c>
      <c r="BB621" s="40">
        <f>RANK(AZ621,AZ$4:AZ$789)</f>
        <v>87</v>
      </c>
      <c r="BC621" s="40">
        <f>COUNTIF(BB$4:BB$789,BB621)</f>
        <v>1</v>
      </c>
    </row>
    <row r="622" spans="1:55" x14ac:dyDescent="0.2">
      <c r="A622" s="40">
        <f>'бланки '!D624</f>
        <v>619</v>
      </c>
      <c r="B622" s="41" t="str">
        <f>'Рейтинговая таблица организаций'!B622</f>
        <v>МКОУ «Андыхская СОШ»</v>
      </c>
      <c r="C622" s="41" t="str">
        <f>'бланки '!A624</f>
        <v>МР "Шамильский район"</v>
      </c>
      <c r="D622" s="40">
        <f>'Рейтинговая таблица организаций'!C622</f>
        <v>30</v>
      </c>
      <c r="E622" s="40">
        <f t="shared" si="180"/>
        <v>619</v>
      </c>
      <c r="F622" s="40" t="str">
        <f t="shared" si="181"/>
        <v>МКОУ «Андыхская СОШ»</v>
      </c>
      <c r="G622" s="40">
        <f>'Рейтинговая таблица организаций'!Q622</f>
        <v>94</v>
      </c>
      <c r="H622" s="40">
        <f>'Рейтинговая таблица организаций'!R622</f>
        <v>100</v>
      </c>
      <c r="I622" s="40">
        <f>'Рейтинговая таблица организаций'!S622</f>
        <v>94</v>
      </c>
      <c r="J622" s="40">
        <f>'Рейтинговая таблица организаций'!T622</f>
        <v>95.8</v>
      </c>
      <c r="K622" s="40" t="str">
        <f t="shared" si="182"/>
        <v>357-377</v>
      </c>
      <c r="L622" s="40">
        <f>RANK(J622,J$4:J$789)</f>
        <v>357</v>
      </c>
      <c r="M622" s="40">
        <f>COUNTIF(L$4:L$789,L622)</f>
        <v>21</v>
      </c>
      <c r="N622" s="40">
        <f t="shared" si="183"/>
        <v>619</v>
      </c>
      <c r="O622" s="40" t="str">
        <f t="shared" si="184"/>
        <v>МКОУ «Андыхская СОШ»</v>
      </c>
      <c r="P622" s="40">
        <f>'Рейтинговая таблица организаций'!Z622</f>
        <v>100</v>
      </c>
      <c r="Q622" s="40">
        <f>'Рейтинговая таблица организаций'!AB622</f>
        <v>87</v>
      </c>
      <c r="R622" s="40">
        <f>'Рейтинговая таблица организаций'!AC622</f>
        <v>93.5</v>
      </c>
      <c r="S622" s="40" t="str">
        <f t="shared" si="185"/>
        <v>355-376</v>
      </c>
      <c r="T622" s="40">
        <f>RANK(R622,R$4:R$789)</f>
        <v>355</v>
      </c>
      <c r="U622" s="40">
        <f>COUNTIF(T$4:T$789,T622)</f>
        <v>22</v>
      </c>
      <c r="V622" s="40">
        <f t="shared" si="186"/>
        <v>619</v>
      </c>
      <c r="W622" s="40" t="str">
        <f t="shared" si="187"/>
        <v>МКОУ «Андыхская СОШ»</v>
      </c>
      <c r="X622" s="40">
        <f>'Рейтинговая таблица организаций'!AH622</f>
        <v>20</v>
      </c>
      <c r="Y622" s="40">
        <f>'Рейтинговая таблица организаций'!AI622</f>
        <v>40</v>
      </c>
      <c r="Z622" s="42">
        <f>'Рейтинговая таблица организаций'!AJ622</f>
        <v>75</v>
      </c>
      <c r="AA622" s="40">
        <f>'Рейтинговая таблица организаций'!AK622</f>
        <v>44.5</v>
      </c>
      <c r="AB622" s="40" t="str">
        <f t="shared" si="188"/>
        <v>708-710</v>
      </c>
      <c r="AC622" s="40">
        <f>RANK(AA622,AA$4:AA$789)</f>
        <v>708</v>
      </c>
      <c r="AD622" s="40">
        <f>COUNTIF(AC$4:AC$789,AC622)</f>
        <v>3</v>
      </c>
      <c r="AE622" s="40">
        <f t="shared" si="189"/>
        <v>619</v>
      </c>
      <c r="AF622" s="40" t="str">
        <f t="shared" si="190"/>
        <v>МКОУ «Андыхская СОШ»</v>
      </c>
      <c r="AG622" s="40">
        <f>'Рейтинговая таблица организаций'!AR622</f>
        <v>97</v>
      </c>
      <c r="AH622" s="40">
        <f>'Рейтинговая таблица организаций'!AS622</f>
        <v>97</v>
      </c>
      <c r="AI622" s="40">
        <f>'Рейтинговая таблица организаций'!AT622</f>
        <v>96</v>
      </c>
      <c r="AJ622" s="40">
        <f>'Рейтинговая таблица организаций'!AU622</f>
        <v>96.8</v>
      </c>
      <c r="AK622" s="40" t="str">
        <f t="shared" si="191"/>
        <v>281-303</v>
      </c>
      <c r="AL622" s="40">
        <f>RANK(AJ622,AJ$4:AJ$789)</f>
        <v>281</v>
      </c>
      <c r="AM622" s="40">
        <f>COUNTIF(AL$4:AL$789,AL622)</f>
        <v>23</v>
      </c>
      <c r="AN622" s="40">
        <f>'бланки '!D624</f>
        <v>619</v>
      </c>
      <c r="AO622" s="40" t="str">
        <f t="shared" si="192"/>
        <v>МКОУ «Андыхская СОШ»</v>
      </c>
      <c r="AP622" s="40">
        <f>'Рейтинговая таблица организаций'!BB622</f>
        <v>97</v>
      </c>
      <c r="AQ622" s="40">
        <f>'Рейтинговая таблица организаций'!BC622</f>
        <v>93</v>
      </c>
      <c r="AR622" s="40">
        <f>'Рейтинговая таблица организаций'!BD622</f>
        <v>97</v>
      </c>
      <c r="AS622" s="40">
        <f>'Рейтинговая таблица организаций'!BE622</f>
        <v>96.2</v>
      </c>
      <c r="AT622" s="40" t="str">
        <f t="shared" si="193"/>
        <v>274-280</v>
      </c>
      <c r="AU622" s="40">
        <f>RANK(AS622,AS$4:AS$789)</f>
        <v>274</v>
      </c>
      <c r="AV622" s="40">
        <f>COUNTIF(AU$4:AU$789,AU622)</f>
        <v>7</v>
      </c>
      <c r="AW622" s="45" t="str">
        <f t="shared" si="194"/>
        <v>МР "Шамильский район"</v>
      </c>
      <c r="AX622" s="40">
        <f t="shared" si="195"/>
        <v>619</v>
      </c>
      <c r="AY622" s="40" t="str">
        <f t="shared" si="196"/>
        <v>МКОУ «Андыхская СОШ»</v>
      </c>
      <c r="AZ622" s="40">
        <f>'Рейтинговая таблица организаций'!BF622</f>
        <v>85.36</v>
      </c>
      <c r="BA622" s="40" t="str">
        <f t="shared" si="197"/>
        <v>495</v>
      </c>
      <c r="BB622" s="40">
        <f>RANK(AZ622,AZ$4:AZ$789)</f>
        <v>495</v>
      </c>
      <c r="BC622" s="40">
        <f>COUNTIF(BB$4:BB$789,BB622)</f>
        <v>1</v>
      </c>
    </row>
    <row r="623" spans="1:55" x14ac:dyDescent="0.2">
      <c r="A623" s="40">
        <f>'бланки '!D625</f>
        <v>620</v>
      </c>
      <c r="B623" s="41" t="str">
        <f>'Рейтинговая таблица организаций'!B623</f>
        <v>МКОУ «Гентинская СОШ»</v>
      </c>
      <c r="C623" s="41" t="str">
        <f>'бланки '!A625</f>
        <v>МР "Шамильский район"</v>
      </c>
      <c r="D623" s="40">
        <f>'Рейтинговая таблица организаций'!C623</f>
        <v>24</v>
      </c>
      <c r="E623" s="40">
        <f t="shared" si="180"/>
        <v>620</v>
      </c>
      <c r="F623" s="40" t="str">
        <f t="shared" si="181"/>
        <v>МКОУ «Гентинская СОШ»</v>
      </c>
      <c r="G623" s="40">
        <f>'Рейтинговая таблица организаций'!Q623</f>
        <v>92</v>
      </c>
      <c r="H623" s="40">
        <f>'Рейтинговая таблица организаций'!R623</f>
        <v>100</v>
      </c>
      <c r="I623" s="40">
        <f>'Рейтинговая таблица организаций'!S623</f>
        <v>100</v>
      </c>
      <c r="J623" s="40">
        <f>'Рейтинговая таблица организаций'!T623</f>
        <v>97.6</v>
      </c>
      <c r="K623" s="40" t="str">
        <f t="shared" si="182"/>
        <v>184-203</v>
      </c>
      <c r="L623" s="40">
        <f>RANK(J623,J$4:J$789)</f>
        <v>184</v>
      </c>
      <c r="M623" s="40">
        <f>COUNTIF(L$4:L$789,L623)</f>
        <v>20</v>
      </c>
      <c r="N623" s="40">
        <f t="shared" si="183"/>
        <v>620</v>
      </c>
      <c r="O623" s="40" t="str">
        <f t="shared" si="184"/>
        <v>МКОУ «Гентинская СОШ»</v>
      </c>
      <c r="P623" s="40">
        <f>'Рейтинговая таблица организаций'!Z623</f>
        <v>100</v>
      </c>
      <c r="Q623" s="40">
        <f>'Рейтинговая таблица организаций'!AB623</f>
        <v>79</v>
      </c>
      <c r="R623" s="40">
        <f>'Рейтинговая таблица организаций'!AC623</f>
        <v>89.5</v>
      </c>
      <c r="S623" s="40" t="str">
        <f t="shared" si="185"/>
        <v>580-605</v>
      </c>
      <c r="T623" s="40">
        <f>RANK(R623,R$4:R$789)</f>
        <v>580</v>
      </c>
      <c r="U623" s="40">
        <f>COUNTIF(T$4:T$789,T623)</f>
        <v>26</v>
      </c>
      <c r="V623" s="40">
        <f t="shared" si="186"/>
        <v>620</v>
      </c>
      <c r="W623" s="40" t="str">
        <f t="shared" si="187"/>
        <v>МКОУ «Гентинская СОШ»</v>
      </c>
      <c r="X623" s="40">
        <f>'Рейтинговая таблица организаций'!AH623</f>
        <v>20</v>
      </c>
      <c r="Y623" s="40">
        <f>'Рейтинговая таблица организаций'!AI623</f>
        <v>100</v>
      </c>
      <c r="Z623" s="42">
        <f>'Рейтинговая таблица организаций'!AJ623</f>
        <v>75</v>
      </c>
      <c r="AA623" s="40">
        <f>'Рейтинговая таблица организаций'!AK623</f>
        <v>68.5</v>
      </c>
      <c r="AB623" s="40" t="str">
        <f t="shared" si="188"/>
        <v>140</v>
      </c>
      <c r="AC623" s="40">
        <f>RANK(AA623,AA$4:AA$789)</f>
        <v>140</v>
      </c>
      <c r="AD623" s="40">
        <f>COUNTIF(AC$4:AC$789,AC623)</f>
        <v>1</v>
      </c>
      <c r="AE623" s="40">
        <f t="shared" si="189"/>
        <v>620</v>
      </c>
      <c r="AF623" s="40" t="str">
        <f t="shared" si="190"/>
        <v>МКОУ «Гентинская СОШ»</v>
      </c>
      <c r="AG623" s="40">
        <f>'Рейтинговая таблица организаций'!AR623</f>
        <v>100</v>
      </c>
      <c r="AH623" s="40">
        <f>'Рейтинговая таблица организаций'!AS623</f>
        <v>92</v>
      </c>
      <c r="AI623" s="40">
        <f>'Рейтинговая таблица организаций'!AT623</f>
        <v>100</v>
      </c>
      <c r="AJ623" s="40">
        <f>'Рейтинговая таблица организаций'!AU623</f>
        <v>96.8</v>
      </c>
      <c r="AK623" s="40" t="str">
        <f t="shared" si="191"/>
        <v>281-303</v>
      </c>
      <c r="AL623" s="40">
        <f>RANK(AJ623,AJ$4:AJ$789)</f>
        <v>281</v>
      </c>
      <c r="AM623" s="40">
        <f>COUNTIF(AL$4:AL$789,AL623)</f>
        <v>23</v>
      </c>
      <c r="AN623" s="40">
        <f>'бланки '!D625</f>
        <v>620</v>
      </c>
      <c r="AO623" s="40" t="str">
        <f t="shared" si="192"/>
        <v>МКОУ «Гентинская СОШ»</v>
      </c>
      <c r="AP623" s="40">
        <f>'Рейтинговая таблица организаций'!BB623</f>
        <v>100</v>
      </c>
      <c r="AQ623" s="40">
        <f>'Рейтинговая таблица организаций'!BC623</f>
        <v>100</v>
      </c>
      <c r="AR623" s="40">
        <f>'Рейтинговая таблица организаций'!BD623</f>
        <v>96</v>
      </c>
      <c r="AS623" s="40">
        <f>'Рейтинговая таблица организаций'!BE623</f>
        <v>98</v>
      </c>
      <c r="AT623" s="40" t="str">
        <f t="shared" si="193"/>
        <v>174-182</v>
      </c>
      <c r="AU623" s="40">
        <f>RANK(AS623,AS$4:AS$789)</f>
        <v>174</v>
      </c>
      <c r="AV623" s="40">
        <f>COUNTIF(AU$4:AU$789,AU623)</f>
        <v>9</v>
      </c>
      <c r="AW623" s="45" t="str">
        <f t="shared" si="194"/>
        <v>МР "Шамильский район"</v>
      </c>
      <c r="AX623" s="40">
        <f t="shared" si="195"/>
        <v>620</v>
      </c>
      <c r="AY623" s="40" t="str">
        <f t="shared" si="196"/>
        <v>МКОУ «Гентинская СОШ»</v>
      </c>
      <c r="AZ623" s="40">
        <f>'Рейтинговая таблица организаций'!BF623</f>
        <v>90.08</v>
      </c>
      <c r="BA623" s="40" t="str">
        <f t="shared" si="197"/>
        <v>152</v>
      </c>
      <c r="BB623" s="40">
        <f>RANK(AZ623,AZ$4:AZ$789)</f>
        <v>152</v>
      </c>
      <c r="BC623" s="40">
        <f>COUNTIF(BB$4:BB$789,BB623)</f>
        <v>1</v>
      </c>
    </row>
    <row r="624" spans="1:55" x14ac:dyDescent="0.2">
      <c r="A624" s="40">
        <f>'бланки '!D626</f>
        <v>621</v>
      </c>
      <c r="B624" s="41" t="str">
        <f>'Рейтинговая таблица организаций'!B624</f>
        <v>МКОУ «Гоорская СОШ»</v>
      </c>
      <c r="C624" s="41" t="str">
        <f>'бланки '!A626</f>
        <v>МР "Шамильский район"</v>
      </c>
      <c r="D624" s="40">
        <f>'Рейтинговая таблица организаций'!C624</f>
        <v>29</v>
      </c>
      <c r="E624" s="40">
        <f t="shared" si="180"/>
        <v>621</v>
      </c>
      <c r="F624" s="40" t="str">
        <f t="shared" si="181"/>
        <v>МКОУ «Гоорская СОШ»</v>
      </c>
      <c r="G624" s="40">
        <f>'Рейтинговая таблица организаций'!Q624</f>
        <v>64</v>
      </c>
      <c r="H624" s="40">
        <f>'Рейтинговая таблица организаций'!R624</f>
        <v>90</v>
      </c>
      <c r="I624" s="40">
        <f>'Рейтинговая таблица организаций'!S624</f>
        <v>100</v>
      </c>
      <c r="J624" s="40">
        <f>'Рейтинговая таблица организаций'!T624</f>
        <v>86.2</v>
      </c>
      <c r="K624" s="40" t="str">
        <f t="shared" si="182"/>
        <v>745</v>
      </c>
      <c r="L624" s="40">
        <f>RANK(J624,J$4:J$789)</f>
        <v>745</v>
      </c>
      <c r="M624" s="40">
        <f>COUNTIF(L$4:L$789,L624)</f>
        <v>1</v>
      </c>
      <c r="N624" s="40">
        <f t="shared" si="183"/>
        <v>621</v>
      </c>
      <c r="O624" s="40" t="str">
        <f t="shared" si="184"/>
        <v>МКОУ «Гоорская СОШ»</v>
      </c>
      <c r="P624" s="40">
        <f>'Рейтинговая таблица организаций'!Z624</f>
        <v>100</v>
      </c>
      <c r="Q624" s="40">
        <f>'Рейтинговая таблица организаций'!AB624</f>
        <v>90</v>
      </c>
      <c r="R624" s="40">
        <f>'Рейтинговая таблица организаций'!AC624</f>
        <v>95</v>
      </c>
      <c r="S624" s="40" t="str">
        <f t="shared" si="185"/>
        <v>273-301</v>
      </c>
      <c r="T624" s="40">
        <f>RANK(R624,R$4:R$789)</f>
        <v>273</v>
      </c>
      <c r="U624" s="40">
        <f>COUNTIF(T$4:T$789,T624)</f>
        <v>29</v>
      </c>
      <c r="V624" s="40">
        <f t="shared" si="186"/>
        <v>621</v>
      </c>
      <c r="W624" s="40" t="str">
        <f t="shared" si="187"/>
        <v>МКОУ «Гоорская СОШ»</v>
      </c>
      <c r="X624" s="40">
        <f>'Рейтинговая таблица организаций'!AH624</f>
        <v>0</v>
      </c>
      <c r="Y624" s="40">
        <f>'Рейтинговая таблица организаций'!AI624</f>
        <v>60</v>
      </c>
      <c r="Z624" s="42">
        <f>'Рейтинговая таблица организаций'!AJ624</f>
        <v>100</v>
      </c>
      <c r="AA624" s="40">
        <f>'Рейтинговая таблица организаций'!AK624</f>
        <v>54</v>
      </c>
      <c r="AB624" s="40" t="str">
        <f t="shared" si="188"/>
        <v>376-469</v>
      </c>
      <c r="AC624" s="40">
        <f>RANK(AA624,AA$4:AA$789)</f>
        <v>376</v>
      </c>
      <c r="AD624" s="40">
        <f>COUNTIF(AC$4:AC$789,AC624)</f>
        <v>94</v>
      </c>
      <c r="AE624" s="40">
        <f t="shared" si="189"/>
        <v>621</v>
      </c>
      <c r="AF624" s="40" t="str">
        <f t="shared" si="190"/>
        <v>МКОУ «Гоорская СОШ»</v>
      </c>
      <c r="AG624" s="40">
        <f>'Рейтинговая таблица организаций'!AR624</f>
        <v>90</v>
      </c>
      <c r="AH624" s="40">
        <f>'Рейтинговая таблица организаций'!AS624</f>
        <v>97</v>
      </c>
      <c r="AI624" s="40">
        <f>'Рейтинговая таблица организаций'!AT624</f>
        <v>100</v>
      </c>
      <c r="AJ624" s="40">
        <f>'Рейтинговая таблица организаций'!AU624</f>
        <v>94.8</v>
      </c>
      <c r="AK624" s="40" t="str">
        <f t="shared" si="191"/>
        <v>438-452</v>
      </c>
      <c r="AL624" s="40">
        <f>RANK(AJ624,AJ$4:AJ$789)</f>
        <v>438</v>
      </c>
      <c r="AM624" s="40">
        <f>COUNTIF(AL$4:AL$789,AL624)</f>
        <v>15</v>
      </c>
      <c r="AN624" s="40">
        <f>'бланки '!D626</f>
        <v>621</v>
      </c>
      <c r="AO624" s="40" t="str">
        <f t="shared" si="192"/>
        <v>МКОУ «Гоорская СОШ»</v>
      </c>
      <c r="AP624" s="40">
        <f>'Рейтинговая таблица организаций'!BB624</f>
        <v>97</v>
      </c>
      <c r="AQ624" s="40">
        <f>'Рейтинговая таблица организаций'!BC624</f>
        <v>93</v>
      </c>
      <c r="AR624" s="40">
        <f>'Рейтинговая таблица организаций'!BD624</f>
        <v>93</v>
      </c>
      <c r="AS624" s="40">
        <f>'Рейтинговая таблица организаций'!BE624</f>
        <v>94.2</v>
      </c>
      <c r="AT624" s="40" t="str">
        <f t="shared" si="193"/>
        <v>373-377</v>
      </c>
      <c r="AU624" s="40">
        <f>RANK(AS624,AS$4:AS$789)</f>
        <v>373</v>
      </c>
      <c r="AV624" s="40">
        <f>COUNTIF(AU$4:AU$789,AU624)</f>
        <v>5</v>
      </c>
      <c r="AW624" s="45" t="str">
        <f t="shared" si="194"/>
        <v>МР "Шамильский район"</v>
      </c>
      <c r="AX624" s="40">
        <f t="shared" si="195"/>
        <v>621</v>
      </c>
      <c r="AY624" s="40" t="str">
        <f t="shared" si="196"/>
        <v>МКОУ «Гоорская СОШ»</v>
      </c>
      <c r="AZ624" s="40">
        <f>'Рейтинговая таблица организаций'!BF624</f>
        <v>84.84</v>
      </c>
      <c r="BA624" s="40" t="str">
        <f t="shared" si="197"/>
        <v>525-526</v>
      </c>
      <c r="BB624" s="40">
        <f>RANK(AZ624,AZ$4:AZ$789)</f>
        <v>525</v>
      </c>
      <c r="BC624" s="40">
        <f>COUNTIF(BB$4:BB$789,BB624)</f>
        <v>2</v>
      </c>
    </row>
    <row r="625" spans="1:55" x14ac:dyDescent="0.2">
      <c r="A625" s="40">
        <f>'бланки '!D627</f>
        <v>622</v>
      </c>
      <c r="B625" s="41" t="str">
        <f>'Рейтинговая таблица организаций'!B625</f>
        <v>МКОУ «Мачадинская СОШ»</v>
      </c>
      <c r="C625" s="41" t="str">
        <f>'бланки '!A627</f>
        <v>МР "Шамильский район"</v>
      </c>
      <c r="D625" s="40">
        <f>'Рейтинговая таблица организаций'!C625</f>
        <v>29</v>
      </c>
      <c r="E625" s="40">
        <f t="shared" si="180"/>
        <v>622</v>
      </c>
      <c r="F625" s="40" t="str">
        <f t="shared" si="181"/>
        <v>МКОУ «Мачадинская СОШ»</v>
      </c>
      <c r="G625" s="40">
        <f>'Рейтинговая таблица организаций'!Q625</f>
        <v>100</v>
      </c>
      <c r="H625" s="40">
        <f>'Рейтинговая таблица организаций'!R625</f>
        <v>100</v>
      </c>
      <c r="I625" s="40">
        <f>'Рейтинговая таблица организаций'!S625</f>
        <v>95</v>
      </c>
      <c r="J625" s="40">
        <f>'Рейтинговая таблица организаций'!T625</f>
        <v>98</v>
      </c>
      <c r="K625" s="40" t="str">
        <f t="shared" si="182"/>
        <v>145-159</v>
      </c>
      <c r="L625" s="40">
        <f>RANK(J625,J$4:J$789)</f>
        <v>145</v>
      </c>
      <c r="M625" s="40">
        <f>COUNTIF(L$4:L$789,L625)</f>
        <v>15</v>
      </c>
      <c r="N625" s="40">
        <f t="shared" si="183"/>
        <v>622</v>
      </c>
      <c r="O625" s="40" t="str">
        <f t="shared" si="184"/>
        <v>МКОУ «Мачадинская СОШ»</v>
      </c>
      <c r="P625" s="40">
        <f>'Рейтинговая таблица организаций'!Z625</f>
        <v>100</v>
      </c>
      <c r="Q625" s="40">
        <f>'Рейтинговая таблица организаций'!AB625</f>
        <v>83</v>
      </c>
      <c r="R625" s="40">
        <f>'Рейтинговая таблица организаций'!AC625</f>
        <v>91.5</v>
      </c>
      <c r="S625" s="40" t="str">
        <f t="shared" si="185"/>
        <v>462-505</v>
      </c>
      <c r="T625" s="40">
        <f>RANK(R625,R$4:R$789)</f>
        <v>462</v>
      </c>
      <c r="U625" s="40">
        <f>COUNTIF(T$4:T$789,T625)</f>
        <v>44</v>
      </c>
      <c r="V625" s="40">
        <f t="shared" si="186"/>
        <v>622</v>
      </c>
      <c r="W625" s="40" t="str">
        <f t="shared" si="187"/>
        <v>МКОУ «Мачадинская СОШ»</v>
      </c>
      <c r="X625" s="40">
        <f>'Рейтинговая таблица организаций'!AH625</f>
        <v>0</v>
      </c>
      <c r="Y625" s="40">
        <f>'Рейтинговая таблица организаций'!AI625</f>
        <v>60</v>
      </c>
      <c r="Z625" s="42">
        <f>'Рейтинговая таблица организаций'!AJ625</f>
        <v>100</v>
      </c>
      <c r="AA625" s="40">
        <f>'Рейтинговая таблица организаций'!AK625</f>
        <v>54</v>
      </c>
      <c r="AB625" s="40" t="str">
        <f t="shared" si="188"/>
        <v>376-469</v>
      </c>
      <c r="AC625" s="40">
        <f>RANK(AA625,AA$4:AA$789)</f>
        <v>376</v>
      </c>
      <c r="AD625" s="40">
        <f>COUNTIF(AC$4:AC$789,AC625)</f>
        <v>94</v>
      </c>
      <c r="AE625" s="40">
        <f t="shared" si="189"/>
        <v>622</v>
      </c>
      <c r="AF625" s="40" t="str">
        <f t="shared" si="190"/>
        <v>МКОУ «Мачадинская СОШ»</v>
      </c>
      <c r="AG625" s="40">
        <f>'Рейтинговая таблица организаций'!AR625</f>
        <v>97</v>
      </c>
      <c r="AH625" s="40">
        <f>'Рейтинговая таблица организаций'!AS625</f>
        <v>97</v>
      </c>
      <c r="AI625" s="40">
        <f>'Рейтинговая таблица организаций'!AT625</f>
        <v>96</v>
      </c>
      <c r="AJ625" s="40">
        <f>'Рейтинговая таблица организаций'!AU625</f>
        <v>96.8</v>
      </c>
      <c r="AK625" s="40" t="str">
        <f t="shared" si="191"/>
        <v>281-303</v>
      </c>
      <c r="AL625" s="40">
        <f>RANK(AJ625,AJ$4:AJ$789)</f>
        <v>281</v>
      </c>
      <c r="AM625" s="40">
        <f>COUNTIF(AL$4:AL$789,AL625)</f>
        <v>23</v>
      </c>
      <c r="AN625" s="40">
        <f>'бланки '!D627</f>
        <v>622</v>
      </c>
      <c r="AO625" s="40" t="str">
        <f t="shared" si="192"/>
        <v>МКОУ «Мачадинская СОШ»</v>
      </c>
      <c r="AP625" s="40">
        <f>'Рейтинговая таблица организаций'!BB625</f>
        <v>90</v>
      </c>
      <c r="AQ625" s="40">
        <f>'Рейтинговая таблица организаций'!BC625</f>
        <v>83</v>
      </c>
      <c r="AR625" s="40">
        <f>'Рейтинговая таблица организаций'!BD625</f>
        <v>97</v>
      </c>
      <c r="AS625" s="40">
        <f>'Рейтинговая таблица организаций'!BE625</f>
        <v>92.1</v>
      </c>
      <c r="AT625" s="40" t="str">
        <f t="shared" si="193"/>
        <v>477-479</v>
      </c>
      <c r="AU625" s="40">
        <f>RANK(AS625,AS$4:AS$789)</f>
        <v>477</v>
      </c>
      <c r="AV625" s="40">
        <f>COUNTIF(AU$4:AU$789,AU625)</f>
        <v>3</v>
      </c>
      <c r="AW625" s="45" t="str">
        <f t="shared" si="194"/>
        <v>МР "Шамильский район"</v>
      </c>
      <c r="AX625" s="40">
        <f t="shared" si="195"/>
        <v>622</v>
      </c>
      <c r="AY625" s="40" t="str">
        <f t="shared" si="196"/>
        <v>МКОУ «Мачадинская СОШ»</v>
      </c>
      <c r="AZ625" s="40">
        <f>'Рейтинговая таблица организаций'!BF625</f>
        <v>86.47999999999999</v>
      </c>
      <c r="BA625" s="40" t="str">
        <f t="shared" si="197"/>
        <v>407</v>
      </c>
      <c r="BB625" s="40">
        <f>RANK(AZ625,AZ$4:AZ$789)</f>
        <v>407</v>
      </c>
      <c r="BC625" s="40">
        <f>COUNTIF(BB$4:BB$789,BB625)</f>
        <v>1</v>
      </c>
    </row>
    <row r="626" spans="1:55" x14ac:dyDescent="0.2">
      <c r="A626" s="40">
        <f>'бланки '!D628</f>
        <v>623</v>
      </c>
      <c r="B626" s="41" t="str">
        <f>'Рейтинговая таблица организаций'!B626</f>
        <v>МКОУ «Тидибская СОШ»</v>
      </c>
      <c r="C626" s="41" t="str">
        <f>'бланки '!A628</f>
        <v>МР "Шамильский район"</v>
      </c>
      <c r="D626" s="40">
        <f>'Рейтинговая таблица организаций'!C626</f>
        <v>64</v>
      </c>
      <c r="E626" s="40">
        <f t="shared" si="180"/>
        <v>623</v>
      </c>
      <c r="F626" s="40" t="str">
        <f t="shared" si="181"/>
        <v>МКОУ «Тидибская СОШ»</v>
      </c>
      <c r="G626" s="40">
        <f>'Рейтинговая таблица организаций'!Q626</f>
        <v>88</v>
      </c>
      <c r="H626" s="40">
        <f>'Рейтинговая таблица организаций'!R626</f>
        <v>100</v>
      </c>
      <c r="I626" s="40">
        <f>'Рейтинговая таблица организаций'!S626</f>
        <v>96</v>
      </c>
      <c r="J626" s="40">
        <f>'Рейтинговая таблица организаций'!T626</f>
        <v>94.8</v>
      </c>
      <c r="K626" s="40" t="str">
        <f t="shared" si="182"/>
        <v>438-442</v>
      </c>
      <c r="L626" s="40">
        <f>RANK(J626,J$4:J$789)</f>
        <v>438</v>
      </c>
      <c r="M626" s="40">
        <f>COUNTIF(L$4:L$789,L626)</f>
        <v>5</v>
      </c>
      <c r="N626" s="40">
        <f t="shared" si="183"/>
        <v>623</v>
      </c>
      <c r="O626" s="40" t="str">
        <f t="shared" si="184"/>
        <v>МКОУ «Тидибская СОШ»</v>
      </c>
      <c r="P626" s="40">
        <f>'Рейтинговая таблица организаций'!Z626</f>
        <v>100</v>
      </c>
      <c r="Q626" s="40">
        <f>'Рейтинговая таблица организаций'!AB626</f>
        <v>94</v>
      </c>
      <c r="R626" s="40">
        <f>'Рейтинговая таблица организаций'!AC626</f>
        <v>97</v>
      </c>
      <c r="S626" s="40" t="str">
        <f t="shared" si="185"/>
        <v>167-202</v>
      </c>
      <c r="T626" s="40">
        <f>RANK(R626,R$4:R$789)</f>
        <v>167</v>
      </c>
      <c r="U626" s="40">
        <f>COUNTIF(T$4:T$789,T626)</f>
        <v>36</v>
      </c>
      <c r="V626" s="40">
        <f t="shared" si="186"/>
        <v>623</v>
      </c>
      <c r="W626" s="40" t="str">
        <f t="shared" si="187"/>
        <v>МКОУ «Тидибская СОШ»</v>
      </c>
      <c r="X626" s="40">
        <f>'Рейтинговая таблица организаций'!AH626</f>
        <v>0</v>
      </c>
      <c r="Y626" s="40">
        <f>'Рейтинговая таблица организаций'!AI626</f>
        <v>40</v>
      </c>
      <c r="Z626" s="42">
        <f>'Рейтинговая таблица организаций'!AJ626</f>
        <v>100</v>
      </c>
      <c r="AA626" s="40">
        <f>'Рейтинговая таблица организаций'!AK626</f>
        <v>46</v>
      </c>
      <c r="AB626" s="40" t="str">
        <f t="shared" si="188"/>
        <v>629-700</v>
      </c>
      <c r="AC626" s="40">
        <f>RANK(AA626,AA$4:AA$789)</f>
        <v>629</v>
      </c>
      <c r="AD626" s="40">
        <f>COUNTIF(AC$4:AC$789,AC626)</f>
        <v>72</v>
      </c>
      <c r="AE626" s="40">
        <f t="shared" si="189"/>
        <v>623</v>
      </c>
      <c r="AF626" s="40" t="str">
        <f t="shared" si="190"/>
        <v>МКОУ «Тидибская СОШ»</v>
      </c>
      <c r="AG626" s="40">
        <f>'Рейтинговая таблица организаций'!AR626</f>
        <v>97</v>
      </c>
      <c r="AH626" s="40">
        <f>'Рейтинговая таблица организаций'!AS626</f>
        <v>100</v>
      </c>
      <c r="AI626" s="40">
        <f>'Рейтинговая таблица организаций'!AT626</f>
        <v>100</v>
      </c>
      <c r="AJ626" s="40">
        <f>'Рейтинговая таблица организаций'!AU626</f>
        <v>98.8</v>
      </c>
      <c r="AK626" s="40" t="str">
        <f t="shared" si="191"/>
        <v>150-166</v>
      </c>
      <c r="AL626" s="40">
        <f>RANK(AJ626,AJ$4:AJ$789)</f>
        <v>150</v>
      </c>
      <c r="AM626" s="40">
        <f>COUNTIF(AL$4:AL$789,AL626)</f>
        <v>17</v>
      </c>
      <c r="AN626" s="40">
        <f>'бланки '!D628</f>
        <v>623</v>
      </c>
      <c r="AO626" s="40" t="str">
        <f t="shared" si="192"/>
        <v>МКОУ «Тидибская СОШ»</v>
      </c>
      <c r="AP626" s="40">
        <f>'Рейтинговая таблица организаций'!BB626</f>
        <v>97</v>
      </c>
      <c r="AQ626" s="40">
        <f>'Рейтинговая таблица организаций'!BC626</f>
        <v>97</v>
      </c>
      <c r="AR626" s="40">
        <f>'Рейтинговая таблица организаций'!BD626</f>
        <v>95</v>
      </c>
      <c r="AS626" s="40">
        <f>'Рейтинговая таблица организаций'!BE626</f>
        <v>96</v>
      </c>
      <c r="AT626" s="40" t="str">
        <f t="shared" si="193"/>
        <v>288-303</v>
      </c>
      <c r="AU626" s="40">
        <f>RANK(AS626,AS$4:AS$789)</f>
        <v>288</v>
      </c>
      <c r="AV626" s="40">
        <f>COUNTIF(AU$4:AU$789,AU626)</f>
        <v>16</v>
      </c>
      <c r="AW626" s="45" t="str">
        <f t="shared" si="194"/>
        <v>МР "Шамильский район"</v>
      </c>
      <c r="AX626" s="40">
        <f t="shared" si="195"/>
        <v>623</v>
      </c>
      <c r="AY626" s="40" t="str">
        <f t="shared" si="196"/>
        <v>МКОУ «Тидибская СОШ»</v>
      </c>
      <c r="AZ626" s="40">
        <f>'Рейтинговая таблица организаций'!BF626</f>
        <v>86.52000000000001</v>
      </c>
      <c r="BA626" s="40" t="str">
        <f t="shared" si="197"/>
        <v>403</v>
      </c>
      <c r="BB626" s="40">
        <f>RANK(AZ626,AZ$4:AZ$789)</f>
        <v>403</v>
      </c>
      <c r="BC626" s="40">
        <f>COUNTIF(BB$4:BB$789,BB626)</f>
        <v>1</v>
      </c>
    </row>
    <row r="627" spans="1:55" x14ac:dyDescent="0.2">
      <c r="A627" s="40">
        <f>'бланки '!D629</f>
        <v>624</v>
      </c>
      <c r="B627" s="41" t="str">
        <f>'Рейтинговая таблица организаций'!B627</f>
        <v>МКОУ «Тляхская СОШ»</v>
      </c>
      <c r="C627" s="41" t="str">
        <f>'бланки '!A629</f>
        <v>МР "Шамильский район"</v>
      </c>
      <c r="D627" s="40">
        <f>'Рейтинговая таблица организаций'!C627</f>
        <v>18</v>
      </c>
      <c r="E627" s="40">
        <f t="shared" si="180"/>
        <v>624</v>
      </c>
      <c r="F627" s="40" t="str">
        <f t="shared" si="181"/>
        <v>МКОУ «Тляхская СОШ»</v>
      </c>
      <c r="G627" s="40">
        <f>'Рейтинговая таблица организаций'!Q627</f>
        <v>82</v>
      </c>
      <c r="H627" s="40">
        <f>'Рейтинговая таблица организаций'!R627</f>
        <v>100</v>
      </c>
      <c r="I627" s="40">
        <f>'Рейтинговая таблица организаций'!S627</f>
        <v>90</v>
      </c>
      <c r="J627" s="40">
        <f>'Рейтинговая таблица организаций'!T627</f>
        <v>90.6</v>
      </c>
      <c r="K627" s="40" t="str">
        <f t="shared" si="182"/>
        <v>649-650</v>
      </c>
      <c r="L627" s="40">
        <f>RANK(J627,J$4:J$789)</f>
        <v>649</v>
      </c>
      <c r="M627" s="40">
        <f>COUNTIF(L$4:L$789,L627)</f>
        <v>2</v>
      </c>
      <c r="N627" s="40">
        <f t="shared" si="183"/>
        <v>624</v>
      </c>
      <c r="O627" s="40" t="str">
        <f t="shared" si="184"/>
        <v>МКОУ «Тляхская СОШ»</v>
      </c>
      <c r="P627" s="40">
        <f>'Рейтинговая таблица организаций'!Z627</f>
        <v>100</v>
      </c>
      <c r="Q627" s="40">
        <f>'Рейтинговая таблица организаций'!AB627</f>
        <v>78</v>
      </c>
      <c r="R627" s="40">
        <f>'Рейтинговая таблица организаций'!AC627</f>
        <v>89</v>
      </c>
      <c r="S627" s="40" t="str">
        <f t="shared" si="185"/>
        <v>606-630</v>
      </c>
      <c r="T627" s="40">
        <f>RANK(R627,R$4:R$789)</f>
        <v>606</v>
      </c>
      <c r="U627" s="40">
        <f>COUNTIF(T$4:T$789,T627)</f>
        <v>25</v>
      </c>
      <c r="V627" s="40">
        <f t="shared" si="186"/>
        <v>624</v>
      </c>
      <c r="W627" s="40" t="str">
        <f t="shared" si="187"/>
        <v>МКОУ «Тляхская СОШ»</v>
      </c>
      <c r="X627" s="40">
        <f>'Рейтинговая таблица организаций'!AH627</f>
        <v>0</v>
      </c>
      <c r="Y627" s="40">
        <f>'Рейтинговая таблица организаций'!AI627</f>
        <v>60</v>
      </c>
      <c r="Z627" s="42">
        <f>'Рейтинговая таблица организаций'!AJ627</f>
        <v>100</v>
      </c>
      <c r="AA627" s="40">
        <f>'Рейтинговая таблица организаций'!AK627</f>
        <v>54</v>
      </c>
      <c r="AB627" s="40" t="str">
        <f t="shared" si="188"/>
        <v>376-469</v>
      </c>
      <c r="AC627" s="40">
        <f>RANK(AA627,AA$4:AA$789)</f>
        <v>376</v>
      </c>
      <c r="AD627" s="40">
        <f>COUNTIF(AC$4:AC$789,AC627)</f>
        <v>94</v>
      </c>
      <c r="AE627" s="40">
        <f t="shared" si="189"/>
        <v>624</v>
      </c>
      <c r="AF627" s="40" t="str">
        <f t="shared" si="190"/>
        <v>МКОУ «Тляхская СОШ»</v>
      </c>
      <c r="AG627" s="40">
        <f>'Рейтинговая таблица организаций'!AR627</f>
        <v>94</v>
      </c>
      <c r="AH627" s="40">
        <f>'Рейтинговая таблица организаций'!AS627</f>
        <v>89</v>
      </c>
      <c r="AI627" s="40">
        <f>'Рейтинговая таблица организаций'!AT627</f>
        <v>100</v>
      </c>
      <c r="AJ627" s="40">
        <f>'Рейтинговая таблица организаций'!AU627</f>
        <v>93.2</v>
      </c>
      <c r="AK627" s="40" t="str">
        <f t="shared" si="191"/>
        <v>522-538</v>
      </c>
      <c r="AL627" s="40">
        <f>RANK(AJ627,AJ$4:AJ$789)</f>
        <v>522</v>
      </c>
      <c r="AM627" s="40">
        <f>COUNTIF(AL$4:AL$789,AL627)</f>
        <v>17</v>
      </c>
      <c r="AN627" s="40">
        <f>'бланки '!D629</f>
        <v>624</v>
      </c>
      <c r="AO627" s="40" t="str">
        <f t="shared" si="192"/>
        <v>МКОУ «Тляхская СОШ»</v>
      </c>
      <c r="AP627" s="40">
        <f>'Рейтинговая таблица организаций'!BB627</f>
        <v>94</v>
      </c>
      <c r="AQ627" s="40">
        <f>'Рейтинговая таблица организаций'!BC627</f>
        <v>100</v>
      </c>
      <c r="AR627" s="40">
        <f>'Рейтинговая таблица организаций'!BD627</f>
        <v>78</v>
      </c>
      <c r="AS627" s="40">
        <f>'Рейтинговая таблица организаций'!BE627</f>
        <v>87.2</v>
      </c>
      <c r="AT627" s="40" t="str">
        <f t="shared" si="193"/>
        <v>633-634</v>
      </c>
      <c r="AU627" s="40">
        <f>RANK(AS627,AS$4:AS$789)</f>
        <v>633</v>
      </c>
      <c r="AV627" s="40">
        <f>COUNTIF(AU$4:AU$789,AU627)</f>
        <v>2</v>
      </c>
      <c r="AW627" s="45" t="str">
        <f t="shared" si="194"/>
        <v>МР "Шамильский район"</v>
      </c>
      <c r="AX627" s="40">
        <f t="shared" si="195"/>
        <v>624</v>
      </c>
      <c r="AY627" s="40" t="str">
        <f t="shared" si="196"/>
        <v>МКОУ «Тляхская СОШ»</v>
      </c>
      <c r="AZ627" s="40">
        <f>'Рейтинговая таблица организаций'!BF627</f>
        <v>82.8</v>
      </c>
      <c r="BA627" s="40" t="str">
        <f t="shared" si="197"/>
        <v>638</v>
      </c>
      <c r="BB627" s="40">
        <f>RANK(AZ627,AZ$4:AZ$789)</f>
        <v>638</v>
      </c>
      <c r="BC627" s="40">
        <f>COUNTIF(BB$4:BB$789,BB627)</f>
        <v>1</v>
      </c>
    </row>
    <row r="628" spans="1:55" x14ac:dyDescent="0.2">
      <c r="A628" s="40">
        <f>'бланки '!D630</f>
        <v>625</v>
      </c>
      <c r="B628" s="41" t="str">
        <f>'Рейтинговая таблица организаций'!B628</f>
        <v>МКОУ «Тогохская СОШ»</v>
      </c>
      <c r="C628" s="41" t="str">
        <f>'бланки '!A630</f>
        <v>МР "Шамильский район"</v>
      </c>
      <c r="D628" s="40">
        <f>'Рейтинговая таблица организаций'!C628</f>
        <v>9</v>
      </c>
      <c r="E628" s="40">
        <f t="shared" si="180"/>
        <v>625</v>
      </c>
      <c r="F628" s="40" t="str">
        <f t="shared" si="181"/>
        <v>МКОУ «Тогохская СОШ»</v>
      </c>
      <c r="G628" s="40">
        <f>'Рейтинговая таблица организаций'!Q628</f>
        <v>96</v>
      </c>
      <c r="H628" s="40">
        <f>'Рейтинговая таблица организаций'!R628</f>
        <v>90</v>
      </c>
      <c r="I628" s="40">
        <f>'Рейтинговая таблица организаций'!S628</f>
        <v>87</v>
      </c>
      <c r="J628" s="40">
        <f>'Рейтинговая таблица организаций'!T628</f>
        <v>90.6</v>
      </c>
      <c r="K628" s="40" t="str">
        <f t="shared" si="182"/>
        <v>649-650</v>
      </c>
      <c r="L628" s="40">
        <f>RANK(J628,J$4:J$789)</f>
        <v>649</v>
      </c>
      <c r="M628" s="40">
        <f>COUNTIF(L$4:L$789,L628)</f>
        <v>2</v>
      </c>
      <c r="N628" s="40">
        <f t="shared" si="183"/>
        <v>625</v>
      </c>
      <c r="O628" s="40" t="str">
        <f t="shared" si="184"/>
        <v>МКОУ «Тогохская СОШ»</v>
      </c>
      <c r="P628" s="40">
        <f>'Рейтинговая таблица организаций'!Z628</f>
        <v>100</v>
      </c>
      <c r="Q628" s="40">
        <f>'Рейтинговая таблица организаций'!AB628</f>
        <v>78</v>
      </c>
      <c r="R628" s="40">
        <f>'Рейтинговая таблица организаций'!AC628</f>
        <v>89</v>
      </c>
      <c r="S628" s="40" t="str">
        <f t="shared" si="185"/>
        <v>606-630</v>
      </c>
      <c r="T628" s="40">
        <f>RANK(R628,R$4:R$789)</f>
        <v>606</v>
      </c>
      <c r="U628" s="40">
        <f>COUNTIF(T$4:T$789,T628)</f>
        <v>25</v>
      </c>
      <c r="V628" s="40">
        <f t="shared" si="186"/>
        <v>625</v>
      </c>
      <c r="W628" s="40" t="str">
        <f t="shared" si="187"/>
        <v>МКОУ «Тогохская СОШ»</v>
      </c>
      <c r="X628" s="40">
        <f>'Рейтинговая таблица организаций'!AH628</f>
        <v>0</v>
      </c>
      <c r="Y628" s="40">
        <f>'Рейтинговая таблица организаций'!AI628</f>
        <v>40</v>
      </c>
      <c r="Z628" s="42">
        <f>'Рейтинговая таблица организаций'!AJ628</f>
        <v>100</v>
      </c>
      <c r="AA628" s="40">
        <f>'Рейтинговая таблица организаций'!AK628</f>
        <v>46</v>
      </c>
      <c r="AB628" s="40" t="str">
        <f t="shared" si="188"/>
        <v>629-700</v>
      </c>
      <c r="AC628" s="40">
        <f>RANK(AA628,AA$4:AA$789)</f>
        <v>629</v>
      </c>
      <c r="AD628" s="40">
        <f>COUNTIF(AC$4:AC$789,AC628)</f>
        <v>72</v>
      </c>
      <c r="AE628" s="40">
        <f t="shared" si="189"/>
        <v>625</v>
      </c>
      <c r="AF628" s="40" t="str">
        <f t="shared" si="190"/>
        <v>МКОУ «Тогохская СОШ»</v>
      </c>
      <c r="AG628" s="40">
        <f>'Рейтинговая таблица организаций'!AR628</f>
        <v>89</v>
      </c>
      <c r="AH628" s="40">
        <f>'Рейтинговая таблица организаций'!AS628</f>
        <v>78</v>
      </c>
      <c r="AI628" s="40">
        <f>'Рейтинговая таблица организаций'!AT628</f>
        <v>100</v>
      </c>
      <c r="AJ628" s="40">
        <f>'Рейтинговая таблица организаций'!AU628</f>
        <v>86.8</v>
      </c>
      <c r="AK628" s="40" t="str">
        <f t="shared" si="191"/>
        <v>721-723</v>
      </c>
      <c r="AL628" s="40">
        <f>RANK(AJ628,AJ$4:AJ$789)</f>
        <v>721</v>
      </c>
      <c r="AM628" s="40">
        <f>COUNTIF(AL$4:AL$789,AL628)</f>
        <v>3</v>
      </c>
      <c r="AN628" s="40">
        <f>'бланки '!D630</f>
        <v>625</v>
      </c>
      <c r="AO628" s="40" t="str">
        <f t="shared" si="192"/>
        <v>МКОУ «Тогохская СОШ»</v>
      </c>
      <c r="AP628" s="40">
        <f>'Рейтинговая таблица организаций'!BB628</f>
        <v>78</v>
      </c>
      <c r="AQ628" s="40">
        <f>'Рейтинговая таблица организаций'!BC628</f>
        <v>100</v>
      </c>
      <c r="AR628" s="40">
        <f>'Рейтинговая таблица организаций'!BD628</f>
        <v>78</v>
      </c>
      <c r="AS628" s="40">
        <f>'Рейтинговая таблица организаций'!BE628</f>
        <v>82.4</v>
      </c>
      <c r="AT628" s="40" t="str">
        <f t="shared" si="193"/>
        <v>712</v>
      </c>
      <c r="AU628" s="40">
        <f>RANK(AS628,AS$4:AS$789)</f>
        <v>712</v>
      </c>
      <c r="AV628" s="40">
        <f>COUNTIF(AU$4:AU$789,AU628)</f>
        <v>1</v>
      </c>
      <c r="AW628" s="45" t="str">
        <f t="shared" si="194"/>
        <v>МР "Шамильский район"</v>
      </c>
      <c r="AX628" s="40">
        <f t="shared" si="195"/>
        <v>625</v>
      </c>
      <c r="AY628" s="40" t="str">
        <f t="shared" si="196"/>
        <v>МКОУ «Тогохская СОШ»</v>
      </c>
      <c r="AZ628" s="40">
        <f>'Рейтинговая таблица организаций'!BF628</f>
        <v>78.959999999999994</v>
      </c>
      <c r="BA628" s="40" t="str">
        <f t="shared" si="197"/>
        <v>752</v>
      </c>
      <c r="BB628" s="40">
        <f>RANK(AZ628,AZ$4:AZ$789)</f>
        <v>752</v>
      </c>
      <c r="BC628" s="40">
        <f>COUNTIF(BB$4:BB$789,BB628)</f>
        <v>1</v>
      </c>
    </row>
    <row r="629" spans="1:55" x14ac:dyDescent="0.2">
      <c r="A629" s="40">
        <f>'бланки '!D631</f>
        <v>626</v>
      </c>
      <c r="B629" s="41" t="str">
        <f>'Рейтинговая таблица организаций'!B629</f>
        <v>МКОУ «Урадинская СОШ»</v>
      </c>
      <c r="C629" s="41" t="str">
        <f>'бланки '!A631</f>
        <v>МР "Шамильский район"</v>
      </c>
      <c r="D629" s="40">
        <f>'Рейтинговая таблица организаций'!C629</f>
        <v>26</v>
      </c>
      <c r="E629" s="40">
        <f t="shared" si="180"/>
        <v>626</v>
      </c>
      <c r="F629" s="40" t="str">
        <f t="shared" si="181"/>
        <v>МКОУ «Урадинская СОШ»</v>
      </c>
      <c r="G629" s="40">
        <f>'Рейтинговая таблица организаций'!Q629</f>
        <v>94</v>
      </c>
      <c r="H629" s="40">
        <f>'Рейтинговая таблица организаций'!R629</f>
        <v>100</v>
      </c>
      <c r="I629" s="40">
        <f>'Рейтинговая таблица организаций'!S629</f>
        <v>87</v>
      </c>
      <c r="J629" s="40">
        <f>'Рейтинговая таблица организаций'!T629</f>
        <v>93</v>
      </c>
      <c r="K629" s="40" t="str">
        <f t="shared" si="182"/>
        <v>565-571</v>
      </c>
      <c r="L629" s="40">
        <f>RANK(J629,J$4:J$789)</f>
        <v>565</v>
      </c>
      <c r="M629" s="40">
        <f>COUNTIF(L$4:L$789,L629)</f>
        <v>7</v>
      </c>
      <c r="N629" s="40">
        <f t="shared" si="183"/>
        <v>626</v>
      </c>
      <c r="O629" s="40" t="str">
        <f t="shared" si="184"/>
        <v>МКОУ «Урадинская СОШ»</v>
      </c>
      <c r="P629" s="40">
        <f>'Рейтинговая таблица организаций'!Z629</f>
        <v>100</v>
      </c>
      <c r="Q629" s="40">
        <f>'Рейтинговая таблица организаций'!AB629</f>
        <v>85</v>
      </c>
      <c r="R629" s="40">
        <f>'Рейтинговая таблица организаций'!AC629</f>
        <v>92.5</v>
      </c>
      <c r="S629" s="40" t="str">
        <f t="shared" si="185"/>
        <v>405-432</v>
      </c>
      <c r="T629" s="40">
        <f>RANK(R629,R$4:R$789)</f>
        <v>405</v>
      </c>
      <c r="U629" s="40">
        <f>COUNTIF(T$4:T$789,T629)</f>
        <v>28</v>
      </c>
      <c r="V629" s="40">
        <f t="shared" si="186"/>
        <v>626</v>
      </c>
      <c r="W629" s="40" t="str">
        <f t="shared" si="187"/>
        <v>МКОУ «Урадинская СОШ»</v>
      </c>
      <c r="X629" s="40">
        <f>'Рейтинговая таблица организаций'!AH629</f>
        <v>0</v>
      </c>
      <c r="Y629" s="40">
        <f>'Рейтинговая таблица организаций'!AI629</f>
        <v>60</v>
      </c>
      <c r="Z629" s="42">
        <f>'Рейтинговая таблица организаций'!AJ629</f>
        <v>80</v>
      </c>
      <c r="AA629" s="40">
        <f>'Рейтинговая таблица организаций'!AK629</f>
        <v>48</v>
      </c>
      <c r="AB629" s="40" t="str">
        <f t="shared" si="188"/>
        <v>594-605</v>
      </c>
      <c r="AC629" s="40">
        <f>RANK(AA629,AA$4:AA$789)</f>
        <v>594</v>
      </c>
      <c r="AD629" s="40">
        <f>COUNTIF(AC$4:AC$789,AC629)</f>
        <v>12</v>
      </c>
      <c r="AE629" s="40">
        <f t="shared" si="189"/>
        <v>626</v>
      </c>
      <c r="AF629" s="40" t="str">
        <f t="shared" si="190"/>
        <v>МКОУ «Урадинская СОШ»</v>
      </c>
      <c r="AG629" s="40">
        <f>'Рейтинговая таблица организаций'!AR629</f>
        <v>85</v>
      </c>
      <c r="AH629" s="40">
        <f>'Рейтинговая таблица организаций'!AS629</f>
        <v>92</v>
      </c>
      <c r="AI629" s="40">
        <f>'Рейтинговая таблица организаций'!AT629</f>
        <v>85</v>
      </c>
      <c r="AJ629" s="40">
        <f>'Рейтинговая таблица организаций'!AU629</f>
        <v>87.8</v>
      </c>
      <c r="AK629" s="40" t="str">
        <f t="shared" si="191"/>
        <v>701-705</v>
      </c>
      <c r="AL629" s="40">
        <f>RANK(AJ629,AJ$4:AJ$789)</f>
        <v>701</v>
      </c>
      <c r="AM629" s="40">
        <f>COUNTIF(AL$4:AL$789,AL629)</f>
        <v>5</v>
      </c>
      <c r="AN629" s="40">
        <f>'бланки '!D631</f>
        <v>626</v>
      </c>
      <c r="AO629" s="40" t="str">
        <f t="shared" si="192"/>
        <v>МКОУ «Урадинская СОШ»</v>
      </c>
      <c r="AP629" s="40">
        <f>'Рейтинговая таблица организаций'!BB629</f>
        <v>96</v>
      </c>
      <c r="AQ629" s="40">
        <f>'Рейтинговая таблица организаций'!BC629</f>
        <v>88</v>
      </c>
      <c r="AR629" s="40">
        <f>'Рейтинговая таблица организаций'!BD629</f>
        <v>96</v>
      </c>
      <c r="AS629" s="40">
        <f>'Рейтинговая таблица организаций'!BE629</f>
        <v>94.4</v>
      </c>
      <c r="AT629" s="40" t="str">
        <f t="shared" si="193"/>
        <v>365-366</v>
      </c>
      <c r="AU629" s="40">
        <f>RANK(AS629,AS$4:AS$789)</f>
        <v>365</v>
      </c>
      <c r="AV629" s="40">
        <f>COUNTIF(AU$4:AU$789,AU629)</f>
        <v>2</v>
      </c>
      <c r="AW629" s="45" t="str">
        <f t="shared" si="194"/>
        <v>МР "Шамильский район"</v>
      </c>
      <c r="AX629" s="40">
        <f t="shared" si="195"/>
        <v>626</v>
      </c>
      <c r="AY629" s="40" t="str">
        <f t="shared" si="196"/>
        <v>МКОУ «Урадинская СОШ»</v>
      </c>
      <c r="AZ629" s="40">
        <f>'Рейтинговая таблица организаций'!BF629</f>
        <v>83.140000000000015</v>
      </c>
      <c r="BA629" s="40" t="str">
        <f t="shared" si="197"/>
        <v>613</v>
      </c>
      <c r="BB629" s="40">
        <f>RANK(AZ629,AZ$4:AZ$789)</f>
        <v>613</v>
      </c>
      <c r="BC629" s="40">
        <f>COUNTIF(BB$4:BB$789,BB629)</f>
        <v>1</v>
      </c>
    </row>
    <row r="630" spans="1:55" x14ac:dyDescent="0.2">
      <c r="A630" s="40">
        <f>'бланки '!D632</f>
        <v>627</v>
      </c>
      <c r="B630" s="41" t="str">
        <f>'Рейтинговая таблица организаций'!B630</f>
        <v>МКОУ «В/Колобская СОШ»</v>
      </c>
      <c r="C630" s="41" t="str">
        <f>'бланки '!A632</f>
        <v>МР "Шамильский район"</v>
      </c>
      <c r="D630" s="40">
        <f>'Рейтинговая таблица организаций'!C630</f>
        <v>11</v>
      </c>
      <c r="E630" s="40">
        <f t="shared" si="180"/>
        <v>627</v>
      </c>
      <c r="F630" s="40" t="str">
        <f t="shared" si="181"/>
        <v>МКОУ «В/Колобская СОШ»</v>
      </c>
      <c r="G630" s="40">
        <f>'Рейтинговая таблица организаций'!Q630</f>
        <v>93</v>
      </c>
      <c r="H630" s="40">
        <f>'Рейтинговая таблица организаций'!R630</f>
        <v>100</v>
      </c>
      <c r="I630" s="40">
        <f>'Рейтинговая таблица организаций'!S630</f>
        <v>93</v>
      </c>
      <c r="J630" s="40">
        <f>'Рейтинговая таблица организаций'!T630</f>
        <v>95.1</v>
      </c>
      <c r="K630" s="40" t="str">
        <f t="shared" si="182"/>
        <v>420-423</v>
      </c>
      <c r="L630" s="40">
        <f>RANK(J630,J$4:J$789)</f>
        <v>420</v>
      </c>
      <c r="M630" s="40">
        <f>COUNTIF(L$4:L$789,L630)</f>
        <v>4</v>
      </c>
      <c r="N630" s="40">
        <f t="shared" si="183"/>
        <v>627</v>
      </c>
      <c r="O630" s="40" t="str">
        <f t="shared" si="184"/>
        <v>МКОУ «В/Колобская СОШ»</v>
      </c>
      <c r="P630" s="40">
        <f>'Рейтинговая таблица организаций'!Z630</f>
        <v>100</v>
      </c>
      <c r="Q630" s="40">
        <f>'Рейтинговая таблица организаций'!AB630</f>
        <v>82</v>
      </c>
      <c r="R630" s="40">
        <f>'Рейтинговая таблица организаций'!AC630</f>
        <v>91</v>
      </c>
      <c r="S630" s="40" t="str">
        <f t="shared" si="185"/>
        <v>506-523</v>
      </c>
      <c r="T630" s="40">
        <f>RANK(R630,R$4:R$789)</f>
        <v>506</v>
      </c>
      <c r="U630" s="40">
        <f>COUNTIF(T$4:T$789,T630)</f>
        <v>18</v>
      </c>
      <c r="V630" s="40">
        <f t="shared" si="186"/>
        <v>627</v>
      </c>
      <c r="W630" s="40" t="str">
        <f t="shared" si="187"/>
        <v>МКОУ «В/Колобская СОШ»</v>
      </c>
      <c r="X630" s="40">
        <f>'Рейтинговая таблица организаций'!AH630</f>
        <v>0</v>
      </c>
      <c r="Y630" s="40">
        <f>'Рейтинговая таблица организаций'!AI630</f>
        <v>60</v>
      </c>
      <c r="Z630" s="42">
        <f>'Рейтинговая таблица организаций'!AJ630</f>
        <v>100</v>
      </c>
      <c r="AA630" s="40">
        <f>'Рейтинговая таблица организаций'!AK630</f>
        <v>54</v>
      </c>
      <c r="AB630" s="40" t="str">
        <f t="shared" si="188"/>
        <v>376-469</v>
      </c>
      <c r="AC630" s="40">
        <f>RANK(AA630,AA$4:AA$789)</f>
        <v>376</v>
      </c>
      <c r="AD630" s="40">
        <f>COUNTIF(AC$4:AC$789,AC630)</f>
        <v>94</v>
      </c>
      <c r="AE630" s="40">
        <f t="shared" si="189"/>
        <v>627</v>
      </c>
      <c r="AF630" s="40" t="str">
        <f t="shared" si="190"/>
        <v>МКОУ «В/Колобская СОШ»</v>
      </c>
      <c r="AG630" s="40">
        <f>'Рейтинговая таблица организаций'!AR630</f>
        <v>82</v>
      </c>
      <c r="AH630" s="40">
        <f>'Рейтинговая таблица организаций'!AS630</f>
        <v>100</v>
      </c>
      <c r="AI630" s="40">
        <f>'Рейтинговая таблица организаций'!AT630</f>
        <v>100</v>
      </c>
      <c r="AJ630" s="40">
        <f>'Рейтинговая таблица организаций'!AU630</f>
        <v>92.8</v>
      </c>
      <c r="AK630" s="40" t="str">
        <f t="shared" si="191"/>
        <v>547-553</v>
      </c>
      <c r="AL630" s="40">
        <f>RANK(AJ630,AJ$4:AJ$789)</f>
        <v>547</v>
      </c>
      <c r="AM630" s="40">
        <f>COUNTIF(AL$4:AL$789,AL630)</f>
        <v>7</v>
      </c>
      <c r="AN630" s="40">
        <f>'бланки '!D632</f>
        <v>627</v>
      </c>
      <c r="AO630" s="40" t="str">
        <f t="shared" si="192"/>
        <v>МКОУ «В/Колобская СОШ»</v>
      </c>
      <c r="AP630" s="40">
        <f>'Рейтинговая таблица организаций'!BB630</f>
        <v>100</v>
      </c>
      <c r="AQ630" s="40">
        <f>'Рейтинговая таблица организаций'!BC630</f>
        <v>82</v>
      </c>
      <c r="AR630" s="40">
        <f>'Рейтинговая таблица организаций'!BD630</f>
        <v>82</v>
      </c>
      <c r="AS630" s="40">
        <f>'Рейтинговая таблица организаций'!BE630</f>
        <v>87.4</v>
      </c>
      <c r="AT630" s="40" t="str">
        <f t="shared" si="193"/>
        <v>630-631</v>
      </c>
      <c r="AU630" s="40">
        <f>RANK(AS630,AS$4:AS$789)</f>
        <v>630</v>
      </c>
      <c r="AV630" s="40">
        <f>COUNTIF(AU$4:AU$789,AU630)</f>
        <v>2</v>
      </c>
      <c r="AW630" s="45" t="str">
        <f t="shared" si="194"/>
        <v>МР "Шамильский район"</v>
      </c>
      <c r="AX630" s="40">
        <f t="shared" si="195"/>
        <v>627</v>
      </c>
      <c r="AY630" s="40" t="str">
        <f t="shared" si="196"/>
        <v>МКОУ «В/Колобская СОШ»</v>
      </c>
      <c r="AZ630" s="40">
        <f>'Рейтинговая таблица организаций'!BF630</f>
        <v>84.059999999999988</v>
      </c>
      <c r="BA630" s="40" t="str">
        <f t="shared" si="197"/>
        <v>575</v>
      </c>
      <c r="BB630" s="40">
        <f>RANK(AZ630,AZ$4:AZ$789)</f>
        <v>575</v>
      </c>
      <c r="BC630" s="40">
        <f>COUNTIF(BB$4:BB$789,BB630)</f>
        <v>1</v>
      </c>
    </row>
    <row r="631" spans="1:55" x14ac:dyDescent="0.2">
      <c r="A631" s="40">
        <f>'бланки '!D633</f>
        <v>628</v>
      </c>
      <c r="B631" s="41" t="str">
        <f>'Рейтинговая таблица организаций'!B631</f>
        <v>МКОУ «Дагбашская ООШ»</v>
      </c>
      <c r="C631" s="41" t="str">
        <f>'бланки '!A633</f>
        <v>МР "Шамильский район"</v>
      </c>
      <c r="D631" s="40">
        <f>'Рейтинговая таблица организаций'!C631</f>
        <v>18</v>
      </c>
      <c r="E631" s="40">
        <f t="shared" si="180"/>
        <v>628</v>
      </c>
      <c r="F631" s="40" t="str">
        <f t="shared" si="181"/>
        <v>МКОУ «Дагбашская ООШ»</v>
      </c>
      <c r="G631" s="40">
        <f>'Рейтинговая таблица организаций'!Q631</f>
        <v>88</v>
      </c>
      <c r="H631" s="40">
        <f>'Рейтинговая таблица организаций'!R631</f>
        <v>100</v>
      </c>
      <c r="I631" s="40">
        <f>'Рейтинговая таблица организаций'!S631</f>
        <v>77</v>
      </c>
      <c r="J631" s="40">
        <f>'Рейтинговая таблица организаций'!T631</f>
        <v>87.2</v>
      </c>
      <c r="K631" s="40" t="str">
        <f t="shared" si="182"/>
        <v>730-733</v>
      </c>
      <c r="L631" s="40">
        <f>RANK(J631,J$4:J$789)</f>
        <v>730</v>
      </c>
      <c r="M631" s="40">
        <f>COUNTIF(L$4:L$789,L631)</f>
        <v>4</v>
      </c>
      <c r="N631" s="40">
        <f t="shared" si="183"/>
        <v>628</v>
      </c>
      <c r="O631" s="40" t="str">
        <f t="shared" si="184"/>
        <v>МКОУ «Дагбашская ООШ»</v>
      </c>
      <c r="P631" s="40">
        <f>'Рейтинговая таблица организаций'!Z631</f>
        <v>100</v>
      </c>
      <c r="Q631" s="40">
        <f>'Рейтинговая таблица организаций'!AB631</f>
        <v>78</v>
      </c>
      <c r="R631" s="40">
        <f>'Рейтинговая таблица организаций'!AC631</f>
        <v>89</v>
      </c>
      <c r="S631" s="40" t="str">
        <f t="shared" si="185"/>
        <v>606-630</v>
      </c>
      <c r="T631" s="40">
        <f>RANK(R631,R$4:R$789)</f>
        <v>606</v>
      </c>
      <c r="U631" s="40">
        <f>COUNTIF(T$4:T$789,T631)</f>
        <v>25</v>
      </c>
      <c r="V631" s="40">
        <f t="shared" si="186"/>
        <v>628</v>
      </c>
      <c r="W631" s="40" t="str">
        <f t="shared" si="187"/>
        <v>МКОУ «Дагбашская ООШ»</v>
      </c>
      <c r="X631" s="40">
        <f>'Рейтинговая таблица организаций'!AH631</f>
        <v>0</v>
      </c>
      <c r="Y631" s="40">
        <f>'Рейтинговая таблица организаций'!AI631</f>
        <v>60</v>
      </c>
      <c r="Z631" s="42">
        <f>'Рейтинговая таблица организаций'!AJ631</f>
        <v>100</v>
      </c>
      <c r="AA631" s="40">
        <f>'Рейтинговая таблица организаций'!AK631</f>
        <v>54</v>
      </c>
      <c r="AB631" s="40" t="str">
        <f t="shared" si="188"/>
        <v>376-469</v>
      </c>
      <c r="AC631" s="40">
        <f>RANK(AA631,AA$4:AA$789)</f>
        <v>376</v>
      </c>
      <c r="AD631" s="40">
        <f>COUNTIF(AC$4:AC$789,AC631)</f>
        <v>94</v>
      </c>
      <c r="AE631" s="40">
        <f t="shared" si="189"/>
        <v>628</v>
      </c>
      <c r="AF631" s="40" t="str">
        <f t="shared" si="190"/>
        <v>МКОУ «Дагбашская ООШ»</v>
      </c>
      <c r="AG631" s="40">
        <f>'Рейтинговая таблица организаций'!AR631</f>
        <v>89</v>
      </c>
      <c r="AH631" s="40">
        <f>'Рейтинговая таблица организаций'!AS631</f>
        <v>94</v>
      </c>
      <c r="AI631" s="40">
        <f>'Рейтинговая таблица организаций'!AT631</f>
        <v>80</v>
      </c>
      <c r="AJ631" s="40">
        <f>'Рейтинговая таблица организаций'!AU631</f>
        <v>89.2</v>
      </c>
      <c r="AK631" s="40" t="str">
        <f t="shared" si="191"/>
        <v>671-677</v>
      </c>
      <c r="AL631" s="40">
        <f>RANK(AJ631,AJ$4:AJ$789)</f>
        <v>671</v>
      </c>
      <c r="AM631" s="40">
        <f>COUNTIF(AL$4:AL$789,AL631)</f>
        <v>7</v>
      </c>
      <c r="AN631" s="40">
        <f>'бланки '!D633</f>
        <v>628</v>
      </c>
      <c r="AO631" s="40" t="str">
        <f t="shared" si="192"/>
        <v>МКОУ «Дагбашская ООШ»</v>
      </c>
      <c r="AP631" s="40">
        <f>'Рейтинговая таблица организаций'!BB631</f>
        <v>89</v>
      </c>
      <c r="AQ631" s="40">
        <f>'Рейтинговая таблица организаций'!BC631</f>
        <v>78</v>
      </c>
      <c r="AR631" s="40">
        <f>'Рейтинговая таблица организаций'!BD631</f>
        <v>83</v>
      </c>
      <c r="AS631" s="40">
        <f>'Рейтинговая таблица организаций'!BE631</f>
        <v>83.8</v>
      </c>
      <c r="AT631" s="40" t="str">
        <f t="shared" si="193"/>
        <v>691-693</v>
      </c>
      <c r="AU631" s="40">
        <f>RANK(AS631,AS$4:AS$789)</f>
        <v>691</v>
      </c>
      <c r="AV631" s="40">
        <f>COUNTIF(AU$4:AU$789,AU631)</f>
        <v>3</v>
      </c>
      <c r="AW631" s="45" t="str">
        <f t="shared" si="194"/>
        <v>МР "Шамильский район"</v>
      </c>
      <c r="AX631" s="40">
        <f t="shared" si="195"/>
        <v>628</v>
      </c>
      <c r="AY631" s="40" t="str">
        <f t="shared" si="196"/>
        <v>МКОУ «Дагбашская ООШ»</v>
      </c>
      <c r="AZ631" s="40">
        <f>'Рейтинговая таблица организаций'!BF631</f>
        <v>80.64</v>
      </c>
      <c r="BA631" s="40" t="str">
        <f t="shared" si="197"/>
        <v>715</v>
      </c>
      <c r="BB631" s="40">
        <f>RANK(AZ631,AZ$4:AZ$789)</f>
        <v>715</v>
      </c>
      <c r="BC631" s="40">
        <f>COUNTIF(BB$4:BB$789,BB631)</f>
        <v>1</v>
      </c>
    </row>
    <row r="632" spans="1:55" x14ac:dyDescent="0.2">
      <c r="A632" s="40">
        <f>'бланки '!D634</f>
        <v>629</v>
      </c>
      <c r="B632" s="41" t="str">
        <f>'Рейтинговая таблица организаций'!B632</f>
        <v>МКОУ «Куанибская ООШ»</v>
      </c>
      <c r="C632" s="41" t="str">
        <f>'бланки '!A634</f>
        <v>МР "Шамильский район"</v>
      </c>
      <c r="D632" s="40">
        <f>'Рейтинговая таблица организаций'!C632</f>
        <v>28</v>
      </c>
      <c r="E632" s="40">
        <f t="shared" si="180"/>
        <v>629</v>
      </c>
      <c r="F632" s="40" t="str">
        <f t="shared" si="181"/>
        <v>МКОУ «Куанибская ООШ»</v>
      </c>
      <c r="G632" s="40">
        <f>'Рейтинговая таблица организаций'!Q632</f>
        <v>96</v>
      </c>
      <c r="H632" s="40">
        <f>'Рейтинговая таблица организаций'!R632</f>
        <v>100</v>
      </c>
      <c r="I632" s="40">
        <f>'Рейтинговая таблица организаций'!S632</f>
        <v>89</v>
      </c>
      <c r="J632" s="40">
        <f>'Рейтинговая таблица организаций'!T632</f>
        <v>94.4</v>
      </c>
      <c r="K632" s="40" t="str">
        <f t="shared" si="182"/>
        <v>471-477</v>
      </c>
      <c r="L632" s="40">
        <f>RANK(J632,J$4:J$789)</f>
        <v>471</v>
      </c>
      <c r="M632" s="40">
        <f>COUNTIF(L$4:L$789,L632)</f>
        <v>7</v>
      </c>
      <c r="N632" s="40">
        <f t="shared" si="183"/>
        <v>629</v>
      </c>
      <c r="O632" s="40" t="str">
        <f t="shared" si="184"/>
        <v>МКОУ «Куанибская ООШ»</v>
      </c>
      <c r="P632" s="40">
        <f>'Рейтинговая таблица организаций'!Z632</f>
        <v>100</v>
      </c>
      <c r="Q632" s="40">
        <f>'Рейтинговая таблица организаций'!AB632</f>
        <v>75</v>
      </c>
      <c r="R632" s="40">
        <f>'Рейтинговая таблица организаций'!AC632</f>
        <v>87.5</v>
      </c>
      <c r="S632" s="40" t="str">
        <f t="shared" si="185"/>
        <v>666-727</v>
      </c>
      <c r="T632" s="40">
        <f>RANK(R632,R$4:R$789)</f>
        <v>666</v>
      </c>
      <c r="U632" s="40">
        <f>COUNTIF(T$4:T$789,T632)</f>
        <v>62</v>
      </c>
      <c r="V632" s="40">
        <f t="shared" si="186"/>
        <v>629</v>
      </c>
      <c r="W632" s="40" t="str">
        <f t="shared" si="187"/>
        <v>МКОУ «Куанибская ООШ»</v>
      </c>
      <c r="X632" s="40">
        <f>'Рейтинговая таблица организаций'!AH632</f>
        <v>0</v>
      </c>
      <c r="Y632" s="40">
        <f>'Рейтинговая таблица организаций'!AI632</f>
        <v>60</v>
      </c>
      <c r="Z632" s="42">
        <f>'Рейтинговая таблица организаций'!AJ632</f>
        <v>75</v>
      </c>
      <c r="AA632" s="40">
        <f>'Рейтинговая таблица организаций'!AK632</f>
        <v>46.5</v>
      </c>
      <c r="AB632" s="40" t="str">
        <f t="shared" si="188"/>
        <v>618-627</v>
      </c>
      <c r="AC632" s="40">
        <f>RANK(AA632,AA$4:AA$789)</f>
        <v>618</v>
      </c>
      <c r="AD632" s="40">
        <f>COUNTIF(AC$4:AC$789,AC632)</f>
        <v>10</v>
      </c>
      <c r="AE632" s="40">
        <f t="shared" si="189"/>
        <v>629</v>
      </c>
      <c r="AF632" s="40" t="str">
        <f t="shared" si="190"/>
        <v>МКОУ «Куанибская ООШ»</v>
      </c>
      <c r="AG632" s="40">
        <f>'Рейтинговая таблица организаций'!AR632</f>
        <v>86</v>
      </c>
      <c r="AH632" s="40">
        <f>'Рейтинговая таблица организаций'!AS632</f>
        <v>96</v>
      </c>
      <c r="AI632" s="40">
        <f>'Рейтинговая таблица организаций'!AT632</f>
        <v>85</v>
      </c>
      <c r="AJ632" s="40">
        <f>'Рейтинговая таблица организаций'!AU632</f>
        <v>89.8</v>
      </c>
      <c r="AK632" s="40" t="str">
        <f t="shared" si="191"/>
        <v>654-659</v>
      </c>
      <c r="AL632" s="40">
        <f>RANK(AJ632,AJ$4:AJ$789)</f>
        <v>654</v>
      </c>
      <c r="AM632" s="40">
        <f>COUNTIF(AL$4:AL$789,AL632)</f>
        <v>6</v>
      </c>
      <c r="AN632" s="40">
        <f>'бланки '!D634</f>
        <v>629</v>
      </c>
      <c r="AO632" s="40" t="str">
        <f t="shared" si="192"/>
        <v>МКОУ «Куанибская ООШ»</v>
      </c>
      <c r="AP632" s="40">
        <f>'Рейтинговая таблица организаций'!BB632</f>
        <v>86</v>
      </c>
      <c r="AQ632" s="40">
        <f>'Рейтинговая таблица организаций'!BC632</f>
        <v>86</v>
      </c>
      <c r="AR632" s="40">
        <f>'Рейтинговая таблица организаций'!BD632</f>
        <v>86</v>
      </c>
      <c r="AS632" s="40">
        <f>'Рейтинговая таблица организаций'!BE632</f>
        <v>86</v>
      </c>
      <c r="AT632" s="40" t="str">
        <f t="shared" si="193"/>
        <v>659-662</v>
      </c>
      <c r="AU632" s="40">
        <f>RANK(AS632,AS$4:AS$789)</f>
        <v>659</v>
      </c>
      <c r="AV632" s="40">
        <f>COUNTIF(AU$4:AU$789,AU632)</f>
        <v>4</v>
      </c>
      <c r="AW632" s="45" t="str">
        <f t="shared" si="194"/>
        <v>МР "Шамильский район"</v>
      </c>
      <c r="AX632" s="40">
        <f t="shared" si="195"/>
        <v>629</v>
      </c>
      <c r="AY632" s="40" t="str">
        <f t="shared" si="196"/>
        <v>МКОУ «Куанибская ООШ»</v>
      </c>
      <c r="AZ632" s="40">
        <f>'Рейтинговая таблица организаций'!BF632</f>
        <v>80.84</v>
      </c>
      <c r="BA632" s="40" t="str">
        <f t="shared" si="197"/>
        <v>709</v>
      </c>
      <c r="BB632" s="40">
        <f>RANK(AZ632,AZ$4:AZ$789)</f>
        <v>709</v>
      </c>
      <c r="BC632" s="40">
        <f>COUNTIF(BB$4:BB$789,BB632)</f>
        <v>1</v>
      </c>
    </row>
    <row r="633" spans="1:55" x14ac:dyDescent="0.2">
      <c r="A633" s="40">
        <f>'бланки '!D635</f>
        <v>630</v>
      </c>
      <c r="B633" s="41" t="str">
        <f>'Рейтинговая таблица организаций'!B633</f>
        <v>МКОУ «Зиурибская ООШ»</v>
      </c>
      <c r="C633" s="41" t="str">
        <f>'бланки '!A635</f>
        <v>МР "Шамильский район"</v>
      </c>
      <c r="D633" s="40">
        <f>'Рейтинговая таблица организаций'!C633</f>
        <v>10</v>
      </c>
      <c r="E633" s="40">
        <f t="shared" si="180"/>
        <v>630</v>
      </c>
      <c r="F633" s="40" t="str">
        <f t="shared" si="181"/>
        <v>МКОУ «Зиурибская ООШ»</v>
      </c>
      <c r="G633" s="40">
        <f>'Рейтинговая таблица организаций'!Q633</f>
        <v>89</v>
      </c>
      <c r="H633" s="40">
        <f>'Рейтинговая таблица организаций'!R633</f>
        <v>100</v>
      </c>
      <c r="I633" s="40">
        <f>'Рейтинговая таблица организаций'!S633</f>
        <v>100</v>
      </c>
      <c r="J633" s="40">
        <f>'Рейтинговая таблица организаций'!T633</f>
        <v>96.7</v>
      </c>
      <c r="K633" s="40" t="str">
        <f t="shared" si="182"/>
        <v>271-289</v>
      </c>
      <c r="L633" s="40">
        <f>RANK(J633,J$4:J$789)</f>
        <v>271</v>
      </c>
      <c r="M633" s="40">
        <f>COUNTIF(L$4:L$789,L633)</f>
        <v>19</v>
      </c>
      <c r="N633" s="40">
        <f t="shared" si="183"/>
        <v>630</v>
      </c>
      <c r="O633" s="40" t="str">
        <f t="shared" si="184"/>
        <v>МКОУ «Зиурибская ООШ»</v>
      </c>
      <c r="P633" s="40">
        <f>'Рейтинговая таблица организаций'!Z633</f>
        <v>100</v>
      </c>
      <c r="Q633" s="40">
        <f>'Рейтинговая таблица организаций'!AB633</f>
        <v>80</v>
      </c>
      <c r="R633" s="40">
        <f>'Рейтинговая таблица организаций'!AC633</f>
        <v>90</v>
      </c>
      <c r="S633" s="40" t="str">
        <f t="shared" si="185"/>
        <v>542-579</v>
      </c>
      <c r="T633" s="40">
        <f>RANK(R633,R$4:R$789)</f>
        <v>542</v>
      </c>
      <c r="U633" s="40">
        <f>COUNTIF(T$4:T$789,T633)</f>
        <v>38</v>
      </c>
      <c r="V633" s="40">
        <f t="shared" si="186"/>
        <v>630</v>
      </c>
      <c r="W633" s="40" t="str">
        <f t="shared" si="187"/>
        <v>МКОУ «Зиурибская ООШ»</v>
      </c>
      <c r="X633" s="40">
        <f>'Рейтинговая таблица организаций'!AH633</f>
        <v>0</v>
      </c>
      <c r="Y633" s="40">
        <f>'Рейтинговая таблица организаций'!AI633</f>
        <v>60</v>
      </c>
      <c r="Z633" s="42">
        <f>'Рейтинговая таблица организаций'!AJ633</f>
        <v>100</v>
      </c>
      <c r="AA633" s="40">
        <f>'Рейтинговая таблица организаций'!AK633</f>
        <v>54</v>
      </c>
      <c r="AB633" s="40" t="str">
        <f t="shared" si="188"/>
        <v>376-469</v>
      </c>
      <c r="AC633" s="40">
        <f>RANK(AA633,AA$4:AA$789)</f>
        <v>376</v>
      </c>
      <c r="AD633" s="40">
        <f>COUNTIF(AC$4:AC$789,AC633)</f>
        <v>94</v>
      </c>
      <c r="AE633" s="40">
        <f t="shared" si="189"/>
        <v>630</v>
      </c>
      <c r="AF633" s="40" t="str">
        <f t="shared" si="190"/>
        <v>МКОУ «Зиурибская ООШ»</v>
      </c>
      <c r="AG633" s="40">
        <f>'Рейтинговая таблица организаций'!AR633</f>
        <v>90</v>
      </c>
      <c r="AH633" s="40">
        <f>'Рейтинговая таблица организаций'!AS633</f>
        <v>100</v>
      </c>
      <c r="AI633" s="40">
        <f>'Рейтинговая таблица организаций'!AT633</f>
        <v>100</v>
      </c>
      <c r="AJ633" s="40">
        <f>'Рейтинговая таблица организаций'!AU633</f>
        <v>96</v>
      </c>
      <c r="AK633" s="40" t="str">
        <f t="shared" si="191"/>
        <v>343-363</v>
      </c>
      <c r="AL633" s="40">
        <f>RANK(AJ633,AJ$4:AJ$789)</f>
        <v>343</v>
      </c>
      <c r="AM633" s="40">
        <f>COUNTIF(AL$4:AL$789,AL633)</f>
        <v>21</v>
      </c>
      <c r="AN633" s="40">
        <f>'бланки '!D635</f>
        <v>630</v>
      </c>
      <c r="AO633" s="40" t="str">
        <f t="shared" si="192"/>
        <v>МКОУ «Зиурибская ООШ»</v>
      </c>
      <c r="AP633" s="40">
        <f>'Рейтинговая таблица организаций'!BB633</f>
        <v>100</v>
      </c>
      <c r="AQ633" s="40">
        <f>'Рейтинговая таблица организаций'!BC633</f>
        <v>100</v>
      </c>
      <c r="AR633" s="40">
        <f>'Рейтинговая таблица организаций'!BD633</f>
        <v>90</v>
      </c>
      <c r="AS633" s="40">
        <f>'Рейтинговая таблица организаций'!BE633</f>
        <v>95</v>
      </c>
      <c r="AT633" s="40" t="str">
        <f t="shared" si="193"/>
        <v>336-344</v>
      </c>
      <c r="AU633" s="40">
        <f>RANK(AS633,AS$4:AS$789)</f>
        <v>336</v>
      </c>
      <c r="AV633" s="40">
        <f>COUNTIF(AU$4:AU$789,AU633)</f>
        <v>9</v>
      </c>
      <c r="AW633" s="45" t="str">
        <f t="shared" si="194"/>
        <v>МР "Шамильский район"</v>
      </c>
      <c r="AX633" s="40">
        <f t="shared" si="195"/>
        <v>630</v>
      </c>
      <c r="AY633" s="40" t="str">
        <f t="shared" si="196"/>
        <v>МКОУ «Зиурибская ООШ»</v>
      </c>
      <c r="AZ633" s="40">
        <f>'Рейтинговая таблица организаций'!BF633</f>
        <v>86.34</v>
      </c>
      <c r="BA633" s="40" t="str">
        <f t="shared" si="197"/>
        <v>412-414</v>
      </c>
      <c r="BB633" s="40">
        <f>RANK(AZ633,AZ$4:AZ$789)</f>
        <v>412</v>
      </c>
      <c r="BC633" s="40">
        <f>COUNTIF(BB$4:BB$789,BB633)</f>
        <v>3</v>
      </c>
    </row>
    <row r="634" spans="1:55" x14ac:dyDescent="0.2">
      <c r="A634" s="40">
        <f>'бланки '!D636</f>
        <v>631</v>
      </c>
      <c r="B634" s="41" t="str">
        <f>'Рейтинговая таблица организаций'!B634</f>
        <v>МКОУ «Могохская ООШ»</v>
      </c>
      <c r="C634" s="41" t="str">
        <f>'бланки '!A636</f>
        <v>МР "Шамильский район"</v>
      </c>
      <c r="D634" s="40">
        <f>'Рейтинговая таблица организаций'!C634</f>
        <v>23</v>
      </c>
      <c r="E634" s="40">
        <f t="shared" si="180"/>
        <v>631</v>
      </c>
      <c r="F634" s="40" t="str">
        <f t="shared" si="181"/>
        <v>МКОУ «Могохская ООШ»</v>
      </c>
      <c r="G634" s="40">
        <f>'Рейтинговая таблица организаций'!Q634</f>
        <v>86</v>
      </c>
      <c r="H634" s="40">
        <f>'Рейтинговая таблица организаций'!R634</f>
        <v>100</v>
      </c>
      <c r="I634" s="40">
        <f>'Рейтинговая таблица организаций'!S634</f>
        <v>77</v>
      </c>
      <c r="J634" s="40">
        <f>'Рейтинговая таблица организаций'!T634</f>
        <v>86.6</v>
      </c>
      <c r="K634" s="40" t="str">
        <f t="shared" si="182"/>
        <v>743-744</v>
      </c>
      <c r="L634" s="40">
        <f>RANK(J634,J$4:J$789)</f>
        <v>743</v>
      </c>
      <c r="M634" s="40">
        <f>COUNTIF(L$4:L$789,L634)</f>
        <v>2</v>
      </c>
      <c r="N634" s="40">
        <f t="shared" si="183"/>
        <v>631</v>
      </c>
      <c r="O634" s="40" t="str">
        <f t="shared" si="184"/>
        <v>МКОУ «Могохская ООШ»</v>
      </c>
      <c r="P634" s="40">
        <f>'Рейтинговая таблица организаций'!Z634</f>
        <v>100</v>
      </c>
      <c r="Q634" s="40">
        <f>'Рейтинговая таблица организаций'!AB634</f>
        <v>78</v>
      </c>
      <c r="R634" s="40">
        <f>'Рейтинговая таблица организаций'!AC634</f>
        <v>89</v>
      </c>
      <c r="S634" s="40" t="str">
        <f t="shared" si="185"/>
        <v>606-630</v>
      </c>
      <c r="T634" s="40">
        <f>RANK(R634,R$4:R$789)</f>
        <v>606</v>
      </c>
      <c r="U634" s="40">
        <f>COUNTIF(T$4:T$789,T634)</f>
        <v>25</v>
      </c>
      <c r="V634" s="40">
        <f t="shared" si="186"/>
        <v>631</v>
      </c>
      <c r="W634" s="40" t="str">
        <f t="shared" si="187"/>
        <v>МКОУ «Могохская ООШ»</v>
      </c>
      <c r="X634" s="40">
        <f>'Рейтинговая таблица организаций'!AH634</f>
        <v>0</v>
      </c>
      <c r="Y634" s="40">
        <f>'Рейтинговая таблица организаций'!AI634</f>
        <v>40</v>
      </c>
      <c r="Z634" s="42">
        <f>'Рейтинговая таблица организаций'!AJ634</f>
        <v>75</v>
      </c>
      <c r="AA634" s="40">
        <f>'Рейтинговая таблица организаций'!AK634</f>
        <v>38.5</v>
      </c>
      <c r="AB634" s="40" t="str">
        <f t="shared" si="188"/>
        <v>762-768</v>
      </c>
      <c r="AC634" s="40">
        <f>RANK(AA634,AA$4:AA$789)</f>
        <v>762</v>
      </c>
      <c r="AD634" s="40">
        <f>COUNTIF(AC$4:AC$789,AC634)</f>
        <v>7</v>
      </c>
      <c r="AE634" s="40">
        <f t="shared" si="189"/>
        <v>631</v>
      </c>
      <c r="AF634" s="40" t="str">
        <f t="shared" si="190"/>
        <v>МКОУ «Могохская ООШ»</v>
      </c>
      <c r="AG634" s="40">
        <f>'Рейтинговая таблица организаций'!AR634</f>
        <v>87</v>
      </c>
      <c r="AH634" s="40">
        <f>'Рейтинговая таблица организаций'!AS634</f>
        <v>87</v>
      </c>
      <c r="AI634" s="40">
        <f>'Рейтинговая таблица организаций'!AT634</f>
        <v>82</v>
      </c>
      <c r="AJ634" s="40">
        <f>'Рейтинговая таблица организаций'!AU634</f>
        <v>86</v>
      </c>
      <c r="AK634" s="40" t="str">
        <f t="shared" si="191"/>
        <v>732-734</v>
      </c>
      <c r="AL634" s="40">
        <f>RANK(AJ634,AJ$4:AJ$789)</f>
        <v>732</v>
      </c>
      <c r="AM634" s="40">
        <f>COUNTIF(AL$4:AL$789,AL634)</f>
        <v>3</v>
      </c>
      <c r="AN634" s="40">
        <f>'бланки '!D636</f>
        <v>631</v>
      </c>
      <c r="AO634" s="40" t="str">
        <f t="shared" si="192"/>
        <v>МКОУ «Могохская ООШ»</v>
      </c>
      <c r="AP634" s="40">
        <f>'Рейтинговая таблица организаций'!BB634</f>
        <v>78</v>
      </c>
      <c r="AQ634" s="40">
        <f>'Рейтинговая таблица организаций'!BC634</f>
        <v>96</v>
      </c>
      <c r="AR634" s="40">
        <f>'Рейтинговая таблица организаций'!BD634</f>
        <v>91</v>
      </c>
      <c r="AS634" s="40">
        <f>'Рейтинговая таблица организаций'!BE634</f>
        <v>88.1</v>
      </c>
      <c r="AT634" s="40" t="str">
        <f t="shared" si="193"/>
        <v>613-616</v>
      </c>
      <c r="AU634" s="40">
        <f>RANK(AS634,AS$4:AS$789)</f>
        <v>613</v>
      </c>
      <c r="AV634" s="40">
        <f>COUNTIF(AU$4:AU$789,AU634)</f>
        <v>4</v>
      </c>
      <c r="AW634" s="45" t="str">
        <f t="shared" si="194"/>
        <v>МР "Шамильский район"</v>
      </c>
      <c r="AX634" s="40">
        <f t="shared" si="195"/>
        <v>631</v>
      </c>
      <c r="AY634" s="40" t="str">
        <f t="shared" si="196"/>
        <v>МКОУ «Могохская ООШ»</v>
      </c>
      <c r="AZ634" s="40">
        <f>'Рейтинговая таблица организаций'!BF634</f>
        <v>77.640000000000015</v>
      </c>
      <c r="BA634" s="40" t="str">
        <f t="shared" si="197"/>
        <v>763</v>
      </c>
      <c r="BB634" s="40">
        <f>RANK(AZ634,AZ$4:AZ$789)</f>
        <v>763</v>
      </c>
      <c r="BC634" s="40">
        <f>COUNTIF(BB$4:BB$789,BB634)</f>
        <v>1</v>
      </c>
    </row>
    <row r="635" spans="1:55" x14ac:dyDescent="0.2">
      <c r="A635" s="40">
        <f>'бланки '!D637</f>
        <v>632</v>
      </c>
      <c r="B635" s="41" t="str">
        <f>'Рейтинговая таблица организаций'!B635</f>
        <v>МКОУ «Тлянубская ООШ»</v>
      </c>
      <c r="C635" s="41" t="str">
        <f>'бланки '!A637</f>
        <v>МР "Шамильский район"</v>
      </c>
      <c r="D635" s="40">
        <f>'Рейтинговая таблица организаций'!C635</f>
        <v>13</v>
      </c>
      <c r="E635" s="40">
        <f t="shared" si="180"/>
        <v>632</v>
      </c>
      <c r="F635" s="40" t="str">
        <f t="shared" si="181"/>
        <v>МКОУ «Тлянубская ООШ»</v>
      </c>
      <c r="G635" s="40">
        <f>'Рейтинговая таблица организаций'!Q635</f>
        <v>90</v>
      </c>
      <c r="H635" s="40">
        <f>'Рейтинговая таблица организаций'!R635</f>
        <v>100</v>
      </c>
      <c r="I635" s="40">
        <f>'Рейтинговая таблица организаций'!S635</f>
        <v>95</v>
      </c>
      <c r="J635" s="40">
        <f>'Рейтинговая таблица организаций'!T635</f>
        <v>95</v>
      </c>
      <c r="K635" s="40" t="str">
        <f t="shared" si="182"/>
        <v>424-430</v>
      </c>
      <c r="L635" s="40">
        <f>RANK(J635,J$4:J$789)</f>
        <v>424</v>
      </c>
      <c r="M635" s="40">
        <f>COUNTIF(L$4:L$789,L635)</f>
        <v>7</v>
      </c>
      <c r="N635" s="40">
        <f t="shared" si="183"/>
        <v>632</v>
      </c>
      <c r="O635" s="40" t="str">
        <f t="shared" si="184"/>
        <v>МКОУ «Тлянубская ООШ»</v>
      </c>
      <c r="P635" s="40">
        <f>'Рейтинговая таблица организаций'!Z635</f>
        <v>100</v>
      </c>
      <c r="Q635" s="40">
        <f>'Рейтинговая таблица организаций'!AB635</f>
        <v>92</v>
      </c>
      <c r="R635" s="40">
        <f>'Рейтинговая таблица организаций'!AC635</f>
        <v>96</v>
      </c>
      <c r="S635" s="40" t="str">
        <f t="shared" si="185"/>
        <v>228-253</v>
      </c>
      <c r="T635" s="40">
        <f>RANK(R635,R$4:R$789)</f>
        <v>228</v>
      </c>
      <c r="U635" s="40">
        <f>COUNTIF(T$4:T$789,T635)</f>
        <v>26</v>
      </c>
      <c r="V635" s="40">
        <f t="shared" si="186"/>
        <v>632</v>
      </c>
      <c r="W635" s="40" t="str">
        <f t="shared" si="187"/>
        <v>МКОУ «Тлянубская ООШ»</v>
      </c>
      <c r="X635" s="40">
        <f>'Рейтинговая таблица организаций'!AH635</f>
        <v>0</v>
      </c>
      <c r="Y635" s="40">
        <f>'Рейтинговая таблица организаций'!AI635</f>
        <v>40</v>
      </c>
      <c r="Z635" s="42">
        <f>'Рейтинговая таблица организаций'!AJ635</f>
        <v>100</v>
      </c>
      <c r="AA635" s="40">
        <f>'Рейтинговая таблица организаций'!AK635</f>
        <v>46</v>
      </c>
      <c r="AB635" s="40" t="str">
        <f t="shared" si="188"/>
        <v>629-700</v>
      </c>
      <c r="AC635" s="40">
        <f>RANK(AA635,AA$4:AA$789)</f>
        <v>629</v>
      </c>
      <c r="AD635" s="40">
        <f>COUNTIF(AC$4:AC$789,AC635)</f>
        <v>72</v>
      </c>
      <c r="AE635" s="40">
        <f t="shared" si="189"/>
        <v>632</v>
      </c>
      <c r="AF635" s="40" t="str">
        <f t="shared" si="190"/>
        <v>МКОУ «Тлянубская ООШ»</v>
      </c>
      <c r="AG635" s="40">
        <f>'Рейтинговая таблица организаций'!AR635</f>
        <v>100</v>
      </c>
      <c r="AH635" s="40">
        <f>'Рейтинговая таблица организаций'!AS635</f>
        <v>100</v>
      </c>
      <c r="AI635" s="40">
        <f>'Рейтинговая таблица организаций'!AT635</f>
        <v>100</v>
      </c>
      <c r="AJ635" s="40">
        <f>'Рейтинговая таблица организаций'!AU635</f>
        <v>100</v>
      </c>
      <c r="AK635" s="40" t="str">
        <f t="shared" si="191"/>
        <v>1-125</v>
      </c>
      <c r="AL635" s="40">
        <f>RANK(AJ635,AJ$4:AJ$789)</f>
        <v>1</v>
      </c>
      <c r="AM635" s="40">
        <f>COUNTIF(AL$4:AL$789,AL635)</f>
        <v>125</v>
      </c>
      <c r="AN635" s="40">
        <f>'бланки '!D637</f>
        <v>632</v>
      </c>
      <c r="AO635" s="40" t="str">
        <f t="shared" si="192"/>
        <v>МКОУ «Тлянубская ООШ»</v>
      </c>
      <c r="AP635" s="40">
        <f>'Рейтинговая таблица организаций'!BB635</f>
        <v>100</v>
      </c>
      <c r="AQ635" s="40">
        <f>'Рейтинговая таблица организаций'!BC635</f>
        <v>100</v>
      </c>
      <c r="AR635" s="40">
        <f>'Рейтинговая таблица организаций'!BD635</f>
        <v>100</v>
      </c>
      <c r="AS635" s="40">
        <f>'Рейтинговая таблица организаций'!BE635</f>
        <v>100</v>
      </c>
      <c r="AT635" s="40" t="str">
        <f t="shared" si="193"/>
        <v>1-109</v>
      </c>
      <c r="AU635" s="40">
        <f>RANK(AS635,AS$4:AS$789)</f>
        <v>1</v>
      </c>
      <c r="AV635" s="40">
        <f>COUNTIF(AU$4:AU$789,AU635)</f>
        <v>109</v>
      </c>
      <c r="AW635" s="45" t="str">
        <f t="shared" si="194"/>
        <v>МР "Шамильский район"</v>
      </c>
      <c r="AX635" s="40">
        <f t="shared" si="195"/>
        <v>632</v>
      </c>
      <c r="AY635" s="40" t="str">
        <f t="shared" si="196"/>
        <v>МКОУ «Тлянубская ООШ»</v>
      </c>
      <c r="AZ635" s="40">
        <f>'Рейтинговая таблица организаций'!BF635</f>
        <v>87.4</v>
      </c>
      <c r="BA635" s="40" t="str">
        <f t="shared" si="197"/>
        <v>332-334</v>
      </c>
      <c r="BB635" s="40">
        <f>RANK(AZ635,AZ$4:AZ$789)</f>
        <v>332</v>
      </c>
      <c r="BC635" s="40">
        <f>COUNTIF(BB$4:BB$789,BB635)</f>
        <v>3</v>
      </c>
    </row>
    <row r="636" spans="1:55" x14ac:dyDescent="0.2">
      <c r="A636" s="40">
        <f>'бланки '!D638</f>
        <v>633</v>
      </c>
      <c r="B636" s="41" t="str">
        <f>'Рейтинговая таблица организаций'!B636</f>
        <v xml:space="preserve"> Ругельдинский сад</v>
      </c>
      <c r="C636" s="41" t="str">
        <f>'бланки '!A638</f>
        <v>МР "Шамильский район"</v>
      </c>
      <c r="D636" s="40">
        <f>'Рейтинговая таблица организаций'!C636</f>
        <v>6</v>
      </c>
      <c r="E636" s="40">
        <f t="shared" si="180"/>
        <v>633</v>
      </c>
      <c r="F636" s="40" t="str">
        <f t="shared" si="181"/>
        <v xml:space="preserve"> Ругельдинский сад</v>
      </c>
      <c r="G636" s="40">
        <f>'Рейтинговая таблица организаций'!Q636</f>
        <v>69</v>
      </c>
      <c r="H636" s="40">
        <f>'Рейтинговая таблица организаций'!R636</f>
        <v>100</v>
      </c>
      <c r="I636" s="40">
        <f>'Рейтинговая таблица организаций'!S636</f>
        <v>100</v>
      </c>
      <c r="J636" s="40">
        <f>'Рейтинговая таблица организаций'!T636</f>
        <v>90.7</v>
      </c>
      <c r="K636" s="40" t="str">
        <f t="shared" si="182"/>
        <v>644-648</v>
      </c>
      <c r="L636" s="40">
        <f>RANK(J636,J$4:J$789)</f>
        <v>644</v>
      </c>
      <c r="M636" s="40">
        <f>COUNTIF(L$4:L$789,L636)</f>
        <v>5</v>
      </c>
      <c r="N636" s="40">
        <f t="shared" si="183"/>
        <v>633</v>
      </c>
      <c r="O636" s="40" t="str">
        <f t="shared" si="184"/>
        <v xml:space="preserve"> Ругельдинский сад</v>
      </c>
      <c r="P636" s="40">
        <f>'Рейтинговая таблица организаций'!Z636</f>
        <v>100</v>
      </c>
      <c r="Q636" s="40">
        <f>'Рейтинговая таблица организаций'!AB636</f>
        <v>100</v>
      </c>
      <c r="R636" s="40">
        <f>'Рейтинговая таблица организаций'!AC636</f>
        <v>100</v>
      </c>
      <c r="S636" s="40" t="str">
        <f t="shared" si="185"/>
        <v>1-92</v>
      </c>
      <c r="T636" s="40">
        <f>RANK(R636,R$4:R$789)</f>
        <v>1</v>
      </c>
      <c r="U636" s="40">
        <f>COUNTIF(T$4:T$789,T636)</f>
        <v>92</v>
      </c>
      <c r="V636" s="40">
        <f t="shared" si="186"/>
        <v>633</v>
      </c>
      <c r="W636" s="40" t="str">
        <f t="shared" si="187"/>
        <v xml:space="preserve"> Ругельдинский сад</v>
      </c>
      <c r="X636" s="40">
        <f>'Рейтинговая таблица организаций'!AH636</f>
        <v>0</v>
      </c>
      <c r="Y636" s="40">
        <f>'Рейтинговая таблица организаций'!AI636</f>
        <v>40</v>
      </c>
      <c r="Z636" s="42">
        <f>'Рейтинговая таблица организаций'!AJ636</f>
        <v>100</v>
      </c>
      <c r="AA636" s="40">
        <f>'Рейтинговая таблица организаций'!AK636</f>
        <v>46</v>
      </c>
      <c r="AB636" s="40" t="str">
        <f t="shared" si="188"/>
        <v>629-700</v>
      </c>
      <c r="AC636" s="40">
        <f>RANK(AA636,AA$4:AA$789)</f>
        <v>629</v>
      </c>
      <c r="AD636" s="40">
        <f>COUNTIF(AC$4:AC$789,AC636)</f>
        <v>72</v>
      </c>
      <c r="AE636" s="40">
        <f t="shared" si="189"/>
        <v>633</v>
      </c>
      <c r="AF636" s="40" t="str">
        <f t="shared" si="190"/>
        <v xml:space="preserve"> Ругельдинский сад</v>
      </c>
      <c r="AG636" s="40">
        <f>'Рейтинговая таблица организаций'!AR636</f>
        <v>100</v>
      </c>
      <c r="AH636" s="40">
        <f>'Рейтинговая таблица организаций'!AS636</f>
        <v>100</v>
      </c>
      <c r="AI636" s="40">
        <f>'Рейтинговая таблица организаций'!AT636</f>
        <v>100</v>
      </c>
      <c r="AJ636" s="40">
        <f>'Рейтинговая таблица организаций'!AU636</f>
        <v>100</v>
      </c>
      <c r="AK636" s="40" t="str">
        <f t="shared" si="191"/>
        <v>1-125</v>
      </c>
      <c r="AL636" s="40">
        <f>RANK(AJ636,AJ$4:AJ$789)</f>
        <v>1</v>
      </c>
      <c r="AM636" s="40">
        <f>COUNTIF(AL$4:AL$789,AL636)</f>
        <v>125</v>
      </c>
      <c r="AN636" s="40">
        <f>'бланки '!D638</f>
        <v>633</v>
      </c>
      <c r="AO636" s="40" t="str">
        <f t="shared" si="192"/>
        <v xml:space="preserve"> Ругельдинский сад</v>
      </c>
      <c r="AP636" s="40">
        <f>'Рейтинговая таблица организаций'!BB636</f>
        <v>100</v>
      </c>
      <c r="AQ636" s="40">
        <f>'Рейтинговая таблица организаций'!BC636</f>
        <v>100</v>
      </c>
      <c r="AR636" s="40">
        <f>'Рейтинговая таблица организаций'!BD636</f>
        <v>100</v>
      </c>
      <c r="AS636" s="40">
        <f>'Рейтинговая таблица организаций'!BE636</f>
        <v>100</v>
      </c>
      <c r="AT636" s="40" t="str">
        <f t="shared" si="193"/>
        <v>1-109</v>
      </c>
      <c r="AU636" s="40">
        <f>RANK(AS636,AS$4:AS$789)</f>
        <v>1</v>
      </c>
      <c r="AV636" s="40">
        <f>COUNTIF(AU$4:AU$789,AU636)</f>
        <v>109</v>
      </c>
      <c r="AW636" s="45" t="str">
        <f t="shared" si="194"/>
        <v>МР "Шамильский район"</v>
      </c>
      <c r="AX636" s="40">
        <f t="shared" si="195"/>
        <v>633</v>
      </c>
      <c r="AY636" s="40" t="str">
        <f t="shared" si="196"/>
        <v xml:space="preserve"> Ругельдинский сад</v>
      </c>
      <c r="AZ636" s="40">
        <f>'Рейтинговая таблица организаций'!BF636</f>
        <v>87.34</v>
      </c>
      <c r="BA636" s="40" t="str">
        <f t="shared" si="197"/>
        <v>337-338</v>
      </c>
      <c r="BB636" s="40">
        <f>RANK(AZ636,AZ$4:AZ$789)</f>
        <v>337</v>
      </c>
      <c r="BC636" s="40">
        <f>COUNTIF(BB$4:BB$789,BB636)</f>
        <v>2</v>
      </c>
    </row>
    <row r="637" spans="1:55" x14ac:dyDescent="0.2">
      <c r="A637" s="40">
        <f>'бланки '!D639</f>
        <v>634</v>
      </c>
      <c r="B637" s="41" t="str">
        <f>'Рейтинговая таблица организаций'!B637</f>
        <v xml:space="preserve"> Сомодинский д/сад</v>
      </c>
      <c r="C637" s="41" t="str">
        <f>'бланки '!A639</f>
        <v>МР "Шамильский район"</v>
      </c>
      <c r="D637" s="40">
        <f>'Рейтинговая таблица организаций'!C637</f>
        <v>4</v>
      </c>
      <c r="E637" s="40">
        <f t="shared" si="180"/>
        <v>634</v>
      </c>
      <c r="F637" s="40" t="str">
        <f t="shared" si="181"/>
        <v xml:space="preserve"> Сомодинский д/сад</v>
      </c>
      <c r="G637" s="40">
        <f>'Рейтинговая таблица организаций'!Q637</f>
        <v>100</v>
      </c>
      <c r="H637" s="40">
        <f>'Рейтинговая таблица организаций'!R637</f>
        <v>90</v>
      </c>
      <c r="I637" s="40">
        <f>'Рейтинговая таблица организаций'!S637</f>
        <v>100</v>
      </c>
      <c r="J637" s="40">
        <f>'Рейтинговая таблица организаций'!T637</f>
        <v>97</v>
      </c>
      <c r="K637" s="40" t="str">
        <f t="shared" si="182"/>
        <v>243-260</v>
      </c>
      <c r="L637" s="40">
        <f>RANK(J637,J$4:J$789)</f>
        <v>243</v>
      </c>
      <c r="M637" s="40">
        <f>COUNTIF(L$4:L$789,L637)</f>
        <v>18</v>
      </c>
      <c r="N637" s="40">
        <f t="shared" si="183"/>
        <v>634</v>
      </c>
      <c r="O637" s="40" t="str">
        <f t="shared" si="184"/>
        <v xml:space="preserve"> Сомодинский д/сад</v>
      </c>
      <c r="P637" s="40">
        <f>'Рейтинговая таблица организаций'!Z637</f>
        <v>100</v>
      </c>
      <c r="Q637" s="40">
        <f>'Рейтинговая таблица организаций'!AB637</f>
        <v>75</v>
      </c>
      <c r="R637" s="40">
        <f>'Рейтинговая таблица организаций'!AC637</f>
        <v>87.5</v>
      </c>
      <c r="S637" s="40" t="str">
        <f t="shared" si="185"/>
        <v>666-727</v>
      </c>
      <c r="T637" s="40">
        <f>RANK(R637,R$4:R$789)</f>
        <v>666</v>
      </c>
      <c r="U637" s="40">
        <f>COUNTIF(T$4:T$789,T637)</f>
        <v>62</v>
      </c>
      <c r="V637" s="40">
        <f t="shared" si="186"/>
        <v>634</v>
      </c>
      <c r="W637" s="40" t="str">
        <f t="shared" si="187"/>
        <v xml:space="preserve"> Сомодинский д/сад</v>
      </c>
      <c r="X637" s="40">
        <f>'Рейтинговая таблица организаций'!AH637</f>
        <v>0</v>
      </c>
      <c r="Y637" s="40">
        <f>'Рейтинговая таблица организаций'!AI637</f>
        <v>40</v>
      </c>
      <c r="Z637" s="42">
        <f>'Рейтинговая таблица организаций'!AJ637</f>
        <v>100</v>
      </c>
      <c r="AA637" s="40">
        <f>'Рейтинговая таблица организаций'!AK637</f>
        <v>46</v>
      </c>
      <c r="AB637" s="40" t="str">
        <f t="shared" si="188"/>
        <v>629-700</v>
      </c>
      <c r="AC637" s="40">
        <f>RANK(AA637,AA$4:AA$789)</f>
        <v>629</v>
      </c>
      <c r="AD637" s="40">
        <f>COUNTIF(AC$4:AC$789,AC637)</f>
        <v>72</v>
      </c>
      <c r="AE637" s="40">
        <f t="shared" si="189"/>
        <v>634</v>
      </c>
      <c r="AF637" s="40" t="str">
        <f t="shared" si="190"/>
        <v xml:space="preserve"> Сомодинский д/сад</v>
      </c>
      <c r="AG637" s="40">
        <f>'Рейтинговая таблица организаций'!AR637</f>
        <v>75</v>
      </c>
      <c r="AH637" s="40">
        <f>'Рейтинговая таблица организаций'!AS637</f>
        <v>75</v>
      </c>
      <c r="AI637" s="40">
        <f>'Рейтинговая таблица организаций'!AT637</f>
        <v>100</v>
      </c>
      <c r="AJ637" s="40">
        <f>'Рейтинговая таблица организаций'!AU637</f>
        <v>80</v>
      </c>
      <c r="AK637" s="40" t="str">
        <f t="shared" si="191"/>
        <v>767-768</v>
      </c>
      <c r="AL637" s="40">
        <f>RANK(AJ637,AJ$4:AJ$789)</f>
        <v>767</v>
      </c>
      <c r="AM637" s="40">
        <f>COUNTIF(AL$4:AL$789,AL637)</f>
        <v>2</v>
      </c>
      <c r="AN637" s="40">
        <f>'бланки '!D639</f>
        <v>634</v>
      </c>
      <c r="AO637" s="40" t="str">
        <f t="shared" si="192"/>
        <v xml:space="preserve"> Сомодинский д/сад</v>
      </c>
      <c r="AP637" s="40">
        <f>'Рейтинговая таблица организаций'!BB637</f>
        <v>75</v>
      </c>
      <c r="AQ637" s="40">
        <f>'Рейтинговая таблица организаций'!BC637</f>
        <v>75</v>
      </c>
      <c r="AR637" s="40">
        <f>'Рейтинговая таблица организаций'!BD637</f>
        <v>75</v>
      </c>
      <c r="AS637" s="40">
        <f>'Рейтинговая таблица организаций'!BE637</f>
        <v>75</v>
      </c>
      <c r="AT637" s="40" t="str">
        <f t="shared" si="193"/>
        <v>770-779</v>
      </c>
      <c r="AU637" s="40">
        <f>RANK(AS637,AS$4:AS$789)</f>
        <v>770</v>
      </c>
      <c r="AV637" s="40">
        <f>COUNTIF(AU$4:AU$789,AU637)</f>
        <v>10</v>
      </c>
      <c r="AW637" s="45" t="str">
        <f t="shared" si="194"/>
        <v>МР "Шамильский район"</v>
      </c>
      <c r="AX637" s="40">
        <f t="shared" si="195"/>
        <v>634</v>
      </c>
      <c r="AY637" s="40" t="str">
        <f t="shared" si="196"/>
        <v xml:space="preserve"> Сомодинский д/сад</v>
      </c>
      <c r="AZ637" s="40">
        <f>'Рейтинговая таблица организаций'!BF637</f>
        <v>77.099999999999994</v>
      </c>
      <c r="BA637" s="40" t="str">
        <f t="shared" si="197"/>
        <v>766</v>
      </c>
      <c r="BB637" s="40">
        <f>RANK(AZ637,AZ$4:AZ$789)</f>
        <v>766</v>
      </c>
      <c r="BC637" s="40">
        <f>COUNTIF(BB$4:BB$789,BB637)</f>
        <v>1</v>
      </c>
    </row>
    <row r="638" spans="1:55" x14ac:dyDescent="0.2">
      <c r="A638" s="40">
        <f>'бланки '!D640</f>
        <v>635</v>
      </c>
      <c r="B638" s="41" t="str">
        <f>'Рейтинговая таблица организаций'!B638</f>
        <v xml:space="preserve"> Урадинский д/сад</v>
      </c>
      <c r="C638" s="41" t="str">
        <f>'бланки '!A640</f>
        <v>МР "Шамильский район"</v>
      </c>
      <c r="D638" s="40">
        <f>'Рейтинговая таблица организаций'!C638</f>
        <v>12</v>
      </c>
      <c r="E638" s="40">
        <f t="shared" si="180"/>
        <v>635</v>
      </c>
      <c r="F638" s="40" t="str">
        <f t="shared" si="181"/>
        <v xml:space="preserve"> Урадинский д/сад</v>
      </c>
      <c r="G638" s="40">
        <f>'Рейтинговая таблица организаций'!Q638</f>
        <v>100</v>
      </c>
      <c r="H638" s="40">
        <f>'Рейтинговая таблица организаций'!R638</f>
        <v>100</v>
      </c>
      <c r="I638" s="40">
        <f>'Рейтинговая таблица организаций'!S638</f>
        <v>89</v>
      </c>
      <c r="J638" s="40">
        <f>'Рейтинговая таблица организаций'!T638</f>
        <v>95.6</v>
      </c>
      <c r="K638" s="40" t="str">
        <f t="shared" si="182"/>
        <v>381-391</v>
      </c>
      <c r="L638" s="40">
        <f>RANK(J638,J$4:J$789)</f>
        <v>381</v>
      </c>
      <c r="M638" s="40">
        <f>COUNTIF(L$4:L$789,L638)</f>
        <v>11</v>
      </c>
      <c r="N638" s="40">
        <f t="shared" si="183"/>
        <v>635</v>
      </c>
      <c r="O638" s="40" t="str">
        <f t="shared" si="184"/>
        <v xml:space="preserve"> Урадинский д/сад</v>
      </c>
      <c r="P638" s="40">
        <f>'Рейтинговая таблица организаций'!Z638</f>
        <v>100</v>
      </c>
      <c r="Q638" s="40">
        <f>'Рейтинговая таблица организаций'!AB638</f>
        <v>83</v>
      </c>
      <c r="R638" s="40">
        <f>'Рейтинговая таблица организаций'!AC638</f>
        <v>91.5</v>
      </c>
      <c r="S638" s="40" t="str">
        <f t="shared" si="185"/>
        <v>462-505</v>
      </c>
      <c r="T638" s="40">
        <f>RANK(R638,R$4:R$789)</f>
        <v>462</v>
      </c>
      <c r="U638" s="40">
        <f>COUNTIF(T$4:T$789,T638)</f>
        <v>44</v>
      </c>
      <c r="V638" s="40">
        <f t="shared" si="186"/>
        <v>635</v>
      </c>
      <c r="W638" s="40" t="str">
        <f t="shared" si="187"/>
        <v xml:space="preserve"> Урадинский д/сад</v>
      </c>
      <c r="X638" s="40">
        <f>'Рейтинговая таблица организаций'!AH638</f>
        <v>0</v>
      </c>
      <c r="Y638" s="40">
        <f>'Рейтинговая таблица организаций'!AI638</f>
        <v>60</v>
      </c>
      <c r="Z638" s="42">
        <f>'Рейтинговая таблица организаций'!AJ638</f>
        <v>100</v>
      </c>
      <c r="AA638" s="40">
        <f>'Рейтинговая таблица организаций'!AK638</f>
        <v>54</v>
      </c>
      <c r="AB638" s="40" t="str">
        <f t="shared" si="188"/>
        <v>376-469</v>
      </c>
      <c r="AC638" s="40">
        <f>RANK(AA638,AA$4:AA$789)</f>
        <v>376</v>
      </c>
      <c r="AD638" s="40">
        <f>COUNTIF(AC$4:AC$789,AC638)</f>
        <v>94</v>
      </c>
      <c r="AE638" s="40">
        <f t="shared" si="189"/>
        <v>635</v>
      </c>
      <c r="AF638" s="40" t="str">
        <f t="shared" si="190"/>
        <v xml:space="preserve"> Урадинский д/сад</v>
      </c>
      <c r="AG638" s="40">
        <f>'Рейтинговая таблица организаций'!AR638</f>
        <v>92</v>
      </c>
      <c r="AH638" s="40">
        <f>'Рейтинговая таблица организаций'!AS638</f>
        <v>83</v>
      </c>
      <c r="AI638" s="40">
        <f>'Рейтинговая таблица организаций'!AT638</f>
        <v>100</v>
      </c>
      <c r="AJ638" s="40">
        <f>'Рейтинговая таблица организаций'!AU638</f>
        <v>90</v>
      </c>
      <c r="AK638" s="40" t="str">
        <f t="shared" si="191"/>
        <v>642-653</v>
      </c>
      <c r="AL638" s="40">
        <f>RANK(AJ638,AJ$4:AJ$789)</f>
        <v>642</v>
      </c>
      <c r="AM638" s="40">
        <f>COUNTIF(AL$4:AL$789,AL638)</f>
        <v>12</v>
      </c>
      <c r="AN638" s="40">
        <f>'бланки '!D640</f>
        <v>635</v>
      </c>
      <c r="AO638" s="40" t="str">
        <f t="shared" si="192"/>
        <v xml:space="preserve"> Урадинский д/сад</v>
      </c>
      <c r="AP638" s="40">
        <f>'Рейтинговая таблица организаций'!BB638</f>
        <v>75</v>
      </c>
      <c r="AQ638" s="40">
        <f>'Рейтинговая таблица организаций'!BC638</f>
        <v>75</v>
      </c>
      <c r="AR638" s="40">
        <f>'Рейтинговая таблица организаций'!BD638</f>
        <v>75</v>
      </c>
      <c r="AS638" s="40">
        <f>'Рейтинговая таблица организаций'!BE638</f>
        <v>75</v>
      </c>
      <c r="AT638" s="40" t="str">
        <f t="shared" si="193"/>
        <v>770-779</v>
      </c>
      <c r="AU638" s="40">
        <f>RANK(AS638,AS$4:AS$789)</f>
        <v>770</v>
      </c>
      <c r="AV638" s="40">
        <f>COUNTIF(AU$4:AU$789,AU638)</f>
        <v>10</v>
      </c>
      <c r="AW638" s="45" t="str">
        <f t="shared" si="194"/>
        <v>МР "Шамильский район"</v>
      </c>
      <c r="AX638" s="40">
        <f t="shared" si="195"/>
        <v>635</v>
      </c>
      <c r="AY638" s="40" t="str">
        <f t="shared" si="196"/>
        <v xml:space="preserve"> Урадинский д/сад</v>
      </c>
      <c r="AZ638" s="40">
        <f>'Рейтинговая таблица организаций'!BF638</f>
        <v>81.22</v>
      </c>
      <c r="BA638" s="40" t="str">
        <f t="shared" si="197"/>
        <v>697-698</v>
      </c>
      <c r="BB638" s="40">
        <f>RANK(AZ638,AZ$4:AZ$789)</f>
        <v>697</v>
      </c>
      <c r="BC638" s="40">
        <f>COUNTIF(BB$4:BB$789,BB638)</f>
        <v>2</v>
      </c>
    </row>
    <row r="639" spans="1:55" x14ac:dyDescent="0.2">
      <c r="A639" s="40">
        <f>'бланки '!D641</f>
        <v>636</v>
      </c>
      <c r="B639" s="41" t="str">
        <f>'Рейтинговая таблица организаций'!B639</f>
        <v xml:space="preserve"> Гентинский д/сад</v>
      </c>
      <c r="C639" s="41" t="str">
        <f>'бланки '!A641</f>
        <v>МР "Шамильский район"</v>
      </c>
      <c r="D639" s="40">
        <f>'Рейтинговая таблица организаций'!C639</f>
        <v>8</v>
      </c>
      <c r="E639" s="40">
        <f t="shared" si="180"/>
        <v>636</v>
      </c>
      <c r="F639" s="40" t="str">
        <f t="shared" si="181"/>
        <v xml:space="preserve"> Гентинский д/сад</v>
      </c>
      <c r="G639" s="40">
        <f>'Рейтинговая таблица организаций'!Q639</f>
        <v>80</v>
      </c>
      <c r="H639" s="40">
        <f>'Рейтинговая таблица организаций'!R639</f>
        <v>100</v>
      </c>
      <c r="I639" s="40">
        <f>'Рейтинговая таблица организаций'!S639</f>
        <v>80</v>
      </c>
      <c r="J639" s="40">
        <f>'Рейтинговая таблица организаций'!T639</f>
        <v>86</v>
      </c>
      <c r="K639" s="40" t="str">
        <f t="shared" si="182"/>
        <v>748-750</v>
      </c>
      <c r="L639" s="40">
        <f>RANK(J639,J$4:J$789)</f>
        <v>748</v>
      </c>
      <c r="M639" s="40">
        <f>COUNTIF(L$4:L$789,L639)</f>
        <v>3</v>
      </c>
      <c r="N639" s="40">
        <f t="shared" si="183"/>
        <v>636</v>
      </c>
      <c r="O639" s="40" t="str">
        <f t="shared" si="184"/>
        <v xml:space="preserve"> Гентинский д/сад</v>
      </c>
      <c r="P639" s="40">
        <f>'Рейтинговая таблица организаций'!Z639</f>
        <v>100</v>
      </c>
      <c r="Q639" s="40">
        <f>'Рейтинговая таблица организаций'!AB639</f>
        <v>75</v>
      </c>
      <c r="R639" s="40">
        <f>'Рейтинговая таблица организаций'!AC639</f>
        <v>87.5</v>
      </c>
      <c r="S639" s="40" t="str">
        <f t="shared" si="185"/>
        <v>666-727</v>
      </c>
      <c r="T639" s="40">
        <f>RANK(R639,R$4:R$789)</f>
        <v>666</v>
      </c>
      <c r="U639" s="40">
        <f>COUNTIF(T$4:T$789,T639)</f>
        <v>62</v>
      </c>
      <c r="V639" s="40">
        <f t="shared" si="186"/>
        <v>636</v>
      </c>
      <c r="W639" s="40" t="str">
        <f t="shared" si="187"/>
        <v xml:space="preserve"> Гентинский д/сад</v>
      </c>
      <c r="X639" s="40">
        <f>'Рейтинговая таблица организаций'!AH639</f>
        <v>0</v>
      </c>
      <c r="Y639" s="40">
        <f>'Рейтинговая таблица организаций'!AI639</f>
        <v>40</v>
      </c>
      <c r="Z639" s="42">
        <f>'Рейтинговая таблица организаций'!AJ639</f>
        <v>100</v>
      </c>
      <c r="AA639" s="40">
        <f>'Рейтинговая таблица организаций'!AK639</f>
        <v>46</v>
      </c>
      <c r="AB639" s="40" t="str">
        <f t="shared" si="188"/>
        <v>629-700</v>
      </c>
      <c r="AC639" s="40">
        <f>RANK(AA639,AA$4:AA$789)</f>
        <v>629</v>
      </c>
      <c r="AD639" s="40">
        <f>COUNTIF(AC$4:AC$789,AC639)</f>
        <v>72</v>
      </c>
      <c r="AE639" s="40">
        <f t="shared" si="189"/>
        <v>636</v>
      </c>
      <c r="AF639" s="40" t="str">
        <f t="shared" si="190"/>
        <v xml:space="preserve"> Гентинский д/сад</v>
      </c>
      <c r="AG639" s="40">
        <f>'Рейтинговая таблица организаций'!AR639</f>
        <v>75</v>
      </c>
      <c r="AH639" s="40">
        <f>'Рейтинговая таблица организаций'!AS639</f>
        <v>75</v>
      </c>
      <c r="AI639" s="40">
        <f>'Рейтинговая таблица организаций'!AT639</f>
        <v>75</v>
      </c>
      <c r="AJ639" s="40">
        <f>'Рейтинговая таблица организаций'!AU639</f>
        <v>75</v>
      </c>
      <c r="AK639" s="40" t="str">
        <f t="shared" si="191"/>
        <v>783</v>
      </c>
      <c r="AL639" s="40">
        <f>RANK(AJ639,AJ$4:AJ$789)</f>
        <v>783</v>
      </c>
      <c r="AM639" s="40">
        <f>COUNTIF(AL$4:AL$789,AL639)</f>
        <v>1</v>
      </c>
      <c r="AN639" s="40">
        <f>'бланки '!D641</f>
        <v>636</v>
      </c>
      <c r="AO639" s="40" t="str">
        <f t="shared" si="192"/>
        <v xml:space="preserve"> Гентинский д/сад</v>
      </c>
      <c r="AP639" s="40">
        <f>'Рейтинговая таблица организаций'!BB639</f>
        <v>75</v>
      </c>
      <c r="AQ639" s="40">
        <f>'Рейтинговая таблица организаций'!BC639</f>
        <v>75</v>
      </c>
      <c r="AR639" s="40">
        <f>'Рейтинговая таблица организаций'!BD639</f>
        <v>75</v>
      </c>
      <c r="AS639" s="40">
        <f>'Рейтинговая таблица организаций'!BE639</f>
        <v>75</v>
      </c>
      <c r="AT639" s="40" t="str">
        <f t="shared" si="193"/>
        <v>770-779</v>
      </c>
      <c r="AU639" s="40">
        <f>RANK(AS639,AS$4:AS$789)</f>
        <v>770</v>
      </c>
      <c r="AV639" s="40">
        <f>COUNTIF(AU$4:AU$789,AU639)</f>
        <v>10</v>
      </c>
      <c r="AW639" s="45" t="str">
        <f t="shared" si="194"/>
        <v>МР "Шамильский район"</v>
      </c>
      <c r="AX639" s="40">
        <f t="shared" si="195"/>
        <v>636</v>
      </c>
      <c r="AY639" s="40" t="str">
        <f t="shared" si="196"/>
        <v xml:space="preserve"> Гентинский д/сад</v>
      </c>
      <c r="AZ639" s="40">
        <f>'Рейтинговая таблица организаций'!BF639</f>
        <v>73.900000000000006</v>
      </c>
      <c r="BA639" s="40" t="str">
        <f t="shared" si="197"/>
        <v>780</v>
      </c>
      <c r="BB639" s="40">
        <f>RANK(AZ639,AZ$4:AZ$789)</f>
        <v>780</v>
      </c>
      <c r="BC639" s="40">
        <f>COUNTIF(BB$4:BB$789,BB639)</f>
        <v>1</v>
      </c>
    </row>
    <row r="640" spans="1:55" x14ac:dyDescent="0.2">
      <c r="A640" s="40">
        <f>'бланки '!D642</f>
        <v>637</v>
      </c>
      <c r="B640" s="41" t="str">
        <f>'Рейтинговая таблица организаций'!B640</f>
        <v>МКДОУ "Голотлинский детский сад"</v>
      </c>
      <c r="C640" s="41" t="str">
        <f>'бланки '!A642</f>
        <v>МР "Шамильский район"</v>
      </c>
      <c r="D640" s="40">
        <f>'Рейтинговая таблица организаций'!C640</f>
        <v>32</v>
      </c>
      <c r="E640" s="40">
        <f t="shared" si="180"/>
        <v>637</v>
      </c>
      <c r="F640" s="40" t="str">
        <f t="shared" si="181"/>
        <v>МКДОУ "Голотлинский детский сад"</v>
      </c>
      <c r="G640" s="40">
        <f>'Рейтинговая таблица организаций'!Q640</f>
        <v>82</v>
      </c>
      <c r="H640" s="40">
        <f>'Рейтинговая таблица организаций'!R640</f>
        <v>90</v>
      </c>
      <c r="I640" s="40">
        <f>'Рейтинговая таблица организаций'!S640</f>
        <v>75</v>
      </c>
      <c r="J640" s="40">
        <f>'Рейтинговая таблица организаций'!T640</f>
        <v>81.599999999999994</v>
      </c>
      <c r="K640" s="40" t="str">
        <f t="shared" si="182"/>
        <v>781</v>
      </c>
      <c r="L640" s="40">
        <f>RANK(J640,J$4:J$789)</f>
        <v>781</v>
      </c>
      <c r="M640" s="40">
        <f>COUNTIF(L$4:L$789,L640)</f>
        <v>1</v>
      </c>
      <c r="N640" s="40">
        <f t="shared" si="183"/>
        <v>637</v>
      </c>
      <c r="O640" s="40" t="str">
        <f t="shared" si="184"/>
        <v>МКДОУ "Голотлинский детский сад"</v>
      </c>
      <c r="P640" s="40">
        <f>'Рейтинговая таблица организаций'!Z640</f>
        <v>100</v>
      </c>
      <c r="Q640" s="40">
        <f>'Рейтинговая таблица организаций'!AB640</f>
        <v>75</v>
      </c>
      <c r="R640" s="40">
        <f>'Рейтинговая таблица организаций'!AC640</f>
        <v>87.5</v>
      </c>
      <c r="S640" s="40" t="str">
        <f t="shared" si="185"/>
        <v>666-727</v>
      </c>
      <c r="T640" s="40">
        <f>RANK(R640,R$4:R$789)</f>
        <v>666</v>
      </c>
      <c r="U640" s="40">
        <f>COUNTIF(T$4:T$789,T640)</f>
        <v>62</v>
      </c>
      <c r="V640" s="40">
        <f t="shared" si="186"/>
        <v>637</v>
      </c>
      <c r="W640" s="40" t="str">
        <f t="shared" si="187"/>
        <v>МКДОУ "Голотлинский детский сад"</v>
      </c>
      <c r="X640" s="40">
        <f>'Рейтинговая таблица организаций'!AH640</f>
        <v>0</v>
      </c>
      <c r="Y640" s="40">
        <f>'Рейтинговая таблица организаций'!AI640</f>
        <v>40</v>
      </c>
      <c r="Z640" s="42">
        <f>'Рейтинговая таблица организаций'!AJ640</f>
        <v>67</v>
      </c>
      <c r="AA640" s="40">
        <f>'Рейтинговая таблица организаций'!AK640</f>
        <v>36.1</v>
      </c>
      <c r="AB640" s="40" t="str">
        <f t="shared" si="188"/>
        <v>774-786</v>
      </c>
      <c r="AC640" s="40">
        <f>RANK(AA640,AA$4:AA$789)</f>
        <v>774</v>
      </c>
      <c r="AD640" s="40">
        <f>COUNTIF(AC$4:AC$789,AC640)</f>
        <v>13</v>
      </c>
      <c r="AE640" s="40">
        <f t="shared" si="189"/>
        <v>637</v>
      </c>
      <c r="AF640" s="40" t="str">
        <f t="shared" si="190"/>
        <v>МКДОУ "Голотлинский детский сад"</v>
      </c>
      <c r="AG640" s="40">
        <f>'Рейтинговая таблица организаций'!AR640</f>
        <v>75</v>
      </c>
      <c r="AH640" s="40">
        <f>'Рейтинговая таблица организаций'!AS640</f>
        <v>75</v>
      </c>
      <c r="AI640" s="40">
        <f>'Рейтинговая таблица организаций'!AT640</f>
        <v>76</v>
      </c>
      <c r="AJ640" s="40">
        <f>'Рейтинговая таблица организаций'!AU640</f>
        <v>75.2</v>
      </c>
      <c r="AK640" s="40" t="str">
        <f t="shared" si="191"/>
        <v>782</v>
      </c>
      <c r="AL640" s="40">
        <f>RANK(AJ640,AJ$4:AJ$789)</f>
        <v>782</v>
      </c>
      <c r="AM640" s="40">
        <f>COUNTIF(AL$4:AL$789,AL640)</f>
        <v>1</v>
      </c>
      <c r="AN640" s="40">
        <f>'бланки '!D642</f>
        <v>637</v>
      </c>
      <c r="AO640" s="40" t="str">
        <f t="shared" si="192"/>
        <v>МКДОУ "Голотлинский детский сад"</v>
      </c>
      <c r="AP640" s="40">
        <f>'Рейтинговая таблица организаций'!BB640</f>
        <v>75</v>
      </c>
      <c r="AQ640" s="40">
        <f>'Рейтинговая таблица организаций'!BC640</f>
        <v>75</v>
      </c>
      <c r="AR640" s="40">
        <f>'Рейтинговая таблица организаций'!BD640</f>
        <v>75</v>
      </c>
      <c r="AS640" s="40">
        <f>'Рейтинговая таблица организаций'!BE640</f>
        <v>75</v>
      </c>
      <c r="AT640" s="40" t="str">
        <f t="shared" si="193"/>
        <v>770-779</v>
      </c>
      <c r="AU640" s="40">
        <f>RANK(AS640,AS$4:AS$789)</f>
        <v>770</v>
      </c>
      <c r="AV640" s="40">
        <f>COUNTIF(AU$4:AU$789,AU640)</f>
        <v>10</v>
      </c>
      <c r="AW640" s="45" t="str">
        <f t="shared" si="194"/>
        <v>МР "Шамильский район"</v>
      </c>
      <c r="AX640" s="40">
        <f t="shared" si="195"/>
        <v>637</v>
      </c>
      <c r="AY640" s="40" t="str">
        <f t="shared" si="196"/>
        <v>МКДОУ "Голотлинский детский сад"</v>
      </c>
      <c r="AZ640" s="40">
        <f>'Рейтинговая таблица организаций'!BF640</f>
        <v>71.08</v>
      </c>
      <c r="BA640" s="40" t="str">
        <f t="shared" si="197"/>
        <v>786</v>
      </c>
      <c r="BB640" s="40">
        <f>RANK(AZ640,AZ$4:AZ$789)</f>
        <v>786</v>
      </c>
      <c r="BC640" s="40">
        <f>COUNTIF(BB$4:BB$789,BB640)</f>
        <v>1</v>
      </c>
    </row>
    <row r="641" spans="1:55" x14ac:dyDescent="0.2">
      <c r="A641" s="40">
        <f>'бланки '!D643</f>
        <v>638</v>
      </c>
      <c r="B641" s="41" t="str">
        <f>'Рейтинговая таблица организаций'!B641</f>
        <v>МКДОУ "Телетлинский детский  сад"</v>
      </c>
      <c r="C641" s="41" t="str">
        <f>'бланки '!A643</f>
        <v>МР "Шамильский район"</v>
      </c>
      <c r="D641" s="40">
        <f>'Рейтинговая таблица организаций'!C641</f>
        <v>13</v>
      </c>
      <c r="E641" s="40">
        <f t="shared" si="180"/>
        <v>638</v>
      </c>
      <c r="F641" s="40" t="str">
        <f t="shared" si="181"/>
        <v>МКДОУ "Телетлинский детский  сад"</v>
      </c>
      <c r="G641" s="40">
        <f>'Рейтинговая таблица организаций'!Q641</f>
        <v>100</v>
      </c>
      <c r="H641" s="40">
        <f>'Рейтинговая таблица организаций'!R641</f>
        <v>100</v>
      </c>
      <c r="I641" s="40">
        <f>'Рейтинговая таблица организаций'!S641</f>
        <v>96</v>
      </c>
      <c r="J641" s="40">
        <f>'Рейтинговая таблица организаций'!T641</f>
        <v>98.4</v>
      </c>
      <c r="K641" s="40" t="str">
        <f t="shared" si="182"/>
        <v>116-121</v>
      </c>
      <c r="L641" s="40">
        <f>RANK(J641,J$4:J$789)</f>
        <v>116</v>
      </c>
      <c r="M641" s="40">
        <f>COUNTIF(L$4:L$789,L641)</f>
        <v>6</v>
      </c>
      <c r="N641" s="40">
        <f t="shared" si="183"/>
        <v>638</v>
      </c>
      <c r="O641" s="40" t="str">
        <f t="shared" si="184"/>
        <v>МКДОУ "Телетлинский детский  сад"</v>
      </c>
      <c r="P641" s="40">
        <f>'Рейтинговая таблица организаций'!Z641</f>
        <v>100</v>
      </c>
      <c r="Q641" s="40">
        <f>'Рейтинговая таблица организаций'!AB641</f>
        <v>85</v>
      </c>
      <c r="R641" s="40">
        <f>'Рейтинговая таблица организаций'!AC641</f>
        <v>92.5</v>
      </c>
      <c r="S641" s="40" t="str">
        <f t="shared" si="185"/>
        <v>405-432</v>
      </c>
      <c r="T641" s="40">
        <f>RANK(R641,R$4:R$789)</f>
        <v>405</v>
      </c>
      <c r="U641" s="40">
        <f>COUNTIF(T$4:T$789,T641)</f>
        <v>28</v>
      </c>
      <c r="V641" s="40">
        <f t="shared" si="186"/>
        <v>638</v>
      </c>
      <c r="W641" s="40" t="str">
        <f t="shared" si="187"/>
        <v>МКДОУ "Телетлинский детский  сад"</v>
      </c>
      <c r="X641" s="40">
        <f>'Рейтинговая таблица организаций'!AH641</f>
        <v>60</v>
      </c>
      <c r="Y641" s="40">
        <f>'Рейтинговая таблица организаций'!AI641</f>
        <v>40</v>
      </c>
      <c r="Z641" s="42">
        <f>'Рейтинговая таблица организаций'!AJ641</f>
        <v>100</v>
      </c>
      <c r="AA641" s="40">
        <f>'Рейтинговая таблица организаций'!AK641</f>
        <v>64</v>
      </c>
      <c r="AB641" s="40" t="str">
        <f t="shared" si="188"/>
        <v>210-216</v>
      </c>
      <c r="AC641" s="40">
        <f>RANK(AA641,AA$4:AA$789)</f>
        <v>210</v>
      </c>
      <c r="AD641" s="40">
        <f>COUNTIF(AC$4:AC$789,AC641)</f>
        <v>7</v>
      </c>
      <c r="AE641" s="40">
        <f t="shared" si="189"/>
        <v>638</v>
      </c>
      <c r="AF641" s="40" t="str">
        <f t="shared" si="190"/>
        <v>МКДОУ "Телетлинский детский  сад"</v>
      </c>
      <c r="AG641" s="40">
        <f>'Рейтинговая таблица организаций'!AR641</f>
        <v>100</v>
      </c>
      <c r="AH641" s="40">
        <f>'Рейтинговая таблица организаций'!AS641</f>
        <v>100</v>
      </c>
      <c r="AI641" s="40">
        <f>'Рейтинговая таблица организаций'!AT641</f>
        <v>100</v>
      </c>
      <c r="AJ641" s="40">
        <f>'Рейтинговая таблица организаций'!AU641</f>
        <v>100</v>
      </c>
      <c r="AK641" s="40" t="str">
        <f t="shared" si="191"/>
        <v>1-125</v>
      </c>
      <c r="AL641" s="40">
        <f>RANK(AJ641,AJ$4:AJ$789)</f>
        <v>1</v>
      </c>
      <c r="AM641" s="40">
        <f>COUNTIF(AL$4:AL$789,AL641)</f>
        <v>125</v>
      </c>
      <c r="AN641" s="40">
        <f>'бланки '!D643</f>
        <v>638</v>
      </c>
      <c r="AO641" s="40" t="str">
        <f t="shared" si="192"/>
        <v>МКДОУ "Телетлинский детский  сад"</v>
      </c>
      <c r="AP641" s="40">
        <f>'Рейтинговая таблица организаций'!BB641</f>
        <v>85</v>
      </c>
      <c r="AQ641" s="40">
        <f>'Рейтинговая таблица организаций'!BC641</f>
        <v>100</v>
      </c>
      <c r="AR641" s="40">
        <f>'Рейтинговая таблица организаций'!BD641</f>
        <v>92</v>
      </c>
      <c r="AS641" s="40">
        <f>'Рейтинговая таблица организаций'!BE641</f>
        <v>91.5</v>
      </c>
      <c r="AT641" s="40" t="str">
        <f t="shared" si="193"/>
        <v>498-503</v>
      </c>
      <c r="AU641" s="40">
        <f>RANK(AS641,AS$4:AS$789)</f>
        <v>498</v>
      </c>
      <c r="AV641" s="40">
        <f>COUNTIF(AU$4:AU$789,AU641)</f>
        <v>6</v>
      </c>
      <c r="AW641" s="45" t="str">
        <f t="shared" si="194"/>
        <v>МР "Шамильский район"</v>
      </c>
      <c r="AX641" s="40">
        <f t="shared" si="195"/>
        <v>638</v>
      </c>
      <c r="AY641" s="40" t="str">
        <f t="shared" si="196"/>
        <v>МКДОУ "Телетлинский детский  сад"</v>
      </c>
      <c r="AZ641" s="40">
        <f>'Рейтинговая таблица организаций'!BF641</f>
        <v>89.28</v>
      </c>
      <c r="BA641" s="40" t="str">
        <f t="shared" si="197"/>
        <v>192-194</v>
      </c>
      <c r="BB641" s="40">
        <f>RANK(AZ641,AZ$4:AZ$789)</f>
        <v>192</v>
      </c>
      <c r="BC641" s="40">
        <f>COUNTIF(BB$4:BB$789,BB641)</f>
        <v>3</v>
      </c>
    </row>
    <row r="642" spans="1:55" x14ac:dyDescent="0.2">
      <c r="A642" s="40">
        <f>'бланки '!D644</f>
        <v>639</v>
      </c>
      <c r="B642" s="41" t="str">
        <f>'Рейтинговая таблица организаций'!B642</f>
        <v>МКДОУ "Верхне-Батлухский детский сад"</v>
      </c>
      <c r="C642" s="41" t="str">
        <f>'бланки '!A644</f>
        <v>МР "Шамильский район"</v>
      </c>
      <c r="D642" s="40">
        <f>'Рейтинговая таблица организаций'!C642</f>
        <v>8</v>
      </c>
      <c r="E642" s="40">
        <f t="shared" si="180"/>
        <v>639</v>
      </c>
      <c r="F642" s="40" t="str">
        <f t="shared" si="181"/>
        <v>МКДОУ "Верхне-Батлухский детский сад"</v>
      </c>
      <c r="G642" s="40">
        <f>'Рейтинговая таблица организаций'!Q642</f>
        <v>100</v>
      </c>
      <c r="H642" s="40">
        <f>'Рейтинговая таблица организаций'!R642</f>
        <v>100</v>
      </c>
      <c r="I642" s="40">
        <f>'Рейтинговая таблица организаций'!S642</f>
        <v>77</v>
      </c>
      <c r="J642" s="40">
        <f>'Рейтинговая таблица организаций'!T642</f>
        <v>90.8</v>
      </c>
      <c r="K642" s="40" t="str">
        <f t="shared" si="182"/>
        <v>642-643</v>
      </c>
      <c r="L642" s="40">
        <f>RANK(J642,J$4:J$789)</f>
        <v>642</v>
      </c>
      <c r="M642" s="40">
        <f>COUNTIF(L$4:L$789,L642)</f>
        <v>2</v>
      </c>
      <c r="N642" s="40">
        <f t="shared" si="183"/>
        <v>639</v>
      </c>
      <c r="O642" s="40" t="str">
        <f t="shared" si="184"/>
        <v>МКДОУ "Верхне-Батлухский детский сад"</v>
      </c>
      <c r="P642" s="40">
        <f>'Рейтинговая таблица организаций'!Z642</f>
        <v>100</v>
      </c>
      <c r="Q642" s="40">
        <f>'Рейтинговая таблица организаций'!AB642</f>
        <v>75</v>
      </c>
      <c r="R642" s="40">
        <f>'Рейтинговая таблица организаций'!AC642</f>
        <v>87.5</v>
      </c>
      <c r="S642" s="40" t="str">
        <f t="shared" si="185"/>
        <v>666-727</v>
      </c>
      <c r="T642" s="40">
        <f>RANK(R642,R$4:R$789)</f>
        <v>666</v>
      </c>
      <c r="U642" s="40">
        <f>COUNTIF(T$4:T$789,T642)</f>
        <v>62</v>
      </c>
      <c r="V642" s="40">
        <f t="shared" si="186"/>
        <v>639</v>
      </c>
      <c r="W642" s="40" t="str">
        <f t="shared" si="187"/>
        <v>МКДОУ "Верхне-Батлухский детский сад"</v>
      </c>
      <c r="X642" s="40">
        <f>'Рейтинговая таблица организаций'!AH642</f>
        <v>20</v>
      </c>
      <c r="Y642" s="40">
        <f>'Рейтинговая таблица организаций'!AI642</f>
        <v>40</v>
      </c>
      <c r="Z642" s="42">
        <f>'Рейтинговая таблица организаций'!AJ642</f>
        <v>100</v>
      </c>
      <c r="AA642" s="40">
        <f>'Рейтинговая таблица организаций'!AK642</f>
        <v>52</v>
      </c>
      <c r="AB642" s="40" t="str">
        <f t="shared" si="188"/>
        <v>497-521</v>
      </c>
      <c r="AC642" s="40">
        <f>RANK(AA642,AA$4:AA$789)</f>
        <v>497</v>
      </c>
      <c r="AD642" s="40">
        <f>COUNTIF(AC$4:AC$789,AC642)</f>
        <v>25</v>
      </c>
      <c r="AE642" s="40">
        <f t="shared" si="189"/>
        <v>639</v>
      </c>
      <c r="AF642" s="40" t="str">
        <f t="shared" si="190"/>
        <v>МКДОУ "Верхне-Батлухский детский сад"</v>
      </c>
      <c r="AG642" s="40">
        <f>'Рейтинговая таблица организаций'!AR642</f>
        <v>100</v>
      </c>
      <c r="AH642" s="40">
        <f>'Рейтинговая таблица организаций'!AS642</f>
        <v>100</v>
      </c>
      <c r="AI642" s="40">
        <f>'Рейтинговая таблица организаций'!AT642</f>
        <v>100</v>
      </c>
      <c r="AJ642" s="40">
        <f>'Рейтинговая таблица организаций'!AU642</f>
        <v>100</v>
      </c>
      <c r="AK642" s="40" t="str">
        <f t="shared" si="191"/>
        <v>1-125</v>
      </c>
      <c r="AL642" s="40">
        <f>RANK(AJ642,AJ$4:AJ$789)</f>
        <v>1</v>
      </c>
      <c r="AM642" s="40">
        <f>COUNTIF(AL$4:AL$789,AL642)</f>
        <v>125</v>
      </c>
      <c r="AN642" s="40">
        <f>'бланки '!D644</f>
        <v>639</v>
      </c>
      <c r="AO642" s="40" t="str">
        <f t="shared" si="192"/>
        <v>МКДОУ "Верхне-Батлухский детский сад"</v>
      </c>
      <c r="AP642" s="40">
        <f>'Рейтинговая таблица организаций'!BB642</f>
        <v>75</v>
      </c>
      <c r="AQ642" s="40">
        <f>'Рейтинговая таблица организаций'!BC642</f>
        <v>87</v>
      </c>
      <c r="AR642" s="40">
        <f>'Рейтинговая таблица организаций'!BD642</f>
        <v>75</v>
      </c>
      <c r="AS642" s="40">
        <f>'Рейтинговая таблица организаций'!BE642</f>
        <v>77.400000000000006</v>
      </c>
      <c r="AT642" s="40" t="str">
        <f t="shared" si="193"/>
        <v>761-762</v>
      </c>
      <c r="AU642" s="40">
        <f>RANK(AS642,AS$4:AS$789)</f>
        <v>761</v>
      </c>
      <c r="AV642" s="40">
        <f>COUNTIF(AU$4:AU$789,AU642)</f>
        <v>2</v>
      </c>
      <c r="AW642" s="45" t="str">
        <f t="shared" si="194"/>
        <v>МР "Шамильский район"</v>
      </c>
      <c r="AX642" s="40">
        <f t="shared" si="195"/>
        <v>639</v>
      </c>
      <c r="AY642" s="40" t="str">
        <f t="shared" si="196"/>
        <v>МКДОУ "Верхне-Батлухский детский сад"</v>
      </c>
      <c r="AZ642" s="40">
        <f>'Рейтинговая таблица организаций'!BF642</f>
        <v>81.540000000000006</v>
      </c>
      <c r="BA642" s="40" t="str">
        <f t="shared" si="197"/>
        <v>686</v>
      </c>
      <c r="BB642" s="40">
        <f>RANK(AZ642,AZ$4:AZ$789)</f>
        <v>686</v>
      </c>
      <c r="BC642" s="40">
        <f>COUNTIF(BB$4:BB$789,BB642)</f>
        <v>1</v>
      </c>
    </row>
    <row r="643" spans="1:55" x14ac:dyDescent="0.2">
      <c r="A643" s="40">
        <f>'бланки '!D645</f>
        <v>640</v>
      </c>
      <c r="B643" s="41" t="str">
        <f>'Рейтинговая таблица организаций'!B643</f>
        <v>МКУ ДО "Телетлинская ДЮСШ"</v>
      </c>
      <c r="C643" s="41" t="str">
        <f>'бланки '!A645</f>
        <v>МР "Шамильский район"</v>
      </c>
      <c r="D643" s="40">
        <f>'Рейтинговая таблица организаций'!C643</f>
        <v>104</v>
      </c>
      <c r="E643" s="40">
        <f t="shared" si="180"/>
        <v>640</v>
      </c>
      <c r="F643" s="40" t="str">
        <f t="shared" si="181"/>
        <v>МКУ ДО "Телетлинская ДЮСШ"</v>
      </c>
      <c r="G643" s="40">
        <f>'Рейтинговая таблица организаций'!Q643</f>
        <v>95</v>
      </c>
      <c r="H643" s="40">
        <f>'Рейтинговая таблица организаций'!R643</f>
        <v>100</v>
      </c>
      <c r="I643" s="40">
        <f>'Рейтинговая таблица организаций'!S643</f>
        <v>97</v>
      </c>
      <c r="J643" s="40">
        <f>'Рейтинговая таблица организаций'!T643</f>
        <v>97.3</v>
      </c>
      <c r="K643" s="40" t="str">
        <f t="shared" si="182"/>
        <v>218-227</v>
      </c>
      <c r="L643" s="40">
        <f>RANK(J643,J$4:J$789)</f>
        <v>218</v>
      </c>
      <c r="M643" s="40">
        <f>COUNTIF(L$4:L$789,L643)</f>
        <v>10</v>
      </c>
      <c r="N643" s="40">
        <f t="shared" si="183"/>
        <v>640</v>
      </c>
      <c r="O643" s="40" t="str">
        <f t="shared" si="184"/>
        <v>МКУ ДО "Телетлинская ДЮСШ"</v>
      </c>
      <c r="P643" s="40">
        <f>'Рейтинговая таблица организаций'!Z643</f>
        <v>100</v>
      </c>
      <c r="Q643" s="40">
        <f>'Рейтинговая таблица организаций'!AB643</f>
        <v>79</v>
      </c>
      <c r="R643" s="40">
        <f>'Рейтинговая таблица организаций'!AC643</f>
        <v>89.5</v>
      </c>
      <c r="S643" s="40" t="str">
        <f t="shared" si="185"/>
        <v>580-605</v>
      </c>
      <c r="T643" s="40">
        <f>RANK(R643,R$4:R$789)</f>
        <v>580</v>
      </c>
      <c r="U643" s="40">
        <f>COUNTIF(T$4:T$789,T643)</f>
        <v>26</v>
      </c>
      <c r="V643" s="40">
        <f t="shared" si="186"/>
        <v>640</v>
      </c>
      <c r="W643" s="40" t="str">
        <f t="shared" si="187"/>
        <v>МКУ ДО "Телетлинская ДЮСШ"</v>
      </c>
      <c r="X643" s="40">
        <f>'Рейтинговая таблица организаций'!AH643</f>
        <v>40</v>
      </c>
      <c r="Y643" s="40">
        <f>'Рейтинговая таблица организаций'!AI643</f>
        <v>40</v>
      </c>
      <c r="Z643" s="42">
        <f>'Рейтинговая таблица организаций'!AJ643</f>
        <v>83</v>
      </c>
      <c r="AA643" s="40">
        <f>'Рейтинговая таблица организаций'!AK643</f>
        <v>52.9</v>
      </c>
      <c r="AB643" s="40" t="str">
        <f t="shared" si="188"/>
        <v>477</v>
      </c>
      <c r="AC643" s="40">
        <f>RANK(AA643,AA$4:AA$789)</f>
        <v>477</v>
      </c>
      <c r="AD643" s="40">
        <f>COUNTIF(AC$4:AC$789,AC643)</f>
        <v>1</v>
      </c>
      <c r="AE643" s="40">
        <f t="shared" si="189"/>
        <v>640</v>
      </c>
      <c r="AF643" s="40" t="str">
        <f t="shared" si="190"/>
        <v>МКУ ДО "Телетлинская ДЮСШ"</v>
      </c>
      <c r="AG643" s="40">
        <f>'Рейтинговая таблица организаций'!AR643</f>
        <v>92</v>
      </c>
      <c r="AH643" s="40">
        <f>'Рейтинговая таблица организаций'!AS643</f>
        <v>91</v>
      </c>
      <c r="AI643" s="40">
        <f>'Рейтинговая таблица организаций'!AT643</f>
        <v>97</v>
      </c>
      <c r="AJ643" s="40">
        <f>'Рейтинговая таблица организаций'!AU643</f>
        <v>92.6</v>
      </c>
      <c r="AK643" s="40" t="str">
        <f t="shared" si="191"/>
        <v>554-562</v>
      </c>
      <c r="AL643" s="40">
        <f>RANK(AJ643,AJ$4:AJ$789)</f>
        <v>554</v>
      </c>
      <c r="AM643" s="40">
        <f>COUNTIF(AL$4:AL$789,AL643)</f>
        <v>9</v>
      </c>
      <c r="AN643" s="40">
        <f>'бланки '!D645</f>
        <v>640</v>
      </c>
      <c r="AO643" s="40" t="str">
        <f t="shared" si="192"/>
        <v>МКУ ДО "Телетлинская ДЮСШ"</v>
      </c>
      <c r="AP643" s="40">
        <f>'Рейтинговая таблица организаций'!BB643</f>
        <v>89</v>
      </c>
      <c r="AQ643" s="40">
        <f>'Рейтинговая таблица организаций'!BC643</f>
        <v>89</v>
      </c>
      <c r="AR643" s="40">
        <f>'Рейтинговая таблица организаций'!BD643</f>
        <v>86</v>
      </c>
      <c r="AS643" s="40">
        <f>'Рейтинговая таблица организаций'!BE643</f>
        <v>87.5</v>
      </c>
      <c r="AT643" s="40" t="str">
        <f t="shared" si="193"/>
        <v>625-629</v>
      </c>
      <c r="AU643" s="40">
        <f>RANK(AS643,AS$4:AS$789)</f>
        <v>625</v>
      </c>
      <c r="AV643" s="40">
        <f>COUNTIF(AU$4:AU$789,AU643)</f>
        <v>5</v>
      </c>
      <c r="AW643" s="45" t="str">
        <f t="shared" si="194"/>
        <v>МР "Шамильский район"</v>
      </c>
      <c r="AX643" s="40">
        <f t="shared" si="195"/>
        <v>640</v>
      </c>
      <c r="AY643" s="40" t="str">
        <f t="shared" si="196"/>
        <v>МКУ ДО "Телетлинская ДЮСШ"</v>
      </c>
      <c r="AZ643" s="40">
        <f>'Рейтинговая таблица организаций'!BF643</f>
        <v>83.960000000000008</v>
      </c>
      <c r="BA643" s="40" t="str">
        <f t="shared" si="197"/>
        <v>583</v>
      </c>
      <c r="BB643" s="40">
        <f>RANK(AZ643,AZ$4:AZ$789)</f>
        <v>583</v>
      </c>
      <c r="BC643" s="40">
        <f>COUNTIF(BB$4:BB$789,BB643)</f>
        <v>1</v>
      </c>
    </row>
    <row r="644" spans="1:55" x14ac:dyDescent="0.2">
      <c r="A644" s="40">
        <f>'бланки '!D646</f>
        <v>641</v>
      </c>
      <c r="B644" s="41" t="str">
        <f>'Рейтинговая таблица организаций'!B644</f>
        <v>МКУ ДО "Школа искусств"</v>
      </c>
      <c r="C644" s="41" t="str">
        <f>'бланки '!A646</f>
        <v>МР "Шамильский район"</v>
      </c>
      <c r="D644" s="40">
        <f>'Рейтинговая таблица организаций'!C644</f>
        <v>124</v>
      </c>
      <c r="E644" s="40">
        <f t="shared" si="180"/>
        <v>641</v>
      </c>
      <c r="F644" s="40" t="str">
        <f t="shared" si="181"/>
        <v>МКУ ДО "Школа искусств"</v>
      </c>
      <c r="G644" s="40">
        <f>'Рейтинговая таблица организаций'!Q644</f>
        <v>96</v>
      </c>
      <c r="H644" s="40">
        <f>'Рейтинговая таблица организаций'!R644</f>
        <v>100</v>
      </c>
      <c r="I644" s="40">
        <f>'Рейтинговая таблица организаций'!S644</f>
        <v>97</v>
      </c>
      <c r="J644" s="40">
        <f>'Рейтинговая таблица организаций'!T644</f>
        <v>97.6</v>
      </c>
      <c r="K644" s="40" t="str">
        <f t="shared" si="182"/>
        <v>184-203</v>
      </c>
      <c r="L644" s="40">
        <f>RANK(J644,J$4:J$789)</f>
        <v>184</v>
      </c>
      <c r="M644" s="40">
        <f>COUNTIF(L$4:L$789,L644)</f>
        <v>20</v>
      </c>
      <c r="N644" s="40">
        <f t="shared" si="183"/>
        <v>641</v>
      </c>
      <c r="O644" s="40" t="str">
        <f t="shared" si="184"/>
        <v>МКУ ДО "Школа искусств"</v>
      </c>
      <c r="P644" s="40">
        <f>'Рейтинговая таблица организаций'!Z644</f>
        <v>100</v>
      </c>
      <c r="Q644" s="40">
        <f>'Рейтинговая таблица организаций'!AB644</f>
        <v>85</v>
      </c>
      <c r="R644" s="40">
        <f>'Рейтинговая таблица организаций'!AC644</f>
        <v>92.5</v>
      </c>
      <c r="S644" s="40" t="str">
        <f t="shared" si="185"/>
        <v>405-432</v>
      </c>
      <c r="T644" s="40">
        <f>RANK(R644,R$4:R$789)</f>
        <v>405</v>
      </c>
      <c r="U644" s="40">
        <f>COUNTIF(T$4:T$789,T644)</f>
        <v>28</v>
      </c>
      <c r="V644" s="40">
        <f t="shared" si="186"/>
        <v>641</v>
      </c>
      <c r="W644" s="40" t="str">
        <f t="shared" si="187"/>
        <v>МКУ ДО "Школа искусств"</v>
      </c>
      <c r="X644" s="40">
        <f>'Рейтинговая таблица организаций'!AH644</f>
        <v>0</v>
      </c>
      <c r="Y644" s="40">
        <f>'Рейтинговая таблица организаций'!AI644</f>
        <v>60</v>
      </c>
      <c r="Z644" s="42">
        <f>'Рейтинговая таблица организаций'!AJ644</f>
        <v>80</v>
      </c>
      <c r="AA644" s="40">
        <f>'Рейтинговая таблица организаций'!AK644</f>
        <v>48</v>
      </c>
      <c r="AB644" s="40" t="str">
        <f t="shared" si="188"/>
        <v>594-605</v>
      </c>
      <c r="AC644" s="40">
        <f>RANK(AA644,AA$4:AA$789)</f>
        <v>594</v>
      </c>
      <c r="AD644" s="40">
        <f>COUNTIF(AC$4:AC$789,AC644)</f>
        <v>12</v>
      </c>
      <c r="AE644" s="40">
        <f t="shared" si="189"/>
        <v>641</v>
      </c>
      <c r="AF644" s="40" t="str">
        <f t="shared" si="190"/>
        <v>МКУ ДО "Школа искусств"</v>
      </c>
      <c r="AG644" s="40">
        <f>'Рейтинговая таблица организаций'!AR644</f>
        <v>96</v>
      </c>
      <c r="AH644" s="40">
        <f>'Рейтинговая таблица организаций'!AS644</f>
        <v>98</v>
      </c>
      <c r="AI644" s="40">
        <f>'Рейтинговая таблица организаций'!AT644</f>
        <v>98</v>
      </c>
      <c r="AJ644" s="40">
        <f>'Рейтинговая таблица организаций'!AU644</f>
        <v>97.2</v>
      </c>
      <c r="AK644" s="40" t="str">
        <f t="shared" si="191"/>
        <v>257-269</v>
      </c>
      <c r="AL644" s="40">
        <f>RANK(AJ644,AJ$4:AJ$789)</f>
        <v>257</v>
      </c>
      <c r="AM644" s="40">
        <f>COUNTIF(AL$4:AL$789,AL644)</f>
        <v>13</v>
      </c>
      <c r="AN644" s="40">
        <f>'бланки '!D646</f>
        <v>641</v>
      </c>
      <c r="AO644" s="40" t="str">
        <f t="shared" si="192"/>
        <v>МКУ ДО "Школа искусств"</v>
      </c>
      <c r="AP644" s="40">
        <f>'Рейтинговая таблица организаций'!BB644</f>
        <v>96</v>
      </c>
      <c r="AQ644" s="40">
        <f>'Рейтинговая таблица организаций'!BC644</f>
        <v>97</v>
      </c>
      <c r="AR644" s="40">
        <f>'Рейтинговая таблица организаций'!BD644</f>
        <v>98</v>
      </c>
      <c r="AS644" s="40">
        <f>'Рейтинговая таблица организаций'!BE644</f>
        <v>97.2</v>
      </c>
      <c r="AT644" s="40" t="str">
        <f t="shared" si="193"/>
        <v>223-228</v>
      </c>
      <c r="AU644" s="40">
        <f>RANK(AS644,AS$4:AS$789)</f>
        <v>223</v>
      </c>
      <c r="AV644" s="40">
        <f>COUNTIF(AU$4:AU$789,AU644)</f>
        <v>6</v>
      </c>
      <c r="AW644" s="45" t="str">
        <f t="shared" si="194"/>
        <v>МР "Шамильский район"</v>
      </c>
      <c r="AX644" s="40">
        <f t="shared" si="195"/>
        <v>641</v>
      </c>
      <c r="AY644" s="40" t="str">
        <f t="shared" si="196"/>
        <v>МКУ ДО "Школа искусств"</v>
      </c>
      <c r="AZ644" s="40">
        <f>'Рейтинговая таблица организаций'!BF644</f>
        <v>86.5</v>
      </c>
      <c r="BA644" s="40" t="str">
        <f t="shared" si="197"/>
        <v>404-405</v>
      </c>
      <c r="BB644" s="40">
        <f>RANK(AZ644,AZ$4:AZ$789)</f>
        <v>404</v>
      </c>
      <c r="BC644" s="40">
        <f>COUNTIF(BB$4:BB$789,BB644)</f>
        <v>2</v>
      </c>
    </row>
    <row r="645" spans="1:55" x14ac:dyDescent="0.2">
      <c r="A645" s="40">
        <f>'бланки '!D647</f>
        <v>642</v>
      </c>
      <c r="B645" s="41" t="str">
        <f>'Рейтинговая таблица организаций'!B645</f>
        <v>МКДОУ "Ясли-сад №2 "Надежда"</v>
      </c>
      <c r="C645" s="41" t="str">
        <f>'бланки '!A647</f>
        <v>Бежтинский участок</v>
      </c>
      <c r="D645" s="40">
        <f>'Рейтинговая таблица организаций'!C645</f>
        <v>8</v>
      </c>
      <c r="E645" s="40">
        <f t="shared" si="180"/>
        <v>642</v>
      </c>
      <c r="F645" s="40" t="str">
        <f t="shared" si="181"/>
        <v>МКДОУ "Ясли-сад №2 "Надежда"</v>
      </c>
      <c r="G645" s="40">
        <f>'Рейтинговая таблица организаций'!Q645</f>
        <v>99</v>
      </c>
      <c r="H645" s="40">
        <f>'Рейтинговая таблица организаций'!R645</f>
        <v>100</v>
      </c>
      <c r="I645" s="40">
        <f>'Рейтинговая таблица организаций'!S645</f>
        <v>87</v>
      </c>
      <c r="J645" s="40">
        <f>'Рейтинговая таблица организаций'!T645</f>
        <v>94.5</v>
      </c>
      <c r="K645" s="40" t="str">
        <f t="shared" si="182"/>
        <v>463-470</v>
      </c>
      <c r="L645" s="40">
        <f>RANK(J645,J$4:J$789)</f>
        <v>463</v>
      </c>
      <c r="M645" s="40">
        <f>COUNTIF(L$4:L$789,L645)</f>
        <v>8</v>
      </c>
      <c r="N645" s="40">
        <f t="shared" si="183"/>
        <v>642</v>
      </c>
      <c r="O645" s="40" t="str">
        <f t="shared" si="184"/>
        <v>МКДОУ "Ясли-сад №2 "Надежда"</v>
      </c>
      <c r="P645" s="40">
        <f>'Рейтинговая таблица организаций'!Z645</f>
        <v>100</v>
      </c>
      <c r="Q645" s="40">
        <f>'Рейтинговая таблица организаций'!AB645</f>
        <v>75</v>
      </c>
      <c r="R645" s="40">
        <f>'Рейтинговая таблица организаций'!AC645</f>
        <v>87.5</v>
      </c>
      <c r="S645" s="40" t="str">
        <f t="shared" si="185"/>
        <v>666-727</v>
      </c>
      <c r="T645" s="40">
        <f>RANK(R645,R$4:R$789)</f>
        <v>666</v>
      </c>
      <c r="U645" s="40">
        <f>COUNTIF(T$4:T$789,T645)</f>
        <v>62</v>
      </c>
      <c r="V645" s="40">
        <f t="shared" si="186"/>
        <v>642</v>
      </c>
      <c r="W645" s="40" t="str">
        <f t="shared" si="187"/>
        <v>МКДОУ "Ясли-сад №2 "Надежда"</v>
      </c>
      <c r="X645" s="40">
        <f>'Рейтинговая таблица организаций'!AH645</f>
        <v>0</v>
      </c>
      <c r="Y645" s="40">
        <f>'Рейтинговая таблица организаций'!AI645</f>
        <v>60</v>
      </c>
      <c r="Z645" s="42">
        <f>'Рейтинговая таблица организаций'!AJ645</f>
        <v>100</v>
      </c>
      <c r="AA645" s="40">
        <f>'Рейтинговая таблица организаций'!AK645</f>
        <v>54</v>
      </c>
      <c r="AB645" s="40" t="str">
        <f t="shared" si="188"/>
        <v>376-469</v>
      </c>
      <c r="AC645" s="40">
        <f>RANK(AA645,AA$4:AA$789)</f>
        <v>376</v>
      </c>
      <c r="AD645" s="40">
        <f>COUNTIF(AC$4:AC$789,AC645)</f>
        <v>94</v>
      </c>
      <c r="AE645" s="40">
        <f t="shared" si="189"/>
        <v>642</v>
      </c>
      <c r="AF645" s="40" t="str">
        <f t="shared" si="190"/>
        <v>МКДОУ "Ясли-сад №2 "Надежда"</v>
      </c>
      <c r="AG645" s="40">
        <f>'Рейтинговая таблица организаций'!AR645</f>
        <v>87</v>
      </c>
      <c r="AH645" s="40">
        <f>'Рейтинговая таблица организаций'!AS645</f>
        <v>75</v>
      </c>
      <c r="AI645" s="40">
        <f>'Рейтинговая таблица организаций'!AT645</f>
        <v>80</v>
      </c>
      <c r="AJ645" s="40">
        <f>'Рейтинговая таблица организаций'!AU645</f>
        <v>80.8</v>
      </c>
      <c r="AK645" s="40" t="str">
        <f t="shared" si="191"/>
        <v>764</v>
      </c>
      <c r="AL645" s="40">
        <f>RANK(AJ645,AJ$4:AJ$789)</f>
        <v>764</v>
      </c>
      <c r="AM645" s="40">
        <f>COUNTIF(AL$4:AL$789,AL645)</f>
        <v>1</v>
      </c>
      <c r="AN645" s="40">
        <f>'бланки '!D647</f>
        <v>642</v>
      </c>
      <c r="AO645" s="40" t="str">
        <f t="shared" si="192"/>
        <v>МКДОУ "Ясли-сад №2 "Надежда"</v>
      </c>
      <c r="AP645" s="40">
        <f>'Рейтинговая таблица организаций'!BB645</f>
        <v>75</v>
      </c>
      <c r="AQ645" s="40">
        <f>'Рейтинговая таблица организаций'!BC645</f>
        <v>87</v>
      </c>
      <c r="AR645" s="40">
        <f>'Рейтинговая таблица организаций'!BD645</f>
        <v>75</v>
      </c>
      <c r="AS645" s="40">
        <f>'Рейтинговая таблица организаций'!BE645</f>
        <v>77.400000000000006</v>
      </c>
      <c r="AT645" s="40" t="str">
        <f t="shared" si="193"/>
        <v>761-762</v>
      </c>
      <c r="AU645" s="40">
        <f>RANK(AS645,AS$4:AS$789)</f>
        <v>761</v>
      </c>
      <c r="AV645" s="40">
        <f>COUNTIF(AU$4:AU$789,AU645)</f>
        <v>2</v>
      </c>
      <c r="AW645" s="45" t="str">
        <f t="shared" si="194"/>
        <v>Бежтинский участок</v>
      </c>
      <c r="AX645" s="40">
        <f t="shared" si="195"/>
        <v>642</v>
      </c>
      <c r="AY645" s="40" t="str">
        <f t="shared" si="196"/>
        <v>МКДОУ "Ясли-сад №2 "Надежда"</v>
      </c>
      <c r="AZ645" s="40">
        <f>'Рейтинговая таблица организаций'!BF645</f>
        <v>78.84</v>
      </c>
      <c r="BA645" s="40" t="str">
        <f t="shared" si="197"/>
        <v>754</v>
      </c>
      <c r="BB645" s="40">
        <f>RANK(AZ645,AZ$4:AZ$789)</f>
        <v>754</v>
      </c>
      <c r="BC645" s="40">
        <f>COUNTIF(BB$4:BB$789,BB645)</f>
        <v>1</v>
      </c>
    </row>
    <row r="646" spans="1:55" x14ac:dyDescent="0.2">
      <c r="A646" s="40">
        <f>'бланки '!D648</f>
        <v>643</v>
      </c>
      <c r="B646" s="41" t="str">
        <f>'Рейтинговая таблица организаций'!B646</f>
        <v>МБДОУ  "ДС №9 комбинированного вида"</v>
      </c>
      <c r="C646" s="41" t="str">
        <f>'бланки '!A648</f>
        <v>ГО "город Махачкала"</v>
      </c>
      <c r="D646" s="40">
        <f>'Рейтинговая таблица организаций'!C646</f>
        <v>104</v>
      </c>
      <c r="E646" s="40">
        <f t="shared" si="180"/>
        <v>643</v>
      </c>
      <c r="F646" s="40" t="str">
        <f t="shared" si="181"/>
        <v>МБДОУ  "ДС №9 комбинированного вида"</v>
      </c>
      <c r="G646" s="40">
        <f>'Рейтинговая таблица организаций'!Q646</f>
        <v>100</v>
      </c>
      <c r="H646" s="40">
        <f>'Рейтинговая таблица организаций'!R646</f>
        <v>90</v>
      </c>
      <c r="I646" s="40">
        <f>'Рейтинговая таблица организаций'!S646</f>
        <v>97</v>
      </c>
      <c r="J646" s="40">
        <f>'Рейтинговая таблица организаций'!T646</f>
        <v>95.8</v>
      </c>
      <c r="K646" s="40" t="str">
        <f t="shared" si="182"/>
        <v>357-377</v>
      </c>
      <c r="L646" s="40">
        <f>RANK(J646,J$4:J$789)</f>
        <v>357</v>
      </c>
      <c r="M646" s="40">
        <f>COUNTIF(L$4:L$789,L646)</f>
        <v>21</v>
      </c>
      <c r="N646" s="40">
        <f t="shared" si="183"/>
        <v>643</v>
      </c>
      <c r="O646" s="40" t="str">
        <f t="shared" si="184"/>
        <v>МБДОУ  "ДС №9 комбинированного вида"</v>
      </c>
      <c r="P646" s="40">
        <f>'Рейтинговая таблица организаций'!Z646</f>
        <v>100</v>
      </c>
      <c r="Q646" s="40">
        <f>'Рейтинговая таблица организаций'!AB646</f>
        <v>74</v>
      </c>
      <c r="R646" s="40">
        <f>'Рейтинговая таблица организаций'!AC646</f>
        <v>87</v>
      </c>
      <c r="S646" s="40" t="str">
        <f t="shared" si="185"/>
        <v>728-786</v>
      </c>
      <c r="T646" s="40">
        <f>RANK(R646,R$4:R$789)</f>
        <v>728</v>
      </c>
      <c r="U646" s="40">
        <f>COUNTIF(T$4:T$789,T646)</f>
        <v>59</v>
      </c>
      <c r="V646" s="40">
        <f t="shared" si="186"/>
        <v>643</v>
      </c>
      <c r="W646" s="40" t="str">
        <f t="shared" si="187"/>
        <v>МБДОУ  "ДС №9 комбинированного вида"</v>
      </c>
      <c r="X646" s="40">
        <f>'Рейтинговая таблица организаций'!AH646</f>
        <v>80</v>
      </c>
      <c r="Y646" s="40">
        <f>'Рейтинговая таблица организаций'!AI646</f>
        <v>60</v>
      </c>
      <c r="Z646" s="42">
        <f>'Рейтинговая таблица организаций'!AJ646</f>
        <v>87</v>
      </c>
      <c r="AA646" s="40">
        <f>'Рейтинговая таблица организаций'!AK646</f>
        <v>74.099999999999994</v>
      </c>
      <c r="AB646" s="40" t="str">
        <f t="shared" si="188"/>
        <v>80-81</v>
      </c>
      <c r="AC646" s="40">
        <f>RANK(AA646,AA$4:AA$789)</f>
        <v>80</v>
      </c>
      <c r="AD646" s="40">
        <f>COUNTIF(AC$4:AC$789,AC646)</f>
        <v>2</v>
      </c>
      <c r="AE646" s="40">
        <f t="shared" si="189"/>
        <v>643</v>
      </c>
      <c r="AF646" s="40" t="str">
        <f t="shared" si="190"/>
        <v>МБДОУ  "ДС №9 комбинированного вида"</v>
      </c>
      <c r="AG646" s="40">
        <f>'Рейтинговая таблица организаций'!AR646</f>
        <v>75</v>
      </c>
      <c r="AH646" s="40">
        <f>'Рейтинговая таблица организаций'!AS646</f>
        <v>82</v>
      </c>
      <c r="AI646" s="40">
        <f>'Рейтинговая таблица организаций'!AT646</f>
        <v>87</v>
      </c>
      <c r="AJ646" s="40">
        <f>'Рейтинговая таблица организаций'!AU646</f>
        <v>80.2</v>
      </c>
      <c r="AK646" s="40" t="str">
        <f t="shared" si="191"/>
        <v>765-766</v>
      </c>
      <c r="AL646" s="40">
        <f>RANK(AJ646,AJ$4:AJ$789)</f>
        <v>765</v>
      </c>
      <c r="AM646" s="40">
        <f>COUNTIF(AL$4:AL$789,AL646)</f>
        <v>2</v>
      </c>
      <c r="AN646" s="40">
        <f>'бланки '!D648</f>
        <v>643</v>
      </c>
      <c r="AO646" s="40" t="str">
        <f t="shared" si="192"/>
        <v>МБДОУ  "ДС №9 комбинированного вида"</v>
      </c>
      <c r="AP646" s="40">
        <f>'Рейтинговая таблица организаций'!BB646</f>
        <v>78</v>
      </c>
      <c r="AQ646" s="40">
        <f>'Рейтинговая таблица организаций'!BC646</f>
        <v>76</v>
      </c>
      <c r="AR646" s="40">
        <f>'Рейтинговая таблица организаций'!BD646</f>
        <v>80</v>
      </c>
      <c r="AS646" s="40">
        <f>'Рейтинговая таблица организаций'!BE646</f>
        <v>78.599999999999994</v>
      </c>
      <c r="AT646" s="40" t="str">
        <f t="shared" si="193"/>
        <v>753</v>
      </c>
      <c r="AU646" s="40">
        <f>RANK(AS646,AS$4:AS$789)</f>
        <v>753</v>
      </c>
      <c r="AV646" s="40">
        <f>COUNTIF(AU$4:AU$789,AU646)</f>
        <v>1</v>
      </c>
      <c r="AW646" s="45" t="str">
        <f t="shared" si="194"/>
        <v>ГО "город Махачкала"</v>
      </c>
      <c r="AX646" s="40">
        <f t="shared" si="195"/>
        <v>643</v>
      </c>
      <c r="AY646" s="40" t="str">
        <f t="shared" si="196"/>
        <v>МБДОУ  "ДС №9 комбинированного вида"</v>
      </c>
      <c r="AZ646" s="40">
        <f>'Рейтинговая таблица организаций'!BF646</f>
        <v>83.139999999999986</v>
      </c>
      <c r="BA646" s="40" t="str">
        <f t="shared" si="197"/>
        <v>614</v>
      </c>
      <c r="BB646" s="40">
        <f>RANK(AZ646,AZ$4:AZ$789)</f>
        <v>614</v>
      </c>
      <c r="BC646" s="40">
        <f>COUNTIF(BB$4:BB$789,BB646)</f>
        <v>1</v>
      </c>
    </row>
    <row r="647" spans="1:55" x14ac:dyDescent="0.2">
      <c r="A647" s="40">
        <f>'бланки '!D649</f>
        <v>644</v>
      </c>
      <c r="B647" s="41" t="str">
        <f>'Рейтинговая таблица организаций'!B647</f>
        <v>МБДОУ "ДС №11 "ЧЕБУРАШКА"</v>
      </c>
      <c r="C647" s="41" t="str">
        <f>'бланки '!A649</f>
        <v>ГО "город Махачкала"</v>
      </c>
      <c r="D647" s="40">
        <f>'Рейтинговая таблица организаций'!C647</f>
        <v>77</v>
      </c>
      <c r="E647" s="40">
        <f t="shared" si="180"/>
        <v>644</v>
      </c>
      <c r="F647" s="40" t="str">
        <f t="shared" si="181"/>
        <v>МБДОУ "ДС №11 "ЧЕБУРАШКА"</v>
      </c>
      <c r="G647" s="40">
        <f>'Рейтинговая таблица организаций'!Q647</f>
        <v>89</v>
      </c>
      <c r="H647" s="40">
        <f>'Рейтинговая таблица организаций'!R647</f>
        <v>100</v>
      </c>
      <c r="I647" s="40">
        <f>'Рейтинговая таблица организаций'!S647</f>
        <v>99</v>
      </c>
      <c r="J647" s="40">
        <f>'Рейтинговая таблица организаций'!T647</f>
        <v>96.3</v>
      </c>
      <c r="K647" s="40" t="str">
        <f t="shared" si="182"/>
        <v>317-324</v>
      </c>
      <c r="L647" s="40">
        <f>RANK(J647,J$4:J$789)</f>
        <v>317</v>
      </c>
      <c r="M647" s="40">
        <f>COUNTIF(L$4:L$789,L647)</f>
        <v>8</v>
      </c>
      <c r="N647" s="40">
        <f t="shared" si="183"/>
        <v>644</v>
      </c>
      <c r="O647" s="40" t="str">
        <f t="shared" si="184"/>
        <v>МБДОУ "ДС №11 "ЧЕБУРАШКА"</v>
      </c>
      <c r="P647" s="40">
        <f>'Рейтинговая таблица организаций'!Z647</f>
        <v>100</v>
      </c>
      <c r="Q647" s="40">
        <f>'Рейтинговая таблица организаций'!AB647</f>
        <v>99</v>
      </c>
      <c r="R647" s="40">
        <f>'Рейтинговая таблица организаций'!AC647</f>
        <v>99.5</v>
      </c>
      <c r="S647" s="40" t="str">
        <f t="shared" si="185"/>
        <v>93-101</v>
      </c>
      <c r="T647" s="40">
        <f>RANK(R647,R$4:R$789)</f>
        <v>93</v>
      </c>
      <c r="U647" s="40">
        <f>COUNTIF(T$4:T$789,T647)</f>
        <v>9</v>
      </c>
      <c r="V647" s="40">
        <f t="shared" si="186"/>
        <v>644</v>
      </c>
      <c r="W647" s="40" t="str">
        <f t="shared" si="187"/>
        <v>МБДОУ "ДС №11 "ЧЕБУРАШКА"</v>
      </c>
      <c r="X647" s="40">
        <f>'Рейтинговая таблица организаций'!AH647</f>
        <v>60</v>
      </c>
      <c r="Y647" s="40">
        <f>'Рейтинговая таблица организаций'!AI647</f>
        <v>60</v>
      </c>
      <c r="Z647" s="42">
        <f>'Рейтинговая таблица организаций'!AJ647</f>
        <v>80</v>
      </c>
      <c r="AA647" s="40">
        <f>'Рейтинговая таблица организаций'!AK647</f>
        <v>66</v>
      </c>
      <c r="AB647" s="40" t="str">
        <f t="shared" si="188"/>
        <v>157-189</v>
      </c>
      <c r="AC647" s="40">
        <f>RANK(AA647,AA$4:AA$789)</f>
        <v>157</v>
      </c>
      <c r="AD647" s="40">
        <f>COUNTIF(AC$4:AC$789,AC647)</f>
        <v>33</v>
      </c>
      <c r="AE647" s="40">
        <f t="shared" si="189"/>
        <v>644</v>
      </c>
      <c r="AF647" s="40" t="str">
        <f t="shared" si="190"/>
        <v>МБДОУ "ДС №11 "ЧЕБУРАШКА"</v>
      </c>
      <c r="AG647" s="40">
        <f>'Рейтинговая таблица организаций'!AR647</f>
        <v>99</v>
      </c>
      <c r="AH647" s="40">
        <f>'Рейтинговая таблица организаций'!AS647</f>
        <v>97</v>
      </c>
      <c r="AI647" s="40">
        <f>'Рейтинговая таблица организаций'!AT647</f>
        <v>100</v>
      </c>
      <c r="AJ647" s="40">
        <f>'Рейтинговая таблица организаций'!AU647</f>
        <v>98.4</v>
      </c>
      <c r="AK647" s="40" t="str">
        <f t="shared" si="191"/>
        <v>173-190</v>
      </c>
      <c r="AL647" s="40">
        <f>RANK(AJ647,AJ$4:AJ$789)</f>
        <v>173</v>
      </c>
      <c r="AM647" s="40">
        <f>COUNTIF(AL$4:AL$789,AL647)</f>
        <v>18</v>
      </c>
      <c r="AN647" s="40">
        <f>'бланки '!D649</f>
        <v>644</v>
      </c>
      <c r="AO647" s="40" t="str">
        <f t="shared" si="192"/>
        <v>МБДОУ "ДС №11 "ЧЕБУРАШКА"</v>
      </c>
      <c r="AP647" s="40">
        <f>'Рейтинговая таблица организаций'!BB647</f>
        <v>96</v>
      </c>
      <c r="AQ647" s="40">
        <f>'Рейтинговая таблица организаций'!BC647</f>
        <v>97</v>
      </c>
      <c r="AR647" s="40">
        <f>'Рейтинговая таблица организаций'!BD647</f>
        <v>99</v>
      </c>
      <c r="AS647" s="40">
        <f>'Рейтинговая таблица организаций'!BE647</f>
        <v>97.7</v>
      </c>
      <c r="AT647" s="40" t="str">
        <f t="shared" si="193"/>
        <v>193-197</v>
      </c>
      <c r="AU647" s="40">
        <f>RANK(AS647,AS$4:AS$789)</f>
        <v>193</v>
      </c>
      <c r="AV647" s="40">
        <f>COUNTIF(AU$4:AU$789,AU647)</f>
        <v>5</v>
      </c>
      <c r="AW647" s="45" t="str">
        <f t="shared" si="194"/>
        <v>ГО "город Махачкала"</v>
      </c>
      <c r="AX647" s="40">
        <f t="shared" si="195"/>
        <v>644</v>
      </c>
      <c r="AY647" s="40" t="str">
        <f t="shared" si="196"/>
        <v>МБДОУ "ДС №11 "ЧЕБУРАШКА"</v>
      </c>
      <c r="AZ647" s="40">
        <f>'Рейтинговая таблица организаций'!BF647</f>
        <v>91.580000000000013</v>
      </c>
      <c r="BA647" s="40" t="str">
        <f t="shared" si="197"/>
        <v>91</v>
      </c>
      <c r="BB647" s="40">
        <f>RANK(AZ647,AZ$4:AZ$789)</f>
        <v>91</v>
      </c>
      <c r="BC647" s="40">
        <f>COUNTIF(BB$4:BB$789,BB647)</f>
        <v>1</v>
      </c>
    </row>
    <row r="648" spans="1:55" x14ac:dyDescent="0.2">
      <c r="A648" s="40">
        <f>'бланки '!D650</f>
        <v>645</v>
      </c>
      <c r="B648" s="41" t="str">
        <f>'Рейтинговая таблица организаций'!B648</f>
        <v>МБДОУ «ДС № 12 присмотра и оздоровления для детей с туберкулезной интоксикацией»</v>
      </c>
      <c r="C648" s="41" t="str">
        <f>'бланки '!A650</f>
        <v>ГО "город Махачкала"</v>
      </c>
      <c r="D648" s="40">
        <f>'Рейтинговая таблица организаций'!C648</f>
        <v>51</v>
      </c>
      <c r="E648" s="40">
        <f t="shared" si="180"/>
        <v>645</v>
      </c>
      <c r="F648" s="40" t="str">
        <f t="shared" si="181"/>
        <v>МБДОУ «ДС № 12 присмотра и оздоровления для детей с туберкулезной интоксикацией»</v>
      </c>
      <c r="G648" s="40">
        <f>'Рейтинговая таблица организаций'!Q648</f>
        <v>97</v>
      </c>
      <c r="H648" s="40">
        <f>'Рейтинговая таблица организаций'!R648</f>
        <v>90</v>
      </c>
      <c r="I648" s="40">
        <f>'Рейтинговая таблица организаций'!S648</f>
        <v>99</v>
      </c>
      <c r="J648" s="40">
        <f>'Рейтинговая таблица организаций'!T648</f>
        <v>95.7</v>
      </c>
      <c r="K648" s="40" t="str">
        <f t="shared" si="182"/>
        <v>378-380</v>
      </c>
      <c r="L648" s="40">
        <f>RANK(J648,J$4:J$789)</f>
        <v>378</v>
      </c>
      <c r="M648" s="40">
        <f>COUNTIF(L$4:L$789,L648)</f>
        <v>3</v>
      </c>
      <c r="N648" s="40">
        <f t="shared" si="183"/>
        <v>645</v>
      </c>
      <c r="O648" s="40" t="str">
        <f t="shared" si="184"/>
        <v>МБДОУ «ДС № 12 присмотра и оздоровления для детей с туберкулезной интоксикацией»</v>
      </c>
      <c r="P648" s="40">
        <f>'Рейтинговая таблица организаций'!Z648</f>
        <v>100</v>
      </c>
      <c r="Q648" s="40">
        <f>'Рейтинговая таблица организаций'!AB648</f>
        <v>94</v>
      </c>
      <c r="R648" s="40">
        <f>'Рейтинговая таблица организаций'!AC648</f>
        <v>97</v>
      </c>
      <c r="S648" s="40" t="str">
        <f t="shared" si="185"/>
        <v>167-202</v>
      </c>
      <c r="T648" s="40">
        <f>RANK(R648,R$4:R$789)</f>
        <v>167</v>
      </c>
      <c r="U648" s="40">
        <f>COUNTIF(T$4:T$789,T648)</f>
        <v>36</v>
      </c>
      <c r="V648" s="40">
        <f t="shared" si="186"/>
        <v>645</v>
      </c>
      <c r="W648" s="40" t="str">
        <f t="shared" si="187"/>
        <v>МБДОУ «ДС № 12 присмотра и оздоровления для детей с туберкулезной интоксикацией»</v>
      </c>
      <c r="X648" s="40">
        <f>'Рейтинговая таблица организаций'!AH648</f>
        <v>60</v>
      </c>
      <c r="Y648" s="40">
        <f>'Рейтинговая таблица организаций'!AI648</f>
        <v>80</v>
      </c>
      <c r="Z648" s="42">
        <f>'Рейтинговая таблица организаций'!AJ648</f>
        <v>100</v>
      </c>
      <c r="AA648" s="40">
        <f>'Рейтинговая таблица организаций'!AK648</f>
        <v>80</v>
      </c>
      <c r="AB648" s="40" t="str">
        <f t="shared" si="188"/>
        <v>50-58</v>
      </c>
      <c r="AC648" s="40">
        <f>RANK(AA648,AA$4:AA$789)</f>
        <v>50</v>
      </c>
      <c r="AD648" s="40">
        <f>COUNTIF(AC$4:AC$789,AC648)</f>
        <v>9</v>
      </c>
      <c r="AE648" s="40">
        <f t="shared" si="189"/>
        <v>645</v>
      </c>
      <c r="AF648" s="40" t="str">
        <f t="shared" si="190"/>
        <v>МБДОУ «ДС № 12 присмотра и оздоровления для детей с туберкулезной интоксикацией»</v>
      </c>
      <c r="AG648" s="40">
        <f>'Рейтинговая таблица организаций'!AR648</f>
        <v>100</v>
      </c>
      <c r="AH648" s="40">
        <f>'Рейтинговая таблица организаций'!AS648</f>
        <v>100</v>
      </c>
      <c r="AI648" s="40">
        <f>'Рейтинговая таблица организаций'!AT648</f>
        <v>100</v>
      </c>
      <c r="AJ648" s="40">
        <f>'Рейтинговая таблица организаций'!AU648</f>
        <v>100</v>
      </c>
      <c r="AK648" s="40" t="str">
        <f t="shared" si="191"/>
        <v>1-125</v>
      </c>
      <c r="AL648" s="40">
        <f>RANK(AJ648,AJ$4:AJ$789)</f>
        <v>1</v>
      </c>
      <c r="AM648" s="40">
        <f>COUNTIF(AL$4:AL$789,AL648)</f>
        <v>125</v>
      </c>
      <c r="AN648" s="40">
        <f>'бланки '!D650</f>
        <v>645</v>
      </c>
      <c r="AO648" s="40" t="str">
        <f t="shared" si="192"/>
        <v>МБДОУ «ДС № 12 присмотра и оздоровления для детей с туберкулезной интоксикацией»</v>
      </c>
      <c r="AP648" s="40">
        <f>'Рейтинговая таблица организаций'!BB648</f>
        <v>98</v>
      </c>
      <c r="AQ648" s="40">
        <f>'Рейтинговая таблица организаций'!BC648</f>
        <v>100</v>
      </c>
      <c r="AR648" s="40">
        <f>'Рейтинговая таблица организаций'!BD648</f>
        <v>96</v>
      </c>
      <c r="AS648" s="40">
        <f>'Рейтинговая таблица организаций'!BE648</f>
        <v>97.4</v>
      </c>
      <c r="AT648" s="40" t="str">
        <f t="shared" si="193"/>
        <v>213-218</v>
      </c>
      <c r="AU648" s="40">
        <f>RANK(AS648,AS$4:AS$789)</f>
        <v>213</v>
      </c>
      <c r="AV648" s="40">
        <f>COUNTIF(AU$4:AU$789,AU648)</f>
        <v>6</v>
      </c>
      <c r="AW648" s="45" t="str">
        <f t="shared" si="194"/>
        <v>ГО "город Махачкала"</v>
      </c>
      <c r="AX648" s="40">
        <f t="shared" si="195"/>
        <v>645</v>
      </c>
      <c r="AY648" s="40" t="str">
        <f t="shared" si="196"/>
        <v>МБДОУ «ДС № 12 присмотра и оздоровления для детей с туберкулезной интоксикацией»</v>
      </c>
      <c r="AZ648" s="40">
        <f>'Рейтинговая таблица организаций'!BF648</f>
        <v>94.02000000000001</v>
      </c>
      <c r="BA648" s="40" t="str">
        <f t="shared" si="197"/>
        <v>32</v>
      </c>
      <c r="BB648" s="40">
        <f>RANK(AZ648,AZ$4:AZ$789)</f>
        <v>32</v>
      </c>
      <c r="BC648" s="40">
        <f>COUNTIF(BB$4:BB$789,BB648)</f>
        <v>1</v>
      </c>
    </row>
    <row r="649" spans="1:55" x14ac:dyDescent="0.2">
      <c r="A649" s="40">
        <f>'бланки '!D651</f>
        <v>646</v>
      </c>
      <c r="B649" s="41" t="str">
        <f>'Рейтинговая таблица организаций'!B649</f>
        <v>МБДОУ "ДС №29"</v>
      </c>
      <c r="C649" s="41" t="str">
        <f>'бланки '!A651</f>
        <v>ГО "город Махачкала"</v>
      </c>
      <c r="D649" s="40">
        <f>'Рейтинговая таблица организаций'!C649</f>
        <v>69</v>
      </c>
      <c r="E649" s="40">
        <f t="shared" si="180"/>
        <v>646</v>
      </c>
      <c r="F649" s="40" t="str">
        <f t="shared" si="181"/>
        <v>МБДОУ "ДС №29"</v>
      </c>
      <c r="G649" s="40">
        <f>'Рейтинговая таблица организаций'!Q649</f>
        <v>83</v>
      </c>
      <c r="H649" s="40">
        <f>'Рейтинговая таблица организаций'!R649</f>
        <v>100</v>
      </c>
      <c r="I649" s="40">
        <f>'Рейтинговая таблица организаций'!S649</f>
        <v>100</v>
      </c>
      <c r="J649" s="40">
        <f>'Рейтинговая таблица организаций'!T649</f>
        <v>94.9</v>
      </c>
      <c r="K649" s="40" t="str">
        <f t="shared" si="182"/>
        <v>431-437</v>
      </c>
      <c r="L649" s="40">
        <f>RANK(J649,J$4:J$789)</f>
        <v>431</v>
      </c>
      <c r="M649" s="40">
        <f>COUNTIF(L$4:L$789,L649)</f>
        <v>7</v>
      </c>
      <c r="N649" s="40">
        <f t="shared" si="183"/>
        <v>646</v>
      </c>
      <c r="O649" s="40" t="str">
        <f t="shared" si="184"/>
        <v>МБДОУ "ДС №29"</v>
      </c>
      <c r="P649" s="40">
        <f>'Рейтинговая таблица организаций'!Z649</f>
        <v>100</v>
      </c>
      <c r="Q649" s="40">
        <f>'Рейтинговая таблица организаций'!AB649</f>
        <v>99</v>
      </c>
      <c r="R649" s="40">
        <f>'Рейтинговая таблица организаций'!AC649</f>
        <v>99.5</v>
      </c>
      <c r="S649" s="40" t="str">
        <f t="shared" si="185"/>
        <v>93-101</v>
      </c>
      <c r="T649" s="40">
        <f>RANK(R649,R$4:R$789)</f>
        <v>93</v>
      </c>
      <c r="U649" s="40">
        <f>COUNTIF(T$4:T$789,T649)</f>
        <v>9</v>
      </c>
      <c r="V649" s="40">
        <f t="shared" si="186"/>
        <v>646</v>
      </c>
      <c r="W649" s="40" t="str">
        <f t="shared" si="187"/>
        <v>МБДОУ "ДС №29"</v>
      </c>
      <c r="X649" s="40">
        <f>'Рейтинговая таблица организаций'!AH649</f>
        <v>0</v>
      </c>
      <c r="Y649" s="40">
        <f>'Рейтинговая таблица организаций'!AI649</f>
        <v>60</v>
      </c>
      <c r="Z649" s="42">
        <f>'Рейтинговая таблица организаций'!AJ649</f>
        <v>100</v>
      </c>
      <c r="AA649" s="40">
        <f>'Рейтинговая таблица организаций'!AK649</f>
        <v>54</v>
      </c>
      <c r="AB649" s="40" t="str">
        <f t="shared" si="188"/>
        <v>376-469</v>
      </c>
      <c r="AC649" s="40">
        <f>RANK(AA649,AA$4:AA$789)</f>
        <v>376</v>
      </c>
      <c r="AD649" s="40">
        <f>COUNTIF(AC$4:AC$789,AC649)</f>
        <v>94</v>
      </c>
      <c r="AE649" s="40">
        <f t="shared" si="189"/>
        <v>646</v>
      </c>
      <c r="AF649" s="40" t="str">
        <f t="shared" si="190"/>
        <v>МБДОУ "ДС №29"</v>
      </c>
      <c r="AG649" s="40">
        <f>'Рейтинговая таблица организаций'!AR649</f>
        <v>99</v>
      </c>
      <c r="AH649" s="40">
        <f>'Рейтинговая таблица организаций'!AS649</f>
        <v>100</v>
      </c>
      <c r="AI649" s="40">
        <f>'Рейтинговая таблица организаций'!AT649</f>
        <v>100</v>
      </c>
      <c r="AJ649" s="40">
        <f>'Рейтинговая таблица организаций'!AU649</f>
        <v>99.6</v>
      </c>
      <c r="AK649" s="40" t="str">
        <f t="shared" si="191"/>
        <v>129-131</v>
      </c>
      <c r="AL649" s="40">
        <f>RANK(AJ649,AJ$4:AJ$789)</f>
        <v>129</v>
      </c>
      <c r="AM649" s="40">
        <f>COUNTIF(AL$4:AL$789,AL649)</f>
        <v>3</v>
      </c>
      <c r="AN649" s="40">
        <f>'бланки '!D651</f>
        <v>646</v>
      </c>
      <c r="AO649" s="40" t="str">
        <f t="shared" si="192"/>
        <v>МБДОУ "ДС №29"</v>
      </c>
      <c r="AP649" s="40">
        <f>'Рейтинговая таблица организаций'!BB649</f>
        <v>100</v>
      </c>
      <c r="AQ649" s="40">
        <f>'Рейтинговая таблица организаций'!BC649</f>
        <v>100</v>
      </c>
      <c r="AR649" s="40">
        <f>'Рейтинговая таблица организаций'!BD649</f>
        <v>100</v>
      </c>
      <c r="AS649" s="40">
        <f>'Рейтинговая таблица организаций'!BE649</f>
        <v>100</v>
      </c>
      <c r="AT649" s="40" t="str">
        <f t="shared" si="193"/>
        <v>1-109</v>
      </c>
      <c r="AU649" s="40">
        <f>RANK(AS649,AS$4:AS$789)</f>
        <v>1</v>
      </c>
      <c r="AV649" s="40">
        <f>COUNTIF(AU$4:AU$789,AU649)</f>
        <v>109</v>
      </c>
      <c r="AW649" s="45" t="str">
        <f t="shared" si="194"/>
        <v>ГО "город Махачкала"</v>
      </c>
      <c r="AX649" s="40">
        <f t="shared" si="195"/>
        <v>646</v>
      </c>
      <c r="AY649" s="40" t="str">
        <f t="shared" si="196"/>
        <v>МБДОУ "ДС №29"</v>
      </c>
      <c r="AZ649" s="40">
        <f>'Рейтинговая таблица организаций'!BF649</f>
        <v>89.6</v>
      </c>
      <c r="BA649" s="40" t="str">
        <f t="shared" si="197"/>
        <v>175-177</v>
      </c>
      <c r="BB649" s="40">
        <f>RANK(AZ649,AZ$4:AZ$789)</f>
        <v>175</v>
      </c>
      <c r="BC649" s="40">
        <f>COUNTIF(BB$4:BB$789,BB649)</f>
        <v>3</v>
      </c>
    </row>
    <row r="650" spans="1:55" x14ac:dyDescent="0.2">
      <c r="A650" s="40">
        <f>'бланки '!D652</f>
        <v>647</v>
      </c>
      <c r="B650" s="41" t="str">
        <f>'Рейтинговая таблица организаций'!B650</f>
        <v>МБДОУ " ДС № 40 "</v>
      </c>
      <c r="C650" s="41" t="str">
        <f>'бланки '!A652</f>
        <v>ГО "город Махачкала"</v>
      </c>
      <c r="D650" s="40">
        <f>'Рейтинговая таблица организаций'!C650</f>
        <v>110</v>
      </c>
      <c r="E650" s="40">
        <f t="shared" si="180"/>
        <v>647</v>
      </c>
      <c r="F650" s="40" t="str">
        <f t="shared" si="181"/>
        <v>МБДОУ " ДС № 40 "</v>
      </c>
      <c r="G650" s="40">
        <f>'Рейтинговая таблица организаций'!Q650</f>
        <v>85</v>
      </c>
      <c r="H650" s="40">
        <f>'Рейтинговая таблица организаций'!R650</f>
        <v>100</v>
      </c>
      <c r="I650" s="40">
        <f>'Рейтинговая таблица организаций'!S650</f>
        <v>99</v>
      </c>
      <c r="J650" s="40">
        <f>'Рейтинговая таблица организаций'!T650</f>
        <v>95.1</v>
      </c>
      <c r="K650" s="40" t="str">
        <f t="shared" si="182"/>
        <v>420-423</v>
      </c>
      <c r="L650" s="40">
        <f>RANK(J650,J$4:J$789)</f>
        <v>420</v>
      </c>
      <c r="M650" s="40">
        <f>COUNTIF(L$4:L$789,L650)</f>
        <v>4</v>
      </c>
      <c r="N650" s="40">
        <f t="shared" si="183"/>
        <v>647</v>
      </c>
      <c r="O650" s="40" t="str">
        <f t="shared" si="184"/>
        <v>МБДОУ " ДС № 40 "</v>
      </c>
      <c r="P650" s="40">
        <f>'Рейтинговая таблица организаций'!Z650</f>
        <v>100</v>
      </c>
      <c r="Q650" s="40">
        <f>'Рейтинговая таблица организаций'!AB650</f>
        <v>94</v>
      </c>
      <c r="R650" s="40">
        <f>'Рейтинговая таблица организаций'!AC650</f>
        <v>97</v>
      </c>
      <c r="S650" s="40" t="str">
        <f t="shared" si="185"/>
        <v>167-202</v>
      </c>
      <c r="T650" s="40">
        <f>RANK(R650,R$4:R$789)</f>
        <v>167</v>
      </c>
      <c r="U650" s="40">
        <f>COUNTIF(T$4:T$789,T650)</f>
        <v>36</v>
      </c>
      <c r="V650" s="40">
        <f t="shared" si="186"/>
        <v>647</v>
      </c>
      <c r="W650" s="40" t="str">
        <f t="shared" si="187"/>
        <v>МБДОУ " ДС № 40 "</v>
      </c>
      <c r="X650" s="40">
        <f>'Рейтинговая таблица организаций'!AH650</f>
        <v>40</v>
      </c>
      <c r="Y650" s="40">
        <f>'Рейтинговая таблица организаций'!AI650</f>
        <v>100</v>
      </c>
      <c r="Z650" s="42">
        <f>'Рейтинговая таблица организаций'!AJ650</f>
        <v>100</v>
      </c>
      <c r="AA650" s="40">
        <f>'Рейтинговая таблица организаций'!AK650</f>
        <v>82</v>
      </c>
      <c r="AB650" s="40" t="str">
        <f t="shared" si="188"/>
        <v>39-46</v>
      </c>
      <c r="AC650" s="40">
        <f>RANK(AA650,AA$4:AA$789)</f>
        <v>39</v>
      </c>
      <c r="AD650" s="40">
        <f>COUNTIF(AC$4:AC$789,AC650)</f>
        <v>8</v>
      </c>
      <c r="AE650" s="40">
        <f t="shared" si="189"/>
        <v>647</v>
      </c>
      <c r="AF650" s="40" t="str">
        <f t="shared" si="190"/>
        <v>МБДОУ " ДС № 40 "</v>
      </c>
      <c r="AG650" s="40">
        <f>'Рейтинговая таблица организаций'!AR650</f>
        <v>99</v>
      </c>
      <c r="AH650" s="40">
        <f>'Рейтинговая таблица организаций'!AS650</f>
        <v>97</v>
      </c>
      <c r="AI650" s="40">
        <f>'Рейтинговая таблица организаций'!AT650</f>
        <v>100</v>
      </c>
      <c r="AJ650" s="40">
        <f>'Рейтинговая таблица организаций'!AU650</f>
        <v>98.4</v>
      </c>
      <c r="AK650" s="40" t="str">
        <f t="shared" si="191"/>
        <v>173-190</v>
      </c>
      <c r="AL650" s="40">
        <f>RANK(AJ650,AJ$4:AJ$789)</f>
        <v>173</v>
      </c>
      <c r="AM650" s="40">
        <f>COUNTIF(AL$4:AL$789,AL650)</f>
        <v>18</v>
      </c>
      <c r="AN650" s="40">
        <f>'бланки '!D652</f>
        <v>647</v>
      </c>
      <c r="AO650" s="40" t="str">
        <f t="shared" si="192"/>
        <v>МБДОУ " ДС № 40 "</v>
      </c>
      <c r="AP650" s="40">
        <f>'Рейтинговая таблица организаций'!BB650</f>
        <v>96</v>
      </c>
      <c r="AQ650" s="40">
        <f>'Рейтинговая таблица организаций'!BC650</f>
        <v>99</v>
      </c>
      <c r="AR650" s="40">
        <f>'Рейтинговая таблица организаций'!BD650</f>
        <v>95</v>
      </c>
      <c r="AS650" s="40">
        <f>'Рейтинговая таблица организаций'!BE650</f>
        <v>96.1</v>
      </c>
      <c r="AT650" s="40" t="str">
        <f t="shared" si="193"/>
        <v>281-287</v>
      </c>
      <c r="AU650" s="40">
        <f>RANK(AS650,AS$4:AS$789)</f>
        <v>281</v>
      </c>
      <c r="AV650" s="40">
        <f>COUNTIF(AU$4:AU$789,AU650)</f>
        <v>7</v>
      </c>
      <c r="AW650" s="45" t="str">
        <f t="shared" si="194"/>
        <v>ГО "город Махачкала"</v>
      </c>
      <c r="AX650" s="40">
        <f t="shared" si="195"/>
        <v>647</v>
      </c>
      <c r="AY650" s="40" t="str">
        <f t="shared" si="196"/>
        <v>МБДОУ " ДС № 40 "</v>
      </c>
      <c r="AZ650" s="40">
        <f>'Рейтинговая таблица организаций'!BF650</f>
        <v>93.72</v>
      </c>
      <c r="BA650" s="40" t="str">
        <f t="shared" si="197"/>
        <v>40-41</v>
      </c>
      <c r="BB650" s="40">
        <f>RANK(AZ650,AZ$4:AZ$789)</f>
        <v>40</v>
      </c>
      <c r="BC650" s="40">
        <f>COUNTIF(BB$4:BB$789,BB650)</f>
        <v>2</v>
      </c>
    </row>
    <row r="651" spans="1:55" x14ac:dyDescent="0.2">
      <c r="A651" s="40">
        <f>'бланки '!D653</f>
        <v>648</v>
      </c>
      <c r="B651" s="41" t="str">
        <f>'Рейтинговая таблица организаций'!B651</f>
        <v>МБДОУ "Центр развития ребенка - ДС № 43"</v>
      </c>
      <c r="C651" s="41" t="str">
        <f>'бланки '!A653</f>
        <v>ГО "город Махачкала"</v>
      </c>
      <c r="D651" s="40">
        <f>'Рейтинговая таблица организаций'!C651</f>
        <v>241</v>
      </c>
      <c r="E651" s="40">
        <f t="shared" si="180"/>
        <v>648</v>
      </c>
      <c r="F651" s="40" t="str">
        <f t="shared" si="181"/>
        <v>МБДОУ "Центр развития ребенка - ДС № 43"</v>
      </c>
      <c r="G651" s="40">
        <f>'Рейтинговая таблица организаций'!Q651</f>
        <v>97</v>
      </c>
      <c r="H651" s="40">
        <f>'Рейтинговая таблица организаций'!R651</f>
        <v>100</v>
      </c>
      <c r="I651" s="40">
        <f>'Рейтинговая таблица организаций'!S651</f>
        <v>96</v>
      </c>
      <c r="J651" s="40">
        <f>'Рейтинговая таблица организаций'!T651</f>
        <v>97.5</v>
      </c>
      <c r="K651" s="40" t="str">
        <f t="shared" si="182"/>
        <v>204-211</v>
      </c>
      <c r="L651" s="40">
        <f>RANK(J651,J$4:J$789)</f>
        <v>204</v>
      </c>
      <c r="M651" s="40">
        <f>COUNTIF(L$4:L$789,L651)</f>
        <v>8</v>
      </c>
      <c r="N651" s="40">
        <f t="shared" si="183"/>
        <v>648</v>
      </c>
      <c r="O651" s="40" t="str">
        <f t="shared" si="184"/>
        <v>МБДОУ "Центр развития ребенка - ДС № 43"</v>
      </c>
      <c r="P651" s="40">
        <f>'Рейтинговая таблица организаций'!Z651</f>
        <v>100</v>
      </c>
      <c r="Q651" s="40">
        <f>'Рейтинговая таблица организаций'!AB651</f>
        <v>89</v>
      </c>
      <c r="R651" s="40">
        <f>'Рейтинговая таблица организаций'!AC651</f>
        <v>94.5</v>
      </c>
      <c r="S651" s="40" t="str">
        <f t="shared" si="185"/>
        <v>302-334</v>
      </c>
      <c r="T651" s="40">
        <f>RANK(R651,R$4:R$789)</f>
        <v>302</v>
      </c>
      <c r="U651" s="40">
        <f>COUNTIF(T$4:T$789,T651)</f>
        <v>33</v>
      </c>
      <c r="V651" s="40">
        <f t="shared" si="186"/>
        <v>648</v>
      </c>
      <c r="W651" s="40" t="str">
        <f t="shared" si="187"/>
        <v>МБДОУ "Центр развития ребенка - ДС № 43"</v>
      </c>
      <c r="X651" s="40">
        <f>'Рейтинговая таблица организаций'!AH651</f>
        <v>40</v>
      </c>
      <c r="Y651" s="40">
        <f>'Рейтинговая таблица организаций'!AI651</f>
        <v>60</v>
      </c>
      <c r="Z651" s="42">
        <f>'Рейтинговая таблица организаций'!AJ651</f>
        <v>94</v>
      </c>
      <c r="AA651" s="40">
        <f>'Рейтинговая таблица организаций'!AK651</f>
        <v>64.2</v>
      </c>
      <c r="AB651" s="40" t="str">
        <f t="shared" si="188"/>
        <v>208-209</v>
      </c>
      <c r="AC651" s="40">
        <f>RANK(AA651,AA$4:AA$789)</f>
        <v>208</v>
      </c>
      <c r="AD651" s="40">
        <f>COUNTIF(AC$4:AC$789,AC651)</f>
        <v>2</v>
      </c>
      <c r="AE651" s="40">
        <f t="shared" si="189"/>
        <v>648</v>
      </c>
      <c r="AF651" s="40" t="str">
        <f t="shared" si="190"/>
        <v>МБДОУ "Центр развития ребенка - ДС № 43"</v>
      </c>
      <c r="AG651" s="40">
        <f>'Рейтинговая таблица организаций'!AR651</f>
        <v>92</v>
      </c>
      <c r="AH651" s="40">
        <f>'Рейтинговая таблица организаций'!AS651</f>
        <v>95</v>
      </c>
      <c r="AI651" s="40">
        <f>'Рейтинговая таблица организаций'!AT651</f>
        <v>98</v>
      </c>
      <c r="AJ651" s="40">
        <f>'Рейтинговая таблица организаций'!AU651</f>
        <v>94.4</v>
      </c>
      <c r="AK651" s="40" t="str">
        <f t="shared" si="191"/>
        <v>460-472</v>
      </c>
      <c r="AL651" s="40">
        <f>RANK(AJ651,AJ$4:AJ$789)</f>
        <v>460</v>
      </c>
      <c r="AM651" s="40">
        <f>COUNTIF(AL$4:AL$789,AL651)</f>
        <v>13</v>
      </c>
      <c r="AN651" s="40">
        <f>'бланки '!D653</f>
        <v>648</v>
      </c>
      <c r="AO651" s="40" t="str">
        <f t="shared" si="192"/>
        <v>МБДОУ "Центр развития ребенка - ДС № 43"</v>
      </c>
      <c r="AP651" s="40">
        <f>'Рейтинговая таблица организаций'!BB651</f>
        <v>92</v>
      </c>
      <c r="AQ651" s="40">
        <f>'Рейтинговая таблица организаций'!BC651</f>
        <v>90</v>
      </c>
      <c r="AR651" s="40">
        <f>'Рейтинговая таблица организаций'!BD651</f>
        <v>95</v>
      </c>
      <c r="AS651" s="40">
        <f>'Рейтинговая таблица организаций'!BE651</f>
        <v>93.1</v>
      </c>
      <c r="AT651" s="40" t="str">
        <f t="shared" si="193"/>
        <v>430-439</v>
      </c>
      <c r="AU651" s="40">
        <f>RANK(AS651,AS$4:AS$789)</f>
        <v>430</v>
      </c>
      <c r="AV651" s="40">
        <f>COUNTIF(AU$4:AU$789,AU651)</f>
        <v>10</v>
      </c>
      <c r="AW651" s="45" t="str">
        <f t="shared" si="194"/>
        <v>ГО "город Махачкала"</v>
      </c>
      <c r="AX651" s="40">
        <f t="shared" si="195"/>
        <v>648</v>
      </c>
      <c r="AY651" s="40" t="str">
        <f t="shared" si="196"/>
        <v>МБДОУ "Центр развития ребенка - ДС № 43"</v>
      </c>
      <c r="AZ651" s="40">
        <f>'Рейтинговая таблица организаций'!BF651</f>
        <v>88.740000000000009</v>
      </c>
      <c r="BA651" s="40" t="str">
        <f t="shared" si="197"/>
        <v>235-237</v>
      </c>
      <c r="BB651" s="40">
        <f>RANK(AZ651,AZ$4:AZ$789)</f>
        <v>235</v>
      </c>
      <c r="BC651" s="40">
        <f>COUNTIF(BB$4:BB$789,BB651)</f>
        <v>3</v>
      </c>
    </row>
    <row r="652" spans="1:55" x14ac:dyDescent="0.2">
      <c r="A652" s="40">
        <f>'бланки '!D654</f>
        <v>649</v>
      </c>
      <c r="B652" s="41" t="str">
        <f>'Рейтинговая таблица организаций'!B652</f>
        <v>МБДОУ "ДС № 47" комбинированного вида</v>
      </c>
      <c r="C652" s="41" t="str">
        <f>'бланки '!A654</f>
        <v>ГО "город Махачкала"</v>
      </c>
      <c r="D652" s="40">
        <f>'Рейтинговая таблица организаций'!C652</f>
        <v>264</v>
      </c>
      <c r="E652" s="40">
        <f t="shared" si="180"/>
        <v>649</v>
      </c>
      <c r="F652" s="40" t="str">
        <f t="shared" si="181"/>
        <v>МБДОУ "ДС № 47" комбинированного вида</v>
      </c>
      <c r="G652" s="40">
        <f>'Рейтинговая таблица организаций'!Q652</f>
        <v>90</v>
      </c>
      <c r="H652" s="40">
        <f>'Рейтинговая таблица организаций'!R652</f>
        <v>100</v>
      </c>
      <c r="I652" s="40">
        <f>'Рейтинговая таблица организаций'!S652</f>
        <v>97</v>
      </c>
      <c r="J652" s="40">
        <f>'Рейтинговая таблица организаций'!T652</f>
        <v>95.8</v>
      </c>
      <c r="K652" s="40" t="str">
        <f t="shared" si="182"/>
        <v>357-377</v>
      </c>
      <c r="L652" s="40">
        <f>RANK(J652,J$4:J$789)</f>
        <v>357</v>
      </c>
      <c r="M652" s="40">
        <f>COUNTIF(L$4:L$789,L652)</f>
        <v>21</v>
      </c>
      <c r="N652" s="40">
        <f t="shared" si="183"/>
        <v>649</v>
      </c>
      <c r="O652" s="40" t="str">
        <f t="shared" si="184"/>
        <v>МБДОУ "ДС № 47" комбинированного вида</v>
      </c>
      <c r="P652" s="40">
        <f>'Рейтинговая таблица организаций'!Z652</f>
        <v>100</v>
      </c>
      <c r="Q652" s="40">
        <f>'Рейтинговая таблица организаций'!AB652</f>
        <v>90</v>
      </c>
      <c r="R652" s="40">
        <f>'Рейтинговая таблица организаций'!AC652</f>
        <v>95</v>
      </c>
      <c r="S652" s="40" t="str">
        <f t="shared" si="185"/>
        <v>273-301</v>
      </c>
      <c r="T652" s="40">
        <f>RANK(R652,R$4:R$789)</f>
        <v>273</v>
      </c>
      <c r="U652" s="40">
        <f>COUNTIF(T$4:T$789,T652)</f>
        <v>29</v>
      </c>
      <c r="V652" s="40">
        <f t="shared" si="186"/>
        <v>649</v>
      </c>
      <c r="W652" s="40" t="str">
        <f t="shared" si="187"/>
        <v>МБДОУ "ДС № 47" комбинированного вида</v>
      </c>
      <c r="X652" s="40">
        <f>'Рейтинговая таблица организаций'!AH652</f>
        <v>40</v>
      </c>
      <c r="Y652" s="40">
        <f>'Рейтинговая таблица организаций'!AI652</f>
        <v>60</v>
      </c>
      <c r="Z652" s="42">
        <f>'Рейтинговая таблица организаций'!AJ652</f>
        <v>88</v>
      </c>
      <c r="AA652" s="40">
        <f>'Рейтинговая таблица организаций'!AK652</f>
        <v>62.4</v>
      </c>
      <c r="AB652" s="40" t="str">
        <f t="shared" si="188"/>
        <v>234</v>
      </c>
      <c r="AC652" s="40">
        <f>RANK(AA652,AA$4:AA$789)</f>
        <v>234</v>
      </c>
      <c r="AD652" s="40">
        <f>COUNTIF(AC$4:AC$789,AC652)</f>
        <v>1</v>
      </c>
      <c r="AE652" s="40">
        <f t="shared" si="189"/>
        <v>649</v>
      </c>
      <c r="AF652" s="40" t="str">
        <f t="shared" si="190"/>
        <v>МБДОУ "ДС № 47" комбинированного вида</v>
      </c>
      <c r="AG652" s="40">
        <f>'Рейтинговая таблица организаций'!AR652</f>
        <v>97</v>
      </c>
      <c r="AH652" s="40">
        <f>'Рейтинговая таблица организаций'!AS652</f>
        <v>97</v>
      </c>
      <c r="AI652" s="40">
        <f>'Рейтинговая таблица организаций'!AT652</f>
        <v>99</v>
      </c>
      <c r="AJ652" s="40">
        <f>'Рейтинговая таблица организаций'!AU652</f>
        <v>97.4</v>
      </c>
      <c r="AK652" s="40" t="str">
        <f t="shared" si="191"/>
        <v>243-256</v>
      </c>
      <c r="AL652" s="40">
        <f>RANK(AJ652,AJ$4:AJ$789)</f>
        <v>243</v>
      </c>
      <c r="AM652" s="40">
        <f>COUNTIF(AL$4:AL$789,AL652)</f>
        <v>14</v>
      </c>
      <c r="AN652" s="40">
        <f>'бланки '!D654</f>
        <v>649</v>
      </c>
      <c r="AO652" s="40" t="str">
        <f t="shared" si="192"/>
        <v>МБДОУ "ДС № 47" комбинированного вида</v>
      </c>
      <c r="AP652" s="40">
        <f>'Рейтинговая таблица организаций'!BB652</f>
        <v>93</v>
      </c>
      <c r="AQ652" s="40">
        <f>'Рейтинговая таблица организаций'!BC652</f>
        <v>97</v>
      </c>
      <c r="AR652" s="40">
        <f>'Рейтинговая таблица организаций'!BD652</f>
        <v>95</v>
      </c>
      <c r="AS652" s="40">
        <f>'Рейтинговая таблица организаций'!BE652</f>
        <v>94.8</v>
      </c>
      <c r="AT652" s="40" t="str">
        <f t="shared" si="193"/>
        <v>351-355</v>
      </c>
      <c r="AU652" s="40">
        <f>RANK(AS652,AS$4:AS$789)</f>
        <v>351</v>
      </c>
      <c r="AV652" s="40">
        <f>COUNTIF(AU$4:AU$789,AU652)</f>
        <v>5</v>
      </c>
      <c r="AW652" s="45" t="str">
        <f t="shared" si="194"/>
        <v>ГО "город Махачкала"</v>
      </c>
      <c r="AX652" s="40">
        <f t="shared" si="195"/>
        <v>649</v>
      </c>
      <c r="AY652" s="40" t="str">
        <f t="shared" si="196"/>
        <v>МБДОУ "ДС № 47" комбинированного вида</v>
      </c>
      <c r="AZ652" s="40">
        <f>'Рейтинговая таблица организаций'!BF652</f>
        <v>89.080000000000013</v>
      </c>
      <c r="BA652" s="40" t="str">
        <f t="shared" si="197"/>
        <v>207</v>
      </c>
      <c r="BB652" s="40">
        <f>RANK(AZ652,AZ$4:AZ$789)</f>
        <v>207</v>
      </c>
      <c r="BC652" s="40">
        <f>COUNTIF(BB$4:BB$789,BB652)</f>
        <v>1</v>
      </c>
    </row>
    <row r="653" spans="1:55" x14ac:dyDescent="0.2">
      <c r="A653" s="40">
        <f>'бланки '!D655</f>
        <v>650</v>
      </c>
      <c r="B653" s="41" t="str">
        <f>'Рейтинговая таблица организаций'!B653</f>
        <v>МБДОУ "ДС №53 общеразвивающего вида"</v>
      </c>
      <c r="C653" s="41" t="str">
        <f>'бланки '!A655</f>
        <v>ГО "город Махачкала"</v>
      </c>
      <c r="D653" s="40">
        <f>'Рейтинговая таблица организаций'!C653</f>
        <v>164</v>
      </c>
      <c r="E653" s="40">
        <f t="shared" si="180"/>
        <v>650</v>
      </c>
      <c r="F653" s="40" t="str">
        <f t="shared" si="181"/>
        <v>МБДОУ "ДС №53 общеразвивающего вида"</v>
      </c>
      <c r="G653" s="40">
        <f>'Рейтинговая таблица организаций'!Q653</f>
        <v>98</v>
      </c>
      <c r="H653" s="40">
        <f>'Рейтинговая таблица организаций'!R653</f>
        <v>100</v>
      </c>
      <c r="I653" s="40">
        <f>'Рейтинговая таблица организаций'!S653</f>
        <v>98</v>
      </c>
      <c r="J653" s="40">
        <f>'Рейтинговая таблица организаций'!T653</f>
        <v>98.6</v>
      </c>
      <c r="K653" s="40" t="str">
        <f t="shared" si="182"/>
        <v>87-100</v>
      </c>
      <c r="L653" s="40">
        <f>RANK(J653,J$4:J$789)</f>
        <v>87</v>
      </c>
      <c r="M653" s="40">
        <f>COUNTIF(L$4:L$789,L653)</f>
        <v>14</v>
      </c>
      <c r="N653" s="40">
        <f t="shared" si="183"/>
        <v>650</v>
      </c>
      <c r="O653" s="40" t="str">
        <f t="shared" si="184"/>
        <v>МБДОУ "ДС №53 общеразвивающего вида"</v>
      </c>
      <c r="P653" s="40">
        <f>'Рейтинговая таблица организаций'!Z653</f>
        <v>100</v>
      </c>
      <c r="Q653" s="40">
        <f>'Рейтинговая таблица организаций'!AB653</f>
        <v>98</v>
      </c>
      <c r="R653" s="40">
        <f>'Рейтинговая таблица организаций'!AC653</f>
        <v>99</v>
      </c>
      <c r="S653" s="40" t="str">
        <f t="shared" si="185"/>
        <v>102-113</v>
      </c>
      <c r="T653" s="40">
        <f>RANK(R653,R$4:R$789)</f>
        <v>102</v>
      </c>
      <c r="U653" s="40">
        <f>COUNTIF(T$4:T$789,T653)</f>
        <v>12</v>
      </c>
      <c r="V653" s="40">
        <f t="shared" si="186"/>
        <v>650</v>
      </c>
      <c r="W653" s="40" t="str">
        <f t="shared" si="187"/>
        <v>МБДОУ "ДС №53 общеразвивающего вида"</v>
      </c>
      <c r="X653" s="40">
        <f>'Рейтинговая таблица организаций'!AH653</f>
        <v>40</v>
      </c>
      <c r="Y653" s="40">
        <f>'Рейтинговая таблица организаций'!AI653</f>
        <v>60</v>
      </c>
      <c r="Z653" s="42">
        <f>'Рейтинговая таблица организаций'!AJ653</f>
        <v>67</v>
      </c>
      <c r="AA653" s="40">
        <f>'Рейтинговая таблица организаций'!AK653</f>
        <v>56.1</v>
      </c>
      <c r="AB653" s="40" t="str">
        <f t="shared" si="188"/>
        <v>351-359</v>
      </c>
      <c r="AC653" s="40">
        <f>RANK(AA653,AA$4:AA$789)</f>
        <v>351</v>
      </c>
      <c r="AD653" s="40">
        <f>COUNTIF(AC$4:AC$789,AC653)</f>
        <v>9</v>
      </c>
      <c r="AE653" s="40">
        <f t="shared" si="189"/>
        <v>650</v>
      </c>
      <c r="AF653" s="40" t="str">
        <f t="shared" si="190"/>
        <v>МБДОУ "ДС №53 общеразвивающего вида"</v>
      </c>
      <c r="AG653" s="40">
        <f>'Рейтинговая таблица организаций'!AR653</f>
        <v>99</v>
      </c>
      <c r="AH653" s="40">
        <f>'Рейтинговая таблица организаций'!AS653</f>
        <v>98</v>
      </c>
      <c r="AI653" s="40">
        <f>'Рейтинговая таблица организаций'!AT653</f>
        <v>98</v>
      </c>
      <c r="AJ653" s="40">
        <f>'Рейтинговая таблица организаций'!AU653</f>
        <v>98.4</v>
      </c>
      <c r="AK653" s="40" t="str">
        <f t="shared" si="191"/>
        <v>173-190</v>
      </c>
      <c r="AL653" s="40">
        <f>RANK(AJ653,AJ$4:AJ$789)</f>
        <v>173</v>
      </c>
      <c r="AM653" s="40">
        <f>COUNTIF(AL$4:AL$789,AL653)</f>
        <v>18</v>
      </c>
      <c r="AN653" s="40">
        <f>'бланки '!D655</f>
        <v>650</v>
      </c>
      <c r="AO653" s="40" t="str">
        <f t="shared" si="192"/>
        <v>МБДОУ "ДС №53 общеразвивающего вида"</v>
      </c>
      <c r="AP653" s="40">
        <f>'Рейтинговая таблица организаций'!BB653</f>
        <v>98</v>
      </c>
      <c r="AQ653" s="40">
        <f>'Рейтинговая таблица организаций'!BC653</f>
        <v>98</v>
      </c>
      <c r="AR653" s="40">
        <f>'Рейтинговая таблица организаций'!BD653</f>
        <v>98</v>
      </c>
      <c r="AS653" s="40">
        <f>'Рейтинговая таблица организаций'!BE653</f>
        <v>98</v>
      </c>
      <c r="AT653" s="40" t="str">
        <f t="shared" si="193"/>
        <v>174-182</v>
      </c>
      <c r="AU653" s="40">
        <f>RANK(AS653,AS$4:AS$789)</f>
        <v>174</v>
      </c>
      <c r="AV653" s="40">
        <f>COUNTIF(AU$4:AU$789,AU653)</f>
        <v>9</v>
      </c>
      <c r="AW653" s="45" t="str">
        <f t="shared" si="194"/>
        <v>ГО "город Махачкала"</v>
      </c>
      <c r="AX653" s="40">
        <f t="shared" si="195"/>
        <v>650</v>
      </c>
      <c r="AY653" s="40" t="str">
        <f t="shared" si="196"/>
        <v>МБДОУ "ДС №53 общеразвивающего вида"</v>
      </c>
      <c r="AZ653" s="40">
        <f>'Рейтинговая таблица организаций'!BF653</f>
        <v>90.02000000000001</v>
      </c>
      <c r="BA653" s="40" t="str">
        <f t="shared" si="197"/>
        <v>155-156</v>
      </c>
      <c r="BB653" s="40">
        <f>RANK(AZ653,AZ$4:AZ$789)</f>
        <v>155</v>
      </c>
      <c r="BC653" s="40">
        <f>COUNTIF(BB$4:BB$789,BB653)</f>
        <v>2</v>
      </c>
    </row>
    <row r="654" spans="1:55" x14ac:dyDescent="0.2">
      <c r="A654" s="40">
        <f>'бланки '!D656</f>
        <v>651</v>
      </c>
      <c r="B654" s="41" t="str">
        <f>'Рейтинговая таблица организаций'!B654</f>
        <v>МБДОУ "ДС № 56"</v>
      </c>
      <c r="C654" s="41" t="str">
        <f>'бланки '!A656</f>
        <v>ГО "город Махачкала"</v>
      </c>
      <c r="D654" s="40">
        <f>'Рейтинговая таблица организаций'!C654</f>
        <v>228</v>
      </c>
      <c r="E654" s="40">
        <f t="shared" si="180"/>
        <v>651</v>
      </c>
      <c r="F654" s="40" t="str">
        <f t="shared" si="181"/>
        <v>МБДОУ "ДС № 56"</v>
      </c>
      <c r="G654" s="40">
        <f>'Рейтинговая таблица организаций'!Q654</f>
        <v>99</v>
      </c>
      <c r="H654" s="40">
        <f>'Рейтинговая таблица организаций'!R654</f>
        <v>100</v>
      </c>
      <c r="I654" s="40">
        <f>'Рейтинговая таблица организаций'!S654</f>
        <v>98</v>
      </c>
      <c r="J654" s="40">
        <f>'Рейтинговая таблица организаций'!T654</f>
        <v>98.9</v>
      </c>
      <c r="K654" s="40" t="str">
        <f t="shared" si="182"/>
        <v>58-61</v>
      </c>
      <c r="L654" s="40">
        <f>RANK(J654,J$4:J$789)</f>
        <v>58</v>
      </c>
      <c r="M654" s="40">
        <f>COUNTIF(L$4:L$789,L654)</f>
        <v>4</v>
      </c>
      <c r="N654" s="40">
        <f t="shared" si="183"/>
        <v>651</v>
      </c>
      <c r="O654" s="40" t="str">
        <f t="shared" si="184"/>
        <v>МБДОУ "ДС № 56"</v>
      </c>
      <c r="P654" s="40">
        <f>'Рейтинговая таблица организаций'!Z654</f>
        <v>100</v>
      </c>
      <c r="Q654" s="40">
        <f>'Рейтинговая таблица организаций'!AB654</f>
        <v>97</v>
      </c>
      <c r="R654" s="40">
        <f>'Рейтинговая таблица организаций'!AC654</f>
        <v>98.5</v>
      </c>
      <c r="S654" s="40" t="str">
        <f t="shared" si="185"/>
        <v>114-129</v>
      </c>
      <c r="T654" s="40">
        <f>RANK(R654,R$4:R$789)</f>
        <v>114</v>
      </c>
      <c r="U654" s="40">
        <f>COUNTIF(T$4:T$789,T654)</f>
        <v>16</v>
      </c>
      <c r="V654" s="40">
        <f t="shared" si="186"/>
        <v>651</v>
      </c>
      <c r="W654" s="40" t="str">
        <f t="shared" si="187"/>
        <v>МБДОУ "ДС № 56"</v>
      </c>
      <c r="X654" s="40">
        <f>'Рейтинговая таблица организаций'!AH654</f>
        <v>40</v>
      </c>
      <c r="Y654" s="40">
        <f>'Рейтинговая таблица организаций'!AI654</f>
        <v>60</v>
      </c>
      <c r="Z654" s="42">
        <f>'Рейтинговая таблица организаций'!AJ654</f>
        <v>78</v>
      </c>
      <c r="AA654" s="40">
        <f>'Рейтинговая таблица организаций'!AK654</f>
        <v>59.4</v>
      </c>
      <c r="AB654" s="40" t="str">
        <f t="shared" si="188"/>
        <v>310</v>
      </c>
      <c r="AC654" s="40">
        <f>RANK(AA654,AA$4:AA$789)</f>
        <v>310</v>
      </c>
      <c r="AD654" s="40">
        <f>COUNTIF(AC$4:AC$789,AC654)</f>
        <v>1</v>
      </c>
      <c r="AE654" s="40">
        <f t="shared" si="189"/>
        <v>651</v>
      </c>
      <c r="AF654" s="40" t="str">
        <f t="shared" si="190"/>
        <v>МБДОУ "ДС № 56"</v>
      </c>
      <c r="AG654" s="40">
        <f>'Рейтинговая таблица организаций'!AR654</f>
        <v>98</v>
      </c>
      <c r="AH654" s="40">
        <f>'Рейтинговая таблица организаций'!AS654</f>
        <v>98</v>
      </c>
      <c r="AI654" s="40">
        <f>'Рейтинговая таблица организаций'!AT654</f>
        <v>100</v>
      </c>
      <c r="AJ654" s="40">
        <f>'Рейтинговая таблица организаций'!AU654</f>
        <v>98.4</v>
      </c>
      <c r="AK654" s="40" t="str">
        <f t="shared" si="191"/>
        <v>173-190</v>
      </c>
      <c r="AL654" s="40">
        <f>RANK(AJ654,AJ$4:AJ$789)</f>
        <v>173</v>
      </c>
      <c r="AM654" s="40">
        <f>COUNTIF(AL$4:AL$789,AL654)</f>
        <v>18</v>
      </c>
      <c r="AN654" s="40">
        <f>'бланки '!D656</f>
        <v>651</v>
      </c>
      <c r="AO654" s="40" t="str">
        <f t="shared" si="192"/>
        <v>МБДОУ "ДС № 56"</v>
      </c>
      <c r="AP654" s="40">
        <f>'Рейтинговая таблица организаций'!BB654</f>
        <v>98</v>
      </c>
      <c r="AQ654" s="40">
        <f>'Рейтинговая таблица организаций'!BC654</f>
        <v>99</v>
      </c>
      <c r="AR654" s="40">
        <f>'Рейтинговая таблица организаций'!BD654</f>
        <v>99</v>
      </c>
      <c r="AS654" s="40">
        <f>'Рейтинговая таблица организаций'!BE654</f>
        <v>98.7</v>
      </c>
      <c r="AT654" s="40" t="str">
        <f t="shared" si="193"/>
        <v>139-141</v>
      </c>
      <c r="AU654" s="40">
        <f>RANK(AS654,AS$4:AS$789)</f>
        <v>139</v>
      </c>
      <c r="AV654" s="40">
        <f>COUNTIF(AU$4:AU$789,AU654)</f>
        <v>3</v>
      </c>
      <c r="AW654" s="45" t="str">
        <f t="shared" si="194"/>
        <v>ГО "город Махачкала"</v>
      </c>
      <c r="AX654" s="40">
        <f t="shared" si="195"/>
        <v>651</v>
      </c>
      <c r="AY654" s="40" t="str">
        <f t="shared" si="196"/>
        <v>МБДОУ "ДС № 56"</v>
      </c>
      <c r="AZ654" s="40">
        <f>'Рейтинговая таблица организаций'!BF654</f>
        <v>90.78</v>
      </c>
      <c r="BA654" s="40" t="str">
        <f t="shared" si="197"/>
        <v>117</v>
      </c>
      <c r="BB654" s="40">
        <f>RANK(AZ654,AZ$4:AZ$789)</f>
        <v>117</v>
      </c>
      <c r="BC654" s="40">
        <f>COUNTIF(BB$4:BB$789,BB654)</f>
        <v>1</v>
      </c>
    </row>
    <row r="655" spans="1:55" x14ac:dyDescent="0.2">
      <c r="A655" s="40">
        <f>'бланки '!D657</f>
        <v>652</v>
      </c>
      <c r="B655" s="41" t="str">
        <f>'Рейтинговая таблица организаций'!B655</f>
        <v>МБДОУ " Центр развития ребенка - ДС № 62 "</v>
      </c>
      <c r="C655" s="41" t="str">
        <f>'бланки '!A657</f>
        <v>ГО "город Махачкала"</v>
      </c>
      <c r="D655" s="40">
        <f>'Рейтинговая таблица организаций'!C655</f>
        <v>156</v>
      </c>
      <c r="E655" s="40">
        <f t="shared" si="180"/>
        <v>652</v>
      </c>
      <c r="F655" s="40" t="str">
        <f t="shared" si="181"/>
        <v>МБДОУ " Центр развития ребенка - ДС № 62 "</v>
      </c>
      <c r="G655" s="40">
        <f>'Рейтинговая таблица организаций'!Q655</f>
        <v>96</v>
      </c>
      <c r="H655" s="40">
        <f>'Рейтинговая таблица организаций'!R655</f>
        <v>90</v>
      </c>
      <c r="I655" s="40">
        <f>'Рейтинговая таблица организаций'!S655</f>
        <v>97</v>
      </c>
      <c r="J655" s="40">
        <f>'Рейтинговая таблица организаций'!T655</f>
        <v>94.6</v>
      </c>
      <c r="K655" s="40" t="str">
        <f t="shared" si="182"/>
        <v>448-462</v>
      </c>
      <c r="L655" s="40">
        <f>RANK(J655,J$4:J$789)</f>
        <v>448</v>
      </c>
      <c r="M655" s="40">
        <f>COUNTIF(L$4:L$789,L655)</f>
        <v>15</v>
      </c>
      <c r="N655" s="40">
        <f t="shared" si="183"/>
        <v>652</v>
      </c>
      <c r="O655" s="40" t="str">
        <f t="shared" si="184"/>
        <v>МБДОУ " Центр развития ребенка - ДС № 62 "</v>
      </c>
      <c r="P655" s="40">
        <f>'Рейтинговая таблица организаций'!Z655</f>
        <v>100</v>
      </c>
      <c r="Q655" s="40">
        <f>'Рейтинговая таблица организаций'!AB655</f>
        <v>81</v>
      </c>
      <c r="R655" s="40">
        <f>'Рейтинговая таблица организаций'!AC655</f>
        <v>90.5</v>
      </c>
      <c r="S655" s="40" t="str">
        <f t="shared" si="185"/>
        <v>524-541</v>
      </c>
      <c r="T655" s="40">
        <f>RANK(R655,R$4:R$789)</f>
        <v>524</v>
      </c>
      <c r="U655" s="40">
        <f>COUNTIF(T$4:T$789,T655)</f>
        <v>18</v>
      </c>
      <c r="V655" s="40">
        <f t="shared" si="186"/>
        <v>652</v>
      </c>
      <c r="W655" s="40" t="str">
        <f t="shared" si="187"/>
        <v>МБДОУ " Центр развития ребенка - ДС № 62 "</v>
      </c>
      <c r="X655" s="40">
        <f>'Рейтинговая таблица организаций'!AH655</f>
        <v>20</v>
      </c>
      <c r="Y655" s="40">
        <f>'Рейтинговая таблица организаций'!AI655</f>
        <v>60</v>
      </c>
      <c r="Z655" s="42">
        <f>'Рейтинговая таблица организаций'!AJ655</f>
        <v>100</v>
      </c>
      <c r="AA655" s="40">
        <f>'Рейтинговая таблица организаций'!AK655</f>
        <v>60</v>
      </c>
      <c r="AB655" s="40" t="str">
        <f t="shared" si="188"/>
        <v>259-308</v>
      </c>
      <c r="AC655" s="40">
        <f>RANK(AA655,AA$4:AA$789)</f>
        <v>259</v>
      </c>
      <c r="AD655" s="40">
        <f>COUNTIF(AC$4:AC$789,AC655)</f>
        <v>50</v>
      </c>
      <c r="AE655" s="40">
        <f t="shared" si="189"/>
        <v>652</v>
      </c>
      <c r="AF655" s="40" t="str">
        <f t="shared" si="190"/>
        <v>МБДОУ " Центр развития ребенка - ДС № 62 "</v>
      </c>
      <c r="AG655" s="40">
        <f>'Рейтинговая таблица организаций'!AR655</f>
        <v>93</v>
      </c>
      <c r="AH655" s="40">
        <f>'Рейтинговая таблица организаций'!AS655</f>
        <v>94</v>
      </c>
      <c r="AI655" s="40">
        <f>'Рейтинговая таблица организаций'!AT655</f>
        <v>97</v>
      </c>
      <c r="AJ655" s="40">
        <f>'Рейтинговая таблица организаций'!AU655</f>
        <v>94.2</v>
      </c>
      <c r="AK655" s="40" t="str">
        <f t="shared" si="191"/>
        <v>473-479</v>
      </c>
      <c r="AL655" s="40">
        <f>RANK(AJ655,AJ$4:AJ$789)</f>
        <v>473</v>
      </c>
      <c r="AM655" s="40">
        <f>COUNTIF(AL$4:AL$789,AL655)</f>
        <v>7</v>
      </c>
      <c r="AN655" s="40">
        <f>'бланки '!D657</f>
        <v>652</v>
      </c>
      <c r="AO655" s="40" t="str">
        <f t="shared" si="192"/>
        <v>МБДОУ " Центр развития ребенка - ДС № 62 "</v>
      </c>
      <c r="AP655" s="40">
        <f>'Рейтинговая таблица организаций'!BB655</f>
        <v>94</v>
      </c>
      <c r="AQ655" s="40">
        <f>'Рейтинговая таблица организаций'!BC655</f>
        <v>92</v>
      </c>
      <c r="AR655" s="40">
        <f>'Рейтинговая таблица организаций'!BD655</f>
        <v>92</v>
      </c>
      <c r="AS655" s="40">
        <f>'Рейтинговая таблица организаций'!BE655</f>
        <v>92.6</v>
      </c>
      <c r="AT655" s="40" t="str">
        <f t="shared" si="193"/>
        <v>457-459</v>
      </c>
      <c r="AU655" s="40">
        <f>RANK(AS655,AS$4:AS$789)</f>
        <v>457</v>
      </c>
      <c r="AV655" s="40">
        <f>COUNTIF(AU$4:AU$789,AU655)</f>
        <v>3</v>
      </c>
      <c r="AW655" s="45" t="str">
        <f t="shared" si="194"/>
        <v>ГО "город Махачкала"</v>
      </c>
      <c r="AX655" s="40">
        <f t="shared" si="195"/>
        <v>652</v>
      </c>
      <c r="AY655" s="40" t="str">
        <f t="shared" si="196"/>
        <v>МБДОУ " Центр развития ребенка - ДС № 62 "</v>
      </c>
      <c r="AZ655" s="40">
        <f>'Рейтинговая таблица организаций'!BF655</f>
        <v>86.38</v>
      </c>
      <c r="BA655" s="40" t="str">
        <f t="shared" si="197"/>
        <v>410-411</v>
      </c>
      <c r="BB655" s="40">
        <f>RANK(AZ655,AZ$4:AZ$789)</f>
        <v>410</v>
      </c>
      <c r="BC655" s="40">
        <f>COUNTIF(BB$4:BB$789,BB655)</f>
        <v>2</v>
      </c>
    </row>
    <row r="656" spans="1:55" x14ac:dyDescent="0.2">
      <c r="A656" s="40">
        <f>'бланки '!D658</f>
        <v>653</v>
      </c>
      <c r="B656" s="41" t="str">
        <f>'Рейтинговая таблица организаций'!B656</f>
        <v>МБДОУ «ДС № 63»</v>
      </c>
      <c r="C656" s="41" t="str">
        <f>'бланки '!A658</f>
        <v>ГО "город Махачкала"</v>
      </c>
      <c r="D656" s="40">
        <f>'Рейтинговая таблица организаций'!C656</f>
        <v>200</v>
      </c>
      <c r="E656" s="40">
        <f t="shared" si="180"/>
        <v>653</v>
      </c>
      <c r="F656" s="40" t="str">
        <f t="shared" si="181"/>
        <v>МБДОУ «ДС № 63»</v>
      </c>
      <c r="G656" s="40">
        <f>'Рейтинговая таблица организаций'!Q656</f>
        <v>98</v>
      </c>
      <c r="H656" s="40">
        <f>'Рейтинговая таблица организаций'!R656</f>
        <v>100</v>
      </c>
      <c r="I656" s="40">
        <f>'Рейтинговая таблица организаций'!S656</f>
        <v>99</v>
      </c>
      <c r="J656" s="40">
        <f>'Рейтинговая таблица организаций'!T656</f>
        <v>99</v>
      </c>
      <c r="K656" s="40" t="str">
        <f t="shared" si="182"/>
        <v>52-57</v>
      </c>
      <c r="L656" s="40">
        <f>RANK(J656,J$4:J$789)</f>
        <v>52</v>
      </c>
      <c r="M656" s="40">
        <f>COUNTIF(L$4:L$789,L656)</f>
        <v>6</v>
      </c>
      <c r="N656" s="40">
        <f t="shared" si="183"/>
        <v>653</v>
      </c>
      <c r="O656" s="40" t="str">
        <f t="shared" si="184"/>
        <v>МБДОУ «ДС № 63»</v>
      </c>
      <c r="P656" s="40">
        <f>'Рейтинговая таблица организаций'!Z656</f>
        <v>100</v>
      </c>
      <c r="Q656" s="40">
        <f>'Рейтинговая таблица организаций'!AB656</f>
        <v>98</v>
      </c>
      <c r="R656" s="40">
        <f>'Рейтинговая таблица организаций'!AC656</f>
        <v>99</v>
      </c>
      <c r="S656" s="40" t="str">
        <f t="shared" si="185"/>
        <v>102-113</v>
      </c>
      <c r="T656" s="40">
        <f>RANK(R656,R$4:R$789)</f>
        <v>102</v>
      </c>
      <c r="U656" s="40">
        <f>COUNTIF(T$4:T$789,T656)</f>
        <v>12</v>
      </c>
      <c r="V656" s="40">
        <f t="shared" si="186"/>
        <v>653</v>
      </c>
      <c r="W656" s="40" t="str">
        <f t="shared" si="187"/>
        <v>МБДОУ «ДС № 63»</v>
      </c>
      <c r="X656" s="40">
        <f>'Рейтинговая таблица организаций'!AH656</f>
        <v>0</v>
      </c>
      <c r="Y656" s="40">
        <f>'Рейтинговая таблица организаций'!AI656</f>
        <v>60</v>
      </c>
      <c r="Z656" s="42">
        <f>'Рейтинговая таблица организаций'!AJ656</f>
        <v>95</v>
      </c>
      <c r="AA656" s="40">
        <f>'Рейтинговая таблица организаций'!AK656</f>
        <v>52.5</v>
      </c>
      <c r="AB656" s="40" t="str">
        <f t="shared" si="188"/>
        <v>483-491</v>
      </c>
      <c r="AC656" s="40">
        <f>RANK(AA656,AA$4:AA$789)</f>
        <v>483</v>
      </c>
      <c r="AD656" s="40">
        <f>COUNTIF(AC$4:AC$789,AC656)</f>
        <v>9</v>
      </c>
      <c r="AE656" s="40">
        <f t="shared" si="189"/>
        <v>653</v>
      </c>
      <c r="AF656" s="40" t="str">
        <f t="shared" si="190"/>
        <v>МБДОУ «ДС № 63»</v>
      </c>
      <c r="AG656" s="40">
        <f>'Рейтинговая таблица организаций'!AR656</f>
        <v>100</v>
      </c>
      <c r="AH656" s="40">
        <f>'Рейтинговая таблица организаций'!AS656</f>
        <v>100</v>
      </c>
      <c r="AI656" s="40">
        <f>'Рейтинговая таблица организаций'!AT656</f>
        <v>100</v>
      </c>
      <c r="AJ656" s="40">
        <f>'Рейтинговая таблица организаций'!AU656</f>
        <v>100</v>
      </c>
      <c r="AK656" s="40" t="str">
        <f t="shared" si="191"/>
        <v>1-125</v>
      </c>
      <c r="AL656" s="40">
        <f>RANK(AJ656,AJ$4:AJ$789)</f>
        <v>1</v>
      </c>
      <c r="AM656" s="40">
        <f>COUNTIF(AL$4:AL$789,AL656)</f>
        <v>125</v>
      </c>
      <c r="AN656" s="40">
        <f>'бланки '!D658</f>
        <v>653</v>
      </c>
      <c r="AO656" s="40" t="str">
        <f t="shared" si="192"/>
        <v>МБДОУ «ДС № 63»</v>
      </c>
      <c r="AP656" s="40">
        <f>'Рейтинговая таблица организаций'!BB656</f>
        <v>99</v>
      </c>
      <c r="AQ656" s="40">
        <f>'Рейтинговая таблица организаций'!BC656</f>
        <v>100</v>
      </c>
      <c r="AR656" s="40">
        <f>'Рейтинговая таблица организаций'!BD656</f>
        <v>99</v>
      </c>
      <c r="AS656" s="40">
        <f>'Рейтинговая таблица организаций'!BE656</f>
        <v>99.2</v>
      </c>
      <c r="AT656" s="40" t="str">
        <f t="shared" si="193"/>
        <v>124-126</v>
      </c>
      <c r="AU656" s="40">
        <f>RANK(AS656,AS$4:AS$789)</f>
        <v>124</v>
      </c>
      <c r="AV656" s="40">
        <f>COUNTIF(AU$4:AU$789,AU656)</f>
        <v>3</v>
      </c>
      <c r="AW656" s="45" t="str">
        <f t="shared" si="194"/>
        <v>ГО "город Махачкала"</v>
      </c>
      <c r="AX656" s="40">
        <f t="shared" si="195"/>
        <v>653</v>
      </c>
      <c r="AY656" s="40" t="str">
        <f t="shared" si="196"/>
        <v>МБДОУ «ДС № 63»</v>
      </c>
      <c r="AZ656" s="40">
        <f>'Рейтинговая таблица организаций'!BF656</f>
        <v>89.94</v>
      </c>
      <c r="BA656" s="40" t="str">
        <f t="shared" si="197"/>
        <v>159</v>
      </c>
      <c r="BB656" s="40">
        <f>RANK(AZ656,AZ$4:AZ$789)</f>
        <v>159</v>
      </c>
      <c r="BC656" s="40">
        <f>COUNTIF(BB$4:BB$789,BB656)</f>
        <v>1</v>
      </c>
    </row>
    <row r="657" spans="1:55" x14ac:dyDescent="0.2">
      <c r="A657" s="40">
        <f>'бланки '!D659</f>
        <v>654</v>
      </c>
      <c r="B657" s="41" t="str">
        <f>'Рейтинговая таблица организаций'!B657</f>
        <v>МБДОУ "ДС №65 комбинированного вида"</v>
      </c>
      <c r="C657" s="41" t="str">
        <f>'бланки '!A659</f>
        <v>ГО "город Махачкала"</v>
      </c>
      <c r="D657" s="40">
        <f>'Рейтинговая таблица организаций'!C657</f>
        <v>100</v>
      </c>
      <c r="E657" s="40">
        <f t="shared" si="180"/>
        <v>654</v>
      </c>
      <c r="F657" s="40" t="str">
        <f t="shared" si="181"/>
        <v>МБДОУ "ДС №65 комбинированного вида"</v>
      </c>
      <c r="G657" s="40">
        <f>'Рейтинговая таблица организаций'!Q657</f>
        <v>82</v>
      </c>
      <c r="H657" s="40">
        <f>'Рейтинговая таблица организаций'!R657</f>
        <v>100</v>
      </c>
      <c r="I657" s="40">
        <f>'Рейтинговая таблица организаций'!S657</f>
        <v>98</v>
      </c>
      <c r="J657" s="40">
        <f>'Рейтинговая таблица организаций'!T657</f>
        <v>93.8</v>
      </c>
      <c r="K657" s="40" t="str">
        <f t="shared" si="182"/>
        <v>510-516</v>
      </c>
      <c r="L657" s="40">
        <f>RANK(J657,J$4:J$789)</f>
        <v>510</v>
      </c>
      <c r="M657" s="40">
        <f>COUNTIF(L$4:L$789,L657)</f>
        <v>7</v>
      </c>
      <c r="N657" s="40">
        <f t="shared" si="183"/>
        <v>654</v>
      </c>
      <c r="O657" s="40" t="str">
        <f t="shared" si="184"/>
        <v>МБДОУ "ДС №65 комбинированного вида"</v>
      </c>
      <c r="P657" s="40">
        <f>'Рейтинговая таблица организаций'!Z657</f>
        <v>100</v>
      </c>
      <c r="Q657" s="40">
        <f>'Рейтинговая таблица организаций'!AB657</f>
        <v>91</v>
      </c>
      <c r="R657" s="40">
        <f>'Рейтинговая таблица организаций'!AC657</f>
        <v>95.5</v>
      </c>
      <c r="S657" s="40" t="str">
        <f t="shared" si="185"/>
        <v>254-272</v>
      </c>
      <c r="T657" s="40">
        <f>RANK(R657,R$4:R$789)</f>
        <v>254</v>
      </c>
      <c r="U657" s="40">
        <f>COUNTIF(T$4:T$789,T657)</f>
        <v>19</v>
      </c>
      <c r="V657" s="40">
        <f t="shared" si="186"/>
        <v>654</v>
      </c>
      <c r="W657" s="40" t="str">
        <f t="shared" si="187"/>
        <v>МБДОУ "ДС №65 комбинированного вида"</v>
      </c>
      <c r="X657" s="40">
        <f>'Рейтинговая таблица организаций'!AH657</f>
        <v>40</v>
      </c>
      <c r="Y657" s="40">
        <f>'Рейтинговая таблица организаций'!AI657</f>
        <v>60</v>
      </c>
      <c r="Z657" s="42">
        <f>'Рейтинговая таблица организаций'!AJ657</f>
        <v>97</v>
      </c>
      <c r="AA657" s="40">
        <f>'Рейтинговая таблица организаций'!AK657</f>
        <v>65.099999999999994</v>
      </c>
      <c r="AB657" s="40" t="str">
        <f t="shared" si="188"/>
        <v>195-196</v>
      </c>
      <c r="AC657" s="40">
        <f>RANK(AA657,AA$4:AA$789)</f>
        <v>195</v>
      </c>
      <c r="AD657" s="40">
        <f>COUNTIF(AC$4:AC$789,AC657)</f>
        <v>2</v>
      </c>
      <c r="AE657" s="40">
        <f t="shared" si="189"/>
        <v>654</v>
      </c>
      <c r="AF657" s="40" t="str">
        <f t="shared" si="190"/>
        <v>МБДОУ "ДС №65 комбинированного вида"</v>
      </c>
      <c r="AG657" s="40">
        <f>'Рейтинговая таблица организаций'!AR657</f>
        <v>96</v>
      </c>
      <c r="AH657" s="40">
        <f>'Рейтинговая таблица организаций'!AS657</f>
        <v>97</v>
      </c>
      <c r="AI657" s="40">
        <f>'Рейтинговая таблица организаций'!AT657</f>
        <v>96</v>
      </c>
      <c r="AJ657" s="40">
        <f>'Рейтинговая таблица организаций'!AU657</f>
        <v>96.4</v>
      </c>
      <c r="AK657" s="40" t="str">
        <f t="shared" si="191"/>
        <v>321-331</v>
      </c>
      <c r="AL657" s="40">
        <f>RANK(AJ657,AJ$4:AJ$789)</f>
        <v>321</v>
      </c>
      <c r="AM657" s="40">
        <f>COUNTIF(AL$4:AL$789,AL657)</f>
        <v>11</v>
      </c>
      <c r="AN657" s="40">
        <f>'бланки '!D659</f>
        <v>654</v>
      </c>
      <c r="AO657" s="40" t="str">
        <f t="shared" si="192"/>
        <v>МБДОУ "ДС №65 комбинированного вида"</v>
      </c>
      <c r="AP657" s="40">
        <f>'Рейтинговая таблица организаций'!BB657</f>
        <v>95</v>
      </c>
      <c r="AQ657" s="40">
        <f>'Рейтинговая таблица организаций'!BC657</f>
        <v>95</v>
      </c>
      <c r="AR657" s="40">
        <f>'Рейтинговая таблица организаций'!BD657</f>
        <v>94</v>
      </c>
      <c r="AS657" s="40">
        <f>'Рейтинговая таблица организаций'!BE657</f>
        <v>94.5</v>
      </c>
      <c r="AT657" s="40" t="str">
        <f t="shared" si="193"/>
        <v>362-364</v>
      </c>
      <c r="AU657" s="40">
        <f>RANK(AS657,AS$4:AS$789)</f>
        <v>362</v>
      </c>
      <c r="AV657" s="40">
        <f>COUNTIF(AU$4:AU$789,AU657)</f>
        <v>3</v>
      </c>
      <c r="AW657" s="45" t="str">
        <f t="shared" si="194"/>
        <v>ГО "город Махачкала"</v>
      </c>
      <c r="AX657" s="40">
        <f t="shared" si="195"/>
        <v>654</v>
      </c>
      <c r="AY657" s="40" t="str">
        <f t="shared" si="196"/>
        <v>МБДОУ "ДС №65 комбинированного вида"</v>
      </c>
      <c r="AZ657" s="40">
        <f>'Рейтинговая таблица организаций'!BF657</f>
        <v>89.06</v>
      </c>
      <c r="BA657" s="40" t="str">
        <f t="shared" si="197"/>
        <v>209</v>
      </c>
      <c r="BB657" s="40">
        <f>RANK(AZ657,AZ$4:AZ$789)</f>
        <v>209</v>
      </c>
      <c r="BC657" s="40">
        <f>COUNTIF(BB$4:BB$789,BB657)</f>
        <v>1</v>
      </c>
    </row>
    <row r="658" spans="1:55" x14ac:dyDescent="0.2">
      <c r="A658" s="40">
        <f>'бланки '!D660</f>
        <v>655</v>
      </c>
      <c r="B658" s="41" t="str">
        <f>'Рейтинговая таблица организаций'!B658</f>
        <v>МБДОУ "Центр развития ребенка - ДС №69 "СВЕТОФОРИК"</v>
      </c>
      <c r="C658" s="41" t="str">
        <f>'бланки '!A660</f>
        <v>ГО "город Махачкала"</v>
      </c>
      <c r="D658" s="40">
        <f>'Рейтинговая таблица организаций'!C658</f>
        <v>154</v>
      </c>
      <c r="E658" s="40">
        <f t="shared" si="180"/>
        <v>655</v>
      </c>
      <c r="F658" s="40" t="str">
        <f t="shared" si="181"/>
        <v>МБДОУ "Центр развития ребенка - ДС №69 "СВЕТОФОРИК"</v>
      </c>
      <c r="G658" s="40">
        <f>'Рейтинговая таблица организаций'!Q658</f>
        <v>89</v>
      </c>
      <c r="H658" s="40">
        <f>'Рейтинговая таблица организаций'!R658</f>
        <v>100</v>
      </c>
      <c r="I658" s="40">
        <f>'Рейтинговая таблица организаций'!S658</f>
        <v>85</v>
      </c>
      <c r="J658" s="40">
        <f>'Рейтинговая таблица организаций'!T658</f>
        <v>90.7</v>
      </c>
      <c r="K658" s="40" t="str">
        <f t="shared" si="182"/>
        <v>644-648</v>
      </c>
      <c r="L658" s="40">
        <f>RANK(J658,J$4:J$789)</f>
        <v>644</v>
      </c>
      <c r="M658" s="40">
        <f>COUNTIF(L$4:L$789,L658)</f>
        <v>5</v>
      </c>
      <c r="N658" s="40">
        <f t="shared" si="183"/>
        <v>655</v>
      </c>
      <c r="O658" s="40" t="str">
        <f t="shared" si="184"/>
        <v>МБДОУ "Центр развития ребенка - ДС №69 "СВЕТОФОРИК"</v>
      </c>
      <c r="P658" s="40">
        <f>'Рейтинговая таблица организаций'!Z658</f>
        <v>100</v>
      </c>
      <c r="Q658" s="40">
        <f>'Рейтинговая таблица организаций'!AB658</f>
        <v>74</v>
      </c>
      <c r="R658" s="40">
        <f>'Рейтинговая таблица организаций'!AC658</f>
        <v>87</v>
      </c>
      <c r="S658" s="40" t="str">
        <f t="shared" si="185"/>
        <v>728-786</v>
      </c>
      <c r="T658" s="40">
        <f>RANK(R658,R$4:R$789)</f>
        <v>728</v>
      </c>
      <c r="U658" s="40">
        <f>COUNTIF(T$4:T$789,T658)</f>
        <v>59</v>
      </c>
      <c r="V658" s="40">
        <f t="shared" si="186"/>
        <v>655</v>
      </c>
      <c r="W658" s="40" t="str">
        <f t="shared" si="187"/>
        <v>МБДОУ "Центр развития ребенка - ДС №69 "СВЕТОФОРИК"</v>
      </c>
      <c r="X658" s="40">
        <f>'Рейтинговая таблица организаций'!AH658</f>
        <v>0</v>
      </c>
      <c r="Y658" s="40">
        <f>'Рейтинговая таблица организаций'!AI658</f>
        <v>60</v>
      </c>
      <c r="Z658" s="42">
        <f>'Рейтинговая таблица организаций'!AJ658</f>
        <v>86</v>
      </c>
      <c r="AA658" s="40">
        <f>'Рейтинговая таблица организаций'!AK658</f>
        <v>49.8</v>
      </c>
      <c r="AB658" s="40" t="str">
        <f t="shared" si="188"/>
        <v>564-571</v>
      </c>
      <c r="AC658" s="40">
        <f>RANK(AA658,AA$4:AA$789)</f>
        <v>564</v>
      </c>
      <c r="AD658" s="40">
        <f>COUNTIF(AC$4:AC$789,AC658)</f>
        <v>8</v>
      </c>
      <c r="AE658" s="40">
        <f t="shared" si="189"/>
        <v>655</v>
      </c>
      <c r="AF658" s="40" t="str">
        <f t="shared" si="190"/>
        <v>МБДОУ "Центр развития ребенка - ДС №69 "СВЕТОФОРИК"</v>
      </c>
      <c r="AG658" s="40">
        <f>'Рейтинговая таблица организаций'!AR658</f>
        <v>88</v>
      </c>
      <c r="AH658" s="40">
        <f>'Рейтинговая таблица организаций'!AS658</f>
        <v>86</v>
      </c>
      <c r="AI658" s="40">
        <f>'Рейтинговая таблица организаций'!AT658</f>
        <v>100</v>
      </c>
      <c r="AJ658" s="40">
        <f>'Рейтинговая таблица организаций'!AU658</f>
        <v>89.6</v>
      </c>
      <c r="AK658" s="40" t="str">
        <f t="shared" si="191"/>
        <v>660-667</v>
      </c>
      <c r="AL658" s="40">
        <f>RANK(AJ658,AJ$4:AJ$789)</f>
        <v>660</v>
      </c>
      <c r="AM658" s="40">
        <f>COUNTIF(AL$4:AL$789,AL658)</f>
        <v>8</v>
      </c>
      <c r="AN658" s="40">
        <f>'бланки '!D660</f>
        <v>655</v>
      </c>
      <c r="AO658" s="40" t="str">
        <f t="shared" si="192"/>
        <v>МБДОУ "Центр развития ребенка - ДС №69 "СВЕТОФОРИК"</v>
      </c>
      <c r="AP658" s="40">
        <f>'Рейтинговая таблица организаций'!BB658</f>
        <v>74</v>
      </c>
      <c r="AQ658" s="40">
        <f>'Рейтинговая таблица организаций'!BC658</f>
        <v>86</v>
      </c>
      <c r="AR658" s="40">
        <f>'Рейтинговая таблица организаций'!BD658</f>
        <v>74</v>
      </c>
      <c r="AS658" s="40">
        <f>'Рейтинговая таблица организаций'!BE658</f>
        <v>76.400000000000006</v>
      </c>
      <c r="AT658" s="40" t="str">
        <f t="shared" si="193"/>
        <v>764-765</v>
      </c>
      <c r="AU658" s="40">
        <f>RANK(AS658,AS$4:AS$789)</f>
        <v>764</v>
      </c>
      <c r="AV658" s="40">
        <f>COUNTIF(AU$4:AU$789,AU658)</f>
        <v>2</v>
      </c>
      <c r="AW658" s="45" t="str">
        <f t="shared" si="194"/>
        <v>ГО "город Махачкала"</v>
      </c>
      <c r="AX658" s="40">
        <f t="shared" si="195"/>
        <v>655</v>
      </c>
      <c r="AY658" s="40" t="str">
        <f t="shared" si="196"/>
        <v>МБДОУ "Центр развития ребенка - ДС №69 "СВЕТОФОРИК"</v>
      </c>
      <c r="AZ658" s="40">
        <f>'Рейтинговая таблица организаций'!BF658</f>
        <v>78.7</v>
      </c>
      <c r="BA658" s="40" t="str">
        <f t="shared" si="197"/>
        <v>755</v>
      </c>
      <c r="BB658" s="40">
        <f>RANK(AZ658,AZ$4:AZ$789)</f>
        <v>755</v>
      </c>
      <c r="BC658" s="40">
        <f>COUNTIF(BB$4:BB$789,BB658)</f>
        <v>1</v>
      </c>
    </row>
    <row r="659" spans="1:55" x14ac:dyDescent="0.2">
      <c r="A659" s="40">
        <f>'бланки '!D661</f>
        <v>656</v>
      </c>
      <c r="B659" s="41" t="str">
        <f>'Рейтинговая таблица организаций'!B659</f>
        <v>МБДОУ «НШДС № 71»</v>
      </c>
      <c r="C659" s="41" t="str">
        <f>'бланки '!A661</f>
        <v>ГО "город Махачкала"</v>
      </c>
      <c r="D659" s="40">
        <f>'Рейтинговая таблица организаций'!C659</f>
        <v>460</v>
      </c>
      <c r="E659" s="40">
        <f t="shared" si="180"/>
        <v>656</v>
      </c>
      <c r="F659" s="40" t="str">
        <f t="shared" si="181"/>
        <v>МБДОУ «НШДС № 71»</v>
      </c>
      <c r="G659" s="40">
        <f>'Рейтинговая таблица организаций'!Q659</f>
        <v>90</v>
      </c>
      <c r="H659" s="40">
        <f>'Рейтинговая таблица организаций'!R659</f>
        <v>100</v>
      </c>
      <c r="I659" s="40">
        <f>'Рейтинговая таблица организаций'!S659</f>
        <v>94</v>
      </c>
      <c r="J659" s="40">
        <f>'Рейтинговая таблица организаций'!T659</f>
        <v>94.6</v>
      </c>
      <c r="K659" s="40" t="str">
        <f t="shared" si="182"/>
        <v>448-462</v>
      </c>
      <c r="L659" s="40">
        <f>RANK(J659,J$4:J$789)</f>
        <v>448</v>
      </c>
      <c r="M659" s="40">
        <f>COUNTIF(L$4:L$789,L659)</f>
        <v>15</v>
      </c>
      <c r="N659" s="40">
        <f t="shared" si="183"/>
        <v>656</v>
      </c>
      <c r="O659" s="40" t="str">
        <f t="shared" si="184"/>
        <v>МБДОУ «НШДС № 71»</v>
      </c>
      <c r="P659" s="40">
        <f>'Рейтинговая таблица организаций'!Z659</f>
        <v>100</v>
      </c>
      <c r="Q659" s="40">
        <f>'Рейтинговая таблица организаций'!AB659</f>
        <v>90</v>
      </c>
      <c r="R659" s="40">
        <f>'Рейтинговая таблица организаций'!AC659</f>
        <v>95</v>
      </c>
      <c r="S659" s="40" t="str">
        <f t="shared" si="185"/>
        <v>273-301</v>
      </c>
      <c r="T659" s="40">
        <f>RANK(R659,R$4:R$789)</f>
        <v>273</v>
      </c>
      <c r="U659" s="40">
        <f>COUNTIF(T$4:T$789,T659)</f>
        <v>29</v>
      </c>
      <c r="V659" s="40">
        <f t="shared" si="186"/>
        <v>656</v>
      </c>
      <c r="W659" s="40" t="str">
        <f t="shared" si="187"/>
        <v>МБДОУ «НШДС № 71»</v>
      </c>
      <c r="X659" s="40">
        <f>'Рейтинговая таблица организаций'!AH659</f>
        <v>40</v>
      </c>
      <c r="Y659" s="40">
        <f>'Рейтинговая таблица организаций'!AI659</f>
        <v>60</v>
      </c>
      <c r="Z659" s="42">
        <f>'Рейтинговая таблица организаций'!AJ659</f>
        <v>90</v>
      </c>
      <c r="AA659" s="40">
        <f>'Рейтинговая таблица организаций'!AK659</f>
        <v>63</v>
      </c>
      <c r="AB659" s="40" t="str">
        <f t="shared" si="188"/>
        <v>226-231</v>
      </c>
      <c r="AC659" s="40">
        <f>RANK(AA659,AA$4:AA$789)</f>
        <v>226</v>
      </c>
      <c r="AD659" s="40">
        <f>COUNTIF(AC$4:AC$789,AC659)</f>
        <v>6</v>
      </c>
      <c r="AE659" s="40">
        <f t="shared" si="189"/>
        <v>656</v>
      </c>
      <c r="AF659" s="40" t="str">
        <f t="shared" si="190"/>
        <v>МБДОУ «НШДС № 71»</v>
      </c>
      <c r="AG659" s="40">
        <f>'Рейтинговая таблица организаций'!AR659</f>
        <v>97</v>
      </c>
      <c r="AH659" s="40">
        <f>'Рейтинговая таблица организаций'!AS659</f>
        <v>98</v>
      </c>
      <c r="AI659" s="40">
        <f>'Рейтинговая таблица организаций'!AT659</f>
        <v>98</v>
      </c>
      <c r="AJ659" s="40">
        <f>'Рейтинговая таблица организаций'!AU659</f>
        <v>97.6</v>
      </c>
      <c r="AK659" s="40" t="str">
        <f t="shared" si="191"/>
        <v>227-242</v>
      </c>
      <c r="AL659" s="40">
        <f>RANK(AJ659,AJ$4:AJ$789)</f>
        <v>227</v>
      </c>
      <c r="AM659" s="40">
        <f>COUNTIF(AL$4:AL$789,AL659)</f>
        <v>16</v>
      </c>
      <c r="AN659" s="40">
        <f>'бланки '!D661</f>
        <v>656</v>
      </c>
      <c r="AO659" s="40" t="str">
        <f t="shared" si="192"/>
        <v>МБДОУ «НШДС № 71»</v>
      </c>
      <c r="AP659" s="40">
        <f>'Рейтинговая таблица организаций'!BB659</f>
        <v>96</v>
      </c>
      <c r="AQ659" s="40">
        <f>'Рейтинговая таблица организаций'!BC659</f>
        <v>97</v>
      </c>
      <c r="AR659" s="40">
        <f>'Рейтинговая таблица организаций'!BD659</f>
        <v>97</v>
      </c>
      <c r="AS659" s="40">
        <f>'Рейтинговая таблица организаций'!BE659</f>
        <v>96.7</v>
      </c>
      <c r="AT659" s="40" t="str">
        <f t="shared" si="193"/>
        <v>250-252</v>
      </c>
      <c r="AU659" s="40">
        <f>RANK(AS659,AS$4:AS$789)</f>
        <v>250</v>
      </c>
      <c r="AV659" s="40">
        <f>COUNTIF(AU$4:AU$789,AU659)</f>
        <v>3</v>
      </c>
      <c r="AW659" s="45" t="str">
        <f t="shared" si="194"/>
        <v>ГО "город Махачкала"</v>
      </c>
      <c r="AX659" s="40">
        <f t="shared" si="195"/>
        <v>656</v>
      </c>
      <c r="AY659" s="40" t="str">
        <f t="shared" si="196"/>
        <v>МБДОУ «НШДС № 71»</v>
      </c>
      <c r="AZ659" s="40">
        <f>'Рейтинговая таблица организаций'!BF659</f>
        <v>89.38</v>
      </c>
      <c r="BA659" s="40" t="str">
        <f t="shared" si="197"/>
        <v>185-187</v>
      </c>
      <c r="BB659" s="40">
        <f>RANK(AZ659,AZ$4:AZ$789)</f>
        <v>185</v>
      </c>
      <c r="BC659" s="40">
        <f>COUNTIF(BB$4:BB$789,BB659)</f>
        <v>3</v>
      </c>
    </row>
    <row r="660" spans="1:55" x14ac:dyDescent="0.2">
      <c r="A660" s="40">
        <f>'бланки '!D662</f>
        <v>657</v>
      </c>
      <c r="B660" s="41" t="str">
        <f>'Рейтинговая таблица организаций'!B660</f>
        <v>МБДОУ "ДС № 72"</v>
      </c>
      <c r="C660" s="41" t="str">
        <f>'бланки '!A662</f>
        <v>ГО "город Махачкала"</v>
      </c>
      <c r="D660" s="40">
        <f>'Рейтинговая таблица организаций'!C660</f>
        <v>240</v>
      </c>
      <c r="E660" s="40">
        <f t="shared" si="180"/>
        <v>657</v>
      </c>
      <c r="F660" s="40" t="str">
        <f t="shared" si="181"/>
        <v>МБДОУ "ДС № 72"</v>
      </c>
      <c r="G660" s="40">
        <f>'Рейтинговая таблица организаций'!Q660</f>
        <v>79</v>
      </c>
      <c r="H660" s="40">
        <f>'Рейтинговая таблица организаций'!R660</f>
        <v>100</v>
      </c>
      <c r="I660" s="40">
        <f>'Рейтинговая таблица организаций'!S660</f>
        <v>99</v>
      </c>
      <c r="J660" s="40">
        <f>'Рейтинговая таблица организаций'!T660</f>
        <v>93.3</v>
      </c>
      <c r="K660" s="40" t="str">
        <f t="shared" si="182"/>
        <v>547-552</v>
      </c>
      <c r="L660" s="40">
        <f>RANK(J660,J$4:J$789)</f>
        <v>547</v>
      </c>
      <c r="M660" s="40">
        <f>COUNTIF(L$4:L$789,L660)</f>
        <v>6</v>
      </c>
      <c r="N660" s="40">
        <f t="shared" si="183"/>
        <v>657</v>
      </c>
      <c r="O660" s="40" t="str">
        <f t="shared" si="184"/>
        <v>МБДОУ "ДС № 72"</v>
      </c>
      <c r="P660" s="40">
        <f>'Рейтинговая таблица организаций'!Z660</f>
        <v>100</v>
      </c>
      <c r="Q660" s="40">
        <f>'Рейтинговая таблица организаций'!AB660</f>
        <v>100</v>
      </c>
      <c r="R660" s="40">
        <f>'Рейтинговая таблица организаций'!AC660</f>
        <v>100</v>
      </c>
      <c r="S660" s="40" t="str">
        <f t="shared" si="185"/>
        <v>1-92</v>
      </c>
      <c r="T660" s="40">
        <f>RANK(R660,R$4:R$789)</f>
        <v>1</v>
      </c>
      <c r="U660" s="40">
        <f>COUNTIF(T$4:T$789,T660)</f>
        <v>92</v>
      </c>
      <c r="V660" s="40">
        <f t="shared" si="186"/>
        <v>657</v>
      </c>
      <c r="W660" s="40" t="str">
        <f t="shared" si="187"/>
        <v>МБДОУ "ДС № 72"</v>
      </c>
      <c r="X660" s="40">
        <f>'Рейтинговая таблица организаций'!AH660</f>
        <v>0</v>
      </c>
      <c r="Y660" s="40">
        <f>'Рейтинговая таблица организаций'!AI660</f>
        <v>60</v>
      </c>
      <c r="Z660" s="42">
        <f>'Рейтинговая таблица организаций'!AJ660</f>
        <v>97</v>
      </c>
      <c r="AA660" s="40">
        <f>'Рейтинговая таблица организаций'!AK660</f>
        <v>53.1</v>
      </c>
      <c r="AB660" s="40" t="str">
        <f t="shared" si="188"/>
        <v>471-476</v>
      </c>
      <c r="AC660" s="40">
        <f>RANK(AA660,AA$4:AA$789)</f>
        <v>471</v>
      </c>
      <c r="AD660" s="40">
        <f>COUNTIF(AC$4:AC$789,AC660)</f>
        <v>6</v>
      </c>
      <c r="AE660" s="40">
        <f t="shared" si="189"/>
        <v>657</v>
      </c>
      <c r="AF660" s="40" t="str">
        <f t="shared" si="190"/>
        <v>МБДОУ "ДС № 72"</v>
      </c>
      <c r="AG660" s="40">
        <f>'Рейтинговая таблица организаций'!AR660</f>
        <v>100</v>
      </c>
      <c r="AH660" s="40">
        <f>'Рейтинговая таблица организаций'!AS660</f>
        <v>100</v>
      </c>
      <c r="AI660" s="40">
        <f>'Рейтинговая таблица организаций'!AT660</f>
        <v>100</v>
      </c>
      <c r="AJ660" s="40">
        <f>'Рейтинговая таблица организаций'!AU660</f>
        <v>100</v>
      </c>
      <c r="AK660" s="40" t="str">
        <f t="shared" si="191"/>
        <v>1-125</v>
      </c>
      <c r="AL660" s="40">
        <f>RANK(AJ660,AJ$4:AJ$789)</f>
        <v>1</v>
      </c>
      <c r="AM660" s="40">
        <f>COUNTIF(AL$4:AL$789,AL660)</f>
        <v>125</v>
      </c>
      <c r="AN660" s="40">
        <f>'бланки '!D662</f>
        <v>657</v>
      </c>
      <c r="AO660" s="40" t="str">
        <f t="shared" si="192"/>
        <v>МБДОУ "ДС № 72"</v>
      </c>
      <c r="AP660" s="40">
        <f>'Рейтинговая таблица организаций'!BB660</f>
        <v>100</v>
      </c>
      <c r="AQ660" s="40">
        <f>'Рейтинговая таблица организаций'!BC660</f>
        <v>100</v>
      </c>
      <c r="AR660" s="40">
        <f>'Рейтинговая таблица организаций'!BD660</f>
        <v>99</v>
      </c>
      <c r="AS660" s="40">
        <f>'Рейтинговая таблица организаций'!BE660</f>
        <v>99.5</v>
      </c>
      <c r="AT660" s="40" t="str">
        <f t="shared" si="193"/>
        <v>112-116</v>
      </c>
      <c r="AU660" s="40">
        <f>RANK(AS660,AS$4:AS$789)</f>
        <v>112</v>
      </c>
      <c r="AV660" s="40">
        <f>COUNTIF(AU$4:AU$789,AU660)</f>
        <v>5</v>
      </c>
      <c r="AW660" s="45" t="str">
        <f t="shared" si="194"/>
        <v>ГО "город Махачкала"</v>
      </c>
      <c r="AX660" s="40">
        <f t="shared" si="195"/>
        <v>657</v>
      </c>
      <c r="AY660" s="40" t="str">
        <f t="shared" si="196"/>
        <v>МБДОУ "ДС № 72"</v>
      </c>
      <c r="AZ660" s="40">
        <f>'Рейтинговая таблица организаций'!BF660</f>
        <v>89.179999999999993</v>
      </c>
      <c r="BA660" s="40" t="str">
        <f t="shared" si="197"/>
        <v>199-201</v>
      </c>
      <c r="BB660" s="40">
        <f>RANK(AZ660,AZ$4:AZ$789)</f>
        <v>199</v>
      </c>
      <c r="BC660" s="40">
        <f>COUNTIF(BB$4:BB$789,BB660)</f>
        <v>3</v>
      </c>
    </row>
    <row r="661" spans="1:55" x14ac:dyDescent="0.2">
      <c r="A661" s="40">
        <f>'бланки '!D663</f>
        <v>658</v>
      </c>
      <c r="B661" s="41" t="str">
        <f>'Рейтинговая таблица организаций'!B661</f>
        <v>МБДОУ «ДС № 76 комбинированного вида»</v>
      </c>
      <c r="C661" s="41" t="str">
        <f>'бланки '!A663</f>
        <v>ГО "город Махачкала"</v>
      </c>
      <c r="D661" s="40">
        <f>'Рейтинговая таблица организаций'!C661</f>
        <v>129</v>
      </c>
      <c r="E661" s="40">
        <f t="shared" si="180"/>
        <v>658</v>
      </c>
      <c r="F661" s="40" t="str">
        <f t="shared" si="181"/>
        <v>МБДОУ «ДС № 76 комбинированного вида»</v>
      </c>
      <c r="G661" s="40">
        <f>'Рейтинговая таблица организаций'!Q661</f>
        <v>88</v>
      </c>
      <c r="H661" s="40">
        <f>'Рейтинговая таблица организаций'!R661</f>
        <v>100</v>
      </c>
      <c r="I661" s="40">
        <f>'Рейтинговая таблица организаций'!S661</f>
        <v>100</v>
      </c>
      <c r="J661" s="40">
        <f>'Рейтинговая таблица организаций'!T661</f>
        <v>96.4</v>
      </c>
      <c r="K661" s="40" t="str">
        <f t="shared" si="182"/>
        <v>301-316</v>
      </c>
      <c r="L661" s="40">
        <f>RANK(J661,J$4:J$789)</f>
        <v>301</v>
      </c>
      <c r="M661" s="40">
        <f>COUNTIF(L$4:L$789,L661)</f>
        <v>16</v>
      </c>
      <c r="N661" s="40">
        <f t="shared" si="183"/>
        <v>658</v>
      </c>
      <c r="O661" s="40" t="str">
        <f t="shared" si="184"/>
        <v>МБДОУ «ДС № 76 комбинированного вида»</v>
      </c>
      <c r="P661" s="40">
        <f>'Рейтинговая таблица организаций'!Z661</f>
        <v>100</v>
      </c>
      <c r="Q661" s="40">
        <f>'Рейтинговая таблица организаций'!AB661</f>
        <v>99</v>
      </c>
      <c r="R661" s="40">
        <f>'Рейтинговая таблица организаций'!AC661</f>
        <v>99.5</v>
      </c>
      <c r="S661" s="40" t="str">
        <f t="shared" si="185"/>
        <v>93-101</v>
      </c>
      <c r="T661" s="40">
        <f>RANK(R661,R$4:R$789)</f>
        <v>93</v>
      </c>
      <c r="U661" s="40">
        <f>COUNTIF(T$4:T$789,T661)</f>
        <v>9</v>
      </c>
      <c r="V661" s="40">
        <f t="shared" si="186"/>
        <v>658</v>
      </c>
      <c r="W661" s="40" t="str">
        <f t="shared" si="187"/>
        <v>МБДОУ «ДС № 76 комбинированного вида»</v>
      </c>
      <c r="X661" s="40">
        <f>'Рейтинговая таблица организаций'!AH661</f>
        <v>20</v>
      </c>
      <c r="Y661" s="40">
        <f>'Рейтинговая таблица организаций'!AI661</f>
        <v>60</v>
      </c>
      <c r="Z661" s="42">
        <f>'Рейтинговая таблица организаций'!AJ661</f>
        <v>100</v>
      </c>
      <c r="AA661" s="40">
        <f>'Рейтинговая таблица организаций'!AK661</f>
        <v>60</v>
      </c>
      <c r="AB661" s="40" t="str">
        <f t="shared" si="188"/>
        <v>259-308</v>
      </c>
      <c r="AC661" s="40">
        <f>RANK(AA661,AA$4:AA$789)</f>
        <v>259</v>
      </c>
      <c r="AD661" s="40">
        <f>COUNTIF(AC$4:AC$789,AC661)</f>
        <v>50</v>
      </c>
      <c r="AE661" s="40">
        <f t="shared" si="189"/>
        <v>658</v>
      </c>
      <c r="AF661" s="40" t="str">
        <f t="shared" si="190"/>
        <v>МБДОУ «ДС № 76 комбинированного вида»</v>
      </c>
      <c r="AG661" s="40">
        <f>'Рейтинговая таблица организаций'!AR661</f>
        <v>100</v>
      </c>
      <c r="AH661" s="40">
        <f>'Рейтинговая таблица организаций'!AS661</f>
        <v>98</v>
      </c>
      <c r="AI661" s="40">
        <f>'Рейтинговая таблица организаций'!AT661</f>
        <v>99</v>
      </c>
      <c r="AJ661" s="40">
        <f>'Рейтинговая таблица организаций'!AU661</f>
        <v>99</v>
      </c>
      <c r="AK661" s="40" t="str">
        <f t="shared" si="191"/>
        <v>144-149</v>
      </c>
      <c r="AL661" s="40">
        <f>RANK(AJ661,AJ$4:AJ$789)</f>
        <v>144</v>
      </c>
      <c r="AM661" s="40">
        <f>COUNTIF(AL$4:AL$789,AL661)</f>
        <v>6</v>
      </c>
      <c r="AN661" s="40">
        <f>'бланки '!D663</f>
        <v>658</v>
      </c>
      <c r="AO661" s="40" t="str">
        <f t="shared" si="192"/>
        <v>МБДОУ «ДС № 76 комбинированного вида»</v>
      </c>
      <c r="AP661" s="40">
        <f>'Рейтинговая таблица организаций'!BB661</f>
        <v>98</v>
      </c>
      <c r="AQ661" s="40">
        <f>'Рейтинговая таблица организаций'!BC661</f>
        <v>99</v>
      </c>
      <c r="AR661" s="40">
        <f>'Рейтинговая таблица организаций'!BD661</f>
        <v>99</v>
      </c>
      <c r="AS661" s="40">
        <f>'Рейтинговая таблица организаций'!BE661</f>
        <v>98.7</v>
      </c>
      <c r="AT661" s="40" t="str">
        <f t="shared" si="193"/>
        <v>139-141</v>
      </c>
      <c r="AU661" s="40">
        <f>RANK(AS661,AS$4:AS$789)</f>
        <v>139</v>
      </c>
      <c r="AV661" s="40">
        <f>COUNTIF(AU$4:AU$789,AU661)</f>
        <v>3</v>
      </c>
      <c r="AW661" s="45" t="str">
        <f t="shared" si="194"/>
        <v>ГО "город Махачкала"</v>
      </c>
      <c r="AX661" s="40">
        <f t="shared" si="195"/>
        <v>658</v>
      </c>
      <c r="AY661" s="40" t="str">
        <f t="shared" si="196"/>
        <v>МБДОУ «ДС № 76 комбинированного вида»</v>
      </c>
      <c r="AZ661" s="40">
        <f>'Рейтинговая таблица организаций'!BF661</f>
        <v>90.72</v>
      </c>
      <c r="BA661" s="40" t="str">
        <f t="shared" si="197"/>
        <v>119</v>
      </c>
      <c r="BB661" s="40">
        <f>RANK(AZ661,AZ$4:AZ$789)</f>
        <v>119</v>
      </c>
      <c r="BC661" s="40">
        <f>COUNTIF(BB$4:BB$789,BB661)</f>
        <v>1</v>
      </c>
    </row>
    <row r="662" spans="1:55" x14ac:dyDescent="0.2">
      <c r="A662" s="40">
        <f>'бланки '!D664</f>
        <v>659</v>
      </c>
      <c r="B662" s="41" t="str">
        <f>'Рейтинговая таблица организаций'!B662</f>
        <v>МБДОУ «Центр развития ребенка-ДС № 81»</v>
      </c>
      <c r="C662" s="41" t="str">
        <f>'бланки '!A664</f>
        <v>ГО "город Махачкала"</v>
      </c>
      <c r="D662" s="40">
        <f>'Рейтинговая таблица организаций'!C662</f>
        <v>196</v>
      </c>
      <c r="E662" s="40">
        <f t="shared" si="180"/>
        <v>659</v>
      </c>
      <c r="F662" s="40" t="str">
        <f t="shared" si="181"/>
        <v>МБДОУ «Центр развития ребенка-ДС № 81»</v>
      </c>
      <c r="G662" s="40">
        <f>'Рейтинговая таблица организаций'!Q662</f>
        <v>96</v>
      </c>
      <c r="H662" s="40">
        <f>'Рейтинговая таблица организаций'!R662</f>
        <v>90</v>
      </c>
      <c r="I662" s="40">
        <f>'Рейтинговая таблица организаций'!S662</f>
        <v>97</v>
      </c>
      <c r="J662" s="40">
        <f>'Рейтинговая таблица организаций'!T662</f>
        <v>94.6</v>
      </c>
      <c r="K662" s="40" t="str">
        <f t="shared" si="182"/>
        <v>448-462</v>
      </c>
      <c r="L662" s="40">
        <f>RANK(J662,J$4:J$789)</f>
        <v>448</v>
      </c>
      <c r="M662" s="40">
        <f>COUNTIF(L$4:L$789,L662)</f>
        <v>15</v>
      </c>
      <c r="N662" s="40">
        <f t="shared" si="183"/>
        <v>659</v>
      </c>
      <c r="O662" s="40" t="str">
        <f t="shared" si="184"/>
        <v>МБДОУ «Центр развития ребенка-ДС № 81»</v>
      </c>
      <c r="P662" s="40">
        <f>'Рейтинговая таблица организаций'!Z662</f>
        <v>100</v>
      </c>
      <c r="Q662" s="40">
        <f>'Рейтинговая таблица организаций'!AB662</f>
        <v>87</v>
      </c>
      <c r="R662" s="40">
        <f>'Рейтинговая таблица организаций'!AC662</f>
        <v>93.5</v>
      </c>
      <c r="S662" s="40" t="str">
        <f t="shared" si="185"/>
        <v>355-376</v>
      </c>
      <c r="T662" s="40">
        <f>RANK(R662,R$4:R$789)</f>
        <v>355</v>
      </c>
      <c r="U662" s="40">
        <f>COUNTIF(T$4:T$789,T662)</f>
        <v>22</v>
      </c>
      <c r="V662" s="40">
        <f t="shared" si="186"/>
        <v>659</v>
      </c>
      <c r="W662" s="40" t="str">
        <f t="shared" si="187"/>
        <v>МБДОУ «Центр развития ребенка-ДС № 81»</v>
      </c>
      <c r="X662" s="40">
        <f>'Рейтинговая таблица организаций'!AH662</f>
        <v>0</v>
      </c>
      <c r="Y662" s="40">
        <f>'Рейтинговая таблица организаций'!AI662</f>
        <v>60</v>
      </c>
      <c r="Z662" s="42">
        <f>'Рейтинговая таблица организаций'!AJ662</f>
        <v>88</v>
      </c>
      <c r="AA662" s="40">
        <f>'Рейтинговая таблица организаций'!AK662</f>
        <v>50.4</v>
      </c>
      <c r="AB662" s="40" t="str">
        <f t="shared" si="188"/>
        <v>546-548</v>
      </c>
      <c r="AC662" s="40">
        <f>RANK(AA662,AA$4:AA$789)</f>
        <v>546</v>
      </c>
      <c r="AD662" s="40">
        <f>COUNTIF(AC$4:AC$789,AC662)</f>
        <v>3</v>
      </c>
      <c r="AE662" s="40">
        <f t="shared" si="189"/>
        <v>659</v>
      </c>
      <c r="AF662" s="40" t="str">
        <f t="shared" si="190"/>
        <v>МБДОУ «Центр развития ребенка-ДС № 81»</v>
      </c>
      <c r="AG662" s="40">
        <f>'Рейтинговая таблица организаций'!AR662</f>
        <v>93</v>
      </c>
      <c r="AH662" s="40">
        <f>'Рейтинговая таблица организаций'!AS662</f>
        <v>94</v>
      </c>
      <c r="AI662" s="40">
        <f>'Рейтинговая таблица организаций'!AT662</f>
        <v>95</v>
      </c>
      <c r="AJ662" s="40">
        <f>'Рейтинговая таблица организаций'!AU662</f>
        <v>93.8</v>
      </c>
      <c r="AK662" s="40" t="str">
        <f t="shared" si="191"/>
        <v>490-500</v>
      </c>
      <c r="AL662" s="40">
        <f>RANK(AJ662,AJ$4:AJ$789)</f>
        <v>490</v>
      </c>
      <c r="AM662" s="40">
        <f>COUNTIF(AL$4:AL$789,AL662)</f>
        <v>11</v>
      </c>
      <c r="AN662" s="40">
        <f>'бланки '!D664</f>
        <v>659</v>
      </c>
      <c r="AO662" s="40" t="str">
        <f t="shared" si="192"/>
        <v>МБДОУ «Центр развития ребенка-ДС № 81»</v>
      </c>
      <c r="AP662" s="40">
        <f>'Рейтинговая таблица организаций'!BB662</f>
        <v>89</v>
      </c>
      <c r="AQ662" s="40">
        <f>'Рейтинговая таблица организаций'!BC662</f>
        <v>92</v>
      </c>
      <c r="AR662" s="40">
        <f>'Рейтинговая таблица организаций'!BD662</f>
        <v>91</v>
      </c>
      <c r="AS662" s="40">
        <f>'Рейтинговая таблица организаций'!BE662</f>
        <v>90.6</v>
      </c>
      <c r="AT662" s="40" t="str">
        <f t="shared" si="193"/>
        <v>536-539</v>
      </c>
      <c r="AU662" s="40">
        <f>RANK(AS662,AS$4:AS$789)</f>
        <v>536</v>
      </c>
      <c r="AV662" s="40">
        <f>COUNTIF(AU$4:AU$789,AU662)</f>
        <v>4</v>
      </c>
      <c r="AW662" s="45" t="str">
        <f t="shared" si="194"/>
        <v>ГО "город Махачкала"</v>
      </c>
      <c r="AX662" s="40">
        <f t="shared" si="195"/>
        <v>659</v>
      </c>
      <c r="AY662" s="40" t="str">
        <f t="shared" si="196"/>
        <v>МБДОУ «Центр развития ребенка-ДС № 81»</v>
      </c>
      <c r="AZ662" s="40">
        <f>'Рейтинговая таблица организаций'!BF662</f>
        <v>84.58</v>
      </c>
      <c r="BA662" s="40" t="str">
        <f t="shared" si="197"/>
        <v>540-542</v>
      </c>
      <c r="BB662" s="40">
        <f>RANK(AZ662,AZ$4:AZ$789)</f>
        <v>540</v>
      </c>
      <c r="BC662" s="40">
        <f>COUNTIF(BB$4:BB$789,BB662)</f>
        <v>3</v>
      </c>
    </row>
    <row r="663" spans="1:55" x14ac:dyDescent="0.2">
      <c r="A663" s="40">
        <f>'бланки '!D665</f>
        <v>660</v>
      </c>
      <c r="B663" s="41" t="str">
        <f>'Рейтинговая таблица организаций'!B663</f>
        <v>МБДОУ  «Центр развития ребенка-ДС № 84»</v>
      </c>
      <c r="C663" s="41" t="str">
        <f>'бланки '!A665</f>
        <v>ГО "город Махачкала"</v>
      </c>
      <c r="D663" s="40">
        <f>'Рейтинговая таблица организаций'!C663</f>
        <v>183</v>
      </c>
      <c r="E663" s="40">
        <f t="shared" si="180"/>
        <v>660</v>
      </c>
      <c r="F663" s="40" t="str">
        <f t="shared" si="181"/>
        <v>МБДОУ  «Центр развития ребенка-ДС № 84»</v>
      </c>
      <c r="G663" s="40">
        <f>'Рейтинговая таблица организаций'!Q663</f>
        <v>96</v>
      </c>
      <c r="H663" s="40">
        <f>'Рейтинговая таблица организаций'!R663</f>
        <v>100</v>
      </c>
      <c r="I663" s="40">
        <f>'Рейтинговая таблица организаций'!S663</f>
        <v>96</v>
      </c>
      <c r="J663" s="40">
        <f>'Рейтинговая таблица организаций'!T663</f>
        <v>97.2</v>
      </c>
      <c r="K663" s="40" t="str">
        <f t="shared" si="182"/>
        <v>228-237</v>
      </c>
      <c r="L663" s="40">
        <f>RANK(J663,J$4:J$789)</f>
        <v>228</v>
      </c>
      <c r="M663" s="40">
        <f>COUNTIF(L$4:L$789,L663)</f>
        <v>10</v>
      </c>
      <c r="N663" s="40">
        <f t="shared" si="183"/>
        <v>660</v>
      </c>
      <c r="O663" s="40" t="str">
        <f t="shared" si="184"/>
        <v>МБДОУ  «Центр развития ребенка-ДС № 84»</v>
      </c>
      <c r="P663" s="40">
        <f>'Рейтинговая таблица организаций'!Z663</f>
        <v>100</v>
      </c>
      <c r="Q663" s="40">
        <f>'Рейтинговая таблица организаций'!AB663</f>
        <v>91</v>
      </c>
      <c r="R663" s="40">
        <f>'Рейтинговая таблица организаций'!AC663</f>
        <v>95.5</v>
      </c>
      <c r="S663" s="40" t="str">
        <f t="shared" si="185"/>
        <v>254-272</v>
      </c>
      <c r="T663" s="40">
        <f>RANK(R663,R$4:R$789)</f>
        <v>254</v>
      </c>
      <c r="U663" s="40">
        <f>COUNTIF(T$4:T$789,T663)</f>
        <v>19</v>
      </c>
      <c r="V663" s="40">
        <f t="shared" si="186"/>
        <v>660</v>
      </c>
      <c r="W663" s="40" t="str">
        <f t="shared" si="187"/>
        <v>МБДОУ  «Центр развития ребенка-ДС № 84»</v>
      </c>
      <c r="X663" s="40">
        <f>'Рейтинговая таблица организаций'!AH663</f>
        <v>80</v>
      </c>
      <c r="Y663" s="40">
        <f>'Рейтинговая таблица организаций'!AI663</f>
        <v>60</v>
      </c>
      <c r="Z663" s="42">
        <f>'Рейтинговая таблица организаций'!AJ663</f>
        <v>100</v>
      </c>
      <c r="AA663" s="40">
        <f>'Рейтинговая таблица организаций'!AK663</f>
        <v>78</v>
      </c>
      <c r="AB663" s="40" t="str">
        <f t="shared" si="188"/>
        <v>61-70</v>
      </c>
      <c r="AC663" s="40">
        <f>RANK(AA663,AA$4:AA$789)</f>
        <v>61</v>
      </c>
      <c r="AD663" s="40">
        <f>COUNTIF(AC$4:AC$789,AC663)</f>
        <v>10</v>
      </c>
      <c r="AE663" s="40">
        <f t="shared" si="189"/>
        <v>660</v>
      </c>
      <c r="AF663" s="40" t="str">
        <f t="shared" si="190"/>
        <v>МБДОУ  «Центр развития ребенка-ДС № 84»</v>
      </c>
      <c r="AG663" s="40">
        <f>'Рейтинговая таблица организаций'!AR663</f>
        <v>99</v>
      </c>
      <c r="AH663" s="40">
        <f>'Рейтинговая таблица организаций'!AS663</f>
        <v>99</v>
      </c>
      <c r="AI663" s="40">
        <f>'Рейтинговая таблица организаций'!AT663</f>
        <v>99</v>
      </c>
      <c r="AJ663" s="40">
        <f>'Рейтинговая таблица организаций'!AU663</f>
        <v>99</v>
      </c>
      <c r="AK663" s="40" t="str">
        <f t="shared" si="191"/>
        <v>144-149</v>
      </c>
      <c r="AL663" s="40">
        <f>RANK(AJ663,AJ$4:AJ$789)</f>
        <v>144</v>
      </c>
      <c r="AM663" s="40">
        <f>COUNTIF(AL$4:AL$789,AL663)</f>
        <v>6</v>
      </c>
      <c r="AN663" s="40">
        <f>'бланки '!D665</f>
        <v>660</v>
      </c>
      <c r="AO663" s="40" t="str">
        <f t="shared" si="192"/>
        <v>МБДОУ  «Центр развития ребенка-ДС № 84»</v>
      </c>
      <c r="AP663" s="40">
        <f>'Рейтинговая таблица организаций'!BB663</f>
        <v>96</v>
      </c>
      <c r="AQ663" s="40">
        <f>'Рейтинговая таблица организаций'!BC663</f>
        <v>97</v>
      </c>
      <c r="AR663" s="40">
        <f>'Рейтинговая таблица организаций'!BD663</f>
        <v>96</v>
      </c>
      <c r="AS663" s="40">
        <f>'Рейтинговая таблица организаций'!BE663</f>
        <v>96.2</v>
      </c>
      <c r="AT663" s="40" t="str">
        <f t="shared" si="193"/>
        <v>274-280</v>
      </c>
      <c r="AU663" s="40">
        <f>RANK(AS663,AS$4:AS$789)</f>
        <v>274</v>
      </c>
      <c r="AV663" s="40">
        <f>COUNTIF(AU$4:AU$789,AU663)</f>
        <v>7</v>
      </c>
      <c r="AW663" s="45" t="str">
        <f t="shared" si="194"/>
        <v>ГО "город Махачкала"</v>
      </c>
      <c r="AX663" s="40">
        <f t="shared" si="195"/>
        <v>660</v>
      </c>
      <c r="AY663" s="40" t="str">
        <f t="shared" si="196"/>
        <v>МБДОУ  «Центр развития ребенка-ДС № 84»</v>
      </c>
      <c r="AZ663" s="40">
        <f>'Рейтинговая таблица организаций'!BF663</f>
        <v>93.179999999999993</v>
      </c>
      <c r="BA663" s="40" t="str">
        <f t="shared" si="197"/>
        <v>51</v>
      </c>
      <c r="BB663" s="40">
        <f>RANK(AZ663,AZ$4:AZ$789)</f>
        <v>51</v>
      </c>
      <c r="BC663" s="40">
        <f>COUNTIF(BB$4:BB$789,BB663)</f>
        <v>1</v>
      </c>
    </row>
    <row r="664" spans="1:55" x14ac:dyDescent="0.2">
      <c r="A664" s="40">
        <f>'бланки '!D666</f>
        <v>661</v>
      </c>
      <c r="B664" s="41" t="str">
        <f>'Рейтинговая таблица организаций'!B664</f>
        <v>МБДОУ "ДС № 88" комбинированного вида</v>
      </c>
      <c r="C664" s="41" t="str">
        <f>'бланки '!A666</f>
        <v>ГО "город Махачкала"</v>
      </c>
      <c r="D664" s="40">
        <f>'Рейтинговая таблица организаций'!C664</f>
        <v>102</v>
      </c>
      <c r="E664" s="40">
        <f t="shared" si="180"/>
        <v>661</v>
      </c>
      <c r="F664" s="40" t="str">
        <f t="shared" si="181"/>
        <v>МБДОУ "ДС № 88" комбинированного вида</v>
      </c>
      <c r="G664" s="40">
        <f>'Рейтинговая таблица организаций'!Q664</f>
        <v>90</v>
      </c>
      <c r="H664" s="40">
        <f>'Рейтинговая таблица организаций'!R664</f>
        <v>100</v>
      </c>
      <c r="I664" s="40">
        <f>'Рейтинговая таблица организаций'!S664</f>
        <v>100</v>
      </c>
      <c r="J664" s="40">
        <f>'Рейтинговая таблица организаций'!T664</f>
        <v>97</v>
      </c>
      <c r="K664" s="40" t="str">
        <f t="shared" si="182"/>
        <v>243-260</v>
      </c>
      <c r="L664" s="40">
        <f>RANK(J664,J$4:J$789)</f>
        <v>243</v>
      </c>
      <c r="M664" s="40">
        <f>COUNTIF(L$4:L$789,L664)</f>
        <v>18</v>
      </c>
      <c r="N664" s="40">
        <f t="shared" si="183"/>
        <v>661</v>
      </c>
      <c r="O664" s="40" t="str">
        <f t="shared" si="184"/>
        <v>МБДОУ "ДС № 88" комбинированного вида</v>
      </c>
      <c r="P664" s="40">
        <f>'Рейтинговая таблица организаций'!Z664</f>
        <v>100</v>
      </c>
      <c r="Q664" s="40">
        <f>'Рейтинговая таблица организаций'!AB664</f>
        <v>89</v>
      </c>
      <c r="R664" s="40">
        <f>'Рейтинговая таблица организаций'!AC664</f>
        <v>94.5</v>
      </c>
      <c r="S664" s="40" t="str">
        <f t="shared" si="185"/>
        <v>302-334</v>
      </c>
      <c r="T664" s="40">
        <f>RANK(R664,R$4:R$789)</f>
        <v>302</v>
      </c>
      <c r="U664" s="40">
        <f>COUNTIF(T$4:T$789,T664)</f>
        <v>33</v>
      </c>
      <c r="V664" s="40">
        <f t="shared" si="186"/>
        <v>661</v>
      </c>
      <c r="W664" s="40" t="str">
        <f t="shared" si="187"/>
        <v>МБДОУ "ДС № 88" комбинированного вида</v>
      </c>
      <c r="X664" s="40">
        <f>'Рейтинговая таблица организаций'!AH664</f>
        <v>40</v>
      </c>
      <c r="Y664" s="40">
        <f>'Рейтинговая таблица организаций'!AI664</f>
        <v>60</v>
      </c>
      <c r="Z664" s="42">
        <f>'Рейтинговая таблица организаций'!AJ664</f>
        <v>100</v>
      </c>
      <c r="AA664" s="40">
        <f>'Рейтинговая таблица организаций'!AK664</f>
        <v>66</v>
      </c>
      <c r="AB664" s="40" t="str">
        <f t="shared" si="188"/>
        <v>157-189</v>
      </c>
      <c r="AC664" s="40">
        <f>RANK(AA664,AA$4:AA$789)</f>
        <v>157</v>
      </c>
      <c r="AD664" s="40">
        <f>COUNTIF(AC$4:AC$789,AC664)</f>
        <v>33</v>
      </c>
      <c r="AE664" s="40">
        <f t="shared" si="189"/>
        <v>661</v>
      </c>
      <c r="AF664" s="40" t="str">
        <f t="shared" si="190"/>
        <v>МБДОУ "ДС № 88" комбинированного вида</v>
      </c>
      <c r="AG664" s="40">
        <f>'Рейтинговая таблица организаций'!AR664</f>
        <v>98</v>
      </c>
      <c r="AH664" s="40">
        <f>'Рейтинговая таблица организаций'!AS664</f>
        <v>100</v>
      </c>
      <c r="AI664" s="40">
        <f>'Рейтинговая таблица организаций'!AT664</f>
        <v>99</v>
      </c>
      <c r="AJ664" s="40">
        <f>'Рейтинговая таблица организаций'!AU664</f>
        <v>99</v>
      </c>
      <c r="AK664" s="40" t="str">
        <f t="shared" si="191"/>
        <v>144-149</v>
      </c>
      <c r="AL664" s="40">
        <f>RANK(AJ664,AJ$4:AJ$789)</f>
        <v>144</v>
      </c>
      <c r="AM664" s="40">
        <f>COUNTIF(AL$4:AL$789,AL664)</f>
        <v>6</v>
      </c>
      <c r="AN664" s="40">
        <f>'бланки '!D666</f>
        <v>661</v>
      </c>
      <c r="AO664" s="40" t="str">
        <f t="shared" si="192"/>
        <v>МБДОУ "ДС № 88" комбинированного вида</v>
      </c>
      <c r="AP664" s="40">
        <f>'Рейтинговая таблица организаций'!BB664</f>
        <v>96</v>
      </c>
      <c r="AQ664" s="40">
        <f>'Рейтинговая таблица организаций'!BC664</f>
        <v>99</v>
      </c>
      <c r="AR664" s="40">
        <f>'Рейтинговая таблица организаций'!BD664</f>
        <v>99</v>
      </c>
      <c r="AS664" s="40">
        <f>'Рейтинговая таблица организаций'!BE664</f>
        <v>98.1</v>
      </c>
      <c r="AT664" s="40" t="str">
        <f t="shared" si="193"/>
        <v>169-173</v>
      </c>
      <c r="AU664" s="40">
        <f>RANK(AS664,AS$4:AS$789)</f>
        <v>169</v>
      </c>
      <c r="AV664" s="40">
        <f>COUNTIF(AU$4:AU$789,AU664)</f>
        <v>5</v>
      </c>
      <c r="AW664" s="45" t="str">
        <f t="shared" si="194"/>
        <v>ГО "город Махачкала"</v>
      </c>
      <c r="AX664" s="40">
        <f t="shared" si="195"/>
        <v>661</v>
      </c>
      <c r="AY664" s="40" t="str">
        <f t="shared" si="196"/>
        <v>МБДОУ "ДС № 88" комбинированного вида</v>
      </c>
      <c r="AZ664" s="40">
        <f>'Рейтинговая таблица организаций'!BF664</f>
        <v>90.92</v>
      </c>
      <c r="BA664" s="40" t="str">
        <f t="shared" si="197"/>
        <v>109-111</v>
      </c>
      <c r="BB664" s="40">
        <f>RANK(AZ664,AZ$4:AZ$789)</f>
        <v>109</v>
      </c>
      <c r="BC664" s="40">
        <f>COUNTIF(BB$4:BB$789,BB664)</f>
        <v>3</v>
      </c>
    </row>
    <row r="665" spans="1:55" x14ac:dyDescent="0.2">
      <c r="A665" s="40">
        <f>'бланки '!D667</f>
        <v>662</v>
      </c>
      <c r="B665" s="41" t="str">
        <f>'Рейтинговая таблица организаций'!B665</f>
        <v>МБДОУ "ДС № 91"</v>
      </c>
      <c r="C665" s="41" t="str">
        <f>'бланки '!A667</f>
        <v>ГО "город Махачкала"</v>
      </c>
      <c r="D665" s="40">
        <f>'Рейтинговая таблица организаций'!C665</f>
        <v>218</v>
      </c>
      <c r="E665" s="40">
        <f t="shared" si="180"/>
        <v>662</v>
      </c>
      <c r="F665" s="40" t="str">
        <f t="shared" si="181"/>
        <v>МБДОУ "ДС № 91"</v>
      </c>
      <c r="G665" s="40">
        <f>'Рейтинговая таблица организаций'!Q665</f>
        <v>86</v>
      </c>
      <c r="H665" s="40">
        <f>'Рейтинговая таблица организаций'!R665</f>
        <v>100</v>
      </c>
      <c r="I665" s="40">
        <f>'Рейтинговая таблица организаций'!S665</f>
        <v>99</v>
      </c>
      <c r="J665" s="40">
        <f>'Рейтинговая таблица организаций'!T665</f>
        <v>95.4</v>
      </c>
      <c r="K665" s="40" t="str">
        <f t="shared" si="182"/>
        <v>400-403</v>
      </c>
      <c r="L665" s="40">
        <f>RANK(J665,J$4:J$789)</f>
        <v>400</v>
      </c>
      <c r="M665" s="40">
        <f>COUNTIF(L$4:L$789,L665)</f>
        <v>4</v>
      </c>
      <c r="N665" s="40">
        <f t="shared" si="183"/>
        <v>662</v>
      </c>
      <c r="O665" s="40" t="str">
        <f t="shared" si="184"/>
        <v>МБДОУ "ДС № 91"</v>
      </c>
      <c r="P665" s="40">
        <f>'Рейтинговая таблица организаций'!Z665</f>
        <v>100</v>
      </c>
      <c r="Q665" s="40">
        <f>'Рейтинговая таблица организаций'!AB665</f>
        <v>99</v>
      </c>
      <c r="R665" s="40">
        <f>'Рейтинговая таблица организаций'!AC665</f>
        <v>99.5</v>
      </c>
      <c r="S665" s="40" t="str">
        <f t="shared" si="185"/>
        <v>93-101</v>
      </c>
      <c r="T665" s="40">
        <f>RANK(R665,R$4:R$789)</f>
        <v>93</v>
      </c>
      <c r="U665" s="40">
        <f>COUNTIF(T$4:T$789,T665)</f>
        <v>9</v>
      </c>
      <c r="V665" s="40">
        <f t="shared" si="186"/>
        <v>662</v>
      </c>
      <c r="W665" s="40" t="str">
        <f t="shared" si="187"/>
        <v>МБДОУ "ДС № 91"</v>
      </c>
      <c r="X665" s="40">
        <f>'Рейтинговая таблица организаций'!AH665</f>
        <v>40</v>
      </c>
      <c r="Y665" s="40">
        <f>'Рейтинговая таблица организаций'!AI665</f>
        <v>60</v>
      </c>
      <c r="Z665" s="42">
        <f>'Рейтинговая таблица организаций'!AJ665</f>
        <v>96</v>
      </c>
      <c r="AA665" s="40">
        <f>'Рейтинговая таблица организаций'!AK665</f>
        <v>64.8</v>
      </c>
      <c r="AB665" s="40" t="str">
        <f t="shared" si="188"/>
        <v>198-202</v>
      </c>
      <c r="AC665" s="40">
        <f>RANK(AA665,AA$4:AA$789)</f>
        <v>198</v>
      </c>
      <c r="AD665" s="40">
        <f>COUNTIF(AC$4:AC$789,AC665)</f>
        <v>5</v>
      </c>
      <c r="AE665" s="40">
        <f t="shared" si="189"/>
        <v>662</v>
      </c>
      <c r="AF665" s="40" t="str">
        <f t="shared" si="190"/>
        <v>МБДОУ "ДС № 91"</v>
      </c>
      <c r="AG665" s="40">
        <f>'Рейтинговая таблица организаций'!AR665</f>
        <v>100</v>
      </c>
      <c r="AH665" s="40">
        <f>'Рейтинговая таблица организаций'!AS665</f>
        <v>100</v>
      </c>
      <c r="AI665" s="40">
        <f>'Рейтинговая таблица организаций'!AT665</f>
        <v>99</v>
      </c>
      <c r="AJ665" s="40">
        <f>'Рейтинговая таблица организаций'!AU665</f>
        <v>99.8</v>
      </c>
      <c r="AK665" s="40" t="str">
        <f t="shared" si="191"/>
        <v>126-128</v>
      </c>
      <c r="AL665" s="40">
        <f>RANK(AJ665,AJ$4:AJ$789)</f>
        <v>126</v>
      </c>
      <c r="AM665" s="40">
        <f>COUNTIF(AL$4:AL$789,AL665)</f>
        <v>3</v>
      </c>
      <c r="AN665" s="40">
        <f>'бланки '!D667</f>
        <v>662</v>
      </c>
      <c r="AO665" s="40" t="str">
        <f t="shared" si="192"/>
        <v>МБДОУ "ДС № 91"</v>
      </c>
      <c r="AP665" s="40">
        <f>'Рейтинговая таблица организаций'!BB665</f>
        <v>99</v>
      </c>
      <c r="AQ665" s="40">
        <f>'Рейтинговая таблица организаций'!BC665</f>
        <v>99</v>
      </c>
      <c r="AR665" s="40">
        <f>'Рейтинговая таблица организаций'!BD665</f>
        <v>100</v>
      </c>
      <c r="AS665" s="40">
        <f>'Рейтинговая таблица организаций'!BE665</f>
        <v>99.5</v>
      </c>
      <c r="AT665" s="40" t="str">
        <f t="shared" si="193"/>
        <v>112-116</v>
      </c>
      <c r="AU665" s="40">
        <f>RANK(AS665,AS$4:AS$789)</f>
        <v>112</v>
      </c>
      <c r="AV665" s="40">
        <f>COUNTIF(AU$4:AU$789,AU665)</f>
        <v>5</v>
      </c>
      <c r="AW665" s="45" t="str">
        <f t="shared" si="194"/>
        <v>ГО "город Махачкала"</v>
      </c>
      <c r="AX665" s="40">
        <f t="shared" si="195"/>
        <v>662</v>
      </c>
      <c r="AY665" s="40" t="str">
        <f t="shared" si="196"/>
        <v>МБДОУ "ДС № 91"</v>
      </c>
      <c r="AZ665" s="40">
        <f>'Рейтинговая таблица организаций'!BF665</f>
        <v>91.8</v>
      </c>
      <c r="BA665" s="40" t="str">
        <f t="shared" si="197"/>
        <v>86</v>
      </c>
      <c r="BB665" s="40">
        <f>RANK(AZ665,AZ$4:AZ$789)</f>
        <v>86</v>
      </c>
      <c r="BC665" s="40">
        <f>COUNTIF(BB$4:BB$789,BB665)</f>
        <v>1</v>
      </c>
    </row>
    <row r="666" spans="1:55" x14ac:dyDescent="0.2">
      <c r="A666" s="40">
        <f>'бланки '!D668</f>
        <v>663</v>
      </c>
      <c r="B666" s="41" t="str">
        <f>'Рейтинговая таблица организаций'!B666</f>
        <v>МБДОУ "Центр коррекции - ДС № 95</v>
      </c>
      <c r="C666" s="41" t="str">
        <f>'бланки '!A668</f>
        <v>ГО "город Махачкала"</v>
      </c>
      <c r="D666" s="40">
        <f>'Рейтинговая таблица организаций'!C666</f>
        <v>112</v>
      </c>
      <c r="E666" s="40">
        <f t="shared" si="180"/>
        <v>663</v>
      </c>
      <c r="F666" s="40" t="str">
        <f t="shared" si="181"/>
        <v>МБДОУ "Центр коррекции - ДС № 95</v>
      </c>
      <c r="G666" s="40">
        <f>'Рейтинговая таблица организаций'!Q666</f>
        <v>82</v>
      </c>
      <c r="H666" s="40">
        <f>'Рейтинговая таблица организаций'!R666</f>
        <v>100</v>
      </c>
      <c r="I666" s="40">
        <f>'Рейтинговая таблица организаций'!S666</f>
        <v>97</v>
      </c>
      <c r="J666" s="40">
        <f>'Рейтинговая таблица организаций'!T666</f>
        <v>93.4</v>
      </c>
      <c r="K666" s="40" t="str">
        <f t="shared" si="182"/>
        <v>537-546</v>
      </c>
      <c r="L666" s="40">
        <f>RANK(J666,J$4:J$789)</f>
        <v>537</v>
      </c>
      <c r="M666" s="40">
        <f>COUNTIF(L$4:L$789,L666)</f>
        <v>10</v>
      </c>
      <c r="N666" s="40">
        <f t="shared" si="183"/>
        <v>663</v>
      </c>
      <c r="O666" s="40" t="str">
        <f t="shared" si="184"/>
        <v>МБДОУ "Центр коррекции - ДС № 95</v>
      </c>
      <c r="P666" s="40">
        <f>'Рейтинговая таблица организаций'!Z666</f>
        <v>100</v>
      </c>
      <c r="Q666" s="40">
        <f>'Рейтинговая таблица организаций'!AB666</f>
        <v>99</v>
      </c>
      <c r="R666" s="40">
        <f>'Рейтинговая таблица организаций'!AC666</f>
        <v>99.5</v>
      </c>
      <c r="S666" s="40" t="str">
        <f t="shared" si="185"/>
        <v>93-101</v>
      </c>
      <c r="T666" s="40">
        <f>RANK(R666,R$4:R$789)</f>
        <v>93</v>
      </c>
      <c r="U666" s="40">
        <f>COUNTIF(T$4:T$789,T666)</f>
        <v>9</v>
      </c>
      <c r="V666" s="40">
        <f t="shared" si="186"/>
        <v>663</v>
      </c>
      <c r="W666" s="40" t="str">
        <f t="shared" si="187"/>
        <v>МБДОУ "Центр коррекции - ДС № 95</v>
      </c>
      <c r="X666" s="40">
        <f>'Рейтинговая таблица организаций'!AH666</f>
        <v>80</v>
      </c>
      <c r="Y666" s="40">
        <f>'Рейтинговая таблица организаций'!AI666</f>
        <v>60</v>
      </c>
      <c r="Z666" s="42">
        <f>'Рейтинговая таблица организаций'!AJ666</f>
        <v>100</v>
      </c>
      <c r="AA666" s="40">
        <f>'Рейтинговая таблица организаций'!AK666</f>
        <v>78</v>
      </c>
      <c r="AB666" s="40" t="str">
        <f t="shared" si="188"/>
        <v>61-70</v>
      </c>
      <c r="AC666" s="40">
        <f>RANK(AA666,AA$4:AA$789)</f>
        <v>61</v>
      </c>
      <c r="AD666" s="40">
        <f>COUNTIF(AC$4:AC$789,AC666)</f>
        <v>10</v>
      </c>
      <c r="AE666" s="40">
        <f t="shared" si="189"/>
        <v>663</v>
      </c>
      <c r="AF666" s="40" t="str">
        <f t="shared" si="190"/>
        <v>МБДОУ "Центр коррекции - ДС № 95</v>
      </c>
      <c r="AG666" s="40">
        <f>'Рейтинговая таблица организаций'!AR666</f>
        <v>100</v>
      </c>
      <c r="AH666" s="40">
        <f>'Рейтинговая таблица организаций'!AS666</f>
        <v>100</v>
      </c>
      <c r="AI666" s="40">
        <f>'Рейтинговая таблица организаций'!AT666</f>
        <v>100</v>
      </c>
      <c r="AJ666" s="40">
        <f>'Рейтинговая таблица организаций'!AU666</f>
        <v>100</v>
      </c>
      <c r="AK666" s="40" t="str">
        <f t="shared" si="191"/>
        <v>1-125</v>
      </c>
      <c r="AL666" s="40">
        <f>RANK(AJ666,AJ$4:AJ$789)</f>
        <v>1</v>
      </c>
      <c r="AM666" s="40">
        <f>COUNTIF(AL$4:AL$789,AL666)</f>
        <v>125</v>
      </c>
      <c r="AN666" s="40">
        <f>'бланки '!D668</f>
        <v>663</v>
      </c>
      <c r="AO666" s="40" t="str">
        <f t="shared" si="192"/>
        <v>МБДОУ "Центр коррекции - ДС № 95</v>
      </c>
      <c r="AP666" s="40">
        <f>'Рейтинговая таблица организаций'!BB666</f>
        <v>100</v>
      </c>
      <c r="AQ666" s="40">
        <f>'Рейтинговая таблица организаций'!BC666</f>
        <v>100</v>
      </c>
      <c r="AR666" s="40">
        <f>'Рейтинговая таблица организаций'!BD666</f>
        <v>100</v>
      </c>
      <c r="AS666" s="40">
        <f>'Рейтинговая таблица организаций'!BE666</f>
        <v>100</v>
      </c>
      <c r="AT666" s="40" t="str">
        <f t="shared" si="193"/>
        <v>1-109</v>
      </c>
      <c r="AU666" s="40">
        <f>RANK(AS666,AS$4:AS$789)</f>
        <v>1</v>
      </c>
      <c r="AV666" s="40">
        <f>COUNTIF(AU$4:AU$789,AU666)</f>
        <v>109</v>
      </c>
      <c r="AW666" s="45" t="str">
        <f t="shared" si="194"/>
        <v>ГО "город Махачкала"</v>
      </c>
      <c r="AX666" s="40">
        <f t="shared" si="195"/>
        <v>663</v>
      </c>
      <c r="AY666" s="40" t="str">
        <f t="shared" si="196"/>
        <v>МБДОУ "Центр коррекции - ДС № 95</v>
      </c>
      <c r="AZ666" s="40">
        <f>'Рейтинговая таблица организаций'!BF666</f>
        <v>94.179999999999993</v>
      </c>
      <c r="BA666" s="40" t="str">
        <f t="shared" si="197"/>
        <v>30</v>
      </c>
      <c r="BB666" s="40">
        <f>RANK(AZ666,AZ$4:AZ$789)</f>
        <v>30</v>
      </c>
      <c r="BC666" s="40">
        <f>COUNTIF(BB$4:BB$789,BB666)</f>
        <v>1</v>
      </c>
    </row>
    <row r="667" spans="1:55" x14ac:dyDescent="0.2">
      <c r="A667" s="40">
        <f>'бланки '!D669</f>
        <v>664</v>
      </c>
      <c r="B667" s="41" t="str">
        <f>'Рейтинговая таблица организаций'!B667</f>
        <v>МБОУ "ЛИЦЕЙ № 8"</v>
      </c>
      <c r="C667" s="41" t="str">
        <f>'бланки '!A669</f>
        <v>ГО "город Махачкала"</v>
      </c>
      <c r="D667" s="40">
        <f>'Рейтинговая таблица организаций'!C667</f>
        <v>701</v>
      </c>
      <c r="E667" s="40">
        <f t="shared" si="180"/>
        <v>664</v>
      </c>
      <c r="F667" s="40" t="str">
        <f t="shared" si="181"/>
        <v>МБОУ "ЛИЦЕЙ № 8"</v>
      </c>
      <c r="G667" s="40">
        <f>'Рейтинговая таблица организаций'!Q667</f>
        <v>96</v>
      </c>
      <c r="H667" s="40">
        <f>'Рейтинговая таблица организаций'!R667</f>
        <v>100</v>
      </c>
      <c r="I667" s="40">
        <f>'Рейтинговая таблица организаций'!S667</f>
        <v>94</v>
      </c>
      <c r="J667" s="40">
        <f>'Рейтинговая таблица организаций'!T667</f>
        <v>96.4</v>
      </c>
      <c r="K667" s="40" t="str">
        <f t="shared" si="182"/>
        <v>301-316</v>
      </c>
      <c r="L667" s="40">
        <f>RANK(J667,J$4:J$789)</f>
        <v>301</v>
      </c>
      <c r="M667" s="40">
        <f>COUNTIF(L$4:L$789,L667)</f>
        <v>16</v>
      </c>
      <c r="N667" s="40">
        <f t="shared" si="183"/>
        <v>664</v>
      </c>
      <c r="O667" s="40" t="str">
        <f t="shared" si="184"/>
        <v>МБОУ "ЛИЦЕЙ № 8"</v>
      </c>
      <c r="P667" s="40">
        <f>'Рейтинговая таблица организаций'!Z667</f>
        <v>100</v>
      </c>
      <c r="Q667" s="40">
        <f>'Рейтинговая таблица организаций'!AB667</f>
        <v>85</v>
      </c>
      <c r="R667" s="40">
        <f>'Рейтинговая таблица организаций'!AC667</f>
        <v>92.5</v>
      </c>
      <c r="S667" s="40" t="str">
        <f t="shared" si="185"/>
        <v>405-432</v>
      </c>
      <c r="T667" s="40">
        <f>RANK(R667,R$4:R$789)</f>
        <v>405</v>
      </c>
      <c r="U667" s="40">
        <f>COUNTIF(T$4:T$789,T667)</f>
        <v>28</v>
      </c>
      <c r="V667" s="40">
        <f t="shared" si="186"/>
        <v>664</v>
      </c>
      <c r="W667" s="40" t="str">
        <f t="shared" si="187"/>
        <v>МБОУ "ЛИЦЕЙ № 8"</v>
      </c>
      <c r="X667" s="40">
        <f>'Рейтинговая таблица организаций'!AH667</f>
        <v>60</v>
      </c>
      <c r="Y667" s="40">
        <f>'Рейтинговая таблица организаций'!AI667</f>
        <v>60</v>
      </c>
      <c r="Z667" s="42">
        <f>'Рейтинговая таблица организаций'!AJ667</f>
        <v>86</v>
      </c>
      <c r="AA667" s="40">
        <f>'Рейтинговая таблица организаций'!AK667</f>
        <v>67.8</v>
      </c>
      <c r="AB667" s="40" t="str">
        <f t="shared" si="188"/>
        <v>150-151</v>
      </c>
      <c r="AC667" s="40">
        <f>RANK(AA667,AA$4:AA$789)</f>
        <v>150</v>
      </c>
      <c r="AD667" s="40">
        <f>COUNTIF(AC$4:AC$789,AC667)</f>
        <v>2</v>
      </c>
      <c r="AE667" s="40">
        <f t="shared" si="189"/>
        <v>664</v>
      </c>
      <c r="AF667" s="40" t="str">
        <f t="shared" si="190"/>
        <v>МБОУ "ЛИЦЕЙ № 8"</v>
      </c>
      <c r="AG667" s="40">
        <f>'Рейтинговая таблица организаций'!AR667</f>
        <v>99</v>
      </c>
      <c r="AH667" s="40">
        <f>'Рейтинговая таблица организаций'!AS667</f>
        <v>104</v>
      </c>
      <c r="AI667" s="40">
        <f>'Рейтинговая таблица организаций'!AT667</f>
        <v>88</v>
      </c>
      <c r="AJ667" s="40">
        <f>'Рейтинговая таблица организаций'!AU667</f>
        <v>98.8</v>
      </c>
      <c r="AK667" s="40" t="str">
        <f t="shared" si="191"/>
        <v>150-166</v>
      </c>
      <c r="AL667" s="40">
        <f>RANK(AJ667,AJ$4:AJ$789)</f>
        <v>150</v>
      </c>
      <c r="AM667" s="40">
        <f>COUNTIF(AL$4:AL$789,AL667)</f>
        <v>17</v>
      </c>
      <c r="AN667" s="40">
        <f>'бланки '!D669</f>
        <v>664</v>
      </c>
      <c r="AO667" s="40" t="str">
        <f t="shared" si="192"/>
        <v>МБОУ "ЛИЦЕЙ № 8"</v>
      </c>
      <c r="AP667" s="40">
        <f>'Рейтинговая таблица организаций'!BB667</f>
        <v>91</v>
      </c>
      <c r="AQ667" s="40">
        <f>'Рейтинговая таблица организаций'!BC667</f>
        <v>99</v>
      </c>
      <c r="AR667" s="40">
        <f>'Рейтинговая таблица организаций'!BD667</f>
        <v>99</v>
      </c>
      <c r="AS667" s="40">
        <f>'Рейтинговая таблица организаций'!BE667</f>
        <v>96.6</v>
      </c>
      <c r="AT667" s="40" t="str">
        <f t="shared" si="193"/>
        <v>253-258</v>
      </c>
      <c r="AU667" s="40">
        <f>RANK(AS667,AS$4:AS$789)</f>
        <v>253</v>
      </c>
      <c r="AV667" s="40">
        <f>COUNTIF(AU$4:AU$789,AU667)</f>
        <v>6</v>
      </c>
      <c r="AW667" s="45" t="str">
        <f t="shared" si="194"/>
        <v>ГО "город Махачкала"</v>
      </c>
      <c r="AX667" s="40">
        <f t="shared" si="195"/>
        <v>664</v>
      </c>
      <c r="AY667" s="40" t="str">
        <f t="shared" si="196"/>
        <v>МБОУ "ЛИЦЕЙ № 8"</v>
      </c>
      <c r="AZ667" s="40">
        <f>'Рейтинговая таблица организаций'!BF667</f>
        <v>90.42</v>
      </c>
      <c r="BA667" s="40" t="str">
        <f t="shared" si="197"/>
        <v>131-132</v>
      </c>
      <c r="BB667" s="40">
        <f>RANK(AZ667,AZ$4:AZ$789)</f>
        <v>131</v>
      </c>
      <c r="BC667" s="40">
        <f>COUNTIF(BB$4:BB$789,BB667)</f>
        <v>2</v>
      </c>
    </row>
    <row r="668" spans="1:55" x14ac:dyDescent="0.2">
      <c r="A668" s="40">
        <f>'бланки '!D670</f>
        <v>665</v>
      </c>
      <c r="B668" s="41" t="str">
        <f>'Рейтинговая таблица организаций'!B668</f>
        <v>МБОУ "ОСНОВНАЯ ОБЩЕОБРАЗОВАТЕЛЬНАЯ ШКОЛА № 23"</v>
      </c>
      <c r="C668" s="41" t="str">
        <f>'бланки '!A670</f>
        <v>ГО "город Махачкала"</v>
      </c>
      <c r="D668" s="40">
        <f>'Рейтинговая таблица организаций'!C668</f>
        <v>6</v>
      </c>
      <c r="E668" s="40">
        <f t="shared" si="180"/>
        <v>665</v>
      </c>
      <c r="F668" s="40" t="str">
        <f t="shared" si="181"/>
        <v>МБОУ "ОСНОВНАЯ ОБЩЕОБРАЗОВАТЕЛЬНАЯ ШКОЛА № 23"</v>
      </c>
      <c r="G668" s="40">
        <f>'Рейтинговая таблица организаций'!Q668</f>
        <v>87</v>
      </c>
      <c r="H668" s="40">
        <f>'Рейтинговая таблица организаций'!R668</f>
        <v>100</v>
      </c>
      <c r="I668" s="40">
        <f>'Рейтинговая таблица организаций'!S668</f>
        <v>100</v>
      </c>
      <c r="J668" s="40">
        <f>'Рейтинговая таблица организаций'!T668</f>
        <v>96.1</v>
      </c>
      <c r="K668" s="40" t="str">
        <f t="shared" si="182"/>
        <v>331-339</v>
      </c>
      <c r="L668" s="40">
        <f>RANK(J668,J$4:J$789)</f>
        <v>331</v>
      </c>
      <c r="M668" s="40">
        <f>COUNTIF(L$4:L$789,L668)</f>
        <v>9</v>
      </c>
      <c r="N668" s="40">
        <f t="shared" si="183"/>
        <v>665</v>
      </c>
      <c r="O668" s="40" t="str">
        <f t="shared" si="184"/>
        <v>МБОУ "ОСНОВНАЯ ОБЩЕОБРАЗОВАТЕЛЬНАЯ ШКОЛА № 23"</v>
      </c>
      <c r="P668" s="40">
        <f>'Рейтинговая таблица организаций'!Z668</f>
        <v>100</v>
      </c>
      <c r="Q668" s="40">
        <f>'Рейтинговая таблица организаций'!AB668</f>
        <v>83</v>
      </c>
      <c r="R668" s="40">
        <f>'Рейтинговая таблица организаций'!AC668</f>
        <v>91.5</v>
      </c>
      <c r="S668" s="40" t="str">
        <f t="shared" si="185"/>
        <v>462-505</v>
      </c>
      <c r="T668" s="40">
        <f>RANK(R668,R$4:R$789)</f>
        <v>462</v>
      </c>
      <c r="U668" s="40">
        <f>COUNTIF(T$4:T$789,T668)</f>
        <v>44</v>
      </c>
      <c r="V668" s="40">
        <f t="shared" si="186"/>
        <v>665</v>
      </c>
      <c r="W668" s="40" t="str">
        <f t="shared" si="187"/>
        <v>МБОУ "ОСНОВНАЯ ОБЩЕОБРАЗОВАТЕЛЬНАЯ ШКОЛА № 23"</v>
      </c>
      <c r="X668" s="40">
        <f>'Рейтинговая таблица организаций'!AH668</f>
        <v>20</v>
      </c>
      <c r="Y668" s="40">
        <f>'Рейтинговая таблица организаций'!AI668</f>
        <v>60</v>
      </c>
      <c r="Z668" s="42">
        <f>'Рейтинговая таблица организаций'!AJ668</f>
        <v>100</v>
      </c>
      <c r="AA668" s="40">
        <f>'Рейтинговая таблица организаций'!AK668</f>
        <v>60</v>
      </c>
      <c r="AB668" s="40" t="str">
        <f t="shared" si="188"/>
        <v>259-308</v>
      </c>
      <c r="AC668" s="40">
        <f>RANK(AA668,AA$4:AA$789)</f>
        <v>259</v>
      </c>
      <c r="AD668" s="40">
        <f>COUNTIF(AC$4:AC$789,AC668)</f>
        <v>50</v>
      </c>
      <c r="AE668" s="40">
        <f t="shared" si="189"/>
        <v>665</v>
      </c>
      <c r="AF668" s="40" t="str">
        <f t="shared" si="190"/>
        <v>МБОУ "ОСНОВНАЯ ОБЩЕОБРАЗОВАТЕЛЬНАЯ ШКОЛА № 23"</v>
      </c>
      <c r="AG668" s="40">
        <f>'Рейтинговая таблица организаций'!AR668</f>
        <v>83</v>
      </c>
      <c r="AH668" s="40">
        <f>'Рейтинговая таблица организаций'!AS668</f>
        <v>83</v>
      </c>
      <c r="AI668" s="40">
        <f>'Рейтинговая таблица организаций'!AT668</f>
        <v>100</v>
      </c>
      <c r="AJ668" s="40">
        <f>'Рейтинговая таблица организаций'!AU668</f>
        <v>86.4</v>
      </c>
      <c r="AK668" s="40" t="str">
        <f t="shared" si="191"/>
        <v>726-731</v>
      </c>
      <c r="AL668" s="40">
        <f>RANK(AJ668,AJ$4:AJ$789)</f>
        <v>726</v>
      </c>
      <c r="AM668" s="40">
        <f>COUNTIF(AL$4:AL$789,AL668)</f>
        <v>6</v>
      </c>
      <c r="AN668" s="40">
        <f>'бланки '!D670</f>
        <v>665</v>
      </c>
      <c r="AO668" s="40" t="str">
        <f t="shared" si="192"/>
        <v>МБОУ "ОСНОВНАЯ ОБЩЕОБРАЗОВАТЕЛЬНАЯ ШКОЛА № 23"</v>
      </c>
      <c r="AP668" s="40">
        <f>'Рейтинговая таблица организаций'!BB668</f>
        <v>83</v>
      </c>
      <c r="AQ668" s="40">
        <f>'Рейтинговая таблица организаций'!BC668</f>
        <v>83</v>
      </c>
      <c r="AR668" s="40">
        <f>'Рейтинговая таблица организаций'!BD668</f>
        <v>100</v>
      </c>
      <c r="AS668" s="40">
        <f>'Рейтинговая таблица организаций'!BE668</f>
        <v>91.5</v>
      </c>
      <c r="AT668" s="40" t="str">
        <f t="shared" si="193"/>
        <v>498-503</v>
      </c>
      <c r="AU668" s="40">
        <f>RANK(AS668,AS$4:AS$789)</f>
        <v>498</v>
      </c>
      <c r="AV668" s="40">
        <f>COUNTIF(AU$4:AU$789,AU668)</f>
        <v>6</v>
      </c>
      <c r="AW668" s="45" t="str">
        <f t="shared" si="194"/>
        <v>ГО "город Махачкала"</v>
      </c>
      <c r="AX668" s="40">
        <f t="shared" si="195"/>
        <v>665</v>
      </c>
      <c r="AY668" s="40" t="str">
        <f t="shared" si="196"/>
        <v>МБОУ "ОСНОВНАЯ ОБЩЕОБРАЗОВАТЕЛЬНАЯ ШКОЛА № 23"</v>
      </c>
      <c r="AZ668" s="40">
        <f>'Рейтинговая таблица организаций'!BF668</f>
        <v>85.1</v>
      </c>
      <c r="BA668" s="40" t="str">
        <f t="shared" si="197"/>
        <v>513</v>
      </c>
      <c r="BB668" s="40">
        <f>RANK(AZ668,AZ$4:AZ$789)</f>
        <v>513</v>
      </c>
      <c r="BC668" s="40">
        <f>COUNTIF(BB$4:BB$789,BB668)</f>
        <v>1</v>
      </c>
    </row>
    <row r="669" spans="1:55" x14ac:dyDescent="0.2">
      <c r="A669" s="40">
        <f>'бланки '!D671</f>
        <v>666</v>
      </c>
      <c r="B669" s="41" t="str">
        <f>'Рейтинговая таблица организаций'!B669</f>
        <v>МБОУ "СОШ №24"</v>
      </c>
      <c r="C669" s="41" t="str">
        <f>'бланки '!A671</f>
        <v>ГО "город Махачкала"</v>
      </c>
      <c r="D669" s="40">
        <f>'Рейтинговая таблица организаций'!C669</f>
        <v>189</v>
      </c>
      <c r="E669" s="40">
        <f t="shared" si="180"/>
        <v>666</v>
      </c>
      <c r="F669" s="40" t="str">
        <f t="shared" si="181"/>
        <v>МБОУ "СОШ №24"</v>
      </c>
      <c r="G669" s="40">
        <f>'Рейтинговая таблица организаций'!Q669</f>
        <v>99</v>
      </c>
      <c r="H669" s="40">
        <f>'Рейтинговая таблица организаций'!R669</f>
        <v>100</v>
      </c>
      <c r="I669" s="40">
        <f>'Рейтинговая таблица организаций'!S669</f>
        <v>89</v>
      </c>
      <c r="J669" s="40">
        <f>'Рейтинговая таблица организаций'!T669</f>
        <v>95.3</v>
      </c>
      <c r="K669" s="40" t="str">
        <f t="shared" si="182"/>
        <v>404-409</v>
      </c>
      <c r="L669" s="40">
        <f>RANK(J669,J$4:J$789)</f>
        <v>404</v>
      </c>
      <c r="M669" s="40">
        <f>COUNTIF(L$4:L$789,L669)</f>
        <v>6</v>
      </c>
      <c r="N669" s="40">
        <f t="shared" si="183"/>
        <v>666</v>
      </c>
      <c r="O669" s="40" t="str">
        <f t="shared" si="184"/>
        <v>МБОУ "СОШ №24"</v>
      </c>
      <c r="P669" s="40">
        <f>'Рейтинговая таблица организаций'!Z669</f>
        <v>100</v>
      </c>
      <c r="Q669" s="40">
        <f>'Рейтинговая таблица организаций'!AB669</f>
        <v>85</v>
      </c>
      <c r="R669" s="40">
        <f>'Рейтинговая таблица организаций'!AC669</f>
        <v>92.5</v>
      </c>
      <c r="S669" s="40" t="str">
        <f t="shared" si="185"/>
        <v>405-432</v>
      </c>
      <c r="T669" s="40">
        <f>RANK(R669,R$4:R$789)</f>
        <v>405</v>
      </c>
      <c r="U669" s="40">
        <f>COUNTIF(T$4:T$789,T669)</f>
        <v>28</v>
      </c>
      <c r="V669" s="40">
        <f t="shared" si="186"/>
        <v>666</v>
      </c>
      <c r="W669" s="40" t="str">
        <f t="shared" si="187"/>
        <v>МБОУ "СОШ №24"</v>
      </c>
      <c r="X669" s="40">
        <f>'Рейтинговая таблица организаций'!AH669</f>
        <v>60</v>
      </c>
      <c r="Y669" s="40">
        <f>'Рейтинговая таблица организаций'!AI669</f>
        <v>60</v>
      </c>
      <c r="Z669" s="42">
        <f>'Рейтинговая таблица организаций'!AJ669</f>
        <v>85</v>
      </c>
      <c r="AA669" s="40">
        <f>'Рейтинговая таблица организаций'!AK669</f>
        <v>67.5</v>
      </c>
      <c r="AB669" s="40" t="str">
        <f t="shared" si="188"/>
        <v>152</v>
      </c>
      <c r="AC669" s="40">
        <f>RANK(AA669,AA$4:AA$789)</f>
        <v>152</v>
      </c>
      <c r="AD669" s="40">
        <f>COUNTIF(AC$4:AC$789,AC669)</f>
        <v>1</v>
      </c>
      <c r="AE669" s="40">
        <f t="shared" si="189"/>
        <v>666</v>
      </c>
      <c r="AF669" s="40" t="str">
        <f t="shared" si="190"/>
        <v>МБОУ "СОШ №24"</v>
      </c>
      <c r="AG669" s="40">
        <f>'Рейтинговая таблица организаций'!AR669</f>
        <v>93</v>
      </c>
      <c r="AH669" s="40">
        <f>'Рейтинговая таблица организаций'!AS669</f>
        <v>92</v>
      </c>
      <c r="AI669" s="40">
        <f>'Рейтинговая таблица организаций'!AT669</f>
        <v>95</v>
      </c>
      <c r="AJ669" s="40">
        <f>'Рейтинговая таблица организаций'!AU669</f>
        <v>93</v>
      </c>
      <c r="AK669" s="40" t="str">
        <f t="shared" si="191"/>
        <v>539-546</v>
      </c>
      <c r="AL669" s="40">
        <f>RANK(AJ669,AJ$4:AJ$789)</f>
        <v>539</v>
      </c>
      <c r="AM669" s="40">
        <f>COUNTIF(AL$4:AL$789,AL669)</f>
        <v>8</v>
      </c>
      <c r="AN669" s="40">
        <f>'бланки '!D671</f>
        <v>666</v>
      </c>
      <c r="AO669" s="40" t="str">
        <f t="shared" si="192"/>
        <v>МБОУ "СОШ №24"</v>
      </c>
      <c r="AP669" s="40">
        <f>'Рейтинговая таблица организаций'!BB669</f>
        <v>85</v>
      </c>
      <c r="AQ669" s="40">
        <f>'Рейтинговая таблица организаций'!BC669</f>
        <v>87</v>
      </c>
      <c r="AR669" s="40">
        <f>'Рейтинговая таблица организаций'!BD669</f>
        <v>88</v>
      </c>
      <c r="AS669" s="40">
        <f>'Рейтинговая таблица организаций'!BE669</f>
        <v>86.9</v>
      </c>
      <c r="AT669" s="40" t="str">
        <f t="shared" si="193"/>
        <v>638-642</v>
      </c>
      <c r="AU669" s="40">
        <f>RANK(AS669,AS$4:AS$789)</f>
        <v>638</v>
      </c>
      <c r="AV669" s="40">
        <f>COUNTIF(AU$4:AU$789,AU669)</f>
        <v>5</v>
      </c>
      <c r="AW669" s="45" t="str">
        <f t="shared" si="194"/>
        <v>ГО "город Махачкала"</v>
      </c>
      <c r="AX669" s="40">
        <f t="shared" si="195"/>
        <v>666</v>
      </c>
      <c r="AY669" s="40" t="str">
        <f t="shared" si="196"/>
        <v>МБОУ "СОШ №24"</v>
      </c>
      <c r="AZ669" s="40">
        <f>'Рейтинговая таблица организаций'!BF669</f>
        <v>87.04</v>
      </c>
      <c r="BA669" s="40" t="str">
        <f t="shared" si="197"/>
        <v>361-363</v>
      </c>
      <c r="BB669" s="40">
        <f>RANK(AZ669,AZ$4:AZ$789)</f>
        <v>361</v>
      </c>
      <c r="BC669" s="40">
        <f>COUNTIF(BB$4:BB$789,BB669)</f>
        <v>3</v>
      </c>
    </row>
    <row r="670" spans="1:55" x14ac:dyDescent="0.2">
      <c r="A670" s="40">
        <f>'бланки '!D672</f>
        <v>667</v>
      </c>
      <c r="B670" s="41" t="str">
        <f>'Рейтинговая таблица организаций'!B670</f>
        <v>МБОУ "СОШ № 27"</v>
      </c>
      <c r="C670" s="41" t="str">
        <f>'бланки '!A672</f>
        <v>ГО "город Махачкала"</v>
      </c>
      <c r="D670" s="40">
        <f>'Рейтинговая таблица организаций'!C670</f>
        <v>599</v>
      </c>
      <c r="E670" s="40">
        <f t="shared" si="180"/>
        <v>667</v>
      </c>
      <c r="F670" s="40" t="str">
        <f t="shared" si="181"/>
        <v>МБОУ "СОШ № 27"</v>
      </c>
      <c r="G670" s="40">
        <f>'Рейтинговая таблица организаций'!Q670</f>
        <v>83</v>
      </c>
      <c r="H670" s="40">
        <f>'Рейтинговая таблица организаций'!R670</f>
        <v>100</v>
      </c>
      <c r="I670" s="40">
        <f>'Рейтинговая таблица организаций'!S670</f>
        <v>88</v>
      </c>
      <c r="J670" s="40">
        <f>'Рейтинговая таблица организаций'!T670</f>
        <v>90.1</v>
      </c>
      <c r="K670" s="40" t="str">
        <f t="shared" si="182"/>
        <v>659-660</v>
      </c>
      <c r="L670" s="40">
        <f>RANK(J670,J$4:J$789)</f>
        <v>659</v>
      </c>
      <c r="M670" s="40">
        <f>COUNTIF(L$4:L$789,L670)</f>
        <v>2</v>
      </c>
      <c r="N670" s="40">
        <f t="shared" si="183"/>
        <v>667</v>
      </c>
      <c r="O670" s="40" t="str">
        <f t="shared" si="184"/>
        <v>МБОУ "СОШ № 27"</v>
      </c>
      <c r="P670" s="40">
        <f>'Рейтинговая таблица организаций'!Z670</f>
        <v>100</v>
      </c>
      <c r="Q670" s="40">
        <f>'Рейтинговая таблица организаций'!AB670</f>
        <v>74</v>
      </c>
      <c r="R670" s="40">
        <f>'Рейтинговая таблица организаций'!AC670</f>
        <v>87</v>
      </c>
      <c r="S670" s="40" t="str">
        <f t="shared" si="185"/>
        <v>728-786</v>
      </c>
      <c r="T670" s="40">
        <f>RANK(R670,R$4:R$789)</f>
        <v>728</v>
      </c>
      <c r="U670" s="40">
        <f>COUNTIF(T$4:T$789,T670)</f>
        <v>59</v>
      </c>
      <c r="V670" s="40">
        <f t="shared" si="186"/>
        <v>667</v>
      </c>
      <c r="W670" s="40" t="str">
        <f t="shared" si="187"/>
        <v>МБОУ "СОШ № 27"</v>
      </c>
      <c r="X670" s="40">
        <f>'Рейтинговая таблица организаций'!AH670</f>
        <v>80</v>
      </c>
      <c r="Y670" s="40">
        <f>'Рейтинговая таблица организаций'!AI670</f>
        <v>60</v>
      </c>
      <c r="Z670" s="42">
        <f>'Рейтинговая таблица организаций'!AJ670</f>
        <v>76</v>
      </c>
      <c r="AA670" s="40">
        <f>'Рейтинговая таблица организаций'!AK670</f>
        <v>70.8</v>
      </c>
      <c r="AB670" s="40" t="str">
        <f t="shared" si="188"/>
        <v>117-118</v>
      </c>
      <c r="AC670" s="40">
        <f>RANK(AA670,AA$4:AA$789)</f>
        <v>117</v>
      </c>
      <c r="AD670" s="40">
        <f>COUNTIF(AC$4:AC$789,AC670)</f>
        <v>2</v>
      </c>
      <c r="AE670" s="40">
        <f t="shared" si="189"/>
        <v>667</v>
      </c>
      <c r="AF670" s="40" t="str">
        <f t="shared" si="190"/>
        <v>МБОУ "СОШ № 27"</v>
      </c>
      <c r="AG670" s="40">
        <f>'Рейтинговая таблица организаций'!AR670</f>
        <v>87</v>
      </c>
      <c r="AH670" s="40">
        <f>'Рейтинговая таблица организаций'!AS670</f>
        <v>88</v>
      </c>
      <c r="AI670" s="40">
        <f>'Рейтинговая таблица организаций'!AT670</f>
        <v>89</v>
      </c>
      <c r="AJ670" s="40">
        <f>'Рейтинговая таблица организаций'!AU670</f>
        <v>87.8</v>
      </c>
      <c r="AK670" s="40" t="str">
        <f t="shared" si="191"/>
        <v>701-705</v>
      </c>
      <c r="AL670" s="40">
        <f>RANK(AJ670,AJ$4:AJ$789)</f>
        <v>701</v>
      </c>
      <c r="AM670" s="40">
        <f>COUNTIF(AL$4:AL$789,AL670)</f>
        <v>5</v>
      </c>
      <c r="AN670" s="40">
        <f>'бланки '!D672</f>
        <v>667</v>
      </c>
      <c r="AO670" s="40" t="str">
        <f t="shared" si="192"/>
        <v>МБОУ "СОШ № 27"</v>
      </c>
      <c r="AP670" s="40">
        <f>'Рейтинговая таблица организаций'!BB670</f>
        <v>79</v>
      </c>
      <c r="AQ670" s="40">
        <f>'Рейтинговая таблица организаций'!BC670</f>
        <v>77</v>
      </c>
      <c r="AR670" s="40">
        <f>'Рейтинговая таблица организаций'!BD670</f>
        <v>80</v>
      </c>
      <c r="AS670" s="40">
        <f>'Рейтинговая таблица организаций'!BE670</f>
        <v>79.099999999999994</v>
      </c>
      <c r="AT670" s="40" t="str">
        <f t="shared" si="193"/>
        <v>745-747</v>
      </c>
      <c r="AU670" s="40">
        <f>RANK(AS670,AS$4:AS$789)</f>
        <v>745</v>
      </c>
      <c r="AV670" s="40">
        <f>COUNTIF(AU$4:AU$789,AU670)</f>
        <v>3</v>
      </c>
      <c r="AW670" s="45" t="str">
        <f t="shared" si="194"/>
        <v>ГО "город Махачкала"</v>
      </c>
      <c r="AX670" s="40">
        <f t="shared" si="195"/>
        <v>667</v>
      </c>
      <c r="AY670" s="40" t="str">
        <f t="shared" si="196"/>
        <v>МБОУ "СОШ № 27"</v>
      </c>
      <c r="AZ670" s="40">
        <f>'Рейтинговая таблица организаций'!BF670</f>
        <v>82.96</v>
      </c>
      <c r="BA670" s="40" t="str">
        <f t="shared" si="197"/>
        <v>624</v>
      </c>
      <c r="BB670" s="40">
        <f>RANK(AZ670,AZ$4:AZ$789)</f>
        <v>624</v>
      </c>
      <c r="BC670" s="40">
        <f>COUNTIF(BB$4:BB$789,BB670)</f>
        <v>1</v>
      </c>
    </row>
    <row r="671" spans="1:55" x14ac:dyDescent="0.2">
      <c r="A671" s="40">
        <f>'бланки '!D673</f>
        <v>668</v>
      </c>
      <c r="B671" s="41" t="str">
        <f>'Рейтинговая таблица организаций'!B671</f>
        <v>МБОУ "СОШ № 29"</v>
      </c>
      <c r="C671" s="41" t="str">
        <f>'бланки '!A673</f>
        <v>ГО "город Махачкала"</v>
      </c>
      <c r="D671" s="40">
        <f>'Рейтинговая таблица организаций'!C671</f>
        <v>772</v>
      </c>
      <c r="E671" s="40">
        <f t="shared" si="180"/>
        <v>668</v>
      </c>
      <c r="F671" s="40" t="str">
        <f t="shared" si="181"/>
        <v>МБОУ "СОШ № 29"</v>
      </c>
      <c r="G671" s="40">
        <f>'Рейтинговая таблица организаций'!Q671</f>
        <v>86</v>
      </c>
      <c r="H671" s="40">
        <f>'Рейтинговая таблица организаций'!R671</f>
        <v>100</v>
      </c>
      <c r="I671" s="40">
        <f>'Рейтинговая таблица организаций'!S671</f>
        <v>92</v>
      </c>
      <c r="J671" s="40">
        <f>'Рейтинговая таблица организаций'!T671</f>
        <v>92.6</v>
      </c>
      <c r="K671" s="40" t="str">
        <f t="shared" si="182"/>
        <v>591-593</v>
      </c>
      <c r="L671" s="40">
        <f>RANK(J671,J$4:J$789)</f>
        <v>591</v>
      </c>
      <c r="M671" s="40">
        <f>COUNTIF(L$4:L$789,L671)</f>
        <v>3</v>
      </c>
      <c r="N671" s="40">
        <f t="shared" si="183"/>
        <v>668</v>
      </c>
      <c r="O671" s="40" t="str">
        <f t="shared" si="184"/>
        <v>МБОУ "СОШ № 29"</v>
      </c>
      <c r="P671" s="40">
        <f>'Рейтинговая таблица организаций'!Z671</f>
        <v>100</v>
      </c>
      <c r="Q671" s="40">
        <f>'Рейтинговая таблица организаций'!AB671</f>
        <v>74</v>
      </c>
      <c r="R671" s="40">
        <f>'Рейтинговая таблица организаций'!AC671</f>
        <v>87</v>
      </c>
      <c r="S671" s="40" t="str">
        <f t="shared" si="185"/>
        <v>728-786</v>
      </c>
      <c r="T671" s="40">
        <f>RANK(R671,R$4:R$789)</f>
        <v>728</v>
      </c>
      <c r="U671" s="40">
        <f>COUNTIF(T$4:T$789,T671)</f>
        <v>59</v>
      </c>
      <c r="V671" s="40">
        <f t="shared" si="186"/>
        <v>668</v>
      </c>
      <c r="W671" s="40" t="str">
        <f t="shared" si="187"/>
        <v>МБОУ "СОШ № 29"</v>
      </c>
      <c r="X671" s="40">
        <f>'Рейтинговая таблица организаций'!AH671</f>
        <v>40</v>
      </c>
      <c r="Y671" s="40">
        <f>'Рейтинговая таблица организаций'!AI671</f>
        <v>60</v>
      </c>
      <c r="Z671" s="42">
        <f>'Рейтинговая таблица организаций'!AJ671</f>
        <v>74</v>
      </c>
      <c r="AA671" s="40">
        <f>'Рейтинговая таблица организаций'!AK671</f>
        <v>58.2</v>
      </c>
      <c r="AB671" s="40" t="str">
        <f t="shared" si="188"/>
        <v>323-324</v>
      </c>
      <c r="AC671" s="40">
        <f>RANK(AA671,AA$4:AA$789)</f>
        <v>323</v>
      </c>
      <c r="AD671" s="40">
        <f>COUNTIF(AC$4:AC$789,AC671)</f>
        <v>2</v>
      </c>
      <c r="AE671" s="40">
        <f t="shared" si="189"/>
        <v>668</v>
      </c>
      <c r="AF671" s="40" t="str">
        <f t="shared" si="190"/>
        <v>МБОУ "СОШ № 29"</v>
      </c>
      <c r="AG671" s="40">
        <f>'Рейтинговая таблица организаций'!AR671</f>
        <v>86</v>
      </c>
      <c r="AH671" s="40">
        <f>'Рейтинговая таблица организаций'!AS671</f>
        <v>89</v>
      </c>
      <c r="AI671" s="40">
        <f>'Рейтинговая таблица организаций'!AT671</f>
        <v>87</v>
      </c>
      <c r="AJ671" s="40">
        <f>'Рейтинговая таблица организаций'!AU671</f>
        <v>87.4</v>
      </c>
      <c r="AK671" s="40" t="str">
        <f t="shared" si="191"/>
        <v>709-712</v>
      </c>
      <c r="AL671" s="40">
        <f>RANK(AJ671,AJ$4:AJ$789)</f>
        <v>709</v>
      </c>
      <c r="AM671" s="40">
        <f>COUNTIF(AL$4:AL$789,AL671)</f>
        <v>4</v>
      </c>
      <c r="AN671" s="40">
        <f>'бланки '!D673</f>
        <v>668</v>
      </c>
      <c r="AO671" s="40" t="str">
        <f t="shared" si="192"/>
        <v>МБОУ "СОШ № 29"</v>
      </c>
      <c r="AP671" s="40">
        <f>'Рейтинговая таблица организаций'!BB671</f>
        <v>80</v>
      </c>
      <c r="AQ671" s="40">
        <f>'Рейтинговая таблица организаций'!BC671</f>
        <v>87</v>
      </c>
      <c r="AR671" s="40">
        <f>'Рейтинговая таблица организаций'!BD671</f>
        <v>85</v>
      </c>
      <c r="AS671" s="40">
        <f>'Рейтинговая таблица организаций'!BE671</f>
        <v>83.9</v>
      </c>
      <c r="AT671" s="40" t="str">
        <f t="shared" si="193"/>
        <v>689-690</v>
      </c>
      <c r="AU671" s="40">
        <f>RANK(AS671,AS$4:AS$789)</f>
        <v>689</v>
      </c>
      <c r="AV671" s="40">
        <f>COUNTIF(AU$4:AU$789,AU671)</f>
        <v>2</v>
      </c>
      <c r="AW671" s="45" t="str">
        <f t="shared" si="194"/>
        <v>ГО "город Махачкала"</v>
      </c>
      <c r="AX671" s="40">
        <f t="shared" si="195"/>
        <v>668</v>
      </c>
      <c r="AY671" s="40" t="str">
        <f t="shared" si="196"/>
        <v>МБОУ "СОШ № 29"</v>
      </c>
      <c r="AZ671" s="40">
        <f>'Рейтинговая таблица организаций'!BF671</f>
        <v>81.820000000000007</v>
      </c>
      <c r="BA671" s="40" t="str">
        <f t="shared" si="197"/>
        <v>675</v>
      </c>
      <c r="BB671" s="40">
        <f>RANK(AZ671,AZ$4:AZ$789)</f>
        <v>675</v>
      </c>
      <c r="BC671" s="40">
        <f>COUNTIF(BB$4:BB$789,BB671)</f>
        <v>1</v>
      </c>
    </row>
    <row r="672" spans="1:55" x14ac:dyDescent="0.2">
      <c r="A672" s="40">
        <f>'бланки '!D674</f>
        <v>669</v>
      </c>
      <c r="B672" s="41" t="str">
        <f>'Рейтинговая таблица организаций'!B672</f>
        <v>МБОУ "СОШ № 32"</v>
      </c>
      <c r="C672" s="41" t="str">
        <f>'бланки '!A674</f>
        <v>ГО "город Махачкала"</v>
      </c>
      <c r="D672" s="40">
        <f>'Рейтинговая таблица организаций'!C672</f>
        <v>300</v>
      </c>
      <c r="E672" s="40">
        <f t="shared" si="180"/>
        <v>669</v>
      </c>
      <c r="F672" s="40" t="str">
        <f t="shared" si="181"/>
        <v>МБОУ "СОШ № 32"</v>
      </c>
      <c r="G672" s="40">
        <f>'Рейтинговая таблица организаций'!Q672</f>
        <v>84</v>
      </c>
      <c r="H672" s="40">
        <f>'Рейтинговая таблица организаций'!R672</f>
        <v>100</v>
      </c>
      <c r="I672" s="40">
        <f>'Рейтинговая таблица организаций'!S672</f>
        <v>93</v>
      </c>
      <c r="J672" s="40">
        <f>'Рейтинговая таблица организаций'!T672</f>
        <v>92.4</v>
      </c>
      <c r="K672" s="40" t="str">
        <f t="shared" si="182"/>
        <v>596-597</v>
      </c>
      <c r="L672" s="40">
        <f>RANK(J672,J$4:J$789)</f>
        <v>596</v>
      </c>
      <c r="M672" s="40">
        <f>COUNTIF(L$4:L$789,L672)</f>
        <v>2</v>
      </c>
      <c r="N672" s="40">
        <f t="shared" si="183"/>
        <v>669</v>
      </c>
      <c r="O672" s="40" t="str">
        <f t="shared" si="184"/>
        <v>МБОУ "СОШ № 32"</v>
      </c>
      <c r="P672" s="40">
        <f>'Рейтинговая таблица организаций'!Z672</f>
        <v>100</v>
      </c>
      <c r="Q672" s="40">
        <f>'Рейтинговая таблица организаций'!AB672</f>
        <v>84</v>
      </c>
      <c r="R672" s="40">
        <f>'Рейтинговая таблица организаций'!AC672</f>
        <v>92</v>
      </c>
      <c r="S672" s="40" t="str">
        <f t="shared" si="185"/>
        <v>433-461</v>
      </c>
      <c r="T672" s="40">
        <f>RANK(R672,R$4:R$789)</f>
        <v>433</v>
      </c>
      <c r="U672" s="40">
        <f>COUNTIF(T$4:T$789,T672)</f>
        <v>29</v>
      </c>
      <c r="V672" s="40">
        <f t="shared" si="186"/>
        <v>669</v>
      </c>
      <c r="W672" s="40" t="str">
        <f t="shared" si="187"/>
        <v>МБОУ "СОШ № 32"</v>
      </c>
      <c r="X672" s="40">
        <f>'Рейтинговая таблица организаций'!AH672</f>
        <v>40</v>
      </c>
      <c r="Y672" s="40">
        <f>'Рейтинговая таблица организаций'!AI672</f>
        <v>60</v>
      </c>
      <c r="Z672" s="42">
        <f>'Рейтинговая таблица организаций'!AJ672</f>
        <v>76</v>
      </c>
      <c r="AA672" s="40">
        <f>'Рейтинговая таблица организаций'!AK672</f>
        <v>58.8</v>
      </c>
      <c r="AB672" s="40" t="str">
        <f t="shared" si="188"/>
        <v>317</v>
      </c>
      <c r="AC672" s="40">
        <f>RANK(AA672,AA$4:AA$789)</f>
        <v>317</v>
      </c>
      <c r="AD672" s="40">
        <f>COUNTIF(AC$4:AC$789,AC672)</f>
        <v>1</v>
      </c>
      <c r="AE672" s="40">
        <f t="shared" si="189"/>
        <v>669</v>
      </c>
      <c r="AF672" s="40" t="str">
        <f t="shared" si="190"/>
        <v>МБОУ "СОШ № 32"</v>
      </c>
      <c r="AG672" s="40">
        <f>'Рейтинговая таблица организаций'!AR672</f>
        <v>93</v>
      </c>
      <c r="AH672" s="40">
        <f>'Рейтинговая таблица организаций'!AS672</f>
        <v>94</v>
      </c>
      <c r="AI672" s="40">
        <f>'Рейтинговая таблица организаций'!AT672</f>
        <v>93</v>
      </c>
      <c r="AJ672" s="40">
        <f>'Рейтинговая таблица организаций'!AU672</f>
        <v>93.4</v>
      </c>
      <c r="AK672" s="40" t="str">
        <f t="shared" si="191"/>
        <v>516-521</v>
      </c>
      <c r="AL672" s="40">
        <f>RANK(AJ672,AJ$4:AJ$789)</f>
        <v>516</v>
      </c>
      <c r="AM672" s="40">
        <f>COUNTIF(AL$4:AL$789,AL672)</f>
        <v>6</v>
      </c>
      <c r="AN672" s="40">
        <f>'бланки '!D674</f>
        <v>669</v>
      </c>
      <c r="AO672" s="40" t="str">
        <f t="shared" si="192"/>
        <v>МБОУ "СОШ № 32"</v>
      </c>
      <c r="AP672" s="40">
        <f>'Рейтинговая таблица организаций'!BB672</f>
        <v>92</v>
      </c>
      <c r="AQ672" s="40">
        <f>'Рейтинговая таблица организаций'!BC672</f>
        <v>89</v>
      </c>
      <c r="AR672" s="40">
        <f>'Рейтинговая таблица организаций'!BD672</f>
        <v>92</v>
      </c>
      <c r="AS672" s="40">
        <f>'Рейтинговая таблица организаций'!BE672</f>
        <v>91.4</v>
      </c>
      <c r="AT672" s="40" t="str">
        <f t="shared" si="193"/>
        <v>504-507</v>
      </c>
      <c r="AU672" s="40">
        <f>RANK(AS672,AS$4:AS$789)</f>
        <v>504</v>
      </c>
      <c r="AV672" s="40">
        <f>COUNTIF(AU$4:AU$789,AU672)</f>
        <v>4</v>
      </c>
      <c r="AW672" s="45" t="str">
        <f t="shared" si="194"/>
        <v>ГО "город Махачкала"</v>
      </c>
      <c r="AX672" s="40">
        <f t="shared" si="195"/>
        <v>669</v>
      </c>
      <c r="AY672" s="40" t="str">
        <f t="shared" si="196"/>
        <v>МБОУ "СОШ № 32"</v>
      </c>
      <c r="AZ672" s="40">
        <f>'Рейтинговая таблица организаций'!BF672</f>
        <v>85.6</v>
      </c>
      <c r="BA672" s="40" t="str">
        <f t="shared" si="197"/>
        <v>478-480</v>
      </c>
      <c r="BB672" s="40">
        <f>RANK(AZ672,AZ$4:AZ$789)</f>
        <v>478</v>
      </c>
      <c r="BC672" s="40">
        <f>COUNTIF(BB$4:BB$789,BB672)</f>
        <v>3</v>
      </c>
    </row>
    <row r="673" spans="1:55" x14ac:dyDescent="0.2">
      <c r="A673" s="40">
        <f>'бланки '!D675</f>
        <v>670</v>
      </c>
      <c r="B673" s="41" t="str">
        <f>'Рейтинговая таблица организаций'!B673</f>
        <v>МБОУ "СОШ № 36"</v>
      </c>
      <c r="C673" s="41" t="str">
        <f>'бланки '!A675</f>
        <v>ГО "город Махачкала"</v>
      </c>
      <c r="D673" s="40">
        <f>'Рейтинговая таблица организаций'!C673</f>
        <v>481</v>
      </c>
      <c r="E673" s="40">
        <f t="shared" si="180"/>
        <v>670</v>
      </c>
      <c r="F673" s="40" t="str">
        <f t="shared" si="181"/>
        <v>МБОУ "СОШ № 36"</v>
      </c>
      <c r="G673" s="40">
        <f>'Рейтинговая таблица организаций'!Q673</f>
        <v>99</v>
      </c>
      <c r="H673" s="40">
        <f>'Рейтинговая таблица организаций'!R673</f>
        <v>100</v>
      </c>
      <c r="I673" s="40">
        <f>'Рейтинговая таблица организаций'!S673</f>
        <v>96</v>
      </c>
      <c r="J673" s="40">
        <f>'Рейтинговая таблица организаций'!T673</f>
        <v>98.1</v>
      </c>
      <c r="K673" s="40" t="str">
        <f t="shared" si="182"/>
        <v>142-144</v>
      </c>
      <c r="L673" s="40">
        <f>RANK(J673,J$4:J$789)</f>
        <v>142</v>
      </c>
      <c r="M673" s="40">
        <f>COUNTIF(L$4:L$789,L673)</f>
        <v>3</v>
      </c>
      <c r="N673" s="40">
        <f t="shared" si="183"/>
        <v>670</v>
      </c>
      <c r="O673" s="40" t="str">
        <f t="shared" si="184"/>
        <v>МБОУ "СОШ № 36"</v>
      </c>
      <c r="P673" s="40">
        <f>'Рейтинговая таблица организаций'!Z673</f>
        <v>100</v>
      </c>
      <c r="Q673" s="40">
        <f>'Рейтинговая таблица организаций'!AB673</f>
        <v>79</v>
      </c>
      <c r="R673" s="40">
        <f>'Рейтинговая таблица организаций'!AC673</f>
        <v>89.5</v>
      </c>
      <c r="S673" s="40" t="str">
        <f t="shared" si="185"/>
        <v>580-605</v>
      </c>
      <c r="T673" s="40">
        <f>RANK(R673,R$4:R$789)</f>
        <v>580</v>
      </c>
      <c r="U673" s="40">
        <f>COUNTIF(T$4:T$789,T673)</f>
        <v>26</v>
      </c>
      <c r="V673" s="40">
        <f t="shared" si="186"/>
        <v>670</v>
      </c>
      <c r="W673" s="40" t="str">
        <f t="shared" si="187"/>
        <v>МБОУ "СОШ № 36"</v>
      </c>
      <c r="X673" s="40">
        <f>'Рейтинговая таблица организаций'!AH673</f>
        <v>60</v>
      </c>
      <c r="Y673" s="40">
        <f>'Рейтинговая таблица организаций'!AI673</f>
        <v>60</v>
      </c>
      <c r="Z673" s="42">
        <f>'Рейтинговая таблица организаций'!AJ673</f>
        <v>96</v>
      </c>
      <c r="AA673" s="40">
        <f>'Рейтинговая таблица организаций'!AK673</f>
        <v>70.8</v>
      </c>
      <c r="AB673" s="40" t="str">
        <f t="shared" si="188"/>
        <v>117-118</v>
      </c>
      <c r="AC673" s="40">
        <f>RANK(AA673,AA$4:AA$789)</f>
        <v>117</v>
      </c>
      <c r="AD673" s="40">
        <f>COUNTIF(AC$4:AC$789,AC673)</f>
        <v>2</v>
      </c>
      <c r="AE673" s="40">
        <f t="shared" si="189"/>
        <v>670</v>
      </c>
      <c r="AF673" s="40" t="str">
        <f t="shared" si="190"/>
        <v>МБОУ "СОШ № 36"</v>
      </c>
      <c r="AG673" s="40">
        <f>'Рейтинговая таблица организаций'!AR673</f>
        <v>95</v>
      </c>
      <c r="AH673" s="40">
        <f>'Рейтинговая таблица организаций'!AS673</f>
        <v>95</v>
      </c>
      <c r="AI673" s="40">
        <f>'Рейтинговая таблица организаций'!AT673</f>
        <v>96</v>
      </c>
      <c r="AJ673" s="40">
        <f>'Рейтинговая таблица организаций'!AU673</f>
        <v>95.2</v>
      </c>
      <c r="AK673" s="40" t="str">
        <f t="shared" si="191"/>
        <v>402-427</v>
      </c>
      <c r="AL673" s="40">
        <f>RANK(AJ673,AJ$4:AJ$789)</f>
        <v>402</v>
      </c>
      <c r="AM673" s="40">
        <f>COUNTIF(AL$4:AL$789,AL673)</f>
        <v>26</v>
      </c>
      <c r="AN673" s="40">
        <f>'бланки '!D675</f>
        <v>670</v>
      </c>
      <c r="AO673" s="40" t="str">
        <f t="shared" si="192"/>
        <v>МБОУ "СОШ № 36"</v>
      </c>
      <c r="AP673" s="40">
        <f>'Рейтинговая таблица организаций'!BB673</f>
        <v>90</v>
      </c>
      <c r="AQ673" s="40">
        <f>'Рейтинговая таблица организаций'!BC673</f>
        <v>95</v>
      </c>
      <c r="AR673" s="40">
        <f>'Рейтинговая таблица организаций'!BD673</f>
        <v>93</v>
      </c>
      <c r="AS673" s="40">
        <f>'Рейтинговая таблица организаций'!BE673</f>
        <v>92.5</v>
      </c>
      <c r="AT673" s="40" t="str">
        <f t="shared" si="193"/>
        <v>460-468</v>
      </c>
      <c r="AU673" s="40">
        <f>RANK(AS673,AS$4:AS$789)</f>
        <v>460</v>
      </c>
      <c r="AV673" s="40">
        <f>COUNTIF(AU$4:AU$789,AU673)</f>
        <v>9</v>
      </c>
      <c r="AW673" s="45" t="str">
        <f t="shared" si="194"/>
        <v>ГО "город Махачкала"</v>
      </c>
      <c r="AX673" s="40">
        <f t="shared" si="195"/>
        <v>670</v>
      </c>
      <c r="AY673" s="40" t="str">
        <f t="shared" si="196"/>
        <v>МБОУ "СОШ № 36"</v>
      </c>
      <c r="AZ673" s="40">
        <f>'Рейтинговая таблица организаций'!BF673</f>
        <v>89.22</v>
      </c>
      <c r="BA673" s="40" t="str">
        <f t="shared" si="197"/>
        <v>195</v>
      </c>
      <c r="BB673" s="40">
        <f>RANK(AZ673,AZ$4:AZ$789)</f>
        <v>195</v>
      </c>
      <c r="BC673" s="40">
        <f>COUNTIF(BB$4:BB$789,BB673)</f>
        <v>1</v>
      </c>
    </row>
    <row r="674" spans="1:55" x14ac:dyDescent="0.2">
      <c r="A674" s="40">
        <f>'бланки '!D676</f>
        <v>671</v>
      </c>
      <c r="B674" s="41" t="str">
        <f>'Рейтинговая таблица организаций'!B674</f>
        <v>МБОУ "Многопрофильная гимназия № 38"</v>
      </c>
      <c r="C674" s="41" t="str">
        <f>'бланки '!A676</f>
        <v>ГО "город Махачкала"</v>
      </c>
      <c r="D674" s="40">
        <f>'Рейтинговая таблица организаций'!C674</f>
        <v>844</v>
      </c>
      <c r="E674" s="40">
        <f t="shared" si="180"/>
        <v>671</v>
      </c>
      <c r="F674" s="40" t="str">
        <f t="shared" si="181"/>
        <v>МБОУ "Многопрофильная гимназия № 38"</v>
      </c>
      <c r="G674" s="40">
        <f>'Рейтинговая таблица организаций'!Q674</f>
        <v>99</v>
      </c>
      <c r="H674" s="40">
        <f>'Рейтинговая таблица организаций'!R674</f>
        <v>100</v>
      </c>
      <c r="I674" s="40">
        <f>'Рейтинговая таблица организаций'!S674</f>
        <v>98</v>
      </c>
      <c r="J674" s="40">
        <f>'Рейтинговая таблица организаций'!T674</f>
        <v>98.9</v>
      </c>
      <c r="K674" s="40" t="str">
        <f t="shared" si="182"/>
        <v>58-61</v>
      </c>
      <c r="L674" s="40">
        <f>RANK(J674,J$4:J$789)</f>
        <v>58</v>
      </c>
      <c r="M674" s="40">
        <f>COUNTIF(L$4:L$789,L674)</f>
        <v>4</v>
      </c>
      <c r="N674" s="40">
        <f t="shared" si="183"/>
        <v>671</v>
      </c>
      <c r="O674" s="40" t="str">
        <f t="shared" si="184"/>
        <v>МБОУ "Многопрофильная гимназия № 38"</v>
      </c>
      <c r="P674" s="40">
        <f>'Рейтинговая таблица организаций'!Z674</f>
        <v>100</v>
      </c>
      <c r="Q674" s="40">
        <f>'Рейтинговая таблица организаций'!AB674</f>
        <v>99</v>
      </c>
      <c r="R674" s="40">
        <f>'Рейтинговая таблица организаций'!AC674</f>
        <v>99.5</v>
      </c>
      <c r="S674" s="40" t="str">
        <f t="shared" si="185"/>
        <v>93-101</v>
      </c>
      <c r="T674" s="40">
        <f>RANK(R674,R$4:R$789)</f>
        <v>93</v>
      </c>
      <c r="U674" s="40">
        <f>COUNTIF(T$4:T$789,T674)</f>
        <v>9</v>
      </c>
      <c r="V674" s="40">
        <f t="shared" si="186"/>
        <v>671</v>
      </c>
      <c r="W674" s="40" t="str">
        <f t="shared" si="187"/>
        <v>МБОУ "Многопрофильная гимназия № 38"</v>
      </c>
      <c r="X674" s="40">
        <f>'Рейтинговая таблица организаций'!AH674</f>
        <v>0</v>
      </c>
      <c r="Y674" s="40">
        <f>'Рейтинговая таблица организаций'!AI674</f>
        <v>60</v>
      </c>
      <c r="Z674" s="42">
        <f>'Рейтинговая таблица организаций'!AJ674</f>
        <v>99</v>
      </c>
      <c r="AA674" s="40">
        <f>'Рейтинговая таблица организаций'!AK674</f>
        <v>53.7</v>
      </c>
      <c r="AB674" s="40" t="str">
        <f t="shared" si="188"/>
        <v>470</v>
      </c>
      <c r="AC674" s="40">
        <f>RANK(AA674,AA$4:AA$789)</f>
        <v>470</v>
      </c>
      <c r="AD674" s="40">
        <f>COUNTIF(AC$4:AC$789,AC674)</f>
        <v>1</v>
      </c>
      <c r="AE674" s="40">
        <f t="shared" si="189"/>
        <v>671</v>
      </c>
      <c r="AF674" s="40" t="str">
        <f t="shared" si="190"/>
        <v>МБОУ "Многопрофильная гимназия № 38"</v>
      </c>
      <c r="AG674" s="40">
        <f>'Рейтинговая таблица организаций'!AR674</f>
        <v>99</v>
      </c>
      <c r="AH674" s="40">
        <f>'Рейтинговая таблица организаций'!AS674</f>
        <v>98</v>
      </c>
      <c r="AI674" s="40">
        <f>'Рейтинговая таблица организаций'!AT674</f>
        <v>99</v>
      </c>
      <c r="AJ674" s="40">
        <f>'Рейтинговая таблица организаций'!AU674</f>
        <v>98.6</v>
      </c>
      <c r="AK674" s="40" t="str">
        <f t="shared" si="191"/>
        <v>167-172</v>
      </c>
      <c r="AL674" s="40">
        <f>RANK(AJ674,AJ$4:AJ$789)</f>
        <v>167</v>
      </c>
      <c r="AM674" s="40">
        <f>COUNTIF(AL$4:AL$789,AL674)</f>
        <v>6</v>
      </c>
      <c r="AN674" s="40">
        <f>'бланки '!D676</f>
        <v>671</v>
      </c>
      <c r="AO674" s="40" t="str">
        <f t="shared" si="192"/>
        <v>МБОУ "Многопрофильная гимназия № 38"</v>
      </c>
      <c r="AP674" s="40">
        <f>'Рейтинговая таблица организаций'!BB674</f>
        <v>98</v>
      </c>
      <c r="AQ674" s="40">
        <f>'Рейтинговая таблица организаций'!BC674</f>
        <v>97</v>
      </c>
      <c r="AR674" s="40">
        <f>'Рейтинговая таблица организаций'!BD674</f>
        <v>98</v>
      </c>
      <c r="AS674" s="40">
        <f>'Рейтинговая таблица организаций'!BE674</f>
        <v>97.8</v>
      </c>
      <c r="AT674" s="40" t="str">
        <f t="shared" si="193"/>
        <v>190-192</v>
      </c>
      <c r="AU674" s="40">
        <f>RANK(AS674,AS$4:AS$789)</f>
        <v>190</v>
      </c>
      <c r="AV674" s="40">
        <f>COUNTIF(AU$4:AU$789,AU674)</f>
        <v>3</v>
      </c>
      <c r="AW674" s="45" t="str">
        <f t="shared" si="194"/>
        <v>ГО "город Махачкала"</v>
      </c>
      <c r="AX674" s="40">
        <f t="shared" si="195"/>
        <v>671</v>
      </c>
      <c r="AY674" s="40" t="str">
        <f t="shared" si="196"/>
        <v>МБОУ "Многопрофильная гимназия № 38"</v>
      </c>
      <c r="AZ674" s="40">
        <f>'Рейтинговая таблица организаций'!BF674</f>
        <v>89.700000000000017</v>
      </c>
      <c r="BA674" s="40" t="str">
        <f t="shared" si="197"/>
        <v>172</v>
      </c>
      <c r="BB674" s="40">
        <f>RANK(AZ674,AZ$4:AZ$789)</f>
        <v>172</v>
      </c>
      <c r="BC674" s="40">
        <f>COUNTIF(BB$4:BB$789,BB674)</f>
        <v>1</v>
      </c>
    </row>
    <row r="675" spans="1:55" x14ac:dyDescent="0.2">
      <c r="A675" s="40">
        <f>'бланки '!D677</f>
        <v>672</v>
      </c>
      <c r="B675" s="41" t="str">
        <f>'Рейтинговая таблица организаций'!B675</f>
        <v>МБОУ "Махачкалинский многопрофильный лицей № 39 ИМ. Б. Астемирова"</v>
      </c>
      <c r="C675" s="41" t="str">
        <f>'бланки '!A677</f>
        <v>ГО "город Махачкала"</v>
      </c>
      <c r="D675" s="40">
        <f>'Рейтинговая таблица организаций'!C675</f>
        <v>674</v>
      </c>
      <c r="E675" s="40">
        <f t="shared" si="180"/>
        <v>672</v>
      </c>
      <c r="F675" s="40" t="str">
        <f t="shared" si="181"/>
        <v>МБОУ "Махачкалинский многопрофильный лицей № 39 ИМ. Б. Астемирова"</v>
      </c>
      <c r="G675" s="40">
        <f>'Рейтинговая таблица организаций'!Q675</f>
        <v>100</v>
      </c>
      <c r="H675" s="40">
        <f>'Рейтинговая таблица организаций'!R675</f>
        <v>100</v>
      </c>
      <c r="I675" s="40">
        <f>'Рейтинговая таблица организаций'!S675</f>
        <v>98</v>
      </c>
      <c r="J675" s="40">
        <f>'Рейтинговая таблица организаций'!T675</f>
        <v>99.2</v>
      </c>
      <c r="K675" s="40" t="str">
        <f t="shared" si="182"/>
        <v>44-46</v>
      </c>
      <c r="L675" s="40">
        <f>RANK(J675,J$4:J$789)</f>
        <v>44</v>
      </c>
      <c r="M675" s="40">
        <f>COUNTIF(L$4:L$789,L675)</f>
        <v>3</v>
      </c>
      <c r="N675" s="40">
        <f t="shared" si="183"/>
        <v>672</v>
      </c>
      <c r="O675" s="40" t="str">
        <f t="shared" si="184"/>
        <v>МБОУ "Махачкалинский многопрофильный лицей № 39 ИМ. Б. Астемирова"</v>
      </c>
      <c r="P675" s="40">
        <f>'Рейтинговая таблица организаций'!Z675</f>
        <v>100</v>
      </c>
      <c r="Q675" s="40">
        <f>'Рейтинговая таблица организаций'!AB675</f>
        <v>97</v>
      </c>
      <c r="R675" s="40">
        <f>'Рейтинговая таблица организаций'!AC675</f>
        <v>98.5</v>
      </c>
      <c r="S675" s="40" t="str">
        <f t="shared" si="185"/>
        <v>114-129</v>
      </c>
      <c r="T675" s="40">
        <f>RANK(R675,R$4:R$789)</f>
        <v>114</v>
      </c>
      <c r="U675" s="40">
        <f>COUNTIF(T$4:T$789,T675)</f>
        <v>16</v>
      </c>
      <c r="V675" s="40">
        <f t="shared" si="186"/>
        <v>672</v>
      </c>
      <c r="W675" s="40" t="str">
        <f t="shared" si="187"/>
        <v>МБОУ "Махачкалинский многопрофильный лицей № 39 ИМ. Б. Астемирова"</v>
      </c>
      <c r="X675" s="40">
        <f>'Рейтинговая таблица организаций'!AH675</f>
        <v>80</v>
      </c>
      <c r="Y675" s="40">
        <f>'Рейтинговая таблица организаций'!AI675</f>
        <v>60</v>
      </c>
      <c r="Z675" s="42">
        <f>'Рейтинговая таблица организаций'!AJ675</f>
        <v>97</v>
      </c>
      <c r="AA675" s="40">
        <f>'Рейтинговая таблица организаций'!AK675</f>
        <v>77.099999999999994</v>
      </c>
      <c r="AB675" s="40" t="str">
        <f t="shared" si="188"/>
        <v>72</v>
      </c>
      <c r="AC675" s="40">
        <f>RANK(AA675,AA$4:AA$789)</f>
        <v>72</v>
      </c>
      <c r="AD675" s="40">
        <f>COUNTIF(AC$4:AC$789,AC675)</f>
        <v>1</v>
      </c>
      <c r="AE675" s="40">
        <f t="shared" si="189"/>
        <v>672</v>
      </c>
      <c r="AF675" s="40" t="str">
        <f t="shared" si="190"/>
        <v>МБОУ "Махачкалинский многопрофильный лицей № 39 ИМ. Б. Астемирова"</v>
      </c>
      <c r="AG675" s="40">
        <f>'Рейтинговая таблица организаций'!AR675</f>
        <v>98</v>
      </c>
      <c r="AH675" s="40">
        <f>'Рейтинговая таблица организаций'!AS675</f>
        <v>98</v>
      </c>
      <c r="AI675" s="40">
        <f>'Рейтинговая таблица организаций'!AT675</f>
        <v>99</v>
      </c>
      <c r="AJ675" s="40">
        <f>'Рейтинговая таблица организаций'!AU675</f>
        <v>98.2</v>
      </c>
      <c r="AK675" s="40" t="str">
        <f t="shared" si="191"/>
        <v>191-198</v>
      </c>
      <c r="AL675" s="40">
        <f>RANK(AJ675,AJ$4:AJ$789)</f>
        <v>191</v>
      </c>
      <c r="AM675" s="40">
        <f>COUNTIF(AL$4:AL$789,AL675)</f>
        <v>8</v>
      </c>
      <c r="AN675" s="40">
        <f>'бланки '!D677</f>
        <v>672</v>
      </c>
      <c r="AO675" s="40" t="str">
        <f t="shared" si="192"/>
        <v>МБОУ "Махачкалинский многопрофильный лицей № 39 ИМ. Б. Астемирова"</v>
      </c>
      <c r="AP675" s="40">
        <f>'Рейтинговая таблица организаций'!BB675</f>
        <v>99</v>
      </c>
      <c r="AQ675" s="40">
        <f>'Рейтинговая таблица организаций'!BC675</f>
        <v>98</v>
      </c>
      <c r="AR675" s="40">
        <f>'Рейтинговая таблица организаций'!BD675</f>
        <v>99</v>
      </c>
      <c r="AS675" s="40">
        <f>'Рейтинговая таблица организаций'!BE675</f>
        <v>98.8</v>
      </c>
      <c r="AT675" s="40" t="str">
        <f t="shared" si="193"/>
        <v>134-138</v>
      </c>
      <c r="AU675" s="40">
        <f>RANK(AS675,AS$4:AS$789)</f>
        <v>134</v>
      </c>
      <c r="AV675" s="40">
        <f>COUNTIF(AU$4:AU$789,AU675)</f>
        <v>5</v>
      </c>
      <c r="AW675" s="45" t="str">
        <f t="shared" si="194"/>
        <v>ГО "город Махачкала"</v>
      </c>
      <c r="AX675" s="40">
        <f t="shared" si="195"/>
        <v>672</v>
      </c>
      <c r="AY675" s="40" t="str">
        <f t="shared" si="196"/>
        <v>МБОУ "Махачкалинский многопрофильный лицей № 39 ИМ. Б. Астемирова"</v>
      </c>
      <c r="AZ675" s="40">
        <f>'Рейтинговая таблица организаций'!BF675</f>
        <v>94.359999999999985</v>
      </c>
      <c r="BA675" s="40" t="str">
        <f t="shared" si="197"/>
        <v>23</v>
      </c>
      <c r="BB675" s="40">
        <f>RANK(AZ675,AZ$4:AZ$789)</f>
        <v>23</v>
      </c>
      <c r="BC675" s="40">
        <f>COUNTIF(BB$4:BB$789,BB675)</f>
        <v>1</v>
      </c>
    </row>
    <row r="676" spans="1:55" x14ac:dyDescent="0.2">
      <c r="A676" s="40">
        <f>'бланки '!D678</f>
        <v>673</v>
      </c>
      <c r="B676" s="41" t="str">
        <f>'Рейтинговая таблица организаций'!B676</f>
        <v>МБОУ "СОШ № 40"</v>
      </c>
      <c r="C676" s="41" t="str">
        <f>'бланки '!A678</f>
        <v>ГО "город Махачкала"</v>
      </c>
      <c r="D676" s="40">
        <f>'Рейтинговая таблица организаций'!C676</f>
        <v>688</v>
      </c>
      <c r="E676" s="40">
        <f t="shared" si="180"/>
        <v>673</v>
      </c>
      <c r="F676" s="40" t="str">
        <f t="shared" si="181"/>
        <v>МБОУ "СОШ № 40"</v>
      </c>
      <c r="G676" s="40">
        <f>'Рейтинговая таблица организаций'!Q676</f>
        <v>88</v>
      </c>
      <c r="H676" s="40">
        <f>'Рейтинговая таблица организаций'!R676</f>
        <v>90</v>
      </c>
      <c r="I676" s="40">
        <f>'Рейтинговая таблица организаций'!S676</f>
        <v>86</v>
      </c>
      <c r="J676" s="40">
        <f>'Рейтинговая таблица организаций'!T676</f>
        <v>87.8</v>
      </c>
      <c r="K676" s="40" t="str">
        <f t="shared" si="182"/>
        <v>717-718</v>
      </c>
      <c r="L676" s="40">
        <f>RANK(J676,J$4:J$789)</f>
        <v>717</v>
      </c>
      <c r="M676" s="40">
        <f>COUNTIF(L$4:L$789,L676)</f>
        <v>2</v>
      </c>
      <c r="N676" s="40">
        <f t="shared" si="183"/>
        <v>673</v>
      </c>
      <c r="O676" s="40" t="str">
        <f t="shared" si="184"/>
        <v>МБОУ "СОШ № 40"</v>
      </c>
      <c r="P676" s="40">
        <f>'Рейтинговая таблица организаций'!Z676</f>
        <v>100</v>
      </c>
      <c r="Q676" s="40">
        <f>'Рейтинговая таблица организаций'!AB676</f>
        <v>74</v>
      </c>
      <c r="R676" s="40">
        <f>'Рейтинговая таблица организаций'!AC676</f>
        <v>87</v>
      </c>
      <c r="S676" s="40" t="str">
        <f t="shared" si="185"/>
        <v>728-786</v>
      </c>
      <c r="T676" s="40">
        <f>RANK(R676,R$4:R$789)</f>
        <v>728</v>
      </c>
      <c r="U676" s="40">
        <f>COUNTIF(T$4:T$789,T676)</f>
        <v>59</v>
      </c>
      <c r="V676" s="40">
        <f t="shared" si="186"/>
        <v>673</v>
      </c>
      <c r="W676" s="40" t="str">
        <f t="shared" si="187"/>
        <v>МБОУ "СОШ № 40"</v>
      </c>
      <c r="X676" s="40">
        <f>'Рейтинговая таблица организаций'!AH676</f>
        <v>0</v>
      </c>
      <c r="Y676" s="40">
        <f>'Рейтинговая таблица организаций'!AI676</f>
        <v>60</v>
      </c>
      <c r="Z676" s="42">
        <f>'Рейтинговая таблица организаций'!AJ676</f>
        <v>75</v>
      </c>
      <c r="AA676" s="40">
        <f>'Рейтинговая таблица организаций'!AK676</f>
        <v>46.5</v>
      </c>
      <c r="AB676" s="40" t="str">
        <f t="shared" si="188"/>
        <v>618-627</v>
      </c>
      <c r="AC676" s="40">
        <f>RANK(AA676,AA$4:AA$789)</f>
        <v>618</v>
      </c>
      <c r="AD676" s="40">
        <f>COUNTIF(AC$4:AC$789,AC676)</f>
        <v>10</v>
      </c>
      <c r="AE676" s="40">
        <f t="shared" si="189"/>
        <v>673</v>
      </c>
      <c r="AF676" s="40" t="str">
        <f t="shared" si="190"/>
        <v>МБОУ "СОШ № 40"</v>
      </c>
      <c r="AG676" s="40">
        <f>'Рейтинговая таблица организаций'!AR676</f>
        <v>86</v>
      </c>
      <c r="AH676" s="40">
        <f>'Рейтинговая таблица организаций'!AS676</f>
        <v>89</v>
      </c>
      <c r="AI676" s="40">
        <f>'Рейтинговая таблица организаций'!AT676</f>
        <v>91</v>
      </c>
      <c r="AJ676" s="40">
        <f>'Рейтинговая таблица организаций'!AU676</f>
        <v>88.2</v>
      </c>
      <c r="AK676" s="40" t="str">
        <f t="shared" si="191"/>
        <v>692-693</v>
      </c>
      <c r="AL676" s="40">
        <f>RANK(AJ676,AJ$4:AJ$789)</f>
        <v>692</v>
      </c>
      <c r="AM676" s="40">
        <f>COUNTIF(AL$4:AL$789,AL676)</f>
        <v>2</v>
      </c>
      <c r="AN676" s="40">
        <f>'бланки '!D678</f>
        <v>673</v>
      </c>
      <c r="AO676" s="40" t="str">
        <f t="shared" si="192"/>
        <v>МБОУ "СОШ № 40"</v>
      </c>
      <c r="AP676" s="40">
        <f>'Рейтинговая таблица организаций'!BB676</f>
        <v>76</v>
      </c>
      <c r="AQ676" s="40">
        <f>'Рейтинговая таблица организаций'!BC676</f>
        <v>84</v>
      </c>
      <c r="AR676" s="40">
        <f>'Рейтинговая таблица организаций'!BD676</f>
        <v>81</v>
      </c>
      <c r="AS676" s="40">
        <f>'Рейтинговая таблица организаций'!BE676</f>
        <v>80.099999999999994</v>
      </c>
      <c r="AT676" s="40" t="str">
        <f t="shared" si="193"/>
        <v>734</v>
      </c>
      <c r="AU676" s="40">
        <f>RANK(AS676,AS$4:AS$789)</f>
        <v>734</v>
      </c>
      <c r="AV676" s="40">
        <f>COUNTIF(AU$4:AU$789,AU676)</f>
        <v>1</v>
      </c>
      <c r="AW676" s="45" t="str">
        <f t="shared" si="194"/>
        <v>ГО "город Махачкала"</v>
      </c>
      <c r="AX676" s="40">
        <f t="shared" si="195"/>
        <v>673</v>
      </c>
      <c r="AY676" s="40" t="str">
        <f t="shared" si="196"/>
        <v>МБОУ "СОШ № 40"</v>
      </c>
      <c r="AZ676" s="40">
        <f>'Рейтинговая таблица организаций'!BF676</f>
        <v>77.92</v>
      </c>
      <c r="BA676" s="40" t="str">
        <f t="shared" si="197"/>
        <v>760</v>
      </c>
      <c r="BB676" s="40">
        <f>RANK(AZ676,AZ$4:AZ$789)</f>
        <v>760</v>
      </c>
      <c r="BC676" s="40">
        <f>COUNTIF(BB$4:BB$789,BB676)</f>
        <v>1</v>
      </c>
    </row>
    <row r="677" spans="1:55" x14ac:dyDescent="0.2">
      <c r="A677" s="40">
        <f>'бланки '!D679</f>
        <v>674</v>
      </c>
      <c r="B677" s="41" t="str">
        <f>'Рейтинговая таблица организаций'!B677</f>
        <v>МБОУ "СОШ № 42"</v>
      </c>
      <c r="C677" s="41" t="str">
        <f>'бланки '!A679</f>
        <v>ГО "город Махачкала"</v>
      </c>
      <c r="D677" s="40">
        <f>'Рейтинговая таблица организаций'!C677</f>
        <v>925</v>
      </c>
      <c r="E677" s="40">
        <f t="shared" si="180"/>
        <v>674</v>
      </c>
      <c r="F677" s="40" t="str">
        <f t="shared" si="181"/>
        <v>МБОУ "СОШ № 42"</v>
      </c>
      <c r="G677" s="40">
        <f>'Рейтинговая таблица организаций'!Q677</f>
        <v>66</v>
      </c>
      <c r="H677" s="40">
        <f>'Рейтинговая таблица организаций'!R677</f>
        <v>100</v>
      </c>
      <c r="I677" s="40">
        <f>'Рейтинговая таблица организаций'!S677</f>
        <v>87</v>
      </c>
      <c r="J677" s="40">
        <f>'Рейтинговая таблица организаций'!T677</f>
        <v>84.6</v>
      </c>
      <c r="K677" s="40" t="str">
        <f t="shared" si="182"/>
        <v>762-764</v>
      </c>
      <c r="L677" s="40">
        <f>RANK(J677,J$4:J$789)</f>
        <v>762</v>
      </c>
      <c r="M677" s="40">
        <f>COUNTIF(L$4:L$789,L677)</f>
        <v>3</v>
      </c>
      <c r="N677" s="40">
        <f t="shared" si="183"/>
        <v>674</v>
      </c>
      <c r="O677" s="40" t="str">
        <f t="shared" si="184"/>
        <v>МБОУ "СОШ № 42"</v>
      </c>
      <c r="P677" s="40">
        <f>'Рейтинговая таблица организаций'!Z677</f>
        <v>100</v>
      </c>
      <c r="Q677" s="40">
        <f>'Рейтинговая таблица организаций'!AB677</f>
        <v>74</v>
      </c>
      <c r="R677" s="40">
        <f>'Рейтинговая таблица организаций'!AC677</f>
        <v>87</v>
      </c>
      <c r="S677" s="40" t="str">
        <f t="shared" si="185"/>
        <v>728-786</v>
      </c>
      <c r="T677" s="40">
        <f>RANK(R677,R$4:R$789)</f>
        <v>728</v>
      </c>
      <c r="U677" s="40">
        <f>COUNTIF(T$4:T$789,T677)</f>
        <v>59</v>
      </c>
      <c r="V677" s="40">
        <f t="shared" si="186"/>
        <v>674</v>
      </c>
      <c r="W677" s="40" t="str">
        <f t="shared" si="187"/>
        <v>МБОУ "СОШ № 42"</v>
      </c>
      <c r="X677" s="40">
        <f>'Рейтинговая таблица организаций'!AH677</f>
        <v>0</v>
      </c>
      <c r="Y677" s="40">
        <f>'Рейтинговая таблица организаций'!AI677</f>
        <v>60</v>
      </c>
      <c r="Z677" s="42">
        <f>'Рейтинговая таблица организаций'!AJ677</f>
        <v>75</v>
      </c>
      <c r="AA677" s="40">
        <f>'Рейтинговая таблица организаций'!AK677</f>
        <v>46.5</v>
      </c>
      <c r="AB677" s="40" t="str">
        <f t="shared" si="188"/>
        <v>618-627</v>
      </c>
      <c r="AC677" s="40">
        <f>RANK(AA677,AA$4:AA$789)</f>
        <v>618</v>
      </c>
      <c r="AD677" s="40">
        <f>COUNTIF(AC$4:AC$789,AC677)</f>
        <v>10</v>
      </c>
      <c r="AE677" s="40">
        <f t="shared" si="189"/>
        <v>674</v>
      </c>
      <c r="AF677" s="40" t="str">
        <f t="shared" si="190"/>
        <v>МБОУ "СОШ № 42"</v>
      </c>
      <c r="AG677" s="40">
        <f>'Рейтинговая таблица организаций'!AR677</f>
        <v>80</v>
      </c>
      <c r="AH677" s="40">
        <f>'Рейтинговая таблица организаций'!AS677</f>
        <v>85</v>
      </c>
      <c r="AI677" s="40">
        <f>'Рейтинговая таблица организаций'!AT677</f>
        <v>89</v>
      </c>
      <c r="AJ677" s="40">
        <f>'Рейтинговая таблица организаций'!AU677</f>
        <v>83.8</v>
      </c>
      <c r="AK677" s="40" t="str">
        <f t="shared" si="191"/>
        <v>750</v>
      </c>
      <c r="AL677" s="40">
        <f>RANK(AJ677,AJ$4:AJ$789)</f>
        <v>750</v>
      </c>
      <c r="AM677" s="40">
        <f>COUNTIF(AL$4:AL$789,AL677)</f>
        <v>1</v>
      </c>
      <c r="AN677" s="40">
        <f>'бланки '!D679</f>
        <v>674</v>
      </c>
      <c r="AO677" s="40" t="str">
        <f t="shared" si="192"/>
        <v>МБОУ "СОШ № 42"</v>
      </c>
      <c r="AP677" s="40">
        <f>'Рейтинговая таблица организаций'!BB677</f>
        <v>77</v>
      </c>
      <c r="AQ677" s="40">
        <f>'Рейтинговая таблица организаций'!BC677</f>
        <v>80</v>
      </c>
      <c r="AR677" s="40">
        <f>'Рейтинговая таблица организаций'!BD677</f>
        <v>80</v>
      </c>
      <c r="AS677" s="40">
        <f>'Рейтинговая таблица организаций'!BE677</f>
        <v>79.099999999999994</v>
      </c>
      <c r="AT677" s="40" t="str">
        <f t="shared" si="193"/>
        <v>745-747</v>
      </c>
      <c r="AU677" s="40">
        <f>RANK(AS677,AS$4:AS$789)</f>
        <v>745</v>
      </c>
      <c r="AV677" s="40">
        <f>COUNTIF(AU$4:AU$789,AU677)</f>
        <v>3</v>
      </c>
      <c r="AW677" s="45" t="str">
        <f t="shared" si="194"/>
        <v>ГО "город Махачкала"</v>
      </c>
      <c r="AX677" s="40">
        <f t="shared" si="195"/>
        <v>674</v>
      </c>
      <c r="AY677" s="40" t="str">
        <f t="shared" si="196"/>
        <v>МБОУ "СОШ № 42"</v>
      </c>
      <c r="AZ677" s="40">
        <f>'Рейтинговая таблица организаций'!BF677</f>
        <v>76.2</v>
      </c>
      <c r="BA677" s="40" t="str">
        <f t="shared" si="197"/>
        <v>772</v>
      </c>
      <c r="BB677" s="40">
        <f>RANK(AZ677,AZ$4:AZ$789)</f>
        <v>772</v>
      </c>
      <c r="BC677" s="40">
        <f>COUNTIF(BB$4:BB$789,BB677)</f>
        <v>1</v>
      </c>
    </row>
    <row r="678" spans="1:55" x14ac:dyDescent="0.2">
      <c r="A678" s="40">
        <f>'бланки '!D680</f>
        <v>675</v>
      </c>
      <c r="B678" s="41" t="str">
        <f>'Рейтинговая таблица организаций'!B678</f>
        <v>МБОУ "СОШ № 45"</v>
      </c>
      <c r="C678" s="41" t="str">
        <f>'бланки '!A680</f>
        <v>ГО "город Махачкала"</v>
      </c>
      <c r="D678" s="40">
        <f>'Рейтинговая таблица организаций'!C678</f>
        <v>628</v>
      </c>
      <c r="E678" s="40">
        <f t="shared" si="180"/>
        <v>675</v>
      </c>
      <c r="F678" s="40" t="str">
        <f t="shared" si="181"/>
        <v>МБОУ "СОШ № 45"</v>
      </c>
      <c r="G678" s="40">
        <f>'Рейтинговая таблица организаций'!Q678</f>
        <v>84</v>
      </c>
      <c r="H678" s="40">
        <f>'Рейтинговая таблица организаций'!R678</f>
        <v>90</v>
      </c>
      <c r="I678" s="40">
        <f>'Рейтинговая таблица организаций'!S678</f>
        <v>95</v>
      </c>
      <c r="J678" s="40">
        <f>'Рейтинговая таблица организаций'!T678</f>
        <v>90.2</v>
      </c>
      <c r="K678" s="40" t="str">
        <f t="shared" si="182"/>
        <v>658</v>
      </c>
      <c r="L678" s="40">
        <f>RANK(J678,J$4:J$789)</f>
        <v>658</v>
      </c>
      <c r="M678" s="40">
        <f>COUNTIF(L$4:L$789,L678)</f>
        <v>1</v>
      </c>
      <c r="N678" s="40">
        <f t="shared" si="183"/>
        <v>675</v>
      </c>
      <c r="O678" s="40" t="str">
        <f t="shared" si="184"/>
        <v>МБОУ "СОШ № 45"</v>
      </c>
      <c r="P678" s="40">
        <f>'Рейтинговая таблица организаций'!Z678</f>
        <v>100</v>
      </c>
      <c r="Q678" s="40">
        <f>'Рейтинговая таблица организаций'!AB678</f>
        <v>78</v>
      </c>
      <c r="R678" s="40">
        <f>'Рейтинговая таблица организаций'!AC678</f>
        <v>89</v>
      </c>
      <c r="S678" s="40" t="str">
        <f t="shared" si="185"/>
        <v>606-630</v>
      </c>
      <c r="T678" s="40">
        <f>RANK(R678,R$4:R$789)</f>
        <v>606</v>
      </c>
      <c r="U678" s="40">
        <f>COUNTIF(T$4:T$789,T678)</f>
        <v>25</v>
      </c>
      <c r="V678" s="40">
        <f t="shared" si="186"/>
        <v>675</v>
      </c>
      <c r="W678" s="40" t="str">
        <f t="shared" si="187"/>
        <v>МБОУ "СОШ № 45"</v>
      </c>
      <c r="X678" s="40">
        <f>'Рейтинговая таблица организаций'!AH678</f>
        <v>40</v>
      </c>
      <c r="Y678" s="40">
        <f>'Рейтинговая таблица организаций'!AI678</f>
        <v>60</v>
      </c>
      <c r="Z678" s="42">
        <f>'Рейтинговая таблица организаций'!AJ678</f>
        <v>87</v>
      </c>
      <c r="AA678" s="40">
        <f>'Рейтинговая таблица организаций'!AK678</f>
        <v>62.1</v>
      </c>
      <c r="AB678" s="40" t="str">
        <f t="shared" si="188"/>
        <v>236-239</v>
      </c>
      <c r="AC678" s="40">
        <f>RANK(AA678,AA$4:AA$789)</f>
        <v>236</v>
      </c>
      <c r="AD678" s="40">
        <f>COUNTIF(AC$4:AC$789,AC678)</f>
        <v>4</v>
      </c>
      <c r="AE678" s="40">
        <f t="shared" si="189"/>
        <v>675</v>
      </c>
      <c r="AF678" s="40" t="str">
        <f t="shared" si="190"/>
        <v>МБОУ "СОШ № 45"</v>
      </c>
      <c r="AG678" s="40">
        <f>'Рейтинговая таблица организаций'!AR678</f>
        <v>93</v>
      </c>
      <c r="AH678" s="40">
        <f>'Рейтинговая таблица организаций'!AS678</f>
        <v>95</v>
      </c>
      <c r="AI678" s="40">
        <f>'Рейтинговая таблица организаций'!AT678</f>
        <v>96</v>
      </c>
      <c r="AJ678" s="40">
        <f>'Рейтинговая таблица организаций'!AU678</f>
        <v>94.4</v>
      </c>
      <c r="AK678" s="40" t="str">
        <f t="shared" si="191"/>
        <v>460-472</v>
      </c>
      <c r="AL678" s="40">
        <f>RANK(AJ678,AJ$4:AJ$789)</f>
        <v>460</v>
      </c>
      <c r="AM678" s="40">
        <f>COUNTIF(AL$4:AL$789,AL678)</f>
        <v>13</v>
      </c>
      <c r="AN678" s="40">
        <f>'бланки '!D680</f>
        <v>675</v>
      </c>
      <c r="AO678" s="40" t="str">
        <f t="shared" si="192"/>
        <v>МБОУ "СОШ № 45"</v>
      </c>
      <c r="AP678" s="40">
        <f>'Рейтинговая таблица организаций'!BB678</f>
        <v>88</v>
      </c>
      <c r="AQ678" s="40">
        <f>'Рейтинговая таблица организаций'!BC678</f>
        <v>90</v>
      </c>
      <c r="AR678" s="40">
        <f>'Рейтинговая таблица организаций'!BD678</f>
        <v>89</v>
      </c>
      <c r="AS678" s="40">
        <f>'Рейтинговая таблица организаций'!BE678</f>
        <v>88.9</v>
      </c>
      <c r="AT678" s="40" t="str">
        <f t="shared" si="193"/>
        <v>595</v>
      </c>
      <c r="AU678" s="40">
        <f>RANK(AS678,AS$4:AS$789)</f>
        <v>595</v>
      </c>
      <c r="AV678" s="40">
        <f>COUNTIF(AU$4:AU$789,AU678)</f>
        <v>1</v>
      </c>
      <c r="AW678" s="45" t="str">
        <f t="shared" si="194"/>
        <v>ГО "город Махачкала"</v>
      </c>
      <c r="AX678" s="40">
        <f t="shared" si="195"/>
        <v>675</v>
      </c>
      <c r="AY678" s="40" t="str">
        <f t="shared" si="196"/>
        <v>МБОУ "СОШ № 45"</v>
      </c>
      <c r="AZ678" s="40">
        <f>'Рейтинговая таблица организаций'!BF678</f>
        <v>84.92</v>
      </c>
      <c r="BA678" s="40" t="str">
        <f t="shared" si="197"/>
        <v>523</v>
      </c>
      <c r="BB678" s="40">
        <f>RANK(AZ678,AZ$4:AZ$789)</f>
        <v>523</v>
      </c>
      <c r="BC678" s="40">
        <f>COUNTIF(BB$4:BB$789,BB678)</f>
        <v>1</v>
      </c>
    </row>
    <row r="679" spans="1:55" x14ac:dyDescent="0.2">
      <c r="A679" s="40">
        <f>'бланки '!D681</f>
        <v>676</v>
      </c>
      <c r="B679" s="41" t="str">
        <f>'Рейтинговая таблица организаций'!B679</f>
        <v>МБОУ "СОШ № 47"</v>
      </c>
      <c r="C679" s="41" t="str">
        <f>'бланки '!A681</f>
        <v>ГО "город Махачкала"</v>
      </c>
      <c r="D679" s="40">
        <f>'Рейтинговая таблица организаций'!C679</f>
        <v>216</v>
      </c>
      <c r="E679" s="40">
        <f t="shared" si="180"/>
        <v>676</v>
      </c>
      <c r="F679" s="40" t="str">
        <f t="shared" si="181"/>
        <v>МБОУ "СОШ № 47"</v>
      </c>
      <c r="G679" s="40">
        <f>'Рейтинговая таблица организаций'!Q679</f>
        <v>90</v>
      </c>
      <c r="H679" s="40">
        <f>'Рейтинговая таблица организаций'!R679</f>
        <v>90</v>
      </c>
      <c r="I679" s="40">
        <f>'Рейтинговая таблица организаций'!S679</f>
        <v>97</v>
      </c>
      <c r="J679" s="40">
        <f>'Рейтинговая таблица организаций'!T679</f>
        <v>92.8</v>
      </c>
      <c r="K679" s="40" t="str">
        <f t="shared" si="182"/>
        <v>579-589</v>
      </c>
      <c r="L679" s="40">
        <f>RANK(J679,J$4:J$789)</f>
        <v>579</v>
      </c>
      <c r="M679" s="40">
        <f>COUNTIF(L$4:L$789,L679)</f>
        <v>11</v>
      </c>
      <c r="N679" s="40">
        <f t="shared" si="183"/>
        <v>676</v>
      </c>
      <c r="O679" s="40" t="str">
        <f t="shared" si="184"/>
        <v>МБОУ "СОШ № 47"</v>
      </c>
      <c r="P679" s="40">
        <f>'Рейтинговая таблица организаций'!Z679</f>
        <v>100</v>
      </c>
      <c r="Q679" s="40">
        <f>'Рейтинговая таблица организаций'!AB679</f>
        <v>87</v>
      </c>
      <c r="R679" s="40">
        <f>'Рейтинговая таблица организаций'!AC679</f>
        <v>93.5</v>
      </c>
      <c r="S679" s="40" t="str">
        <f t="shared" si="185"/>
        <v>355-376</v>
      </c>
      <c r="T679" s="40">
        <f>RANK(R679,R$4:R$789)</f>
        <v>355</v>
      </c>
      <c r="U679" s="40">
        <f>COUNTIF(T$4:T$789,T679)</f>
        <v>22</v>
      </c>
      <c r="V679" s="40">
        <f t="shared" si="186"/>
        <v>676</v>
      </c>
      <c r="W679" s="40" t="str">
        <f t="shared" si="187"/>
        <v>МБОУ "СОШ № 47"</v>
      </c>
      <c r="X679" s="40">
        <f>'Рейтинговая таблица организаций'!AH679</f>
        <v>40</v>
      </c>
      <c r="Y679" s="40">
        <f>'Рейтинговая таблица организаций'!AI679</f>
        <v>80</v>
      </c>
      <c r="Z679" s="42">
        <f>'Рейтинговая таблица организаций'!AJ679</f>
        <v>85</v>
      </c>
      <c r="AA679" s="40">
        <f>'Рейтинговая таблица организаций'!AK679</f>
        <v>69.5</v>
      </c>
      <c r="AB679" s="40" t="str">
        <f t="shared" si="188"/>
        <v>133</v>
      </c>
      <c r="AC679" s="40">
        <f>RANK(AA679,AA$4:AA$789)</f>
        <v>133</v>
      </c>
      <c r="AD679" s="40">
        <f>COUNTIF(AC$4:AC$789,AC679)</f>
        <v>1</v>
      </c>
      <c r="AE679" s="40">
        <f t="shared" si="189"/>
        <v>676</v>
      </c>
      <c r="AF679" s="40" t="str">
        <f t="shared" si="190"/>
        <v>МБОУ "СОШ № 47"</v>
      </c>
      <c r="AG679" s="40">
        <f>'Рейтинговая таблица организаций'!AR679</f>
        <v>98</v>
      </c>
      <c r="AH679" s="40">
        <f>'Рейтинговая таблица организаций'!AS679</f>
        <v>99</v>
      </c>
      <c r="AI679" s="40">
        <f>'Рейтинговая таблица организаций'!AT679</f>
        <v>98</v>
      </c>
      <c r="AJ679" s="40">
        <f>'Рейтинговая таблица организаций'!AU679</f>
        <v>98.4</v>
      </c>
      <c r="AK679" s="40" t="str">
        <f t="shared" si="191"/>
        <v>173-190</v>
      </c>
      <c r="AL679" s="40">
        <f>RANK(AJ679,AJ$4:AJ$789)</f>
        <v>173</v>
      </c>
      <c r="AM679" s="40">
        <f>COUNTIF(AL$4:AL$789,AL679)</f>
        <v>18</v>
      </c>
      <c r="AN679" s="40">
        <f>'бланки '!D681</f>
        <v>676</v>
      </c>
      <c r="AO679" s="40" t="str">
        <f t="shared" si="192"/>
        <v>МБОУ "СОШ № 47"</v>
      </c>
      <c r="AP679" s="40">
        <f>'Рейтинговая таблица организаций'!BB679</f>
        <v>97</v>
      </c>
      <c r="AQ679" s="40">
        <f>'Рейтинговая таблица организаций'!BC679</f>
        <v>98</v>
      </c>
      <c r="AR679" s="40">
        <f>'Рейтинговая таблица организаций'!BD679</f>
        <v>98</v>
      </c>
      <c r="AS679" s="40">
        <f>'Рейтинговая таблица организаций'!BE679</f>
        <v>97.7</v>
      </c>
      <c r="AT679" s="40" t="str">
        <f t="shared" si="193"/>
        <v>193-197</v>
      </c>
      <c r="AU679" s="40">
        <f>RANK(AS679,AS$4:AS$789)</f>
        <v>193</v>
      </c>
      <c r="AV679" s="40">
        <f>COUNTIF(AU$4:AU$789,AU679)</f>
        <v>5</v>
      </c>
      <c r="AW679" s="45" t="str">
        <f t="shared" si="194"/>
        <v>ГО "город Махачкала"</v>
      </c>
      <c r="AX679" s="40">
        <f t="shared" si="195"/>
        <v>676</v>
      </c>
      <c r="AY679" s="40" t="str">
        <f t="shared" si="196"/>
        <v>МБОУ "СОШ № 47"</v>
      </c>
      <c r="AZ679" s="40">
        <f>'Рейтинговая таблица организаций'!BF679</f>
        <v>90.38000000000001</v>
      </c>
      <c r="BA679" s="40" t="str">
        <f t="shared" si="197"/>
        <v>134</v>
      </c>
      <c r="BB679" s="40">
        <f>RANK(AZ679,AZ$4:AZ$789)</f>
        <v>134</v>
      </c>
      <c r="BC679" s="40">
        <f>COUNTIF(BB$4:BB$789,BB679)</f>
        <v>1</v>
      </c>
    </row>
    <row r="680" spans="1:55" x14ac:dyDescent="0.2">
      <c r="A680" s="40">
        <f>'бланки '!D682</f>
        <v>677</v>
      </c>
      <c r="B680" s="41" t="str">
        <f>'Рейтинговая таблица организаций'!B680</f>
        <v>МБОУ "ЛИЦЕЙ №51"</v>
      </c>
      <c r="C680" s="41" t="str">
        <f>'бланки '!A682</f>
        <v>ГО "город Махачкала"</v>
      </c>
      <c r="D680" s="40">
        <f>'Рейтинговая таблица организаций'!C680</f>
        <v>451</v>
      </c>
      <c r="E680" s="40">
        <f t="shared" si="180"/>
        <v>677</v>
      </c>
      <c r="F680" s="40" t="str">
        <f t="shared" si="181"/>
        <v>МБОУ "ЛИЦЕЙ №51"</v>
      </c>
      <c r="G680" s="40">
        <f>'Рейтинговая таблица организаций'!Q680</f>
        <v>96</v>
      </c>
      <c r="H680" s="40">
        <f>'Рейтинговая таблица организаций'!R680</f>
        <v>100</v>
      </c>
      <c r="I680" s="40">
        <f>'Рейтинговая таблица организаций'!S680</f>
        <v>89</v>
      </c>
      <c r="J680" s="40">
        <f>'Рейтинговая таблица организаций'!T680</f>
        <v>94.4</v>
      </c>
      <c r="K680" s="40" t="str">
        <f t="shared" si="182"/>
        <v>471-477</v>
      </c>
      <c r="L680" s="40">
        <f>RANK(J680,J$4:J$789)</f>
        <v>471</v>
      </c>
      <c r="M680" s="40">
        <f>COUNTIF(L$4:L$789,L680)</f>
        <v>7</v>
      </c>
      <c r="N680" s="40">
        <f t="shared" si="183"/>
        <v>677</v>
      </c>
      <c r="O680" s="40" t="str">
        <f t="shared" si="184"/>
        <v>МБОУ "ЛИЦЕЙ №51"</v>
      </c>
      <c r="P680" s="40">
        <f>'Рейтинговая таблица организаций'!Z680</f>
        <v>100</v>
      </c>
      <c r="Q680" s="40">
        <f>'Рейтинговая таблица организаций'!AB680</f>
        <v>96</v>
      </c>
      <c r="R680" s="40">
        <f>'Рейтинговая таблица организаций'!AC680</f>
        <v>98</v>
      </c>
      <c r="S680" s="40" t="str">
        <f t="shared" si="185"/>
        <v>130-145</v>
      </c>
      <c r="T680" s="40">
        <f>RANK(R680,R$4:R$789)</f>
        <v>130</v>
      </c>
      <c r="U680" s="40">
        <f>COUNTIF(T$4:T$789,T680)</f>
        <v>16</v>
      </c>
      <c r="V680" s="40">
        <f t="shared" si="186"/>
        <v>677</v>
      </c>
      <c r="W680" s="40" t="str">
        <f t="shared" si="187"/>
        <v>МБОУ "ЛИЦЕЙ №51"</v>
      </c>
      <c r="X680" s="40">
        <f>'Рейтинговая таблица организаций'!AH680</f>
        <v>80</v>
      </c>
      <c r="Y680" s="40">
        <f>'Рейтинговая таблица организаций'!AI680</f>
        <v>60</v>
      </c>
      <c r="Z680" s="42">
        <f>'Рейтинговая таблица организаций'!AJ680</f>
        <v>91</v>
      </c>
      <c r="AA680" s="40">
        <f>'Рейтинговая таблица организаций'!AK680</f>
        <v>75.3</v>
      </c>
      <c r="AB680" s="40" t="str">
        <f t="shared" si="188"/>
        <v>79</v>
      </c>
      <c r="AC680" s="40">
        <f>RANK(AA680,AA$4:AA$789)</f>
        <v>79</v>
      </c>
      <c r="AD680" s="40">
        <f>COUNTIF(AC$4:AC$789,AC680)</f>
        <v>1</v>
      </c>
      <c r="AE680" s="40">
        <f t="shared" si="189"/>
        <v>677</v>
      </c>
      <c r="AF680" s="40" t="str">
        <f t="shared" si="190"/>
        <v>МБОУ "ЛИЦЕЙ №51"</v>
      </c>
      <c r="AG680" s="40">
        <f>'Рейтинговая таблица организаций'!AR680</f>
        <v>83</v>
      </c>
      <c r="AH680" s="40">
        <f>'Рейтинговая таблица организаций'!AS680</f>
        <v>93</v>
      </c>
      <c r="AI680" s="40">
        <f>'Рейтинговая таблица организаций'!AT680</f>
        <v>89</v>
      </c>
      <c r="AJ680" s="40">
        <f>'Рейтинговая таблица организаций'!AU680</f>
        <v>88.2</v>
      </c>
      <c r="AK680" s="40" t="str">
        <f t="shared" si="191"/>
        <v>692-693</v>
      </c>
      <c r="AL680" s="40">
        <f>RANK(AJ680,AJ$4:AJ$789)</f>
        <v>692</v>
      </c>
      <c r="AM680" s="40">
        <f>COUNTIF(AL$4:AL$789,AL680)</f>
        <v>2</v>
      </c>
      <c r="AN680" s="40">
        <f>'бланки '!D682</f>
        <v>677</v>
      </c>
      <c r="AO680" s="40" t="str">
        <f t="shared" si="192"/>
        <v>МБОУ "ЛИЦЕЙ №51"</v>
      </c>
      <c r="AP680" s="40">
        <f>'Рейтинговая таблица организаций'!BB680</f>
        <v>74</v>
      </c>
      <c r="AQ680" s="40">
        <f>'Рейтинговая таблица организаций'!BC680</f>
        <v>83</v>
      </c>
      <c r="AR680" s="40">
        <f>'Рейтинговая таблица организаций'!BD680</f>
        <v>79</v>
      </c>
      <c r="AS680" s="40">
        <f>'Рейтинговая таблица организаций'!BE680</f>
        <v>78.3</v>
      </c>
      <c r="AT680" s="40" t="str">
        <f t="shared" si="193"/>
        <v>756</v>
      </c>
      <c r="AU680" s="40">
        <f>RANK(AS680,AS$4:AS$789)</f>
        <v>756</v>
      </c>
      <c r="AV680" s="40">
        <f>COUNTIF(AU$4:AU$789,AU680)</f>
        <v>1</v>
      </c>
      <c r="AW680" s="45" t="str">
        <f t="shared" si="194"/>
        <v>ГО "город Махачкала"</v>
      </c>
      <c r="AX680" s="40">
        <f t="shared" si="195"/>
        <v>677</v>
      </c>
      <c r="AY680" s="40" t="str">
        <f t="shared" si="196"/>
        <v>МБОУ "ЛИЦЕЙ №51"</v>
      </c>
      <c r="AZ680" s="40">
        <f>'Рейтинговая таблица организаций'!BF680</f>
        <v>86.84</v>
      </c>
      <c r="BA680" s="40" t="str">
        <f t="shared" si="197"/>
        <v>375-376</v>
      </c>
      <c r="BB680" s="40">
        <f>RANK(AZ680,AZ$4:AZ$789)</f>
        <v>375</v>
      </c>
      <c r="BC680" s="40">
        <f>COUNTIF(BB$4:BB$789,BB680)</f>
        <v>2</v>
      </c>
    </row>
    <row r="681" spans="1:55" x14ac:dyDescent="0.2">
      <c r="A681" s="40">
        <f>'бланки '!D683</f>
        <v>678</v>
      </c>
      <c r="B681" s="41" t="str">
        <f>'Рейтинговая таблица организаций'!B681</f>
        <v>МБОУ "ЛИЦЕЙ №52"</v>
      </c>
      <c r="C681" s="41" t="str">
        <f>'бланки '!A683</f>
        <v>ГО "город Махачкала"</v>
      </c>
      <c r="D681" s="40">
        <f>'Рейтинговая таблица организаций'!C681</f>
        <v>594</v>
      </c>
      <c r="E681" s="40">
        <f t="shared" si="180"/>
        <v>678</v>
      </c>
      <c r="F681" s="40" t="str">
        <f t="shared" si="181"/>
        <v>МБОУ "ЛИЦЕЙ №52"</v>
      </c>
      <c r="G681" s="40">
        <f>'Рейтинговая таблица организаций'!Q681</f>
        <v>88</v>
      </c>
      <c r="H681" s="40">
        <f>'Рейтинговая таблица организаций'!R681</f>
        <v>100</v>
      </c>
      <c r="I681" s="40">
        <f>'Рейтинговая таблица организаций'!S681</f>
        <v>91</v>
      </c>
      <c r="J681" s="40">
        <f>'Рейтинговая таблица организаций'!T681</f>
        <v>92.8</v>
      </c>
      <c r="K681" s="40" t="str">
        <f t="shared" si="182"/>
        <v>579-589</v>
      </c>
      <c r="L681" s="40">
        <f>RANK(J681,J$4:J$789)</f>
        <v>579</v>
      </c>
      <c r="M681" s="40">
        <f>COUNTIF(L$4:L$789,L681)</f>
        <v>11</v>
      </c>
      <c r="N681" s="40">
        <f t="shared" si="183"/>
        <v>678</v>
      </c>
      <c r="O681" s="40" t="str">
        <f t="shared" si="184"/>
        <v>МБОУ "ЛИЦЕЙ №52"</v>
      </c>
      <c r="P681" s="40">
        <f>'Рейтинговая таблица организаций'!Z681</f>
        <v>100</v>
      </c>
      <c r="Q681" s="40">
        <f>'Рейтинговая таблица организаций'!AB681</f>
        <v>91</v>
      </c>
      <c r="R681" s="40">
        <f>'Рейтинговая таблица организаций'!AC681</f>
        <v>95.5</v>
      </c>
      <c r="S681" s="40" t="str">
        <f t="shared" si="185"/>
        <v>254-272</v>
      </c>
      <c r="T681" s="40">
        <f>RANK(R681,R$4:R$789)</f>
        <v>254</v>
      </c>
      <c r="U681" s="40">
        <f>COUNTIF(T$4:T$789,T681)</f>
        <v>19</v>
      </c>
      <c r="V681" s="40">
        <f t="shared" si="186"/>
        <v>678</v>
      </c>
      <c r="W681" s="40" t="str">
        <f t="shared" si="187"/>
        <v>МБОУ "ЛИЦЕЙ №52"</v>
      </c>
      <c r="X681" s="40">
        <f>'Рейтинговая таблица организаций'!AH681</f>
        <v>0</v>
      </c>
      <c r="Y681" s="40">
        <f>'Рейтинговая таблица организаций'!AI681</f>
        <v>60</v>
      </c>
      <c r="Z681" s="42">
        <f>'Рейтинговая таблица организаций'!AJ681</f>
        <v>86</v>
      </c>
      <c r="AA681" s="40">
        <f>'Рейтинговая таблица организаций'!AK681</f>
        <v>49.8</v>
      </c>
      <c r="AB681" s="40" t="str">
        <f t="shared" si="188"/>
        <v>564-571</v>
      </c>
      <c r="AC681" s="40">
        <f>RANK(AA681,AA$4:AA$789)</f>
        <v>564</v>
      </c>
      <c r="AD681" s="40">
        <f>COUNTIF(AC$4:AC$789,AC681)</f>
        <v>8</v>
      </c>
      <c r="AE681" s="40">
        <f t="shared" si="189"/>
        <v>678</v>
      </c>
      <c r="AF681" s="40" t="str">
        <f t="shared" si="190"/>
        <v>МБОУ "ЛИЦЕЙ №52"</v>
      </c>
      <c r="AG681" s="40">
        <f>'Рейтинговая таблица организаций'!AR681</f>
        <v>86</v>
      </c>
      <c r="AH681" s="40">
        <f>'Рейтинговая таблица организаций'!AS681</f>
        <v>92</v>
      </c>
      <c r="AI681" s="40">
        <f>'Рейтинговая таблица организаций'!AT681</f>
        <v>88</v>
      </c>
      <c r="AJ681" s="40">
        <f>'Рейтинговая таблица организаций'!AU681</f>
        <v>88.8</v>
      </c>
      <c r="AK681" s="40" t="str">
        <f t="shared" si="191"/>
        <v>684-689</v>
      </c>
      <c r="AL681" s="40">
        <f>RANK(AJ681,AJ$4:AJ$789)</f>
        <v>684</v>
      </c>
      <c r="AM681" s="40">
        <f>COUNTIF(AL$4:AL$789,AL681)</f>
        <v>6</v>
      </c>
      <c r="AN681" s="40">
        <f>'бланки '!D683</f>
        <v>678</v>
      </c>
      <c r="AO681" s="40" t="str">
        <f t="shared" si="192"/>
        <v>МБОУ "ЛИЦЕЙ №52"</v>
      </c>
      <c r="AP681" s="40">
        <f>'Рейтинговая таблица организаций'!BB681</f>
        <v>79</v>
      </c>
      <c r="AQ681" s="40">
        <f>'Рейтинговая таблица организаций'!BC681</f>
        <v>85</v>
      </c>
      <c r="AR681" s="40">
        <f>'Рейтинговая таблица организаций'!BD681</f>
        <v>85</v>
      </c>
      <c r="AS681" s="40">
        <f>'Рейтинговая таблица организаций'!BE681</f>
        <v>83.2</v>
      </c>
      <c r="AT681" s="40" t="str">
        <f t="shared" si="193"/>
        <v>698</v>
      </c>
      <c r="AU681" s="40">
        <f>RANK(AS681,AS$4:AS$789)</f>
        <v>698</v>
      </c>
      <c r="AV681" s="40">
        <f>COUNTIF(AU$4:AU$789,AU681)</f>
        <v>1</v>
      </c>
      <c r="AW681" s="45" t="str">
        <f t="shared" si="194"/>
        <v>ГО "город Махачкала"</v>
      </c>
      <c r="AX681" s="40">
        <f t="shared" si="195"/>
        <v>678</v>
      </c>
      <c r="AY681" s="40" t="str">
        <f t="shared" si="196"/>
        <v>МБОУ "ЛИЦЕЙ №52"</v>
      </c>
      <c r="AZ681" s="40">
        <f>'Рейтинговая таблица организаций'!BF681</f>
        <v>82.02000000000001</v>
      </c>
      <c r="BA681" s="40" t="str">
        <f t="shared" si="197"/>
        <v>665-666</v>
      </c>
      <c r="BB681" s="40">
        <f>RANK(AZ681,AZ$4:AZ$789)</f>
        <v>665</v>
      </c>
      <c r="BC681" s="40">
        <f>COUNTIF(BB$4:BB$789,BB681)</f>
        <v>2</v>
      </c>
    </row>
    <row r="682" spans="1:55" x14ac:dyDescent="0.2">
      <c r="A682" s="40">
        <f>'бланки '!D684</f>
        <v>679</v>
      </c>
      <c r="B682" s="41" t="str">
        <f>'Рейтинговая таблица организаций'!B682</f>
        <v>МБОУ "СОШ № 60"</v>
      </c>
      <c r="C682" s="41" t="str">
        <f>'бланки '!A684</f>
        <v>ГО "город Махачкала"</v>
      </c>
      <c r="D682" s="40">
        <f>'Рейтинговая таблица организаций'!C682</f>
        <v>578</v>
      </c>
      <c r="E682" s="40">
        <f t="shared" si="180"/>
        <v>679</v>
      </c>
      <c r="F682" s="40" t="str">
        <f t="shared" si="181"/>
        <v>МБОУ "СОШ № 60"</v>
      </c>
      <c r="G682" s="40">
        <f>'Рейтинговая таблица организаций'!Q682</f>
        <v>83</v>
      </c>
      <c r="H682" s="40">
        <f>'Рейтинговая таблица организаций'!R682</f>
        <v>100</v>
      </c>
      <c r="I682" s="40">
        <f>'Рейтинговая таблица организаций'!S682</f>
        <v>98</v>
      </c>
      <c r="J682" s="40">
        <f>'Рейтинговая таблица организаций'!T682</f>
        <v>94.1</v>
      </c>
      <c r="K682" s="40" t="str">
        <f t="shared" si="182"/>
        <v>489-495</v>
      </c>
      <c r="L682" s="40">
        <f>RANK(J682,J$4:J$789)</f>
        <v>489</v>
      </c>
      <c r="M682" s="40">
        <f>COUNTIF(L$4:L$789,L682)</f>
        <v>7</v>
      </c>
      <c r="N682" s="40">
        <f t="shared" si="183"/>
        <v>679</v>
      </c>
      <c r="O682" s="40" t="str">
        <f t="shared" si="184"/>
        <v>МБОУ "СОШ № 60"</v>
      </c>
      <c r="P682" s="40">
        <f>'Рейтинговая таблица организаций'!Z682</f>
        <v>100</v>
      </c>
      <c r="Q682" s="40">
        <f>'Рейтинговая таблица организаций'!AB682</f>
        <v>91</v>
      </c>
      <c r="R682" s="40">
        <f>'Рейтинговая таблица организаций'!AC682</f>
        <v>95.5</v>
      </c>
      <c r="S682" s="40" t="str">
        <f t="shared" si="185"/>
        <v>254-272</v>
      </c>
      <c r="T682" s="40">
        <f>RANK(R682,R$4:R$789)</f>
        <v>254</v>
      </c>
      <c r="U682" s="40">
        <f>COUNTIF(T$4:T$789,T682)</f>
        <v>19</v>
      </c>
      <c r="V682" s="40">
        <f t="shared" si="186"/>
        <v>679</v>
      </c>
      <c r="W682" s="40" t="str">
        <f t="shared" si="187"/>
        <v>МБОУ "СОШ № 60"</v>
      </c>
      <c r="X682" s="40">
        <f>'Рейтинговая таблица организаций'!AH682</f>
        <v>0</v>
      </c>
      <c r="Y682" s="40">
        <f>'Рейтинговая таблица организаций'!AI682</f>
        <v>60</v>
      </c>
      <c r="Z682" s="42">
        <f>'Рейтинговая таблица организаций'!AJ682</f>
        <v>86</v>
      </c>
      <c r="AA682" s="40">
        <f>'Рейтинговая таблица организаций'!AK682</f>
        <v>49.8</v>
      </c>
      <c r="AB682" s="40" t="str">
        <f t="shared" si="188"/>
        <v>564-571</v>
      </c>
      <c r="AC682" s="40">
        <f>RANK(AA682,AA$4:AA$789)</f>
        <v>564</v>
      </c>
      <c r="AD682" s="40">
        <f>COUNTIF(AC$4:AC$789,AC682)</f>
        <v>8</v>
      </c>
      <c r="AE682" s="40">
        <f t="shared" si="189"/>
        <v>679</v>
      </c>
      <c r="AF682" s="40" t="str">
        <f t="shared" si="190"/>
        <v>МБОУ "СОШ № 60"</v>
      </c>
      <c r="AG682" s="40">
        <f>'Рейтинговая таблица организаций'!AR682</f>
        <v>94</v>
      </c>
      <c r="AH682" s="40">
        <f>'Рейтинговая таблица организаций'!AS682</f>
        <v>96</v>
      </c>
      <c r="AI682" s="40">
        <f>'Рейтинговая таблица организаций'!AT682</f>
        <v>98</v>
      </c>
      <c r="AJ682" s="40">
        <f>'Рейтинговая таблица организаций'!AU682</f>
        <v>95.6</v>
      </c>
      <c r="AK682" s="40" t="str">
        <f t="shared" si="191"/>
        <v>375-388</v>
      </c>
      <c r="AL682" s="40">
        <f>RANK(AJ682,AJ$4:AJ$789)</f>
        <v>375</v>
      </c>
      <c r="AM682" s="40">
        <f>COUNTIF(AL$4:AL$789,AL682)</f>
        <v>14</v>
      </c>
      <c r="AN682" s="40">
        <f>'бланки '!D684</f>
        <v>679</v>
      </c>
      <c r="AO682" s="40" t="str">
        <f t="shared" si="192"/>
        <v>МБОУ "СОШ № 60"</v>
      </c>
      <c r="AP682" s="40">
        <f>'Рейтинговая таблица организаций'!BB682</f>
        <v>94</v>
      </c>
      <c r="AQ682" s="40">
        <f>'Рейтинговая таблица организаций'!BC682</f>
        <v>96</v>
      </c>
      <c r="AR682" s="40">
        <f>'Рейтинговая таблица организаций'!BD682</f>
        <v>96</v>
      </c>
      <c r="AS682" s="40">
        <f>'Рейтинговая таблица организаций'!BE682</f>
        <v>95.4</v>
      </c>
      <c r="AT682" s="40" t="str">
        <f t="shared" si="193"/>
        <v>327-331</v>
      </c>
      <c r="AU682" s="40">
        <f>RANK(AS682,AS$4:AS$789)</f>
        <v>327</v>
      </c>
      <c r="AV682" s="40">
        <f>COUNTIF(AU$4:AU$789,AU682)</f>
        <v>5</v>
      </c>
      <c r="AW682" s="45" t="str">
        <f t="shared" si="194"/>
        <v>ГО "город Махачкала"</v>
      </c>
      <c r="AX682" s="40">
        <f t="shared" si="195"/>
        <v>679</v>
      </c>
      <c r="AY682" s="40" t="str">
        <f t="shared" si="196"/>
        <v>МБОУ "СОШ № 60"</v>
      </c>
      <c r="AZ682" s="40">
        <f>'Рейтинговая таблица организаций'!BF682</f>
        <v>86.08</v>
      </c>
      <c r="BA682" s="40" t="str">
        <f t="shared" si="197"/>
        <v>437-439</v>
      </c>
      <c r="BB682" s="40">
        <f>RANK(AZ682,AZ$4:AZ$789)</f>
        <v>437</v>
      </c>
      <c r="BC682" s="40">
        <f>COUNTIF(BB$4:BB$789,BB682)</f>
        <v>3</v>
      </c>
    </row>
    <row r="683" spans="1:55" x14ac:dyDescent="0.2">
      <c r="A683" s="40">
        <f>'бланки '!D685</f>
        <v>680</v>
      </c>
      <c r="B683" s="41" t="str">
        <f>'Рейтинговая таблица организаций'!B683</f>
        <v>МБОУ "СОШ № 61"</v>
      </c>
      <c r="C683" s="41" t="str">
        <f>'бланки '!A685</f>
        <v>ГО "город Махачкала"</v>
      </c>
      <c r="D683" s="40">
        <f>'Рейтинговая таблица организаций'!C683</f>
        <v>546</v>
      </c>
      <c r="E683" s="40">
        <f t="shared" si="180"/>
        <v>680</v>
      </c>
      <c r="F683" s="40" t="str">
        <f t="shared" si="181"/>
        <v>МБОУ "СОШ № 61"</v>
      </c>
      <c r="G683" s="40">
        <f>'Рейтинговая таблица организаций'!Q683</f>
        <v>67</v>
      </c>
      <c r="H683" s="40">
        <f>'Рейтинговая таблица организаций'!R683</f>
        <v>100</v>
      </c>
      <c r="I683" s="40">
        <f>'Рейтинговая таблица организаций'!S683</f>
        <v>95</v>
      </c>
      <c r="J683" s="40">
        <f>'Рейтинговая таблица организаций'!T683</f>
        <v>88.1</v>
      </c>
      <c r="K683" s="40" t="str">
        <f t="shared" si="182"/>
        <v>712-715</v>
      </c>
      <c r="L683" s="40">
        <f>RANK(J683,J$4:J$789)</f>
        <v>712</v>
      </c>
      <c r="M683" s="40">
        <f>COUNTIF(L$4:L$789,L683)</f>
        <v>4</v>
      </c>
      <c r="N683" s="40">
        <f t="shared" si="183"/>
        <v>680</v>
      </c>
      <c r="O683" s="40" t="str">
        <f t="shared" si="184"/>
        <v>МБОУ "СОШ № 61"</v>
      </c>
      <c r="P683" s="40">
        <f>'Рейтинговая таблица организаций'!Z683</f>
        <v>100</v>
      </c>
      <c r="Q683" s="40">
        <f>'Рейтинговая таблица организаций'!AB683</f>
        <v>84</v>
      </c>
      <c r="R683" s="40">
        <f>'Рейтинговая таблица организаций'!AC683</f>
        <v>92</v>
      </c>
      <c r="S683" s="40" t="str">
        <f t="shared" si="185"/>
        <v>433-461</v>
      </c>
      <c r="T683" s="40">
        <f>RANK(R683,R$4:R$789)</f>
        <v>433</v>
      </c>
      <c r="U683" s="40">
        <f>COUNTIF(T$4:T$789,T683)</f>
        <v>29</v>
      </c>
      <c r="V683" s="40">
        <f t="shared" si="186"/>
        <v>680</v>
      </c>
      <c r="W683" s="40" t="str">
        <f t="shared" si="187"/>
        <v>МБОУ "СОШ № 61"</v>
      </c>
      <c r="X683" s="40">
        <f>'Рейтинговая таблица организаций'!AH683</f>
        <v>0</v>
      </c>
      <c r="Y683" s="40">
        <f>'Рейтинговая таблица организаций'!AI683</f>
        <v>60</v>
      </c>
      <c r="Z683" s="42">
        <f>'Рейтинговая таблица организаций'!AJ683</f>
        <v>87</v>
      </c>
      <c r="AA683" s="40">
        <f>'Рейтинговая таблица организаций'!AK683</f>
        <v>50.1</v>
      </c>
      <c r="AB683" s="40" t="str">
        <f t="shared" si="188"/>
        <v>549-562</v>
      </c>
      <c r="AC683" s="40">
        <f>RANK(AA683,AA$4:AA$789)</f>
        <v>549</v>
      </c>
      <c r="AD683" s="40">
        <f>COUNTIF(AC$4:AC$789,AC683)</f>
        <v>14</v>
      </c>
      <c r="AE683" s="40">
        <f t="shared" si="189"/>
        <v>680</v>
      </c>
      <c r="AF683" s="40" t="str">
        <f t="shared" si="190"/>
        <v>МБОУ "СОШ № 61"</v>
      </c>
      <c r="AG683" s="40">
        <f>'Рейтинговая таблица организаций'!AR683</f>
        <v>93</v>
      </c>
      <c r="AH683" s="40">
        <f>'Рейтинговая таблица организаций'!AS683</f>
        <v>95</v>
      </c>
      <c r="AI683" s="40">
        <f>'Рейтинговая таблица организаций'!AT683</f>
        <v>94</v>
      </c>
      <c r="AJ683" s="40">
        <f>'Рейтинговая таблица организаций'!AU683</f>
        <v>94</v>
      </c>
      <c r="AK683" s="40" t="str">
        <f t="shared" si="191"/>
        <v>480-489</v>
      </c>
      <c r="AL683" s="40">
        <f>RANK(AJ683,AJ$4:AJ$789)</f>
        <v>480</v>
      </c>
      <c r="AM683" s="40">
        <f>COUNTIF(AL$4:AL$789,AL683)</f>
        <v>10</v>
      </c>
      <c r="AN683" s="40">
        <f>'бланки '!D685</f>
        <v>680</v>
      </c>
      <c r="AO683" s="40" t="str">
        <f t="shared" si="192"/>
        <v>МБОУ "СОШ № 61"</v>
      </c>
      <c r="AP683" s="40">
        <f>'Рейтинговая таблица организаций'!BB683</f>
        <v>91</v>
      </c>
      <c r="AQ683" s="40">
        <f>'Рейтинговая таблица организаций'!BC683</f>
        <v>91</v>
      </c>
      <c r="AR683" s="40">
        <f>'Рейтинговая таблица организаций'!BD683</f>
        <v>91</v>
      </c>
      <c r="AS683" s="40">
        <f>'Рейтинговая таблица организаций'!BE683</f>
        <v>91</v>
      </c>
      <c r="AT683" s="40" t="str">
        <f t="shared" si="193"/>
        <v>513-518</v>
      </c>
      <c r="AU683" s="40">
        <f>RANK(AS683,AS$4:AS$789)</f>
        <v>513</v>
      </c>
      <c r="AV683" s="40">
        <f>COUNTIF(AU$4:AU$789,AU683)</f>
        <v>6</v>
      </c>
      <c r="AW683" s="45" t="str">
        <f t="shared" si="194"/>
        <v>ГО "город Махачкала"</v>
      </c>
      <c r="AX683" s="40">
        <f t="shared" si="195"/>
        <v>680</v>
      </c>
      <c r="AY683" s="40" t="str">
        <f t="shared" si="196"/>
        <v>МБОУ "СОШ № 61"</v>
      </c>
      <c r="AZ683" s="40">
        <f>'Рейтинговая таблица организаций'!BF683</f>
        <v>83.039999999999992</v>
      </c>
      <c r="BA683" s="40" t="str">
        <f t="shared" si="197"/>
        <v>618</v>
      </c>
      <c r="BB683" s="40">
        <f>RANK(AZ683,AZ$4:AZ$789)</f>
        <v>618</v>
      </c>
      <c r="BC683" s="40">
        <f>COUNTIF(BB$4:BB$789,BB683)</f>
        <v>1</v>
      </c>
    </row>
    <row r="684" spans="1:55" x14ac:dyDescent="0.2">
      <c r="A684" s="40">
        <f>'бланки '!D686</f>
        <v>681</v>
      </c>
      <c r="B684" s="41" t="str">
        <f>'Рейтинговая таблица организаций'!B684</f>
        <v>МБОУ "Специальная (коррекционная) общеобразовательная школа ИНТЕРНАТ I ВИДА"</v>
      </c>
      <c r="C684" s="41" t="str">
        <f>'бланки '!A686</f>
        <v>ГО "город Махачкала"</v>
      </c>
      <c r="D684" s="40">
        <f>'Рейтинговая таблица организаций'!C684</f>
        <v>230</v>
      </c>
      <c r="E684" s="40">
        <f t="shared" ref="E684:E747" si="198">A684</f>
        <v>681</v>
      </c>
      <c r="F684" s="40" t="str">
        <f t="shared" ref="F684:F747" si="199">B684</f>
        <v>МБОУ "Специальная (коррекционная) общеобразовательная школа ИНТЕРНАТ I ВИДА"</v>
      </c>
      <c r="G684" s="40">
        <f>'Рейтинговая таблица организаций'!Q684</f>
        <v>75</v>
      </c>
      <c r="H684" s="40">
        <f>'Рейтинговая таблица организаций'!R684</f>
        <v>90</v>
      </c>
      <c r="I684" s="40">
        <f>'Рейтинговая таблица организаций'!S684</f>
        <v>97</v>
      </c>
      <c r="J684" s="40">
        <f>'Рейтинговая таблица организаций'!T684</f>
        <v>88.3</v>
      </c>
      <c r="K684" s="40" t="str">
        <f t="shared" ref="K684:K747" si="200">IF(M684=1,TEXT(L684,0),CONCATENATE(L684,"-",L684+M684-1))</f>
        <v>708-709</v>
      </c>
      <c r="L684" s="40">
        <f>RANK(J684,J$4:J$789)</f>
        <v>708</v>
      </c>
      <c r="M684" s="40">
        <f>COUNTIF(L$4:L$789,L684)</f>
        <v>2</v>
      </c>
      <c r="N684" s="40">
        <f t="shared" ref="N684:N747" si="201">A684</f>
        <v>681</v>
      </c>
      <c r="O684" s="40" t="str">
        <f t="shared" ref="O684:O747" si="202">B684</f>
        <v>МБОУ "Специальная (коррекционная) общеобразовательная школа ИНТЕРНАТ I ВИДА"</v>
      </c>
      <c r="P684" s="40">
        <f>'Рейтинговая таблица организаций'!Z684</f>
        <v>100</v>
      </c>
      <c r="Q684" s="40">
        <f>'Рейтинговая таблица организаций'!AB684</f>
        <v>98</v>
      </c>
      <c r="R684" s="40">
        <f>'Рейтинговая таблица организаций'!AC684</f>
        <v>99</v>
      </c>
      <c r="S684" s="40" t="str">
        <f t="shared" ref="S684:S747" si="203">IF(U684=1,TEXT(T684,0),CONCATENATE(T684,"-",T684+U684-1))</f>
        <v>102-113</v>
      </c>
      <c r="T684" s="40">
        <f>RANK(R684,R$4:R$789)</f>
        <v>102</v>
      </c>
      <c r="U684" s="40">
        <f>COUNTIF(T$4:T$789,T684)</f>
        <v>12</v>
      </c>
      <c r="V684" s="40">
        <f t="shared" ref="V684:V747" si="204">A684</f>
        <v>681</v>
      </c>
      <c r="W684" s="40" t="str">
        <f t="shared" ref="W684:W747" si="205">B684</f>
        <v>МБОУ "Специальная (коррекционная) общеобразовательная школа ИНТЕРНАТ I ВИДА"</v>
      </c>
      <c r="X684" s="40">
        <f>'Рейтинговая таблица организаций'!AH684</f>
        <v>0</v>
      </c>
      <c r="Y684" s="40">
        <f>'Рейтинговая таблица организаций'!AI684</f>
        <v>60</v>
      </c>
      <c r="Z684" s="42">
        <f>'Рейтинговая таблица организаций'!AJ684</f>
        <v>96</v>
      </c>
      <c r="AA684" s="40">
        <f>'Рейтинговая таблица организаций'!AK684</f>
        <v>52.8</v>
      </c>
      <c r="AB684" s="40" t="str">
        <f t="shared" ref="AB684:AB747" si="206">IF(AD684=1,TEXT(AC684,0),CONCATENATE(AC684,"-",AC684+AD684-1))</f>
        <v>478-482</v>
      </c>
      <c r="AC684" s="40">
        <f>RANK(AA684,AA$4:AA$789)</f>
        <v>478</v>
      </c>
      <c r="AD684" s="40">
        <f>COUNTIF(AC$4:AC$789,AC684)</f>
        <v>5</v>
      </c>
      <c r="AE684" s="40">
        <f t="shared" ref="AE684:AE747" si="207">A684</f>
        <v>681</v>
      </c>
      <c r="AF684" s="40" t="str">
        <f t="shared" ref="AF684:AF747" si="208">B684</f>
        <v>МБОУ "Специальная (коррекционная) общеобразовательная школа ИНТЕРНАТ I ВИДА"</v>
      </c>
      <c r="AG684" s="40">
        <f>'Рейтинговая таблица организаций'!AR684</f>
        <v>99</v>
      </c>
      <c r="AH684" s="40">
        <f>'Рейтинговая таблица организаций'!AS684</f>
        <v>99</v>
      </c>
      <c r="AI684" s="40">
        <f>'Рейтинговая таблица организаций'!AT684</f>
        <v>99</v>
      </c>
      <c r="AJ684" s="40">
        <f>'Рейтинговая таблица организаций'!AU684</f>
        <v>99</v>
      </c>
      <c r="AK684" s="40" t="str">
        <f t="shared" ref="AK684:AK747" si="209">IF(AM684=1,TEXT(AL684,0),CONCATENATE(AL684,"-",AL684+AM684-1))</f>
        <v>144-149</v>
      </c>
      <c r="AL684" s="40">
        <f>RANK(AJ684,AJ$4:AJ$789)</f>
        <v>144</v>
      </c>
      <c r="AM684" s="40">
        <f>COUNTIF(AL$4:AL$789,AL684)</f>
        <v>6</v>
      </c>
      <c r="AN684" s="40">
        <f>'бланки '!D686</f>
        <v>681</v>
      </c>
      <c r="AO684" s="40" t="str">
        <f t="shared" ref="AO684:AO747" si="210">B684</f>
        <v>МБОУ "Специальная (коррекционная) общеобразовательная школа ИНТЕРНАТ I ВИДА"</v>
      </c>
      <c r="AP684" s="40">
        <f>'Рейтинговая таблица организаций'!BB684</f>
        <v>96</v>
      </c>
      <c r="AQ684" s="40">
        <f>'Рейтинговая таблица организаций'!BC684</f>
        <v>93</v>
      </c>
      <c r="AR684" s="40">
        <f>'Рейтинговая таблица организаций'!BD684</f>
        <v>97</v>
      </c>
      <c r="AS684" s="40">
        <f>'Рейтинговая таблица организаций'!BE684</f>
        <v>95.9</v>
      </c>
      <c r="AT684" s="40" t="str">
        <f t="shared" ref="AT684:AT747" si="211">IF(AV684=1,TEXT(AU684,0),CONCATENATE(AU684,"-",AU684+AV684-1))</f>
        <v>304-308</v>
      </c>
      <c r="AU684" s="40">
        <f>RANK(AS684,AS$4:AS$789)</f>
        <v>304</v>
      </c>
      <c r="AV684" s="40">
        <f>COUNTIF(AU$4:AU$789,AU684)</f>
        <v>5</v>
      </c>
      <c r="AW684" s="45" t="str">
        <f t="shared" ref="AW684:AW747" si="212">C684</f>
        <v>ГО "город Махачкала"</v>
      </c>
      <c r="AX684" s="40">
        <f t="shared" ref="AX684:AX747" si="213">A684</f>
        <v>681</v>
      </c>
      <c r="AY684" s="40" t="str">
        <f t="shared" ref="AY684:AY747" si="214">B684</f>
        <v>МБОУ "Специальная (коррекционная) общеобразовательная школа ИНТЕРНАТ I ВИДА"</v>
      </c>
      <c r="AZ684" s="40">
        <f>'Рейтинговая таблица организаций'!BF684</f>
        <v>87</v>
      </c>
      <c r="BA684" s="40" t="str">
        <f t="shared" ref="BA684:BA747" si="215">IF(BC684=1,TEXT(BB684,0),CONCATENATE(BB684,"-",BB684+BC684-1))</f>
        <v>365-366</v>
      </c>
      <c r="BB684" s="40">
        <f>RANK(AZ684,AZ$4:AZ$789)</f>
        <v>365</v>
      </c>
      <c r="BC684" s="40">
        <f>COUNTIF(BB$4:BB$789,BB684)</f>
        <v>2</v>
      </c>
    </row>
    <row r="685" spans="1:55" x14ac:dyDescent="0.2">
      <c r="A685" s="40">
        <f>'бланки '!D687</f>
        <v>682</v>
      </c>
      <c r="B685" s="41" t="str">
        <f>'Рейтинговая таблица организаций'!B685</f>
        <v>МБОУ "Специальная (коррекционная) общеобразовательная школа ИНТЕРНАТ II ВИДА"</v>
      </c>
      <c r="C685" s="41" t="str">
        <f>'бланки '!A687</f>
        <v>ГО "город Махачкала"</v>
      </c>
      <c r="D685" s="40">
        <f>'Рейтинговая таблица организаций'!C685</f>
        <v>79</v>
      </c>
      <c r="E685" s="40">
        <f t="shared" si="198"/>
        <v>682</v>
      </c>
      <c r="F685" s="40" t="str">
        <f t="shared" si="199"/>
        <v>МБОУ "Специальная (коррекционная) общеобразовательная школа ИНТЕРНАТ II ВИДА"</v>
      </c>
      <c r="G685" s="40">
        <f>'Рейтинговая таблица организаций'!Q685</f>
        <v>82</v>
      </c>
      <c r="H685" s="40">
        <f>'Рейтинговая таблица организаций'!R685</f>
        <v>90</v>
      </c>
      <c r="I685" s="40">
        <f>'Рейтинговая таблица организаций'!S685</f>
        <v>95</v>
      </c>
      <c r="J685" s="40">
        <f>'Рейтинговая таблица организаций'!T685</f>
        <v>89.6</v>
      </c>
      <c r="K685" s="40" t="str">
        <f t="shared" si="200"/>
        <v>671-672</v>
      </c>
      <c r="L685" s="40">
        <f>RANK(J685,J$4:J$789)</f>
        <v>671</v>
      </c>
      <c r="M685" s="40">
        <f>COUNTIF(L$4:L$789,L685)</f>
        <v>2</v>
      </c>
      <c r="N685" s="40">
        <f t="shared" si="201"/>
        <v>682</v>
      </c>
      <c r="O685" s="40" t="str">
        <f t="shared" si="202"/>
        <v>МБОУ "Специальная (коррекционная) общеобразовательная школа ИНТЕРНАТ II ВИДА"</v>
      </c>
      <c r="P685" s="40">
        <f>'Рейтинговая таблица организаций'!Z685</f>
        <v>100</v>
      </c>
      <c r="Q685" s="40">
        <f>'Рейтинговая таблица организаций'!AB685</f>
        <v>82</v>
      </c>
      <c r="R685" s="40">
        <f>'Рейтинговая таблица организаций'!AC685</f>
        <v>91</v>
      </c>
      <c r="S685" s="40" t="str">
        <f t="shared" si="203"/>
        <v>506-523</v>
      </c>
      <c r="T685" s="40">
        <f>RANK(R685,R$4:R$789)</f>
        <v>506</v>
      </c>
      <c r="U685" s="40">
        <f>COUNTIF(T$4:T$789,T685)</f>
        <v>18</v>
      </c>
      <c r="V685" s="40">
        <f t="shared" si="204"/>
        <v>682</v>
      </c>
      <c r="W685" s="40" t="str">
        <f t="shared" si="205"/>
        <v>МБОУ "Специальная (коррекционная) общеобразовательная школа ИНТЕРНАТ II ВИДА"</v>
      </c>
      <c r="X685" s="40">
        <f>'Рейтинговая таблица организаций'!AH685</f>
        <v>0</v>
      </c>
      <c r="Y685" s="40">
        <f>'Рейтинговая таблица организаций'!AI685</f>
        <v>60</v>
      </c>
      <c r="Z685" s="42">
        <f>'Рейтинговая таблица организаций'!AJ685</f>
        <v>89</v>
      </c>
      <c r="AA685" s="40">
        <f>'Рейтинговая таблица организаций'!AK685</f>
        <v>50.7</v>
      </c>
      <c r="AB685" s="40" t="str">
        <f t="shared" si="206"/>
        <v>542-544</v>
      </c>
      <c r="AC685" s="40">
        <f>RANK(AA685,AA$4:AA$789)</f>
        <v>542</v>
      </c>
      <c r="AD685" s="40">
        <f>COUNTIF(AC$4:AC$789,AC685)</f>
        <v>3</v>
      </c>
      <c r="AE685" s="40">
        <f t="shared" si="207"/>
        <v>682</v>
      </c>
      <c r="AF685" s="40" t="str">
        <f t="shared" si="208"/>
        <v>МБОУ "Специальная (коррекционная) общеобразовательная школа ИНТЕРНАТ II ВИДА"</v>
      </c>
      <c r="AG685" s="40">
        <f>'Рейтинговая таблица организаций'!AR685</f>
        <v>99</v>
      </c>
      <c r="AH685" s="40">
        <f>'Рейтинговая таблица организаций'!AS685</f>
        <v>96</v>
      </c>
      <c r="AI685" s="40">
        <f>'Рейтинговая таблица организаций'!AT685</f>
        <v>98</v>
      </c>
      <c r="AJ685" s="40">
        <f>'Рейтинговая таблица организаций'!AU685</f>
        <v>97.6</v>
      </c>
      <c r="AK685" s="40" t="str">
        <f t="shared" si="209"/>
        <v>227-242</v>
      </c>
      <c r="AL685" s="40">
        <f>RANK(AJ685,AJ$4:AJ$789)</f>
        <v>227</v>
      </c>
      <c r="AM685" s="40">
        <f>COUNTIF(AL$4:AL$789,AL685)</f>
        <v>16</v>
      </c>
      <c r="AN685" s="40">
        <f>'бланки '!D687</f>
        <v>682</v>
      </c>
      <c r="AO685" s="40" t="str">
        <f t="shared" si="210"/>
        <v>МБОУ "Специальная (коррекционная) общеобразовательная школа ИНТЕРНАТ II ВИДА"</v>
      </c>
      <c r="AP685" s="40">
        <f>'Рейтинговая таблица организаций'!BB685</f>
        <v>94</v>
      </c>
      <c r="AQ685" s="40">
        <f>'Рейтинговая таблица организаций'!BC685</f>
        <v>94</v>
      </c>
      <c r="AR685" s="40">
        <f>'Рейтинговая таблица организаций'!BD685</f>
        <v>94</v>
      </c>
      <c r="AS685" s="40">
        <f>'Рейтинговая таблица организаций'!BE685</f>
        <v>94</v>
      </c>
      <c r="AT685" s="40" t="str">
        <f t="shared" si="211"/>
        <v>382-391</v>
      </c>
      <c r="AU685" s="40">
        <f>RANK(AS685,AS$4:AS$789)</f>
        <v>382</v>
      </c>
      <c r="AV685" s="40">
        <f>COUNTIF(AU$4:AU$789,AU685)</f>
        <v>10</v>
      </c>
      <c r="AW685" s="45" t="str">
        <f t="shared" si="212"/>
        <v>ГО "город Махачкала"</v>
      </c>
      <c r="AX685" s="40">
        <f t="shared" si="213"/>
        <v>682</v>
      </c>
      <c r="AY685" s="40" t="str">
        <f t="shared" si="214"/>
        <v>МБОУ "Специальная (коррекционная) общеобразовательная школа ИНТЕРНАТ II ВИДА"</v>
      </c>
      <c r="AZ685" s="40">
        <f>'Рейтинговая таблица организаций'!BF685</f>
        <v>84.58</v>
      </c>
      <c r="BA685" s="40" t="str">
        <f t="shared" si="215"/>
        <v>540-542</v>
      </c>
      <c r="BB685" s="40">
        <f>RANK(AZ685,AZ$4:AZ$789)</f>
        <v>540</v>
      </c>
      <c r="BC685" s="40">
        <f>COUNTIF(BB$4:BB$789,BB685)</f>
        <v>3</v>
      </c>
    </row>
    <row r="686" spans="1:55" x14ac:dyDescent="0.2">
      <c r="A686" s="40">
        <f>'бланки '!D688</f>
        <v>683</v>
      </c>
      <c r="B686" s="41" t="str">
        <f>'Рейтинговая таблица организаций'!B686</f>
        <v>МБОУ "Специальная (коррекционная) общеобразовательная школа ИНТЕРНАТ IV ВИДА"</v>
      </c>
      <c r="C686" s="41" t="str">
        <f>'бланки '!A688</f>
        <v>ГО "город Махачкала"</v>
      </c>
      <c r="D686" s="40">
        <f>'Рейтинговая таблица организаций'!C686</f>
        <v>97</v>
      </c>
      <c r="E686" s="40">
        <f t="shared" si="198"/>
        <v>683</v>
      </c>
      <c r="F686" s="40" t="str">
        <f t="shared" si="199"/>
        <v>МБОУ "Специальная (коррекционная) общеобразовательная школа ИНТЕРНАТ IV ВИДА"</v>
      </c>
      <c r="G686" s="40">
        <f>'Рейтинговая таблица организаций'!Q686</f>
        <v>77</v>
      </c>
      <c r="H686" s="40">
        <f>'Рейтинговая таблица организаций'!R686</f>
        <v>90</v>
      </c>
      <c r="I686" s="40">
        <f>'Рейтинговая таблица организаций'!S686</f>
        <v>96</v>
      </c>
      <c r="J686" s="40">
        <f>'Рейтинговая таблица организаций'!T686</f>
        <v>88.5</v>
      </c>
      <c r="K686" s="40" t="str">
        <f t="shared" si="200"/>
        <v>704</v>
      </c>
      <c r="L686" s="40">
        <f>RANK(J686,J$4:J$789)</f>
        <v>704</v>
      </c>
      <c r="M686" s="40">
        <f>COUNTIF(L$4:L$789,L686)</f>
        <v>1</v>
      </c>
      <c r="N686" s="40">
        <f t="shared" si="201"/>
        <v>683</v>
      </c>
      <c r="O686" s="40" t="str">
        <f t="shared" si="202"/>
        <v>МБОУ "Специальная (коррекционная) общеобразовательная школа ИНТЕРНАТ IV ВИДА"</v>
      </c>
      <c r="P686" s="40">
        <f>'Рейтинговая таблица организаций'!Z686</f>
        <v>100</v>
      </c>
      <c r="Q686" s="40">
        <f>'Рейтинговая таблица организаций'!AB686</f>
        <v>84</v>
      </c>
      <c r="R686" s="40">
        <f>'Рейтинговая таблица организаций'!AC686</f>
        <v>92</v>
      </c>
      <c r="S686" s="40" t="str">
        <f t="shared" si="203"/>
        <v>433-461</v>
      </c>
      <c r="T686" s="40">
        <f>RANK(R686,R$4:R$789)</f>
        <v>433</v>
      </c>
      <c r="U686" s="40">
        <f>COUNTIF(T$4:T$789,T686)</f>
        <v>29</v>
      </c>
      <c r="V686" s="40">
        <f t="shared" si="204"/>
        <v>683</v>
      </c>
      <c r="W686" s="40" t="str">
        <f t="shared" si="205"/>
        <v>МБОУ "Специальная (коррекционная) общеобразовательная школа ИНТЕРНАТ IV ВИДА"</v>
      </c>
      <c r="X686" s="40">
        <f>'Рейтинговая таблица организаций'!AH686</f>
        <v>0</v>
      </c>
      <c r="Y686" s="40">
        <f>'Рейтинговая таблица организаций'!AI686</f>
        <v>60</v>
      </c>
      <c r="Z686" s="42">
        <f>'Рейтинговая таблица организаций'!AJ686</f>
        <v>96</v>
      </c>
      <c r="AA686" s="40">
        <f>'Рейтинговая таблица организаций'!AK686</f>
        <v>52.8</v>
      </c>
      <c r="AB686" s="40" t="str">
        <f t="shared" si="206"/>
        <v>478-482</v>
      </c>
      <c r="AC686" s="40">
        <f>RANK(AA686,AA$4:AA$789)</f>
        <v>478</v>
      </c>
      <c r="AD686" s="40">
        <f>COUNTIF(AC$4:AC$789,AC686)</f>
        <v>5</v>
      </c>
      <c r="AE686" s="40">
        <f t="shared" si="207"/>
        <v>683</v>
      </c>
      <c r="AF686" s="40" t="str">
        <f t="shared" si="208"/>
        <v>МБОУ "Специальная (коррекционная) общеобразовательная школа ИНТЕРНАТ IV ВИДА"</v>
      </c>
      <c r="AG686" s="40">
        <f>'Рейтинговая таблица организаций'!AR686</f>
        <v>94</v>
      </c>
      <c r="AH686" s="40">
        <f>'Рейтинговая таблица организаций'!AS686</f>
        <v>93</v>
      </c>
      <c r="AI686" s="40">
        <f>'Рейтинговая таблица организаций'!AT686</f>
        <v>95</v>
      </c>
      <c r="AJ686" s="40">
        <f>'Рейтинговая таблица организаций'!AU686</f>
        <v>93.8</v>
      </c>
      <c r="AK686" s="40" t="str">
        <f t="shared" si="209"/>
        <v>490-500</v>
      </c>
      <c r="AL686" s="40">
        <f>RANK(AJ686,AJ$4:AJ$789)</f>
        <v>490</v>
      </c>
      <c r="AM686" s="40">
        <f>COUNTIF(AL$4:AL$789,AL686)</f>
        <v>11</v>
      </c>
      <c r="AN686" s="40">
        <f>'бланки '!D688</f>
        <v>683</v>
      </c>
      <c r="AO686" s="40" t="str">
        <f t="shared" si="210"/>
        <v>МБОУ "Специальная (коррекционная) общеобразовательная школа ИНТЕРНАТ IV ВИДА"</v>
      </c>
      <c r="AP686" s="40">
        <f>'Рейтинговая таблица организаций'!BB686</f>
        <v>82</v>
      </c>
      <c r="AQ686" s="40">
        <f>'Рейтинговая таблица организаций'!BC686</f>
        <v>93</v>
      </c>
      <c r="AR686" s="40">
        <f>'Рейтинговая таблица организаций'!BD686</f>
        <v>86</v>
      </c>
      <c r="AS686" s="40">
        <f>'Рейтинговая таблица организаций'!BE686</f>
        <v>86.2</v>
      </c>
      <c r="AT686" s="40" t="str">
        <f t="shared" si="211"/>
        <v>655-658</v>
      </c>
      <c r="AU686" s="40">
        <f>RANK(AS686,AS$4:AS$789)</f>
        <v>655</v>
      </c>
      <c r="AV686" s="40">
        <f>COUNTIF(AU$4:AU$789,AU686)</f>
        <v>4</v>
      </c>
      <c r="AW686" s="45" t="str">
        <f t="shared" si="212"/>
        <v>ГО "город Махачкала"</v>
      </c>
      <c r="AX686" s="40">
        <f t="shared" si="213"/>
        <v>683</v>
      </c>
      <c r="AY686" s="40" t="str">
        <f t="shared" si="214"/>
        <v>МБОУ "Специальная (коррекционная) общеобразовательная школа ИНТЕРНАТ IV ВИДА"</v>
      </c>
      <c r="AZ686" s="40">
        <f>'Рейтинговая таблица организаций'!BF686</f>
        <v>82.66</v>
      </c>
      <c r="BA686" s="40" t="str">
        <f t="shared" si="215"/>
        <v>645</v>
      </c>
      <c r="BB686" s="40">
        <f>RANK(AZ686,AZ$4:AZ$789)</f>
        <v>645</v>
      </c>
      <c r="BC686" s="40">
        <f>COUNTIF(BB$4:BB$789,BB686)</f>
        <v>1</v>
      </c>
    </row>
    <row r="687" spans="1:55" x14ac:dyDescent="0.2">
      <c r="A687" s="40">
        <f>'бланки '!D689</f>
        <v>684</v>
      </c>
      <c r="B687" s="41" t="str">
        <f>'Рейтинговая таблица организаций'!B687</f>
        <v>МБУДО «ЦЭВ  «Радуга»</v>
      </c>
      <c r="C687" s="41" t="str">
        <f>'бланки '!A689</f>
        <v>ГО "город Махачкала"</v>
      </c>
      <c r="D687" s="40">
        <f>'Рейтинговая таблица организаций'!C687</f>
        <v>1666</v>
      </c>
      <c r="E687" s="40">
        <f t="shared" si="198"/>
        <v>684</v>
      </c>
      <c r="F687" s="40" t="str">
        <f t="shared" si="199"/>
        <v>МБУДО «ЦЭВ  «Радуга»</v>
      </c>
      <c r="G687" s="40">
        <f>'Рейтинговая таблица организаций'!Q687</f>
        <v>87</v>
      </c>
      <c r="H687" s="40">
        <f>'Рейтинговая таблица организаций'!R687</f>
        <v>100</v>
      </c>
      <c r="I687" s="40">
        <f>'Рейтинговая таблица организаций'!S687</f>
        <v>100</v>
      </c>
      <c r="J687" s="40">
        <f>'Рейтинговая таблица организаций'!T687</f>
        <v>96.1</v>
      </c>
      <c r="K687" s="40" t="str">
        <f t="shared" si="200"/>
        <v>331-339</v>
      </c>
      <c r="L687" s="40">
        <f>RANK(J687,J$4:J$789)</f>
        <v>331</v>
      </c>
      <c r="M687" s="40">
        <f>COUNTIF(L$4:L$789,L687)</f>
        <v>9</v>
      </c>
      <c r="N687" s="40">
        <f t="shared" si="201"/>
        <v>684</v>
      </c>
      <c r="O687" s="40" t="str">
        <f t="shared" si="202"/>
        <v>МБУДО «ЦЭВ  «Радуга»</v>
      </c>
      <c r="P687" s="40">
        <f>'Рейтинговая таблица организаций'!Z687</f>
        <v>100</v>
      </c>
      <c r="Q687" s="40">
        <f>'Рейтинговая таблица организаций'!AB687</f>
        <v>100</v>
      </c>
      <c r="R687" s="40">
        <f>'Рейтинговая таблица организаций'!AC687</f>
        <v>100</v>
      </c>
      <c r="S687" s="40" t="str">
        <f t="shared" si="203"/>
        <v>1-92</v>
      </c>
      <c r="T687" s="40">
        <f>RANK(R687,R$4:R$789)</f>
        <v>1</v>
      </c>
      <c r="U687" s="40">
        <f>COUNTIF(T$4:T$789,T687)</f>
        <v>92</v>
      </c>
      <c r="V687" s="40">
        <f t="shared" si="204"/>
        <v>684</v>
      </c>
      <c r="W687" s="40" t="str">
        <f t="shared" si="205"/>
        <v>МБУДО «ЦЭВ  «Радуга»</v>
      </c>
      <c r="X687" s="40">
        <f>'Рейтинговая таблица организаций'!AH687</f>
        <v>40</v>
      </c>
      <c r="Y687" s="40">
        <f>'Рейтинговая таблица организаций'!AI687</f>
        <v>80</v>
      </c>
      <c r="Z687" s="42">
        <f>'Рейтинговая таблица организаций'!AJ687</f>
        <v>97</v>
      </c>
      <c r="AA687" s="40">
        <f>'Рейтинговая таблица организаций'!AK687</f>
        <v>73.099999999999994</v>
      </c>
      <c r="AB687" s="40" t="str">
        <f t="shared" si="206"/>
        <v>96</v>
      </c>
      <c r="AC687" s="40">
        <f>RANK(AA687,AA$4:AA$789)</f>
        <v>96</v>
      </c>
      <c r="AD687" s="40">
        <f>COUNTIF(AC$4:AC$789,AC687)</f>
        <v>1</v>
      </c>
      <c r="AE687" s="40">
        <f t="shared" si="207"/>
        <v>684</v>
      </c>
      <c r="AF687" s="40" t="str">
        <f t="shared" si="208"/>
        <v>МБУДО «ЦЭВ  «Радуга»</v>
      </c>
      <c r="AG687" s="40">
        <f>'Рейтинговая таблица организаций'!AR687</f>
        <v>100</v>
      </c>
      <c r="AH687" s="40">
        <f>'Рейтинговая таблица организаций'!AS687</f>
        <v>100</v>
      </c>
      <c r="AI687" s="40">
        <f>'Рейтинговая таблица организаций'!AT687</f>
        <v>100</v>
      </c>
      <c r="AJ687" s="40">
        <f>'Рейтинговая таблица организаций'!AU687</f>
        <v>100</v>
      </c>
      <c r="AK687" s="40" t="str">
        <f t="shared" si="209"/>
        <v>1-125</v>
      </c>
      <c r="AL687" s="40">
        <f>RANK(AJ687,AJ$4:AJ$789)</f>
        <v>1</v>
      </c>
      <c r="AM687" s="40">
        <f>COUNTIF(AL$4:AL$789,AL687)</f>
        <v>125</v>
      </c>
      <c r="AN687" s="40">
        <f>'бланки '!D689</f>
        <v>684</v>
      </c>
      <c r="AO687" s="40" t="str">
        <f t="shared" si="210"/>
        <v>МБУДО «ЦЭВ  «Радуга»</v>
      </c>
      <c r="AP687" s="40">
        <f>'Рейтинговая таблица организаций'!BB687</f>
        <v>100</v>
      </c>
      <c r="AQ687" s="40">
        <f>'Рейтинговая таблица организаций'!BC687</f>
        <v>100</v>
      </c>
      <c r="AR687" s="40">
        <f>'Рейтинговая таблица организаций'!BD687</f>
        <v>100</v>
      </c>
      <c r="AS687" s="40">
        <f>'Рейтинговая таблица организаций'!BE687</f>
        <v>100</v>
      </c>
      <c r="AT687" s="40" t="str">
        <f t="shared" si="211"/>
        <v>1-109</v>
      </c>
      <c r="AU687" s="40">
        <f>RANK(AS687,AS$4:AS$789)</f>
        <v>1</v>
      </c>
      <c r="AV687" s="40">
        <f>COUNTIF(AU$4:AU$789,AU687)</f>
        <v>109</v>
      </c>
      <c r="AW687" s="45" t="str">
        <f t="shared" si="212"/>
        <v>ГО "город Махачкала"</v>
      </c>
      <c r="AX687" s="40">
        <f t="shared" si="213"/>
        <v>684</v>
      </c>
      <c r="AY687" s="40" t="str">
        <f t="shared" si="214"/>
        <v>МБУДО «ЦЭВ  «Радуга»</v>
      </c>
      <c r="AZ687" s="40">
        <f>'Рейтинговая таблица организаций'!BF687</f>
        <v>93.84</v>
      </c>
      <c r="BA687" s="40" t="str">
        <f t="shared" si="215"/>
        <v>38</v>
      </c>
      <c r="BB687" s="40">
        <f>RANK(AZ687,AZ$4:AZ$789)</f>
        <v>38</v>
      </c>
      <c r="BC687" s="40">
        <f>COUNTIF(BB$4:BB$789,BB687)</f>
        <v>1</v>
      </c>
    </row>
    <row r="688" spans="1:55" x14ac:dyDescent="0.2">
      <c r="A688" s="40">
        <f>'бланки '!D690</f>
        <v>685</v>
      </c>
      <c r="B688" s="41" t="str">
        <f>'Рейтинговая таблица организаций'!B688</f>
        <v>МБУДО «Станция юных натуралистов»</v>
      </c>
      <c r="C688" s="41" t="str">
        <f>'бланки '!A690</f>
        <v>ГО "город Махачкала"</v>
      </c>
      <c r="D688" s="40">
        <f>'Рейтинговая таблица организаций'!C688</f>
        <v>600</v>
      </c>
      <c r="E688" s="40">
        <f t="shared" si="198"/>
        <v>685</v>
      </c>
      <c r="F688" s="40" t="str">
        <f t="shared" si="199"/>
        <v>МБУДО «Станция юных натуралистов»</v>
      </c>
      <c r="G688" s="40">
        <f>'Рейтинговая таблица организаций'!Q688</f>
        <v>74</v>
      </c>
      <c r="H688" s="40">
        <f>'Рейтинговая таблица организаций'!R688</f>
        <v>90</v>
      </c>
      <c r="I688" s="40">
        <f>'Рейтинговая таблица организаций'!S688</f>
        <v>95</v>
      </c>
      <c r="J688" s="40">
        <f>'Рейтинговая таблица организаций'!T688</f>
        <v>87.2</v>
      </c>
      <c r="K688" s="40" t="str">
        <f t="shared" si="200"/>
        <v>730-733</v>
      </c>
      <c r="L688" s="40">
        <f>RANK(J688,J$4:J$789)</f>
        <v>730</v>
      </c>
      <c r="M688" s="40">
        <f>COUNTIF(L$4:L$789,L688)</f>
        <v>4</v>
      </c>
      <c r="N688" s="40">
        <f t="shared" si="201"/>
        <v>685</v>
      </c>
      <c r="O688" s="40" t="str">
        <f t="shared" si="202"/>
        <v>МБУДО «Станция юных натуралистов»</v>
      </c>
      <c r="P688" s="40">
        <f>'Рейтинговая таблица организаций'!Z688</f>
        <v>100</v>
      </c>
      <c r="Q688" s="40">
        <f>'Рейтинговая таблица организаций'!AB688</f>
        <v>87</v>
      </c>
      <c r="R688" s="40">
        <f>'Рейтинговая таблица организаций'!AC688</f>
        <v>93.5</v>
      </c>
      <c r="S688" s="40" t="str">
        <f t="shared" si="203"/>
        <v>355-376</v>
      </c>
      <c r="T688" s="40">
        <f>RANK(R688,R$4:R$789)</f>
        <v>355</v>
      </c>
      <c r="U688" s="40">
        <f>COUNTIF(T$4:T$789,T688)</f>
        <v>22</v>
      </c>
      <c r="V688" s="40">
        <f t="shared" si="204"/>
        <v>685</v>
      </c>
      <c r="W688" s="40" t="str">
        <f t="shared" si="205"/>
        <v>МБУДО «Станция юных натуралистов»</v>
      </c>
      <c r="X688" s="40">
        <f>'Рейтинговая таблица организаций'!AH688</f>
        <v>0</v>
      </c>
      <c r="Y688" s="40">
        <f>'Рейтинговая таблица организаций'!AI688</f>
        <v>60</v>
      </c>
      <c r="Z688" s="42">
        <f>'Рейтинговая таблица организаций'!AJ688</f>
        <v>83</v>
      </c>
      <c r="AA688" s="40">
        <f>'Рейтинговая таблица организаций'!AK688</f>
        <v>48.9</v>
      </c>
      <c r="AB688" s="40" t="str">
        <f t="shared" si="206"/>
        <v>577-585</v>
      </c>
      <c r="AC688" s="40">
        <f>RANK(AA688,AA$4:AA$789)</f>
        <v>577</v>
      </c>
      <c r="AD688" s="40">
        <f>COUNTIF(AC$4:AC$789,AC688)</f>
        <v>9</v>
      </c>
      <c r="AE688" s="40">
        <f t="shared" si="207"/>
        <v>685</v>
      </c>
      <c r="AF688" s="40" t="str">
        <f t="shared" si="208"/>
        <v>МБУДО «Станция юных натуралистов»</v>
      </c>
      <c r="AG688" s="40">
        <f>'Рейтинговая таблица организаций'!AR688</f>
        <v>97</v>
      </c>
      <c r="AH688" s="40">
        <f>'Рейтинговая таблица организаций'!AS688</f>
        <v>98</v>
      </c>
      <c r="AI688" s="40">
        <f>'Рейтинговая таблица организаций'!AT688</f>
        <v>98</v>
      </c>
      <c r="AJ688" s="40">
        <f>'Рейтинговая таблица организаций'!AU688</f>
        <v>97.6</v>
      </c>
      <c r="AK688" s="40" t="str">
        <f t="shared" si="209"/>
        <v>227-242</v>
      </c>
      <c r="AL688" s="40">
        <f>RANK(AJ688,AJ$4:AJ$789)</f>
        <v>227</v>
      </c>
      <c r="AM688" s="40">
        <f>COUNTIF(AL$4:AL$789,AL688)</f>
        <v>16</v>
      </c>
      <c r="AN688" s="40">
        <f>'бланки '!D690</f>
        <v>685</v>
      </c>
      <c r="AO688" s="40" t="str">
        <f t="shared" si="210"/>
        <v>МБУДО «Станция юных натуралистов»</v>
      </c>
      <c r="AP688" s="40">
        <f>'Рейтинговая таблица организаций'!BB688</f>
        <v>96</v>
      </c>
      <c r="AQ688" s="40">
        <f>'Рейтинговая таблица организаций'!BC688</f>
        <v>96</v>
      </c>
      <c r="AR688" s="40">
        <f>'Рейтинговая таблица организаций'!BD688</f>
        <v>91</v>
      </c>
      <c r="AS688" s="40">
        <f>'Рейтинговая таблица организаций'!BE688</f>
        <v>93.5</v>
      </c>
      <c r="AT688" s="40" t="str">
        <f t="shared" si="211"/>
        <v>409-421</v>
      </c>
      <c r="AU688" s="40">
        <f>RANK(AS688,AS$4:AS$789)</f>
        <v>409</v>
      </c>
      <c r="AV688" s="40">
        <f>COUNTIF(AU$4:AU$789,AU688)</f>
        <v>13</v>
      </c>
      <c r="AW688" s="45" t="str">
        <f t="shared" si="212"/>
        <v>ГО "город Махачкала"</v>
      </c>
      <c r="AX688" s="40">
        <f t="shared" si="213"/>
        <v>685</v>
      </c>
      <c r="AY688" s="40" t="str">
        <f t="shared" si="214"/>
        <v>МБУДО «Станция юных натуралистов»</v>
      </c>
      <c r="AZ688" s="40">
        <f>'Рейтинговая таблица организаций'!BF688</f>
        <v>84.14</v>
      </c>
      <c r="BA688" s="40" t="str">
        <f t="shared" si="215"/>
        <v>570</v>
      </c>
      <c r="BB688" s="40">
        <f>RANK(AZ688,AZ$4:AZ$789)</f>
        <v>570</v>
      </c>
      <c r="BC688" s="40">
        <f>COUNTIF(BB$4:BB$789,BB688)</f>
        <v>1</v>
      </c>
    </row>
    <row r="689" spans="1:55" x14ac:dyDescent="0.2">
      <c r="A689" s="40">
        <f>'бланки '!D691</f>
        <v>686</v>
      </c>
      <c r="B689" s="41" t="str">
        <f>'Рейтинговая таблица организаций'!B689</f>
        <v>МБУДО «Станция юных техников»</v>
      </c>
      <c r="C689" s="41" t="str">
        <f>'бланки '!A691</f>
        <v>ГО "город Махачкала"</v>
      </c>
      <c r="D689" s="40">
        <f>'Рейтинговая таблица организаций'!C689</f>
        <v>438</v>
      </c>
      <c r="E689" s="40">
        <f t="shared" si="198"/>
        <v>686</v>
      </c>
      <c r="F689" s="40" t="str">
        <f t="shared" si="199"/>
        <v>МБУДО «Станция юных техников»</v>
      </c>
      <c r="G689" s="40">
        <f>'Рейтинговая таблица организаций'!Q689</f>
        <v>81</v>
      </c>
      <c r="H689" s="40">
        <f>'Рейтинговая таблица организаций'!R689</f>
        <v>100</v>
      </c>
      <c r="I689" s="40">
        <f>'Рейтинговая таблица организаций'!S689</f>
        <v>98</v>
      </c>
      <c r="J689" s="40">
        <f>'Рейтинговая таблица организаций'!T689</f>
        <v>93.5</v>
      </c>
      <c r="K689" s="40" t="str">
        <f t="shared" si="200"/>
        <v>530-536</v>
      </c>
      <c r="L689" s="40">
        <f>RANK(J689,J$4:J$789)</f>
        <v>530</v>
      </c>
      <c r="M689" s="40">
        <f>COUNTIF(L$4:L$789,L689)</f>
        <v>7</v>
      </c>
      <c r="N689" s="40">
        <f t="shared" si="201"/>
        <v>686</v>
      </c>
      <c r="O689" s="40" t="str">
        <f t="shared" si="202"/>
        <v>МБУДО «Станция юных техников»</v>
      </c>
      <c r="P689" s="40">
        <f>'Рейтинговая таблица организаций'!Z689</f>
        <v>100</v>
      </c>
      <c r="Q689" s="40">
        <f>'Рейтинговая таблица организаций'!AB689</f>
        <v>89</v>
      </c>
      <c r="R689" s="40">
        <f>'Рейтинговая таблица организаций'!AC689</f>
        <v>94.5</v>
      </c>
      <c r="S689" s="40" t="str">
        <f t="shared" si="203"/>
        <v>302-334</v>
      </c>
      <c r="T689" s="40">
        <f>RANK(R689,R$4:R$789)</f>
        <v>302</v>
      </c>
      <c r="U689" s="40">
        <f>COUNTIF(T$4:T$789,T689)</f>
        <v>33</v>
      </c>
      <c r="V689" s="40">
        <f t="shared" si="204"/>
        <v>686</v>
      </c>
      <c r="W689" s="40" t="str">
        <f t="shared" si="205"/>
        <v>МБУДО «Станция юных техников»</v>
      </c>
      <c r="X689" s="40">
        <f>'Рейтинговая таблица организаций'!AH689</f>
        <v>0</v>
      </c>
      <c r="Y689" s="40">
        <f>'Рейтинговая таблица организаций'!AI689</f>
        <v>60</v>
      </c>
      <c r="Z689" s="42">
        <f>'Рейтинговая таблица организаций'!AJ689</f>
        <v>93</v>
      </c>
      <c r="AA689" s="40">
        <f>'Рейтинговая таблица организаций'!AK689</f>
        <v>51.9</v>
      </c>
      <c r="AB689" s="40" t="str">
        <f t="shared" si="206"/>
        <v>522-526</v>
      </c>
      <c r="AC689" s="40">
        <f>RANK(AA689,AA$4:AA$789)</f>
        <v>522</v>
      </c>
      <c r="AD689" s="40">
        <f>COUNTIF(AC$4:AC$789,AC689)</f>
        <v>5</v>
      </c>
      <c r="AE689" s="40">
        <f t="shared" si="207"/>
        <v>686</v>
      </c>
      <c r="AF689" s="40" t="str">
        <f t="shared" si="208"/>
        <v>МБУДО «Станция юных техников»</v>
      </c>
      <c r="AG689" s="40">
        <f>'Рейтинговая таблица организаций'!AR689</f>
        <v>97</v>
      </c>
      <c r="AH689" s="40">
        <f>'Рейтинговая таблица организаций'!AS689</f>
        <v>98</v>
      </c>
      <c r="AI689" s="40">
        <f>'Рейтинговая таблица организаций'!AT689</f>
        <v>97</v>
      </c>
      <c r="AJ689" s="40">
        <f>'Рейтинговая таблица организаций'!AU689</f>
        <v>97.4</v>
      </c>
      <c r="AK689" s="40" t="str">
        <f t="shared" si="209"/>
        <v>243-256</v>
      </c>
      <c r="AL689" s="40">
        <f>RANK(AJ689,AJ$4:AJ$789)</f>
        <v>243</v>
      </c>
      <c r="AM689" s="40">
        <f>COUNTIF(AL$4:AL$789,AL689)</f>
        <v>14</v>
      </c>
      <c r="AN689" s="40">
        <f>'бланки '!D691</f>
        <v>686</v>
      </c>
      <c r="AO689" s="40" t="str">
        <f t="shared" si="210"/>
        <v>МБУДО «Станция юных техников»</v>
      </c>
      <c r="AP689" s="40">
        <f>'Рейтинговая таблица организаций'!BB689</f>
        <v>94</v>
      </c>
      <c r="AQ689" s="40">
        <f>'Рейтинговая таблица организаций'!BC689</f>
        <v>97</v>
      </c>
      <c r="AR689" s="40">
        <f>'Рейтинговая таблица организаций'!BD689</f>
        <v>96</v>
      </c>
      <c r="AS689" s="40">
        <f>'Рейтинговая таблица организаций'!BE689</f>
        <v>95.6</v>
      </c>
      <c r="AT689" s="40" t="str">
        <f t="shared" si="211"/>
        <v>315-319</v>
      </c>
      <c r="AU689" s="40">
        <f>RANK(AS689,AS$4:AS$789)</f>
        <v>315</v>
      </c>
      <c r="AV689" s="40">
        <f>COUNTIF(AU$4:AU$789,AU689)</f>
        <v>5</v>
      </c>
      <c r="AW689" s="45" t="str">
        <f t="shared" si="212"/>
        <v>ГО "город Махачкала"</v>
      </c>
      <c r="AX689" s="40">
        <f t="shared" si="213"/>
        <v>686</v>
      </c>
      <c r="AY689" s="40" t="str">
        <f t="shared" si="214"/>
        <v>МБУДО «Станция юных техников»</v>
      </c>
      <c r="AZ689" s="40">
        <f>'Рейтинговая таблица организаций'!BF689</f>
        <v>86.58</v>
      </c>
      <c r="BA689" s="40" t="str">
        <f t="shared" si="215"/>
        <v>399-400</v>
      </c>
      <c r="BB689" s="40">
        <f>RANK(AZ689,AZ$4:AZ$789)</f>
        <v>399</v>
      </c>
      <c r="BC689" s="40">
        <f>COUNTIF(BB$4:BB$789,BB689)</f>
        <v>2</v>
      </c>
    </row>
    <row r="690" spans="1:55" x14ac:dyDescent="0.2">
      <c r="A690" s="40">
        <f>'бланки '!D692</f>
        <v>687</v>
      </c>
      <c r="B690" s="41" t="str">
        <f>'Рейтинговая таблица организаций'!B690</f>
        <v>МБУДО «Центр детского творчества»</v>
      </c>
      <c r="C690" s="41" t="str">
        <f>'бланки '!A692</f>
        <v>ГО "город Махачкала"</v>
      </c>
      <c r="D690" s="40">
        <f>'Рейтинговая таблица организаций'!C690</f>
        <v>600</v>
      </c>
      <c r="E690" s="40">
        <f t="shared" si="198"/>
        <v>687</v>
      </c>
      <c r="F690" s="40" t="str">
        <f t="shared" si="199"/>
        <v>МБУДО «Центр детского творчества»</v>
      </c>
      <c r="G690" s="40">
        <f>'Рейтинговая таблица организаций'!Q690</f>
        <v>87</v>
      </c>
      <c r="H690" s="40">
        <f>'Рейтинговая таблица организаций'!R690</f>
        <v>90</v>
      </c>
      <c r="I690" s="40">
        <f>'Рейтинговая таблица организаций'!S690</f>
        <v>96</v>
      </c>
      <c r="J690" s="40">
        <f>'Рейтинговая таблица организаций'!T690</f>
        <v>91.5</v>
      </c>
      <c r="K690" s="40" t="str">
        <f t="shared" si="200"/>
        <v>623-625</v>
      </c>
      <c r="L690" s="40">
        <f>RANK(J690,J$4:J$789)</f>
        <v>623</v>
      </c>
      <c r="M690" s="40">
        <f>COUNTIF(L$4:L$789,L690)</f>
        <v>3</v>
      </c>
      <c r="N690" s="40">
        <f t="shared" si="201"/>
        <v>687</v>
      </c>
      <c r="O690" s="40" t="str">
        <f t="shared" si="202"/>
        <v>МБУДО «Центр детского творчества»</v>
      </c>
      <c r="P690" s="40">
        <f>'Рейтинговая таблица организаций'!Z690</f>
        <v>100</v>
      </c>
      <c r="Q690" s="40">
        <f>'Рейтинговая таблица организаций'!AB690</f>
        <v>83</v>
      </c>
      <c r="R690" s="40">
        <f>'Рейтинговая таблица организаций'!AC690</f>
        <v>91.5</v>
      </c>
      <c r="S690" s="40" t="str">
        <f t="shared" si="203"/>
        <v>462-505</v>
      </c>
      <c r="T690" s="40">
        <f>RANK(R690,R$4:R$789)</f>
        <v>462</v>
      </c>
      <c r="U690" s="40">
        <f>COUNTIF(T$4:T$789,T690)</f>
        <v>44</v>
      </c>
      <c r="V690" s="40">
        <f t="shared" si="204"/>
        <v>687</v>
      </c>
      <c r="W690" s="40" t="str">
        <f t="shared" si="205"/>
        <v>МБУДО «Центр детского творчества»</v>
      </c>
      <c r="X690" s="40">
        <f>'Рейтинговая таблица организаций'!AH690</f>
        <v>0</v>
      </c>
      <c r="Y690" s="40">
        <f>'Рейтинговая таблица организаций'!AI690</f>
        <v>60</v>
      </c>
      <c r="Z690" s="42">
        <f>'Рейтинговая таблица организаций'!AJ690</f>
        <v>90</v>
      </c>
      <c r="AA690" s="40">
        <f>'Рейтинговая таблица организаций'!AK690</f>
        <v>51</v>
      </c>
      <c r="AB690" s="40" t="str">
        <f t="shared" si="206"/>
        <v>536-541</v>
      </c>
      <c r="AC690" s="40">
        <f>RANK(AA690,AA$4:AA$789)</f>
        <v>536</v>
      </c>
      <c r="AD690" s="40">
        <f>COUNTIF(AC$4:AC$789,AC690)</f>
        <v>6</v>
      </c>
      <c r="AE690" s="40">
        <f t="shared" si="207"/>
        <v>687</v>
      </c>
      <c r="AF690" s="40" t="str">
        <f t="shared" si="208"/>
        <v>МБУДО «Центр детского творчества»</v>
      </c>
      <c r="AG690" s="40">
        <f>'Рейтинговая таблица организаций'!AR690</f>
        <v>95</v>
      </c>
      <c r="AH690" s="40">
        <f>'Рейтинговая таблица организаций'!AS690</f>
        <v>96</v>
      </c>
      <c r="AI690" s="40">
        <f>'Рейтинговая таблица организаций'!AT690</f>
        <v>97</v>
      </c>
      <c r="AJ690" s="40">
        <f>'Рейтинговая таблица организаций'!AU690</f>
        <v>95.8</v>
      </c>
      <c r="AK690" s="40" t="str">
        <f t="shared" si="209"/>
        <v>364-374</v>
      </c>
      <c r="AL690" s="40">
        <f>RANK(AJ690,AJ$4:AJ$789)</f>
        <v>364</v>
      </c>
      <c r="AM690" s="40">
        <f>COUNTIF(AL$4:AL$789,AL690)</f>
        <v>11</v>
      </c>
      <c r="AN690" s="40">
        <f>'бланки '!D692</f>
        <v>687</v>
      </c>
      <c r="AO690" s="40" t="str">
        <f t="shared" si="210"/>
        <v>МБУДО «Центр детского творчества»</v>
      </c>
      <c r="AP690" s="40">
        <f>'Рейтинговая таблица организаций'!BB690</f>
        <v>93</v>
      </c>
      <c r="AQ690" s="40">
        <f>'Рейтинговая таблица организаций'!BC690</f>
        <v>96</v>
      </c>
      <c r="AR690" s="40">
        <f>'Рейтинговая таблица организаций'!BD690</f>
        <v>94</v>
      </c>
      <c r="AS690" s="40">
        <f>'Рейтинговая таблица организаций'!BE690</f>
        <v>94.1</v>
      </c>
      <c r="AT690" s="40" t="str">
        <f t="shared" si="211"/>
        <v>378-381</v>
      </c>
      <c r="AU690" s="40">
        <f>RANK(AS690,AS$4:AS$789)</f>
        <v>378</v>
      </c>
      <c r="AV690" s="40">
        <f>COUNTIF(AU$4:AU$789,AU690)</f>
        <v>4</v>
      </c>
      <c r="AW690" s="45" t="str">
        <f t="shared" si="212"/>
        <v>ГО "город Махачкала"</v>
      </c>
      <c r="AX690" s="40">
        <f t="shared" si="213"/>
        <v>687</v>
      </c>
      <c r="AY690" s="40" t="str">
        <f t="shared" si="214"/>
        <v>МБУДО «Центр детского творчества»</v>
      </c>
      <c r="AZ690" s="40">
        <f>'Рейтинговая таблица организаций'!BF690</f>
        <v>84.78</v>
      </c>
      <c r="BA690" s="40" t="str">
        <f t="shared" si="215"/>
        <v>528-529</v>
      </c>
      <c r="BB690" s="40">
        <f>RANK(AZ690,AZ$4:AZ$789)</f>
        <v>528</v>
      </c>
      <c r="BC690" s="40">
        <f>COUNTIF(BB$4:BB$789,BB690)</f>
        <v>2</v>
      </c>
    </row>
    <row r="691" spans="1:55" x14ac:dyDescent="0.2">
      <c r="A691" s="40">
        <f>'бланки '!D693</f>
        <v>688</v>
      </c>
      <c r="B691" s="41" t="str">
        <f>'Рейтинговая таблица организаций'!B691</f>
        <v xml:space="preserve"> Муниципальное козенное образовательное учреждение "СОШ №8"</v>
      </c>
      <c r="C691" s="41" t="str">
        <f>'бланки '!A693</f>
        <v>Город Буйнакск</v>
      </c>
      <c r="D691" s="40">
        <f>'Рейтинговая таблица организаций'!C691</f>
        <v>161</v>
      </c>
      <c r="E691" s="40">
        <f t="shared" si="198"/>
        <v>688</v>
      </c>
      <c r="F691" s="40" t="str">
        <f t="shared" si="199"/>
        <v xml:space="preserve"> Муниципальное козенное образовательное учреждение "СОШ №8"</v>
      </c>
      <c r="G691" s="40">
        <f>'Рейтинговая таблица организаций'!Q691</f>
        <v>99</v>
      </c>
      <c r="H691" s="40">
        <f>'Рейтинговая таблица организаций'!R691</f>
        <v>100</v>
      </c>
      <c r="I691" s="40">
        <f>'Рейтинговая таблица организаций'!S691</f>
        <v>94</v>
      </c>
      <c r="J691" s="40">
        <f>'Рейтинговая таблица организаций'!T691</f>
        <v>97.3</v>
      </c>
      <c r="K691" s="40" t="str">
        <f t="shared" si="200"/>
        <v>218-227</v>
      </c>
      <c r="L691" s="40">
        <f>RANK(J691,J$4:J$789)</f>
        <v>218</v>
      </c>
      <c r="M691" s="40">
        <f>COUNTIF(L$4:L$789,L691)</f>
        <v>10</v>
      </c>
      <c r="N691" s="40">
        <f t="shared" si="201"/>
        <v>688</v>
      </c>
      <c r="O691" s="40" t="str">
        <f t="shared" si="202"/>
        <v xml:space="preserve"> Муниципальное козенное образовательное учреждение "СОШ №8"</v>
      </c>
      <c r="P691" s="40">
        <f>'Рейтинговая таблица организаций'!Z691</f>
        <v>100</v>
      </c>
      <c r="Q691" s="40">
        <f>'Рейтинговая таблица организаций'!AB691</f>
        <v>84</v>
      </c>
      <c r="R691" s="40">
        <f>'Рейтинговая таблица организаций'!AC691</f>
        <v>92</v>
      </c>
      <c r="S691" s="40" t="str">
        <f t="shared" si="203"/>
        <v>433-461</v>
      </c>
      <c r="T691" s="40">
        <f>RANK(R691,R$4:R$789)</f>
        <v>433</v>
      </c>
      <c r="U691" s="40">
        <f>COUNTIF(T$4:T$789,T691)</f>
        <v>29</v>
      </c>
      <c r="V691" s="40">
        <f t="shared" si="204"/>
        <v>688</v>
      </c>
      <c r="W691" s="40" t="str">
        <f t="shared" si="205"/>
        <v xml:space="preserve"> Муниципальное козенное образовательное учреждение "СОШ №8"</v>
      </c>
      <c r="X691" s="40">
        <f>'Рейтинговая таблица организаций'!AH691</f>
        <v>20</v>
      </c>
      <c r="Y691" s="40">
        <f>'Рейтинговая таблица организаций'!AI691</f>
        <v>60</v>
      </c>
      <c r="Z691" s="42">
        <f>'Рейтинговая таблица организаций'!AJ691</f>
        <v>75</v>
      </c>
      <c r="AA691" s="40">
        <f>'Рейтинговая таблица организаций'!AK691</f>
        <v>52.5</v>
      </c>
      <c r="AB691" s="40" t="str">
        <f t="shared" si="206"/>
        <v>483-491</v>
      </c>
      <c r="AC691" s="40">
        <f>RANK(AA691,AA$4:AA$789)</f>
        <v>483</v>
      </c>
      <c r="AD691" s="40">
        <f>COUNTIF(AC$4:AC$789,AC691)</f>
        <v>9</v>
      </c>
      <c r="AE691" s="40">
        <f t="shared" si="207"/>
        <v>688</v>
      </c>
      <c r="AF691" s="40" t="str">
        <f t="shared" si="208"/>
        <v xml:space="preserve"> Муниципальное козенное образовательное учреждение "СОШ №8"</v>
      </c>
      <c r="AG691" s="40">
        <f>'Рейтинговая таблица организаций'!AR691</f>
        <v>94</v>
      </c>
      <c r="AH691" s="40">
        <f>'Рейтинговая таблица организаций'!AS691</f>
        <v>96</v>
      </c>
      <c r="AI691" s="40">
        <f>'Рейтинговая таблица организаций'!AT691</f>
        <v>99</v>
      </c>
      <c r="AJ691" s="40">
        <f>'Рейтинговая таблица организаций'!AU691</f>
        <v>95.8</v>
      </c>
      <c r="AK691" s="40" t="str">
        <f t="shared" si="209"/>
        <v>364-374</v>
      </c>
      <c r="AL691" s="40">
        <f>RANK(AJ691,AJ$4:AJ$789)</f>
        <v>364</v>
      </c>
      <c r="AM691" s="40">
        <f>COUNTIF(AL$4:AL$789,AL691)</f>
        <v>11</v>
      </c>
      <c r="AN691" s="40">
        <f>'бланки '!D693</f>
        <v>688</v>
      </c>
      <c r="AO691" s="40" t="str">
        <f t="shared" si="210"/>
        <v xml:space="preserve"> Муниципальное козенное образовательное учреждение "СОШ №8"</v>
      </c>
      <c r="AP691" s="40">
        <f>'Рейтинговая таблица организаций'!BB691</f>
        <v>93</v>
      </c>
      <c r="AQ691" s="40">
        <f>'Рейтинговая таблица организаций'!BC691</f>
        <v>97</v>
      </c>
      <c r="AR691" s="40">
        <f>'Рейтинговая таблица организаций'!BD691</f>
        <v>91</v>
      </c>
      <c r="AS691" s="40">
        <f>'Рейтинговая таблица организаций'!BE691</f>
        <v>92.8</v>
      </c>
      <c r="AT691" s="40" t="str">
        <f t="shared" si="211"/>
        <v>452-454</v>
      </c>
      <c r="AU691" s="40">
        <f>RANK(AS691,AS$4:AS$789)</f>
        <v>452</v>
      </c>
      <c r="AV691" s="40">
        <f>COUNTIF(AU$4:AU$789,AU691)</f>
        <v>3</v>
      </c>
      <c r="AW691" s="45" t="str">
        <f t="shared" si="212"/>
        <v>Город Буйнакск</v>
      </c>
      <c r="AX691" s="40">
        <f t="shared" si="213"/>
        <v>688</v>
      </c>
      <c r="AY691" s="40" t="str">
        <f t="shared" si="214"/>
        <v xml:space="preserve"> Муниципальное козенное образовательное учреждение "СОШ №8"</v>
      </c>
      <c r="AZ691" s="40">
        <f>'Рейтинговая таблица организаций'!BF691</f>
        <v>86.080000000000013</v>
      </c>
      <c r="BA691" s="40" t="str">
        <f t="shared" si="215"/>
        <v>436</v>
      </c>
      <c r="BB691" s="40">
        <f>RANK(AZ691,AZ$4:AZ$789)</f>
        <v>436</v>
      </c>
      <c r="BC691" s="40">
        <f>COUNTIF(BB$4:BB$789,BB691)</f>
        <v>1</v>
      </c>
    </row>
    <row r="692" spans="1:55" x14ac:dyDescent="0.2">
      <c r="A692" s="40">
        <f>'бланки '!D694</f>
        <v>689</v>
      </c>
      <c r="B692" s="41" t="str">
        <f>'Рейтинговая таблица организаций'!B692</f>
        <v xml:space="preserve"> Муниципальное бюджетное образовательное учреждение "СОШ №9"</v>
      </c>
      <c r="C692" s="41" t="str">
        <f>'бланки '!A694</f>
        <v>Город Буйнакск</v>
      </c>
      <c r="D692" s="40">
        <f>'Рейтинговая таблица организаций'!C692</f>
        <v>568</v>
      </c>
      <c r="E692" s="40">
        <f t="shared" si="198"/>
        <v>689</v>
      </c>
      <c r="F692" s="40" t="str">
        <f t="shared" si="199"/>
        <v xml:space="preserve"> Муниципальное бюджетное образовательное учреждение "СОШ №9"</v>
      </c>
      <c r="G692" s="40">
        <f>'Рейтинговая таблица организаций'!Q692</f>
        <v>98</v>
      </c>
      <c r="H692" s="40">
        <f>'Рейтинговая таблица организаций'!R692</f>
        <v>100</v>
      </c>
      <c r="I692" s="40">
        <f>'Рейтинговая таблица организаций'!S692</f>
        <v>98</v>
      </c>
      <c r="J692" s="40">
        <f>'Рейтинговая таблица организаций'!T692</f>
        <v>98.6</v>
      </c>
      <c r="K692" s="40" t="str">
        <f t="shared" si="200"/>
        <v>87-100</v>
      </c>
      <c r="L692" s="40">
        <f>RANK(J692,J$4:J$789)</f>
        <v>87</v>
      </c>
      <c r="M692" s="40">
        <f>COUNTIF(L$4:L$789,L692)</f>
        <v>14</v>
      </c>
      <c r="N692" s="40">
        <f t="shared" si="201"/>
        <v>689</v>
      </c>
      <c r="O692" s="40" t="str">
        <f t="shared" si="202"/>
        <v xml:space="preserve"> Муниципальное бюджетное образовательное учреждение "СОШ №9"</v>
      </c>
      <c r="P692" s="40">
        <f>'Рейтинговая таблица организаций'!Z692</f>
        <v>100</v>
      </c>
      <c r="Q692" s="40">
        <f>'Рейтинговая таблица организаций'!AB692</f>
        <v>92</v>
      </c>
      <c r="R692" s="40">
        <f>'Рейтинговая таблица организаций'!AC692</f>
        <v>96</v>
      </c>
      <c r="S692" s="40" t="str">
        <f t="shared" si="203"/>
        <v>228-253</v>
      </c>
      <c r="T692" s="40">
        <f>RANK(R692,R$4:R$789)</f>
        <v>228</v>
      </c>
      <c r="U692" s="40">
        <f>COUNTIF(T$4:T$789,T692)</f>
        <v>26</v>
      </c>
      <c r="V692" s="40">
        <f t="shared" si="204"/>
        <v>689</v>
      </c>
      <c r="W692" s="40" t="str">
        <f t="shared" si="205"/>
        <v xml:space="preserve"> Муниципальное бюджетное образовательное учреждение "СОШ №9"</v>
      </c>
      <c r="X692" s="40">
        <f>'Рейтинговая таблица организаций'!AH692</f>
        <v>40</v>
      </c>
      <c r="Y692" s="40">
        <f>'Рейтинговая таблица организаций'!AI692</f>
        <v>60</v>
      </c>
      <c r="Z692" s="42">
        <f>'Рейтинговая таблица организаций'!AJ692</f>
        <v>96</v>
      </c>
      <c r="AA692" s="40">
        <f>'Рейтинговая таблица организаций'!AK692</f>
        <v>64.8</v>
      </c>
      <c r="AB692" s="40" t="str">
        <f t="shared" si="206"/>
        <v>198-202</v>
      </c>
      <c r="AC692" s="40">
        <f>RANK(AA692,AA$4:AA$789)</f>
        <v>198</v>
      </c>
      <c r="AD692" s="40">
        <f>COUNTIF(AC$4:AC$789,AC692)</f>
        <v>5</v>
      </c>
      <c r="AE692" s="40">
        <f t="shared" si="207"/>
        <v>689</v>
      </c>
      <c r="AF692" s="40" t="str">
        <f t="shared" si="208"/>
        <v xml:space="preserve"> Муниципальное бюджетное образовательное учреждение "СОШ №9"</v>
      </c>
      <c r="AG692" s="40">
        <f>'Рейтинговая таблица организаций'!AR692</f>
        <v>98</v>
      </c>
      <c r="AH692" s="40">
        <f>'Рейтинговая таблица организаций'!AS692</f>
        <v>98</v>
      </c>
      <c r="AI692" s="40">
        <f>'Рейтинговая таблица организаций'!AT692</f>
        <v>97</v>
      </c>
      <c r="AJ692" s="40">
        <f>'Рейтинговая таблица организаций'!AU692</f>
        <v>97.8</v>
      </c>
      <c r="AK692" s="40" t="str">
        <f t="shared" si="209"/>
        <v>220-226</v>
      </c>
      <c r="AL692" s="40">
        <f>RANK(AJ692,AJ$4:AJ$789)</f>
        <v>220</v>
      </c>
      <c r="AM692" s="40">
        <f>COUNTIF(AL$4:AL$789,AL692)</f>
        <v>7</v>
      </c>
      <c r="AN692" s="40">
        <f>'бланки '!D694</f>
        <v>689</v>
      </c>
      <c r="AO692" s="40" t="str">
        <f t="shared" si="210"/>
        <v xml:space="preserve"> Муниципальное бюджетное образовательное учреждение "СОШ №9"</v>
      </c>
      <c r="AP692" s="40">
        <f>'Рейтинговая таблица организаций'!BB692</f>
        <v>97</v>
      </c>
      <c r="AQ692" s="40">
        <f>'Рейтинговая таблица организаций'!BC692</f>
        <v>96</v>
      </c>
      <c r="AR692" s="40">
        <f>'Рейтинговая таблица организаций'!BD692</f>
        <v>96</v>
      </c>
      <c r="AS692" s="40">
        <f>'Рейтинговая таблица организаций'!BE692</f>
        <v>96.3</v>
      </c>
      <c r="AT692" s="40" t="str">
        <f t="shared" si="211"/>
        <v>271-273</v>
      </c>
      <c r="AU692" s="40">
        <f>RANK(AS692,AS$4:AS$789)</f>
        <v>271</v>
      </c>
      <c r="AV692" s="40">
        <f>COUNTIF(AU$4:AU$789,AU692)</f>
        <v>3</v>
      </c>
      <c r="AW692" s="45" t="str">
        <f t="shared" si="212"/>
        <v>Город Буйнакск</v>
      </c>
      <c r="AX692" s="40">
        <f t="shared" si="213"/>
        <v>689</v>
      </c>
      <c r="AY692" s="40" t="str">
        <f t="shared" si="214"/>
        <v xml:space="preserve"> Муниципальное бюджетное образовательное учреждение "СОШ №9"</v>
      </c>
      <c r="AZ692" s="40">
        <f>'Рейтинговая таблица организаций'!BF692</f>
        <v>90.7</v>
      </c>
      <c r="BA692" s="40" t="str">
        <f t="shared" si="215"/>
        <v>120</v>
      </c>
      <c r="BB692" s="40">
        <f>RANK(AZ692,AZ$4:AZ$789)</f>
        <v>120</v>
      </c>
      <c r="BC692" s="40">
        <f>COUNTIF(BB$4:BB$789,BB692)</f>
        <v>1</v>
      </c>
    </row>
    <row r="693" spans="1:55" x14ac:dyDescent="0.2">
      <c r="A693" s="40">
        <f>'бланки '!D695</f>
        <v>690</v>
      </c>
      <c r="B693" s="41" t="str">
        <f>'Рейтинговая таблица организаций'!B693</f>
        <v xml:space="preserve"> Муниципальное козенное образовательное учреждение "СОШ №11"</v>
      </c>
      <c r="C693" s="41" t="str">
        <f>'бланки '!A695</f>
        <v>Город Буйнакск</v>
      </c>
      <c r="D693" s="40">
        <f>'Рейтинговая таблица организаций'!C693</f>
        <v>105</v>
      </c>
      <c r="E693" s="40">
        <f t="shared" si="198"/>
        <v>690</v>
      </c>
      <c r="F693" s="40" t="str">
        <f t="shared" si="199"/>
        <v xml:space="preserve"> Муниципальное козенное образовательное учреждение "СОШ №11"</v>
      </c>
      <c r="G693" s="40">
        <f>'Рейтинговая таблица организаций'!Q693</f>
        <v>93</v>
      </c>
      <c r="H693" s="40">
        <f>'Рейтинговая таблица организаций'!R693</f>
        <v>100</v>
      </c>
      <c r="I693" s="40">
        <f>'Рейтинговая таблица организаций'!S693</f>
        <v>97</v>
      </c>
      <c r="J693" s="40">
        <f>'Рейтинговая таблица организаций'!T693</f>
        <v>96.7</v>
      </c>
      <c r="K693" s="40" t="str">
        <f t="shared" si="200"/>
        <v>271-289</v>
      </c>
      <c r="L693" s="40">
        <f>RANK(J693,J$4:J$789)</f>
        <v>271</v>
      </c>
      <c r="M693" s="40">
        <f>COUNTIF(L$4:L$789,L693)</f>
        <v>19</v>
      </c>
      <c r="N693" s="40">
        <f t="shared" si="201"/>
        <v>690</v>
      </c>
      <c r="O693" s="40" t="str">
        <f t="shared" si="202"/>
        <v xml:space="preserve"> Муниципальное козенное образовательное учреждение "СОШ №11"</v>
      </c>
      <c r="P693" s="40">
        <f>'Рейтинговая таблица организаций'!Z693</f>
        <v>100</v>
      </c>
      <c r="Q693" s="40">
        <f>'Рейтинговая таблица организаций'!AB693</f>
        <v>91</v>
      </c>
      <c r="R693" s="40">
        <f>'Рейтинговая таблица организаций'!AC693</f>
        <v>95.5</v>
      </c>
      <c r="S693" s="40" t="str">
        <f t="shared" si="203"/>
        <v>254-272</v>
      </c>
      <c r="T693" s="40">
        <f>RANK(R693,R$4:R$789)</f>
        <v>254</v>
      </c>
      <c r="U693" s="40">
        <f>COUNTIF(T$4:T$789,T693)</f>
        <v>19</v>
      </c>
      <c r="V693" s="40">
        <f t="shared" si="204"/>
        <v>690</v>
      </c>
      <c r="W693" s="40" t="str">
        <f t="shared" si="205"/>
        <v xml:space="preserve"> Муниципальное козенное образовательное учреждение "СОШ №11"</v>
      </c>
      <c r="X693" s="40">
        <f>'Рейтинговая таблица организаций'!AH693</f>
        <v>0</v>
      </c>
      <c r="Y693" s="40">
        <f>'Рейтинговая таблица организаций'!AI693</f>
        <v>60</v>
      </c>
      <c r="Z693" s="42">
        <f>'Рейтинговая таблица организаций'!AJ693</f>
        <v>83</v>
      </c>
      <c r="AA693" s="40">
        <f>'Рейтинговая таблица организаций'!AK693</f>
        <v>48.9</v>
      </c>
      <c r="AB693" s="40" t="str">
        <f t="shared" si="206"/>
        <v>577-585</v>
      </c>
      <c r="AC693" s="40">
        <f>RANK(AA693,AA$4:AA$789)</f>
        <v>577</v>
      </c>
      <c r="AD693" s="40">
        <f>COUNTIF(AC$4:AC$789,AC693)</f>
        <v>9</v>
      </c>
      <c r="AE693" s="40">
        <f t="shared" si="207"/>
        <v>690</v>
      </c>
      <c r="AF693" s="40" t="str">
        <f t="shared" si="208"/>
        <v xml:space="preserve"> Муниципальное козенное образовательное учреждение "СОШ №11"</v>
      </c>
      <c r="AG693" s="40">
        <f>'Рейтинговая таблица организаций'!AR693</f>
        <v>99</v>
      </c>
      <c r="AH693" s="40">
        <f>'Рейтинговая таблица организаций'!AS693</f>
        <v>97</v>
      </c>
      <c r="AI693" s="40">
        <f>'Рейтинговая таблица организаций'!AT693</f>
        <v>97</v>
      </c>
      <c r="AJ693" s="40">
        <f>'Рейтинговая таблица организаций'!AU693</f>
        <v>97.8</v>
      </c>
      <c r="AK693" s="40" t="str">
        <f t="shared" si="209"/>
        <v>220-226</v>
      </c>
      <c r="AL693" s="40">
        <f>RANK(AJ693,AJ$4:AJ$789)</f>
        <v>220</v>
      </c>
      <c r="AM693" s="40">
        <f>COUNTIF(AL$4:AL$789,AL693)</f>
        <v>7</v>
      </c>
      <c r="AN693" s="40">
        <f>'бланки '!D695</f>
        <v>690</v>
      </c>
      <c r="AO693" s="40" t="str">
        <f t="shared" si="210"/>
        <v xml:space="preserve"> Муниципальное козенное образовательное учреждение "СОШ №11"</v>
      </c>
      <c r="AP693" s="40">
        <f>'Рейтинговая таблица организаций'!BB693</f>
        <v>95</v>
      </c>
      <c r="AQ693" s="40">
        <f>'Рейтинговая таблица организаций'!BC693</f>
        <v>95</v>
      </c>
      <c r="AR693" s="40">
        <f>'Рейтинговая таблица организаций'!BD693</f>
        <v>98</v>
      </c>
      <c r="AS693" s="40">
        <f>'Рейтинговая таблица организаций'!BE693</f>
        <v>96.5</v>
      </c>
      <c r="AT693" s="40" t="str">
        <f t="shared" si="211"/>
        <v>259-267</v>
      </c>
      <c r="AU693" s="40">
        <f>RANK(AS693,AS$4:AS$789)</f>
        <v>259</v>
      </c>
      <c r="AV693" s="40">
        <f>COUNTIF(AU$4:AU$789,AU693)</f>
        <v>9</v>
      </c>
      <c r="AW693" s="45" t="str">
        <f t="shared" si="212"/>
        <v>Город Буйнакск</v>
      </c>
      <c r="AX693" s="40">
        <f t="shared" si="213"/>
        <v>690</v>
      </c>
      <c r="AY693" s="40" t="str">
        <f t="shared" si="214"/>
        <v xml:space="preserve"> Муниципальное козенное образовательное учреждение "СОШ №11"</v>
      </c>
      <c r="AZ693" s="40">
        <f>'Рейтинговая таблица организаций'!BF693</f>
        <v>87.08</v>
      </c>
      <c r="BA693" s="40" t="str">
        <f t="shared" si="215"/>
        <v>359</v>
      </c>
      <c r="BB693" s="40">
        <f>RANK(AZ693,AZ$4:AZ$789)</f>
        <v>359</v>
      </c>
      <c r="BC693" s="40">
        <f>COUNTIF(BB$4:BB$789,BB693)</f>
        <v>1</v>
      </c>
    </row>
    <row r="694" spans="1:55" x14ac:dyDescent="0.2">
      <c r="A694" s="40">
        <f>'бланки '!D696</f>
        <v>691</v>
      </c>
      <c r="B694" s="41" t="str">
        <f>'Рейтинговая таблица организаций'!B694</f>
        <v>МКДОУ "ЦРР-Детский сад №8 города Буйнакска"</v>
      </c>
      <c r="C694" s="41" t="str">
        <f>'бланки '!A696</f>
        <v>Город Буйнакск</v>
      </c>
      <c r="D694" s="40">
        <f>'Рейтинговая таблица организаций'!C694</f>
        <v>117</v>
      </c>
      <c r="E694" s="40">
        <f t="shared" si="198"/>
        <v>691</v>
      </c>
      <c r="F694" s="40" t="str">
        <f t="shared" si="199"/>
        <v>МКДОУ "ЦРР-Детский сад №8 города Буйнакска"</v>
      </c>
      <c r="G694" s="40">
        <f>'Рейтинговая таблица организаций'!Q694</f>
        <v>93</v>
      </c>
      <c r="H694" s="40">
        <f>'Рейтинговая таблица организаций'!R694</f>
        <v>100</v>
      </c>
      <c r="I694" s="40">
        <f>'Рейтинговая таблица организаций'!S694</f>
        <v>97</v>
      </c>
      <c r="J694" s="40">
        <f>'Рейтинговая таблица организаций'!T694</f>
        <v>96.7</v>
      </c>
      <c r="K694" s="40" t="str">
        <f t="shared" si="200"/>
        <v>271-289</v>
      </c>
      <c r="L694" s="40">
        <f>RANK(J694,J$4:J$789)</f>
        <v>271</v>
      </c>
      <c r="M694" s="40">
        <f>COUNTIF(L$4:L$789,L694)</f>
        <v>19</v>
      </c>
      <c r="N694" s="40">
        <f t="shared" si="201"/>
        <v>691</v>
      </c>
      <c r="O694" s="40" t="str">
        <f t="shared" si="202"/>
        <v>МКДОУ "ЦРР-Детский сад №8 города Буйнакска"</v>
      </c>
      <c r="P694" s="40">
        <f>'Рейтинговая таблица организаций'!Z694</f>
        <v>100</v>
      </c>
      <c r="Q694" s="40">
        <f>'Рейтинговая таблица организаций'!AB694</f>
        <v>85</v>
      </c>
      <c r="R694" s="40">
        <f>'Рейтинговая таблица организаций'!AC694</f>
        <v>92.5</v>
      </c>
      <c r="S694" s="40" t="str">
        <f t="shared" si="203"/>
        <v>405-432</v>
      </c>
      <c r="T694" s="40">
        <f>RANK(R694,R$4:R$789)</f>
        <v>405</v>
      </c>
      <c r="U694" s="40">
        <f>COUNTIF(T$4:T$789,T694)</f>
        <v>28</v>
      </c>
      <c r="V694" s="40">
        <f t="shared" si="204"/>
        <v>691</v>
      </c>
      <c r="W694" s="40" t="str">
        <f t="shared" si="205"/>
        <v>МКДОУ "ЦРР-Детский сад №8 города Буйнакска"</v>
      </c>
      <c r="X694" s="40">
        <f>'Рейтинговая таблица организаций'!AH694</f>
        <v>0</v>
      </c>
      <c r="Y694" s="40">
        <f>'Рейтинговая таблица организаций'!AI694</f>
        <v>60</v>
      </c>
      <c r="Z694" s="42">
        <f>'Рейтинговая таблица организаций'!AJ694</f>
        <v>93</v>
      </c>
      <c r="AA694" s="40">
        <f>'Рейтинговая таблица организаций'!AK694</f>
        <v>51.9</v>
      </c>
      <c r="AB694" s="40" t="str">
        <f t="shared" si="206"/>
        <v>522-526</v>
      </c>
      <c r="AC694" s="40">
        <f>RANK(AA694,AA$4:AA$789)</f>
        <v>522</v>
      </c>
      <c r="AD694" s="40">
        <f>COUNTIF(AC$4:AC$789,AC694)</f>
        <v>5</v>
      </c>
      <c r="AE694" s="40">
        <f t="shared" si="207"/>
        <v>691</v>
      </c>
      <c r="AF694" s="40" t="str">
        <f t="shared" si="208"/>
        <v>МКДОУ "ЦРР-Детский сад №8 города Буйнакска"</v>
      </c>
      <c r="AG694" s="40">
        <f>'Рейтинговая таблица организаций'!AR694</f>
        <v>92</v>
      </c>
      <c r="AH694" s="40">
        <f>'Рейтинговая таблица организаций'!AS694</f>
        <v>90</v>
      </c>
      <c r="AI694" s="40">
        <f>'Рейтинговая таблица организаций'!AT694</f>
        <v>99</v>
      </c>
      <c r="AJ694" s="40">
        <f>'Рейтинговая таблица организаций'!AU694</f>
        <v>92.6</v>
      </c>
      <c r="AK694" s="40" t="str">
        <f t="shared" si="209"/>
        <v>554-562</v>
      </c>
      <c r="AL694" s="40">
        <f>RANK(AJ694,AJ$4:AJ$789)</f>
        <v>554</v>
      </c>
      <c r="AM694" s="40">
        <f>COUNTIF(AL$4:AL$789,AL694)</f>
        <v>9</v>
      </c>
      <c r="AN694" s="40">
        <f>'бланки '!D696</f>
        <v>691</v>
      </c>
      <c r="AO694" s="40" t="str">
        <f t="shared" si="210"/>
        <v>МКДОУ "ЦРР-Детский сад №8 города Буйнакска"</v>
      </c>
      <c r="AP694" s="40">
        <f>'Рейтинговая таблица организаций'!BB694</f>
        <v>89</v>
      </c>
      <c r="AQ694" s="40">
        <f>'Рейтинговая таблица организаций'!BC694</f>
        <v>90</v>
      </c>
      <c r="AR694" s="40">
        <f>'Рейтинговая таблица организаций'!BD694</f>
        <v>88</v>
      </c>
      <c r="AS694" s="40">
        <f>'Рейтинговая таблица организаций'!BE694</f>
        <v>88.7</v>
      </c>
      <c r="AT694" s="40" t="str">
        <f t="shared" si="211"/>
        <v>599</v>
      </c>
      <c r="AU694" s="40">
        <f>RANK(AS694,AS$4:AS$789)</f>
        <v>599</v>
      </c>
      <c r="AV694" s="40">
        <f>COUNTIF(AU$4:AU$789,AU694)</f>
        <v>1</v>
      </c>
      <c r="AW694" s="45" t="str">
        <f t="shared" si="212"/>
        <v>Город Буйнакск</v>
      </c>
      <c r="AX694" s="40">
        <f t="shared" si="213"/>
        <v>691</v>
      </c>
      <c r="AY694" s="40" t="str">
        <f t="shared" si="214"/>
        <v>МКДОУ "ЦРР-Детский сад №8 города Буйнакска"</v>
      </c>
      <c r="AZ694" s="40">
        <f>'Рейтинговая таблица организаций'!BF694</f>
        <v>84.47999999999999</v>
      </c>
      <c r="BA694" s="40" t="str">
        <f t="shared" si="215"/>
        <v>548-549</v>
      </c>
      <c r="BB694" s="40">
        <f>RANK(AZ694,AZ$4:AZ$789)</f>
        <v>548</v>
      </c>
      <c r="BC694" s="40">
        <f>COUNTIF(BB$4:BB$789,BB694)</f>
        <v>2</v>
      </c>
    </row>
    <row r="695" spans="1:55" x14ac:dyDescent="0.2">
      <c r="A695" s="40">
        <f>'бланки '!D697</f>
        <v>692</v>
      </c>
      <c r="B695" s="41" t="str">
        <f>'Рейтинговая таблица организаций'!B695</f>
        <v>МКДОУ "Детский сад №9 города Буйнакска"</v>
      </c>
      <c r="C695" s="41" t="str">
        <f>'бланки '!A697</f>
        <v>Город Буйнакск</v>
      </c>
      <c r="D695" s="40">
        <f>'Рейтинговая таблица организаций'!C695</f>
        <v>35</v>
      </c>
      <c r="E695" s="40">
        <f t="shared" si="198"/>
        <v>692</v>
      </c>
      <c r="F695" s="40" t="str">
        <f t="shared" si="199"/>
        <v>МКДОУ "Детский сад №9 города Буйнакска"</v>
      </c>
      <c r="G695" s="40">
        <f>'Рейтинговая таблица организаций'!Q695</f>
        <v>98</v>
      </c>
      <c r="H695" s="40">
        <f>'Рейтинговая таблица организаций'!R695</f>
        <v>100</v>
      </c>
      <c r="I695" s="40">
        <f>'Рейтинговая таблица организаций'!S695</f>
        <v>100</v>
      </c>
      <c r="J695" s="40">
        <f>'Рейтинговая таблица организаций'!T695</f>
        <v>99.4</v>
      </c>
      <c r="K695" s="40" t="str">
        <f t="shared" si="200"/>
        <v>19-43</v>
      </c>
      <c r="L695" s="40">
        <f>RANK(J695,J$4:J$789)</f>
        <v>19</v>
      </c>
      <c r="M695" s="40">
        <f>COUNTIF(L$4:L$789,L695)</f>
        <v>25</v>
      </c>
      <c r="N695" s="40">
        <f t="shared" si="201"/>
        <v>692</v>
      </c>
      <c r="O695" s="40" t="str">
        <f t="shared" si="202"/>
        <v>МКДОУ "Детский сад №9 города Буйнакска"</v>
      </c>
      <c r="P695" s="40">
        <f>'Рейтинговая таблица организаций'!Z695</f>
        <v>100</v>
      </c>
      <c r="Q695" s="40">
        <f>'Рейтинговая таблица организаций'!AB695</f>
        <v>94</v>
      </c>
      <c r="R695" s="40">
        <f>'Рейтинговая таблица организаций'!AC695</f>
        <v>97</v>
      </c>
      <c r="S695" s="40" t="str">
        <f t="shared" si="203"/>
        <v>167-202</v>
      </c>
      <c r="T695" s="40">
        <f>RANK(R695,R$4:R$789)</f>
        <v>167</v>
      </c>
      <c r="U695" s="40">
        <f>COUNTIF(T$4:T$789,T695)</f>
        <v>36</v>
      </c>
      <c r="V695" s="40">
        <f t="shared" si="204"/>
        <v>692</v>
      </c>
      <c r="W695" s="40" t="str">
        <f t="shared" si="205"/>
        <v>МКДОУ "Детский сад №9 города Буйнакска"</v>
      </c>
      <c r="X695" s="40">
        <f>'Рейтинговая таблица организаций'!AH695</f>
        <v>0</v>
      </c>
      <c r="Y695" s="40">
        <f>'Рейтинговая таблица организаций'!AI695</f>
        <v>60</v>
      </c>
      <c r="Z695" s="42">
        <f>'Рейтинговая таблица организаций'!AJ695</f>
        <v>67</v>
      </c>
      <c r="AA695" s="40">
        <f>'Рейтинговая таблица организаций'!AK695</f>
        <v>44.1</v>
      </c>
      <c r="AB695" s="40" t="str">
        <f t="shared" si="206"/>
        <v>712-727</v>
      </c>
      <c r="AC695" s="40">
        <f>RANK(AA695,AA$4:AA$789)</f>
        <v>712</v>
      </c>
      <c r="AD695" s="40">
        <f>COUNTIF(AC$4:AC$789,AC695)</f>
        <v>16</v>
      </c>
      <c r="AE695" s="40">
        <f t="shared" si="207"/>
        <v>692</v>
      </c>
      <c r="AF695" s="40" t="str">
        <f t="shared" si="208"/>
        <v>МКДОУ "Детский сад №9 города Буйнакска"</v>
      </c>
      <c r="AG695" s="40">
        <f>'Рейтинговая таблица организаций'!AR695</f>
        <v>100</v>
      </c>
      <c r="AH695" s="40">
        <f>'Рейтинговая таблица организаций'!AS695</f>
        <v>100</v>
      </c>
      <c r="AI695" s="40">
        <f>'Рейтинговая таблица организаций'!AT695</f>
        <v>100</v>
      </c>
      <c r="AJ695" s="40">
        <f>'Рейтинговая таблица организаций'!AU695</f>
        <v>100</v>
      </c>
      <c r="AK695" s="40" t="str">
        <f t="shared" si="209"/>
        <v>1-125</v>
      </c>
      <c r="AL695" s="40">
        <f>RANK(AJ695,AJ$4:AJ$789)</f>
        <v>1</v>
      </c>
      <c r="AM695" s="40">
        <f>COUNTIF(AL$4:AL$789,AL695)</f>
        <v>125</v>
      </c>
      <c r="AN695" s="40">
        <f>'бланки '!D697</f>
        <v>692</v>
      </c>
      <c r="AO695" s="40" t="str">
        <f t="shared" si="210"/>
        <v>МКДОУ "Детский сад №9 города Буйнакска"</v>
      </c>
      <c r="AP695" s="40">
        <f>'Рейтинговая таблица организаций'!BB695</f>
        <v>94</v>
      </c>
      <c r="AQ695" s="40">
        <f>'Рейтинговая таблица организаций'!BC695</f>
        <v>97</v>
      </c>
      <c r="AR695" s="40">
        <f>'Рейтинговая таблица организаций'!BD695</f>
        <v>97</v>
      </c>
      <c r="AS695" s="40">
        <f>'Рейтинговая таблица организаций'!BE695</f>
        <v>96.1</v>
      </c>
      <c r="AT695" s="40" t="str">
        <f t="shared" si="211"/>
        <v>281-287</v>
      </c>
      <c r="AU695" s="40">
        <f>RANK(AS695,AS$4:AS$789)</f>
        <v>281</v>
      </c>
      <c r="AV695" s="40">
        <f>COUNTIF(AU$4:AU$789,AU695)</f>
        <v>7</v>
      </c>
      <c r="AW695" s="45" t="str">
        <f t="shared" si="212"/>
        <v>Город Буйнакск</v>
      </c>
      <c r="AX695" s="40">
        <f t="shared" si="213"/>
        <v>692</v>
      </c>
      <c r="AY695" s="40" t="str">
        <f t="shared" si="214"/>
        <v>МКДОУ "Детский сад №9 города Буйнакска"</v>
      </c>
      <c r="AZ695" s="40">
        <f>'Рейтинговая таблица организаций'!BF695</f>
        <v>87.320000000000007</v>
      </c>
      <c r="BA695" s="40" t="str">
        <f t="shared" si="215"/>
        <v>339-340</v>
      </c>
      <c r="BB695" s="40">
        <f>RANK(AZ695,AZ$4:AZ$789)</f>
        <v>339</v>
      </c>
      <c r="BC695" s="40">
        <f>COUNTIF(BB$4:BB$789,BB695)</f>
        <v>2</v>
      </c>
    </row>
    <row r="696" spans="1:55" x14ac:dyDescent="0.2">
      <c r="A696" s="40">
        <f>'бланки '!D698</f>
        <v>693</v>
      </c>
      <c r="B696" s="41" t="str">
        <f>'Рейтинговая таблица организаций'!B696</f>
        <v>МК ДОУ "Детский сад №10 города Буйнакска"</v>
      </c>
      <c r="C696" s="41" t="str">
        <f>'бланки '!A698</f>
        <v>Город Буйнакск</v>
      </c>
      <c r="D696" s="40">
        <f>'Рейтинговая таблица организаций'!C696</f>
        <v>26</v>
      </c>
      <c r="E696" s="40">
        <f t="shared" si="198"/>
        <v>693</v>
      </c>
      <c r="F696" s="40" t="str">
        <f t="shared" si="199"/>
        <v>МК ДОУ "Детский сад №10 города Буйнакска"</v>
      </c>
      <c r="G696" s="40">
        <f>'Рейтинговая таблица организаций'!Q696</f>
        <v>95</v>
      </c>
      <c r="H696" s="40">
        <f>'Рейтинговая таблица организаций'!R696</f>
        <v>100</v>
      </c>
      <c r="I696" s="40">
        <f>'Рейтинговая таблица организаций'!S696</f>
        <v>95</v>
      </c>
      <c r="J696" s="40">
        <f>'Рейтинговая таблица организаций'!T696</f>
        <v>96.5</v>
      </c>
      <c r="K696" s="40" t="str">
        <f t="shared" si="200"/>
        <v>297-300</v>
      </c>
      <c r="L696" s="40">
        <f>RANK(J696,J$4:J$789)</f>
        <v>297</v>
      </c>
      <c r="M696" s="40">
        <f>COUNTIF(L$4:L$789,L696)</f>
        <v>4</v>
      </c>
      <c r="N696" s="40">
        <f t="shared" si="201"/>
        <v>693</v>
      </c>
      <c r="O696" s="40" t="str">
        <f t="shared" si="202"/>
        <v>МК ДОУ "Детский сад №10 города Буйнакска"</v>
      </c>
      <c r="P696" s="40">
        <f>'Рейтинговая таблица организаций'!Z696</f>
        <v>100</v>
      </c>
      <c r="Q696" s="40">
        <f>'Рейтинговая таблица организаций'!AB696</f>
        <v>85</v>
      </c>
      <c r="R696" s="40">
        <f>'Рейтинговая таблица организаций'!AC696</f>
        <v>92.5</v>
      </c>
      <c r="S696" s="40" t="str">
        <f t="shared" si="203"/>
        <v>405-432</v>
      </c>
      <c r="T696" s="40">
        <f>RANK(R696,R$4:R$789)</f>
        <v>405</v>
      </c>
      <c r="U696" s="40">
        <f>COUNTIF(T$4:T$789,T696)</f>
        <v>28</v>
      </c>
      <c r="V696" s="40">
        <f t="shared" si="204"/>
        <v>693</v>
      </c>
      <c r="W696" s="40" t="str">
        <f t="shared" si="205"/>
        <v>МК ДОУ "Детский сад №10 города Буйнакска"</v>
      </c>
      <c r="X696" s="40">
        <f>'Рейтинговая таблица организаций'!AH696</f>
        <v>0</v>
      </c>
      <c r="Y696" s="40">
        <f>'Рейтинговая таблица организаций'!AI696</f>
        <v>60</v>
      </c>
      <c r="Z696" s="42">
        <f>'Рейтинговая таблица организаций'!AJ696</f>
        <v>67</v>
      </c>
      <c r="AA696" s="40">
        <f>'Рейтинговая таблица организаций'!AK696</f>
        <v>44.1</v>
      </c>
      <c r="AB696" s="40" t="str">
        <f t="shared" si="206"/>
        <v>712-727</v>
      </c>
      <c r="AC696" s="40">
        <f>RANK(AA696,AA$4:AA$789)</f>
        <v>712</v>
      </c>
      <c r="AD696" s="40">
        <f>COUNTIF(AC$4:AC$789,AC696)</f>
        <v>16</v>
      </c>
      <c r="AE696" s="40">
        <f t="shared" si="207"/>
        <v>693</v>
      </c>
      <c r="AF696" s="40" t="str">
        <f t="shared" si="208"/>
        <v>МК ДОУ "Детский сад №10 города Буйнакска"</v>
      </c>
      <c r="AG696" s="40">
        <f>'Рейтинговая таблица организаций'!AR696</f>
        <v>92</v>
      </c>
      <c r="AH696" s="40">
        <f>'Рейтинговая таблица организаций'!AS696</f>
        <v>96</v>
      </c>
      <c r="AI696" s="40">
        <f>'Рейтинговая таблица организаций'!AT696</f>
        <v>100</v>
      </c>
      <c r="AJ696" s="40">
        <f>'Рейтинговая таблица организаций'!AU696</f>
        <v>95.2</v>
      </c>
      <c r="AK696" s="40" t="str">
        <f t="shared" si="209"/>
        <v>402-427</v>
      </c>
      <c r="AL696" s="40">
        <f>RANK(AJ696,AJ$4:AJ$789)</f>
        <v>402</v>
      </c>
      <c r="AM696" s="40">
        <f>COUNTIF(AL$4:AL$789,AL696)</f>
        <v>26</v>
      </c>
      <c r="AN696" s="40">
        <f>'бланки '!D698</f>
        <v>693</v>
      </c>
      <c r="AO696" s="40" t="str">
        <f t="shared" si="210"/>
        <v>МК ДОУ "Детский сад №10 города Буйнакска"</v>
      </c>
      <c r="AP696" s="40">
        <f>'Рейтинговая таблица организаций'!BB696</f>
        <v>92</v>
      </c>
      <c r="AQ696" s="40">
        <f>'Рейтинговая таблица организаций'!BC696</f>
        <v>96</v>
      </c>
      <c r="AR696" s="40">
        <f>'Рейтинговая таблица организаций'!BD696</f>
        <v>100</v>
      </c>
      <c r="AS696" s="40">
        <f>'Рейтинговая таблица организаций'!BE696</f>
        <v>96.8</v>
      </c>
      <c r="AT696" s="40" t="str">
        <f t="shared" si="211"/>
        <v>246-249</v>
      </c>
      <c r="AU696" s="40">
        <f>RANK(AS696,AS$4:AS$789)</f>
        <v>246</v>
      </c>
      <c r="AV696" s="40">
        <f>COUNTIF(AU$4:AU$789,AU696)</f>
        <v>4</v>
      </c>
      <c r="AW696" s="45" t="str">
        <f t="shared" si="212"/>
        <v>Город Буйнакск</v>
      </c>
      <c r="AX696" s="40">
        <f t="shared" si="213"/>
        <v>693</v>
      </c>
      <c r="AY696" s="40" t="str">
        <f t="shared" si="214"/>
        <v>МК ДОУ "Детский сад №10 города Буйнакска"</v>
      </c>
      <c r="AZ696" s="40">
        <f>'Рейтинговая таблица организаций'!BF696</f>
        <v>85.02000000000001</v>
      </c>
      <c r="BA696" s="40" t="str">
        <f t="shared" si="215"/>
        <v>517-518</v>
      </c>
      <c r="BB696" s="40">
        <f>RANK(AZ696,AZ$4:AZ$789)</f>
        <v>517</v>
      </c>
      <c r="BC696" s="40">
        <f>COUNTIF(BB$4:BB$789,BB696)</f>
        <v>2</v>
      </c>
    </row>
    <row r="697" spans="1:55" x14ac:dyDescent="0.2">
      <c r="A697" s="40">
        <f>'бланки '!D699</f>
        <v>694</v>
      </c>
      <c r="B697" s="41" t="str">
        <f>'Рейтинговая таблица организаций'!B697</f>
        <v xml:space="preserve"> Муниципальное казенное дошкольное образовательное учреждение "Детский сад №11 города Буйнакска"</v>
      </c>
      <c r="C697" s="41" t="str">
        <f>'бланки '!A699</f>
        <v>Город Буйнакск</v>
      </c>
      <c r="D697" s="40">
        <f>'Рейтинговая таблица организаций'!C697</f>
        <v>158</v>
      </c>
      <c r="E697" s="40">
        <f t="shared" si="198"/>
        <v>694</v>
      </c>
      <c r="F697" s="40" t="str">
        <f t="shared" si="199"/>
        <v xml:space="preserve"> Муниципальное казенное дошкольное образовательное учреждение "Детский сад №11 города Буйнакска"</v>
      </c>
      <c r="G697" s="40">
        <f>'Рейтинговая таблица организаций'!Q697</f>
        <v>100</v>
      </c>
      <c r="H697" s="40">
        <f>'Рейтинговая таблица организаций'!R697</f>
        <v>100</v>
      </c>
      <c r="I697" s="40">
        <f>'Рейтинговая таблица организаций'!S697</f>
        <v>94</v>
      </c>
      <c r="J697" s="40">
        <f>'Рейтинговая таблица организаций'!T697</f>
        <v>97.6</v>
      </c>
      <c r="K697" s="40" t="str">
        <f t="shared" si="200"/>
        <v>184-203</v>
      </c>
      <c r="L697" s="40">
        <f>RANK(J697,J$4:J$789)</f>
        <v>184</v>
      </c>
      <c r="M697" s="40">
        <f>COUNTIF(L$4:L$789,L697)</f>
        <v>20</v>
      </c>
      <c r="N697" s="40">
        <f t="shared" si="201"/>
        <v>694</v>
      </c>
      <c r="O697" s="40" t="str">
        <f t="shared" si="202"/>
        <v xml:space="preserve"> Муниципальное казенное дошкольное образовательное учреждение "Детский сад №11 города Буйнакска"</v>
      </c>
      <c r="P697" s="40">
        <f>'Рейтинговая таблица организаций'!Z697</f>
        <v>100</v>
      </c>
      <c r="Q697" s="40">
        <f>'Рейтинговая таблица организаций'!AB697</f>
        <v>88</v>
      </c>
      <c r="R697" s="40">
        <f>'Рейтинговая таблица организаций'!AC697</f>
        <v>94</v>
      </c>
      <c r="S697" s="40" t="str">
        <f t="shared" si="203"/>
        <v>335-354</v>
      </c>
      <c r="T697" s="40">
        <f>RANK(R697,R$4:R$789)</f>
        <v>335</v>
      </c>
      <c r="U697" s="40">
        <f>COUNTIF(T$4:T$789,T697)</f>
        <v>20</v>
      </c>
      <c r="V697" s="40">
        <f t="shared" si="204"/>
        <v>694</v>
      </c>
      <c r="W697" s="40" t="str">
        <f t="shared" si="205"/>
        <v xml:space="preserve"> Муниципальное казенное дошкольное образовательное учреждение "Детский сад №11 города Буйнакска"</v>
      </c>
      <c r="X697" s="40">
        <f>'Рейтинговая таблица организаций'!AH697</f>
        <v>0</v>
      </c>
      <c r="Y697" s="40">
        <f>'Рейтинговая таблица организаций'!AI697</f>
        <v>60</v>
      </c>
      <c r="Z697" s="42">
        <f>'Рейтинговая таблица организаций'!AJ697</f>
        <v>80</v>
      </c>
      <c r="AA697" s="40">
        <f>'Рейтинговая таблица организаций'!AK697</f>
        <v>48</v>
      </c>
      <c r="AB697" s="40" t="str">
        <f t="shared" si="206"/>
        <v>594-605</v>
      </c>
      <c r="AC697" s="40">
        <f>RANK(AA697,AA$4:AA$789)</f>
        <v>594</v>
      </c>
      <c r="AD697" s="40">
        <f>COUNTIF(AC$4:AC$789,AC697)</f>
        <v>12</v>
      </c>
      <c r="AE697" s="40">
        <f t="shared" si="207"/>
        <v>694</v>
      </c>
      <c r="AF697" s="40" t="str">
        <f t="shared" si="208"/>
        <v xml:space="preserve"> Муниципальное казенное дошкольное образовательное учреждение "Детский сад №11 города Буйнакска"</v>
      </c>
      <c r="AG697" s="40">
        <f>'Рейтинговая таблица организаций'!AR697</f>
        <v>91</v>
      </c>
      <c r="AH697" s="40">
        <f>'Рейтинговая таблица организаций'!AS697</f>
        <v>96</v>
      </c>
      <c r="AI697" s="40">
        <f>'Рейтинговая таблица организаций'!AT697</f>
        <v>96</v>
      </c>
      <c r="AJ697" s="40">
        <f>'Рейтинговая таблица организаций'!AU697</f>
        <v>94</v>
      </c>
      <c r="AK697" s="40" t="str">
        <f t="shared" si="209"/>
        <v>480-489</v>
      </c>
      <c r="AL697" s="40">
        <f>RANK(AJ697,AJ$4:AJ$789)</f>
        <v>480</v>
      </c>
      <c r="AM697" s="40">
        <f>COUNTIF(AL$4:AL$789,AL697)</f>
        <v>10</v>
      </c>
      <c r="AN697" s="40">
        <f>'бланки '!D699</f>
        <v>694</v>
      </c>
      <c r="AO697" s="40" t="str">
        <f t="shared" si="210"/>
        <v xml:space="preserve"> Муниципальное казенное дошкольное образовательное учреждение "Детский сад №11 города Буйнакска"</v>
      </c>
      <c r="AP697" s="40">
        <f>'Рейтинговая таблица организаций'!BB697</f>
        <v>87</v>
      </c>
      <c r="AQ697" s="40">
        <f>'Рейтинговая таблица организаций'!BC697</f>
        <v>93</v>
      </c>
      <c r="AR697" s="40">
        <f>'Рейтинговая таблица организаций'!BD697</f>
        <v>91</v>
      </c>
      <c r="AS697" s="40">
        <f>'Рейтинговая таблица организаций'!BE697</f>
        <v>90.2</v>
      </c>
      <c r="AT697" s="40" t="str">
        <f t="shared" si="211"/>
        <v>552-553</v>
      </c>
      <c r="AU697" s="40">
        <f>RANK(AS697,AS$4:AS$789)</f>
        <v>552</v>
      </c>
      <c r="AV697" s="40">
        <f>COUNTIF(AU$4:AU$789,AU697)</f>
        <v>2</v>
      </c>
      <c r="AW697" s="45" t="str">
        <f t="shared" si="212"/>
        <v>Город Буйнакск</v>
      </c>
      <c r="AX697" s="40">
        <f t="shared" si="213"/>
        <v>694</v>
      </c>
      <c r="AY697" s="40" t="str">
        <f t="shared" si="214"/>
        <v xml:space="preserve"> Муниципальное казенное дошкольное образовательное учреждение "Детский сад №11 города Буйнакска"</v>
      </c>
      <c r="AZ697" s="40">
        <f>'Рейтинговая таблица организаций'!BF697</f>
        <v>84.76</v>
      </c>
      <c r="BA697" s="40" t="str">
        <f t="shared" si="215"/>
        <v>530</v>
      </c>
      <c r="BB697" s="40">
        <f>RANK(AZ697,AZ$4:AZ$789)</f>
        <v>530</v>
      </c>
      <c r="BC697" s="40">
        <f>COUNTIF(BB$4:BB$789,BB697)</f>
        <v>1</v>
      </c>
    </row>
    <row r="698" spans="1:55" x14ac:dyDescent="0.2">
      <c r="A698" s="40">
        <f>'бланки '!D700</f>
        <v>695</v>
      </c>
      <c r="B698" s="41" t="str">
        <f>'Рейтинговая таблица организаций'!B698</f>
        <v xml:space="preserve"> Муниципальное казенное дошкольное образовательное учреждение "Детский сад №15города Буйнакска"</v>
      </c>
      <c r="C698" s="41" t="str">
        <f>'бланки '!A700</f>
        <v>Город Буйнакск</v>
      </c>
      <c r="D698" s="40">
        <f>'Рейтинговая таблица организаций'!C698</f>
        <v>39</v>
      </c>
      <c r="E698" s="40">
        <f t="shared" si="198"/>
        <v>695</v>
      </c>
      <c r="F698" s="40" t="str">
        <f t="shared" si="199"/>
        <v xml:space="preserve"> Муниципальное казенное дошкольное образовательное учреждение "Детский сад №15города Буйнакска"</v>
      </c>
      <c r="G698" s="40">
        <f>'Рейтинговая таблица организаций'!Q698</f>
        <v>100</v>
      </c>
      <c r="H698" s="40">
        <f>'Рейтинговая таблица организаций'!R698</f>
        <v>100</v>
      </c>
      <c r="I698" s="40">
        <f>'Рейтинговая таблица организаций'!S698</f>
        <v>95</v>
      </c>
      <c r="J698" s="40">
        <f>'Рейтинговая таблица организаций'!T698</f>
        <v>98</v>
      </c>
      <c r="K698" s="40" t="str">
        <f t="shared" si="200"/>
        <v>145-159</v>
      </c>
      <c r="L698" s="40">
        <f>RANK(J698,J$4:J$789)</f>
        <v>145</v>
      </c>
      <c r="M698" s="40">
        <f>COUNTIF(L$4:L$789,L698)</f>
        <v>15</v>
      </c>
      <c r="N698" s="40">
        <f t="shared" si="201"/>
        <v>695</v>
      </c>
      <c r="O698" s="40" t="str">
        <f t="shared" si="202"/>
        <v xml:space="preserve"> Муниципальное казенное дошкольное образовательное учреждение "Детский сад №15города Буйнакска"</v>
      </c>
      <c r="P698" s="40">
        <f>'Рейтинговая таблица организаций'!Z698</f>
        <v>100</v>
      </c>
      <c r="Q698" s="40">
        <f>'Рейтинговая таблица организаций'!AB698</f>
        <v>82</v>
      </c>
      <c r="R698" s="40">
        <f>'Рейтинговая таблица организаций'!AC698</f>
        <v>91</v>
      </c>
      <c r="S698" s="40" t="str">
        <f t="shared" si="203"/>
        <v>506-523</v>
      </c>
      <c r="T698" s="40">
        <f>RANK(R698,R$4:R$789)</f>
        <v>506</v>
      </c>
      <c r="U698" s="40">
        <f>COUNTIF(T$4:T$789,T698)</f>
        <v>18</v>
      </c>
      <c r="V698" s="40">
        <f t="shared" si="204"/>
        <v>695</v>
      </c>
      <c r="W698" s="40" t="str">
        <f t="shared" si="205"/>
        <v xml:space="preserve"> Муниципальное казенное дошкольное образовательное учреждение "Детский сад №15города Буйнакска"</v>
      </c>
      <c r="X698" s="40">
        <f>'Рейтинговая таблица организаций'!AH698</f>
        <v>100</v>
      </c>
      <c r="Y698" s="40">
        <f>'Рейтинговая таблица организаций'!AI698</f>
        <v>100</v>
      </c>
      <c r="Z698" s="42">
        <f>'Рейтинговая таблица организаций'!AJ698</f>
        <v>80</v>
      </c>
      <c r="AA698" s="40">
        <f>'Рейтинговая таблица организаций'!AK698</f>
        <v>94</v>
      </c>
      <c r="AB698" s="40" t="str">
        <f t="shared" si="206"/>
        <v>5-13</v>
      </c>
      <c r="AC698" s="40">
        <f>RANK(AA698,AA$4:AA$789)</f>
        <v>5</v>
      </c>
      <c r="AD698" s="40">
        <f>COUNTIF(AC$4:AC$789,AC698)</f>
        <v>9</v>
      </c>
      <c r="AE698" s="40">
        <f t="shared" si="207"/>
        <v>695</v>
      </c>
      <c r="AF698" s="40" t="str">
        <f t="shared" si="208"/>
        <v xml:space="preserve"> Муниципальное казенное дошкольное образовательное учреждение "Детский сад №15города Буйнакска"</v>
      </c>
      <c r="AG698" s="40">
        <f>'Рейтинговая таблица организаций'!AR698</f>
        <v>95</v>
      </c>
      <c r="AH698" s="40">
        <f>'Рейтинговая таблица организаций'!AS698</f>
        <v>92</v>
      </c>
      <c r="AI698" s="40">
        <f>'Рейтинговая таблица организаций'!AT698</f>
        <v>95</v>
      </c>
      <c r="AJ698" s="40">
        <f>'Рейтинговая таблица организаций'!AU698</f>
        <v>93.8</v>
      </c>
      <c r="AK698" s="40" t="str">
        <f t="shared" si="209"/>
        <v>490-500</v>
      </c>
      <c r="AL698" s="40">
        <f>RANK(AJ698,AJ$4:AJ$789)</f>
        <v>490</v>
      </c>
      <c r="AM698" s="40">
        <f>COUNTIF(AL$4:AL$789,AL698)</f>
        <v>11</v>
      </c>
      <c r="AN698" s="40">
        <f>'бланки '!D700</f>
        <v>695</v>
      </c>
      <c r="AO698" s="40" t="str">
        <f t="shared" si="210"/>
        <v xml:space="preserve"> Муниципальное казенное дошкольное образовательное учреждение "Детский сад №15города Буйнакска"</v>
      </c>
      <c r="AP698" s="40">
        <f>'Рейтинговая таблица организаций'!BB698</f>
        <v>95</v>
      </c>
      <c r="AQ698" s="40">
        <f>'Рейтинговая таблица организаций'!BC698</f>
        <v>97</v>
      </c>
      <c r="AR698" s="40">
        <f>'Рейтинговая таблица организаций'!BD698</f>
        <v>97</v>
      </c>
      <c r="AS698" s="40">
        <f>'Рейтинговая таблица организаций'!BE698</f>
        <v>96.4</v>
      </c>
      <c r="AT698" s="40" t="str">
        <f t="shared" si="211"/>
        <v>268-270</v>
      </c>
      <c r="AU698" s="40">
        <f>RANK(AS698,AS$4:AS$789)</f>
        <v>268</v>
      </c>
      <c r="AV698" s="40">
        <f>COUNTIF(AU$4:AU$789,AU698)</f>
        <v>3</v>
      </c>
      <c r="AW698" s="45" t="str">
        <f t="shared" si="212"/>
        <v>Город Буйнакск</v>
      </c>
      <c r="AX698" s="40">
        <f t="shared" si="213"/>
        <v>695</v>
      </c>
      <c r="AY698" s="40" t="str">
        <f t="shared" si="214"/>
        <v xml:space="preserve"> Муниципальное казенное дошкольное образовательное учреждение "Детский сад №15города Буйнакска"</v>
      </c>
      <c r="AZ698" s="40">
        <f>'Рейтинговая таблица организаций'!BF698</f>
        <v>94.640000000000015</v>
      </c>
      <c r="BA698" s="40" t="str">
        <f t="shared" si="215"/>
        <v>18</v>
      </c>
      <c r="BB698" s="40">
        <f>RANK(AZ698,AZ$4:AZ$789)</f>
        <v>18</v>
      </c>
      <c r="BC698" s="40">
        <f>COUNTIF(BB$4:BB$789,BB698)</f>
        <v>1</v>
      </c>
    </row>
    <row r="699" spans="1:55" x14ac:dyDescent="0.2">
      <c r="A699" s="40">
        <f>'бланки '!D701</f>
        <v>696</v>
      </c>
      <c r="B699" s="41" t="str">
        <f>'Рейтинговая таблица организаций'!B699</f>
        <v>МБДОО "Центр развития ребенка - детский сад  № 20 "Мир детства" г.Буйнакска</v>
      </c>
      <c r="C699" s="41" t="str">
        <f>'бланки '!A701</f>
        <v>Город Буйнакск</v>
      </c>
      <c r="D699" s="40">
        <f>'Рейтинговая таблица организаций'!C699</f>
        <v>122</v>
      </c>
      <c r="E699" s="40">
        <f t="shared" si="198"/>
        <v>696</v>
      </c>
      <c r="F699" s="40" t="str">
        <f t="shared" si="199"/>
        <v>МБДОО "Центр развития ребенка - детский сад  № 20 "Мир детства" г.Буйнакска</v>
      </c>
      <c r="G699" s="40">
        <f>'Рейтинговая таблица организаций'!Q699</f>
        <v>100</v>
      </c>
      <c r="H699" s="40">
        <f>'Рейтинговая таблица организаций'!R699</f>
        <v>100</v>
      </c>
      <c r="I699" s="40">
        <f>'Рейтинговая таблица организаций'!S699</f>
        <v>97</v>
      </c>
      <c r="J699" s="40">
        <f>'Рейтинговая таблица организаций'!T699</f>
        <v>98.8</v>
      </c>
      <c r="K699" s="40" t="str">
        <f t="shared" si="200"/>
        <v>62-84</v>
      </c>
      <c r="L699" s="40">
        <f>RANK(J699,J$4:J$789)</f>
        <v>62</v>
      </c>
      <c r="M699" s="40">
        <f>COUNTIF(L$4:L$789,L699)</f>
        <v>23</v>
      </c>
      <c r="N699" s="40">
        <f t="shared" si="201"/>
        <v>696</v>
      </c>
      <c r="O699" s="40" t="str">
        <f t="shared" si="202"/>
        <v>МБДОО "Центр развития ребенка - детский сад  № 20 "Мир детства" г.Буйнакска</v>
      </c>
      <c r="P699" s="40">
        <f>'Рейтинговая таблица организаций'!Z699</f>
        <v>100</v>
      </c>
      <c r="Q699" s="40">
        <f>'Рейтинговая таблица организаций'!AB699</f>
        <v>77</v>
      </c>
      <c r="R699" s="40">
        <f>'Рейтинговая таблица организаций'!AC699</f>
        <v>88.5</v>
      </c>
      <c r="S699" s="40" t="str">
        <f t="shared" si="203"/>
        <v>631-643</v>
      </c>
      <c r="T699" s="40">
        <f>RANK(R699,R$4:R$789)</f>
        <v>631</v>
      </c>
      <c r="U699" s="40">
        <f>COUNTIF(T$4:T$789,T699)</f>
        <v>13</v>
      </c>
      <c r="V699" s="40">
        <f t="shared" si="204"/>
        <v>696</v>
      </c>
      <c r="W699" s="40" t="str">
        <f t="shared" si="205"/>
        <v>МБДОО "Центр развития ребенка - детский сад  № 20 "Мир детства" г.Буйнакска</v>
      </c>
      <c r="X699" s="40">
        <f>'Рейтинговая таблица организаций'!AH699</f>
        <v>100</v>
      </c>
      <c r="Y699" s="40">
        <f>'Рейтинговая таблица организаций'!AI699</f>
        <v>100</v>
      </c>
      <c r="Z699" s="42">
        <f>'Рейтинговая таблица организаций'!AJ699</f>
        <v>86</v>
      </c>
      <c r="AA699" s="40">
        <f>'Рейтинговая таблица организаций'!AK699</f>
        <v>95.8</v>
      </c>
      <c r="AB699" s="40" t="str">
        <f t="shared" si="206"/>
        <v>4</v>
      </c>
      <c r="AC699" s="40">
        <f>RANK(AA699,AA$4:AA$789)</f>
        <v>4</v>
      </c>
      <c r="AD699" s="40">
        <f>COUNTIF(AC$4:AC$789,AC699)</f>
        <v>1</v>
      </c>
      <c r="AE699" s="40">
        <f t="shared" si="207"/>
        <v>696</v>
      </c>
      <c r="AF699" s="40" t="str">
        <f t="shared" si="208"/>
        <v>МБДОО "Центр развития ребенка - детский сад  № 20 "Мир детства" г.Буйнакска</v>
      </c>
      <c r="AG699" s="40">
        <f>'Рейтинговая таблица организаций'!AR699</f>
        <v>96</v>
      </c>
      <c r="AH699" s="40">
        <f>'Рейтинговая таблица организаций'!AS699</f>
        <v>97</v>
      </c>
      <c r="AI699" s="40">
        <f>'Рейтинговая таблица организаций'!AT699</f>
        <v>93</v>
      </c>
      <c r="AJ699" s="40">
        <f>'Рейтинговая таблица организаций'!AU699</f>
        <v>95.8</v>
      </c>
      <c r="AK699" s="40" t="str">
        <f t="shared" si="209"/>
        <v>364-374</v>
      </c>
      <c r="AL699" s="40">
        <f>RANK(AJ699,AJ$4:AJ$789)</f>
        <v>364</v>
      </c>
      <c r="AM699" s="40">
        <f>COUNTIF(AL$4:AL$789,AL699)</f>
        <v>11</v>
      </c>
      <c r="AN699" s="40">
        <f>'бланки '!D701</f>
        <v>696</v>
      </c>
      <c r="AO699" s="40" t="str">
        <f t="shared" si="210"/>
        <v>МБДОО "Центр развития ребенка - детский сад  № 20 "Мир детства" г.Буйнакска</v>
      </c>
      <c r="AP699" s="40">
        <f>'Рейтинговая таблица организаций'!BB699</f>
        <v>88</v>
      </c>
      <c r="AQ699" s="40">
        <f>'Рейтинговая таблица организаций'!BC699</f>
        <v>86</v>
      </c>
      <c r="AR699" s="40">
        <f>'Рейтинговая таблица организаций'!BD699</f>
        <v>88</v>
      </c>
      <c r="AS699" s="40">
        <f>'Рейтинговая таблица организаций'!BE699</f>
        <v>87.6</v>
      </c>
      <c r="AT699" s="40" t="str">
        <f t="shared" si="211"/>
        <v>624</v>
      </c>
      <c r="AU699" s="40">
        <f>RANK(AS699,AS$4:AS$789)</f>
        <v>624</v>
      </c>
      <c r="AV699" s="40">
        <f>COUNTIF(AU$4:AU$789,AU699)</f>
        <v>1</v>
      </c>
      <c r="AW699" s="45" t="str">
        <f t="shared" si="212"/>
        <v>Город Буйнакск</v>
      </c>
      <c r="AX699" s="40">
        <f t="shared" si="213"/>
        <v>696</v>
      </c>
      <c r="AY699" s="40" t="str">
        <f t="shared" si="214"/>
        <v>МБДОО "Центр развития ребенка - детский сад  № 20 "Мир детства" г.Буйнакска</v>
      </c>
      <c r="AZ699" s="40">
        <f>'Рейтинговая таблица организаций'!BF699</f>
        <v>93.3</v>
      </c>
      <c r="BA699" s="40" t="str">
        <f t="shared" si="215"/>
        <v>49</v>
      </c>
      <c r="BB699" s="40">
        <f>RANK(AZ699,AZ$4:AZ$789)</f>
        <v>49</v>
      </c>
      <c r="BC699" s="40">
        <f>COUNTIF(BB$4:BB$789,BB699)</f>
        <v>1</v>
      </c>
    </row>
    <row r="700" spans="1:55" x14ac:dyDescent="0.2">
      <c r="A700" s="40">
        <f>'бланки '!D702</f>
        <v>697</v>
      </c>
      <c r="B700" s="41" t="str">
        <f>'Рейтинговая таблица организаций'!B700</f>
        <v xml:space="preserve"> Муниципальное бюджетное учреждение дополнительного образования "Детская музыкальная школа города Буйнакска"</v>
      </c>
      <c r="C700" s="41" t="str">
        <f>'бланки '!A702</f>
        <v>Город Буйнакск</v>
      </c>
      <c r="D700" s="40">
        <f>'Рейтинговая таблица организаций'!C700</f>
        <v>158</v>
      </c>
      <c r="E700" s="40">
        <f t="shared" si="198"/>
        <v>697</v>
      </c>
      <c r="F700" s="40" t="str">
        <f t="shared" si="199"/>
        <v xml:space="preserve"> Муниципальное бюджетное учреждение дополнительного образования "Детская музыкальная школа города Буйнакска"</v>
      </c>
      <c r="G700" s="40">
        <f>'Рейтинговая таблица организаций'!Q700</f>
        <v>60</v>
      </c>
      <c r="H700" s="40">
        <f>'Рейтинговая таблица организаций'!R700</f>
        <v>90</v>
      </c>
      <c r="I700" s="40">
        <f>'Рейтинговая таблица организаций'!S700</f>
        <v>97</v>
      </c>
      <c r="J700" s="40">
        <f>'Рейтинговая таблица организаций'!T700</f>
        <v>83.8</v>
      </c>
      <c r="K700" s="40" t="str">
        <f t="shared" si="200"/>
        <v>767</v>
      </c>
      <c r="L700" s="40">
        <f>RANK(J700,J$4:J$789)</f>
        <v>767</v>
      </c>
      <c r="M700" s="40">
        <f>COUNTIF(L$4:L$789,L700)</f>
        <v>1</v>
      </c>
      <c r="N700" s="40">
        <f t="shared" si="201"/>
        <v>697</v>
      </c>
      <c r="O700" s="40" t="str">
        <f t="shared" si="202"/>
        <v xml:space="preserve"> Муниципальное бюджетное учреждение дополнительного образования "Детская музыкальная школа города Буйнакска"</v>
      </c>
      <c r="P700" s="40">
        <f>'Рейтинговая таблица организаций'!Z700</f>
        <v>100</v>
      </c>
      <c r="Q700" s="40">
        <f>'Рейтинговая таблица организаций'!AB700</f>
        <v>80</v>
      </c>
      <c r="R700" s="40">
        <f>'Рейтинговая таблица организаций'!AC700</f>
        <v>90</v>
      </c>
      <c r="S700" s="40" t="str">
        <f t="shared" si="203"/>
        <v>542-579</v>
      </c>
      <c r="T700" s="40">
        <f>RANK(R700,R$4:R$789)</f>
        <v>542</v>
      </c>
      <c r="U700" s="40">
        <f>COUNTIF(T$4:T$789,T700)</f>
        <v>38</v>
      </c>
      <c r="V700" s="40">
        <f t="shared" si="204"/>
        <v>697</v>
      </c>
      <c r="W700" s="40" t="str">
        <f t="shared" si="205"/>
        <v xml:space="preserve"> Муниципальное бюджетное учреждение дополнительного образования "Детская музыкальная школа города Буйнакска"</v>
      </c>
      <c r="X700" s="40">
        <f>'Рейтинговая таблица организаций'!AH700</f>
        <v>20</v>
      </c>
      <c r="Y700" s="40">
        <f>'Рейтинговая таблица организаций'!AI700</f>
        <v>60</v>
      </c>
      <c r="Z700" s="42">
        <f>'Рейтинговая таблица организаций'!AJ700</f>
        <v>77</v>
      </c>
      <c r="AA700" s="40">
        <f>'Рейтинговая таблица организаций'!AK700</f>
        <v>53.1</v>
      </c>
      <c r="AB700" s="40" t="str">
        <f t="shared" si="206"/>
        <v>471-476</v>
      </c>
      <c r="AC700" s="40">
        <f>RANK(AA700,AA$4:AA$789)</f>
        <v>471</v>
      </c>
      <c r="AD700" s="40">
        <f>COUNTIF(AC$4:AC$789,AC700)</f>
        <v>6</v>
      </c>
      <c r="AE700" s="40">
        <f t="shared" si="207"/>
        <v>697</v>
      </c>
      <c r="AF700" s="40" t="str">
        <f t="shared" si="208"/>
        <v xml:space="preserve"> Муниципальное бюджетное учреждение дополнительного образования "Детская музыкальная школа города Буйнакска"</v>
      </c>
      <c r="AG700" s="40">
        <f>'Рейтинговая таблица организаций'!AR700</f>
        <v>94</v>
      </c>
      <c r="AH700" s="40">
        <f>'Рейтинговая таблица организаций'!AS700</f>
        <v>95</v>
      </c>
      <c r="AI700" s="40">
        <f>'Рейтинговая таблица организаций'!AT700</f>
        <v>93</v>
      </c>
      <c r="AJ700" s="40">
        <f>'Рейтинговая таблица организаций'!AU700</f>
        <v>94.2</v>
      </c>
      <c r="AK700" s="40" t="str">
        <f t="shared" si="209"/>
        <v>473-479</v>
      </c>
      <c r="AL700" s="40">
        <f>RANK(AJ700,AJ$4:AJ$789)</f>
        <v>473</v>
      </c>
      <c r="AM700" s="40">
        <f>COUNTIF(AL$4:AL$789,AL700)</f>
        <v>7</v>
      </c>
      <c r="AN700" s="40">
        <f>'бланки '!D702</f>
        <v>697</v>
      </c>
      <c r="AO700" s="40" t="str">
        <f t="shared" si="210"/>
        <v xml:space="preserve"> Муниципальное бюджетное учреждение дополнительного образования "Детская музыкальная школа города Буйнакска"</v>
      </c>
      <c r="AP700" s="40">
        <f>'Рейтинговая таблица организаций'!BB700</f>
        <v>91</v>
      </c>
      <c r="AQ700" s="40">
        <f>'Рейтинговая таблица организаций'!BC700</f>
        <v>95</v>
      </c>
      <c r="AR700" s="40">
        <f>'Рейтинговая таблица организаций'!BD700</f>
        <v>94</v>
      </c>
      <c r="AS700" s="40">
        <f>'Рейтинговая таблица организаций'!BE700</f>
        <v>93.3</v>
      </c>
      <c r="AT700" s="40" t="str">
        <f t="shared" si="211"/>
        <v>424-426</v>
      </c>
      <c r="AU700" s="40">
        <f>RANK(AS700,AS$4:AS$789)</f>
        <v>424</v>
      </c>
      <c r="AV700" s="40">
        <f>COUNTIF(AU$4:AU$789,AU700)</f>
        <v>3</v>
      </c>
      <c r="AW700" s="45" t="str">
        <f t="shared" si="212"/>
        <v>Город Буйнакск</v>
      </c>
      <c r="AX700" s="40">
        <f t="shared" si="213"/>
        <v>697</v>
      </c>
      <c r="AY700" s="40" t="str">
        <f t="shared" si="214"/>
        <v xml:space="preserve"> Муниципальное бюджетное учреждение дополнительного образования "Детская музыкальная школа города Буйнакска"</v>
      </c>
      <c r="AZ700" s="40">
        <f>'Рейтинговая таблица организаций'!BF700</f>
        <v>82.88000000000001</v>
      </c>
      <c r="BA700" s="40" t="str">
        <f t="shared" si="215"/>
        <v>632</v>
      </c>
      <c r="BB700" s="40">
        <f>RANK(AZ700,AZ$4:AZ$789)</f>
        <v>632</v>
      </c>
      <c r="BC700" s="40">
        <f>COUNTIF(BB$4:BB$789,BB700)</f>
        <v>1</v>
      </c>
    </row>
    <row r="701" spans="1:55" x14ac:dyDescent="0.2">
      <c r="A701" s="40">
        <f>'бланки '!D703</f>
        <v>698</v>
      </c>
      <c r="B701" s="41" t="str">
        <f>'Рейтинговая таблица организаций'!B701</f>
        <v>МБУ ДО "Дворец детского творчества города Буйнакска"</v>
      </c>
      <c r="C701" s="41" t="str">
        <f>'бланки '!A703</f>
        <v>Город Буйнакск</v>
      </c>
      <c r="D701" s="40">
        <f>'Рейтинговая таблица организаций'!C701</f>
        <v>600</v>
      </c>
      <c r="E701" s="40">
        <f t="shared" si="198"/>
        <v>698</v>
      </c>
      <c r="F701" s="40" t="str">
        <f t="shared" si="199"/>
        <v>МБУ ДО "Дворец детского творчества города Буйнакска"</v>
      </c>
      <c r="G701" s="40">
        <f>'Рейтинговая таблица организаций'!Q701</f>
        <v>100</v>
      </c>
      <c r="H701" s="40">
        <f>'Рейтинговая таблица организаций'!R701</f>
        <v>100</v>
      </c>
      <c r="I701" s="40">
        <f>'Рейтинговая таблица организаций'!S701</f>
        <v>97</v>
      </c>
      <c r="J701" s="40">
        <f>'Рейтинговая таблица организаций'!T701</f>
        <v>98.8</v>
      </c>
      <c r="K701" s="40" t="str">
        <f t="shared" si="200"/>
        <v>62-84</v>
      </c>
      <c r="L701" s="40">
        <f>RANK(J701,J$4:J$789)</f>
        <v>62</v>
      </c>
      <c r="M701" s="40">
        <f>COUNTIF(L$4:L$789,L701)</f>
        <v>23</v>
      </c>
      <c r="N701" s="40">
        <f t="shared" si="201"/>
        <v>698</v>
      </c>
      <c r="O701" s="40" t="str">
        <f t="shared" si="202"/>
        <v>МБУ ДО "Дворец детского творчества города Буйнакска"</v>
      </c>
      <c r="P701" s="40">
        <f>'Рейтинговая таблица организаций'!Z701</f>
        <v>100</v>
      </c>
      <c r="Q701" s="40">
        <f>'Рейтинговая таблица организаций'!AB701</f>
        <v>88</v>
      </c>
      <c r="R701" s="40">
        <f>'Рейтинговая таблица организаций'!AC701</f>
        <v>94</v>
      </c>
      <c r="S701" s="40" t="str">
        <f t="shared" si="203"/>
        <v>335-354</v>
      </c>
      <c r="T701" s="40">
        <f>RANK(R701,R$4:R$789)</f>
        <v>335</v>
      </c>
      <c r="U701" s="40">
        <f>COUNTIF(T$4:T$789,T701)</f>
        <v>20</v>
      </c>
      <c r="V701" s="40">
        <f t="shared" si="204"/>
        <v>698</v>
      </c>
      <c r="W701" s="40" t="str">
        <f t="shared" si="205"/>
        <v>МБУ ДО "Дворец детского творчества города Буйнакска"</v>
      </c>
      <c r="X701" s="40">
        <f>'Рейтинговая таблица организаций'!AH701</f>
        <v>100</v>
      </c>
      <c r="Y701" s="40">
        <f>'Рейтинговая таблица организаций'!AI701</f>
        <v>100</v>
      </c>
      <c r="Z701" s="42">
        <f>'Рейтинговая таблица организаций'!AJ701</f>
        <v>76</v>
      </c>
      <c r="AA701" s="40">
        <f>'Рейтинговая таблица организаций'!AK701</f>
        <v>92.8</v>
      </c>
      <c r="AB701" s="40" t="str">
        <f t="shared" si="206"/>
        <v>14</v>
      </c>
      <c r="AC701" s="40">
        <f>RANK(AA701,AA$4:AA$789)</f>
        <v>14</v>
      </c>
      <c r="AD701" s="40">
        <f>COUNTIF(AC$4:AC$789,AC701)</f>
        <v>1</v>
      </c>
      <c r="AE701" s="40">
        <f t="shared" si="207"/>
        <v>698</v>
      </c>
      <c r="AF701" s="40" t="str">
        <f t="shared" si="208"/>
        <v>МБУ ДО "Дворец детского творчества города Буйнакска"</v>
      </c>
      <c r="AG701" s="40">
        <f>'Рейтинговая таблица организаций'!AR701</f>
        <v>94</v>
      </c>
      <c r="AH701" s="40">
        <f>'Рейтинговая таблица организаций'!AS701</f>
        <v>96</v>
      </c>
      <c r="AI701" s="40">
        <f>'Рейтинговая таблица организаций'!AT701</f>
        <v>97</v>
      </c>
      <c r="AJ701" s="40">
        <f>'Рейтинговая таблица организаций'!AU701</f>
        <v>95.4</v>
      </c>
      <c r="AK701" s="40" t="str">
        <f t="shared" si="209"/>
        <v>389-401</v>
      </c>
      <c r="AL701" s="40">
        <f>RANK(AJ701,AJ$4:AJ$789)</f>
        <v>389</v>
      </c>
      <c r="AM701" s="40">
        <f>COUNTIF(AL$4:AL$789,AL701)</f>
        <v>13</v>
      </c>
      <c r="AN701" s="40">
        <f>'бланки '!D703</f>
        <v>698</v>
      </c>
      <c r="AO701" s="40" t="str">
        <f t="shared" si="210"/>
        <v>МБУ ДО "Дворец детского творчества города Буйнакска"</v>
      </c>
      <c r="AP701" s="40">
        <f>'Рейтинговая таблица организаций'!BB701</f>
        <v>95</v>
      </c>
      <c r="AQ701" s="40">
        <f>'Рейтинговая таблица организаций'!BC701</f>
        <v>95</v>
      </c>
      <c r="AR701" s="40">
        <f>'Рейтинговая таблица организаций'!BD701</f>
        <v>95</v>
      </c>
      <c r="AS701" s="40">
        <f>'Рейтинговая таблица организаций'!BE701</f>
        <v>95</v>
      </c>
      <c r="AT701" s="40" t="str">
        <f t="shared" si="211"/>
        <v>336-344</v>
      </c>
      <c r="AU701" s="40">
        <f>RANK(AS701,AS$4:AS$789)</f>
        <v>336</v>
      </c>
      <c r="AV701" s="40">
        <f>COUNTIF(AU$4:AU$789,AU701)</f>
        <v>9</v>
      </c>
      <c r="AW701" s="45" t="str">
        <f t="shared" si="212"/>
        <v>Город Буйнакск</v>
      </c>
      <c r="AX701" s="40">
        <f t="shared" si="213"/>
        <v>698</v>
      </c>
      <c r="AY701" s="40" t="str">
        <f t="shared" si="214"/>
        <v>МБУ ДО "Дворец детского творчества города Буйнакска"</v>
      </c>
      <c r="AZ701" s="40">
        <f>'Рейтинговая таблица организаций'!BF701</f>
        <v>95.2</v>
      </c>
      <c r="BA701" s="40" t="str">
        <f t="shared" si="215"/>
        <v>13</v>
      </c>
      <c r="BB701" s="40">
        <f>RANK(AZ701,AZ$4:AZ$789)</f>
        <v>13</v>
      </c>
      <c r="BC701" s="40">
        <f>COUNTIF(BB$4:BB$789,BB701)</f>
        <v>1</v>
      </c>
    </row>
    <row r="702" spans="1:55" x14ac:dyDescent="0.2">
      <c r="A702" s="40">
        <f>'бланки '!D704</f>
        <v>699</v>
      </c>
      <c r="B702" s="41" t="str">
        <f>'Рейтинговая таблица организаций'!B702</f>
        <v>МКУ ДО"Специализированная детско-юношеская спортивная школа олимпийского резерва по боксу города Буйнакска "</v>
      </c>
      <c r="C702" s="41" t="str">
        <f>'бланки '!A704</f>
        <v>Город Буйнакск</v>
      </c>
      <c r="D702" s="40">
        <f>'Рейтинговая таблица организаций'!C702</f>
        <v>549</v>
      </c>
      <c r="E702" s="40">
        <f t="shared" si="198"/>
        <v>699</v>
      </c>
      <c r="F702" s="40" t="str">
        <f t="shared" si="199"/>
        <v>МКУ ДО"Специализированная детско-юношеская спортивная школа олимпийского резерва по боксу города Буйнакска "</v>
      </c>
      <c r="G702" s="40">
        <f>'Рейтинговая таблица организаций'!Q702</f>
        <v>92</v>
      </c>
      <c r="H702" s="40">
        <f>'Рейтинговая таблица организаций'!R702</f>
        <v>100</v>
      </c>
      <c r="I702" s="40">
        <f>'Рейтинговая таблица организаций'!S702</f>
        <v>96</v>
      </c>
      <c r="J702" s="40">
        <f>'Рейтинговая таблица организаций'!T702</f>
        <v>96</v>
      </c>
      <c r="K702" s="40" t="str">
        <f t="shared" si="200"/>
        <v>340-350</v>
      </c>
      <c r="L702" s="40">
        <f>RANK(J702,J$4:J$789)</f>
        <v>340</v>
      </c>
      <c r="M702" s="40">
        <f>COUNTIF(L$4:L$789,L702)</f>
        <v>11</v>
      </c>
      <c r="N702" s="40">
        <f t="shared" si="201"/>
        <v>699</v>
      </c>
      <c r="O702" s="40" t="str">
        <f t="shared" si="202"/>
        <v>МКУ ДО"Специализированная детско-юношеская спортивная школа олимпийского резерва по боксу города Буйнакска "</v>
      </c>
      <c r="P702" s="40">
        <f>'Рейтинговая таблица организаций'!Z702</f>
        <v>100</v>
      </c>
      <c r="Q702" s="40">
        <f>'Рейтинговая таблица организаций'!AB702</f>
        <v>76</v>
      </c>
      <c r="R702" s="40">
        <f>'Рейтинговая таблица организаций'!AC702</f>
        <v>88</v>
      </c>
      <c r="S702" s="40" t="str">
        <f t="shared" si="203"/>
        <v>644-665</v>
      </c>
      <c r="T702" s="40">
        <f>RANK(R702,R$4:R$789)</f>
        <v>644</v>
      </c>
      <c r="U702" s="40">
        <f>COUNTIF(T$4:T$789,T702)</f>
        <v>22</v>
      </c>
      <c r="V702" s="40">
        <f t="shared" si="204"/>
        <v>699</v>
      </c>
      <c r="W702" s="40" t="str">
        <f t="shared" si="205"/>
        <v>МКУ ДО"Специализированная детско-юношеская спортивная школа олимпийского резерва по боксу города Буйнакска "</v>
      </c>
      <c r="X702" s="40">
        <f>'Рейтинговая таблица организаций'!AH702</f>
        <v>60</v>
      </c>
      <c r="Y702" s="40">
        <f>'Рейтинговая таблица организаций'!AI702</f>
        <v>60</v>
      </c>
      <c r="Z702" s="42">
        <f>'Рейтинговая таблица организаций'!AJ702</f>
        <v>95</v>
      </c>
      <c r="AA702" s="40">
        <f>'Рейтинговая таблица организаций'!AK702</f>
        <v>70.5</v>
      </c>
      <c r="AB702" s="40" t="str">
        <f t="shared" si="206"/>
        <v>119</v>
      </c>
      <c r="AC702" s="40">
        <f>RANK(AA702,AA$4:AA$789)</f>
        <v>119</v>
      </c>
      <c r="AD702" s="40">
        <f>COUNTIF(AC$4:AC$789,AC702)</f>
        <v>1</v>
      </c>
      <c r="AE702" s="40">
        <f t="shared" si="207"/>
        <v>699</v>
      </c>
      <c r="AF702" s="40" t="str">
        <f t="shared" si="208"/>
        <v>МКУ ДО"Специализированная детско-юношеская спортивная школа олимпийского резерва по боксу города Буйнакска "</v>
      </c>
      <c r="AG702" s="40">
        <f>'Рейтинговая таблица организаций'!AR702</f>
        <v>94</v>
      </c>
      <c r="AH702" s="40">
        <f>'Рейтинговая таблица организаций'!AS702</f>
        <v>95</v>
      </c>
      <c r="AI702" s="40">
        <f>'Рейтинговая таблица организаций'!AT702</f>
        <v>98</v>
      </c>
      <c r="AJ702" s="40">
        <f>'Рейтинговая таблица организаций'!AU702</f>
        <v>95.2</v>
      </c>
      <c r="AK702" s="40" t="str">
        <f t="shared" si="209"/>
        <v>402-427</v>
      </c>
      <c r="AL702" s="40">
        <f>RANK(AJ702,AJ$4:AJ$789)</f>
        <v>402</v>
      </c>
      <c r="AM702" s="40">
        <f>COUNTIF(AL$4:AL$789,AL702)</f>
        <v>26</v>
      </c>
      <c r="AN702" s="40">
        <f>'бланки '!D704</f>
        <v>699</v>
      </c>
      <c r="AO702" s="40" t="str">
        <f t="shared" si="210"/>
        <v>МКУ ДО"Специализированная детско-юношеская спортивная школа олимпийского резерва по боксу города Буйнакска "</v>
      </c>
      <c r="AP702" s="40">
        <f>'Рейтинговая таблица организаций'!BB702</f>
        <v>93</v>
      </c>
      <c r="AQ702" s="40">
        <f>'Рейтинговая таблица организаций'!BC702</f>
        <v>94</v>
      </c>
      <c r="AR702" s="40">
        <f>'Рейтинговая таблица организаций'!BD702</f>
        <v>96</v>
      </c>
      <c r="AS702" s="40">
        <f>'Рейтинговая таблица организаций'!BE702</f>
        <v>94.7</v>
      </c>
      <c r="AT702" s="40" t="str">
        <f t="shared" si="211"/>
        <v>356-358</v>
      </c>
      <c r="AU702" s="40">
        <f>RANK(AS702,AS$4:AS$789)</f>
        <v>356</v>
      </c>
      <c r="AV702" s="40">
        <f>COUNTIF(AU$4:AU$789,AU702)</f>
        <v>3</v>
      </c>
      <c r="AW702" s="45" t="str">
        <f t="shared" si="212"/>
        <v>Город Буйнакск</v>
      </c>
      <c r="AX702" s="40">
        <f t="shared" si="213"/>
        <v>699</v>
      </c>
      <c r="AY702" s="40" t="str">
        <f t="shared" si="214"/>
        <v>МКУ ДО"Специализированная детско-юношеская спортивная школа олимпийского резерва по боксу города Буйнакска "</v>
      </c>
      <c r="AZ702" s="40">
        <f>'Рейтинговая таблица организаций'!BF702</f>
        <v>88.88</v>
      </c>
      <c r="BA702" s="40" t="str">
        <f t="shared" si="215"/>
        <v>224</v>
      </c>
      <c r="BB702" s="40">
        <f>RANK(AZ702,AZ$4:AZ$789)</f>
        <v>224</v>
      </c>
      <c r="BC702" s="40">
        <f>COUNTIF(BB$4:BB$789,BB702)</f>
        <v>1</v>
      </c>
    </row>
    <row r="703" spans="1:55" x14ac:dyDescent="0.2">
      <c r="A703" s="40">
        <f>'бланки '!D705</f>
        <v>700</v>
      </c>
      <c r="B703" s="41" t="str">
        <f>'Рейтинговая таблица организаций'!B703</f>
        <v>МБДОУ  ГОРОДСКОГО ОКРУГА "ГОРОД ДЕРБЕНТ" "ДЕТСКИЙ САД №23"</v>
      </c>
      <c r="C703" s="41" t="str">
        <f>'бланки '!A705</f>
        <v>ГО "город Дербент"</v>
      </c>
      <c r="D703" s="40">
        <f>'Рейтинговая таблица организаций'!C703</f>
        <v>8</v>
      </c>
      <c r="E703" s="40">
        <f t="shared" si="198"/>
        <v>700</v>
      </c>
      <c r="F703" s="40" t="str">
        <f t="shared" si="199"/>
        <v>МБДОУ  ГОРОДСКОГО ОКРУГА "ГОРОД ДЕРБЕНТ" "ДЕТСКИЙ САД №23"</v>
      </c>
      <c r="G703" s="40">
        <f>'Рейтинговая таблица организаций'!Q703</f>
        <v>70</v>
      </c>
      <c r="H703" s="40">
        <f>'Рейтинговая таблица организаций'!R703</f>
        <v>100</v>
      </c>
      <c r="I703" s="40">
        <f>'Рейтинговая таблица организаций'!S703</f>
        <v>100</v>
      </c>
      <c r="J703" s="40">
        <f>'Рейтинговая таблица организаций'!T703</f>
        <v>91</v>
      </c>
      <c r="K703" s="40" t="str">
        <f t="shared" si="200"/>
        <v>636-639</v>
      </c>
      <c r="L703" s="40">
        <f>RANK(J703,J$4:J$789)</f>
        <v>636</v>
      </c>
      <c r="M703" s="40">
        <f>COUNTIF(L$4:L$789,L703)</f>
        <v>4</v>
      </c>
      <c r="N703" s="40">
        <f t="shared" si="201"/>
        <v>700</v>
      </c>
      <c r="O703" s="40" t="str">
        <f t="shared" si="202"/>
        <v>МБДОУ  ГОРОДСКОГО ОКРУГА "ГОРОД ДЕРБЕНТ" "ДЕТСКИЙ САД №23"</v>
      </c>
      <c r="P703" s="40">
        <f>'Рейтинговая таблица организаций'!Z703</f>
        <v>100</v>
      </c>
      <c r="Q703" s="40">
        <f>'Рейтинговая таблица организаций'!AB703</f>
        <v>100</v>
      </c>
      <c r="R703" s="40">
        <f>'Рейтинговая таблица организаций'!AC703</f>
        <v>100</v>
      </c>
      <c r="S703" s="40" t="str">
        <f t="shared" si="203"/>
        <v>1-92</v>
      </c>
      <c r="T703" s="40">
        <f>RANK(R703,R$4:R$789)</f>
        <v>1</v>
      </c>
      <c r="U703" s="40">
        <f>COUNTIF(T$4:T$789,T703)</f>
        <v>92</v>
      </c>
      <c r="V703" s="40">
        <f t="shared" si="204"/>
        <v>700</v>
      </c>
      <c r="W703" s="40" t="str">
        <f t="shared" si="205"/>
        <v>МБДОУ  ГОРОДСКОГО ОКРУГА "ГОРОД ДЕРБЕНТ" "ДЕТСКИЙ САД №23"</v>
      </c>
      <c r="X703" s="40">
        <f>'Рейтинговая таблица организаций'!AH703</f>
        <v>60</v>
      </c>
      <c r="Y703" s="40">
        <f>'Рейтинговая таблица организаций'!AI703</f>
        <v>60</v>
      </c>
      <c r="Z703" s="42">
        <f>'Рейтинговая таблица организаций'!AJ703</f>
        <v>100</v>
      </c>
      <c r="AA703" s="40">
        <f>'Рейтинговая таблица организаций'!AK703</f>
        <v>72</v>
      </c>
      <c r="AB703" s="40" t="str">
        <f t="shared" si="206"/>
        <v>100-114</v>
      </c>
      <c r="AC703" s="40">
        <f>RANK(AA703,AA$4:AA$789)</f>
        <v>100</v>
      </c>
      <c r="AD703" s="40">
        <f>COUNTIF(AC$4:AC$789,AC703)</f>
        <v>15</v>
      </c>
      <c r="AE703" s="40">
        <f t="shared" si="207"/>
        <v>700</v>
      </c>
      <c r="AF703" s="40" t="str">
        <f t="shared" si="208"/>
        <v>МБДОУ  ГОРОДСКОГО ОКРУГА "ГОРОД ДЕРБЕНТ" "ДЕТСКИЙ САД №23"</v>
      </c>
      <c r="AG703" s="40">
        <f>'Рейтинговая таблица организаций'!AR703</f>
        <v>100</v>
      </c>
      <c r="AH703" s="40">
        <f>'Рейтинговая таблица организаций'!AS703</f>
        <v>100</v>
      </c>
      <c r="AI703" s="40">
        <f>'Рейтинговая таблица организаций'!AT703</f>
        <v>100</v>
      </c>
      <c r="AJ703" s="40">
        <f>'Рейтинговая таблица организаций'!AU703</f>
        <v>100</v>
      </c>
      <c r="AK703" s="40" t="str">
        <f t="shared" si="209"/>
        <v>1-125</v>
      </c>
      <c r="AL703" s="40">
        <f>RANK(AJ703,AJ$4:AJ$789)</f>
        <v>1</v>
      </c>
      <c r="AM703" s="40">
        <f>COUNTIF(AL$4:AL$789,AL703)</f>
        <v>125</v>
      </c>
      <c r="AN703" s="40">
        <f>'бланки '!D705</f>
        <v>700</v>
      </c>
      <c r="AO703" s="40" t="str">
        <f t="shared" si="210"/>
        <v>МБДОУ  ГОРОДСКОГО ОКРУГА "ГОРОД ДЕРБЕНТ" "ДЕТСКИЙ САД №23"</v>
      </c>
      <c r="AP703" s="40">
        <f>'Рейтинговая таблица организаций'!BB703</f>
        <v>100</v>
      </c>
      <c r="AQ703" s="40">
        <f>'Рейтинговая таблица организаций'!BC703</f>
        <v>100</v>
      </c>
      <c r="AR703" s="40">
        <f>'Рейтинговая таблица организаций'!BD703</f>
        <v>100</v>
      </c>
      <c r="AS703" s="40">
        <f>'Рейтинговая таблица организаций'!BE703</f>
        <v>100</v>
      </c>
      <c r="AT703" s="40" t="str">
        <f t="shared" si="211"/>
        <v>1-109</v>
      </c>
      <c r="AU703" s="40">
        <f>RANK(AS703,AS$4:AS$789)</f>
        <v>1</v>
      </c>
      <c r="AV703" s="40">
        <f>COUNTIF(AU$4:AU$789,AU703)</f>
        <v>109</v>
      </c>
      <c r="AW703" s="45" t="str">
        <f t="shared" si="212"/>
        <v>ГО "город Дербент"</v>
      </c>
      <c r="AX703" s="40">
        <f t="shared" si="213"/>
        <v>700</v>
      </c>
      <c r="AY703" s="40" t="str">
        <f t="shared" si="214"/>
        <v>МБДОУ  ГОРОДСКОГО ОКРУГА "ГОРОД ДЕРБЕНТ" "ДЕТСКИЙ САД №23"</v>
      </c>
      <c r="AZ703" s="40">
        <f>'Рейтинговая таблица организаций'!BF703</f>
        <v>92.6</v>
      </c>
      <c r="BA703" s="40" t="str">
        <f t="shared" si="215"/>
        <v>62-63</v>
      </c>
      <c r="BB703" s="40">
        <f>RANK(AZ703,AZ$4:AZ$789)</f>
        <v>62</v>
      </c>
      <c r="BC703" s="40">
        <f>COUNTIF(BB$4:BB$789,BB703)</f>
        <v>2</v>
      </c>
    </row>
    <row r="704" spans="1:55" x14ac:dyDescent="0.2">
      <c r="A704" s="40">
        <f>'бланки '!D706</f>
        <v>701</v>
      </c>
      <c r="B704" s="41" t="str">
        <f>'Рейтинговая таблица организаций'!B704</f>
        <v>МБДОУ "ДЕТСКИЙ САД №24 "ПЧЁЛКА""</v>
      </c>
      <c r="C704" s="41" t="str">
        <f>'бланки '!A706</f>
        <v>ГО "город Дербент"</v>
      </c>
      <c r="D704" s="40">
        <f>'Рейтинговая таблица организаций'!C704</f>
        <v>26</v>
      </c>
      <c r="E704" s="40">
        <f t="shared" si="198"/>
        <v>701</v>
      </c>
      <c r="F704" s="40" t="str">
        <f t="shared" si="199"/>
        <v>МБДОУ "ДЕТСКИЙ САД №24 "ПЧЁЛКА""</v>
      </c>
      <c r="G704" s="40">
        <f>'Рейтинговая таблица организаций'!Q704</f>
        <v>92</v>
      </c>
      <c r="H704" s="40">
        <f>'Рейтинговая таблица организаций'!R704</f>
        <v>100</v>
      </c>
      <c r="I704" s="40">
        <f>'Рейтинговая таблица организаций'!S704</f>
        <v>97</v>
      </c>
      <c r="J704" s="40">
        <f>'Рейтинговая таблица организаций'!T704</f>
        <v>96.4</v>
      </c>
      <c r="K704" s="40" t="str">
        <f t="shared" si="200"/>
        <v>301-316</v>
      </c>
      <c r="L704" s="40">
        <f>RANK(J704,J$4:J$789)</f>
        <v>301</v>
      </c>
      <c r="M704" s="40">
        <f>COUNTIF(L$4:L$789,L704)</f>
        <v>16</v>
      </c>
      <c r="N704" s="40">
        <f t="shared" si="201"/>
        <v>701</v>
      </c>
      <c r="O704" s="40" t="str">
        <f t="shared" si="202"/>
        <v>МБДОУ "ДЕТСКИЙ САД №24 "ПЧЁЛКА""</v>
      </c>
      <c r="P704" s="40">
        <f>'Рейтинговая таблица организаций'!Z704</f>
        <v>100</v>
      </c>
      <c r="Q704" s="40">
        <f>'Рейтинговая таблица организаций'!AB704</f>
        <v>96</v>
      </c>
      <c r="R704" s="40">
        <f>'Рейтинговая таблица организаций'!AC704</f>
        <v>98</v>
      </c>
      <c r="S704" s="40" t="str">
        <f t="shared" si="203"/>
        <v>130-145</v>
      </c>
      <c r="T704" s="40">
        <f>RANK(R704,R$4:R$789)</f>
        <v>130</v>
      </c>
      <c r="U704" s="40">
        <f>COUNTIF(T$4:T$789,T704)</f>
        <v>16</v>
      </c>
      <c r="V704" s="40">
        <f t="shared" si="204"/>
        <v>701</v>
      </c>
      <c r="W704" s="40" t="str">
        <f t="shared" si="205"/>
        <v>МБДОУ "ДЕТСКИЙ САД №24 "ПЧЁЛКА""</v>
      </c>
      <c r="X704" s="40">
        <f>'Рейтинговая таблица организаций'!AH704</f>
        <v>60</v>
      </c>
      <c r="Y704" s="40">
        <f>'Рейтинговая таблица организаций'!AI704</f>
        <v>80</v>
      </c>
      <c r="Z704" s="42">
        <f>'Рейтинговая таблица организаций'!AJ704</f>
        <v>100</v>
      </c>
      <c r="AA704" s="40">
        <f>'Рейтинговая таблица организаций'!AK704</f>
        <v>80</v>
      </c>
      <c r="AB704" s="40" t="str">
        <f t="shared" si="206"/>
        <v>50-58</v>
      </c>
      <c r="AC704" s="40">
        <f>RANK(AA704,AA$4:AA$789)</f>
        <v>50</v>
      </c>
      <c r="AD704" s="40">
        <f>COUNTIF(AC$4:AC$789,AC704)</f>
        <v>9</v>
      </c>
      <c r="AE704" s="40">
        <f t="shared" si="207"/>
        <v>701</v>
      </c>
      <c r="AF704" s="40" t="str">
        <f t="shared" si="208"/>
        <v>МБДОУ "ДЕТСКИЙ САД №24 "ПЧЁЛКА""</v>
      </c>
      <c r="AG704" s="40">
        <f>'Рейтинговая таблица организаций'!AR704</f>
        <v>96</v>
      </c>
      <c r="AH704" s="40">
        <f>'Рейтинговая таблица организаций'!AS704</f>
        <v>88</v>
      </c>
      <c r="AI704" s="40">
        <f>'Рейтинговая таблица организаций'!AT704</f>
        <v>100</v>
      </c>
      <c r="AJ704" s="40">
        <f>'Рейтинговая таблица организаций'!AU704</f>
        <v>93.6</v>
      </c>
      <c r="AK704" s="40" t="str">
        <f t="shared" si="209"/>
        <v>501-515</v>
      </c>
      <c r="AL704" s="40">
        <f>RANK(AJ704,AJ$4:AJ$789)</f>
        <v>501</v>
      </c>
      <c r="AM704" s="40">
        <f>COUNTIF(AL$4:AL$789,AL704)</f>
        <v>15</v>
      </c>
      <c r="AN704" s="40">
        <f>'бланки '!D706</f>
        <v>701</v>
      </c>
      <c r="AO704" s="40" t="str">
        <f t="shared" si="210"/>
        <v>МБДОУ "ДЕТСКИЙ САД №24 "ПЧЁЛКА""</v>
      </c>
      <c r="AP704" s="40">
        <f>'Рейтинговая таблица организаций'!BB704</f>
        <v>96</v>
      </c>
      <c r="AQ704" s="40">
        <f>'Рейтинговая таблица организаций'!BC704</f>
        <v>100</v>
      </c>
      <c r="AR704" s="40">
        <f>'Рейтинговая таблица организаций'!BD704</f>
        <v>92</v>
      </c>
      <c r="AS704" s="40">
        <f>'Рейтинговая таблица организаций'!BE704</f>
        <v>94.8</v>
      </c>
      <c r="AT704" s="40" t="str">
        <f t="shared" si="211"/>
        <v>351-355</v>
      </c>
      <c r="AU704" s="40">
        <f>RANK(AS704,AS$4:AS$789)</f>
        <v>351</v>
      </c>
      <c r="AV704" s="40">
        <f>COUNTIF(AU$4:AU$789,AU704)</f>
        <v>5</v>
      </c>
      <c r="AW704" s="45" t="str">
        <f t="shared" si="212"/>
        <v>ГО "город Дербент"</v>
      </c>
      <c r="AX704" s="40">
        <f t="shared" si="213"/>
        <v>701</v>
      </c>
      <c r="AY704" s="40" t="str">
        <f t="shared" si="214"/>
        <v>МБДОУ "ДЕТСКИЙ САД №24 "ПЧЁЛКА""</v>
      </c>
      <c r="AZ704" s="40">
        <f>'Рейтинговая таблица организаций'!BF704</f>
        <v>92.56</v>
      </c>
      <c r="BA704" s="40" t="str">
        <f t="shared" si="215"/>
        <v>65</v>
      </c>
      <c r="BB704" s="40">
        <f>RANK(AZ704,AZ$4:AZ$789)</f>
        <v>65</v>
      </c>
      <c r="BC704" s="40">
        <f>COUNTIF(BB$4:BB$789,BB704)</f>
        <v>1</v>
      </c>
    </row>
    <row r="705" spans="1:55" x14ac:dyDescent="0.2">
      <c r="A705" s="40">
        <f>'бланки '!D707</f>
        <v>702</v>
      </c>
      <c r="B705" s="41" t="str">
        <f>'Рейтинговая таблица организаций'!B705</f>
        <v>МБДОУ "ДЕТСКИЙ САД № 25 "ЗОЛУШКА""</v>
      </c>
      <c r="C705" s="41" t="str">
        <f>'бланки '!A707</f>
        <v>ГО "город Дербент"</v>
      </c>
      <c r="D705" s="40">
        <f>'Рейтинговая таблица организаций'!C705</f>
        <v>169</v>
      </c>
      <c r="E705" s="40">
        <f t="shared" si="198"/>
        <v>702</v>
      </c>
      <c r="F705" s="40" t="str">
        <f t="shared" si="199"/>
        <v>МБДОУ "ДЕТСКИЙ САД № 25 "ЗОЛУШКА""</v>
      </c>
      <c r="G705" s="40">
        <f>'Рейтинговая таблица организаций'!Q705</f>
        <v>95</v>
      </c>
      <c r="H705" s="40">
        <f>'Рейтинговая таблица организаций'!R705</f>
        <v>90</v>
      </c>
      <c r="I705" s="40">
        <f>'Рейтинговая таблица организаций'!S705</f>
        <v>97</v>
      </c>
      <c r="J705" s="40">
        <f>'Рейтинговая таблица организаций'!T705</f>
        <v>94.3</v>
      </c>
      <c r="K705" s="40" t="str">
        <f t="shared" si="200"/>
        <v>478-484</v>
      </c>
      <c r="L705" s="40">
        <f>RANK(J705,J$4:J$789)</f>
        <v>478</v>
      </c>
      <c r="M705" s="40">
        <f>COUNTIF(L$4:L$789,L705)</f>
        <v>7</v>
      </c>
      <c r="N705" s="40">
        <f t="shared" si="201"/>
        <v>702</v>
      </c>
      <c r="O705" s="40" t="str">
        <f t="shared" si="202"/>
        <v>МБДОУ "ДЕТСКИЙ САД № 25 "ЗОЛУШКА""</v>
      </c>
      <c r="P705" s="40">
        <f>'Рейтинговая таблица организаций'!Z705</f>
        <v>100</v>
      </c>
      <c r="Q705" s="40">
        <f>'Рейтинговая таблица организаций'!AB705</f>
        <v>97</v>
      </c>
      <c r="R705" s="40">
        <f>'Рейтинговая таблица организаций'!AC705</f>
        <v>98.5</v>
      </c>
      <c r="S705" s="40" t="str">
        <f t="shared" si="203"/>
        <v>114-129</v>
      </c>
      <c r="T705" s="40">
        <f>RANK(R705,R$4:R$789)</f>
        <v>114</v>
      </c>
      <c r="U705" s="40">
        <f>COUNTIF(T$4:T$789,T705)</f>
        <v>16</v>
      </c>
      <c r="V705" s="40">
        <f t="shared" si="204"/>
        <v>702</v>
      </c>
      <c r="W705" s="40" t="str">
        <f t="shared" si="205"/>
        <v>МБДОУ "ДЕТСКИЙ САД № 25 "ЗОЛУШКА""</v>
      </c>
      <c r="X705" s="40">
        <f>'Рейтинговая таблица организаций'!AH705</f>
        <v>40</v>
      </c>
      <c r="Y705" s="40">
        <f>'Рейтинговая таблица организаций'!AI705</f>
        <v>80</v>
      </c>
      <c r="Z705" s="42">
        <f>'Рейтинговая таблица организаций'!AJ705</f>
        <v>100</v>
      </c>
      <c r="AA705" s="40">
        <f>'Рейтинговая таблица организаций'!AK705</f>
        <v>74</v>
      </c>
      <c r="AB705" s="40" t="str">
        <f t="shared" si="206"/>
        <v>82-94</v>
      </c>
      <c r="AC705" s="40">
        <f>RANK(AA705,AA$4:AA$789)</f>
        <v>82</v>
      </c>
      <c r="AD705" s="40">
        <f>COUNTIF(AC$4:AC$789,AC705)</f>
        <v>13</v>
      </c>
      <c r="AE705" s="40">
        <f t="shared" si="207"/>
        <v>702</v>
      </c>
      <c r="AF705" s="40" t="str">
        <f t="shared" si="208"/>
        <v>МБДОУ "ДЕТСКИЙ САД № 25 "ЗОЛУШКА""</v>
      </c>
      <c r="AG705" s="40">
        <f>'Рейтинговая таблица организаций'!AR705</f>
        <v>98</v>
      </c>
      <c r="AH705" s="40">
        <f>'Рейтинговая таблица организаций'!AS705</f>
        <v>98</v>
      </c>
      <c r="AI705" s="40">
        <f>'Рейтинговая таблица организаций'!AT705</f>
        <v>100</v>
      </c>
      <c r="AJ705" s="40">
        <f>'Рейтинговая таблица организаций'!AU705</f>
        <v>98.4</v>
      </c>
      <c r="AK705" s="40" t="str">
        <f t="shared" si="209"/>
        <v>173-190</v>
      </c>
      <c r="AL705" s="40">
        <f>RANK(AJ705,AJ$4:AJ$789)</f>
        <v>173</v>
      </c>
      <c r="AM705" s="40">
        <f>COUNTIF(AL$4:AL$789,AL705)</f>
        <v>18</v>
      </c>
      <c r="AN705" s="40">
        <f>'бланки '!D707</f>
        <v>702</v>
      </c>
      <c r="AO705" s="40" t="str">
        <f t="shared" si="210"/>
        <v>МБДОУ "ДЕТСКИЙ САД № 25 "ЗОЛУШКА""</v>
      </c>
      <c r="AP705" s="40">
        <f>'Рейтинговая таблица организаций'!BB705</f>
        <v>96</v>
      </c>
      <c r="AQ705" s="40">
        <f>'Рейтинговая таблица организаций'!BC705</f>
        <v>99</v>
      </c>
      <c r="AR705" s="40">
        <f>'Рейтинговая таблица организаций'!BD705</f>
        <v>98</v>
      </c>
      <c r="AS705" s="40">
        <f>'Рейтинговая таблица организаций'!BE705</f>
        <v>97.6</v>
      </c>
      <c r="AT705" s="40" t="str">
        <f t="shared" si="211"/>
        <v>198-204</v>
      </c>
      <c r="AU705" s="40">
        <f>RANK(AS705,AS$4:AS$789)</f>
        <v>198</v>
      </c>
      <c r="AV705" s="40">
        <f>COUNTIF(AU$4:AU$789,AU705)</f>
        <v>7</v>
      </c>
      <c r="AW705" s="45" t="str">
        <f t="shared" si="212"/>
        <v>ГО "город Дербент"</v>
      </c>
      <c r="AX705" s="40">
        <f t="shared" si="213"/>
        <v>702</v>
      </c>
      <c r="AY705" s="40" t="str">
        <f t="shared" si="214"/>
        <v>МБДОУ "ДЕТСКИЙ САД № 25 "ЗОЛУШКА""</v>
      </c>
      <c r="AZ705" s="40">
        <f>'Рейтинговая таблица организаций'!BF705</f>
        <v>92.560000000000016</v>
      </c>
      <c r="BA705" s="40" t="str">
        <f t="shared" si="215"/>
        <v>64</v>
      </c>
      <c r="BB705" s="40">
        <f>RANK(AZ705,AZ$4:AZ$789)</f>
        <v>64</v>
      </c>
      <c r="BC705" s="40">
        <f>COUNTIF(BB$4:BB$789,BB705)</f>
        <v>1</v>
      </c>
    </row>
    <row r="706" spans="1:55" x14ac:dyDescent="0.2">
      <c r="A706" s="40">
        <f>'бланки '!D708</f>
        <v>703</v>
      </c>
      <c r="B706" s="41" t="str">
        <f>'Рейтинговая таблица организаций'!B706</f>
        <v>МБДОУ "ЦЕНТР РАЗВИТИЯ РЕБЁНКА - ДЕТСКИЙ САД № 28 "ДЕЛЬФИН"</v>
      </c>
      <c r="C706" s="41" t="str">
        <f>'бланки '!A708</f>
        <v>ГО "город Дербент"</v>
      </c>
      <c r="D706" s="40">
        <f>'Рейтинговая таблица организаций'!C706</f>
        <v>86</v>
      </c>
      <c r="E706" s="40">
        <f t="shared" si="198"/>
        <v>703</v>
      </c>
      <c r="F706" s="40" t="str">
        <f t="shared" si="199"/>
        <v>МБДОУ "ЦЕНТР РАЗВИТИЯ РЕБЁНКА - ДЕТСКИЙ САД № 28 "ДЕЛЬФИН"</v>
      </c>
      <c r="G706" s="40">
        <f>'Рейтинговая таблица организаций'!Q706</f>
        <v>100</v>
      </c>
      <c r="H706" s="40">
        <f>'Рейтинговая таблица организаций'!R706</f>
        <v>90</v>
      </c>
      <c r="I706" s="40">
        <f>'Рейтинговая таблица организаций'!S706</f>
        <v>96</v>
      </c>
      <c r="J706" s="40">
        <f>'Рейтинговая таблица организаций'!T706</f>
        <v>95.4</v>
      </c>
      <c r="K706" s="40" t="str">
        <f t="shared" si="200"/>
        <v>400-403</v>
      </c>
      <c r="L706" s="40">
        <f>RANK(J706,J$4:J$789)</f>
        <v>400</v>
      </c>
      <c r="M706" s="40">
        <f>COUNTIF(L$4:L$789,L706)</f>
        <v>4</v>
      </c>
      <c r="N706" s="40">
        <f t="shared" si="201"/>
        <v>703</v>
      </c>
      <c r="O706" s="40" t="str">
        <f t="shared" si="202"/>
        <v>МБДОУ "ЦЕНТР РАЗВИТИЯ РЕБЁНКА - ДЕТСКИЙ САД № 28 "ДЕЛЬФИН"</v>
      </c>
      <c r="P706" s="40">
        <f>'Рейтинговая таблица организаций'!Z706</f>
        <v>100</v>
      </c>
      <c r="Q706" s="40">
        <f>'Рейтинговая таблица организаций'!AB706</f>
        <v>78</v>
      </c>
      <c r="R706" s="40">
        <f>'Рейтинговая таблица организаций'!AC706</f>
        <v>89</v>
      </c>
      <c r="S706" s="40" t="str">
        <f t="shared" si="203"/>
        <v>606-630</v>
      </c>
      <c r="T706" s="40">
        <f>RANK(R706,R$4:R$789)</f>
        <v>606</v>
      </c>
      <c r="U706" s="40">
        <f>COUNTIF(T$4:T$789,T706)</f>
        <v>25</v>
      </c>
      <c r="V706" s="40">
        <f t="shared" si="204"/>
        <v>703</v>
      </c>
      <c r="W706" s="40" t="str">
        <f t="shared" si="205"/>
        <v>МБДОУ "ЦЕНТР РАЗВИТИЯ РЕБЁНКА - ДЕТСКИЙ САД № 28 "ДЕЛЬФИН"</v>
      </c>
      <c r="X706" s="40">
        <f>'Рейтинговая таблица организаций'!AH706</f>
        <v>100</v>
      </c>
      <c r="Y706" s="40">
        <f>'Рейтинговая таблица организаций'!AI706</f>
        <v>100</v>
      </c>
      <c r="Z706" s="42">
        <f>'Рейтинговая таблица организаций'!AJ706</f>
        <v>100</v>
      </c>
      <c r="AA706" s="40">
        <f>'Рейтинговая таблица организаций'!AK706</f>
        <v>100</v>
      </c>
      <c r="AB706" s="40" t="str">
        <f t="shared" si="206"/>
        <v>1-2</v>
      </c>
      <c r="AC706" s="40">
        <f>RANK(AA706,AA$4:AA$789)</f>
        <v>1</v>
      </c>
      <c r="AD706" s="40">
        <f>COUNTIF(AC$4:AC$789,AC706)</f>
        <v>2</v>
      </c>
      <c r="AE706" s="40">
        <f t="shared" si="207"/>
        <v>703</v>
      </c>
      <c r="AF706" s="40" t="str">
        <f t="shared" si="208"/>
        <v>МБДОУ "ЦЕНТР РАЗВИТИЯ РЕБЁНКА - ДЕТСКИЙ САД № 28 "ДЕЛЬФИН"</v>
      </c>
      <c r="AG706" s="40">
        <f>'Рейтинговая таблица организаций'!AR706</f>
        <v>98</v>
      </c>
      <c r="AH706" s="40">
        <f>'Рейтинговая таблица организаций'!AS706</f>
        <v>93</v>
      </c>
      <c r="AI706" s="40">
        <f>'Рейтинговая таблица организаций'!AT706</f>
        <v>94</v>
      </c>
      <c r="AJ706" s="40">
        <f>'Рейтинговая таблица организаций'!AU706</f>
        <v>95.2</v>
      </c>
      <c r="AK706" s="40" t="str">
        <f t="shared" si="209"/>
        <v>402-427</v>
      </c>
      <c r="AL706" s="40">
        <f>RANK(AJ706,AJ$4:AJ$789)</f>
        <v>402</v>
      </c>
      <c r="AM706" s="40">
        <f>COUNTIF(AL$4:AL$789,AL706)</f>
        <v>26</v>
      </c>
      <c r="AN706" s="40">
        <f>'бланки '!D708</f>
        <v>703</v>
      </c>
      <c r="AO706" s="40" t="str">
        <f t="shared" si="210"/>
        <v>МБДОУ "ЦЕНТР РАЗВИТИЯ РЕБЁНКА - ДЕТСКИЙ САД № 28 "ДЕЛЬФИН"</v>
      </c>
      <c r="AP706" s="40">
        <f>'Рейтинговая таблица организаций'!BB706</f>
        <v>91</v>
      </c>
      <c r="AQ706" s="40">
        <f>'Рейтинговая таблица организаций'!BC706</f>
        <v>95</v>
      </c>
      <c r="AR706" s="40">
        <f>'Рейтинговая таблица организаций'!BD706</f>
        <v>95</v>
      </c>
      <c r="AS706" s="40">
        <f>'Рейтинговая таблица организаций'!BE706</f>
        <v>93.8</v>
      </c>
      <c r="AT706" s="40" t="str">
        <f t="shared" si="211"/>
        <v>397-401</v>
      </c>
      <c r="AU706" s="40">
        <f>RANK(AS706,AS$4:AS$789)</f>
        <v>397</v>
      </c>
      <c r="AV706" s="40">
        <f>COUNTIF(AU$4:AU$789,AU706)</f>
        <v>5</v>
      </c>
      <c r="AW706" s="45" t="str">
        <f t="shared" si="212"/>
        <v>ГО "город Дербент"</v>
      </c>
      <c r="AX706" s="40">
        <f t="shared" si="213"/>
        <v>703</v>
      </c>
      <c r="AY706" s="40" t="str">
        <f t="shared" si="214"/>
        <v>МБДОУ "ЦЕНТР РАЗВИТИЯ РЕБЁНКА - ДЕТСКИЙ САД № 28 "ДЕЛЬФИН"</v>
      </c>
      <c r="AZ706" s="40">
        <f>'Рейтинговая таблица организаций'!BF706</f>
        <v>94.679999999999993</v>
      </c>
      <c r="BA706" s="40" t="str">
        <f t="shared" si="215"/>
        <v>17</v>
      </c>
      <c r="BB706" s="40">
        <f>RANK(AZ706,AZ$4:AZ$789)</f>
        <v>17</v>
      </c>
      <c r="BC706" s="40">
        <f>COUNTIF(BB$4:BB$789,BB706)</f>
        <v>1</v>
      </c>
    </row>
    <row r="707" spans="1:55" x14ac:dyDescent="0.2">
      <c r="A707" s="40">
        <f>'бланки '!D709</f>
        <v>704</v>
      </c>
      <c r="B707" s="41" t="str">
        <f>'Рейтинговая таблица организаций'!B707</f>
        <v>МБДОУ ГОРОДСКОГО ОКРУГА "ГОРОД ДЕРБЕНТ" "ДЕТСКИЙ САД №29 "КОЛОКОЛЬЧИК""</v>
      </c>
      <c r="C707" s="41" t="str">
        <f>'бланки '!A709</f>
        <v>ГО "город Дербент"</v>
      </c>
      <c r="D707" s="40">
        <f>'Рейтинговая таблица организаций'!C707</f>
        <v>50</v>
      </c>
      <c r="E707" s="40">
        <f t="shared" si="198"/>
        <v>704</v>
      </c>
      <c r="F707" s="40" t="str">
        <f t="shared" si="199"/>
        <v>МБДОУ ГОРОДСКОГО ОКРУГА "ГОРОД ДЕРБЕНТ" "ДЕТСКИЙ САД №29 "КОЛОКОЛЬЧИК""</v>
      </c>
      <c r="G707" s="40">
        <f>'Рейтинговая таблица организаций'!Q707</f>
        <v>89</v>
      </c>
      <c r="H707" s="40">
        <f>'Рейтинговая таблица организаций'!R707</f>
        <v>100</v>
      </c>
      <c r="I707" s="40">
        <f>'Рейтинговая таблица организаций'!S707</f>
        <v>91</v>
      </c>
      <c r="J707" s="40">
        <f>'Рейтинговая таблица организаций'!T707</f>
        <v>93.1</v>
      </c>
      <c r="K707" s="40" t="str">
        <f t="shared" si="200"/>
        <v>558-564</v>
      </c>
      <c r="L707" s="40">
        <f>RANK(J707,J$4:J$789)</f>
        <v>558</v>
      </c>
      <c r="M707" s="40">
        <f>COUNTIF(L$4:L$789,L707)</f>
        <v>7</v>
      </c>
      <c r="N707" s="40">
        <f t="shared" si="201"/>
        <v>704</v>
      </c>
      <c r="O707" s="40" t="str">
        <f t="shared" si="202"/>
        <v>МБДОУ ГОРОДСКОГО ОКРУГА "ГОРОД ДЕРБЕНТ" "ДЕТСКИЙ САД №29 "КОЛОКОЛЬЧИК""</v>
      </c>
      <c r="P707" s="40">
        <f>'Рейтинговая таблица организаций'!Z707</f>
        <v>100</v>
      </c>
      <c r="Q707" s="40">
        <f>'Рейтинговая таблица организаций'!AB707</f>
        <v>86</v>
      </c>
      <c r="R707" s="40">
        <f>'Рейтинговая таблица организаций'!AC707</f>
        <v>93</v>
      </c>
      <c r="S707" s="40" t="str">
        <f t="shared" si="203"/>
        <v>377-404</v>
      </c>
      <c r="T707" s="40">
        <f>RANK(R707,R$4:R$789)</f>
        <v>377</v>
      </c>
      <c r="U707" s="40">
        <f>COUNTIF(T$4:T$789,T707)</f>
        <v>28</v>
      </c>
      <c r="V707" s="40">
        <f t="shared" si="204"/>
        <v>704</v>
      </c>
      <c r="W707" s="40" t="str">
        <f t="shared" si="205"/>
        <v>МБДОУ ГОРОДСКОГО ОКРУГА "ГОРОД ДЕРБЕНТ" "ДЕТСКИЙ САД №29 "КОЛОКОЛЬЧИК""</v>
      </c>
      <c r="X707" s="40">
        <f>'Рейтинговая таблица организаций'!AH707</f>
        <v>0</v>
      </c>
      <c r="Y707" s="40">
        <f>'Рейтинговая таблица организаций'!AI707</f>
        <v>60</v>
      </c>
      <c r="Z707" s="42">
        <f>'Рейтинговая таблица организаций'!AJ707</f>
        <v>100</v>
      </c>
      <c r="AA707" s="40">
        <f>'Рейтинговая таблица организаций'!AK707</f>
        <v>54</v>
      </c>
      <c r="AB707" s="40" t="str">
        <f t="shared" si="206"/>
        <v>376-469</v>
      </c>
      <c r="AC707" s="40">
        <f>RANK(AA707,AA$4:AA$789)</f>
        <v>376</v>
      </c>
      <c r="AD707" s="40">
        <f>COUNTIF(AC$4:AC$789,AC707)</f>
        <v>94</v>
      </c>
      <c r="AE707" s="40">
        <f t="shared" si="207"/>
        <v>704</v>
      </c>
      <c r="AF707" s="40" t="str">
        <f t="shared" si="208"/>
        <v>МБДОУ ГОРОДСКОГО ОКРУГА "ГОРОД ДЕРБЕНТ" "ДЕТСКИЙ САД №29 "КОЛОКОЛЬЧИК""</v>
      </c>
      <c r="AG707" s="40">
        <f>'Рейтинговая таблица организаций'!AR707</f>
        <v>88</v>
      </c>
      <c r="AH707" s="40">
        <f>'Рейтинговая таблица организаций'!AS707</f>
        <v>90</v>
      </c>
      <c r="AI707" s="40">
        <f>'Рейтинговая таблица организаций'!AT707</f>
        <v>92</v>
      </c>
      <c r="AJ707" s="40">
        <f>'Рейтинговая таблица организаций'!AU707</f>
        <v>89.6</v>
      </c>
      <c r="AK707" s="40" t="str">
        <f t="shared" si="209"/>
        <v>660-667</v>
      </c>
      <c r="AL707" s="40">
        <f>RANK(AJ707,AJ$4:AJ$789)</f>
        <v>660</v>
      </c>
      <c r="AM707" s="40">
        <f>COUNTIF(AL$4:AL$789,AL707)</f>
        <v>8</v>
      </c>
      <c r="AN707" s="40">
        <f>'бланки '!D709</f>
        <v>704</v>
      </c>
      <c r="AO707" s="40" t="str">
        <f t="shared" si="210"/>
        <v>МБДОУ ГОРОДСКОГО ОКРУГА "ГОРОД ДЕРБЕНТ" "ДЕТСКИЙ САД №29 "КОЛОКОЛЬЧИК""</v>
      </c>
      <c r="AP707" s="40">
        <f>'Рейтинговая таблица организаций'!BB707</f>
        <v>88</v>
      </c>
      <c r="AQ707" s="40">
        <f>'Рейтинговая таблица организаций'!BC707</f>
        <v>82</v>
      </c>
      <c r="AR707" s="40">
        <f>'Рейтинговая таблица организаций'!BD707</f>
        <v>94</v>
      </c>
      <c r="AS707" s="40">
        <f>'Рейтинговая таблица организаций'!BE707</f>
        <v>89.8</v>
      </c>
      <c r="AT707" s="40" t="str">
        <f t="shared" si="211"/>
        <v>568-569</v>
      </c>
      <c r="AU707" s="40">
        <f>RANK(AS707,AS$4:AS$789)</f>
        <v>568</v>
      </c>
      <c r="AV707" s="40">
        <f>COUNTIF(AU$4:AU$789,AU707)</f>
        <v>2</v>
      </c>
      <c r="AW707" s="45" t="str">
        <f t="shared" si="212"/>
        <v>ГО "город Дербент"</v>
      </c>
      <c r="AX707" s="40">
        <f t="shared" si="213"/>
        <v>704</v>
      </c>
      <c r="AY707" s="40" t="str">
        <f t="shared" si="214"/>
        <v>МБДОУ ГОРОДСКОГО ОКРУГА "ГОРОД ДЕРБЕНТ" "ДЕТСКИЙ САД №29 "КОЛОКОЛЬЧИК""</v>
      </c>
      <c r="AZ707" s="40">
        <f>'Рейтинговая таблица организаций'!BF707</f>
        <v>83.9</v>
      </c>
      <c r="BA707" s="40" t="str">
        <f t="shared" si="215"/>
        <v>586-587</v>
      </c>
      <c r="BB707" s="40">
        <f>RANK(AZ707,AZ$4:AZ$789)</f>
        <v>586</v>
      </c>
      <c r="BC707" s="40">
        <f>COUNTIF(BB$4:BB$789,BB707)</f>
        <v>2</v>
      </c>
    </row>
    <row r="708" spans="1:55" x14ac:dyDescent="0.2">
      <c r="A708" s="40">
        <f>'бланки '!D710</f>
        <v>705</v>
      </c>
      <c r="B708" s="41" t="str">
        <f>'Рейтинговая таблица организаций'!B708</f>
        <v>МБДОУ ГОРОДСКОГО ОКРУГА "ГОРОД ДЕРБЕНТ" "ЦЕНТР РАЗВИТИЯ РЕБЕНКА - ДЕТСКИЙ САД №30 "УЛЫБКА""</v>
      </c>
      <c r="C708" s="41" t="str">
        <f>'бланки '!A710</f>
        <v>ГО "город Дербент"</v>
      </c>
      <c r="D708" s="40">
        <f>'Рейтинговая таблица организаций'!C708</f>
        <v>306</v>
      </c>
      <c r="E708" s="40">
        <f t="shared" si="198"/>
        <v>705</v>
      </c>
      <c r="F708" s="40" t="str">
        <f t="shared" si="199"/>
        <v>МБДОУ ГОРОДСКОГО ОКРУГА "ГОРОД ДЕРБЕНТ" "ЦЕНТР РАЗВИТИЯ РЕБЕНКА - ДЕТСКИЙ САД №30 "УЛЫБКА""</v>
      </c>
      <c r="G708" s="40">
        <f>'Рейтинговая таблица организаций'!Q708</f>
        <v>100</v>
      </c>
      <c r="H708" s="40">
        <f>'Рейтинговая таблица организаций'!R708</f>
        <v>100</v>
      </c>
      <c r="I708" s="40">
        <f>'Рейтинговая таблица организаций'!S708</f>
        <v>99</v>
      </c>
      <c r="J708" s="40">
        <f>'Рейтинговая таблица организаций'!T708</f>
        <v>99.6</v>
      </c>
      <c r="K708" s="40" t="str">
        <f t="shared" si="200"/>
        <v>14-18</v>
      </c>
      <c r="L708" s="40">
        <f>RANK(J708,J$4:J$789)</f>
        <v>14</v>
      </c>
      <c r="M708" s="40">
        <f>COUNTIF(L$4:L$789,L708)</f>
        <v>5</v>
      </c>
      <c r="N708" s="40">
        <f t="shared" si="201"/>
        <v>705</v>
      </c>
      <c r="O708" s="40" t="str">
        <f t="shared" si="202"/>
        <v>МБДОУ ГОРОДСКОГО ОКРУГА "ГОРОД ДЕРБЕНТ" "ЦЕНТР РАЗВИТИЯ РЕБЕНКА - ДЕТСКИЙ САД №30 "УЛЫБКА""</v>
      </c>
      <c r="P708" s="40">
        <f>'Рейтинговая таблица организаций'!Z708</f>
        <v>100</v>
      </c>
      <c r="Q708" s="40">
        <f>'Рейтинговая таблица организаций'!AB708</f>
        <v>97</v>
      </c>
      <c r="R708" s="40">
        <f>'Рейтинговая таблица организаций'!AC708</f>
        <v>98.5</v>
      </c>
      <c r="S708" s="40" t="str">
        <f t="shared" si="203"/>
        <v>114-129</v>
      </c>
      <c r="T708" s="40">
        <f>RANK(R708,R$4:R$789)</f>
        <v>114</v>
      </c>
      <c r="U708" s="40">
        <f>COUNTIF(T$4:T$789,T708)</f>
        <v>16</v>
      </c>
      <c r="V708" s="40">
        <f t="shared" si="204"/>
        <v>705</v>
      </c>
      <c r="W708" s="40" t="str">
        <f t="shared" si="205"/>
        <v>МБДОУ ГОРОДСКОГО ОКРУГА "ГОРОД ДЕРБЕНТ" "ЦЕНТР РАЗВИТИЯ РЕБЕНКА - ДЕТСКИЙ САД №30 "УЛЫБКА""</v>
      </c>
      <c r="X708" s="40">
        <f>'Рейтинговая таблица организаций'!AH708</f>
        <v>80</v>
      </c>
      <c r="Y708" s="40">
        <f>'Рейтинговая таблица организаций'!AI708</f>
        <v>100</v>
      </c>
      <c r="Z708" s="42">
        <f>'Рейтинговая таблица организаций'!AJ708</f>
        <v>92</v>
      </c>
      <c r="AA708" s="40">
        <f>'Рейтинговая таблица организаций'!AK708</f>
        <v>91.6</v>
      </c>
      <c r="AB708" s="40" t="str">
        <f t="shared" si="206"/>
        <v>16-17</v>
      </c>
      <c r="AC708" s="40">
        <f>RANK(AA708,AA$4:AA$789)</f>
        <v>16</v>
      </c>
      <c r="AD708" s="40">
        <f>COUNTIF(AC$4:AC$789,AC708)</f>
        <v>2</v>
      </c>
      <c r="AE708" s="40">
        <f t="shared" si="207"/>
        <v>705</v>
      </c>
      <c r="AF708" s="40" t="str">
        <f t="shared" si="208"/>
        <v>МБДОУ ГОРОДСКОГО ОКРУГА "ГОРОД ДЕРБЕНТ" "ЦЕНТР РАЗВИТИЯ РЕБЕНКА - ДЕТСКИЙ САД №30 "УЛЫБКА""</v>
      </c>
      <c r="AG708" s="40">
        <f>'Рейтинговая таблица организаций'!AR708</f>
        <v>98</v>
      </c>
      <c r="AH708" s="40">
        <f>'Рейтинговая таблица организаций'!AS708</f>
        <v>98</v>
      </c>
      <c r="AI708" s="40">
        <f>'Рейтинговая таблица организаций'!AT708</f>
        <v>100</v>
      </c>
      <c r="AJ708" s="40">
        <f>'Рейтинговая таблица организаций'!AU708</f>
        <v>98.4</v>
      </c>
      <c r="AK708" s="40" t="str">
        <f t="shared" si="209"/>
        <v>173-190</v>
      </c>
      <c r="AL708" s="40">
        <f>RANK(AJ708,AJ$4:AJ$789)</f>
        <v>173</v>
      </c>
      <c r="AM708" s="40">
        <f>COUNTIF(AL$4:AL$789,AL708)</f>
        <v>18</v>
      </c>
      <c r="AN708" s="40">
        <f>'бланки '!D710</f>
        <v>705</v>
      </c>
      <c r="AO708" s="40" t="str">
        <f t="shared" si="210"/>
        <v>МБДОУ ГОРОДСКОГО ОКРУГА "ГОРОД ДЕРБЕНТ" "ЦЕНТР РАЗВИТИЯ РЕБЕНКА - ДЕТСКИЙ САД №30 "УЛЫБКА""</v>
      </c>
      <c r="AP708" s="40">
        <f>'Рейтинговая таблица организаций'!BB708</f>
        <v>98</v>
      </c>
      <c r="AQ708" s="40">
        <f>'Рейтинговая таблица организаций'!BC708</f>
        <v>100</v>
      </c>
      <c r="AR708" s="40">
        <f>'Рейтинговая таблица организаций'!BD708</f>
        <v>99</v>
      </c>
      <c r="AS708" s="40">
        <f>'Рейтинговая таблица организаций'!BE708</f>
        <v>98.9</v>
      </c>
      <c r="AT708" s="40" t="str">
        <f t="shared" si="211"/>
        <v>131-133</v>
      </c>
      <c r="AU708" s="40">
        <f>RANK(AS708,AS$4:AS$789)</f>
        <v>131</v>
      </c>
      <c r="AV708" s="40">
        <f>COUNTIF(AU$4:AU$789,AU708)</f>
        <v>3</v>
      </c>
      <c r="AW708" s="45" t="str">
        <f t="shared" si="212"/>
        <v>ГО "город Дербент"</v>
      </c>
      <c r="AX708" s="40">
        <f t="shared" si="213"/>
        <v>705</v>
      </c>
      <c r="AY708" s="40" t="str">
        <f t="shared" si="214"/>
        <v>МБДОУ ГОРОДСКОГО ОКРУГА "ГОРОД ДЕРБЕНТ" "ЦЕНТР РАЗВИТИЯ РЕБЕНКА - ДЕТСКИЙ САД №30 "УЛЫБКА""</v>
      </c>
      <c r="AZ708" s="40">
        <f>'Рейтинговая таблица организаций'!BF708</f>
        <v>97.4</v>
      </c>
      <c r="BA708" s="40" t="str">
        <f t="shared" si="215"/>
        <v>2</v>
      </c>
      <c r="BB708" s="40">
        <f>RANK(AZ708,AZ$4:AZ$789)</f>
        <v>2</v>
      </c>
      <c r="BC708" s="40">
        <f>COUNTIF(BB$4:BB$789,BB708)</f>
        <v>1</v>
      </c>
    </row>
    <row r="709" spans="1:55" x14ac:dyDescent="0.2">
      <c r="A709" s="40">
        <f>'бланки '!D711</f>
        <v>706</v>
      </c>
      <c r="B709" s="41" t="str">
        <f>'Рейтинговая таблица организаций'!B709</f>
        <v>МБДОУ "ЦЕНТР РАЗВИТИЯ РЕБЕНКА - ДЕТСКИЙ САД №33 "РУСАЛОЧКА" ГОРОДСКОГО ОКРУГА "ГОРОД ДЕРБЕНТ"</v>
      </c>
      <c r="C709" s="41" t="str">
        <f>'бланки '!A711</f>
        <v>ГО "город Дербент"</v>
      </c>
      <c r="D709" s="40">
        <f>'Рейтинговая таблица организаций'!C709</f>
        <v>127</v>
      </c>
      <c r="E709" s="40">
        <f t="shared" si="198"/>
        <v>706</v>
      </c>
      <c r="F709" s="40" t="str">
        <f t="shared" si="199"/>
        <v>МБДОУ "ЦЕНТР РАЗВИТИЯ РЕБЕНКА - ДЕТСКИЙ САД №33 "РУСАЛОЧКА" ГОРОДСКОГО ОКРУГА "ГОРОД ДЕРБЕНТ"</v>
      </c>
      <c r="G709" s="40">
        <f>'Рейтинговая таблица организаций'!Q709</f>
        <v>88</v>
      </c>
      <c r="H709" s="40">
        <f>'Рейтинговая таблица организаций'!R709</f>
        <v>100</v>
      </c>
      <c r="I709" s="40">
        <f>'Рейтинговая таблица организаций'!S709</f>
        <v>97</v>
      </c>
      <c r="J709" s="40">
        <f>'Рейтинговая таблица организаций'!T709</f>
        <v>95.2</v>
      </c>
      <c r="K709" s="40" t="str">
        <f t="shared" si="200"/>
        <v>410-419</v>
      </c>
      <c r="L709" s="40">
        <f>RANK(J709,J$4:J$789)</f>
        <v>410</v>
      </c>
      <c r="M709" s="40">
        <f>COUNTIF(L$4:L$789,L709)</f>
        <v>10</v>
      </c>
      <c r="N709" s="40">
        <f t="shared" si="201"/>
        <v>706</v>
      </c>
      <c r="O709" s="40" t="str">
        <f t="shared" si="202"/>
        <v>МБДОУ "ЦЕНТР РАЗВИТИЯ РЕБЕНКА - ДЕТСКИЙ САД №33 "РУСАЛОЧКА" ГОРОДСКОГО ОКРУГА "ГОРОД ДЕРБЕНТ"</v>
      </c>
      <c r="P709" s="40">
        <f>'Рейтинговая таблица организаций'!Z709</f>
        <v>100</v>
      </c>
      <c r="Q709" s="40">
        <f>'Рейтинговая таблица организаций'!AB709</f>
        <v>97</v>
      </c>
      <c r="R709" s="40">
        <f>'Рейтинговая таблица организаций'!AC709</f>
        <v>98.5</v>
      </c>
      <c r="S709" s="40" t="str">
        <f t="shared" si="203"/>
        <v>114-129</v>
      </c>
      <c r="T709" s="40">
        <f>RANK(R709,R$4:R$789)</f>
        <v>114</v>
      </c>
      <c r="U709" s="40">
        <f>COUNTIF(T$4:T$789,T709)</f>
        <v>16</v>
      </c>
      <c r="V709" s="40">
        <f t="shared" si="204"/>
        <v>706</v>
      </c>
      <c r="W709" s="40" t="str">
        <f t="shared" si="205"/>
        <v>МБДОУ "ЦЕНТР РАЗВИТИЯ РЕБЕНКА - ДЕТСКИЙ САД №33 "РУСАЛОЧКА" ГОРОДСКОГО ОКРУГА "ГОРОД ДЕРБЕНТ"</v>
      </c>
      <c r="X709" s="40">
        <f>'Рейтинговая таблица организаций'!AH709</f>
        <v>60</v>
      </c>
      <c r="Y709" s="40">
        <f>'Рейтинговая таблица организаций'!AI709</f>
        <v>80</v>
      </c>
      <c r="Z709" s="42">
        <f>'Рейтинговая таблица организаций'!AJ709</f>
        <v>100</v>
      </c>
      <c r="AA709" s="40">
        <f>'Рейтинговая таблица организаций'!AK709</f>
        <v>80</v>
      </c>
      <c r="AB709" s="40" t="str">
        <f t="shared" si="206"/>
        <v>50-58</v>
      </c>
      <c r="AC709" s="40">
        <f>RANK(AA709,AA$4:AA$789)</f>
        <v>50</v>
      </c>
      <c r="AD709" s="40">
        <f>COUNTIF(AC$4:AC$789,AC709)</f>
        <v>9</v>
      </c>
      <c r="AE709" s="40">
        <f t="shared" si="207"/>
        <v>706</v>
      </c>
      <c r="AF709" s="40" t="str">
        <f t="shared" si="208"/>
        <v>МБДОУ "ЦЕНТР РАЗВИТИЯ РЕБЕНКА - ДЕТСКИЙ САД №33 "РУСАЛОЧКА" ГОРОДСКОГО ОКРУГА "ГОРОД ДЕРБЕНТ"</v>
      </c>
      <c r="AG709" s="40">
        <f>'Рейтинговая таблица организаций'!AR709</f>
        <v>100</v>
      </c>
      <c r="AH709" s="40">
        <f>'Рейтинговая таблица организаций'!AS709</f>
        <v>100</v>
      </c>
      <c r="AI709" s="40">
        <f>'Рейтинговая таблица организаций'!AT709</f>
        <v>100</v>
      </c>
      <c r="AJ709" s="40">
        <f>'Рейтинговая таблица организаций'!AU709</f>
        <v>100</v>
      </c>
      <c r="AK709" s="40" t="str">
        <f t="shared" si="209"/>
        <v>1-125</v>
      </c>
      <c r="AL709" s="40">
        <f>RANK(AJ709,AJ$4:AJ$789)</f>
        <v>1</v>
      </c>
      <c r="AM709" s="40">
        <f>COUNTIF(AL$4:AL$789,AL709)</f>
        <v>125</v>
      </c>
      <c r="AN709" s="40">
        <f>'бланки '!D711</f>
        <v>706</v>
      </c>
      <c r="AO709" s="40" t="str">
        <f t="shared" si="210"/>
        <v>МБДОУ "ЦЕНТР РАЗВИТИЯ РЕБЕНКА - ДЕТСКИЙ САД №33 "РУСАЛОЧКА" ГОРОДСКОГО ОКРУГА "ГОРОД ДЕРБЕНТ"</v>
      </c>
      <c r="AP709" s="40">
        <f>'Рейтинговая таблица организаций'!BB709</f>
        <v>97</v>
      </c>
      <c r="AQ709" s="40">
        <f>'Рейтинговая таблица организаций'!BC709</f>
        <v>94</v>
      </c>
      <c r="AR709" s="40">
        <f>'Рейтинговая таблица организаций'!BD709</f>
        <v>100</v>
      </c>
      <c r="AS709" s="40">
        <f>'Рейтинговая таблица организаций'!BE709</f>
        <v>97.9</v>
      </c>
      <c r="AT709" s="40" t="str">
        <f t="shared" si="211"/>
        <v>183-189</v>
      </c>
      <c r="AU709" s="40">
        <f>RANK(AS709,AS$4:AS$789)</f>
        <v>183</v>
      </c>
      <c r="AV709" s="40">
        <f>COUNTIF(AU$4:AU$789,AU709)</f>
        <v>7</v>
      </c>
      <c r="AW709" s="45" t="str">
        <f t="shared" si="212"/>
        <v>ГО "город Дербент"</v>
      </c>
      <c r="AX709" s="40">
        <f t="shared" si="213"/>
        <v>706</v>
      </c>
      <c r="AY709" s="40" t="str">
        <f t="shared" si="214"/>
        <v>МБДОУ "ЦЕНТР РАЗВИТИЯ РЕБЕНКА - ДЕТСКИЙ САД №33 "РУСАЛОЧКА" ГОРОДСКОГО ОКРУГА "ГОРОД ДЕРБЕНТ"</v>
      </c>
      <c r="AZ709" s="40">
        <f>'Рейтинговая таблица организаций'!BF709</f>
        <v>94.320000000000007</v>
      </c>
      <c r="BA709" s="40" t="str">
        <f t="shared" si="215"/>
        <v>24-25</v>
      </c>
      <c r="BB709" s="40">
        <f>RANK(AZ709,AZ$4:AZ$789)</f>
        <v>24</v>
      </c>
      <c r="BC709" s="40">
        <f>COUNTIF(BB$4:BB$789,BB709)</f>
        <v>2</v>
      </c>
    </row>
    <row r="710" spans="1:55" x14ac:dyDescent="0.2">
      <c r="A710" s="40">
        <f>'бланки '!D712</f>
        <v>707</v>
      </c>
      <c r="B710" s="41" t="str">
        <f>'Рейтинговая таблица организаций'!B710</f>
        <v>МБОУ  "ДЕРБЕНТСКИЙ КАДЕТСКИЙ КОРПУС(ШКОЛА-ИНТЕРНАТ)" ИМЕНИ В.А.ЭМИРОВА</v>
      </c>
      <c r="C710" s="41" t="str">
        <f>'бланки '!A712</f>
        <v>ГО "город Дербент"</v>
      </c>
      <c r="D710" s="40">
        <f>'Рейтинговая таблица организаций'!C710</f>
        <v>144</v>
      </c>
      <c r="E710" s="40">
        <f t="shared" si="198"/>
        <v>707</v>
      </c>
      <c r="F710" s="40" t="str">
        <f t="shared" si="199"/>
        <v>МБОУ  "ДЕРБЕНТСКИЙ КАДЕТСКИЙ КОРПУС(ШКОЛА-ИНТЕРНАТ)" ИМЕНИ В.А.ЭМИРОВА</v>
      </c>
      <c r="G710" s="40">
        <f>'Рейтинговая таблица организаций'!Q710</f>
        <v>88</v>
      </c>
      <c r="H710" s="40">
        <f>'Рейтинговая таблица организаций'!R710</f>
        <v>100</v>
      </c>
      <c r="I710" s="40">
        <f>'Рейтинговая таблица организаций'!S710</f>
        <v>91</v>
      </c>
      <c r="J710" s="40">
        <f>'Рейтинговая таблица организаций'!T710</f>
        <v>92.8</v>
      </c>
      <c r="K710" s="40" t="str">
        <f t="shared" si="200"/>
        <v>579-589</v>
      </c>
      <c r="L710" s="40">
        <f>RANK(J710,J$4:J$789)</f>
        <v>579</v>
      </c>
      <c r="M710" s="40">
        <f>COUNTIF(L$4:L$789,L710)</f>
        <v>11</v>
      </c>
      <c r="N710" s="40">
        <f t="shared" si="201"/>
        <v>707</v>
      </c>
      <c r="O710" s="40" t="str">
        <f t="shared" si="202"/>
        <v>МБОУ  "ДЕРБЕНТСКИЙ КАДЕТСКИЙ КОРПУС(ШКОЛА-ИНТЕРНАТ)" ИМЕНИ В.А.ЭМИРОВА</v>
      </c>
      <c r="P710" s="40">
        <f>'Рейтинговая таблица организаций'!Z710</f>
        <v>100</v>
      </c>
      <c r="Q710" s="40">
        <f>'Рейтинговая таблица организаций'!AB710</f>
        <v>92</v>
      </c>
      <c r="R710" s="40">
        <f>'Рейтинговая таблица организаций'!AC710</f>
        <v>96</v>
      </c>
      <c r="S710" s="40" t="str">
        <f t="shared" si="203"/>
        <v>228-253</v>
      </c>
      <c r="T710" s="40">
        <f>RANK(R710,R$4:R$789)</f>
        <v>228</v>
      </c>
      <c r="U710" s="40">
        <f>COUNTIF(T$4:T$789,T710)</f>
        <v>26</v>
      </c>
      <c r="V710" s="40">
        <f t="shared" si="204"/>
        <v>707</v>
      </c>
      <c r="W710" s="40" t="str">
        <f t="shared" si="205"/>
        <v>МБОУ  "ДЕРБЕНТСКИЙ КАДЕТСКИЙ КОРПУС(ШКОЛА-ИНТЕРНАТ)" ИМЕНИ В.А.ЭМИРОВА</v>
      </c>
      <c r="X710" s="40">
        <f>'Рейтинговая таблица организаций'!AH710</f>
        <v>60</v>
      </c>
      <c r="Y710" s="40">
        <f>'Рейтинговая таблица организаций'!AI710</f>
        <v>60</v>
      </c>
      <c r="Z710" s="42">
        <f>'Рейтинговая таблица организаций'!AJ710</f>
        <v>89</v>
      </c>
      <c r="AA710" s="40">
        <f>'Рейтинговая таблица организаций'!AK710</f>
        <v>68.7</v>
      </c>
      <c r="AB710" s="40" t="str">
        <f t="shared" si="206"/>
        <v>139</v>
      </c>
      <c r="AC710" s="40">
        <f>RANK(AA710,AA$4:AA$789)</f>
        <v>139</v>
      </c>
      <c r="AD710" s="40">
        <f>COUNTIF(AC$4:AC$789,AC710)</f>
        <v>1</v>
      </c>
      <c r="AE710" s="40">
        <f t="shared" si="207"/>
        <v>707</v>
      </c>
      <c r="AF710" s="40" t="str">
        <f t="shared" si="208"/>
        <v>МБОУ  "ДЕРБЕНТСКИЙ КАДЕТСКИЙ КОРПУС(ШКОЛА-ИНТЕРНАТ)" ИМЕНИ В.А.ЭМИРОВА</v>
      </c>
      <c r="AG710" s="40">
        <f>'Рейтинговая таблица организаций'!AR710</f>
        <v>94</v>
      </c>
      <c r="AH710" s="40">
        <f>'Рейтинговая таблица организаций'!AS710</f>
        <v>95</v>
      </c>
      <c r="AI710" s="40">
        <f>'Рейтинговая таблица организаций'!AT710</f>
        <v>91</v>
      </c>
      <c r="AJ710" s="40">
        <f>'Рейтинговая таблица организаций'!AU710</f>
        <v>93.8</v>
      </c>
      <c r="AK710" s="40" t="str">
        <f t="shared" si="209"/>
        <v>490-500</v>
      </c>
      <c r="AL710" s="40">
        <f>RANK(AJ710,AJ$4:AJ$789)</f>
        <v>490</v>
      </c>
      <c r="AM710" s="40">
        <f>COUNTIF(AL$4:AL$789,AL710)</f>
        <v>11</v>
      </c>
      <c r="AN710" s="40">
        <f>'бланки '!D712</f>
        <v>707</v>
      </c>
      <c r="AO710" s="40" t="str">
        <f t="shared" si="210"/>
        <v>МБОУ  "ДЕРБЕНТСКИЙ КАДЕТСКИЙ КОРПУС(ШКОЛА-ИНТЕРНАТ)" ИМЕНИ В.А.ЭМИРОВА</v>
      </c>
      <c r="AP710" s="40">
        <f>'Рейтинговая таблица организаций'!BB710</f>
        <v>92</v>
      </c>
      <c r="AQ710" s="40">
        <f>'Рейтинговая таблица организаций'!BC710</f>
        <v>92</v>
      </c>
      <c r="AR710" s="40">
        <f>'Рейтинговая таблица организаций'!BD710</f>
        <v>93</v>
      </c>
      <c r="AS710" s="40">
        <f>'Рейтинговая таблица организаций'!BE710</f>
        <v>92.5</v>
      </c>
      <c r="AT710" s="40" t="str">
        <f t="shared" si="211"/>
        <v>460-468</v>
      </c>
      <c r="AU710" s="40">
        <f>RANK(AS710,AS$4:AS$789)</f>
        <v>460</v>
      </c>
      <c r="AV710" s="40">
        <f>COUNTIF(AU$4:AU$789,AU710)</f>
        <v>9</v>
      </c>
      <c r="AW710" s="45" t="str">
        <f t="shared" si="212"/>
        <v>ГО "город Дербент"</v>
      </c>
      <c r="AX710" s="40">
        <f t="shared" si="213"/>
        <v>707</v>
      </c>
      <c r="AY710" s="40" t="str">
        <f t="shared" si="214"/>
        <v>МБОУ  "ДЕРБЕНТСКИЙ КАДЕТСКИЙ КОРПУС(ШКОЛА-ИНТЕРНАТ)" ИМЕНИ В.А.ЭМИРОВА</v>
      </c>
      <c r="AZ710" s="40">
        <f>'Рейтинговая таблица организаций'!BF710</f>
        <v>88.76</v>
      </c>
      <c r="BA710" s="40" t="str">
        <f t="shared" si="215"/>
        <v>234</v>
      </c>
      <c r="BB710" s="40">
        <f>RANK(AZ710,AZ$4:AZ$789)</f>
        <v>234</v>
      </c>
      <c r="BC710" s="40">
        <f>COUNTIF(BB$4:BB$789,BB710)</f>
        <v>1</v>
      </c>
    </row>
    <row r="711" spans="1:55" x14ac:dyDescent="0.2">
      <c r="A711" s="40">
        <f>'бланки '!D713</f>
        <v>708</v>
      </c>
      <c r="B711" s="41" t="str">
        <f>'Рейтинговая таблица организаций'!B711</f>
        <v>МБДОУ ДЛЯ ДЕТЕЙ ДОШКОЛЬНОГО И МЛАДШЕГО ШКОЛЬНОГО ВОЗРАСТА "ПРОГИМНАЗИЯ "ПРЕЗИДЕНТ" Г. ДЕРБЕНТ РД</v>
      </c>
      <c r="C711" s="41" t="str">
        <f>'бланки '!A713</f>
        <v>ГО "город Дербент"</v>
      </c>
      <c r="D711" s="40">
        <f>'Рейтинговая таблица организаций'!C711</f>
        <v>111</v>
      </c>
      <c r="E711" s="40">
        <f t="shared" si="198"/>
        <v>708</v>
      </c>
      <c r="F711" s="40" t="str">
        <f t="shared" si="199"/>
        <v>МБДОУ ДЛЯ ДЕТЕЙ ДОШКОЛЬНОГО И МЛАДШЕГО ШКОЛЬНОГО ВОЗРАСТА "ПРОГИМНАЗИЯ "ПРЕЗИДЕНТ" Г. ДЕРБЕНТ РД</v>
      </c>
      <c r="G711" s="40">
        <f>'Рейтинговая таблица организаций'!Q711</f>
        <v>92</v>
      </c>
      <c r="H711" s="40">
        <f>'Рейтинговая таблица организаций'!R711</f>
        <v>90</v>
      </c>
      <c r="I711" s="40">
        <f>'Рейтинговая таблица организаций'!S711</f>
        <v>96</v>
      </c>
      <c r="J711" s="40">
        <f>'Рейтинговая таблица организаций'!T711</f>
        <v>93</v>
      </c>
      <c r="K711" s="40" t="str">
        <f t="shared" si="200"/>
        <v>565-571</v>
      </c>
      <c r="L711" s="40">
        <f>RANK(J711,J$4:J$789)</f>
        <v>565</v>
      </c>
      <c r="M711" s="40">
        <f>COUNTIF(L$4:L$789,L711)</f>
        <v>7</v>
      </c>
      <c r="N711" s="40">
        <f t="shared" si="201"/>
        <v>708</v>
      </c>
      <c r="O711" s="40" t="str">
        <f t="shared" si="202"/>
        <v>МБДОУ ДЛЯ ДЕТЕЙ ДОШКОЛЬНОГО И МЛАДШЕГО ШКОЛЬНОГО ВОЗРАСТА "ПРОГИМНАЗИЯ "ПРЕЗИДЕНТ" Г. ДЕРБЕНТ РД</v>
      </c>
      <c r="P711" s="40">
        <f>'Рейтинговая таблица организаций'!Z711</f>
        <v>100</v>
      </c>
      <c r="Q711" s="40">
        <f>'Рейтинговая таблица организаций'!AB711</f>
        <v>88</v>
      </c>
      <c r="R711" s="40">
        <f>'Рейтинговая таблица организаций'!AC711</f>
        <v>94</v>
      </c>
      <c r="S711" s="40" t="str">
        <f t="shared" si="203"/>
        <v>335-354</v>
      </c>
      <c r="T711" s="40">
        <f>RANK(R711,R$4:R$789)</f>
        <v>335</v>
      </c>
      <c r="U711" s="40">
        <f>COUNTIF(T$4:T$789,T711)</f>
        <v>20</v>
      </c>
      <c r="V711" s="40">
        <f t="shared" si="204"/>
        <v>708</v>
      </c>
      <c r="W711" s="40" t="str">
        <f t="shared" si="205"/>
        <v>МБДОУ ДЛЯ ДЕТЕЙ ДОШКОЛЬНОГО И МЛАДШЕГО ШКОЛЬНОГО ВОЗРАСТА "ПРОГИМНАЗИЯ "ПРЕЗИДЕНТ" Г. ДЕРБЕНТ РД</v>
      </c>
      <c r="X711" s="40">
        <f>'Рейтинговая таблица организаций'!AH711</f>
        <v>60</v>
      </c>
      <c r="Y711" s="40">
        <f>'Рейтинговая таблица организаций'!AI711</f>
        <v>60</v>
      </c>
      <c r="Z711" s="42">
        <f>'Рейтинговая таблица организаций'!AJ711</f>
        <v>92</v>
      </c>
      <c r="AA711" s="40">
        <f>'Рейтинговая таблица организаций'!AK711</f>
        <v>69.599999999999994</v>
      </c>
      <c r="AB711" s="40" t="str">
        <f t="shared" si="206"/>
        <v>132</v>
      </c>
      <c r="AC711" s="40">
        <f>RANK(AA711,AA$4:AA$789)</f>
        <v>132</v>
      </c>
      <c r="AD711" s="40">
        <f>COUNTIF(AC$4:AC$789,AC711)</f>
        <v>1</v>
      </c>
      <c r="AE711" s="40">
        <f t="shared" si="207"/>
        <v>708</v>
      </c>
      <c r="AF711" s="40" t="str">
        <f t="shared" si="208"/>
        <v>МБДОУ ДЛЯ ДЕТЕЙ ДОШКОЛЬНОГО И МЛАДШЕГО ШКОЛЬНОГО ВОЗРАСТА "ПРОГИМНАЗИЯ "ПРЕЗИДЕНТ" Г. ДЕРБЕНТ РД</v>
      </c>
      <c r="AG711" s="40">
        <f>'Рейтинговая таблица организаций'!AR711</f>
        <v>85</v>
      </c>
      <c r="AH711" s="40">
        <f>'Рейтинговая таблица организаций'!AS711</f>
        <v>88</v>
      </c>
      <c r="AI711" s="40">
        <f>'Рейтинговая таблица организаций'!AT711</f>
        <v>94</v>
      </c>
      <c r="AJ711" s="40">
        <f>'Рейтинговая таблица организаций'!AU711</f>
        <v>88</v>
      </c>
      <c r="AK711" s="40" t="str">
        <f t="shared" si="209"/>
        <v>694-700</v>
      </c>
      <c r="AL711" s="40">
        <f>RANK(AJ711,AJ$4:AJ$789)</f>
        <v>694</v>
      </c>
      <c r="AM711" s="40">
        <f>COUNTIF(AL$4:AL$789,AL711)</f>
        <v>7</v>
      </c>
      <c r="AN711" s="40">
        <f>'бланки '!D713</f>
        <v>708</v>
      </c>
      <c r="AO711" s="40" t="str">
        <f t="shared" si="210"/>
        <v>МБДОУ ДЛЯ ДЕТЕЙ ДОШКОЛЬНОГО И МЛАДШЕГО ШКОЛЬНОГО ВОЗРАСТА "ПРОГИМНАЗИЯ "ПРЕЗИДЕНТ" Г. ДЕРБЕНТ РД</v>
      </c>
      <c r="AP711" s="40">
        <f>'Рейтинговая таблица организаций'!BB711</f>
        <v>88</v>
      </c>
      <c r="AQ711" s="40">
        <f>'Рейтинговая таблица организаций'!BC711</f>
        <v>88</v>
      </c>
      <c r="AR711" s="40">
        <f>'Рейтинговая таблица организаций'!BD711</f>
        <v>92</v>
      </c>
      <c r="AS711" s="40">
        <f>'Рейтинговая таблица организаций'!BE711</f>
        <v>90</v>
      </c>
      <c r="AT711" s="40" t="str">
        <f t="shared" si="211"/>
        <v>557-563</v>
      </c>
      <c r="AU711" s="40">
        <f>RANK(AS711,AS$4:AS$789)</f>
        <v>557</v>
      </c>
      <c r="AV711" s="40">
        <f>COUNTIF(AU$4:AU$789,AU711)</f>
        <v>7</v>
      </c>
      <c r="AW711" s="45" t="str">
        <f t="shared" si="212"/>
        <v>ГО "город Дербент"</v>
      </c>
      <c r="AX711" s="40">
        <f t="shared" si="213"/>
        <v>708</v>
      </c>
      <c r="AY711" s="40" t="str">
        <f t="shared" si="214"/>
        <v>МБДОУ ДЛЯ ДЕТЕЙ ДОШКОЛЬНОГО И МЛАДШЕГО ШКОЛЬНОГО ВОЗРАСТА "ПРОГИМНАЗИЯ "ПРЕЗИДЕНТ" Г. ДЕРБЕНТ РД</v>
      </c>
      <c r="AZ711" s="40">
        <f>'Рейтинговая таблица организаций'!BF711</f>
        <v>86.92</v>
      </c>
      <c r="BA711" s="40" t="str">
        <f t="shared" si="215"/>
        <v>371</v>
      </c>
      <c r="BB711" s="40">
        <f>RANK(AZ711,AZ$4:AZ$789)</f>
        <v>371</v>
      </c>
      <c r="BC711" s="40">
        <f>COUNTIF(BB$4:BB$789,BB711)</f>
        <v>1</v>
      </c>
    </row>
    <row r="712" spans="1:55" x14ac:dyDescent="0.2">
      <c r="A712" s="40">
        <f>'бланки '!D714</f>
        <v>709</v>
      </c>
      <c r="B712" s="41" t="str">
        <f>'Рейтинговая таблица организаций'!B712</f>
        <v>МБУ ДО  ГОРОДСКОГО ОКРУГА "ГОРОД ДЕРБЕНТ" "ДВОРЕЦ ДЕТСКОГО (ЮНОШЕСКОГО) ТВОРЧЕСТВА"</v>
      </c>
      <c r="C712" s="41" t="str">
        <f>'бланки '!A714</f>
        <v>ГО "город Дербент"</v>
      </c>
      <c r="D712" s="40">
        <f>'Рейтинговая таблица организаций'!C712</f>
        <v>599</v>
      </c>
      <c r="E712" s="40">
        <f t="shared" si="198"/>
        <v>709</v>
      </c>
      <c r="F712" s="40" t="str">
        <f t="shared" si="199"/>
        <v>МБУ ДО  ГОРОДСКОГО ОКРУГА "ГОРОД ДЕРБЕНТ" "ДВОРЕЦ ДЕТСКОГО (ЮНОШЕСКОГО) ТВОРЧЕСТВА"</v>
      </c>
      <c r="G712" s="40">
        <f>'Рейтинговая таблица организаций'!Q712</f>
        <v>97</v>
      </c>
      <c r="H712" s="40">
        <f>'Рейтинговая таблица организаций'!R712</f>
        <v>100</v>
      </c>
      <c r="I712" s="40">
        <f>'Рейтинговая таблица организаций'!S712</f>
        <v>96</v>
      </c>
      <c r="J712" s="40">
        <f>'Рейтинговая таблица организаций'!T712</f>
        <v>97.5</v>
      </c>
      <c r="K712" s="40" t="str">
        <f t="shared" si="200"/>
        <v>204-211</v>
      </c>
      <c r="L712" s="40">
        <f>RANK(J712,J$4:J$789)</f>
        <v>204</v>
      </c>
      <c r="M712" s="40">
        <f>COUNTIF(L$4:L$789,L712)</f>
        <v>8</v>
      </c>
      <c r="N712" s="40">
        <f t="shared" si="201"/>
        <v>709</v>
      </c>
      <c r="O712" s="40" t="str">
        <f t="shared" si="202"/>
        <v>МБУ ДО  ГОРОДСКОГО ОКРУГА "ГОРОД ДЕРБЕНТ" "ДВОРЕЦ ДЕТСКОГО (ЮНОШЕСКОГО) ТВОРЧЕСТВА"</v>
      </c>
      <c r="P712" s="40">
        <f>'Рейтинговая таблица организаций'!Z712</f>
        <v>100</v>
      </c>
      <c r="Q712" s="40">
        <f>'Рейтинговая таблица организаций'!AB712</f>
        <v>89</v>
      </c>
      <c r="R712" s="40">
        <f>'Рейтинговая таблица организаций'!AC712</f>
        <v>94.5</v>
      </c>
      <c r="S712" s="40" t="str">
        <f t="shared" si="203"/>
        <v>302-334</v>
      </c>
      <c r="T712" s="40">
        <f>RANK(R712,R$4:R$789)</f>
        <v>302</v>
      </c>
      <c r="U712" s="40">
        <f>COUNTIF(T$4:T$789,T712)</f>
        <v>33</v>
      </c>
      <c r="V712" s="40">
        <f t="shared" si="204"/>
        <v>709</v>
      </c>
      <c r="W712" s="40" t="str">
        <f t="shared" si="205"/>
        <v>МБУ ДО  ГОРОДСКОГО ОКРУГА "ГОРОД ДЕРБЕНТ" "ДВОРЕЦ ДЕТСКОГО (ЮНОШЕСКОГО) ТВОРЧЕСТВА"</v>
      </c>
      <c r="X712" s="40">
        <f>'Рейтинговая таблица организаций'!AH712</f>
        <v>40</v>
      </c>
      <c r="Y712" s="40">
        <f>'Рейтинговая таблица организаций'!AI712</f>
        <v>100</v>
      </c>
      <c r="Z712" s="42">
        <f>'Рейтинговая таблица организаций'!AJ712</f>
        <v>82</v>
      </c>
      <c r="AA712" s="40">
        <f>'Рейтинговая таблица организаций'!AK712</f>
        <v>76.599999999999994</v>
      </c>
      <c r="AB712" s="40" t="str">
        <f t="shared" si="206"/>
        <v>75</v>
      </c>
      <c r="AC712" s="40">
        <f>RANK(AA712,AA$4:AA$789)</f>
        <v>75</v>
      </c>
      <c r="AD712" s="40">
        <f>COUNTIF(AC$4:AC$789,AC712)</f>
        <v>1</v>
      </c>
      <c r="AE712" s="40">
        <f t="shared" si="207"/>
        <v>709</v>
      </c>
      <c r="AF712" s="40" t="str">
        <f t="shared" si="208"/>
        <v>МБУ ДО  ГОРОДСКОГО ОКРУГА "ГОРОД ДЕРБЕНТ" "ДВОРЕЦ ДЕТСКОГО (ЮНОШЕСКОГО) ТВОРЧЕСТВА"</v>
      </c>
      <c r="AG712" s="40">
        <f>'Рейтинговая таблица организаций'!AR712</f>
        <v>97</v>
      </c>
      <c r="AH712" s="40">
        <f>'Рейтинговая таблица организаций'!AS712</f>
        <v>99</v>
      </c>
      <c r="AI712" s="40">
        <f>'Рейтинговая таблица организаций'!AT712</f>
        <v>98</v>
      </c>
      <c r="AJ712" s="40">
        <f>'Рейтинговая таблица организаций'!AU712</f>
        <v>98</v>
      </c>
      <c r="AK712" s="40" t="str">
        <f t="shared" si="209"/>
        <v>199-219</v>
      </c>
      <c r="AL712" s="40">
        <f>RANK(AJ712,AJ$4:AJ$789)</f>
        <v>199</v>
      </c>
      <c r="AM712" s="40">
        <f>COUNTIF(AL$4:AL$789,AL712)</f>
        <v>21</v>
      </c>
      <c r="AN712" s="40">
        <f>'бланки '!D714</f>
        <v>709</v>
      </c>
      <c r="AO712" s="40" t="str">
        <f t="shared" si="210"/>
        <v>МБУ ДО  ГОРОДСКОГО ОКРУГА "ГОРОД ДЕРБЕНТ" "ДВОРЕЦ ДЕТСКОГО (ЮНОШЕСКОГО) ТВОРЧЕСТВА"</v>
      </c>
      <c r="AP712" s="40">
        <f>'Рейтинговая таблица организаций'!BB712</f>
        <v>98</v>
      </c>
      <c r="AQ712" s="40">
        <f>'Рейтинговая таблица организаций'!BC712</f>
        <v>97</v>
      </c>
      <c r="AR712" s="40">
        <f>'Рейтинговая таблица организаций'!BD712</f>
        <v>98</v>
      </c>
      <c r="AS712" s="40">
        <f>'Рейтинговая таблица организаций'!BE712</f>
        <v>97.8</v>
      </c>
      <c r="AT712" s="40" t="str">
        <f t="shared" si="211"/>
        <v>190-192</v>
      </c>
      <c r="AU712" s="40">
        <f>RANK(AS712,AS$4:AS$789)</f>
        <v>190</v>
      </c>
      <c r="AV712" s="40">
        <f>COUNTIF(AU$4:AU$789,AU712)</f>
        <v>3</v>
      </c>
      <c r="AW712" s="45" t="str">
        <f t="shared" si="212"/>
        <v>ГО "город Дербент"</v>
      </c>
      <c r="AX712" s="40">
        <f t="shared" si="213"/>
        <v>709</v>
      </c>
      <c r="AY712" s="40" t="str">
        <f t="shared" si="214"/>
        <v>МБУ ДО  ГОРОДСКОГО ОКРУГА "ГОРОД ДЕРБЕНТ" "ДВОРЕЦ ДЕТСКОГО (ЮНОШЕСКОГО) ТВОРЧЕСТВА"</v>
      </c>
      <c r="AZ712" s="40">
        <f>'Рейтинговая таблица организаций'!BF712</f>
        <v>92.88000000000001</v>
      </c>
      <c r="BA712" s="40" t="str">
        <f t="shared" si="215"/>
        <v>58</v>
      </c>
      <c r="BB712" s="40">
        <f>RANK(AZ712,AZ$4:AZ$789)</f>
        <v>58</v>
      </c>
      <c r="BC712" s="40">
        <f>COUNTIF(BB$4:BB$789,BB712)</f>
        <v>1</v>
      </c>
    </row>
    <row r="713" spans="1:55" x14ac:dyDescent="0.2">
      <c r="A713" s="40">
        <f>'бланки '!D715</f>
        <v>710</v>
      </c>
      <c r="B713" s="41" t="str">
        <f>'Рейтинговая таблица организаций'!B713</f>
        <v>МБУ ДО  "ДЕТСКАЯ ШКОЛА ИСКУССТВ № 2"</v>
      </c>
      <c r="C713" s="41" t="str">
        <f>'бланки '!A715</f>
        <v>ГО "город Дербент"</v>
      </c>
      <c r="D713" s="40">
        <f>'Рейтинговая таблица организаций'!C713</f>
        <v>257</v>
      </c>
      <c r="E713" s="40">
        <f t="shared" si="198"/>
        <v>710</v>
      </c>
      <c r="F713" s="40" t="str">
        <f t="shared" si="199"/>
        <v>МБУ ДО  "ДЕТСКАЯ ШКОЛА ИСКУССТВ № 2"</v>
      </c>
      <c r="G713" s="40">
        <f>'Рейтинговая таблица организаций'!Q713</f>
        <v>93</v>
      </c>
      <c r="H713" s="40">
        <f>'Рейтинговая таблица организаций'!R713</f>
        <v>90</v>
      </c>
      <c r="I713" s="40">
        <f>'Рейтинговая таблица организаций'!S713</f>
        <v>96</v>
      </c>
      <c r="J713" s="40">
        <f>'Рейтинговая таблица организаций'!T713</f>
        <v>93.3</v>
      </c>
      <c r="K713" s="40" t="str">
        <f t="shared" si="200"/>
        <v>547-552</v>
      </c>
      <c r="L713" s="40">
        <f>RANK(J713,J$4:J$789)</f>
        <v>547</v>
      </c>
      <c r="M713" s="40">
        <f>COUNTIF(L$4:L$789,L713)</f>
        <v>6</v>
      </c>
      <c r="N713" s="40">
        <f t="shared" si="201"/>
        <v>710</v>
      </c>
      <c r="O713" s="40" t="str">
        <f t="shared" si="202"/>
        <v>МБУ ДО  "ДЕТСКАЯ ШКОЛА ИСКУССТВ № 2"</v>
      </c>
      <c r="P713" s="40">
        <f>'Рейтинговая таблица организаций'!Z713</f>
        <v>100</v>
      </c>
      <c r="Q713" s="40">
        <f>'Рейтинговая таблица организаций'!AB713</f>
        <v>77</v>
      </c>
      <c r="R713" s="40">
        <f>'Рейтинговая таблица организаций'!AC713</f>
        <v>88.5</v>
      </c>
      <c r="S713" s="40" t="str">
        <f t="shared" si="203"/>
        <v>631-643</v>
      </c>
      <c r="T713" s="40">
        <f>RANK(R713,R$4:R$789)</f>
        <v>631</v>
      </c>
      <c r="U713" s="40">
        <f>COUNTIF(T$4:T$789,T713)</f>
        <v>13</v>
      </c>
      <c r="V713" s="40">
        <f t="shared" si="204"/>
        <v>710</v>
      </c>
      <c r="W713" s="40" t="str">
        <f t="shared" si="205"/>
        <v>МБУ ДО  "ДЕТСКАЯ ШКОЛА ИСКУССТВ № 2"</v>
      </c>
      <c r="X713" s="40">
        <f>'Рейтинговая таблица организаций'!AH713</f>
        <v>40</v>
      </c>
      <c r="Y713" s="40">
        <f>'Рейтинговая таблица организаций'!AI713</f>
        <v>80</v>
      </c>
      <c r="Z713" s="42">
        <f>'Рейтинговая таблица организаций'!AJ713</f>
        <v>77</v>
      </c>
      <c r="AA713" s="40">
        <f>'Рейтинговая таблица организаций'!AK713</f>
        <v>67.099999999999994</v>
      </c>
      <c r="AB713" s="40" t="str">
        <f t="shared" si="206"/>
        <v>154</v>
      </c>
      <c r="AC713" s="40">
        <f>RANK(AA713,AA$4:AA$789)</f>
        <v>154</v>
      </c>
      <c r="AD713" s="40">
        <f>COUNTIF(AC$4:AC$789,AC713)</f>
        <v>1</v>
      </c>
      <c r="AE713" s="40">
        <f t="shared" si="207"/>
        <v>710</v>
      </c>
      <c r="AF713" s="40" t="str">
        <f t="shared" si="208"/>
        <v>МБУ ДО  "ДЕТСКАЯ ШКОЛА ИСКУССТВ № 2"</v>
      </c>
      <c r="AG713" s="40">
        <f>'Рейтинговая таблица организаций'!AR713</f>
        <v>87</v>
      </c>
      <c r="AH713" s="40">
        <f>'Рейтинговая таблица организаций'!AS713</f>
        <v>91</v>
      </c>
      <c r="AI713" s="40">
        <f>'Рейтинговая таблица организаций'!AT713</f>
        <v>93</v>
      </c>
      <c r="AJ713" s="40">
        <f>'Рейтинговая таблица организаций'!AU713</f>
        <v>89.8</v>
      </c>
      <c r="AK713" s="40" t="str">
        <f t="shared" si="209"/>
        <v>654-659</v>
      </c>
      <c r="AL713" s="40">
        <f>RANK(AJ713,AJ$4:AJ$789)</f>
        <v>654</v>
      </c>
      <c r="AM713" s="40">
        <f>COUNTIF(AL$4:AL$789,AL713)</f>
        <v>6</v>
      </c>
      <c r="AN713" s="40">
        <f>'бланки '!D715</f>
        <v>710</v>
      </c>
      <c r="AO713" s="40" t="str">
        <f t="shared" si="210"/>
        <v>МБУ ДО  "ДЕТСКАЯ ШКОЛА ИСКУССТВ № 2"</v>
      </c>
      <c r="AP713" s="40">
        <f>'Рейтинговая таблица организаций'!BB713</f>
        <v>87</v>
      </c>
      <c r="AQ713" s="40">
        <f>'Рейтинговая таблица организаций'!BC713</f>
        <v>92</v>
      </c>
      <c r="AR713" s="40">
        <f>'Рейтинговая таблица организаций'!BD713</f>
        <v>93</v>
      </c>
      <c r="AS713" s="40">
        <f>'Рейтинговая таблица организаций'!BE713</f>
        <v>91</v>
      </c>
      <c r="AT713" s="40" t="str">
        <f t="shared" si="211"/>
        <v>513-518</v>
      </c>
      <c r="AU713" s="40">
        <f>RANK(AS713,AS$4:AS$789)</f>
        <v>513</v>
      </c>
      <c r="AV713" s="40">
        <f>COUNTIF(AU$4:AU$789,AU713)</f>
        <v>6</v>
      </c>
      <c r="AW713" s="45" t="str">
        <f t="shared" si="212"/>
        <v>ГО "город Дербент"</v>
      </c>
      <c r="AX713" s="40">
        <f t="shared" si="213"/>
        <v>710</v>
      </c>
      <c r="AY713" s="40" t="str">
        <f t="shared" si="214"/>
        <v>МБУ ДО  "ДЕТСКАЯ ШКОЛА ИСКУССТВ № 2"</v>
      </c>
      <c r="AZ713" s="40">
        <f>'Рейтинговая таблица организаций'!BF713</f>
        <v>85.94</v>
      </c>
      <c r="BA713" s="40" t="str">
        <f t="shared" si="215"/>
        <v>444-446</v>
      </c>
      <c r="BB713" s="40">
        <f>RANK(AZ713,AZ$4:AZ$789)</f>
        <v>444</v>
      </c>
      <c r="BC713" s="40">
        <f>COUNTIF(BB$4:BB$789,BB713)</f>
        <v>3</v>
      </c>
    </row>
    <row r="714" spans="1:55" x14ac:dyDescent="0.2">
      <c r="A714" s="40">
        <f>'бланки '!D716</f>
        <v>711</v>
      </c>
      <c r="B714" s="41" t="str">
        <f>'Рейтинговая таблица организаций'!B714</f>
        <v>МБУ "СПОРТИВНАЯ ШКОЛА ПО ФУТБОЛУ И ЛЕГКОЙ АТЛЕТИКЕ" ГОРОДСКОГО ОКРУГА "ГОРОД ДЕРБЕНТ"</v>
      </c>
      <c r="C714" s="41" t="str">
        <f>'бланки '!A716</f>
        <v>ГО "город Дербент"</v>
      </c>
      <c r="D714" s="40">
        <f>'Рейтинговая таблица организаций'!C714</f>
        <v>359</v>
      </c>
      <c r="E714" s="40">
        <f t="shared" si="198"/>
        <v>711</v>
      </c>
      <c r="F714" s="40" t="str">
        <f t="shared" si="199"/>
        <v>МБУ "СПОРТИВНАЯ ШКОЛА ПО ФУТБОЛУ И ЛЕГКОЙ АТЛЕТИКЕ" ГОРОДСКОГО ОКРУГА "ГОРОД ДЕРБЕНТ"</v>
      </c>
      <c r="G714" s="40">
        <f>'Рейтинговая таблица организаций'!Q714</f>
        <v>100</v>
      </c>
      <c r="H714" s="40">
        <f>'Рейтинговая таблица организаций'!R714</f>
        <v>100</v>
      </c>
      <c r="I714" s="40">
        <f>'Рейтинговая таблица организаций'!S714</f>
        <v>95</v>
      </c>
      <c r="J714" s="40">
        <f>'Рейтинговая таблица организаций'!T714</f>
        <v>98</v>
      </c>
      <c r="K714" s="40" t="str">
        <f t="shared" si="200"/>
        <v>145-159</v>
      </c>
      <c r="L714" s="40">
        <f>RANK(J714,J$4:J$789)</f>
        <v>145</v>
      </c>
      <c r="M714" s="40">
        <f>COUNTIF(L$4:L$789,L714)</f>
        <v>15</v>
      </c>
      <c r="N714" s="40">
        <f t="shared" si="201"/>
        <v>711</v>
      </c>
      <c r="O714" s="40" t="str">
        <f t="shared" si="202"/>
        <v>МБУ "СПОРТИВНАЯ ШКОЛА ПО ФУТБОЛУ И ЛЕГКОЙ АТЛЕТИКЕ" ГОРОДСКОГО ОКРУГА "ГОРОД ДЕРБЕНТ"</v>
      </c>
      <c r="P714" s="40">
        <f>'Рейтинговая таблица организаций'!Z714</f>
        <v>100</v>
      </c>
      <c r="Q714" s="40">
        <f>'Рейтинговая таблица организаций'!AB714</f>
        <v>78</v>
      </c>
      <c r="R714" s="40">
        <f>'Рейтинговая таблица организаций'!AC714</f>
        <v>89</v>
      </c>
      <c r="S714" s="40" t="str">
        <f t="shared" si="203"/>
        <v>606-630</v>
      </c>
      <c r="T714" s="40">
        <f>RANK(R714,R$4:R$789)</f>
        <v>606</v>
      </c>
      <c r="U714" s="40">
        <f>COUNTIF(T$4:T$789,T714)</f>
        <v>25</v>
      </c>
      <c r="V714" s="40">
        <f t="shared" si="204"/>
        <v>711</v>
      </c>
      <c r="W714" s="40" t="str">
        <f t="shared" si="205"/>
        <v>МБУ "СПОРТИВНАЯ ШКОЛА ПО ФУТБОЛУ И ЛЕГКОЙ АТЛЕТИКЕ" ГОРОДСКОГО ОКРУГА "ГОРОД ДЕРБЕНТ"</v>
      </c>
      <c r="X714" s="40">
        <f>'Рейтинговая таблица организаций'!AH714</f>
        <v>80</v>
      </c>
      <c r="Y714" s="40">
        <f>'Рейтинговая таблица организаций'!AI714</f>
        <v>80</v>
      </c>
      <c r="Z714" s="42">
        <f>'Рейтинговая таблица организаций'!AJ714</f>
        <v>84</v>
      </c>
      <c r="AA714" s="40">
        <f>'Рейтинговая таблица организаций'!AK714</f>
        <v>81.2</v>
      </c>
      <c r="AB714" s="40" t="str">
        <f t="shared" si="206"/>
        <v>47</v>
      </c>
      <c r="AC714" s="40">
        <f>RANK(AA714,AA$4:AA$789)</f>
        <v>47</v>
      </c>
      <c r="AD714" s="40">
        <f>COUNTIF(AC$4:AC$789,AC714)</f>
        <v>1</v>
      </c>
      <c r="AE714" s="40">
        <f t="shared" si="207"/>
        <v>711</v>
      </c>
      <c r="AF714" s="40" t="str">
        <f t="shared" si="208"/>
        <v>МБУ "СПОРТИВНАЯ ШКОЛА ПО ФУТБОЛУ И ЛЕГКОЙ АТЛЕТИКЕ" ГОРОДСКОГО ОКРУГА "ГОРОД ДЕРБЕНТ"</v>
      </c>
      <c r="AG714" s="40">
        <f>'Рейтинговая таблица организаций'!AR714</f>
        <v>89</v>
      </c>
      <c r="AH714" s="40">
        <f>'Рейтинговая таблица организаций'!AS714</f>
        <v>91</v>
      </c>
      <c r="AI714" s="40">
        <f>'Рейтинговая таблица организаций'!AT714</f>
        <v>94</v>
      </c>
      <c r="AJ714" s="40">
        <f>'Рейтинговая таблица организаций'!AU714</f>
        <v>90.8</v>
      </c>
      <c r="AK714" s="40" t="str">
        <f t="shared" si="209"/>
        <v>622-630</v>
      </c>
      <c r="AL714" s="40">
        <f>RANK(AJ714,AJ$4:AJ$789)</f>
        <v>622</v>
      </c>
      <c r="AM714" s="40">
        <f>COUNTIF(AL$4:AL$789,AL714)</f>
        <v>9</v>
      </c>
      <c r="AN714" s="40">
        <f>'бланки '!D716</f>
        <v>711</v>
      </c>
      <c r="AO714" s="40" t="str">
        <f t="shared" si="210"/>
        <v>МБУ "СПОРТИВНАЯ ШКОЛА ПО ФУТБОЛУ И ЛЕГКОЙ АТЛЕТИКЕ" ГОРОДСКОГО ОКРУГА "ГОРОД ДЕРБЕНТ"</v>
      </c>
      <c r="AP714" s="40">
        <f>'Рейтинговая таблица организаций'!BB714</f>
        <v>87</v>
      </c>
      <c r="AQ714" s="40">
        <f>'Рейтинговая таблица организаций'!BC714</f>
        <v>89</v>
      </c>
      <c r="AR714" s="40">
        <f>'Рейтинговая таблица организаций'!BD714</f>
        <v>89</v>
      </c>
      <c r="AS714" s="40">
        <f>'Рейтинговая таблица организаций'!BE714</f>
        <v>88.4</v>
      </c>
      <c r="AT714" s="40" t="str">
        <f t="shared" si="211"/>
        <v>606-608</v>
      </c>
      <c r="AU714" s="40">
        <f>RANK(AS714,AS$4:AS$789)</f>
        <v>606</v>
      </c>
      <c r="AV714" s="40">
        <f>COUNTIF(AU$4:AU$789,AU714)</f>
        <v>3</v>
      </c>
      <c r="AW714" s="45" t="str">
        <f t="shared" si="212"/>
        <v>ГО "город Дербент"</v>
      </c>
      <c r="AX714" s="40">
        <f t="shared" si="213"/>
        <v>711</v>
      </c>
      <c r="AY714" s="40" t="str">
        <f t="shared" si="214"/>
        <v>МБУ "СПОРТИВНАЯ ШКОЛА ПО ФУТБОЛУ И ЛЕГКОЙ АТЛЕТИКЕ" ГОРОДСКОГО ОКРУГА "ГОРОД ДЕРБЕНТ"</v>
      </c>
      <c r="AZ714" s="40">
        <f>'Рейтинговая таблица организаций'!BF714</f>
        <v>89.47999999999999</v>
      </c>
      <c r="BA714" s="40" t="str">
        <f t="shared" si="215"/>
        <v>180-181</v>
      </c>
      <c r="BB714" s="40">
        <f>RANK(AZ714,AZ$4:AZ$789)</f>
        <v>180</v>
      </c>
      <c r="BC714" s="40">
        <f>COUNTIF(BB$4:BB$789,BB714)</f>
        <v>2</v>
      </c>
    </row>
    <row r="715" spans="1:55" x14ac:dyDescent="0.2">
      <c r="A715" s="40">
        <f>'бланки '!D717</f>
        <v>712</v>
      </c>
      <c r="B715" s="41" t="str">
        <f>'Рейтинговая таблица организаций'!B715</f>
        <v>МБО ДО  ГОРОДСКОГО ОКРУГА "ГОРОД ДЕРБЕНТ" "ДЕТСКО-ЮНОШЕСКАЯ СПОРТИВНАЯ ШКОЛА №3"</v>
      </c>
      <c r="C715" s="41" t="str">
        <f>'бланки '!A717</f>
        <v>ГО "город Дербент"</v>
      </c>
      <c r="D715" s="40">
        <f>'Рейтинговая таблица организаций'!C715</f>
        <v>150</v>
      </c>
      <c r="E715" s="40">
        <f t="shared" si="198"/>
        <v>712</v>
      </c>
      <c r="F715" s="40" t="str">
        <f t="shared" si="199"/>
        <v>МБО ДО  ГОРОДСКОГО ОКРУГА "ГОРОД ДЕРБЕНТ" "ДЕТСКО-ЮНОШЕСКАЯ СПОРТИВНАЯ ШКОЛА №3"</v>
      </c>
      <c r="G715" s="40">
        <f>'Рейтинговая таблица организаций'!Q715</f>
        <v>100</v>
      </c>
      <c r="H715" s="40">
        <f>'Рейтинговая таблица организаций'!R715</f>
        <v>100</v>
      </c>
      <c r="I715" s="40">
        <f>'Рейтинговая таблица организаций'!S715</f>
        <v>96</v>
      </c>
      <c r="J715" s="40">
        <f>'Рейтинговая таблица организаций'!T715</f>
        <v>98.4</v>
      </c>
      <c r="K715" s="40" t="str">
        <f t="shared" si="200"/>
        <v>116-121</v>
      </c>
      <c r="L715" s="40">
        <f>RANK(J715,J$4:J$789)</f>
        <v>116</v>
      </c>
      <c r="M715" s="40">
        <f>COUNTIF(L$4:L$789,L715)</f>
        <v>6</v>
      </c>
      <c r="N715" s="40">
        <f t="shared" si="201"/>
        <v>712</v>
      </c>
      <c r="O715" s="40" t="str">
        <f t="shared" si="202"/>
        <v>МБО ДО  ГОРОДСКОГО ОКРУГА "ГОРОД ДЕРБЕНТ" "ДЕТСКО-ЮНОШЕСКАЯ СПОРТИВНАЯ ШКОЛА №3"</v>
      </c>
      <c r="P715" s="40">
        <f>'Рейтинговая таблица организаций'!Z715</f>
        <v>100</v>
      </c>
      <c r="Q715" s="40">
        <f>'Рейтинговая таблица организаций'!AB715</f>
        <v>88</v>
      </c>
      <c r="R715" s="40">
        <f>'Рейтинговая таблица организаций'!AC715</f>
        <v>94</v>
      </c>
      <c r="S715" s="40" t="str">
        <f t="shared" si="203"/>
        <v>335-354</v>
      </c>
      <c r="T715" s="40">
        <f>RANK(R715,R$4:R$789)</f>
        <v>335</v>
      </c>
      <c r="U715" s="40">
        <f>COUNTIF(T$4:T$789,T715)</f>
        <v>20</v>
      </c>
      <c r="V715" s="40">
        <f t="shared" si="204"/>
        <v>712</v>
      </c>
      <c r="W715" s="40" t="str">
        <f t="shared" si="205"/>
        <v>МБО ДО  ГОРОДСКОГО ОКРУГА "ГОРОД ДЕРБЕНТ" "ДЕТСКО-ЮНОШЕСКАЯ СПОРТИВНАЯ ШКОЛА №3"</v>
      </c>
      <c r="X715" s="40">
        <f>'Рейтинговая таблица организаций'!AH715</f>
        <v>80</v>
      </c>
      <c r="Y715" s="40">
        <f>'Рейтинговая таблица организаций'!AI715</f>
        <v>80</v>
      </c>
      <c r="Z715" s="42">
        <f>'Рейтинговая таблица организаций'!AJ715</f>
        <v>75</v>
      </c>
      <c r="AA715" s="40">
        <f>'Рейтинговая таблица организаций'!AK715</f>
        <v>78.5</v>
      </c>
      <c r="AB715" s="40" t="str">
        <f t="shared" si="206"/>
        <v>59</v>
      </c>
      <c r="AC715" s="40">
        <f>RANK(AA715,AA$4:AA$789)</f>
        <v>59</v>
      </c>
      <c r="AD715" s="40">
        <f>COUNTIF(AC$4:AC$789,AC715)</f>
        <v>1</v>
      </c>
      <c r="AE715" s="40">
        <f t="shared" si="207"/>
        <v>712</v>
      </c>
      <c r="AF715" s="40" t="str">
        <f t="shared" si="208"/>
        <v>МБО ДО  ГОРОДСКОГО ОКРУГА "ГОРОД ДЕРБЕНТ" "ДЕТСКО-ЮНОШЕСКАЯ СПОРТИВНАЯ ШКОЛА №3"</v>
      </c>
      <c r="AG715" s="40">
        <f>'Рейтинговая таблица организаций'!AR715</f>
        <v>94</v>
      </c>
      <c r="AH715" s="40">
        <f>'Рейтинговая таблица организаций'!AS715</f>
        <v>95</v>
      </c>
      <c r="AI715" s="40">
        <f>'Рейтинговая таблица организаций'!AT715</f>
        <v>96</v>
      </c>
      <c r="AJ715" s="40">
        <f>'Рейтинговая таблица организаций'!AU715</f>
        <v>94.8</v>
      </c>
      <c r="AK715" s="40" t="str">
        <f t="shared" si="209"/>
        <v>438-452</v>
      </c>
      <c r="AL715" s="40">
        <f>RANK(AJ715,AJ$4:AJ$789)</f>
        <v>438</v>
      </c>
      <c r="AM715" s="40">
        <f>COUNTIF(AL$4:AL$789,AL715)</f>
        <v>15</v>
      </c>
      <c r="AN715" s="40">
        <f>'бланки '!D717</f>
        <v>712</v>
      </c>
      <c r="AO715" s="40" t="str">
        <f t="shared" si="210"/>
        <v>МБО ДО  ГОРОДСКОГО ОКРУГА "ГОРОД ДЕРБЕНТ" "ДЕТСКО-ЮНОШЕСКАЯ СПОРТИВНАЯ ШКОЛА №3"</v>
      </c>
      <c r="AP715" s="40">
        <f>'Рейтинговая таблица организаций'!BB715</f>
        <v>93</v>
      </c>
      <c r="AQ715" s="40">
        <f>'Рейтинговая таблица организаций'!BC715</f>
        <v>95</v>
      </c>
      <c r="AR715" s="40">
        <f>'Рейтинговая таблица организаций'!BD715</f>
        <v>93</v>
      </c>
      <c r="AS715" s="40">
        <f>'Рейтинговая таблица организаций'!BE715</f>
        <v>93.4</v>
      </c>
      <c r="AT715" s="40" t="str">
        <f t="shared" si="211"/>
        <v>422-423</v>
      </c>
      <c r="AU715" s="40">
        <f>RANK(AS715,AS$4:AS$789)</f>
        <v>422</v>
      </c>
      <c r="AV715" s="40">
        <f>COUNTIF(AU$4:AU$789,AU715)</f>
        <v>2</v>
      </c>
      <c r="AW715" s="45" t="str">
        <f t="shared" si="212"/>
        <v>ГО "город Дербент"</v>
      </c>
      <c r="AX715" s="40">
        <f t="shared" si="213"/>
        <v>712</v>
      </c>
      <c r="AY715" s="40" t="str">
        <f t="shared" si="214"/>
        <v>МБО ДО  ГОРОДСКОГО ОКРУГА "ГОРОД ДЕРБЕНТ" "ДЕТСКО-ЮНОШЕСКАЯ СПОРТИВНАЯ ШКОЛА №3"</v>
      </c>
      <c r="AZ715" s="40">
        <f>'Рейтинговая таблица организаций'!BF715</f>
        <v>91.820000000000007</v>
      </c>
      <c r="BA715" s="40" t="str">
        <f t="shared" si="215"/>
        <v>85</v>
      </c>
      <c r="BB715" s="40">
        <f>RANK(AZ715,AZ$4:AZ$789)</f>
        <v>85</v>
      </c>
      <c r="BC715" s="40">
        <f>COUNTIF(BB$4:BB$789,BB715)</f>
        <v>1</v>
      </c>
    </row>
    <row r="716" spans="1:55" x14ac:dyDescent="0.2">
      <c r="A716" s="40">
        <f>'бланки '!D718</f>
        <v>713</v>
      </c>
      <c r="B716" s="41" t="str">
        <f>'Рейтинговая таблица организаций'!B716</f>
        <v>МБУ  ГОРОДСКОГО ОКРУГА "ГОРОД ДЕРБЕНТ" "ДЕТСКО-ЮНОШЕСКАЯ СПОРТИВНАЯ ШКОЛА №5"</v>
      </c>
      <c r="C716" s="41" t="str">
        <f>'бланки '!A718</f>
        <v>ГО "город Дербент"</v>
      </c>
      <c r="D716" s="40">
        <f>'Рейтинговая таблица организаций'!C716</f>
        <v>184</v>
      </c>
      <c r="E716" s="40">
        <f t="shared" si="198"/>
        <v>713</v>
      </c>
      <c r="F716" s="40" t="str">
        <f t="shared" si="199"/>
        <v>МБУ  ГОРОДСКОГО ОКРУГА "ГОРОД ДЕРБЕНТ" "ДЕТСКО-ЮНОШЕСКАЯ СПОРТИВНАЯ ШКОЛА №5"</v>
      </c>
      <c r="G716" s="40">
        <f>'Рейтинговая таблица организаций'!Q716</f>
        <v>93</v>
      </c>
      <c r="H716" s="40">
        <f>'Рейтинговая таблица организаций'!R716</f>
        <v>100</v>
      </c>
      <c r="I716" s="40">
        <f>'Рейтинговая таблица организаций'!S716</f>
        <v>95</v>
      </c>
      <c r="J716" s="40">
        <f>'Рейтинговая таблица организаций'!T716</f>
        <v>95.9</v>
      </c>
      <c r="K716" s="40" t="str">
        <f t="shared" si="200"/>
        <v>351-356</v>
      </c>
      <c r="L716" s="40">
        <f>RANK(J716,J$4:J$789)</f>
        <v>351</v>
      </c>
      <c r="M716" s="40">
        <f>COUNTIF(L$4:L$789,L716)</f>
        <v>6</v>
      </c>
      <c r="N716" s="40">
        <f t="shared" si="201"/>
        <v>713</v>
      </c>
      <c r="O716" s="40" t="str">
        <f t="shared" si="202"/>
        <v>МБУ  ГОРОДСКОГО ОКРУГА "ГОРОД ДЕРБЕНТ" "ДЕТСКО-ЮНОШЕСКАЯ СПОРТИВНАЯ ШКОЛА №5"</v>
      </c>
      <c r="P716" s="40">
        <f>'Рейтинговая таблица организаций'!Z716</f>
        <v>100</v>
      </c>
      <c r="Q716" s="40">
        <f>'Рейтинговая таблица организаций'!AB716</f>
        <v>79</v>
      </c>
      <c r="R716" s="40">
        <f>'Рейтинговая таблица организаций'!AC716</f>
        <v>89.5</v>
      </c>
      <c r="S716" s="40" t="str">
        <f t="shared" si="203"/>
        <v>580-605</v>
      </c>
      <c r="T716" s="40">
        <f>RANK(R716,R$4:R$789)</f>
        <v>580</v>
      </c>
      <c r="U716" s="40">
        <f>COUNTIF(T$4:T$789,T716)</f>
        <v>26</v>
      </c>
      <c r="V716" s="40">
        <f t="shared" si="204"/>
        <v>713</v>
      </c>
      <c r="W716" s="40" t="str">
        <f t="shared" si="205"/>
        <v>МБУ  ГОРОДСКОГО ОКРУГА "ГОРОД ДЕРБЕНТ" "ДЕТСКО-ЮНОШЕСКАЯ СПОРТИВНАЯ ШКОЛА №5"</v>
      </c>
      <c r="X716" s="40">
        <f>'Рейтинговая таблица организаций'!AH716</f>
        <v>60</v>
      </c>
      <c r="Y716" s="40">
        <f>'Рейтинговая таблица организаций'!AI716</f>
        <v>100</v>
      </c>
      <c r="Z716" s="42">
        <f>'Рейтинговая таблица организаций'!AJ716</f>
        <v>93</v>
      </c>
      <c r="AA716" s="40">
        <f>'Рейтинговая таблица организаций'!AK716</f>
        <v>85.9</v>
      </c>
      <c r="AB716" s="40" t="str">
        <f t="shared" si="206"/>
        <v>30</v>
      </c>
      <c r="AC716" s="40">
        <f>RANK(AA716,AA$4:AA$789)</f>
        <v>30</v>
      </c>
      <c r="AD716" s="40">
        <f>COUNTIF(AC$4:AC$789,AC716)</f>
        <v>1</v>
      </c>
      <c r="AE716" s="40">
        <f t="shared" si="207"/>
        <v>713</v>
      </c>
      <c r="AF716" s="40" t="str">
        <f t="shared" si="208"/>
        <v>МБУ  ГОРОДСКОГО ОКРУГА "ГОРОД ДЕРБЕНТ" "ДЕТСКО-ЮНОШЕСКАЯ СПОРТИВНАЯ ШКОЛА №5"</v>
      </c>
      <c r="AG716" s="40">
        <f>'Рейтинговая таблица организаций'!AR716</f>
        <v>95</v>
      </c>
      <c r="AH716" s="40">
        <f>'Рейтинговая таблица организаций'!AS716</f>
        <v>96</v>
      </c>
      <c r="AI716" s="40">
        <f>'Рейтинговая таблица организаций'!AT716</f>
        <v>96</v>
      </c>
      <c r="AJ716" s="40">
        <f>'Рейтинговая таблица организаций'!AU716</f>
        <v>95.6</v>
      </c>
      <c r="AK716" s="40" t="str">
        <f t="shared" si="209"/>
        <v>375-388</v>
      </c>
      <c r="AL716" s="40">
        <f>RANK(AJ716,AJ$4:AJ$789)</f>
        <v>375</v>
      </c>
      <c r="AM716" s="40">
        <f>COUNTIF(AL$4:AL$789,AL716)</f>
        <v>14</v>
      </c>
      <c r="AN716" s="40">
        <f>'бланки '!D718</f>
        <v>713</v>
      </c>
      <c r="AO716" s="40" t="str">
        <f t="shared" si="210"/>
        <v>МБУ  ГОРОДСКОГО ОКРУГА "ГОРОД ДЕРБЕНТ" "ДЕТСКО-ЮНОШЕСКАЯ СПОРТИВНАЯ ШКОЛА №5"</v>
      </c>
      <c r="AP716" s="40">
        <f>'Рейтинговая таблица организаций'!BB716</f>
        <v>92</v>
      </c>
      <c r="AQ716" s="40">
        <f>'Рейтинговая таблица организаций'!BC716</f>
        <v>93</v>
      </c>
      <c r="AR716" s="40">
        <f>'Рейтинговая таблица организаций'!BD716</f>
        <v>94</v>
      </c>
      <c r="AS716" s="40">
        <f>'Рейтинговая таблица организаций'!BE716</f>
        <v>93.2</v>
      </c>
      <c r="AT716" s="40" t="str">
        <f t="shared" si="211"/>
        <v>427-429</v>
      </c>
      <c r="AU716" s="40">
        <f>RANK(AS716,AS$4:AS$789)</f>
        <v>427</v>
      </c>
      <c r="AV716" s="40">
        <f>COUNTIF(AU$4:AU$789,AU716)</f>
        <v>3</v>
      </c>
      <c r="AW716" s="45" t="str">
        <f t="shared" si="212"/>
        <v>ГО "город Дербент"</v>
      </c>
      <c r="AX716" s="40">
        <f t="shared" si="213"/>
        <v>713</v>
      </c>
      <c r="AY716" s="40" t="str">
        <f t="shared" si="214"/>
        <v>МБУ  ГОРОДСКОГО ОКРУГА "ГОРОД ДЕРБЕНТ" "ДЕТСКО-ЮНОШЕСКАЯ СПОРТИВНАЯ ШКОЛА №5"</v>
      </c>
      <c r="AZ716" s="40">
        <f>'Рейтинговая таблица организаций'!BF716</f>
        <v>92.02</v>
      </c>
      <c r="BA716" s="40" t="str">
        <f t="shared" si="215"/>
        <v>80</v>
      </c>
      <c r="BB716" s="40">
        <f>RANK(AZ716,AZ$4:AZ$789)</f>
        <v>80</v>
      </c>
      <c r="BC716" s="40">
        <f>COUNTIF(BB$4:BB$789,BB716)</f>
        <v>1</v>
      </c>
    </row>
    <row r="717" spans="1:55" x14ac:dyDescent="0.2">
      <c r="A717" s="40">
        <f>'бланки '!D719</f>
        <v>714</v>
      </c>
      <c r="B717" s="41" t="str">
        <f>'Рейтинговая таблица организаций'!B717</f>
        <v xml:space="preserve"> МУНИЦИПАЛЬНОЕ БЮДЖЕТНОЕ УЧРЕЖДЕНИЕ ГОРОДСКОГО ОКРУГА "ГОРОД ДЕРБЕНТ""ДЕТСКО-ЮНОШЕСКАЯ СПОРТИВНАЯ ШКОЛА № 6 "</v>
      </c>
      <c r="C717" s="41" t="str">
        <f>'бланки '!A719</f>
        <v>ГО "город Дербент"</v>
      </c>
      <c r="D717" s="40">
        <f>'Рейтинговая таблица организаций'!C717</f>
        <v>321</v>
      </c>
      <c r="E717" s="40">
        <f t="shared" si="198"/>
        <v>714</v>
      </c>
      <c r="F717" s="40" t="str">
        <f t="shared" si="199"/>
        <v xml:space="preserve"> МУНИЦИПАЛЬНОЕ БЮДЖЕТНОЕ УЧРЕЖДЕНИЕ ГОРОДСКОГО ОКРУГА "ГОРОД ДЕРБЕНТ""ДЕТСКО-ЮНОШЕСКАЯ СПОРТИВНАЯ ШКОЛА № 6 "</v>
      </c>
      <c r="G717" s="40">
        <f>'Рейтинговая таблица организаций'!Q717</f>
        <v>100</v>
      </c>
      <c r="H717" s="40">
        <f>'Рейтинговая таблица организаций'!R717</f>
        <v>90</v>
      </c>
      <c r="I717" s="40">
        <f>'Рейтинговая таблица организаций'!S717</f>
        <v>95</v>
      </c>
      <c r="J717" s="40">
        <f>'Рейтинговая таблица организаций'!T717</f>
        <v>95</v>
      </c>
      <c r="K717" s="40" t="str">
        <f t="shared" si="200"/>
        <v>424-430</v>
      </c>
      <c r="L717" s="40">
        <f>RANK(J717,J$4:J$789)</f>
        <v>424</v>
      </c>
      <c r="M717" s="40">
        <f>COUNTIF(L$4:L$789,L717)</f>
        <v>7</v>
      </c>
      <c r="N717" s="40">
        <f t="shared" si="201"/>
        <v>714</v>
      </c>
      <c r="O717" s="40" t="str">
        <f t="shared" si="202"/>
        <v xml:space="preserve"> МУНИЦИПАЛЬНОЕ БЮДЖЕТНОЕ УЧРЕЖДЕНИЕ ГОРОДСКОГО ОКРУГА "ГОРОД ДЕРБЕНТ""ДЕТСКО-ЮНОШЕСКАЯ СПОРТИВНАЯ ШКОЛА № 6 "</v>
      </c>
      <c r="P717" s="40">
        <f>'Рейтинговая таблица организаций'!Z717</f>
        <v>100</v>
      </c>
      <c r="Q717" s="40">
        <f>'Рейтинговая таблица организаций'!AB717</f>
        <v>85</v>
      </c>
      <c r="R717" s="40">
        <f>'Рейтинговая таблица организаций'!AC717</f>
        <v>92.5</v>
      </c>
      <c r="S717" s="40" t="str">
        <f t="shared" si="203"/>
        <v>405-432</v>
      </c>
      <c r="T717" s="40">
        <f>RANK(R717,R$4:R$789)</f>
        <v>405</v>
      </c>
      <c r="U717" s="40">
        <f>COUNTIF(T$4:T$789,T717)</f>
        <v>28</v>
      </c>
      <c r="V717" s="40">
        <f t="shared" si="204"/>
        <v>714</v>
      </c>
      <c r="W717" s="40" t="str">
        <f t="shared" si="205"/>
        <v xml:space="preserve"> МУНИЦИПАЛЬНОЕ БЮДЖЕТНОЕ УЧРЕЖДЕНИЕ ГОРОДСКОГО ОКРУГА "ГОРОД ДЕРБЕНТ""ДЕТСКО-ЮНОШЕСКАЯ СПОРТИВНАЯ ШКОЛА № 6 "</v>
      </c>
      <c r="X717" s="40">
        <f>'Рейтинговая таблица организаций'!AH717</f>
        <v>40</v>
      </c>
      <c r="Y717" s="40">
        <f>'Рейтинговая таблица организаций'!AI717</f>
        <v>100</v>
      </c>
      <c r="Z717" s="42">
        <f>'Рейтинговая таблица организаций'!AJ717</f>
        <v>87</v>
      </c>
      <c r="AA717" s="40">
        <f>'Рейтинговая таблица организаций'!AK717</f>
        <v>78.099999999999994</v>
      </c>
      <c r="AB717" s="40" t="str">
        <f t="shared" si="206"/>
        <v>60</v>
      </c>
      <c r="AC717" s="40">
        <f>RANK(AA717,AA$4:AA$789)</f>
        <v>60</v>
      </c>
      <c r="AD717" s="40">
        <f>COUNTIF(AC$4:AC$789,AC717)</f>
        <v>1</v>
      </c>
      <c r="AE717" s="40">
        <f t="shared" si="207"/>
        <v>714</v>
      </c>
      <c r="AF717" s="40" t="str">
        <f t="shared" si="208"/>
        <v xml:space="preserve"> МУНИЦИПАЛЬНОЕ БЮДЖЕТНОЕ УЧРЕЖДЕНИЕ ГОРОДСКОГО ОКРУГА "ГОРОД ДЕРБЕНТ""ДЕТСКО-ЮНОШЕСКАЯ СПОРТИВНАЯ ШКОЛА № 6 "</v>
      </c>
      <c r="AG717" s="40">
        <f>'Рейтинговая таблица организаций'!AR717</f>
        <v>95</v>
      </c>
      <c r="AH717" s="40">
        <f>'Рейтинговая таблица организаций'!AS717</f>
        <v>96</v>
      </c>
      <c r="AI717" s="40">
        <f>'Рейтинговая таблица организаций'!AT717</f>
        <v>96</v>
      </c>
      <c r="AJ717" s="40">
        <f>'Рейтинговая таблица организаций'!AU717</f>
        <v>95.6</v>
      </c>
      <c r="AK717" s="40" t="str">
        <f t="shared" si="209"/>
        <v>375-388</v>
      </c>
      <c r="AL717" s="40">
        <f>RANK(AJ717,AJ$4:AJ$789)</f>
        <v>375</v>
      </c>
      <c r="AM717" s="40">
        <f>COUNTIF(AL$4:AL$789,AL717)</f>
        <v>14</v>
      </c>
      <c r="AN717" s="40">
        <f>'бланки '!D719</f>
        <v>714</v>
      </c>
      <c r="AO717" s="40" t="str">
        <f t="shared" si="210"/>
        <v xml:space="preserve"> МУНИЦИПАЛЬНОЕ БЮДЖЕТНОЕ УЧРЕЖДЕНИЕ ГОРОДСКОГО ОКРУГА "ГОРОД ДЕРБЕНТ""ДЕТСКО-ЮНОШЕСКАЯ СПОРТИВНАЯ ШКОЛА № 6 "</v>
      </c>
      <c r="AP717" s="40">
        <f>'Рейтинговая таблица организаций'!BB717</f>
        <v>94</v>
      </c>
      <c r="AQ717" s="40">
        <f>'Рейтинговая таблица организаций'!BC717</f>
        <v>94</v>
      </c>
      <c r="AR717" s="40">
        <f>'Рейтинговая таблица организаций'!BD717</f>
        <v>94</v>
      </c>
      <c r="AS717" s="40">
        <f>'Рейтинговая таблица организаций'!BE717</f>
        <v>94</v>
      </c>
      <c r="AT717" s="40" t="str">
        <f t="shared" si="211"/>
        <v>382-391</v>
      </c>
      <c r="AU717" s="40">
        <f>RANK(AS717,AS$4:AS$789)</f>
        <v>382</v>
      </c>
      <c r="AV717" s="40">
        <f>COUNTIF(AU$4:AU$789,AU717)</f>
        <v>10</v>
      </c>
      <c r="AW717" s="45" t="str">
        <f t="shared" si="212"/>
        <v>ГО "город Дербент"</v>
      </c>
      <c r="AX717" s="40">
        <f t="shared" si="213"/>
        <v>714</v>
      </c>
      <c r="AY717" s="40" t="str">
        <f t="shared" si="214"/>
        <v xml:space="preserve"> МУНИЦИПАЛЬНОЕ БЮДЖЕТНОЕ УЧРЕЖДЕНИЕ ГОРОДСКОГО ОКРУГА "ГОРОД ДЕРБЕНТ""ДЕТСКО-ЮНОШЕСКАЯ СПОРТИВНАЯ ШКОЛА № 6 "</v>
      </c>
      <c r="AZ717" s="40">
        <f>'Рейтинговая таблица организаций'!BF717</f>
        <v>91.04</v>
      </c>
      <c r="BA717" s="40" t="str">
        <f t="shared" si="215"/>
        <v>106</v>
      </c>
      <c r="BB717" s="40">
        <f>RANK(AZ717,AZ$4:AZ$789)</f>
        <v>106</v>
      </c>
      <c r="BC717" s="40">
        <f>COUNTIF(BB$4:BB$789,BB717)</f>
        <v>1</v>
      </c>
    </row>
    <row r="718" spans="1:55" x14ac:dyDescent="0.2">
      <c r="A718" s="40">
        <f>'бланки '!D720</f>
        <v>715</v>
      </c>
      <c r="B718" s="41" t="str">
        <f>'Рейтинговая таблица организаций'!B718</f>
        <v>МБУ  ГОРОДСКОГО ОКРУГА "ГОРОД ДЕРБЕНТ""ДЕТСКО-ЮНОШЕСКАЯ СПОРТИВНАЯ ШКОЛА № 7"</v>
      </c>
      <c r="C718" s="41" t="str">
        <f>'бланки '!A720</f>
        <v>ГО "город Дербент"</v>
      </c>
      <c r="D718" s="40">
        <f>'Рейтинговая таблица организаций'!C718</f>
        <v>211</v>
      </c>
      <c r="E718" s="40">
        <f t="shared" si="198"/>
        <v>715</v>
      </c>
      <c r="F718" s="40" t="str">
        <f t="shared" si="199"/>
        <v>МБУ  ГОРОДСКОГО ОКРУГА "ГОРОД ДЕРБЕНТ""ДЕТСКО-ЮНОШЕСКАЯ СПОРТИВНАЯ ШКОЛА № 7"</v>
      </c>
      <c r="G718" s="40">
        <f>'Рейтинговая таблица организаций'!Q718</f>
        <v>100</v>
      </c>
      <c r="H718" s="40">
        <f>'Рейтинговая таблица организаций'!R718</f>
        <v>100</v>
      </c>
      <c r="I718" s="40">
        <f>'Рейтинговая таблица организаций'!S718</f>
        <v>97</v>
      </c>
      <c r="J718" s="40">
        <f>'Рейтинговая таблица организаций'!T718</f>
        <v>98.8</v>
      </c>
      <c r="K718" s="40" t="str">
        <f t="shared" si="200"/>
        <v>62-84</v>
      </c>
      <c r="L718" s="40">
        <f>RANK(J718,J$4:J$789)</f>
        <v>62</v>
      </c>
      <c r="M718" s="40">
        <f>COUNTIF(L$4:L$789,L718)</f>
        <v>23</v>
      </c>
      <c r="N718" s="40">
        <f t="shared" si="201"/>
        <v>715</v>
      </c>
      <c r="O718" s="40" t="str">
        <f t="shared" si="202"/>
        <v>МБУ  ГОРОДСКОГО ОКРУГА "ГОРОД ДЕРБЕНТ""ДЕТСКО-ЮНОШЕСКАЯ СПОРТИВНАЯ ШКОЛА № 7"</v>
      </c>
      <c r="P718" s="40">
        <f>'Рейтинговая таблица организаций'!Z718</f>
        <v>100</v>
      </c>
      <c r="Q718" s="40">
        <f>'Рейтинговая таблица организаций'!AB718</f>
        <v>85</v>
      </c>
      <c r="R718" s="40">
        <f>'Рейтинговая таблица организаций'!AC718</f>
        <v>92.5</v>
      </c>
      <c r="S718" s="40" t="str">
        <f t="shared" si="203"/>
        <v>405-432</v>
      </c>
      <c r="T718" s="40">
        <f>RANK(R718,R$4:R$789)</f>
        <v>405</v>
      </c>
      <c r="U718" s="40">
        <f>COUNTIF(T$4:T$789,T718)</f>
        <v>28</v>
      </c>
      <c r="V718" s="40">
        <f t="shared" si="204"/>
        <v>715</v>
      </c>
      <c r="W718" s="40" t="str">
        <f t="shared" si="205"/>
        <v>МБУ  ГОРОДСКОГО ОКРУГА "ГОРОД ДЕРБЕНТ""ДЕТСКО-ЮНОШЕСКАЯ СПОРТИВНАЯ ШКОЛА № 7"</v>
      </c>
      <c r="X718" s="40">
        <f>'Рейтинговая таблица организаций'!AH718</f>
        <v>60</v>
      </c>
      <c r="Y718" s="40">
        <f>'Рейтинговая таблица организаций'!AI718</f>
        <v>100</v>
      </c>
      <c r="Z718" s="42">
        <f>'Рейтинговая таблица организаций'!AJ718</f>
        <v>90</v>
      </c>
      <c r="AA718" s="40">
        <f>'Рейтинговая таблица организаций'!AK718</f>
        <v>85</v>
      </c>
      <c r="AB718" s="40" t="str">
        <f t="shared" si="206"/>
        <v>32</v>
      </c>
      <c r="AC718" s="40">
        <f>RANK(AA718,AA$4:AA$789)</f>
        <v>32</v>
      </c>
      <c r="AD718" s="40">
        <f>COUNTIF(AC$4:AC$789,AC718)</f>
        <v>1</v>
      </c>
      <c r="AE718" s="40">
        <f t="shared" si="207"/>
        <v>715</v>
      </c>
      <c r="AF718" s="40" t="str">
        <f t="shared" si="208"/>
        <v>МБУ  ГОРОДСКОГО ОКРУГА "ГОРОД ДЕРБЕНТ""ДЕТСКО-ЮНОШЕСКАЯ СПОРТИВНАЯ ШКОЛА № 7"</v>
      </c>
      <c r="AG718" s="40">
        <f>'Рейтинговая таблица организаций'!AR718</f>
        <v>96</v>
      </c>
      <c r="AH718" s="40">
        <f>'Рейтинговая таблица организаций'!AS718</f>
        <v>96</v>
      </c>
      <c r="AI718" s="40">
        <f>'Рейтинговая таблица организаций'!AT718</f>
        <v>95</v>
      </c>
      <c r="AJ718" s="40">
        <f>'Рейтинговая таблица организаций'!AU718</f>
        <v>95.8</v>
      </c>
      <c r="AK718" s="40" t="str">
        <f t="shared" si="209"/>
        <v>364-374</v>
      </c>
      <c r="AL718" s="40">
        <f>RANK(AJ718,AJ$4:AJ$789)</f>
        <v>364</v>
      </c>
      <c r="AM718" s="40">
        <f>COUNTIF(AL$4:AL$789,AL718)</f>
        <v>11</v>
      </c>
      <c r="AN718" s="40">
        <f>'бланки '!D720</f>
        <v>715</v>
      </c>
      <c r="AO718" s="40" t="str">
        <f t="shared" si="210"/>
        <v>МБУ  ГОРОДСКОГО ОКРУГА "ГОРОД ДЕРБЕНТ""ДЕТСКО-ЮНОШЕСКАЯ СПОРТИВНАЯ ШКОЛА № 7"</v>
      </c>
      <c r="AP718" s="40">
        <f>'Рейтинговая таблица организаций'!BB718</f>
        <v>96</v>
      </c>
      <c r="AQ718" s="40">
        <f>'Рейтинговая таблица организаций'!BC718</f>
        <v>96</v>
      </c>
      <c r="AR718" s="40">
        <f>'Рейтинговая таблица организаций'!BD718</f>
        <v>97</v>
      </c>
      <c r="AS718" s="40">
        <f>'Рейтинговая таблица организаций'!BE718</f>
        <v>96.5</v>
      </c>
      <c r="AT718" s="40" t="str">
        <f t="shared" si="211"/>
        <v>259-267</v>
      </c>
      <c r="AU718" s="40">
        <f>RANK(AS718,AS$4:AS$789)</f>
        <v>259</v>
      </c>
      <c r="AV718" s="40">
        <f>COUNTIF(AU$4:AU$789,AU718)</f>
        <v>9</v>
      </c>
      <c r="AW718" s="45" t="str">
        <f t="shared" si="212"/>
        <v>ГО "город Дербент"</v>
      </c>
      <c r="AX718" s="40">
        <f t="shared" si="213"/>
        <v>715</v>
      </c>
      <c r="AY718" s="40" t="str">
        <f t="shared" si="214"/>
        <v>МБУ  ГОРОДСКОГО ОКРУГА "ГОРОД ДЕРБЕНТ""ДЕТСКО-ЮНОШЕСКАЯ СПОРТИВНАЯ ШКОЛА № 7"</v>
      </c>
      <c r="AZ718" s="40">
        <f>'Рейтинговая таблица организаций'!BF718</f>
        <v>93.72</v>
      </c>
      <c r="BA718" s="40" t="str">
        <f t="shared" si="215"/>
        <v>40-41</v>
      </c>
      <c r="BB718" s="40">
        <f>RANK(AZ718,AZ$4:AZ$789)</f>
        <v>40</v>
      </c>
      <c r="BC718" s="40">
        <f>COUNTIF(BB$4:BB$789,BB718)</f>
        <v>2</v>
      </c>
    </row>
    <row r="719" spans="1:55" x14ac:dyDescent="0.2">
      <c r="A719" s="40">
        <f>'бланки '!D721</f>
        <v>716</v>
      </c>
      <c r="B719" s="41" t="str">
        <f>'Рейтинговая таблица организаций'!B719</f>
        <v>МБУ ДО "ДЕТСКО-ЮНОШЕСКАЯ СПОРТИВНАЯ ШКОЛА №10 "КОМПРОМИСС""</v>
      </c>
      <c r="C719" s="41" t="str">
        <f>'бланки '!A721</f>
        <v>ГО "город Дербент"</v>
      </c>
      <c r="D719" s="40">
        <f>'Рейтинговая таблица организаций'!C719</f>
        <v>214</v>
      </c>
      <c r="E719" s="40">
        <f t="shared" si="198"/>
        <v>716</v>
      </c>
      <c r="F719" s="40" t="str">
        <f t="shared" si="199"/>
        <v>МБУ ДО "ДЕТСКО-ЮНОШЕСКАЯ СПОРТИВНАЯ ШКОЛА №10 "КОМПРОМИСС""</v>
      </c>
      <c r="G719" s="40">
        <f>'Рейтинговая таблица организаций'!Q719</f>
        <v>87</v>
      </c>
      <c r="H719" s="40">
        <f>'Рейтинговая таблица организаций'!R719</f>
        <v>100</v>
      </c>
      <c r="I719" s="40">
        <f>'Рейтинговая таблица организаций'!S719</f>
        <v>96</v>
      </c>
      <c r="J719" s="40">
        <f>'Рейтинговая таблица организаций'!T719</f>
        <v>94.5</v>
      </c>
      <c r="K719" s="40" t="str">
        <f t="shared" si="200"/>
        <v>463-470</v>
      </c>
      <c r="L719" s="40">
        <f>RANK(J719,J$4:J$789)</f>
        <v>463</v>
      </c>
      <c r="M719" s="40">
        <f>COUNTIF(L$4:L$789,L719)</f>
        <v>8</v>
      </c>
      <c r="N719" s="40">
        <f t="shared" si="201"/>
        <v>716</v>
      </c>
      <c r="O719" s="40" t="str">
        <f t="shared" si="202"/>
        <v>МБУ ДО "ДЕТСКО-ЮНОШЕСКАЯ СПОРТИВНАЯ ШКОЛА №10 "КОМПРОМИСС""</v>
      </c>
      <c r="P719" s="40">
        <f>'Рейтинговая таблица организаций'!Z719</f>
        <v>100</v>
      </c>
      <c r="Q719" s="40">
        <f>'Рейтинговая таблица организаций'!AB719</f>
        <v>84</v>
      </c>
      <c r="R719" s="40">
        <f>'Рейтинговая таблица организаций'!AC719</f>
        <v>92</v>
      </c>
      <c r="S719" s="40" t="str">
        <f t="shared" si="203"/>
        <v>433-461</v>
      </c>
      <c r="T719" s="40">
        <f>RANK(R719,R$4:R$789)</f>
        <v>433</v>
      </c>
      <c r="U719" s="40">
        <f>COUNTIF(T$4:T$789,T719)</f>
        <v>29</v>
      </c>
      <c r="V719" s="40">
        <f t="shared" si="204"/>
        <v>716</v>
      </c>
      <c r="W719" s="40" t="str">
        <f t="shared" si="205"/>
        <v>МБУ ДО "ДЕТСКО-ЮНОШЕСКАЯ СПОРТИВНАЯ ШКОЛА №10 "КОМПРОМИСС""</v>
      </c>
      <c r="X719" s="40">
        <f>'Рейтинговая таблица организаций'!AH719</f>
        <v>20</v>
      </c>
      <c r="Y719" s="40">
        <f>'Рейтинговая таблица организаций'!AI719</f>
        <v>60</v>
      </c>
      <c r="Z719" s="42">
        <f>'Рейтинговая таблица организаций'!AJ719</f>
        <v>82</v>
      </c>
      <c r="AA719" s="40">
        <f>'Рейтинговая таблица организаций'!AK719</f>
        <v>54.6</v>
      </c>
      <c r="AB719" s="40" t="str">
        <f t="shared" si="206"/>
        <v>369-370</v>
      </c>
      <c r="AC719" s="40">
        <f>RANK(AA719,AA$4:AA$789)</f>
        <v>369</v>
      </c>
      <c r="AD719" s="40">
        <f>COUNTIF(AC$4:AC$789,AC719)</f>
        <v>2</v>
      </c>
      <c r="AE719" s="40">
        <f t="shared" si="207"/>
        <v>716</v>
      </c>
      <c r="AF719" s="40" t="str">
        <f t="shared" si="208"/>
        <v>МБУ ДО "ДЕТСКО-ЮНОШЕСКАЯ СПОРТИВНАЯ ШКОЛА №10 "КОМПРОМИСС""</v>
      </c>
      <c r="AG719" s="40">
        <f>'Рейтинговая таблица организаций'!AR719</f>
        <v>94</v>
      </c>
      <c r="AH719" s="40">
        <f>'Рейтинговая таблица организаций'!AS719</f>
        <v>96</v>
      </c>
      <c r="AI719" s="40">
        <f>'Рейтинговая таблица организаций'!AT719</f>
        <v>98</v>
      </c>
      <c r="AJ719" s="40">
        <f>'Рейтинговая таблица организаций'!AU719</f>
        <v>95.6</v>
      </c>
      <c r="AK719" s="40" t="str">
        <f t="shared" si="209"/>
        <v>375-388</v>
      </c>
      <c r="AL719" s="40">
        <f>RANK(AJ719,AJ$4:AJ$789)</f>
        <v>375</v>
      </c>
      <c r="AM719" s="40">
        <f>COUNTIF(AL$4:AL$789,AL719)</f>
        <v>14</v>
      </c>
      <c r="AN719" s="40">
        <f>'бланки '!D721</f>
        <v>716</v>
      </c>
      <c r="AO719" s="40" t="str">
        <f t="shared" si="210"/>
        <v>МБУ ДО "ДЕТСКО-ЮНОШЕСКАЯ СПОРТИВНАЯ ШКОЛА №10 "КОМПРОМИСС""</v>
      </c>
      <c r="AP719" s="40">
        <f>'Рейтинговая таблица организаций'!BB719</f>
        <v>93</v>
      </c>
      <c r="AQ719" s="40">
        <f>'Рейтинговая таблица организаций'!BC719</f>
        <v>95</v>
      </c>
      <c r="AR719" s="40">
        <f>'Рейтинговая таблица организаций'!BD719</f>
        <v>96</v>
      </c>
      <c r="AS719" s="40">
        <f>'Рейтинговая таблица организаций'!BE719</f>
        <v>94.9</v>
      </c>
      <c r="AT719" s="40" t="str">
        <f t="shared" si="211"/>
        <v>345-350</v>
      </c>
      <c r="AU719" s="40">
        <f>RANK(AS719,AS$4:AS$789)</f>
        <v>345</v>
      </c>
      <c r="AV719" s="40">
        <f>COUNTIF(AU$4:AU$789,AU719)</f>
        <v>6</v>
      </c>
      <c r="AW719" s="45" t="str">
        <f t="shared" si="212"/>
        <v>ГО "город Дербент"</v>
      </c>
      <c r="AX719" s="40">
        <f t="shared" si="213"/>
        <v>716</v>
      </c>
      <c r="AY719" s="40" t="str">
        <f t="shared" si="214"/>
        <v>МБУ ДО "ДЕТСКО-ЮНОШЕСКАЯ СПОРТИВНАЯ ШКОЛА №10 "КОМПРОМИСС""</v>
      </c>
      <c r="AZ719" s="40">
        <f>'Рейтинговая таблица организаций'!BF719</f>
        <v>86.320000000000007</v>
      </c>
      <c r="BA719" s="40" t="str">
        <f t="shared" si="215"/>
        <v>415-417</v>
      </c>
      <c r="BB719" s="40">
        <f>RANK(AZ719,AZ$4:AZ$789)</f>
        <v>415</v>
      </c>
      <c r="BC719" s="40">
        <f>COUNTIF(BB$4:BB$789,BB719)</f>
        <v>3</v>
      </c>
    </row>
    <row r="720" spans="1:55" x14ac:dyDescent="0.2">
      <c r="A720" s="40">
        <f>'бланки '!D722</f>
        <v>717</v>
      </c>
      <c r="B720" s="41" t="str">
        <f>'Рейтинговая таблица организаций'!B720</f>
        <v>МБУ ДО ГОРОДСКОГО ОКРУГА "ГОРОД ДЕРБЕНТ""ДЕТСКО-ЮНОШЕСКАЯ СПОРТИВНАЯ ШКОЛА №11"</v>
      </c>
      <c r="C720" s="41" t="str">
        <f>'бланки '!A722</f>
        <v>ГО "город Дербент"</v>
      </c>
      <c r="D720" s="40">
        <f>'Рейтинговая таблица организаций'!C720</f>
        <v>198</v>
      </c>
      <c r="E720" s="40">
        <f t="shared" si="198"/>
        <v>717</v>
      </c>
      <c r="F720" s="40" t="str">
        <f t="shared" si="199"/>
        <v>МБУ ДО ГОРОДСКОГО ОКРУГА "ГОРОД ДЕРБЕНТ""ДЕТСКО-ЮНОШЕСКАЯ СПОРТИВНАЯ ШКОЛА №11"</v>
      </c>
      <c r="G720" s="40">
        <f>'Рейтинговая таблица организаций'!Q720</f>
        <v>98</v>
      </c>
      <c r="H720" s="40">
        <f>'Рейтинговая таблица организаций'!R720</f>
        <v>100</v>
      </c>
      <c r="I720" s="40">
        <f>'Рейтинговая таблица организаций'!S720</f>
        <v>97</v>
      </c>
      <c r="J720" s="40">
        <f>'Рейтинговая таблица организаций'!T720</f>
        <v>98.2</v>
      </c>
      <c r="K720" s="40" t="str">
        <f t="shared" si="200"/>
        <v>125-141</v>
      </c>
      <c r="L720" s="40">
        <f>RANK(J720,J$4:J$789)</f>
        <v>125</v>
      </c>
      <c r="M720" s="40">
        <f>COUNTIF(L$4:L$789,L720)</f>
        <v>17</v>
      </c>
      <c r="N720" s="40">
        <f t="shared" si="201"/>
        <v>717</v>
      </c>
      <c r="O720" s="40" t="str">
        <f t="shared" si="202"/>
        <v>МБУ ДО ГОРОДСКОГО ОКРУГА "ГОРОД ДЕРБЕНТ""ДЕТСКО-ЮНОШЕСКАЯ СПОРТИВНАЯ ШКОЛА №11"</v>
      </c>
      <c r="P720" s="40">
        <f>'Рейтинговая таблица организаций'!Z720</f>
        <v>100</v>
      </c>
      <c r="Q720" s="40">
        <f>'Рейтинговая таблица организаций'!AB720</f>
        <v>82</v>
      </c>
      <c r="R720" s="40">
        <f>'Рейтинговая таблица организаций'!AC720</f>
        <v>91</v>
      </c>
      <c r="S720" s="40" t="str">
        <f t="shared" si="203"/>
        <v>506-523</v>
      </c>
      <c r="T720" s="40">
        <f>RANK(R720,R$4:R$789)</f>
        <v>506</v>
      </c>
      <c r="U720" s="40">
        <f>COUNTIF(T$4:T$789,T720)</f>
        <v>18</v>
      </c>
      <c r="V720" s="40">
        <f t="shared" si="204"/>
        <v>717</v>
      </c>
      <c r="W720" s="40" t="str">
        <f t="shared" si="205"/>
        <v>МБУ ДО ГОРОДСКОГО ОКРУГА "ГОРОД ДЕРБЕНТ""ДЕТСКО-ЮНОШЕСКАЯ СПОРТИВНАЯ ШКОЛА №11"</v>
      </c>
      <c r="X720" s="40">
        <f>'Рейтинговая таблица организаций'!AH720</f>
        <v>80</v>
      </c>
      <c r="Y720" s="40">
        <f>'Рейтинговая таблица организаций'!AI720</f>
        <v>100</v>
      </c>
      <c r="Z720" s="42">
        <f>'Рейтинговая таблица организаций'!AJ720</f>
        <v>100</v>
      </c>
      <c r="AA720" s="40">
        <f>'Рейтинговая таблица организаций'!AK720</f>
        <v>94</v>
      </c>
      <c r="AB720" s="40" t="str">
        <f t="shared" si="206"/>
        <v>5-13</v>
      </c>
      <c r="AC720" s="40">
        <f>RANK(AA720,AA$4:AA$789)</f>
        <v>5</v>
      </c>
      <c r="AD720" s="40">
        <f>COUNTIF(AC$4:AC$789,AC720)</f>
        <v>9</v>
      </c>
      <c r="AE720" s="40">
        <f t="shared" si="207"/>
        <v>717</v>
      </c>
      <c r="AF720" s="40" t="str">
        <f t="shared" si="208"/>
        <v>МБУ ДО ГОРОДСКОГО ОКРУГА "ГОРОД ДЕРБЕНТ""ДЕТСКО-ЮНОШЕСКАЯ СПОРТИВНАЯ ШКОЛА №11"</v>
      </c>
      <c r="AG720" s="40">
        <f>'Рейтинговая таблица организаций'!AR720</f>
        <v>97</v>
      </c>
      <c r="AH720" s="40">
        <f>'Рейтинговая таблица организаций'!AS720</f>
        <v>98</v>
      </c>
      <c r="AI720" s="40">
        <f>'Рейтинговая таблица организаций'!AT720</f>
        <v>97</v>
      </c>
      <c r="AJ720" s="40">
        <f>'Рейтинговая таблица организаций'!AU720</f>
        <v>97.4</v>
      </c>
      <c r="AK720" s="40" t="str">
        <f t="shared" si="209"/>
        <v>243-256</v>
      </c>
      <c r="AL720" s="40">
        <f>RANK(AJ720,AJ$4:AJ$789)</f>
        <v>243</v>
      </c>
      <c r="AM720" s="40">
        <f>COUNTIF(AL$4:AL$789,AL720)</f>
        <v>14</v>
      </c>
      <c r="AN720" s="40">
        <f>'бланки '!D722</f>
        <v>717</v>
      </c>
      <c r="AO720" s="40" t="str">
        <f t="shared" si="210"/>
        <v>МБУ ДО ГОРОДСКОГО ОКРУГА "ГОРОД ДЕРБЕНТ""ДЕТСКО-ЮНОШЕСКАЯ СПОРТИВНАЯ ШКОЛА №11"</v>
      </c>
      <c r="AP720" s="40">
        <f>'Рейтинговая таблица организаций'!BB720</f>
        <v>96</v>
      </c>
      <c r="AQ720" s="40">
        <f>'Рейтинговая таблица организаций'!BC720</f>
        <v>96</v>
      </c>
      <c r="AR720" s="40">
        <f>'Рейтинговая таблица организаций'!BD720</f>
        <v>97</v>
      </c>
      <c r="AS720" s="40">
        <f>'Рейтинговая таблица организаций'!BE720</f>
        <v>96.5</v>
      </c>
      <c r="AT720" s="40" t="str">
        <f t="shared" si="211"/>
        <v>259-267</v>
      </c>
      <c r="AU720" s="40">
        <f>RANK(AS720,AS$4:AS$789)</f>
        <v>259</v>
      </c>
      <c r="AV720" s="40">
        <f>COUNTIF(AU$4:AU$789,AU720)</f>
        <v>9</v>
      </c>
      <c r="AW720" s="45" t="str">
        <f t="shared" si="212"/>
        <v>ГО "город Дербент"</v>
      </c>
      <c r="AX720" s="40">
        <f t="shared" si="213"/>
        <v>717</v>
      </c>
      <c r="AY720" s="40" t="str">
        <f t="shared" si="214"/>
        <v>МБУ ДО ГОРОДСКОГО ОКРУГА "ГОРОД ДЕРБЕНТ""ДЕТСКО-ЮНОШЕСКАЯ СПОРТИВНАЯ ШКОЛА №11"</v>
      </c>
      <c r="AZ720" s="40">
        <f>'Рейтинговая таблица организаций'!BF720</f>
        <v>95.42</v>
      </c>
      <c r="BA720" s="40" t="str">
        <f t="shared" si="215"/>
        <v>12</v>
      </c>
      <c r="BB720" s="40">
        <f>RANK(AZ720,AZ$4:AZ$789)</f>
        <v>12</v>
      </c>
      <c r="BC720" s="40">
        <f>COUNTIF(BB$4:BB$789,BB720)</f>
        <v>1</v>
      </c>
    </row>
    <row r="721" spans="1:55" x14ac:dyDescent="0.2">
      <c r="A721" s="40">
        <f>'бланки '!D723</f>
        <v>718</v>
      </c>
      <c r="B721" s="41" t="str">
        <f>'Рейтинговая таблица организаций'!B721</f>
        <v xml:space="preserve"> МУНИЦИПАЛЬНОЕ БЮДЖЕТНОЕ УЧРЕЖДЕНИЕ ДОПОЛНИТЕЛЬНОГО ОБРАЗОВАНИЯ "ДЕТСКАЯ МУЗЫКАЛЬНАЯ ШКОЛА № 1"</v>
      </c>
      <c r="C721" s="41" t="str">
        <f>'бланки '!A723</f>
        <v>ГО "город Дербент"</v>
      </c>
      <c r="D721" s="40">
        <f>'Рейтинговая таблица организаций'!C721</f>
        <v>134</v>
      </c>
      <c r="E721" s="40">
        <f t="shared" si="198"/>
        <v>718</v>
      </c>
      <c r="F721" s="40" t="str">
        <f t="shared" si="199"/>
        <v xml:space="preserve"> МУНИЦИПАЛЬНОЕ БЮДЖЕТНОЕ УЧРЕЖДЕНИЕ ДОПОЛНИТЕЛЬНОГО ОБРАЗОВАНИЯ "ДЕТСКАЯ МУЗЫКАЛЬНАЯ ШКОЛА № 1"</v>
      </c>
      <c r="G721" s="40">
        <f>'Рейтинговая таблица организаций'!Q721</f>
        <v>98</v>
      </c>
      <c r="H721" s="40">
        <f>'Рейтинговая таблица организаций'!R721</f>
        <v>100</v>
      </c>
      <c r="I721" s="40">
        <f>'Рейтинговая таблица организаций'!S721</f>
        <v>99</v>
      </c>
      <c r="J721" s="40">
        <f>'Рейтинговая таблица организаций'!T721</f>
        <v>99</v>
      </c>
      <c r="K721" s="40" t="str">
        <f t="shared" si="200"/>
        <v>52-57</v>
      </c>
      <c r="L721" s="40">
        <f>RANK(J721,J$4:J$789)</f>
        <v>52</v>
      </c>
      <c r="M721" s="40">
        <f>COUNTIF(L$4:L$789,L721)</f>
        <v>6</v>
      </c>
      <c r="N721" s="40">
        <f t="shared" si="201"/>
        <v>718</v>
      </c>
      <c r="O721" s="40" t="str">
        <f t="shared" si="202"/>
        <v xml:space="preserve"> МУНИЦИПАЛЬНОЕ БЮДЖЕТНОЕ УЧРЕЖДЕНИЕ ДОПОЛНИТЕЛЬНОГО ОБРАЗОВАНИЯ "ДЕТСКАЯ МУЗЫКАЛЬНАЯ ШКОЛА № 1"</v>
      </c>
      <c r="P721" s="40">
        <f>'Рейтинговая таблица организаций'!Z721</f>
        <v>100</v>
      </c>
      <c r="Q721" s="40">
        <f>'Рейтинговая таблица организаций'!AB721</f>
        <v>84</v>
      </c>
      <c r="R721" s="40">
        <f>'Рейтинговая таблица организаций'!AC721</f>
        <v>92</v>
      </c>
      <c r="S721" s="40" t="str">
        <f t="shared" si="203"/>
        <v>433-461</v>
      </c>
      <c r="T721" s="40">
        <f>RANK(R721,R$4:R$789)</f>
        <v>433</v>
      </c>
      <c r="U721" s="40">
        <f>COUNTIF(T$4:T$789,T721)</f>
        <v>29</v>
      </c>
      <c r="V721" s="40">
        <f t="shared" si="204"/>
        <v>718</v>
      </c>
      <c r="W721" s="40" t="str">
        <f t="shared" si="205"/>
        <v xml:space="preserve"> МУНИЦИПАЛЬНОЕ БЮДЖЕТНОЕ УЧРЕЖДЕНИЕ ДОПОЛНИТЕЛЬНОГО ОБРАЗОВАНИЯ "ДЕТСКАЯ МУЗЫКАЛЬНАЯ ШКОЛА № 1"</v>
      </c>
      <c r="X721" s="40">
        <f>'Рейтинговая таблица организаций'!AH721</f>
        <v>80</v>
      </c>
      <c r="Y721" s="40">
        <f>'Рейтинговая таблица организаций'!AI721</f>
        <v>100</v>
      </c>
      <c r="Z721" s="42">
        <f>'Рейтинговая таблица организаций'!AJ721</f>
        <v>100</v>
      </c>
      <c r="AA721" s="40">
        <f>'Рейтинговая таблица организаций'!AK721</f>
        <v>94</v>
      </c>
      <c r="AB721" s="40" t="str">
        <f t="shared" si="206"/>
        <v>5-13</v>
      </c>
      <c r="AC721" s="40">
        <f>RANK(AA721,AA$4:AA$789)</f>
        <v>5</v>
      </c>
      <c r="AD721" s="40">
        <f>COUNTIF(AC$4:AC$789,AC721)</f>
        <v>9</v>
      </c>
      <c r="AE721" s="40">
        <f t="shared" si="207"/>
        <v>718</v>
      </c>
      <c r="AF721" s="40" t="str">
        <f t="shared" si="208"/>
        <v xml:space="preserve"> МУНИЦИПАЛЬНОЕ БЮДЖЕТНОЕ УЧРЕЖДЕНИЕ ДОПОЛНИТЕЛЬНОГО ОБРАЗОВАНИЯ "ДЕТСКАЯ МУЗЫКАЛЬНАЯ ШКОЛА № 1"</v>
      </c>
      <c r="AG721" s="40">
        <f>'Рейтинговая таблица организаций'!AR721</f>
        <v>98</v>
      </c>
      <c r="AH721" s="40">
        <f>'Рейтинговая таблица организаций'!AS721</f>
        <v>100</v>
      </c>
      <c r="AI721" s="40">
        <f>'Рейтинговая таблица организаций'!AT721</f>
        <v>100</v>
      </c>
      <c r="AJ721" s="40">
        <f>'Рейтинговая таблица организаций'!AU721</f>
        <v>99.2</v>
      </c>
      <c r="AK721" s="40" t="str">
        <f t="shared" si="209"/>
        <v>136-143</v>
      </c>
      <c r="AL721" s="40">
        <f>RANK(AJ721,AJ$4:AJ$789)</f>
        <v>136</v>
      </c>
      <c r="AM721" s="40">
        <f>COUNTIF(AL$4:AL$789,AL721)</f>
        <v>8</v>
      </c>
      <c r="AN721" s="40">
        <f>'бланки '!D723</f>
        <v>718</v>
      </c>
      <c r="AO721" s="40" t="str">
        <f t="shared" si="210"/>
        <v xml:space="preserve"> МУНИЦИПАЛЬНОЕ БЮДЖЕТНОЕ УЧРЕЖДЕНИЕ ДОПОЛНИТЕЛЬНОГО ОБРАЗОВАНИЯ "ДЕТСКАЯ МУЗЫКАЛЬНАЯ ШКОЛА № 1"</v>
      </c>
      <c r="AP721" s="40">
        <f>'Рейтинговая таблица организаций'!BB721</f>
        <v>98</v>
      </c>
      <c r="AQ721" s="40">
        <f>'Рейтинговая таблица организаций'!BC721</f>
        <v>98</v>
      </c>
      <c r="AR721" s="40">
        <f>'Рейтинговая таблица организаций'!BD721</f>
        <v>98</v>
      </c>
      <c r="AS721" s="40">
        <f>'Рейтинговая таблица организаций'!BE721</f>
        <v>98</v>
      </c>
      <c r="AT721" s="40" t="str">
        <f t="shared" si="211"/>
        <v>174-182</v>
      </c>
      <c r="AU721" s="40">
        <f>RANK(AS721,AS$4:AS$789)</f>
        <v>174</v>
      </c>
      <c r="AV721" s="40">
        <f>COUNTIF(AU$4:AU$789,AU721)</f>
        <v>9</v>
      </c>
      <c r="AW721" s="45" t="str">
        <f t="shared" si="212"/>
        <v>ГО "город Дербент"</v>
      </c>
      <c r="AX721" s="40">
        <f t="shared" si="213"/>
        <v>718</v>
      </c>
      <c r="AY721" s="40" t="str">
        <f t="shared" si="214"/>
        <v xml:space="preserve"> МУНИЦИПАЛЬНОЕ БЮДЖЕТНОЕ УЧРЕЖДЕНИЕ ДОПОЛНИТЕЛЬНОГО ОБРАЗОВАНИЯ "ДЕТСКАЯ МУЗЫКАЛЬНАЯ ШКОЛА № 1"</v>
      </c>
      <c r="AZ721" s="40">
        <f>'Рейтинговая таблица организаций'!BF721</f>
        <v>96.44</v>
      </c>
      <c r="BA721" s="40" t="str">
        <f t="shared" si="215"/>
        <v>5</v>
      </c>
      <c r="BB721" s="40">
        <f>RANK(AZ721,AZ$4:AZ$789)</f>
        <v>5</v>
      </c>
      <c r="BC721" s="40">
        <f>COUNTIF(BB$4:BB$789,BB721)</f>
        <v>1</v>
      </c>
    </row>
    <row r="722" spans="1:55" x14ac:dyDescent="0.2">
      <c r="A722" s="40">
        <f>'бланки '!D724</f>
        <v>719</v>
      </c>
      <c r="B722" s="41" t="str">
        <f>'Рейтинговая таблица организаций'!B722</f>
        <v>МБУ ДО  "ДЕТСКАЯ МУЗЫКАЛЬНАЯ ШКОЛА №2"</v>
      </c>
      <c r="C722" s="41" t="str">
        <f>'бланки '!A724</f>
        <v>ГО "город Дербент"</v>
      </c>
      <c r="D722" s="40">
        <f>'Рейтинговая таблица организаций'!C722</f>
        <v>96</v>
      </c>
      <c r="E722" s="40">
        <f t="shared" si="198"/>
        <v>719</v>
      </c>
      <c r="F722" s="40" t="str">
        <f t="shared" si="199"/>
        <v>МБУ ДО  "ДЕТСКАЯ МУЗЫКАЛЬНАЯ ШКОЛА №2"</v>
      </c>
      <c r="G722" s="40">
        <f>'Рейтинговая таблица организаций'!Q722</f>
        <v>98</v>
      </c>
      <c r="H722" s="40">
        <f>'Рейтинговая таблица организаций'!R722</f>
        <v>100</v>
      </c>
      <c r="I722" s="40">
        <f>'Рейтинговая таблица организаций'!S722</f>
        <v>98</v>
      </c>
      <c r="J722" s="40">
        <f>'Рейтинговая таблица организаций'!T722</f>
        <v>98.6</v>
      </c>
      <c r="K722" s="40" t="str">
        <f t="shared" si="200"/>
        <v>87-100</v>
      </c>
      <c r="L722" s="40">
        <f>RANK(J722,J$4:J$789)</f>
        <v>87</v>
      </c>
      <c r="M722" s="40">
        <f>COUNTIF(L$4:L$789,L722)</f>
        <v>14</v>
      </c>
      <c r="N722" s="40">
        <f t="shared" si="201"/>
        <v>719</v>
      </c>
      <c r="O722" s="40" t="str">
        <f t="shared" si="202"/>
        <v>МБУ ДО  "ДЕТСКАЯ МУЗЫКАЛЬНАЯ ШКОЛА №2"</v>
      </c>
      <c r="P722" s="40">
        <f>'Рейтинговая таблица организаций'!Z722</f>
        <v>100</v>
      </c>
      <c r="Q722" s="40">
        <f>'Рейтинговая таблица организаций'!AB722</f>
        <v>80</v>
      </c>
      <c r="R722" s="40">
        <f>'Рейтинговая таблица организаций'!AC722</f>
        <v>90</v>
      </c>
      <c r="S722" s="40" t="str">
        <f t="shared" si="203"/>
        <v>542-579</v>
      </c>
      <c r="T722" s="40">
        <f>RANK(R722,R$4:R$789)</f>
        <v>542</v>
      </c>
      <c r="U722" s="40">
        <f>COUNTIF(T$4:T$789,T722)</f>
        <v>38</v>
      </c>
      <c r="V722" s="40">
        <f t="shared" si="204"/>
        <v>719</v>
      </c>
      <c r="W722" s="40" t="str">
        <f t="shared" si="205"/>
        <v>МБУ ДО  "ДЕТСКАЯ МУЗЫКАЛЬНАЯ ШКОЛА №2"</v>
      </c>
      <c r="X722" s="40">
        <f>'Рейтинговая таблица организаций'!AH722</f>
        <v>20</v>
      </c>
      <c r="Y722" s="40">
        <f>'Рейтинговая таблица организаций'!AI722</f>
        <v>60</v>
      </c>
      <c r="Z722" s="42">
        <f>'Рейтинговая таблица организаций'!AJ722</f>
        <v>67</v>
      </c>
      <c r="AA722" s="40">
        <f>'Рейтинговая таблица организаций'!AK722</f>
        <v>50.1</v>
      </c>
      <c r="AB722" s="40" t="str">
        <f t="shared" si="206"/>
        <v>549-562</v>
      </c>
      <c r="AC722" s="40">
        <f>RANK(AA722,AA$4:AA$789)</f>
        <v>549</v>
      </c>
      <c r="AD722" s="40">
        <f>COUNTIF(AC$4:AC$789,AC722)</f>
        <v>14</v>
      </c>
      <c r="AE722" s="40">
        <f t="shared" si="207"/>
        <v>719</v>
      </c>
      <c r="AF722" s="40" t="str">
        <f t="shared" si="208"/>
        <v>МБУ ДО  "ДЕТСКАЯ МУЗЫКАЛЬНАЯ ШКОЛА №2"</v>
      </c>
      <c r="AG722" s="40">
        <f>'Рейтинговая таблица организаций'!AR722</f>
        <v>96</v>
      </c>
      <c r="AH722" s="40">
        <f>'Рейтинговая таблица организаций'!AS722</f>
        <v>98</v>
      </c>
      <c r="AI722" s="40">
        <f>'Рейтинговая таблица организаций'!AT722</f>
        <v>99</v>
      </c>
      <c r="AJ722" s="40">
        <f>'Рейтинговая таблица организаций'!AU722</f>
        <v>97.4</v>
      </c>
      <c r="AK722" s="40" t="str">
        <f t="shared" si="209"/>
        <v>243-256</v>
      </c>
      <c r="AL722" s="40">
        <f>RANK(AJ722,AJ$4:AJ$789)</f>
        <v>243</v>
      </c>
      <c r="AM722" s="40">
        <f>COUNTIF(AL$4:AL$789,AL722)</f>
        <v>14</v>
      </c>
      <c r="AN722" s="40">
        <f>'бланки '!D724</f>
        <v>719</v>
      </c>
      <c r="AO722" s="40" t="str">
        <f t="shared" si="210"/>
        <v>МБУ ДО  "ДЕТСКАЯ МУЗЫКАЛЬНАЯ ШКОЛА №2"</v>
      </c>
      <c r="AP722" s="40">
        <f>'Рейтинговая таблица организаций'!BB722</f>
        <v>98</v>
      </c>
      <c r="AQ722" s="40">
        <f>'Рейтинговая таблица организаций'!BC722</f>
        <v>96</v>
      </c>
      <c r="AR722" s="40">
        <f>'Рейтинговая таблица организаций'!BD722</f>
        <v>97</v>
      </c>
      <c r="AS722" s="40">
        <f>'Рейтинговая таблица организаций'!BE722</f>
        <v>97.1</v>
      </c>
      <c r="AT722" s="40" t="str">
        <f t="shared" si="211"/>
        <v>229-231</v>
      </c>
      <c r="AU722" s="40">
        <f>RANK(AS722,AS$4:AS$789)</f>
        <v>229</v>
      </c>
      <c r="AV722" s="40">
        <f>COUNTIF(AU$4:AU$789,AU722)</f>
        <v>3</v>
      </c>
      <c r="AW722" s="45" t="str">
        <f t="shared" si="212"/>
        <v>ГО "город Дербент"</v>
      </c>
      <c r="AX722" s="40">
        <f t="shared" si="213"/>
        <v>719</v>
      </c>
      <c r="AY722" s="40" t="str">
        <f t="shared" si="214"/>
        <v>МБУ ДО  "ДЕТСКАЯ МУЗЫКАЛЬНАЯ ШКОЛА №2"</v>
      </c>
      <c r="AZ722" s="40">
        <f>'Рейтинговая таблица организаций'!BF722</f>
        <v>86.640000000000015</v>
      </c>
      <c r="BA722" s="40" t="str">
        <f t="shared" si="215"/>
        <v>394-395</v>
      </c>
      <c r="BB722" s="40">
        <f>RANK(AZ722,AZ$4:AZ$789)</f>
        <v>394</v>
      </c>
      <c r="BC722" s="40">
        <f>COUNTIF(BB$4:BB$789,BB722)</f>
        <v>2</v>
      </c>
    </row>
    <row r="723" spans="1:55" x14ac:dyDescent="0.2">
      <c r="A723" s="40">
        <f>'бланки '!D725</f>
        <v>720</v>
      </c>
      <c r="B723" s="41" t="str">
        <f>'Рейтинговая таблица организаций'!B723</f>
        <v>МБОУ , РЕАЛИЗУЮЩЕЕ АДАПТИРОВАННЫЕ ОСНОВНЫЕ ОБЩЕОБРАЗОВАТЕЛЬНЫЕ ПРОГРАММЫ "ШКОЛА-ИНТЕРНАТ № 7"</v>
      </c>
      <c r="C723" s="41" t="str">
        <f>'бланки '!A725</f>
        <v>ГО "город Дербент"</v>
      </c>
      <c r="D723" s="40">
        <f>'Рейтинговая таблица организаций'!C723</f>
        <v>140</v>
      </c>
      <c r="E723" s="40">
        <f t="shared" si="198"/>
        <v>720</v>
      </c>
      <c r="F723" s="40" t="str">
        <f t="shared" si="199"/>
        <v>МБОУ , РЕАЛИЗУЮЩЕЕ АДАПТИРОВАННЫЕ ОСНОВНЫЕ ОБЩЕОБРАЗОВАТЕЛЬНЫЕ ПРОГРАММЫ "ШКОЛА-ИНТЕРНАТ № 7"</v>
      </c>
      <c r="G723" s="40">
        <f>'Рейтинговая таблица организаций'!Q723</f>
        <v>72</v>
      </c>
      <c r="H723" s="40">
        <f>'Рейтинговая таблица организаций'!R723</f>
        <v>100</v>
      </c>
      <c r="I723" s="40">
        <f>'Рейтинговая таблица организаций'!S723</f>
        <v>95</v>
      </c>
      <c r="J723" s="40">
        <f>'Рейтинговая таблица организаций'!T723</f>
        <v>89.6</v>
      </c>
      <c r="K723" s="40" t="str">
        <f t="shared" si="200"/>
        <v>671-672</v>
      </c>
      <c r="L723" s="40">
        <f>RANK(J723,J$4:J$789)</f>
        <v>671</v>
      </c>
      <c r="M723" s="40">
        <f>COUNTIF(L$4:L$789,L723)</f>
        <v>2</v>
      </c>
      <c r="N723" s="40">
        <f t="shared" si="201"/>
        <v>720</v>
      </c>
      <c r="O723" s="40" t="str">
        <f t="shared" si="202"/>
        <v>МБОУ , РЕАЛИЗУЮЩЕЕ АДАПТИРОВАННЫЕ ОСНОВНЫЕ ОБЩЕОБРАЗОВАТЕЛЬНЫЕ ПРОГРАММЫ "ШКОЛА-ИНТЕРНАТ № 7"</v>
      </c>
      <c r="P723" s="40">
        <f>'Рейтинговая таблица организаций'!Z723</f>
        <v>100</v>
      </c>
      <c r="Q723" s="40">
        <f>'Рейтинговая таблица организаций'!AB723</f>
        <v>91</v>
      </c>
      <c r="R723" s="40">
        <f>'Рейтинговая таблица организаций'!AC723</f>
        <v>95.5</v>
      </c>
      <c r="S723" s="40" t="str">
        <f t="shared" si="203"/>
        <v>254-272</v>
      </c>
      <c r="T723" s="40">
        <f>RANK(R723,R$4:R$789)</f>
        <v>254</v>
      </c>
      <c r="U723" s="40">
        <f>COUNTIF(T$4:T$789,T723)</f>
        <v>19</v>
      </c>
      <c r="V723" s="40">
        <f t="shared" si="204"/>
        <v>720</v>
      </c>
      <c r="W723" s="40" t="str">
        <f t="shared" si="205"/>
        <v>МБОУ , РЕАЛИЗУЮЩЕЕ АДАПТИРОВАННЫЕ ОСНОВНЫЕ ОБЩЕОБРАЗОВАТЕЛЬНЫЕ ПРОГРАММЫ "ШКОЛА-ИНТЕРНАТ № 7"</v>
      </c>
      <c r="X723" s="40">
        <f>'Рейтинговая таблица организаций'!AH723</f>
        <v>20</v>
      </c>
      <c r="Y723" s="40">
        <f>'Рейтинговая таблица организаций'!AI723</f>
        <v>60</v>
      </c>
      <c r="Z723" s="42">
        <f>'Рейтинговая таблица организаций'!AJ723</f>
        <v>97</v>
      </c>
      <c r="AA723" s="40">
        <f>'Рейтинговая таблица организаций'!AK723</f>
        <v>59.1</v>
      </c>
      <c r="AB723" s="40" t="str">
        <f t="shared" si="206"/>
        <v>312-314</v>
      </c>
      <c r="AC723" s="40">
        <f>RANK(AA723,AA$4:AA$789)</f>
        <v>312</v>
      </c>
      <c r="AD723" s="40">
        <f>COUNTIF(AC$4:AC$789,AC723)</f>
        <v>3</v>
      </c>
      <c r="AE723" s="40">
        <f t="shared" si="207"/>
        <v>720</v>
      </c>
      <c r="AF723" s="40" t="str">
        <f t="shared" si="208"/>
        <v>МБОУ , РЕАЛИЗУЮЩЕЕ АДАПТИРОВАННЫЕ ОСНОВНЫЕ ОБЩЕОБРАЗОВАТЕЛЬНЫЕ ПРОГРАММЫ "ШКОЛА-ИНТЕРНАТ № 7"</v>
      </c>
      <c r="AG723" s="40">
        <f>'Рейтинговая таблица организаций'!AR723</f>
        <v>94</v>
      </c>
      <c r="AH723" s="40">
        <f>'Рейтинговая таблица организаций'!AS723</f>
        <v>95</v>
      </c>
      <c r="AI723" s="40">
        <f>'Рейтинговая таблица организаций'!AT723</f>
        <v>98</v>
      </c>
      <c r="AJ723" s="40">
        <f>'Рейтинговая таблица организаций'!AU723</f>
        <v>95.2</v>
      </c>
      <c r="AK723" s="40" t="str">
        <f t="shared" si="209"/>
        <v>402-427</v>
      </c>
      <c r="AL723" s="40">
        <f>RANK(AJ723,AJ$4:AJ$789)</f>
        <v>402</v>
      </c>
      <c r="AM723" s="40">
        <f>COUNTIF(AL$4:AL$789,AL723)</f>
        <v>26</v>
      </c>
      <c r="AN723" s="40">
        <f>'бланки '!D725</f>
        <v>720</v>
      </c>
      <c r="AO723" s="40" t="str">
        <f t="shared" si="210"/>
        <v>МБОУ , РЕАЛИЗУЮЩЕЕ АДАПТИРОВАННЫЕ ОСНОВНЫЕ ОБЩЕОБРАЗОВАТЕЛЬНЫЕ ПРОГРАММЫ "ШКОЛА-ИНТЕРНАТ № 7"</v>
      </c>
      <c r="AP723" s="40">
        <f>'Рейтинговая таблица организаций'!BB723</f>
        <v>97</v>
      </c>
      <c r="AQ723" s="40">
        <f>'Рейтинговая таблица организаций'!BC723</f>
        <v>91</v>
      </c>
      <c r="AR723" s="40">
        <f>'Рейтинговая таблица организаций'!BD723</f>
        <v>94</v>
      </c>
      <c r="AS723" s="40">
        <f>'Рейтинговая таблица организаций'!BE723</f>
        <v>94.3</v>
      </c>
      <c r="AT723" s="40" t="str">
        <f t="shared" si="211"/>
        <v>367-372</v>
      </c>
      <c r="AU723" s="40">
        <f>RANK(AS723,AS$4:AS$789)</f>
        <v>367</v>
      </c>
      <c r="AV723" s="40">
        <f>COUNTIF(AU$4:AU$789,AU723)</f>
        <v>6</v>
      </c>
      <c r="AW723" s="45" t="str">
        <f t="shared" si="212"/>
        <v>ГО "город Дербент"</v>
      </c>
      <c r="AX723" s="40">
        <f t="shared" si="213"/>
        <v>720</v>
      </c>
      <c r="AY723" s="40" t="str">
        <f t="shared" si="214"/>
        <v>МБОУ , РЕАЛИЗУЮЩЕЕ АДАПТИРОВАННЫЕ ОСНОВНЫЕ ОБЩЕОБРАЗОВАТЕЛЬНЫЕ ПРОГРАММЫ "ШКОЛА-ИНТЕРНАТ № 7"</v>
      </c>
      <c r="AZ723" s="40">
        <f>'Рейтинговая таблица организаций'!BF723</f>
        <v>86.74</v>
      </c>
      <c r="BA723" s="40" t="str">
        <f t="shared" si="215"/>
        <v>384-385</v>
      </c>
      <c r="BB723" s="40">
        <f>RANK(AZ723,AZ$4:AZ$789)</f>
        <v>384</v>
      </c>
      <c r="BC723" s="40">
        <f>COUNTIF(BB$4:BB$789,BB723)</f>
        <v>2</v>
      </c>
    </row>
    <row r="724" spans="1:55" x14ac:dyDescent="0.2">
      <c r="A724" s="40">
        <f>'бланки '!D726</f>
        <v>721</v>
      </c>
      <c r="B724" s="41" t="str">
        <f>'Рейтинговая таблица организаций'!B724</f>
        <v>МБОУ  "СРЕДНЯЯ ОБЩЕОБРАЗОВАТЕЛЬНАЯ ШКОЛА №7" ГОРОДСКОГО ОКРУГА" ГОРОД ДАГЕСТАНСКИЕ ОГНИ"</v>
      </c>
      <c r="C724" s="41" t="str">
        <f>'бланки '!A726</f>
        <v>ГО "город Дагестанские Огни"</v>
      </c>
      <c r="D724" s="40">
        <f>'Рейтинговая таблица организаций'!C724</f>
        <v>304</v>
      </c>
      <c r="E724" s="40">
        <f t="shared" si="198"/>
        <v>721</v>
      </c>
      <c r="F724" s="40" t="str">
        <f t="shared" si="199"/>
        <v>МБОУ  "СРЕДНЯЯ ОБЩЕОБРАЗОВАТЕЛЬНАЯ ШКОЛА №7" ГОРОДСКОГО ОКРУГА" ГОРОД ДАГЕСТАНСКИЕ ОГНИ"</v>
      </c>
      <c r="G724" s="40">
        <f>'Рейтинговая таблица организаций'!Q724</f>
        <v>100</v>
      </c>
      <c r="H724" s="40">
        <f>'Рейтинговая таблица организаций'!R724</f>
        <v>100</v>
      </c>
      <c r="I724" s="40">
        <f>'Рейтинговая таблица организаций'!S724</f>
        <v>91</v>
      </c>
      <c r="J724" s="40">
        <f>'Рейтинговая таблица организаций'!T724</f>
        <v>96.4</v>
      </c>
      <c r="K724" s="40" t="str">
        <f t="shared" si="200"/>
        <v>301-316</v>
      </c>
      <c r="L724" s="40">
        <f>RANK(J724,J$4:J$789)</f>
        <v>301</v>
      </c>
      <c r="M724" s="40">
        <f>COUNTIF(L$4:L$789,L724)</f>
        <v>16</v>
      </c>
      <c r="N724" s="40">
        <f t="shared" si="201"/>
        <v>721</v>
      </c>
      <c r="O724" s="40" t="str">
        <f t="shared" si="202"/>
        <v>МБОУ  "СРЕДНЯЯ ОБЩЕОБРАЗОВАТЕЛЬНАЯ ШКОЛА №7" ГОРОДСКОГО ОКРУГА" ГОРОД ДАГЕСТАНСКИЕ ОГНИ"</v>
      </c>
      <c r="P724" s="40">
        <f>'Рейтинговая таблица организаций'!Z724</f>
        <v>100</v>
      </c>
      <c r="Q724" s="40">
        <f>'Рейтинговая таблица организаций'!AB724</f>
        <v>74</v>
      </c>
      <c r="R724" s="40">
        <f>'Рейтинговая таблица организаций'!AC724</f>
        <v>87</v>
      </c>
      <c r="S724" s="40" t="str">
        <f t="shared" si="203"/>
        <v>728-786</v>
      </c>
      <c r="T724" s="40">
        <f>RANK(R724,R$4:R$789)</f>
        <v>728</v>
      </c>
      <c r="U724" s="40">
        <f>COUNTIF(T$4:T$789,T724)</f>
        <v>59</v>
      </c>
      <c r="V724" s="40">
        <f t="shared" si="204"/>
        <v>721</v>
      </c>
      <c r="W724" s="40" t="str">
        <f t="shared" si="205"/>
        <v>МБОУ  "СРЕДНЯЯ ОБЩЕОБРАЗОВАТЕЛЬНАЯ ШКОЛА №7" ГОРОДСКОГО ОКРУГА" ГОРОД ДАГЕСТАНСКИЕ ОГНИ"</v>
      </c>
      <c r="X724" s="40">
        <f>'Рейтинговая таблица организаций'!AH724</f>
        <v>40</v>
      </c>
      <c r="Y724" s="40">
        <f>'Рейтинговая таблица организаций'!AI724</f>
        <v>80</v>
      </c>
      <c r="Z724" s="42">
        <f>'Рейтинговая таблица организаций'!AJ724</f>
        <v>80</v>
      </c>
      <c r="AA724" s="40">
        <f>'Рейтинговая таблица организаций'!AK724</f>
        <v>68</v>
      </c>
      <c r="AB724" s="40" t="str">
        <f t="shared" si="206"/>
        <v>142-149</v>
      </c>
      <c r="AC724" s="40">
        <f>RANK(AA724,AA$4:AA$789)</f>
        <v>142</v>
      </c>
      <c r="AD724" s="40">
        <f>COUNTIF(AC$4:AC$789,AC724)</f>
        <v>8</v>
      </c>
      <c r="AE724" s="40">
        <f t="shared" si="207"/>
        <v>721</v>
      </c>
      <c r="AF724" s="40" t="str">
        <f t="shared" si="208"/>
        <v>МБОУ  "СРЕДНЯЯ ОБЩЕОБРАЗОВАТЕЛЬНАЯ ШКОЛА №7" ГОРОДСКОГО ОКРУГА" ГОРОД ДАГЕСТАНСКИЕ ОГНИ"</v>
      </c>
      <c r="AG724" s="40">
        <f>'Рейтинговая таблица организаций'!AR724</f>
        <v>88</v>
      </c>
      <c r="AH724" s="40">
        <f>'Рейтинговая таблица организаций'!AS724</f>
        <v>92</v>
      </c>
      <c r="AI724" s="40">
        <f>'Рейтинговая таблица организаций'!AT724</f>
        <v>95</v>
      </c>
      <c r="AJ724" s="40">
        <f>'Рейтинговая таблица организаций'!AU724</f>
        <v>91</v>
      </c>
      <c r="AK724" s="40" t="str">
        <f t="shared" si="209"/>
        <v>615-621</v>
      </c>
      <c r="AL724" s="40">
        <f>RANK(AJ724,AJ$4:AJ$789)</f>
        <v>615</v>
      </c>
      <c r="AM724" s="40">
        <f>COUNTIF(AL$4:AL$789,AL724)</f>
        <v>7</v>
      </c>
      <c r="AN724" s="40">
        <f>'бланки '!D726</f>
        <v>721</v>
      </c>
      <c r="AO724" s="40" t="str">
        <f t="shared" si="210"/>
        <v>МБОУ  "СРЕДНЯЯ ОБЩЕОБРАЗОВАТЕЛЬНАЯ ШКОЛА №7" ГОРОДСКОГО ОКРУГА" ГОРОД ДАГЕСТАНСКИЕ ОГНИ"</v>
      </c>
      <c r="AP724" s="40">
        <f>'Рейтинговая таблица организаций'!BB724</f>
        <v>85</v>
      </c>
      <c r="AQ724" s="40">
        <f>'Рейтинговая таблица организаций'!BC724</f>
        <v>87</v>
      </c>
      <c r="AR724" s="40">
        <f>'Рейтинговая таблица организаций'!BD724</f>
        <v>86</v>
      </c>
      <c r="AS724" s="40">
        <f>'Рейтинговая таблица организаций'!BE724</f>
        <v>85.9</v>
      </c>
      <c r="AT724" s="40" t="str">
        <f t="shared" si="211"/>
        <v>663-665</v>
      </c>
      <c r="AU724" s="40">
        <f>RANK(AS724,AS$4:AS$789)</f>
        <v>663</v>
      </c>
      <c r="AV724" s="40">
        <f>COUNTIF(AU$4:AU$789,AU724)</f>
        <v>3</v>
      </c>
      <c r="AW724" s="45" t="str">
        <f t="shared" si="212"/>
        <v>ГО "город Дагестанские Огни"</v>
      </c>
      <c r="AX724" s="40">
        <f t="shared" si="213"/>
        <v>721</v>
      </c>
      <c r="AY724" s="40" t="str">
        <f t="shared" si="214"/>
        <v>МБОУ  "СРЕДНЯЯ ОБЩЕОБРАЗОВАТЕЛЬНАЯ ШКОЛА №7" ГОРОДСКОГО ОКРУГА" ГОРОД ДАГЕСТАНСКИЕ ОГНИ"</v>
      </c>
      <c r="AZ724" s="40">
        <f>'Рейтинговая таблица организаций'!BF724</f>
        <v>85.66</v>
      </c>
      <c r="BA724" s="40" t="str">
        <f t="shared" si="215"/>
        <v>471</v>
      </c>
      <c r="BB724" s="40">
        <f>RANK(AZ724,AZ$4:AZ$789)</f>
        <v>471</v>
      </c>
      <c r="BC724" s="40">
        <f>COUNTIF(BB$4:BB$789,BB724)</f>
        <v>1</v>
      </c>
    </row>
    <row r="725" spans="1:55" x14ac:dyDescent="0.2">
      <c r="A725" s="40">
        <f>'бланки '!D727</f>
        <v>722</v>
      </c>
      <c r="B725" s="41" t="str">
        <f>'Рейтинговая таблица организаций'!B725</f>
        <v>МБОУ "СРЕДНЯЯ ОБЩЕОБРАЗОВАТЕЛЬНАЯ ШКОЛА №8" ГОРОДСКОГО ОКРУГА" ГОРОД ДАГЕСТАНСКИЕ ОГНИ"</v>
      </c>
      <c r="C725" s="41" t="str">
        <f>'бланки '!A727</f>
        <v>ГО "город Дагестанские Огни"</v>
      </c>
      <c r="D725" s="40">
        <f>'Рейтинговая таблица организаций'!C725</f>
        <v>88</v>
      </c>
      <c r="E725" s="40">
        <f t="shared" si="198"/>
        <v>722</v>
      </c>
      <c r="F725" s="40" t="str">
        <f t="shared" si="199"/>
        <v>МБОУ "СРЕДНЯЯ ОБЩЕОБРАЗОВАТЕЛЬНАЯ ШКОЛА №8" ГОРОДСКОГО ОКРУГА" ГОРОД ДАГЕСТАНСКИЕ ОГНИ"</v>
      </c>
      <c r="G725" s="40">
        <f>'Рейтинговая таблица организаций'!Q725</f>
        <v>100</v>
      </c>
      <c r="H725" s="40">
        <f>'Рейтинговая таблица организаций'!R725</f>
        <v>100</v>
      </c>
      <c r="I725" s="40">
        <f>'Рейтинговая таблица организаций'!S725</f>
        <v>92</v>
      </c>
      <c r="J725" s="40">
        <f>'Рейтинговая таблица организаций'!T725</f>
        <v>96.8</v>
      </c>
      <c r="K725" s="40" t="str">
        <f t="shared" si="200"/>
        <v>265-270</v>
      </c>
      <c r="L725" s="40">
        <f>RANK(J725,J$4:J$789)</f>
        <v>265</v>
      </c>
      <c r="M725" s="40">
        <f>COUNTIF(L$4:L$789,L725)</f>
        <v>6</v>
      </c>
      <c r="N725" s="40">
        <f t="shared" si="201"/>
        <v>722</v>
      </c>
      <c r="O725" s="40" t="str">
        <f t="shared" si="202"/>
        <v>МБОУ "СРЕДНЯЯ ОБЩЕОБРАЗОВАТЕЛЬНАЯ ШКОЛА №8" ГОРОДСКОГО ОКРУГА" ГОРОД ДАГЕСТАНСКИЕ ОГНИ"</v>
      </c>
      <c r="P725" s="40">
        <f>'Рейтинговая таблица организаций'!Z725</f>
        <v>100</v>
      </c>
      <c r="Q725" s="40">
        <f>'Рейтинговая таблица организаций'!AB725</f>
        <v>75</v>
      </c>
      <c r="R725" s="40">
        <f>'Рейтинговая таблица организаций'!AC725</f>
        <v>87.5</v>
      </c>
      <c r="S725" s="40" t="str">
        <f t="shared" si="203"/>
        <v>666-727</v>
      </c>
      <c r="T725" s="40">
        <f>RANK(R725,R$4:R$789)</f>
        <v>666</v>
      </c>
      <c r="U725" s="40">
        <f>COUNTIF(T$4:T$789,T725)</f>
        <v>62</v>
      </c>
      <c r="V725" s="40">
        <f t="shared" si="204"/>
        <v>722</v>
      </c>
      <c r="W725" s="40" t="str">
        <f t="shared" si="205"/>
        <v>МБОУ "СРЕДНЯЯ ОБЩЕОБРАЗОВАТЕЛЬНАЯ ШКОЛА №8" ГОРОДСКОГО ОКРУГА" ГОРОД ДАГЕСТАНСКИЕ ОГНИ"</v>
      </c>
      <c r="X725" s="40">
        <f>'Рейтинговая таблица организаций'!AH725</f>
        <v>40</v>
      </c>
      <c r="Y725" s="40">
        <f>'Рейтинговая таблица организаций'!AI725</f>
        <v>100</v>
      </c>
      <c r="Z725" s="42">
        <f>'Рейтинговая таблица организаций'!AJ725</f>
        <v>70</v>
      </c>
      <c r="AA725" s="40">
        <f>'Рейтинговая таблица организаций'!AK725</f>
        <v>73</v>
      </c>
      <c r="AB725" s="40" t="str">
        <f t="shared" si="206"/>
        <v>97</v>
      </c>
      <c r="AC725" s="40">
        <f>RANK(AA725,AA$4:AA$789)</f>
        <v>97</v>
      </c>
      <c r="AD725" s="40">
        <f>COUNTIF(AC$4:AC$789,AC725)</f>
        <v>1</v>
      </c>
      <c r="AE725" s="40">
        <f t="shared" si="207"/>
        <v>722</v>
      </c>
      <c r="AF725" s="40" t="str">
        <f t="shared" si="208"/>
        <v>МБОУ "СРЕДНЯЯ ОБЩЕОБРАЗОВАТЕЛЬНАЯ ШКОЛА №8" ГОРОДСКОГО ОКРУГА" ГОРОД ДАГЕСТАНСКИЕ ОГНИ"</v>
      </c>
      <c r="AG725" s="40">
        <f>'Рейтинговая таблица организаций'!AR725</f>
        <v>89</v>
      </c>
      <c r="AH725" s="40">
        <f>'Рейтинговая таблица организаций'!AS725</f>
        <v>90</v>
      </c>
      <c r="AI725" s="40">
        <f>'Рейтинговая таблица организаций'!AT725</f>
        <v>90</v>
      </c>
      <c r="AJ725" s="40">
        <f>'Рейтинговая таблица организаций'!AU725</f>
        <v>89.6</v>
      </c>
      <c r="AK725" s="40" t="str">
        <f t="shared" si="209"/>
        <v>660-667</v>
      </c>
      <c r="AL725" s="40">
        <f>RANK(AJ725,AJ$4:AJ$789)</f>
        <v>660</v>
      </c>
      <c r="AM725" s="40">
        <f>COUNTIF(AL$4:AL$789,AL725)</f>
        <v>8</v>
      </c>
      <c r="AN725" s="40">
        <f>'бланки '!D727</f>
        <v>722</v>
      </c>
      <c r="AO725" s="40" t="str">
        <f t="shared" si="210"/>
        <v>МБОУ "СРЕДНЯЯ ОБЩЕОБРАЗОВАТЕЛЬНАЯ ШКОЛА №8" ГОРОДСКОГО ОКРУГА" ГОРОД ДАГЕСТАНСКИЕ ОГНИ"</v>
      </c>
      <c r="AP725" s="40">
        <f>'Рейтинговая таблица организаций'!BB725</f>
        <v>82</v>
      </c>
      <c r="AQ725" s="40">
        <f>'Рейтинговая таблица организаций'!BC725</f>
        <v>90</v>
      </c>
      <c r="AR725" s="40">
        <f>'Рейтинговая таблица организаций'!BD725</f>
        <v>84</v>
      </c>
      <c r="AS725" s="40">
        <f>'Рейтинговая таблица организаций'!BE725</f>
        <v>84.6</v>
      </c>
      <c r="AT725" s="40" t="str">
        <f t="shared" si="211"/>
        <v>682-683</v>
      </c>
      <c r="AU725" s="40">
        <f>RANK(AS725,AS$4:AS$789)</f>
        <v>682</v>
      </c>
      <c r="AV725" s="40">
        <f>COUNTIF(AU$4:AU$789,AU725)</f>
        <v>2</v>
      </c>
      <c r="AW725" s="45" t="str">
        <f t="shared" si="212"/>
        <v>ГО "город Дагестанские Огни"</v>
      </c>
      <c r="AX725" s="40">
        <f t="shared" si="213"/>
        <v>722</v>
      </c>
      <c r="AY725" s="40" t="str">
        <f t="shared" si="214"/>
        <v>МБОУ "СРЕДНЯЯ ОБЩЕОБРАЗОВАТЕЛЬНАЯ ШКОЛА №8" ГОРОДСКОГО ОКРУГА" ГОРОД ДАГЕСТАНСКИЕ ОГНИ"</v>
      </c>
      <c r="AZ725" s="40">
        <f>'Рейтинговая таблица организаций'!BF725</f>
        <v>86.3</v>
      </c>
      <c r="BA725" s="40" t="str">
        <f t="shared" si="215"/>
        <v>419-423</v>
      </c>
      <c r="BB725" s="40">
        <f>RANK(AZ725,AZ$4:AZ$789)</f>
        <v>419</v>
      </c>
      <c r="BC725" s="40">
        <f>COUNTIF(BB$4:BB$789,BB725)</f>
        <v>5</v>
      </c>
    </row>
    <row r="726" spans="1:55" x14ac:dyDescent="0.2">
      <c r="A726" s="40">
        <f>'бланки '!D728</f>
        <v>723</v>
      </c>
      <c r="B726" s="41" t="str">
        <f>'Рейтинговая таблица организаций'!B726</f>
        <v>МБДОУ "ДЕТСКИЙ САД №5"ДРУЖБА" ГОРОДСКОГО ОКРУГА "ГОРОД ДАГЕСТАНСКИЕ ОГНИ"</v>
      </c>
      <c r="C726" s="41" t="str">
        <f>'бланки '!A728</f>
        <v>ГО "город Дагестанские Огни"</v>
      </c>
      <c r="D726" s="40">
        <f>'Рейтинговая таблица организаций'!C726</f>
        <v>93</v>
      </c>
      <c r="E726" s="40">
        <f t="shared" si="198"/>
        <v>723</v>
      </c>
      <c r="F726" s="40" t="str">
        <f t="shared" si="199"/>
        <v>МБДОУ "ДЕТСКИЙ САД №5"ДРУЖБА" ГОРОДСКОГО ОКРУГА "ГОРОД ДАГЕСТАНСКИЕ ОГНИ"</v>
      </c>
      <c r="G726" s="40">
        <f>'Рейтинговая таблица организаций'!Q726</f>
        <v>56</v>
      </c>
      <c r="H726" s="40">
        <f>'Рейтинговая таблица организаций'!R726</f>
        <v>90</v>
      </c>
      <c r="I726" s="40">
        <f>'Рейтинговая таблица организаций'!S726</f>
        <v>96</v>
      </c>
      <c r="J726" s="40">
        <f>'Рейтинговая таблица организаций'!T726</f>
        <v>82.2</v>
      </c>
      <c r="K726" s="40" t="str">
        <f t="shared" si="200"/>
        <v>779</v>
      </c>
      <c r="L726" s="40">
        <f>RANK(J726,J$4:J$789)</f>
        <v>779</v>
      </c>
      <c r="M726" s="40">
        <f>COUNTIF(L$4:L$789,L726)</f>
        <v>1</v>
      </c>
      <c r="N726" s="40">
        <f t="shared" si="201"/>
        <v>723</v>
      </c>
      <c r="O726" s="40" t="str">
        <f t="shared" si="202"/>
        <v>МБДОУ "ДЕТСКИЙ САД №5"ДРУЖБА" ГОРОДСКОГО ОКРУГА "ГОРОД ДАГЕСТАНСКИЕ ОГНИ"</v>
      </c>
      <c r="P726" s="40">
        <f>'Рейтинговая таблица организаций'!Z726</f>
        <v>100</v>
      </c>
      <c r="Q726" s="40">
        <f>'Рейтинговая таблица организаций'!AB726</f>
        <v>92</v>
      </c>
      <c r="R726" s="40">
        <f>'Рейтинговая таблица организаций'!AC726</f>
        <v>96</v>
      </c>
      <c r="S726" s="40" t="str">
        <f t="shared" si="203"/>
        <v>228-253</v>
      </c>
      <c r="T726" s="40">
        <f>RANK(R726,R$4:R$789)</f>
        <v>228</v>
      </c>
      <c r="U726" s="40">
        <f>COUNTIF(T$4:T$789,T726)</f>
        <v>26</v>
      </c>
      <c r="V726" s="40">
        <f t="shared" si="204"/>
        <v>723</v>
      </c>
      <c r="W726" s="40" t="str">
        <f t="shared" si="205"/>
        <v>МБДОУ "ДЕТСКИЙ САД №5"ДРУЖБА" ГОРОДСКОГО ОКРУГА "ГОРОД ДАГЕСТАНСКИЕ ОГНИ"</v>
      </c>
      <c r="X726" s="40">
        <f>'Рейтинговая таблица организаций'!AH726</f>
        <v>0</v>
      </c>
      <c r="Y726" s="40">
        <f>'Рейтинговая таблица организаций'!AI726</f>
        <v>60</v>
      </c>
      <c r="Z726" s="42">
        <f>'Рейтинговая таблица организаций'!AJ726</f>
        <v>90</v>
      </c>
      <c r="AA726" s="40">
        <f>'Рейтинговая таблица организаций'!AK726</f>
        <v>51</v>
      </c>
      <c r="AB726" s="40" t="str">
        <f t="shared" si="206"/>
        <v>536-541</v>
      </c>
      <c r="AC726" s="40">
        <f>RANK(AA726,AA$4:AA$789)</f>
        <v>536</v>
      </c>
      <c r="AD726" s="40">
        <f>COUNTIF(AC$4:AC$789,AC726)</f>
        <v>6</v>
      </c>
      <c r="AE726" s="40">
        <f t="shared" si="207"/>
        <v>723</v>
      </c>
      <c r="AF726" s="40" t="str">
        <f t="shared" si="208"/>
        <v>МБДОУ "ДЕТСКИЙ САД №5"ДРУЖБА" ГОРОДСКОГО ОКРУГА "ГОРОД ДАГЕСТАНСКИЕ ОГНИ"</v>
      </c>
      <c r="AG726" s="40">
        <f>'Рейтинговая таблица организаций'!AR726</f>
        <v>97</v>
      </c>
      <c r="AH726" s="40">
        <f>'Рейтинговая таблица организаций'!AS726</f>
        <v>95</v>
      </c>
      <c r="AI726" s="40">
        <f>'Рейтинговая таблица организаций'!AT726</f>
        <v>93</v>
      </c>
      <c r="AJ726" s="40">
        <f>'Рейтинговая таблица организаций'!AU726</f>
        <v>95.4</v>
      </c>
      <c r="AK726" s="40" t="str">
        <f t="shared" si="209"/>
        <v>389-401</v>
      </c>
      <c r="AL726" s="40">
        <f>RANK(AJ726,AJ$4:AJ$789)</f>
        <v>389</v>
      </c>
      <c r="AM726" s="40">
        <f>COUNTIF(AL$4:AL$789,AL726)</f>
        <v>13</v>
      </c>
      <c r="AN726" s="40">
        <f>'бланки '!D728</f>
        <v>723</v>
      </c>
      <c r="AO726" s="40" t="str">
        <f t="shared" si="210"/>
        <v>МБДОУ "ДЕТСКИЙ САД №5"ДРУЖБА" ГОРОДСКОГО ОКРУГА "ГОРОД ДАГЕСТАНСКИЕ ОГНИ"</v>
      </c>
      <c r="AP726" s="40">
        <f>'Рейтинговая таблица организаций'!BB726</f>
        <v>96</v>
      </c>
      <c r="AQ726" s="40">
        <f>'Рейтинговая таблица организаций'!BC726</f>
        <v>93</v>
      </c>
      <c r="AR726" s="40">
        <f>'Рейтинговая таблица организаций'!BD726</f>
        <v>96</v>
      </c>
      <c r="AS726" s="40">
        <f>'Рейтинговая таблица организаций'!BE726</f>
        <v>95.4</v>
      </c>
      <c r="AT726" s="40" t="str">
        <f t="shared" si="211"/>
        <v>327-331</v>
      </c>
      <c r="AU726" s="40">
        <f>RANK(AS726,AS$4:AS$789)</f>
        <v>327</v>
      </c>
      <c r="AV726" s="40">
        <f>COUNTIF(AU$4:AU$789,AU726)</f>
        <v>5</v>
      </c>
      <c r="AW726" s="45" t="str">
        <f t="shared" si="212"/>
        <v>ГО "город Дагестанские Огни"</v>
      </c>
      <c r="AX726" s="40">
        <f t="shared" si="213"/>
        <v>723</v>
      </c>
      <c r="AY726" s="40" t="str">
        <f t="shared" si="214"/>
        <v>МБДОУ "ДЕТСКИЙ САД №5"ДРУЖБА" ГОРОДСКОГО ОКРУГА "ГОРОД ДАГЕСТАНСКИЕ ОГНИ"</v>
      </c>
      <c r="AZ726" s="40">
        <f>'Рейтинговая таблица организаций'!BF726</f>
        <v>84</v>
      </c>
      <c r="BA726" s="40" t="str">
        <f t="shared" si="215"/>
        <v>578-579</v>
      </c>
      <c r="BB726" s="40">
        <f>RANK(AZ726,AZ$4:AZ$789)</f>
        <v>578</v>
      </c>
      <c r="BC726" s="40">
        <f>COUNTIF(BB$4:BB$789,BB726)</f>
        <v>2</v>
      </c>
    </row>
    <row r="727" spans="1:55" x14ac:dyDescent="0.2">
      <c r="A727" s="40">
        <f>'бланки '!D729</f>
        <v>724</v>
      </c>
      <c r="B727" s="41" t="str">
        <f>'Рейтинговая таблица организаций'!B727</f>
        <v>МБДОУ "ДЕТСКИЙ САД №6 "ОРЛЕНОК" ГОРОДСКОГО ОКРУГА "ГОРОД ДАГЕСТАНСКИЕ ОГНИ"</v>
      </c>
      <c r="C727" s="41" t="str">
        <f>'бланки '!A729</f>
        <v>ГО "город Дагестанские Огни"</v>
      </c>
      <c r="D727" s="40">
        <f>'Рейтинговая таблица организаций'!C727</f>
        <v>93</v>
      </c>
      <c r="E727" s="40">
        <f t="shared" si="198"/>
        <v>724</v>
      </c>
      <c r="F727" s="40" t="str">
        <f t="shared" si="199"/>
        <v>МБДОУ "ДЕТСКИЙ САД №6 "ОРЛЕНОК" ГОРОДСКОГО ОКРУГА "ГОРОД ДАГЕСТАНСКИЕ ОГНИ"</v>
      </c>
      <c r="G727" s="40">
        <f>'Рейтинговая таблица организаций'!Q727</f>
        <v>100</v>
      </c>
      <c r="H727" s="40">
        <f>'Рейтинговая таблица организаций'!R727</f>
        <v>100</v>
      </c>
      <c r="I727" s="40">
        <f>'Рейтинговая таблица организаций'!S727</f>
        <v>94</v>
      </c>
      <c r="J727" s="40">
        <f>'Рейтинговая таблица организаций'!T727</f>
        <v>97.6</v>
      </c>
      <c r="K727" s="40" t="str">
        <f t="shared" si="200"/>
        <v>184-203</v>
      </c>
      <c r="L727" s="40">
        <f>RANK(J727,J$4:J$789)</f>
        <v>184</v>
      </c>
      <c r="M727" s="40">
        <f>COUNTIF(L$4:L$789,L727)</f>
        <v>20</v>
      </c>
      <c r="N727" s="40">
        <f t="shared" si="201"/>
        <v>724</v>
      </c>
      <c r="O727" s="40" t="str">
        <f t="shared" si="202"/>
        <v>МБДОУ "ДЕТСКИЙ САД №6 "ОРЛЕНОК" ГОРОДСКОГО ОКРУГА "ГОРОД ДАГЕСТАНСКИЕ ОГНИ"</v>
      </c>
      <c r="P727" s="40">
        <f>'Рейтинговая таблица организаций'!Z727</f>
        <v>100</v>
      </c>
      <c r="Q727" s="40">
        <f>'Рейтинговая таблица организаций'!AB727</f>
        <v>89</v>
      </c>
      <c r="R727" s="40">
        <f>'Рейтинговая таблица организаций'!AC727</f>
        <v>94.5</v>
      </c>
      <c r="S727" s="40" t="str">
        <f t="shared" si="203"/>
        <v>302-334</v>
      </c>
      <c r="T727" s="40">
        <f>RANK(R727,R$4:R$789)</f>
        <v>302</v>
      </c>
      <c r="U727" s="40">
        <f>COUNTIF(T$4:T$789,T727)</f>
        <v>33</v>
      </c>
      <c r="V727" s="40">
        <f t="shared" si="204"/>
        <v>724</v>
      </c>
      <c r="W727" s="40" t="str">
        <f t="shared" si="205"/>
        <v>МБДОУ "ДЕТСКИЙ САД №6 "ОРЛЕНОК" ГОРОДСКОГО ОКРУГА "ГОРОД ДАГЕСТАНСКИЕ ОГНИ"</v>
      </c>
      <c r="X727" s="40">
        <f>'Рейтинговая таблица организаций'!AH727</f>
        <v>80</v>
      </c>
      <c r="Y727" s="40">
        <f>'Рейтинговая таблица организаций'!AI727</f>
        <v>60</v>
      </c>
      <c r="Z727" s="42">
        <f>'Рейтинговая таблица организаций'!AJ727</f>
        <v>67</v>
      </c>
      <c r="AA727" s="40">
        <f>'Рейтинговая таблица организаций'!AK727</f>
        <v>68.099999999999994</v>
      </c>
      <c r="AB727" s="40" t="str">
        <f t="shared" si="206"/>
        <v>141</v>
      </c>
      <c r="AC727" s="40">
        <f>RANK(AA727,AA$4:AA$789)</f>
        <v>141</v>
      </c>
      <c r="AD727" s="40">
        <f>COUNTIF(AC$4:AC$789,AC727)</f>
        <v>1</v>
      </c>
      <c r="AE727" s="40">
        <f t="shared" si="207"/>
        <v>724</v>
      </c>
      <c r="AF727" s="40" t="str">
        <f t="shared" si="208"/>
        <v>МБДОУ "ДЕТСКИЙ САД №6 "ОРЛЕНОК" ГОРОДСКОГО ОКРУГА "ГОРОД ДАГЕСТАНСКИЕ ОГНИ"</v>
      </c>
      <c r="AG727" s="40">
        <f>'Рейтинговая таблица организаций'!AR727</f>
        <v>96</v>
      </c>
      <c r="AH727" s="40">
        <f>'Рейтинговая таблица организаций'!AS727</f>
        <v>97</v>
      </c>
      <c r="AI727" s="40">
        <f>'Рейтинговая таблица организаций'!AT727</f>
        <v>95</v>
      </c>
      <c r="AJ727" s="40">
        <f>'Рейтинговая таблица организаций'!AU727</f>
        <v>96.2</v>
      </c>
      <c r="AK727" s="40" t="str">
        <f t="shared" si="209"/>
        <v>332-342</v>
      </c>
      <c r="AL727" s="40">
        <f>RANK(AJ727,AJ$4:AJ$789)</f>
        <v>332</v>
      </c>
      <c r="AM727" s="40">
        <f>COUNTIF(AL$4:AL$789,AL727)</f>
        <v>11</v>
      </c>
      <c r="AN727" s="40">
        <f>'бланки '!D729</f>
        <v>724</v>
      </c>
      <c r="AO727" s="40" t="str">
        <f t="shared" si="210"/>
        <v>МБДОУ "ДЕТСКИЙ САД №6 "ОРЛЕНОК" ГОРОДСКОГО ОКРУГА "ГОРОД ДАГЕСТАНСКИЕ ОГНИ"</v>
      </c>
      <c r="AP727" s="40">
        <f>'Рейтинговая таблица организаций'!BB727</f>
        <v>96</v>
      </c>
      <c r="AQ727" s="40">
        <f>'Рейтинговая таблица организаций'!BC727</f>
        <v>91</v>
      </c>
      <c r="AR727" s="40">
        <f>'Рейтинговая таблица организаций'!BD727</f>
        <v>93</v>
      </c>
      <c r="AS727" s="40">
        <f>'Рейтинговая таблица организаций'!BE727</f>
        <v>93.5</v>
      </c>
      <c r="AT727" s="40" t="str">
        <f t="shared" si="211"/>
        <v>409-421</v>
      </c>
      <c r="AU727" s="40">
        <f>RANK(AS727,AS$4:AS$789)</f>
        <v>409</v>
      </c>
      <c r="AV727" s="40">
        <f>COUNTIF(AU$4:AU$789,AU727)</f>
        <v>13</v>
      </c>
      <c r="AW727" s="45" t="str">
        <f t="shared" si="212"/>
        <v>ГО "город Дагестанские Огни"</v>
      </c>
      <c r="AX727" s="40">
        <f t="shared" si="213"/>
        <v>724</v>
      </c>
      <c r="AY727" s="40" t="str">
        <f t="shared" si="214"/>
        <v>МБДОУ "ДЕТСКИЙ САД №6 "ОРЛЕНОК" ГОРОДСКОГО ОКРУГА "ГОРОД ДАГЕСТАНСКИЕ ОГНИ"</v>
      </c>
      <c r="AZ727" s="40">
        <f>'Рейтинговая таблица организаций'!BF727</f>
        <v>89.97999999999999</v>
      </c>
      <c r="BA727" s="40" t="str">
        <f t="shared" si="215"/>
        <v>158</v>
      </c>
      <c r="BB727" s="40">
        <f>RANK(AZ727,AZ$4:AZ$789)</f>
        <v>158</v>
      </c>
      <c r="BC727" s="40">
        <f>COUNTIF(BB$4:BB$789,BB727)</f>
        <v>1</v>
      </c>
    </row>
    <row r="728" spans="1:55" x14ac:dyDescent="0.2">
      <c r="A728" s="40">
        <f>'бланки '!D730</f>
        <v>725</v>
      </c>
      <c r="B728" s="41" t="str">
        <f>'Рейтинговая таблица организаций'!B728</f>
        <v xml:space="preserve"> ГБУ ДО РД "Республиканская школа циркового искусства"</v>
      </c>
      <c r="C728" s="41" t="str">
        <f>'бланки '!A730</f>
        <v>ГО "город Дагестанские Огни"</v>
      </c>
      <c r="D728" s="40">
        <f>'Рейтинговая таблица организаций'!C728</f>
        <v>120</v>
      </c>
      <c r="E728" s="40">
        <f t="shared" si="198"/>
        <v>725</v>
      </c>
      <c r="F728" s="40" t="str">
        <f t="shared" si="199"/>
        <v xml:space="preserve"> ГБУ ДО РД "Республиканская школа циркового искусства"</v>
      </c>
      <c r="G728" s="40">
        <f>'Рейтинговая таблица организаций'!Q728</f>
        <v>95</v>
      </c>
      <c r="H728" s="40">
        <f>'Рейтинговая таблица организаций'!R728</f>
        <v>100</v>
      </c>
      <c r="I728" s="40">
        <f>'Рейтинговая таблица организаций'!S728</f>
        <v>98</v>
      </c>
      <c r="J728" s="40">
        <f>'Рейтинговая таблица организаций'!T728</f>
        <v>97.7</v>
      </c>
      <c r="K728" s="40" t="str">
        <f t="shared" si="200"/>
        <v>175-183</v>
      </c>
      <c r="L728" s="40">
        <f>RANK(J728,J$4:J$789)</f>
        <v>175</v>
      </c>
      <c r="M728" s="40">
        <f>COUNTIF(L$4:L$789,L728)</f>
        <v>9</v>
      </c>
      <c r="N728" s="40">
        <f t="shared" si="201"/>
        <v>725</v>
      </c>
      <c r="O728" s="40" t="str">
        <f t="shared" si="202"/>
        <v xml:space="preserve"> ГБУ ДО РД "Республиканская школа циркового искусства"</v>
      </c>
      <c r="P728" s="40">
        <f>'Рейтинговая таблица организаций'!Z728</f>
        <v>100</v>
      </c>
      <c r="Q728" s="40">
        <f>'Рейтинговая таблица организаций'!AB728</f>
        <v>93</v>
      </c>
      <c r="R728" s="40">
        <f>'Рейтинговая таблица организаций'!AC728</f>
        <v>96.5</v>
      </c>
      <c r="S728" s="40" t="str">
        <f t="shared" si="203"/>
        <v>203-227</v>
      </c>
      <c r="T728" s="40">
        <f>RANK(R728,R$4:R$789)</f>
        <v>203</v>
      </c>
      <c r="U728" s="40">
        <f>COUNTIF(T$4:T$789,T728)</f>
        <v>25</v>
      </c>
      <c r="V728" s="40">
        <f t="shared" si="204"/>
        <v>725</v>
      </c>
      <c r="W728" s="40" t="str">
        <f t="shared" si="205"/>
        <v xml:space="preserve"> ГБУ ДО РД "Республиканская школа циркового искусства"</v>
      </c>
      <c r="X728" s="40">
        <f>'Рейтинговая таблица организаций'!AH728</f>
        <v>40</v>
      </c>
      <c r="Y728" s="40">
        <f>'Рейтинговая таблица организаций'!AI728</f>
        <v>80</v>
      </c>
      <c r="Z728" s="42">
        <f>'Рейтинговая таблица организаций'!AJ728</f>
        <v>100</v>
      </c>
      <c r="AA728" s="40">
        <f>'Рейтинговая таблица организаций'!AK728</f>
        <v>74</v>
      </c>
      <c r="AB728" s="40" t="str">
        <f t="shared" si="206"/>
        <v>82-94</v>
      </c>
      <c r="AC728" s="40">
        <f>RANK(AA728,AA$4:AA$789)</f>
        <v>82</v>
      </c>
      <c r="AD728" s="40">
        <f>COUNTIF(AC$4:AC$789,AC728)</f>
        <v>13</v>
      </c>
      <c r="AE728" s="40">
        <f t="shared" si="207"/>
        <v>725</v>
      </c>
      <c r="AF728" s="40" t="str">
        <f t="shared" si="208"/>
        <v xml:space="preserve"> ГБУ ДО РД "Республиканская школа циркового искусства"</v>
      </c>
      <c r="AG728" s="40">
        <f>'Рейтинговая таблица организаций'!AR728</f>
        <v>97</v>
      </c>
      <c r="AH728" s="40">
        <f>'Рейтинговая таблица организаций'!AS728</f>
        <v>100</v>
      </c>
      <c r="AI728" s="40">
        <f>'Рейтинговая таблица организаций'!AT728</f>
        <v>100</v>
      </c>
      <c r="AJ728" s="40">
        <f>'Рейтинговая таблица организаций'!AU728</f>
        <v>98.8</v>
      </c>
      <c r="AK728" s="40" t="str">
        <f t="shared" si="209"/>
        <v>150-166</v>
      </c>
      <c r="AL728" s="40">
        <f>RANK(AJ728,AJ$4:AJ$789)</f>
        <v>150</v>
      </c>
      <c r="AM728" s="40">
        <f>COUNTIF(AL$4:AL$789,AL728)</f>
        <v>17</v>
      </c>
      <c r="AN728" s="40">
        <f>'бланки '!D730</f>
        <v>725</v>
      </c>
      <c r="AO728" s="40" t="str">
        <f t="shared" si="210"/>
        <v xml:space="preserve"> ГБУ ДО РД "Республиканская школа циркового искусства"</v>
      </c>
      <c r="AP728" s="40">
        <f>'Рейтинговая таблица организаций'!BB728</f>
        <v>99</v>
      </c>
      <c r="AQ728" s="40">
        <f>'Рейтинговая таблица организаций'!BC728</f>
        <v>99</v>
      </c>
      <c r="AR728" s="40">
        <f>'Рейтинговая таблица организаций'!BD728</f>
        <v>98</v>
      </c>
      <c r="AS728" s="40">
        <f>'Рейтинговая таблица организаций'!BE728</f>
        <v>98.5</v>
      </c>
      <c r="AT728" s="40" t="str">
        <f t="shared" si="211"/>
        <v>144-153</v>
      </c>
      <c r="AU728" s="40">
        <f>RANK(AS728,AS$4:AS$789)</f>
        <v>144</v>
      </c>
      <c r="AV728" s="40">
        <f>COUNTIF(AU$4:AU$789,AU728)</f>
        <v>10</v>
      </c>
      <c r="AW728" s="45" t="str">
        <f t="shared" si="212"/>
        <v>ГО "город Дагестанские Огни"</v>
      </c>
      <c r="AX728" s="40">
        <f t="shared" si="213"/>
        <v>725</v>
      </c>
      <c r="AY728" s="40" t="str">
        <f t="shared" si="214"/>
        <v xml:space="preserve"> ГБУ ДО РД "Республиканская школа циркового искусства"</v>
      </c>
      <c r="AZ728" s="40">
        <f>'Рейтинговая таблица организаций'!BF728</f>
        <v>93.1</v>
      </c>
      <c r="BA728" s="40" t="str">
        <f t="shared" si="215"/>
        <v>52</v>
      </c>
      <c r="BB728" s="40">
        <f>RANK(AZ728,AZ$4:AZ$789)</f>
        <v>52</v>
      </c>
      <c r="BC728" s="40">
        <f>COUNTIF(BB$4:BB$789,BB728)</f>
        <v>1</v>
      </c>
    </row>
    <row r="729" spans="1:55" x14ac:dyDescent="0.2">
      <c r="A729" s="40">
        <f>'бланки '!D731</f>
        <v>726</v>
      </c>
      <c r="B729" s="41" t="str">
        <f>'Рейтинговая таблица организаций'!B729</f>
        <v>МБОУ "Каспийская гимназия №11"</v>
      </c>
      <c r="C729" s="41" t="str">
        <f>'бланки '!A731</f>
        <v>ГО "город Каспийск"</v>
      </c>
      <c r="D729" s="40">
        <f>'Рейтинговая таблица организаций'!C729</f>
        <v>626</v>
      </c>
      <c r="E729" s="40">
        <f t="shared" si="198"/>
        <v>726</v>
      </c>
      <c r="F729" s="40" t="str">
        <f t="shared" si="199"/>
        <v>МБОУ "Каспийская гимназия №11"</v>
      </c>
      <c r="G729" s="40">
        <f>'Рейтинговая таблица организаций'!Q729</f>
        <v>94</v>
      </c>
      <c r="H729" s="40">
        <f>'Рейтинговая таблица организаций'!R729</f>
        <v>100</v>
      </c>
      <c r="I729" s="40">
        <f>'Рейтинговая таблица организаций'!S729</f>
        <v>97</v>
      </c>
      <c r="J729" s="40">
        <f>'Рейтинговая таблица организаций'!T729</f>
        <v>97</v>
      </c>
      <c r="K729" s="40" t="str">
        <f t="shared" si="200"/>
        <v>243-260</v>
      </c>
      <c r="L729" s="40">
        <f>RANK(J729,J$4:J$789)</f>
        <v>243</v>
      </c>
      <c r="M729" s="40">
        <f>COUNTIF(L$4:L$789,L729)</f>
        <v>18</v>
      </c>
      <c r="N729" s="40">
        <f t="shared" si="201"/>
        <v>726</v>
      </c>
      <c r="O729" s="40" t="str">
        <f t="shared" si="202"/>
        <v>МБОУ "Каспийская гимназия №11"</v>
      </c>
      <c r="P729" s="40">
        <f>'Рейтинговая таблица организаций'!Z729</f>
        <v>100</v>
      </c>
      <c r="Q729" s="40">
        <f>'Рейтинговая таблица организаций'!AB729</f>
        <v>84</v>
      </c>
      <c r="R729" s="40">
        <f>'Рейтинговая таблица организаций'!AC729</f>
        <v>92</v>
      </c>
      <c r="S729" s="40" t="str">
        <f t="shared" si="203"/>
        <v>433-461</v>
      </c>
      <c r="T729" s="40">
        <f>RANK(R729,R$4:R$789)</f>
        <v>433</v>
      </c>
      <c r="U729" s="40">
        <f>COUNTIF(T$4:T$789,T729)</f>
        <v>29</v>
      </c>
      <c r="V729" s="40">
        <f t="shared" si="204"/>
        <v>726</v>
      </c>
      <c r="W729" s="40" t="str">
        <f t="shared" si="205"/>
        <v>МБОУ "Каспийская гимназия №11"</v>
      </c>
      <c r="X729" s="40">
        <f>'Рейтинговая таблица организаций'!AH729</f>
        <v>40</v>
      </c>
      <c r="Y729" s="40">
        <f>'Рейтинговая таблица организаций'!AI729</f>
        <v>60</v>
      </c>
      <c r="Z729" s="42">
        <f>'Рейтинговая таблица организаций'!AJ729</f>
        <v>98</v>
      </c>
      <c r="AA729" s="40">
        <f>'Рейтинговая таблица организаций'!AK729</f>
        <v>65.400000000000006</v>
      </c>
      <c r="AB729" s="40" t="str">
        <f t="shared" si="206"/>
        <v>191-193</v>
      </c>
      <c r="AC729" s="40">
        <f>RANK(AA729,AA$4:AA$789)</f>
        <v>191</v>
      </c>
      <c r="AD729" s="40">
        <f>COUNTIF(AC$4:AC$789,AC729)</f>
        <v>3</v>
      </c>
      <c r="AE729" s="40">
        <f t="shared" si="207"/>
        <v>726</v>
      </c>
      <c r="AF729" s="40" t="str">
        <f t="shared" si="208"/>
        <v>МБОУ "Каспийская гимназия №11"</v>
      </c>
      <c r="AG729" s="40">
        <f>'Рейтинговая таблица организаций'!AR729</f>
        <v>95</v>
      </c>
      <c r="AH729" s="40">
        <f>'Рейтинговая таблица организаций'!AS729</f>
        <v>96</v>
      </c>
      <c r="AI729" s="40">
        <f>'Рейтинговая таблица организаций'!AT729</f>
        <v>97</v>
      </c>
      <c r="AJ729" s="40">
        <f>'Рейтинговая таблица организаций'!AU729</f>
        <v>95.8</v>
      </c>
      <c r="AK729" s="40" t="str">
        <f t="shared" si="209"/>
        <v>364-374</v>
      </c>
      <c r="AL729" s="40">
        <f>RANK(AJ729,AJ$4:AJ$789)</f>
        <v>364</v>
      </c>
      <c r="AM729" s="40">
        <f>COUNTIF(AL$4:AL$789,AL729)</f>
        <v>11</v>
      </c>
      <c r="AN729" s="40">
        <f>'бланки '!D731</f>
        <v>726</v>
      </c>
      <c r="AO729" s="40" t="str">
        <f t="shared" si="210"/>
        <v>МБОУ "Каспийская гимназия №11"</v>
      </c>
      <c r="AP729" s="40">
        <f>'Рейтинговая таблица организаций'!BB729</f>
        <v>95</v>
      </c>
      <c r="AQ729" s="40">
        <f>'Рейтинговая таблица организаций'!BC729</f>
        <v>95</v>
      </c>
      <c r="AR729" s="40">
        <f>'Рейтинговая таблица организаций'!BD729</f>
        <v>96</v>
      </c>
      <c r="AS729" s="40">
        <f>'Рейтинговая таблица организаций'!BE729</f>
        <v>95.5</v>
      </c>
      <c r="AT729" s="40" t="str">
        <f t="shared" si="211"/>
        <v>320-326</v>
      </c>
      <c r="AU729" s="40">
        <f>RANK(AS729,AS$4:AS$789)</f>
        <v>320</v>
      </c>
      <c r="AV729" s="40">
        <f>COUNTIF(AU$4:AU$789,AU729)</f>
        <v>7</v>
      </c>
      <c r="AW729" s="45" t="str">
        <f t="shared" si="212"/>
        <v>ГО "город Каспийск"</v>
      </c>
      <c r="AX729" s="40">
        <f t="shared" si="213"/>
        <v>726</v>
      </c>
      <c r="AY729" s="40" t="str">
        <f t="shared" si="214"/>
        <v>МБОУ "Каспийская гимназия №11"</v>
      </c>
      <c r="AZ729" s="40">
        <f>'Рейтинговая таблица организаций'!BF729</f>
        <v>89.14</v>
      </c>
      <c r="BA729" s="40" t="str">
        <f t="shared" si="215"/>
        <v>203-206</v>
      </c>
      <c r="BB729" s="40">
        <f>RANK(AZ729,AZ$4:AZ$789)</f>
        <v>203</v>
      </c>
      <c r="BC729" s="40">
        <f>COUNTIF(BB$4:BB$789,BB729)</f>
        <v>4</v>
      </c>
    </row>
    <row r="730" spans="1:55" x14ac:dyDescent="0.2">
      <c r="A730" s="40">
        <f>'бланки '!D732</f>
        <v>727</v>
      </c>
      <c r="B730" s="41" t="str">
        <f>'Рейтинговая таблица организаций'!B730</f>
        <v>МБОУ "СОШ №12"</v>
      </c>
      <c r="C730" s="41" t="str">
        <f>'бланки '!A732</f>
        <v>ГО "город Каспийск"</v>
      </c>
      <c r="D730" s="40">
        <f>'Рейтинговая таблица организаций'!C730</f>
        <v>560</v>
      </c>
      <c r="E730" s="40">
        <f t="shared" si="198"/>
        <v>727</v>
      </c>
      <c r="F730" s="40" t="str">
        <f t="shared" si="199"/>
        <v>МБОУ "СОШ №12"</v>
      </c>
      <c r="G730" s="40">
        <f>'Рейтинговая таблица организаций'!Q730</f>
        <v>98</v>
      </c>
      <c r="H730" s="40">
        <f>'Рейтинговая таблица организаций'!R730</f>
        <v>100</v>
      </c>
      <c r="I730" s="40">
        <f>'Рейтинговая таблица организаций'!S730</f>
        <v>96</v>
      </c>
      <c r="J730" s="40">
        <f>'Рейтинговая таблица организаций'!T730</f>
        <v>97.8</v>
      </c>
      <c r="K730" s="40" t="str">
        <f t="shared" si="200"/>
        <v>167-174</v>
      </c>
      <c r="L730" s="40">
        <f>RANK(J730,J$4:J$789)</f>
        <v>167</v>
      </c>
      <c r="M730" s="40">
        <f>COUNTIF(L$4:L$789,L730)</f>
        <v>8</v>
      </c>
      <c r="N730" s="40">
        <f t="shared" si="201"/>
        <v>727</v>
      </c>
      <c r="O730" s="40" t="str">
        <f t="shared" si="202"/>
        <v>МБОУ "СОШ №12"</v>
      </c>
      <c r="P730" s="40">
        <f>'Рейтинговая таблица организаций'!Z730</f>
        <v>100</v>
      </c>
      <c r="Q730" s="40">
        <f>'Рейтинговая таблица организаций'!AB730</f>
        <v>88</v>
      </c>
      <c r="R730" s="40">
        <f>'Рейтинговая таблица организаций'!AC730</f>
        <v>94</v>
      </c>
      <c r="S730" s="40" t="str">
        <f t="shared" si="203"/>
        <v>335-354</v>
      </c>
      <c r="T730" s="40">
        <f>RANK(R730,R$4:R$789)</f>
        <v>335</v>
      </c>
      <c r="U730" s="40">
        <f>COUNTIF(T$4:T$789,T730)</f>
        <v>20</v>
      </c>
      <c r="V730" s="40">
        <f t="shared" si="204"/>
        <v>727</v>
      </c>
      <c r="W730" s="40" t="str">
        <f t="shared" si="205"/>
        <v>МБОУ "СОШ №12"</v>
      </c>
      <c r="X730" s="40">
        <f>'Рейтинговая таблица организаций'!AH730</f>
        <v>40</v>
      </c>
      <c r="Y730" s="40">
        <f>'Рейтинговая таблица организаций'!AI730</f>
        <v>60</v>
      </c>
      <c r="Z730" s="42">
        <f>'Рейтинговая таблица организаций'!AJ730</f>
        <v>90</v>
      </c>
      <c r="AA730" s="40">
        <f>'Рейтинговая таблица организаций'!AK730</f>
        <v>63</v>
      </c>
      <c r="AB730" s="40" t="str">
        <f t="shared" si="206"/>
        <v>226-231</v>
      </c>
      <c r="AC730" s="40">
        <f>RANK(AA730,AA$4:AA$789)</f>
        <v>226</v>
      </c>
      <c r="AD730" s="40">
        <f>COUNTIF(AC$4:AC$789,AC730)</f>
        <v>6</v>
      </c>
      <c r="AE730" s="40">
        <f t="shared" si="207"/>
        <v>727</v>
      </c>
      <c r="AF730" s="40" t="str">
        <f t="shared" si="208"/>
        <v>МБОУ "СОШ №12"</v>
      </c>
      <c r="AG730" s="40">
        <f>'Рейтинговая таблица организаций'!AR730</f>
        <v>97</v>
      </c>
      <c r="AH730" s="40">
        <f>'Рейтинговая таблица организаций'!AS730</f>
        <v>97</v>
      </c>
      <c r="AI730" s="40">
        <f>'Рейтинговая таблица организаций'!AT730</f>
        <v>97</v>
      </c>
      <c r="AJ730" s="40">
        <f>'Рейтинговая таблица организаций'!AU730</f>
        <v>97</v>
      </c>
      <c r="AK730" s="40" t="str">
        <f t="shared" si="209"/>
        <v>270-280</v>
      </c>
      <c r="AL730" s="40">
        <f>RANK(AJ730,AJ$4:AJ$789)</f>
        <v>270</v>
      </c>
      <c r="AM730" s="40">
        <f>COUNTIF(AL$4:AL$789,AL730)</f>
        <v>11</v>
      </c>
      <c r="AN730" s="40">
        <f>'бланки '!D732</f>
        <v>727</v>
      </c>
      <c r="AO730" s="40" t="str">
        <f t="shared" si="210"/>
        <v>МБОУ "СОШ №12"</v>
      </c>
      <c r="AP730" s="40">
        <f>'Рейтинговая таблица организаций'!BB730</f>
        <v>94</v>
      </c>
      <c r="AQ730" s="40">
        <f>'Рейтинговая таблица организаций'!BC730</f>
        <v>96</v>
      </c>
      <c r="AR730" s="40">
        <f>'Рейтинговая таблица организаций'!BD730</f>
        <v>96</v>
      </c>
      <c r="AS730" s="40">
        <f>'Рейтинговая таблица организаций'!BE730</f>
        <v>95.4</v>
      </c>
      <c r="AT730" s="40" t="str">
        <f t="shared" si="211"/>
        <v>327-331</v>
      </c>
      <c r="AU730" s="40">
        <f>RANK(AS730,AS$4:AS$789)</f>
        <v>327</v>
      </c>
      <c r="AV730" s="40">
        <f>COUNTIF(AU$4:AU$789,AU730)</f>
        <v>5</v>
      </c>
      <c r="AW730" s="45" t="str">
        <f t="shared" si="212"/>
        <v>ГО "город Каспийск"</v>
      </c>
      <c r="AX730" s="40">
        <f t="shared" si="213"/>
        <v>727</v>
      </c>
      <c r="AY730" s="40" t="str">
        <f t="shared" si="214"/>
        <v>МБОУ "СОШ №12"</v>
      </c>
      <c r="AZ730" s="40">
        <f>'Рейтинговая таблица организаций'!BF730</f>
        <v>89.440000000000012</v>
      </c>
      <c r="BA730" s="40" t="str">
        <f t="shared" si="215"/>
        <v>182</v>
      </c>
      <c r="BB730" s="40">
        <f>RANK(AZ730,AZ$4:AZ$789)</f>
        <v>182</v>
      </c>
      <c r="BC730" s="40">
        <f>COUNTIF(BB$4:BB$789,BB730)</f>
        <v>1</v>
      </c>
    </row>
    <row r="731" spans="1:55" x14ac:dyDescent="0.2">
      <c r="A731" s="40">
        <f>'бланки '!D733</f>
        <v>728</v>
      </c>
      <c r="B731" s="41" t="str">
        <f>'Рейтинговая таблица организаций'!B731</f>
        <v>МБОУ ГО "г. Каспийск" РД"СОШ №13"</v>
      </c>
      <c r="C731" s="41" t="str">
        <f>'бланки '!A733</f>
        <v>ГО "город Каспийск"</v>
      </c>
      <c r="D731" s="40">
        <f>'Рейтинговая таблица организаций'!C731</f>
        <v>486</v>
      </c>
      <c r="E731" s="40">
        <f t="shared" si="198"/>
        <v>728</v>
      </c>
      <c r="F731" s="40" t="str">
        <f t="shared" si="199"/>
        <v>МБОУ ГО "г. Каспийск" РД"СОШ №13"</v>
      </c>
      <c r="G731" s="40">
        <f>'Рейтинговая таблица организаций'!Q731</f>
        <v>92</v>
      </c>
      <c r="H731" s="40">
        <f>'Рейтинговая таблица организаций'!R731</f>
        <v>100</v>
      </c>
      <c r="I731" s="40">
        <f>'Рейтинговая таблица организаций'!S731</f>
        <v>95</v>
      </c>
      <c r="J731" s="40">
        <f>'Рейтинговая таблица организаций'!T731</f>
        <v>95.6</v>
      </c>
      <c r="K731" s="40" t="str">
        <f t="shared" si="200"/>
        <v>381-391</v>
      </c>
      <c r="L731" s="40">
        <f>RANK(J731,J$4:J$789)</f>
        <v>381</v>
      </c>
      <c r="M731" s="40">
        <f>COUNTIF(L$4:L$789,L731)</f>
        <v>11</v>
      </c>
      <c r="N731" s="40">
        <f t="shared" si="201"/>
        <v>728</v>
      </c>
      <c r="O731" s="40" t="str">
        <f t="shared" si="202"/>
        <v>МБОУ ГО "г. Каспийск" РД"СОШ №13"</v>
      </c>
      <c r="P731" s="40">
        <f>'Рейтинговая таблица организаций'!Z731</f>
        <v>100</v>
      </c>
      <c r="Q731" s="40">
        <f>'Рейтинговая таблица организаций'!AB731</f>
        <v>90</v>
      </c>
      <c r="R731" s="40">
        <f>'Рейтинговая таблица организаций'!AC731</f>
        <v>95</v>
      </c>
      <c r="S731" s="40" t="str">
        <f t="shared" si="203"/>
        <v>273-301</v>
      </c>
      <c r="T731" s="40">
        <f>RANK(R731,R$4:R$789)</f>
        <v>273</v>
      </c>
      <c r="U731" s="40">
        <f>COUNTIF(T$4:T$789,T731)</f>
        <v>29</v>
      </c>
      <c r="V731" s="40">
        <f t="shared" si="204"/>
        <v>728</v>
      </c>
      <c r="W731" s="40" t="str">
        <f t="shared" si="205"/>
        <v>МБОУ ГО "г. Каспийск" РД"СОШ №13"</v>
      </c>
      <c r="X731" s="40">
        <f>'Рейтинговая таблица организаций'!AH731</f>
        <v>0</v>
      </c>
      <c r="Y731" s="40">
        <f>'Рейтинговая таблица организаций'!AI731</f>
        <v>60</v>
      </c>
      <c r="Z731" s="42">
        <f>'Рейтинговая таблица организаций'!AJ731</f>
        <v>87</v>
      </c>
      <c r="AA731" s="40">
        <f>'Рейтинговая таблица организаций'!AK731</f>
        <v>50.1</v>
      </c>
      <c r="AB731" s="40" t="str">
        <f t="shared" si="206"/>
        <v>549-562</v>
      </c>
      <c r="AC731" s="40">
        <f>RANK(AA731,AA$4:AA$789)</f>
        <v>549</v>
      </c>
      <c r="AD731" s="40">
        <f>COUNTIF(AC$4:AC$789,AC731)</f>
        <v>14</v>
      </c>
      <c r="AE731" s="40">
        <f t="shared" si="207"/>
        <v>728</v>
      </c>
      <c r="AF731" s="40" t="str">
        <f t="shared" si="208"/>
        <v>МБОУ ГО "г. Каспийск" РД"СОШ №13"</v>
      </c>
      <c r="AG731" s="40">
        <f>'Рейтинговая таблица организаций'!AR731</f>
        <v>96</v>
      </c>
      <c r="AH731" s="40">
        <f>'Рейтинговая таблица организаций'!AS731</f>
        <v>95</v>
      </c>
      <c r="AI731" s="40">
        <f>'Рейтинговая таблица организаций'!AT731</f>
        <v>97</v>
      </c>
      <c r="AJ731" s="40">
        <f>'Рейтинговая таблица организаций'!AU731</f>
        <v>95.8</v>
      </c>
      <c r="AK731" s="40" t="str">
        <f t="shared" si="209"/>
        <v>364-374</v>
      </c>
      <c r="AL731" s="40">
        <f>RANK(AJ731,AJ$4:AJ$789)</f>
        <v>364</v>
      </c>
      <c r="AM731" s="40">
        <f>COUNTIF(AL$4:AL$789,AL731)</f>
        <v>11</v>
      </c>
      <c r="AN731" s="40">
        <f>'бланки '!D733</f>
        <v>728</v>
      </c>
      <c r="AO731" s="40" t="str">
        <f t="shared" si="210"/>
        <v>МБОУ ГО "г. Каспийск" РД"СОШ №13"</v>
      </c>
      <c r="AP731" s="40">
        <f>'Рейтинговая таблица организаций'!BB731</f>
        <v>88</v>
      </c>
      <c r="AQ731" s="40">
        <f>'Рейтинговая таблица организаций'!BC731</f>
        <v>96</v>
      </c>
      <c r="AR731" s="40">
        <f>'Рейтинговая таблица организаций'!BD731</f>
        <v>93</v>
      </c>
      <c r="AS731" s="40">
        <f>'Рейтинговая таблица организаций'!BE731</f>
        <v>92.1</v>
      </c>
      <c r="AT731" s="40" t="str">
        <f t="shared" si="211"/>
        <v>477-479</v>
      </c>
      <c r="AU731" s="40">
        <f>RANK(AS731,AS$4:AS$789)</f>
        <v>477</v>
      </c>
      <c r="AV731" s="40">
        <f>COUNTIF(AU$4:AU$789,AU731)</f>
        <v>3</v>
      </c>
      <c r="AW731" s="45" t="str">
        <f t="shared" si="212"/>
        <v>ГО "город Каспийск"</v>
      </c>
      <c r="AX731" s="40">
        <f t="shared" si="213"/>
        <v>728</v>
      </c>
      <c r="AY731" s="40" t="str">
        <f t="shared" si="214"/>
        <v>МБОУ ГО "г. Каспийск" РД"СОШ №13"</v>
      </c>
      <c r="AZ731" s="40">
        <f>'Рейтинговая таблица организаций'!BF731</f>
        <v>85.72</v>
      </c>
      <c r="BA731" s="40" t="str">
        <f t="shared" si="215"/>
        <v>462-467</v>
      </c>
      <c r="BB731" s="40">
        <f>RANK(AZ731,AZ$4:AZ$789)</f>
        <v>462</v>
      </c>
      <c r="BC731" s="40">
        <f>COUNTIF(BB$4:BB$789,BB731)</f>
        <v>6</v>
      </c>
    </row>
    <row r="732" spans="1:55" x14ac:dyDescent="0.2">
      <c r="A732" s="40">
        <f>'бланки '!D734</f>
        <v>729</v>
      </c>
      <c r="B732" s="41" t="str">
        <f>'Рейтинговая таблица организаций'!B732</f>
        <v>МБУ ДО МО ГО "г.Каспийск" РД "ДШЭП"</v>
      </c>
      <c r="C732" s="41" t="str">
        <f>'бланки '!A734</f>
        <v>ГО "город Каспийск"</v>
      </c>
      <c r="D732" s="40">
        <f>'Рейтинговая таблица организаций'!C732</f>
        <v>250</v>
      </c>
      <c r="E732" s="40">
        <f t="shared" si="198"/>
        <v>729</v>
      </c>
      <c r="F732" s="40" t="str">
        <f t="shared" si="199"/>
        <v>МБУ ДО МО ГО "г.Каспийск" РД "ДШЭП"</v>
      </c>
      <c r="G732" s="40">
        <f>'Рейтинговая таблица организаций'!Q732</f>
        <v>84</v>
      </c>
      <c r="H732" s="40">
        <f>'Рейтинговая таблица организаций'!R732</f>
        <v>100</v>
      </c>
      <c r="I732" s="40">
        <f>'Рейтинговая таблица организаций'!S732</f>
        <v>97</v>
      </c>
      <c r="J732" s="40">
        <f>'Рейтинговая таблица организаций'!T732</f>
        <v>94</v>
      </c>
      <c r="K732" s="40" t="str">
        <f t="shared" si="200"/>
        <v>496-506</v>
      </c>
      <c r="L732" s="40">
        <f>RANK(J732,J$4:J$789)</f>
        <v>496</v>
      </c>
      <c r="M732" s="40">
        <f>COUNTIF(L$4:L$789,L732)</f>
        <v>11</v>
      </c>
      <c r="N732" s="40">
        <f t="shared" si="201"/>
        <v>729</v>
      </c>
      <c r="O732" s="40" t="str">
        <f t="shared" si="202"/>
        <v>МБУ ДО МО ГО "г.Каспийск" РД "ДШЭП"</v>
      </c>
      <c r="P732" s="40">
        <f>'Рейтинговая таблица организаций'!Z732</f>
        <v>100</v>
      </c>
      <c r="Q732" s="40">
        <f>'Рейтинговая таблица организаций'!AB732</f>
        <v>89</v>
      </c>
      <c r="R732" s="40">
        <f>'Рейтинговая таблица организаций'!AC732</f>
        <v>94.5</v>
      </c>
      <c r="S732" s="40" t="str">
        <f t="shared" si="203"/>
        <v>302-334</v>
      </c>
      <c r="T732" s="40">
        <f>RANK(R732,R$4:R$789)</f>
        <v>302</v>
      </c>
      <c r="U732" s="40">
        <f>COUNTIF(T$4:T$789,T732)</f>
        <v>33</v>
      </c>
      <c r="V732" s="40">
        <f t="shared" si="204"/>
        <v>729</v>
      </c>
      <c r="W732" s="40" t="str">
        <f t="shared" si="205"/>
        <v>МБУ ДО МО ГО "г.Каспийск" РД "ДШЭП"</v>
      </c>
      <c r="X732" s="40">
        <f>'Рейтинговая таблица организаций'!AH732</f>
        <v>0</v>
      </c>
      <c r="Y732" s="40">
        <f>'Рейтинговая таблица организаций'!AI732</f>
        <v>60</v>
      </c>
      <c r="Z732" s="42">
        <f>'Рейтинговая таблица организаций'!AJ732</f>
        <v>95</v>
      </c>
      <c r="AA732" s="40">
        <f>'Рейтинговая таблица организаций'!AK732</f>
        <v>52.5</v>
      </c>
      <c r="AB732" s="40" t="str">
        <f t="shared" si="206"/>
        <v>483-491</v>
      </c>
      <c r="AC732" s="40">
        <f>RANK(AA732,AA$4:AA$789)</f>
        <v>483</v>
      </c>
      <c r="AD732" s="40">
        <f>COUNTIF(AC$4:AC$789,AC732)</f>
        <v>9</v>
      </c>
      <c r="AE732" s="40">
        <f t="shared" si="207"/>
        <v>729</v>
      </c>
      <c r="AF732" s="40" t="str">
        <f t="shared" si="208"/>
        <v>МБУ ДО МО ГО "г.Каспийск" РД "ДШЭП"</v>
      </c>
      <c r="AG732" s="40">
        <f>'Рейтинговая таблица организаций'!AR732</f>
        <v>97</v>
      </c>
      <c r="AH732" s="40">
        <f>'Рейтинговая таблица организаций'!AS732</f>
        <v>99</v>
      </c>
      <c r="AI732" s="40">
        <f>'Рейтинговая таблица организаций'!AT732</f>
        <v>99</v>
      </c>
      <c r="AJ732" s="40">
        <f>'Рейтинговая таблица организаций'!AU732</f>
        <v>98.2</v>
      </c>
      <c r="AK732" s="40" t="str">
        <f t="shared" si="209"/>
        <v>191-198</v>
      </c>
      <c r="AL732" s="40">
        <f>RANK(AJ732,AJ$4:AJ$789)</f>
        <v>191</v>
      </c>
      <c r="AM732" s="40">
        <f>COUNTIF(AL$4:AL$789,AL732)</f>
        <v>8</v>
      </c>
      <c r="AN732" s="40">
        <f>'бланки '!D734</f>
        <v>729</v>
      </c>
      <c r="AO732" s="40" t="str">
        <f t="shared" si="210"/>
        <v>МБУ ДО МО ГО "г.Каспийск" РД "ДШЭП"</v>
      </c>
      <c r="AP732" s="40">
        <f>'Рейтинговая таблица организаций'!BB732</f>
        <v>98</v>
      </c>
      <c r="AQ732" s="40">
        <f>'Рейтинговая таблица организаций'!BC732</f>
        <v>98</v>
      </c>
      <c r="AR732" s="40">
        <f>'Рейтинговая таблица организаций'!BD732</f>
        <v>98</v>
      </c>
      <c r="AS732" s="40">
        <f>'Рейтинговая таблица организаций'!BE732</f>
        <v>98</v>
      </c>
      <c r="AT732" s="40" t="str">
        <f t="shared" si="211"/>
        <v>174-182</v>
      </c>
      <c r="AU732" s="40">
        <f>RANK(AS732,AS$4:AS$789)</f>
        <v>174</v>
      </c>
      <c r="AV732" s="40">
        <f>COUNTIF(AU$4:AU$789,AU732)</f>
        <v>9</v>
      </c>
      <c r="AW732" s="45" t="str">
        <f t="shared" si="212"/>
        <v>ГО "город Каспийск"</v>
      </c>
      <c r="AX732" s="40">
        <f t="shared" si="213"/>
        <v>729</v>
      </c>
      <c r="AY732" s="40" t="str">
        <f t="shared" si="214"/>
        <v>МБУ ДО МО ГО "г.Каспийск" РД "ДШЭП"</v>
      </c>
      <c r="AZ732" s="40">
        <f>'Рейтинговая таблица организаций'!BF732</f>
        <v>87.44</v>
      </c>
      <c r="BA732" s="40" t="str">
        <f t="shared" si="215"/>
        <v>327-330</v>
      </c>
      <c r="BB732" s="40">
        <f>RANK(AZ732,AZ$4:AZ$789)</f>
        <v>327</v>
      </c>
      <c r="BC732" s="40">
        <f>COUNTIF(BB$4:BB$789,BB732)</f>
        <v>4</v>
      </c>
    </row>
    <row r="733" spans="1:55" x14ac:dyDescent="0.2">
      <c r="A733" s="40">
        <f>'бланки '!D735</f>
        <v>730</v>
      </c>
      <c r="B733" s="41" t="str">
        <f>'Рейтинговая таблица организаций'!B733</f>
        <v>МБО ДО "ЦДТТ г. Каспийска"</v>
      </c>
      <c r="C733" s="41" t="str">
        <f>'бланки '!A735</f>
        <v>ГО "город Каспийск"</v>
      </c>
      <c r="D733" s="40">
        <f>'Рейтинговая таблица организаций'!C733</f>
        <v>595</v>
      </c>
      <c r="E733" s="40">
        <f t="shared" si="198"/>
        <v>730</v>
      </c>
      <c r="F733" s="40" t="str">
        <f t="shared" si="199"/>
        <v>МБО ДО "ЦДТТ г. Каспийска"</v>
      </c>
      <c r="G733" s="40">
        <f>'Рейтинговая таблица организаций'!Q733</f>
        <v>91</v>
      </c>
      <c r="H733" s="40">
        <f>'Рейтинговая таблица организаций'!R733</f>
        <v>100</v>
      </c>
      <c r="I733" s="40">
        <f>'Рейтинговая таблица организаций'!S733</f>
        <v>97</v>
      </c>
      <c r="J733" s="40">
        <f>'Рейтинговая таблица организаций'!T733</f>
        <v>96.1</v>
      </c>
      <c r="K733" s="40" t="str">
        <f t="shared" si="200"/>
        <v>331-339</v>
      </c>
      <c r="L733" s="40">
        <f>RANK(J733,J$4:J$789)</f>
        <v>331</v>
      </c>
      <c r="M733" s="40">
        <f>COUNTIF(L$4:L$789,L733)</f>
        <v>9</v>
      </c>
      <c r="N733" s="40">
        <f t="shared" si="201"/>
        <v>730</v>
      </c>
      <c r="O733" s="40" t="str">
        <f t="shared" si="202"/>
        <v>МБО ДО "ЦДТТ г. Каспийска"</v>
      </c>
      <c r="P733" s="40">
        <f>'Рейтинговая таблица организаций'!Z733</f>
        <v>100</v>
      </c>
      <c r="Q733" s="40">
        <f>'Рейтинговая таблица организаций'!AB733</f>
        <v>87</v>
      </c>
      <c r="R733" s="40">
        <f>'Рейтинговая таблица организаций'!AC733</f>
        <v>93.5</v>
      </c>
      <c r="S733" s="40" t="str">
        <f t="shared" si="203"/>
        <v>355-376</v>
      </c>
      <c r="T733" s="40">
        <f>RANK(R733,R$4:R$789)</f>
        <v>355</v>
      </c>
      <c r="U733" s="40">
        <f>COUNTIF(T$4:T$789,T733)</f>
        <v>22</v>
      </c>
      <c r="V733" s="40">
        <f t="shared" si="204"/>
        <v>730</v>
      </c>
      <c r="W733" s="40" t="str">
        <f t="shared" si="205"/>
        <v>МБО ДО "ЦДТТ г. Каспийска"</v>
      </c>
      <c r="X733" s="40">
        <f>'Рейтинговая таблица организаций'!AH733</f>
        <v>40</v>
      </c>
      <c r="Y733" s="40">
        <f>'Рейтинговая таблица организаций'!AI733</f>
        <v>60</v>
      </c>
      <c r="Z733" s="42">
        <f>'Рейтинговая таблица организаций'!AJ733</f>
        <v>90</v>
      </c>
      <c r="AA733" s="40">
        <f>'Рейтинговая таблица организаций'!AK733</f>
        <v>63</v>
      </c>
      <c r="AB733" s="40" t="str">
        <f t="shared" si="206"/>
        <v>226-231</v>
      </c>
      <c r="AC733" s="40">
        <f>RANK(AA733,AA$4:AA$789)</f>
        <v>226</v>
      </c>
      <c r="AD733" s="40">
        <f>COUNTIF(AC$4:AC$789,AC733)</f>
        <v>6</v>
      </c>
      <c r="AE733" s="40">
        <f t="shared" si="207"/>
        <v>730</v>
      </c>
      <c r="AF733" s="40" t="str">
        <f t="shared" si="208"/>
        <v>МБО ДО "ЦДТТ г. Каспийска"</v>
      </c>
      <c r="AG733" s="40">
        <f>'Рейтинговая таблица организаций'!AR733</f>
        <v>97</v>
      </c>
      <c r="AH733" s="40">
        <f>'Рейтинговая таблица организаций'!AS733</f>
        <v>97</v>
      </c>
      <c r="AI733" s="40">
        <f>'Рейтинговая таблица организаций'!AT733</f>
        <v>98</v>
      </c>
      <c r="AJ733" s="40">
        <f>'Рейтинговая таблица организаций'!AU733</f>
        <v>97.2</v>
      </c>
      <c r="AK733" s="40" t="str">
        <f t="shared" si="209"/>
        <v>257-269</v>
      </c>
      <c r="AL733" s="40">
        <f>RANK(AJ733,AJ$4:AJ$789)</f>
        <v>257</v>
      </c>
      <c r="AM733" s="40">
        <f>COUNTIF(AL$4:AL$789,AL733)</f>
        <v>13</v>
      </c>
      <c r="AN733" s="40">
        <f>'бланки '!D735</f>
        <v>730</v>
      </c>
      <c r="AO733" s="40" t="str">
        <f t="shared" si="210"/>
        <v>МБО ДО "ЦДТТ г. Каспийска"</v>
      </c>
      <c r="AP733" s="40">
        <f>'Рейтинговая таблица организаций'!BB733</f>
        <v>97</v>
      </c>
      <c r="AQ733" s="40">
        <f>'Рейтинговая таблица организаций'!BC733</f>
        <v>95</v>
      </c>
      <c r="AR733" s="40">
        <f>'Рейтинговая таблица организаций'!BD733</f>
        <v>97</v>
      </c>
      <c r="AS733" s="40">
        <f>'Рейтинговая таблица организаций'!BE733</f>
        <v>96.6</v>
      </c>
      <c r="AT733" s="40" t="str">
        <f t="shared" si="211"/>
        <v>253-258</v>
      </c>
      <c r="AU733" s="40">
        <f>RANK(AS733,AS$4:AS$789)</f>
        <v>253</v>
      </c>
      <c r="AV733" s="40">
        <f>COUNTIF(AU$4:AU$789,AU733)</f>
        <v>6</v>
      </c>
      <c r="AW733" s="45" t="str">
        <f t="shared" si="212"/>
        <v>ГО "город Каспийск"</v>
      </c>
      <c r="AX733" s="40">
        <f t="shared" si="213"/>
        <v>730</v>
      </c>
      <c r="AY733" s="40" t="str">
        <f t="shared" si="214"/>
        <v>МБО ДО "ЦДТТ г. Каспийска"</v>
      </c>
      <c r="AZ733" s="40">
        <f>'Рейтинговая таблица организаций'!BF733</f>
        <v>89.28</v>
      </c>
      <c r="BA733" s="40" t="str">
        <f t="shared" si="215"/>
        <v>192-194</v>
      </c>
      <c r="BB733" s="40">
        <f>RANK(AZ733,AZ$4:AZ$789)</f>
        <v>192</v>
      </c>
      <c r="BC733" s="40">
        <f>COUNTIF(BB$4:BB$789,BB733)</f>
        <v>3</v>
      </c>
    </row>
    <row r="734" spans="1:55" x14ac:dyDescent="0.2">
      <c r="A734" s="40">
        <f>'бланки '!D736</f>
        <v>731</v>
      </c>
      <c r="B734" s="41" t="str">
        <f>'Рейтинговая таблица организаций'!B734</f>
        <v>МБУ ДО "Станция юных натуралистов"</v>
      </c>
      <c r="C734" s="41" t="str">
        <f>'бланки '!A736</f>
        <v>ГО "город Каспийск"</v>
      </c>
      <c r="D734" s="40">
        <f>'Рейтинговая таблица организаций'!C734</f>
        <v>538</v>
      </c>
      <c r="E734" s="40">
        <f t="shared" si="198"/>
        <v>731</v>
      </c>
      <c r="F734" s="40" t="str">
        <f t="shared" si="199"/>
        <v>МБУ ДО "Станция юных натуралистов"</v>
      </c>
      <c r="G734" s="40">
        <f>'Рейтинговая таблица организаций'!Q734</f>
        <v>96</v>
      </c>
      <c r="H734" s="40">
        <f>'Рейтинговая таблица организаций'!R734</f>
        <v>100</v>
      </c>
      <c r="I734" s="40">
        <f>'Рейтинговая таблица организаций'!S734</f>
        <v>91</v>
      </c>
      <c r="J734" s="40">
        <f>'Рейтинговая таблица организаций'!T734</f>
        <v>95.2</v>
      </c>
      <c r="K734" s="40" t="str">
        <f t="shared" si="200"/>
        <v>410-419</v>
      </c>
      <c r="L734" s="40">
        <f>RANK(J734,J$4:J$789)</f>
        <v>410</v>
      </c>
      <c r="M734" s="40">
        <f>COUNTIF(L$4:L$789,L734)</f>
        <v>10</v>
      </c>
      <c r="N734" s="40">
        <f t="shared" si="201"/>
        <v>731</v>
      </c>
      <c r="O734" s="40" t="str">
        <f t="shared" si="202"/>
        <v>МБУ ДО "Станция юных натуралистов"</v>
      </c>
      <c r="P734" s="40">
        <f>'Рейтинговая таблица организаций'!Z734</f>
        <v>100</v>
      </c>
      <c r="Q734" s="40">
        <f>'Рейтинговая таблица организаций'!AB734</f>
        <v>80</v>
      </c>
      <c r="R734" s="40">
        <f>'Рейтинговая таблица организаций'!AC734</f>
        <v>90</v>
      </c>
      <c r="S734" s="40" t="str">
        <f t="shared" si="203"/>
        <v>542-579</v>
      </c>
      <c r="T734" s="40">
        <f>RANK(R734,R$4:R$789)</f>
        <v>542</v>
      </c>
      <c r="U734" s="40">
        <f>COUNTIF(T$4:T$789,T734)</f>
        <v>38</v>
      </c>
      <c r="V734" s="40">
        <f t="shared" si="204"/>
        <v>731</v>
      </c>
      <c r="W734" s="40" t="str">
        <f t="shared" si="205"/>
        <v>МБУ ДО "Станция юных натуралистов"</v>
      </c>
      <c r="X734" s="40">
        <f>'Рейтинговая таблица организаций'!AH734</f>
        <v>0</v>
      </c>
      <c r="Y734" s="40">
        <f>'Рейтинговая таблица организаций'!AI734</f>
        <v>60</v>
      </c>
      <c r="Z734" s="42">
        <f>'Рейтинговая таблица организаций'!AJ734</f>
        <v>78</v>
      </c>
      <c r="AA734" s="40">
        <f>'Рейтинговая таблица организаций'!AK734</f>
        <v>47.4</v>
      </c>
      <c r="AB734" s="40" t="str">
        <f t="shared" si="206"/>
        <v>608-612</v>
      </c>
      <c r="AC734" s="40">
        <f>RANK(AA734,AA$4:AA$789)</f>
        <v>608</v>
      </c>
      <c r="AD734" s="40">
        <f>COUNTIF(AC$4:AC$789,AC734)</f>
        <v>5</v>
      </c>
      <c r="AE734" s="40">
        <f t="shared" si="207"/>
        <v>731</v>
      </c>
      <c r="AF734" s="40" t="str">
        <f t="shared" si="208"/>
        <v>МБУ ДО "Станция юных натуралистов"</v>
      </c>
      <c r="AG734" s="40">
        <f>'Рейтинговая таблица организаций'!AR734</f>
        <v>90</v>
      </c>
      <c r="AH734" s="40">
        <f>'Рейтинговая таблица организаций'!AS734</f>
        <v>94</v>
      </c>
      <c r="AI734" s="40">
        <f>'Рейтинговая таблица организаций'!AT734</f>
        <v>89</v>
      </c>
      <c r="AJ734" s="40">
        <f>'Рейтинговая таблица организаций'!AU734</f>
        <v>91.4</v>
      </c>
      <c r="AK734" s="40" t="str">
        <f t="shared" si="209"/>
        <v>600-606</v>
      </c>
      <c r="AL734" s="40">
        <f>RANK(AJ734,AJ$4:AJ$789)</f>
        <v>600</v>
      </c>
      <c r="AM734" s="40">
        <f>COUNTIF(AL$4:AL$789,AL734)</f>
        <v>7</v>
      </c>
      <c r="AN734" s="40">
        <f>'бланки '!D736</f>
        <v>731</v>
      </c>
      <c r="AO734" s="40" t="str">
        <f t="shared" si="210"/>
        <v>МБУ ДО "Станция юных натуралистов"</v>
      </c>
      <c r="AP734" s="40">
        <f>'Рейтинговая таблица организаций'!BB734</f>
        <v>90</v>
      </c>
      <c r="AQ734" s="40">
        <f>'Рейтинговая таблица организаций'!BC734</f>
        <v>87</v>
      </c>
      <c r="AR734" s="40">
        <f>'Рейтинговая таблица организаций'!BD734</f>
        <v>91</v>
      </c>
      <c r="AS734" s="40">
        <f>'Рейтинговая таблица организаций'!BE734</f>
        <v>89.9</v>
      </c>
      <c r="AT734" s="40" t="str">
        <f t="shared" si="211"/>
        <v>564-567</v>
      </c>
      <c r="AU734" s="40">
        <f>RANK(AS734,AS$4:AS$789)</f>
        <v>564</v>
      </c>
      <c r="AV734" s="40">
        <f>COUNTIF(AU$4:AU$789,AU734)</f>
        <v>4</v>
      </c>
      <c r="AW734" s="45" t="str">
        <f t="shared" si="212"/>
        <v>ГО "город Каспийск"</v>
      </c>
      <c r="AX734" s="40">
        <f t="shared" si="213"/>
        <v>731</v>
      </c>
      <c r="AY734" s="40" t="str">
        <f t="shared" si="214"/>
        <v>МБУ ДО "Станция юных натуралистов"</v>
      </c>
      <c r="AZ734" s="40">
        <f>'Рейтинговая таблица организаций'!BF734</f>
        <v>82.78</v>
      </c>
      <c r="BA734" s="40" t="str">
        <f t="shared" si="215"/>
        <v>639-640</v>
      </c>
      <c r="BB734" s="40">
        <f>RANK(AZ734,AZ$4:AZ$789)</f>
        <v>639</v>
      </c>
      <c r="BC734" s="40">
        <f>COUNTIF(BB$4:BB$789,BB734)</f>
        <v>2</v>
      </c>
    </row>
    <row r="735" spans="1:55" x14ac:dyDescent="0.2">
      <c r="A735" s="40">
        <f>'бланки '!D737</f>
        <v>732</v>
      </c>
      <c r="B735" s="41" t="str">
        <f>'Рейтинговая таблица организаций'!B735</f>
        <v>МБО ДО "ДДТ г.Каспийск"</v>
      </c>
      <c r="C735" s="41" t="str">
        <f>'бланки '!A737</f>
        <v>ГО "город Каспийск"</v>
      </c>
      <c r="D735" s="40">
        <f>'Рейтинговая таблица организаций'!C735</f>
        <v>518</v>
      </c>
      <c r="E735" s="40">
        <f t="shared" si="198"/>
        <v>732</v>
      </c>
      <c r="F735" s="40" t="str">
        <f t="shared" si="199"/>
        <v>МБО ДО "ДДТ г.Каспийск"</v>
      </c>
      <c r="G735" s="40">
        <f>'Рейтинговая таблица организаций'!Q735</f>
        <v>92</v>
      </c>
      <c r="H735" s="40">
        <f>'Рейтинговая таблица организаций'!R735</f>
        <v>100</v>
      </c>
      <c r="I735" s="40">
        <f>'Рейтинговая таблица организаций'!S735</f>
        <v>95</v>
      </c>
      <c r="J735" s="40">
        <f>'Рейтинговая таблица организаций'!T735</f>
        <v>95.6</v>
      </c>
      <c r="K735" s="40" t="str">
        <f t="shared" si="200"/>
        <v>381-391</v>
      </c>
      <c r="L735" s="40">
        <f>RANK(J735,J$4:J$789)</f>
        <v>381</v>
      </c>
      <c r="M735" s="40">
        <f>COUNTIF(L$4:L$789,L735)</f>
        <v>11</v>
      </c>
      <c r="N735" s="40">
        <f t="shared" si="201"/>
        <v>732</v>
      </c>
      <c r="O735" s="40" t="str">
        <f t="shared" si="202"/>
        <v>МБО ДО "ДДТ г.Каспийск"</v>
      </c>
      <c r="P735" s="40">
        <f>'Рейтинговая таблица организаций'!Z735</f>
        <v>100</v>
      </c>
      <c r="Q735" s="40">
        <f>'Рейтинговая таблица организаций'!AB735</f>
        <v>77</v>
      </c>
      <c r="R735" s="40">
        <f>'Рейтинговая таблица организаций'!AC735</f>
        <v>88.5</v>
      </c>
      <c r="S735" s="40" t="str">
        <f t="shared" si="203"/>
        <v>631-643</v>
      </c>
      <c r="T735" s="40">
        <f>RANK(R735,R$4:R$789)</f>
        <v>631</v>
      </c>
      <c r="U735" s="40">
        <f>COUNTIF(T$4:T$789,T735)</f>
        <v>13</v>
      </c>
      <c r="V735" s="40">
        <f t="shared" si="204"/>
        <v>732</v>
      </c>
      <c r="W735" s="40" t="str">
        <f t="shared" si="205"/>
        <v>МБО ДО "ДДТ г.Каспийск"</v>
      </c>
      <c r="X735" s="40">
        <f>'Рейтинговая таблица организаций'!AH735</f>
        <v>0</v>
      </c>
      <c r="Y735" s="40">
        <f>'Рейтинговая таблица организаций'!AI735</f>
        <v>60</v>
      </c>
      <c r="Z735" s="42">
        <f>'Рейтинговая таблица организаций'!AJ735</f>
        <v>82</v>
      </c>
      <c r="AA735" s="40">
        <f>'Рейтинговая таблица организаций'!AK735</f>
        <v>48.6</v>
      </c>
      <c r="AB735" s="40" t="str">
        <f t="shared" si="206"/>
        <v>586-589</v>
      </c>
      <c r="AC735" s="40">
        <f>RANK(AA735,AA$4:AA$789)</f>
        <v>586</v>
      </c>
      <c r="AD735" s="40">
        <f>COUNTIF(AC$4:AC$789,AC735)</f>
        <v>4</v>
      </c>
      <c r="AE735" s="40">
        <f t="shared" si="207"/>
        <v>732</v>
      </c>
      <c r="AF735" s="40" t="str">
        <f t="shared" si="208"/>
        <v>МБО ДО "ДДТ г.Каспийск"</v>
      </c>
      <c r="AG735" s="40">
        <f>'Рейтинговая таблица организаций'!AR735</f>
        <v>91</v>
      </c>
      <c r="AH735" s="40">
        <f>'Рейтинговая таблица организаций'!AS735</f>
        <v>93</v>
      </c>
      <c r="AI735" s="40">
        <f>'Рейтинговая таблица организаций'!AT735</f>
        <v>91</v>
      </c>
      <c r="AJ735" s="40">
        <f>'Рейтинговая таблица организаций'!AU735</f>
        <v>91.8</v>
      </c>
      <c r="AK735" s="40" t="str">
        <f t="shared" si="209"/>
        <v>591</v>
      </c>
      <c r="AL735" s="40">
        <f>RANK(AJ735,AJ$4:AJ$789)</f>
        <v>591</v>
      </c>
      <c r="AM735" s="40">
        <f>COUNTIF(AL$4:AL$789,AL735)</f>
        <v>1</v>
      </c>
      <c r="AN735" s="40">
        <f>'бланки '!D737</f>
        <v>732</v>
      </c>
      <c r="AO735" s="40" t="str">
        <f t="shared" si="210"/>
        <v>МБО ДО "ДДТ г.Каспийск"</v>
      </c>
      <c r="AP735" s="40">
        <f>'Рейтинговая таблица организаций'!BB735</f>
        <v>85</v>
      </c>
      <c r="AQ735" s="40">
        <f>'Рейтинговая таблица организаций'!BC735</f>
        <v>88</v>
      </c>
      <c r="AR735" s="40">
        <f>'Рейтинговая таблица организаций'!BD735</f>
        <v>90</v>
      </c>
      <c r="AS735" s="40">
        <f>'Рейтинговая таблица организаций'!BE735</f>
        <v>88.1</v>
      </c>
      <c r="AT735" s="40" t="str">
        <f t="shared" si="211"/>
        <v>613-616</v>
      </c>
      <c r="AU735" s="40">
        <f>RANK(AS735,AS$4:AS$789)</f>
        <v>613</v>
      </c>
      <c r="AV735" s="40">
        <f>COUNTIF(AU$4:AU$789,AU735)</f>
        <v>4</v>
      </c>
      <c r="AW735" s="45" t="str">
        <f t="shared" si="212"/>
        <v>ГО "город Каспийск"</v>
      </c>
      <c r="AX735" s="40">
        <f t="shared" si="213"/>
        <v>732</v>
      </c>
      <c r="AY735" s="40" t="str">
        <f t="shared" si="214"/>
        <v>МБО ДО "ДДТ г.Каспийск"</v>
      </c>
      <c r="AZ735" s="40">
        <f>'Рейтинговая таблица организаций'!BF735</f>
        <v>82.52000000000001</v>
      </c>
      <c r="BA735" s="40" t="str">
        <f t="shared" si="215"/>
        <v>651</v>
      </c>
      <c r="BB735" s="40">
        <f>RANK(AZ735,AZ$4:AZ$789)</f>
        <v>651</v>
      </c>
      <c r="BC735" s="40">
        <f>COUNTIF(BB$4:BB$789,BB735)</f>
        <v>1</v>
      </c>
    </row>
    <row r="736" spans="1:55" x14ac:dyDescent="0.2">
      <c r="A736" s="40">
        <f>'бланки '!D738</f>
        <v>733</v>
      </c>
      <c r="B736" s="41" t="str">
        <f>'Рейтинговая таблица организаций'!B736</f>
        <v>МБДОУ "Детский сад № 32 "Соколенок"</v>
      </c>
      <c r="C736" s="41" t="str">
        <f>'бланки '!A738</f>
        <v>ГО "город Каспийск"</v>
      </c>
      <c r="D736" s="40">
        <f>'Рейтинговая таблица организаций'!C736</f>
        <v>52</v>
      </c>
      <c r="E736" s="40">
        <f t="shared" si="198"/>
        <v>733</v>
      </c>
      <c r="F736" s="40" t="str">
        <f t="shared" si="199"/>
        <v>МБДОУ "Детский сад № 32 "Соколенок"</v>
      </c>
      <c r="G736" s="40">
        <f>'Рейтинговая таблица организаций'!Q736</f>
        <v>98</v>
      </c>
      <c r="H736" s="40">
        <f>'Рейтинговая таблица организаций'!R736</f>
        <v>100</v>
      </c>
      <c r="I736" s="40">
        <f>'Рейтинговая таблица организаций'!S736</f>
        <v>95</v>
      </c>
      <c r="J736" s="40">
        <f>'Рейтинговая таблица организаций'!T736</f>
        <v>97.4</v>
      </c>
      <c r="K736" s="40" t="str">
        <f t="shared" si="200"/>
        <v>212-217</v>
      </c>
      <c r="L736" s="40">
        <f>RANK(J736,J$4:J$789)</f>
        <v>212</v>
      </c>
      <c r="M736" s="40">
        <f>COUNTIF(L$4:L$789,L736)</f>
        <v>6</v>
      </c>
      <c r="N736" s="40">
        <f t="shared" si="201"/>
        <v>733</v>
      </c>
      <c r="O736" s="40" t="str">
        <f t="shared" si="202"/>
        <v>МБДОУ "Детский сад № 32 "Соколенок"</v>
      </c>
      <c r="P736" s="40">
        <f>'Рейтинговая таблица организаций'!Z736</f>
        <v>100</v>
      </c>
      <c r="Q736" s="40">
        <f>'Рейтинговая таблица организаций'!AB736</f>
        <v>94</v>
      </c>
      <c r="R736" s="40">
        <f>'Рейтинговая таблица организаций'!AC736</f>
        <v>97</v>
      </c>
      <c r="S736" s="40" t="str">
        <f t="shared" si="203"/>
        <v>167-202</v>
      </c>
      <c r="T736" s="40">
        <f>RANK(R736,R$4:R$789)</f>
        <v>167</v>
      </c>
      <c r="U736" s="40">
        <f>COUNTIF(T$4:T$789,T736)</f>
        <v>36</v>
      </c>
      <c r="V736" s="40">
        <f t="shared" si="204"/>
        <v>733</v>
      </c>
      <c r="W736" s="40" t="str">
        <f t="shared" si="205"/>
        <v>МБДОУ "Детский сад № 32 "Соколенок"</v>
      </c>
      <c r="X736" s="40">
        <f>'Рейтинговая таблица организаций'!AH736</f>
        <v>20</v>
      </c>
      <c r="Y736" s="40">
        <f>'Рейтинговая таблица организаций'!AI736</f>
        <v>60</v>
      </c>
      <c r="Z736" s="42">
        <f>'Рейтинговая таблица организаций'!AJ736</f>
        <v>100</v>
      </c>
      <c r="AA736" s="40">
        <f>'Рейтинговая таблица организаций'!AK736</f>
        <v>60</v>
      </c>
      <c r="AB736" s="40" t="str">
        <f t="shared" si="206"/>
        <v>259-308</v>
      </c>
      <c r="AC736" s="40">
        <f>RANK(AA736,AA$4:AA$789)</f>
        <v>259</v>
      </c>
      <c r="AD736" s="40">
        <f>COUNTIF(AC$4:AC$789,AC736)</f>
        <v>50</v>
      </c>
      <c r="AE736" s="40">
        <f t="shared" si="207"/>
        <v>733</v>
      </c>
      <c r="AF736" s="40" t="str">
        <f t="shared" si="208"/>
        <v>МБДОУ "Детский сад № 32 "Соколенок"</v>
      </c>
      <c r="AG736" s="40">
        <f>'Рейтинговая таблица организаций'!AR736</f>
        <v>88</v>
      </c>
      <c r="AH736" s="40">
        <f>'Рейтинговая таблица организаций'!AS736</f>
        <v>92</v>
      </c>
      <c r="AI736" s="40">
        <f>'Рейтинговая таблица организаций'!AT736</f>
        <v>98</v>
      </c>
      <c r="AJ736" s="40">
        <f>'Рейтинговая таблица организаций'!AU736</f>
        <v>91.6</v>
      </c>
      <c r="AK736" s="40" t="str">
        <f t="shared" si="209"/>
        <v>592-599</v>
      </c>
      <c r="AL736" s="40">
        <f>RANK(AJ736,AJ$4:AJ$789)</f>
        <v>592</v>
      </c>
      <c r="AM736" s="40">
        <f>COUNTIF(AL$4:AL$789,AL736)</f>
        <v>8</v>
      </c>
      <c r="AN736" s="40">
        <f>'бланки '!D738</f>
        <v>733</v>
      </c>
      <c r="AO736" s="40" t="str">
        <f t="shared" si="210"/>
        <v>МБДОУ "Детский сад № 32 "Соколенок"</v>
      </c>
      <c r="AP736" s="40">
        <f>'Рейтинговая таблица организаций'!BB736</f>
        <v>88</v>
      </c>
      <c r="AQ736" s="40">
        <f>'Рейтинговая таблица организаций'!BC736</f>
        <v>96</v>
      </c>
      <c r="AR736" s="40">
        <f>'Рейтинговая таблица организаций'!BD736</f>
        <v>88</v>
      </c>
      <c r="AS736" s="40">
        <f>'Рейтинговая таблица организаций'!BE736</f>
        <v>89.6</v>
      </c>
      <c r="AT736" s="40" t="str">
        <f t="shared" si="211"/>
        <v>570-573</v>
      </c>
      <c r="AU736" s="40">
        <f>RANK(AS736,AS$4:AS$789)</f>
        <v>570</v>
      </c>
      <c r="AV736" s="40">
        <f>COUNTIF(AU$4:AU$789,AU736)</f>
        <v>4</v>
      </c>
      <c r="AW736" s="45" t="str">
        <f t="shared" si="212"/>
        <v>ГО "город Каспийск"</v>
      </c>
      <c r="AX736" s="40">
        <f t="shared" si="213"/>
        <v>733</v>
      </c>
      <c r="AY736" s="40" t="str">
        <f t="shared" si="214"/>
        <v>МБДОУ "Детский сад № 32 "Соколенок"</v>
      </c>
      <c r="AZ736" s="40">
        <f>'Рейтинговая таблица организаций'!BF736</f>
        <v>87.12</v>
      </c>
      <c r="BA736" s="40" t="str">
        <f t="shared" si="215"/>
        <v>354</v>
      </c>
      <c r="BB736" s="40">
        <f>RANK(AZ736,AZ$4:AZ$789)</f>
        <v>354</v>
      </c>
      <c r="BC736" s="40">
        <f>COUNTIF(BB$4:BB$789,BB736)</f>
        <v>1</v>
      </c>
    </row>
    <row r="737" spans="1:55" x14ac:dyDescent="0.2">
      <c r="A737" s="40">
        <f>'бланки '!D739</f>
        <v>734</v>
      </c>
      <c r="B737" s="41" t="str">
        <f>'Рейтинговая таблица организаций'!B737</f>
        <v>МБУ ДО "Детско-юношеская спортивная школа"</v>
      </c>
      <c r="C737" s="41" t="str">
        <f>'бланки '!A739</f>
        <v>ГО "город Каспийск"</v>
      </c>
      <c r="D737" s="40">
        <f>'Рейтинговая таблица организаций'!C737</f>
        <v>596</v>
      </c>
      <c r="E737" s="40">
        <f t="shared" si="198"/>
        <v>734</v>
      </c>
      <c r="F737" s="40" t="str">
        <f t="shared" si="199"/>
        <v>МБУ ДО "Детско-юношеская спортивная школа"</v>
      </c>
      <c r="G737" s="40">
        <f>'Рейтинговая таблица организаций'!Q737</f>
        <v>98</v>
      </c>
      <c r="H737" s="40">
        <f>'Рейтинговая таблица организаций'!R737</f>
        <v>100</v>
      </c>
      <c r="I737" s="40">
        <f>'Рейтинговая таблица организаций'!S737</f>
        <v>91</v>
      </c>
      <c r="J737" s="40">
        <f>'Рейтинговая таблица организаций'!T737</f>
        <v>95.8</v>
      </c>
      <c r="K737" s="40" t="str">
        <f t="shared" si="200"/>
        <v>357-377</v>
      </c>
      <c r="L737" s="40">
        <f>RANK(J737,J$4:J$789)</f>
        <v>357</v>
      </c>
      <c r="M737" s="40">
        <f>COUNTIF(L$4:L$789,L737)</f>
        <v>21</v>
      </c>
      <c r="N737" s="40">
        <f t="shared" si="201"/>
        <v>734</v>
      </c>
      <c r="O737" s="40" t="str">
        <f t="shared" si="202"/>
        <v>МБУ ДО "Детско-юношеская спортивная школа"</v>
      </c>
      <c r="P737" s="40">
        <f>'Рейтинговая таблица организаций'!Z737</f>
        <v>100</v>
      </c>
      <c r="Q737" s="40">
        <f>'Рейтинговая таблица организаций'!AB737</f>
        <v>74</v>
      </c>
      <c r="R737" s="40">
        <f>'Рейтинговая таблица организаций'!AC737</f>
        <v>87</v>
      </c>
      <c r="S737" s="40" t="str">
        <f t="shared" si="203"/>
        <v>728-786</v>
      </c>
      <c r="T737" s="40">
        <f>RANK(R737,R$4:R$789)</f>
        <v>728</v>
      </c>
      <c r="U737" s="40">
        <f>COUNTIF(T$4:T$789,T737)</f>
        <v>59</v>
      </c>
      <c r="V737" s="40">
        <f t="shared" si="204"/>
        <v>734</v>
      </c>
      <c r="W737" s="40" t="str">
        <f t="shared" si="205"/>
        <v>МБУ ДО "Детско-юношеская спортивная школа"</v>
      </c>
      <c r="X737" s="40">
        <f>'Рейтинговая таблица организаций'!AH737</f>
        <v>20</v>
      </c>
      <c r="Y737" s="40">
        <f>'Рейтинговая таблица организаций'!AI737</f>
        <v>60</v>
      </c>
      <c r="Z737" s="42">
        <f>'Рейтинговая таблица организаций'!AJ737</f>
        <v>75</v>
      </c>
      <c r="AA737" s="40">
        <f>'Рейтинговая таблица организаций'!AK737</f>
        <v>52.5</v>
      </c>
      <c r="AB737" s="40" t="str">
        <f t="shared" si="206"/>
        <v>483-491</v>
      </c>
      <c r="AC737" s="40">
        <f>RANK(AA737,AA$4:AA$789)</f>
        <v>483</v>
      </c>
      <c r="AD737" s="40">
        <f>COUNTIF(AC$4:AC$789,AC737)</f>
        <v>9</v>
      </c>
      <c r="AE737" s="40">
        <f t="shared" si="207"/>
        <v>734</v>
      </c>
      <c r="AF737" s="40" t="str">
        <f t="shared" si="208"/>
        <v>МБУ ДО "Детско-юношеская спортивная школа"</v>
      </c>
      <c r="AG737" s="40">
        <f>'Рейтинговая таблица организаций'!AR737</f>
        <v>84</v>
      </c>
      <c r="AH737" s="40">
        <f>'Рейтинговая таблица организаций'!AS737</f>
        <v>89</v>
      </c>
      <c r="AI737" s="40">
        <f>'Рейтинговая таблица организаций'!AT737</f>
        <v>84</v>
      </c>
      <c r="AJ737" s="40">
        <f>'Рейтинговая таблица организаций'!AU737</f>
        <v>86</v>
      </c>
      <c r="AK737" s="40" t="str">
        <f t="shared" si="209"/>
        <v>732-734</v>
      </c>
      <c r="AL737" s="40">
        <f>RANK(AJ737,AJ$4:AJ$789)</f>
        <v>732</v>
      </c>
      <c r="AM737" s="40">
        <f>COUNTIF(AL$4:AL$789,AL737)</f>
        <v>3</v>
      </c>
      <c r="AN737" s="40">
        <f>'бланки '!D739</f>
        <v>734</v>
      </c>
      <c r="AO737" s="40" t="str">
        <f t="shared" si="210"/>
        <v>МБУ ДО "Детско-юношеская спортивная школа"</v>
      </c>
      <c r="AP737" s="40">
        <f>'Рейтинговая таблица организаций'!BB737</f>
        <v>74</v>
      </c>
      <c r="AQ737" s="40">
        <f>'Рейтинговая таблица организаций'!BC737</f>
        <v>85</v>
      </c>
      <c r="AR737" s="40">
        <f>'Рейтинговая таблица организаций'!BD737</f>
        <v>82</v>
      </c>
      <c r="AS737" s="40">
        <f>'Рейтинговая таблица организаций'!BE737</f>
        <v>80.2</v>
      </c>
      <c r="AT737" s="40" t="str">
        <f t="shared" si="211"/>
        <v>729-733</v>
      </c>
      <c r="AU737" s="40">
        <f>RANK(AS737,AS$4:AS$789)</f>
        <v>729</v>
      </c>
      <c r="AV737" s="40">
        <f>COUNTIF(AU$4:AU$789,AU737)</f>
        <v>5</v>
      </c>
      <c r="AW737" s="45" t="str">
        <f t="shared" si="212"/>
        <v>ГО "город Каспийск"</v>
      </c>
      <c r="AX737" s="40">
        <f t="shared" si="213"/>
        <v>734</v>
      </c>
      <c r="AY737" s="40" t="str">
        <f t="shared" si="214"/>
        <v>МБУ ДО "Детско-юношеская спортивная школа"</v>
      </c>
      <c r="AZ737" s="40">
        <f>'Рейтинговая таблица организаций'!BF737</f>
        <v>80.3</v>
      </c>
      <c r="BA737" s="40" t="str">
        <f t="shared" si="215"/>
        <v>724</v>
      </c>
      <c r="BB737" s="40">
        <f>RANK(AZ737,AZ$4:AZ$789)</f>
        <v>724</v>
      </c>
      <c r="BC737" s="40">
        <f>COUNTIF(BB$4:BB$789,BB737)</f>
        <v>1</v>
      </c>
    </row>
    <row r="738" spans="1:55" x14ac:dyDescent="0.2">
      <c r="A738" s="40">
        <f>'бланки '!D740</f>
        <v>735</v>
      </c>
      <c r="B738" s="41" t="str">
        <f>'Рейтинговая таблица организаций'!B738</f>
        <v>МБУ ДО "Специализированная детская юношеская спортивная школа им. В. Юмина"</v>
      </c>
      <c r="C738" s="41" t="str">
        <f>'бланки '!A740</f>
        <v>ГО "город Каспийск"</v>
      </c>
      <c r="D738" s="40">
        <f>'Рейтинговая таблица организаций'!C738</f>
        <v>431</v>
      </c>
      <c r="E738" s="40">
        <f t="shared" si="198"/>
        <v>735</v>
      </c>
      <c r="F738" s="40" t="str">
        <f t="shared" si="199"/>
        <v>МБУ ДО "Специализированная детская юношеская спортивная школа им. В. Юмина"</v>
      </c>
      <c r="G738" s="40">
        <f>'Рейтинговая таблица организаций'!Q738</f>
        <v>96</v>
      </c>
      <c r="H738" s="40">
        <f>'Рейтинговая таблица организаций'!R738</f>
        <v>100</v>
      </c>
      <c r="I738" s="40">
        <f>'Рейтинговая таблица организаций'!S738</f>
        <v>88</v>
      </c>
      <c r="J738" s="40">
        <f>'Рейтинговая таблица организаций'!T738</f>
        <v>94</v>
      </c>
      <c r="K738" s="40" t="str">
        <f t="shared" si="200"/>
        <v>496-506</v>
      </c>
      <c r="L738" s="40">
        <f>RANK(J738,J$4:J$789)</f>
        <v>496</v>
      </c>
      <c r="M738" s="40">
        <f>COUNTIF(L$4:L$789,L738)</f>
        <v>11</v>
      </c>
      <c r="N738" s="40">
        <f t="shared" si="201"/>
        <v>735</v>
      </c>
      <c r="O738" s="40" t="str">
        <f t="shared" si="202"/>
        <v>МБУ ДО "Специализированная детская юношеская спортивная школа им. В. Юмина"</v>
      </c>
      <c r="P738" s="40">
        <f>'Рейтинговая таблица организаций'!Z738</f>
        <v>100</v>
      </c>
      <c r="Q738" s="40">
        <f>'Рейтинговая таблица организаций'!AB738</f>
        <v>74</v>
      </c>
      <c r="R738" s="40">
        <f>'Рейтинговая таблица организаций'!AC738</f>
        <v>87</v>
      </c>
      <c r="S738" s="40" t="str">
        <f t="shared" si="203"/>
        <v>728-786</v>
      </c>
      <c r="T738" s="40">
        <f>RANK(R738,R$4:R$789)</f>
        <v>728</v>
      </c>
      <c r="U738" s="40">
        <f>COUNTIF(T$4:T$789,T738)</f>
        <v>59</v>
      </c>
      <c r="V738" s="40">
        <f t="shared" si="204"/>
        <v>735</v>
      </c>
      <c r="W738" s="40" t="str">
        <f t="shared" si="205"/>
        <v>МБУ ДО "Специализированная детская юношеская спортивная школа им. В. Юмина"</v>
      </c>
      <c r="X738" s="40">
        <f>'Рейтинговая таблица организаций'!AH738</f>
        <v>60</v>
      </c>
      <c r="Y738" s="40">
        <f>'Рейтинговая таблица организаций'!AI738</f>
        <v>60</v>
      </c>
      <c r="Z738" s="42">
        <f>'Рейтинговая таблица организаций'!AJ738</f>
        <v>76</v>
      </c>
      <c r="AA738" s="40">
        <f>'Рейтинговая таблица организаций'!AK738</f>
        <v>64.8</v>
      </c>
      <c r="AB738" s="40" t="str">
        <f t="shared" si="206"/>
        <v>198-202</v>
      </c>
      <c r="AC738" s="40">
        <f>RANK(AA738,AA$4:AA$789)</f>
        <v>198</v>
      </c>
      <c r="AD738" s="40">
        <f>COUNTIF(AC$4:AC$789,AC738)</f>
        <v>5</v>
      </c>
      <c r="AE738" s="40">
        <f t="shared" si="207"/>
        <v>735</v>
      </c>
      <c r="AF738" s="40" t="str">
        <f t="shared" si="208"/>
        <v>МБУ ДО "Специализированная детская юношеская спортивная школа им. В. Юмина"</v>
      </c>
      <c r="AG738" s="40">
        <f>'Рейтинговая таблица организаций'!AR738</f>
        <v>86</v>
      </c>
      <c r="AH738" s="40">
        <f>'Рейтинговая таблица организаций'!AS738</f>
        <v>87</v>
      </c>
      <c r="AI738" s="40">
        <f>'Рейтинговая таблица организаций'!AT738</f>
        <v>89</v>
      </c>
      <c r="AJ738" s="40">
        <f>'Рейтинговая таблица организаций'!AU738</f>
        <v>87</v>
      </c>
      <c r="AK738" s="40" t="str">
        <f t="shared" si="209"/>
        <v>716-720</v>
      </c>
      <c r="AL738" s="40">
        <f>RANK(AJ738,AJ$4:AJ$789)</f>
        <v>716</v>
      </c>
      <c r="AM738" s="40">
        <f>COUNTIF(AL$4:AL$789,AL738)</f>
        <v>5</v>
      </c>
      <c r="AN738" s="40">
        <f>'бланки '!D740</f>
        <v>735</v>
      </c>
      <c r="AO738" s="40" t="str">
        <f t="shared" si="210"/>
        <v>МБУ ДО "Специализированная детская юношеская спортивная школа им. В. Юмина"</v>
      </c>
      <c r="AP738" s="40">
        <f>'Рейтинговая таблица организаций'!BB738</f>
        <v>78</v>
      </c>
      <c r="AQ738" s="40">
        <f>'Рейтинговая таблица организаций'!BC738</f>
        <v>81</v>
      </c>
      <c r="AR738" s="40">
        <f>'Рейтинговая таблица организаций'!BD738</f>
        <v>83</v>
      </c>
      <c r="AS738" s="40">
        <f>'Рейтинговая таблица организаций'!BE738</f>
        <v>81.099999999999994</v>
      </c>
      <c r="AT738" s="40" t="str">
        <f t="shared" si="211"/>
        <v>721-722</v>
      </c>
      <c r="AU738" s="40">
        <f>RANK(AS738,AS$4:AS$789)</f>
        <v>721</v>
      </c>
      <c r="AV738" s="40">
        <f>COUNTIF(AU$4:AU$789,AU738)</f>
        <v>2</v>
      </c>
      <c r="AW738" s="45" t="str">
        <f t="shared" si="212"/>
        <v>ГО "город Каспийск"</v>
      </c>
      <c r="AX738" s="40">
        <f t="shared" si="213"/>
        <v>735</v>
      </c>
      <c r="AY738" s="40" t="str">
        <f t="shared" si="214"/>
        <v>МБУ ДО "Специализированная детская юношеская спортивная школа им. В. Юмина"</v>
      </c>
      <c r="AZ738" s="40">
        <f>'Рейтинговая таблица организаций'!BF738</f>
        <v>82.78</v>
      </c>
      <c r="BA738" s="40" t="str">
        <f t="shared" si="215"/>
        <v>639-640</v>
      </c>
      <c r="BB738" s="40">
        <f>RANK(AZ738,AZ$4:AZ$789)</f>
        <v>639</v>
      </c>
      <c r="BC738" s="40">
        <f>COUNTIF(BB$4:BB$789,BB738)</f>
        <v>2</v>
      </c>
    </row>
    <row r="739" spans="1:55" x14ac:dyDescent="0.2">
      <c r="A739" s="40">
        <f>'бланки '!D741</f>
        <v>736</v>
      </c>
      <c r="B739" s="41" t="str">
        <f>'Рейтинговая таблица организаций'!B739</f>
        <v>МБУ ДО "Детская школа искусств им. С. Агабабова"</v>
      </c>
      <c r="C739" s="41" t="str">
        <f>'бланки '!A741</f>
        <v>ГО "город Каспийск"</v>
      </c>
      <c r="D739" s="40">
        <f>'Рейтинговая таблица организаций'!C739</f>
        <v>363</v>
      </c>
      <c r="E739" s="40">
        <f t="shared" si="198"/>
        <v>736</v>
      </c>
      <c r="F739" s="40" t="str">
        <f t="shared" si="199"/>
        <v>МБУ ДО "Детская школа искусств им. С. Агабабова"</v>
      </c>
      <c r="G739" s="40">
        <f>'Рейтинговая таблица организаций'!Q739</f>
        <v>96</v>
      </c>
      <c r="H739" s="40">
        <f>'Рейтинговая таблица организаций'!R739</f>
        <v>100</v>
      </c>
      <c r="I739" s="40">
        <f>'Рейтинговая таблица организаций'!S739</f>
        <v>92</v>
      </c>
      <c r="J739" s="40">
        <f>'Рейтинговая таблица организаций'!T739</f>
        <v>95.6</v>
      </c>
      <c r="K739" s="40" t="str">
        <f t="shared" si="200"/>
        <v>381-391</v>
      </c>
      <c r="L739" s="40">
        <f>RANK(J739,J$4:J$789)</f>
        <v>381</v>
      </c>
      <c r="M739" s="40">
        <f>COUNTIF(L$4:L$789,L739)</f>
        <v>11</v>
      </c>
      <c r="N739" s="40">
        <f t="shared" si="201"/>
        <v>736</v>
      </c>
      <c r="O739" s="40" t="str">
        <f t="shared" si="202"/>
        <v>МБУ ДО "Детская школа искусств им. С. Агабабова"</v>
      </c>
      <c r="P739" s="40">
        <f>'Рейтинговая таблица организаций'!Z739</f>
        <v>100</v>
      </c>
      <c r="Q739" s="40">
        <f>'Рейтинговая таблица организаций'!AB739</f>
        <v>74</v>
      </c>
      <c r="R739" s="40">
        <f>'Рейтинговая таблица организаций'!AC739</f>
        <v>87</v>
      </c>
      <c r="S739" s="40" t="str">
        <f t="shared" si="203"/>
        <v>728-786</v>
      </c>
      <c r="T739" s="40">
        <f>RANK(R739,R$4:R$789)</f>
        <v>728</v>
      </c>
      <c r="U739" s="40">
        <f>COUNTIF(T$4:T$789,T739)</f>
        <v>59</v>
      </c>
      <c r="V739" s="40">
        <f t="shared" si="204"/>
        <v>736</v>
      </c>
      <c r="W739" s="40" t="str">
        <f t="shared" si="205"/>
        <v>МБУ ДО "Детская школа искусств им. С. Агабабова"</v>
      </c>
      <c r="X739" s="40">
        <f>'Рейтинговая таблица организаций'!AH739</f>
        <v>60</v>
      </c>
      <c r="Y739" s="40">
        <f>'Рейтинговая таблица организаций'!AI739</f>
        <v>60</v>
      </c>
      <c r="Z739" s="42">
        <f>'Рейтинговая таблица организаций'!AJ739</f>
        <v>76</v>
      </c>
      <c r="AA739" s="40">
        <f>'Рейтинговая таблица организаций'!AK739</f>
        <v>64.8</v>
      </c>
      <c r="AB739" s="40" t="str">
        <f t="shared" si="206"/>
        <v>198-202</v>
      </c>
      <c r="AC739" s="40">
        <f>RANK(AA739,AA$4:AA$789)</f>
        <v>198</v>
      </c>
      <c r="AD739" s="40">
        <f>COUNTIF(AC$4:AC$789,AC739)</f>
        <v>5</v>
      </c>
      <c r="AE739" s="40">
        <f t="shared" si="207"/>
        <v>736</v>
      </c>
      <c r="AF739" s="40" t="str">
        <f t="shared" si="208"/>
        <v>МБУ ДО "Детская школа искусств им. С. Агабабова"</v>
      </c>
      <c r="AG739" s="40">
        <f>'Рейтинговая таблица организаций'!AR739</f>
        <v>88</v>
      </c>
      <c r="AH739" s="40">
        <f>'Рейтинговая таблица организаций'!AS739</f>
        <v>91</v>
      </c>
      <c r="AI739" s="40">
        <f>'Рейтинговая таблица организаций'!AT739</f>
        <v>86</v>
      </c>
      <c r="AJ739" s="40">
        <f>'Рейтинговая таблица организаций'!AU739</f>
        <v>88.8</v>
      </c>
      <c r="AK739" s="40" t="str">
        <f t="shared" si="209"/>
        <v>684-689</v>
      </c>
      <c r="AL739" s="40">
        <f>RANK(AJ739,AJ$4:AJ$789)</f>
        <v>684</v>
      </c>
      <c r="AM739" s="40">
        <f>COUNTIF(AL$4:AL$789,AL739)</f>
        <v>6</v>
      </c>
      <c r="AN739" s="40">
        <f>'бланки '!D741</f>
        <v>736</v>
      </c>
      <c r="AO739" s="40" t="str">
        <f t="shared" si="210"/>
        <v>МБУ ДО "Детская школа искусств им. С. Агабабова"</v>
      </c>
      <c r="AP739" s="40">
        <f>'Рейтинговая таблица организаций'!BB739</f>
        <v>81</v>
      </c>
      <c r="AQ739" s="40">
        <f>'Рейтинговая таблица организаций'!BC739</f>
        <v>88</v>
      </c>
      <c r="AR739" s="40">
        <f>'Рейтинговая таблица организаций'!BD739</f>
        <v>86</v>
      </c>
      <c r="AS739" s="40">
        <f>'Рейтинговая таблица организаций'!BE739</f>
        <v>84.9</v>
      </c>
      <c r="AT739" s="40" t="str">
        <f t="shared" si="211"/>
        <v>676-678</v>
      </c>
      <c r="AU739" s="40">
        <f>RANK(AS739,AS$4:AS$789)</f>
        <v>676</v>
      </c>
      <c r="AV739" s="40">
        <f>COUNTIF(AU$4:AU$789,AU739)</f>
        <v>3</v>
      </c>
      <c r="AW739" s="45" t="str">
        <f t="shared" si="212"/>
        <v>ГО "город Каспийск"</v>
      </c>
      <c r="AX739" s="40">
        <f t="shared" si="213"/>
        <v>736</v>
      </c>
      <c r="AY739" s="40" t="str">
        <f t="shared" si="214"/>
        <v>МБУ ДО "Детская школа искусств им. С. Агабабова"</v>
      </c>
      <c r="AZ739" s="40">
        <f>'Рейтинговая таблица организаций'!BF739</f>
        <v>84.22</v>
      </c>
      <c r="BA739" s="40" t="str">
        <f t="shared" si="215"/>
        <v>566-567</v>
      </c>
      <c r="BB739" s="40">
        <f>RANK(AZ739,AZ$4:AZ$789)</f>
        <v>566</v>
      </c>
      <c r="BC739" s="40">
        <f>COUNTIF(BB$4:BB$789,BB739)</f>
        <v>2</v>
      </c>
    </row>
    <row r="740" spans="1:55" x14ac:dyDescent="0.2">
      <c r="A740" s="40">
        <f>'бланки '!D742</f>
        <v>737</v>
      </c>
      <c r="B740" s="41" t="str">
        <f>'Рейтинговая таблица организаций'!B740</f>
        <v>МБУ ДО "Детская художественная школа"</v>
      </c>
      <c r="C740" s="41" t="str">
        <f>'бланки '!A742</f>
        <v>ГО "город Каспийск"</v>
      </c>
      <c r="D740" s="40">
        <f>'Рейтинговая таблица организаций'!C740</f>
        <v>464</v>
      </c>
      <c r="E740" s="40">
        <f t="shared" si="198"/>
        <v>737</v>
      </c>
      <c r="F740" s="40" t="str">
        <f t="shared" si="199"/>
        <v>МБУ ДО "Детская художественная школа"</v>
      </c>
      <c r="G740" s="40">
        <f>'Рейтинговая таблица организаций'!Q740</f>
        <v>72</v>
      </c>
      <c r="H740" s="40">
        <f>'Рейтинговая таблица организаций'!R740</f>
        <v>90</v>
      </c>
      <c r="I740" s="40">
        <f>'Рейтинговая таблица организаций'!S740</f>
        <v>93</v>
      </c>
      <c r="J740" s="40">
        <f>'Рейтинговая таблица организаций'!T740</f>
        <v>85.8</v>
      </c>
      <c r="K740" s="40" t="str">
        <f t="shared" si="200"/>
        <v>751-752</v>
      </c>
      <c r="L740" s="40">
        <f>RANK(J740,J$4:J$789)</f>
        <v>751</v>
      </c>
      <c r="M740" s="40">
        <f>COUNTIF(L$4:L$789,L740)</f>
        <v>2</v>
      </c>
      <c r="N740" s="40">
        <f t="shared" si="201"/>
        <v>737</v>
      </c>
      <c r="O740" s="40" t="str">
        <f t="shared" si="202"/>
        <v>МБУ ДО "Детская художественная школа"</v>
      </c>
      <c r="P740" s="40">
        <f>'Рейтинговая таблица организаций'!Z740</f>
        <v>100</v>
      </c>
      <c r="Q740" s="40">
        <f>'Рейтинговая таблица организаций'!AB740</f>
        <v>74</v>
      </c>
      <c r="R740" s="40">
        <f>'Рейтинговая таблица организаций'!AC740</f>
        <v>87</v>
      </c>
      <c r="S740" s="40" t="str">
        <f t="shared" si="203"/>
        <v>728-786</v>
      </c>
      <c r="T740" s="40">
        <f>RANK(R740,R$4:R$789)</f>
        <v>728</v>
      </c>
      <c r="U740" s="40">
        <f>COUNTIF(T$4:T$789,T740)</f>
        <v>59</v>
      </c>
      <c r="V740" s="40">
        <f t="shared" si="204"/>
        <v>737</v>
      </c>
      <c r="W740" s="40" t="str">
        <f t="shared" si="205"/>
        <v>МБУ ДО "Детская художественная школа"</v>
      </c>
      <c r="X740" s="40">
        <f>'Рейтинговая таблица организаций'!AH740</f>
        <v>20</v>
      </c>
      <c r="Y740" s="40">
        <f>'Рейтинговая таблица организаций'!AI740</f>
        <v>60</v>
      </c>
      <c r="Z740" s="42">
        <f>'Рейтинговая таблица организаций'!AJ740</f>
        <v>67</v>
      </c>
      <c r="AA740" s="40">
        <f>'Рейтинговая таблица организаций'!AK740</f>
        <v>50.1</v>
      </c>
      <c r="AB740" s="40" t="str">
        <f t="shared" si="206"/>
        <v>549-562</v>
      </c>
      <c r="AC740" s="40">
        <f>RANK(AA740,AA$4:AA$789)</f>
        <v>549</v>
      </c>
      <c r="AD740" s="40">
        <f>COUNTIF(AC$4:AC$789,AC740)</f>
        <v>14</v>
      </c>
      <c r="AE740" s="40">
        <f t="shared" si="207"/>
        <v>737</v>
      </c>
      <c r="AF740" s="40" t="str">
        <f t="shared" si="208"/>
        <v>МБУ ДО "Детская художественная школа"</v>
      </c>
      <c r="AG740" s="40">
        <f>'Рейтинговая таблица организаций'!AR740</f>
        <v>90</v>
      </c>
      <c r="AH740" s="40">
        <f>'Рейтинговая таблица организаций'!AS740</f>
        <v>92</v>
      </c>
      <c r="AI740" s="40">
        <f>'Рейтинговая таблица организаций'!AT740</f>
        <v>89</v>
      </c>
      <c r="AJ740" s="40">
        <f>'Рейтинговая таблица организаций'!AU740</f>
        <v>90.6</v>
      </c>
      <c r="AK740" s="40" t="str">
        <f t="shared" si="209"/>
        <v>631-635</v>
      </c>
      <c r="AL740" s="40">
        <f>RANK(AJ740,AJ$4:AJ$789)</f>
        <v>631</v>
      </c>
      <c r="AM740" s="40">
        <f>COUNTIF(AL$4:AL$789,AL740)</f>
        <v>5</v>
      </c>
      <c r="AN740" s="40">
        <f>'бланки '!D742</f>
        <v>737</v>
      </c>
      <c r="AO740" s="40" t="str">
        <f t="shared" si="210"/>
        <v>МБУ ДО "Детская художественная школа"</v>
      </c>
      <c r="AP740" s="40">
        <f>'Рейтинговая таблица организаций'!BB740</f>
        <v>88</v>
      </c>
      <c r="AQ740" s="40">
        <f>'Рейтинговая таблица организаций'!BC740</f>
        <v>88</v>
      </c>
      <c r="AR740" s="40">
        <f>'Рейтинговая таблица организаций'!BD740</f>
        <v>89</v>
      </c>
      <c r="AS740" s="40">
        <f>'Рейтинговая таблица организаций'!BE740</f>
        <v>88.5</v>
      </c>
      <c r="AT740" s="40" t="str">
        <f t="shared" si="211"/>
        <v>602-605</v>
      </c>
      <c r="AU740" s="40">
        <f>RANK(AS740,AS$4:AS$789)</f>
        <v>602</v>
      </c>
      <c r="AV740" s="40">
        <f>COUNTIF(AU$4:AU$789,AU740)</f>
        <v>4</v>
      </c>
      <c r="AW740" s="45" t="str">
        <f t="shared" si="212"/>
        <v>ГО "город Каспийск"</v>
      </c>
      <c r="AX740" s="40">
        <f t="shared" si="213"/>
        <v>737</v>
      </c>
      <c r="AY740" s="40" t="str">
        <f t="shared" si="214"/>
        <v>МБУ ДО "Детская художественная школа"</v>
      </c>
      <c r="AZ740" s="40">
        <f>'Рейтинговая таблица организаций'!BF740</f>
        <v>80.400000000000006</v>
      </c>
      <c r="BA740" s="40" t="str">
        <f t="shared" si="215"/>
        <v>721-722</v>
      </c>
      <c r="BB740" s="40">
        <f>RANK(AZ740,AZ$4:AZ$789)</f>
        <v>721</v>
      </c>
      <c r="BC740" s="40">
        <f>COUNTIF(BB$4:BB$789,BB740)</f>
        <v>2</v>
      </c>
    </row>
    <row r="741" spans="1:55" x14ac:dyDescent="0.2">
      <c r="A741" s="40">
        <f>'бланки '!D743</f>
        <v>738</v>
      </c>
      <c r="B741" s="41" t="str">
        <f>'Рейтинговая таблица организаций'!B741</f>
        <v>МБОУ "Гимназия №1"</v>
      </c>
      <c r="C741" s="41" t="str">
        <f>'бланки '!A743</f>
        <v>ГО "город Кизилюрт"</v>
      </c>
      <c r="D741" s="40">
        <f>'Рейтинговая таблица организаций'!C741</f>
        <v>558</v>
      </c>
      <c r="E741" s="40">
        <f t="shared" si="198"/>
        <v>738</v>
      </c>
      <c r="F741" s="40" t="str">
        <f t="shared" si="199"/>
        <v>МБОУ "Гимназия №1"</v>
      </c>
      <c r="G741" s="40">
        <f>'Рейтинговая таблица организаций'!Q741</f>
        <v>86</v>
      </c>
      <c r="H741" s="40">
        <f>'Рейтинговая таблица организаций'!R741</f>
        <v>100</v>
      </c>
      <c r="I741" s="40">
        <f>'Рейтинговая таблица организаций'!S741</f>
        <v>96</v>
      </c>
      <c r="J741" s="40">
        <f>'Рейтинговая таблица организаций'!T741</f>
        <v>94.2</v>
      </c>
      <c r="K741" s="40" t="str">
        <f t="shared" si="200"/>
        <v>485-488</v>
      </c>
      <c r="L741" s="40">
        <f>RANK(J741,J$4:J$789)</f>
        <v>485</v>
      </c>
      <c r="M741" s="40">
        <f>COUNTIF(L$4:L$789,L741)</f>
        <v>4</v>
      </c>
      <c r="N741" s="40">
        <f t="shared" si="201"/>
        <v>738</v>
      </c>
      <c r="O741" s="40" t="str">
        <f t="shared" si="202"/>
        <v>МБОУ "Гимназия №1"</v>
      </c>
      <c r="P741" s="40">
        <f>'Рейтинговая таблица организаций'!Z741</f>
        <v>100</v>
      </c>
      <c r="Q741" s="40">
        <f>'Рейтинговая таблица организаций'!AB741</f>
        <v>89</v>
      </c>
      <c r="R741" s="40">
        <f>'Рейтинговая таблица организаций'!AC741</f>
        <v>94.5</v>
      </c>
      <c r="S741" s="40" t="str">
        <f t="shared" si="203"/>
        <v>302-334</v>
      </c>
      <c r="T741" s="40">
        <f>RANK(R741,R$4:R$789)</f>
        <v>302</v>
      </c>
      <c r="U741" s="40">
        <f>COUNTIF(T$4:T$789,T741)</f>
        <v>33</v>
      </c>
      <c r="V741" s="40">
        <f t="shared" si="204"/>
        <v>738</v>
      </c>
      <c r="W741" s="40" t="str">
        <f t="shared" si="205"/>
        <v>МБОУ "Гимназия №1"</v>
      </c>
      <c r="X741" s="40">
        <f>'Рейтинговая таблица организаций'!AH741</f>
        <v>40</v>
      </c>
      <c r="Y741" s="40">
        <f>'Рейтинговая таблица организаций'!AI741</f>
        <v>60</v>
      </c>
      <c r="Z741" s="42">
        <f>'Рейтинговая таблица организаций'!AJ741</f>
        <v>98</v>
      </c>
      <c r="AA741" s="40">
        <f>'Рейтинговая таблица организаций'!AK741</f>
        <v>65.400000000000006</v>
      </c>
      <c r="AB741" s="40" t="str">
        <f t="shared" si="206"/>
        <v>191-193</v>
      </c>
      <c r="AC741" s="40">
        <f>RANK(AA741,AA$4:AA$789)</f>
        <v>191</v>
      </c>
      <c r="AD741" s="40">
        <f>COUNTIF(AC$4:AC$789,AC741)</f>
        <v>3</v>
      </c>
      <c r="AE741" s="40">
        <f t="shared" si="207"/>
        <v>738</v>
      </c>
      <c r="AF741" s="40" t="str">
        <f t="shared" si="208"/>
        <v>МБОУ "Гимназия №1"</v>
      </c>
      <c r="AG741" s="40">
        <f>'Рейтинговая таблица организаций'!AR741</f>
        <v>96</v>
      </c>
      <c r="AH741" s="40">
        <f>'Рейтинговая таблица организаций'!AS741</f>
        <v>97</v>
      </c>
      <c r="AI741" s="40">
        <f>'Рейтинговая таблица организаций'!AT741</f>
        <v>97</v>
      </c>
      <c r="AJ741" s="40">
        <f>'Рейтинговая таблица организаций'!AU741</f>
        <v>96.6</v>
      </c>
      <c r="AK741" s="40" t="str">
        <f t="shared" si="209"/>
        <v>304-320</v>
      </c>
      <c r="AL741" s="40">
        <f>RANK(AJ741,AJ$4:AJ$789)</f>
        <v>304</v>
      </c>
      <c r="AM741" s="40">
        <f>COUNTIF(AL$4:AL$789,AL741)</f>
        <v>17</v>
      </c>
      <c r="AN741" s="40">
        <f>'бланки '!D743</f>
        <v>738</v>
      </c>
      <c r="AO741" s="40" t="str">
        <f t="shared" si="210"/>
        <v>МБОУ "Гимназия №1"</v>
      </c>
      <c r="AP741" s="40">
        <f>'Рейтинговая таблица организаций'!BB741</f>
        <v>97</v>
      </c>
      <c r="AQ741" s="40">
        <f>'Рейтинговая таблица организаций'!BC741</f>
        <v>96</v>
      </c>
      <c r="AR741" s="40">
        <f>'Рейтинговая таблица организаций'!BD741</f>
        <v>97</v>
      </c>
      <c r="AS741" s="40">
        <f>'Рейтинговая таблица организаций'!BE741</f>
        <v>96.8</v>
      </c>
      <c r="AT741" s="40" t="str">
        <f t="shared" si="211"/>
        <v>246-249</v>
      </c>
      <c r="AU741" s="40">
        <f>RANK(AS741,AS$4:AS$789)</f>
        <v>246</v>
      </c>
      <c r="AV741" s="40">
        <f>COUNTIF(AU$4:AU$789,AU741)</f>
        <v>4</v>
      </c>
      <c r="AW741" s="45" t="str">
        <f t="shared" si="212"/>
        <v>ГО "город Кизилюрт"</v>
      </c>
      <c r="AX741" s="40">
        <f t="shared" si="213"/>
        <v>738</v>
      </c>
      <c r="AY741" s="40" t="str">
        <f t="shared" si="214"/>
        <v>МБОУ "Гимназия №1"</v>
      </c>
      <c r="AZ741" s="40">
        <f>'Рейтинговая таблица организаций'!BF741</f>
        <v>89.5</v>
      </c>
      <c r="BA741" s="40" t="str">
        <f t="shared" si="215"/>
        <v>179</v>
      </c>
      <c r="BB741" s="40">
        <f>RANK(AZ741,AZ$4:AZ$789)</f>
        <v>179</v>
      </c>
      <c r="BC741" s="40">
        <f>COUNTIF(BB$4:BB$789,BB741)</f>
        <v>1</v>
      </c>
    </row>
    <row r="742" spans="1:55" x14ac:dyDescent="0.2">
      <c r="A742" s="40">
        <f>'бланки '!D744</f>
        <v>739</v>
      </c>
      <c r="B742" s="41" t="str">
        <f>'Рейтинговая таблица организаций'!B742</f>
        <v>МБОУ "СОШ №2"</v>
      </c>
      <c r="C742" s="41" t="str">
        <f>'бланки '!A744</f>
        <v>ГО "город Кизилюрт"</v>
      </c>
      <c r="D742" s="40">
        <f>'Рейтинговая таблица организаций'!C742</f>
        <v>218</v>
      </c>
      <c r="E742" s="40">
        <f t="shared" si="198"/>
        <v>739</v>
      </c>
      <c r="F742" s="40" t="str">
        <f t="shared" si="199"/>
        <v>МБОУ "СОШ №2"</v>
      </c>
      <c r="G742" s="40">
        <f>'Рейтинговая таблица организаций'!Q742</f>
        <v>76</v>
      </c>
      <c r="H742" s="40">
        <f>'Рейтинговая таблица организаций'!R742</f>
        <v>100</v>
      </c>
      <c r="I742" s="40">
        <f>'Рейтинговая таблица организаций'!S742</f>
        <v>96</v>
      </c>
      <c r="J742" s="40">
        <f>'Рейтинговая таблица организаций'!T742</f>
        <v>91.2</v>
      </c>
      <c r="K742" s="40" t="str">
        <f t="shared" si="200"/>
        <v>632-634</v>
      </c>
      <c r="L742" s="40">
        <f>RANK(J742,J$4:J$789)</f>
        <v>632</v>
      </c>
      <c r="M742" s="40">
        <f>COUNTIF(L$4:L$789,L742)</f>
        <v>3</v>
      </c>
      <c r="N742" s="40">
        <f t="shared" si="201"/>
        <v>739</v>
      </c>
      <c r="O742" s="40" t="str">
        <f t="shared" si="202"/>
        <v>МБОУ "СОШ №2"</v>
      </c>
      <c r="P742" s="40">
        <f>'Рейтинговая таблица организаций'!Z742</f>
        <v>100</v>
      </c>
      <c r="Q742" s="40">
        <f>'Рейтинговая таблица организаций'!AB742</f>
        <v>82</v>
      </c>
      <c r="R742" s="40">
        <f>'Рейтинговая таблица организаций'!AC742</f>
        <v>91</v>
      </c>
      <c r="S742" s="40" t="str">
        <f t="shared" si="203"/>
        <v>506-523</v>
      </c>
      <c r="T742" s="40">
        <f>RANK(R742,R$4:R$789)</f>
        <v>506</v>
      </c>
      <c r="U742" s="40">
        <f>COUNTIF(T$4:T$789,T742)</f>
        <v>18</v>
      </c>
      <c r="V742" s="40">
        <f t="shared" si="204"/>
        <v>739</v>
      </c>
      <c r="W742" s="40" t="str">
        <f t="shared" si="205"/>
        <v>МБОУ "СОШ №2"</v>
      </c>
      <c r="X742" s="40">
        <f>'Рейтинговая таблица организаций'!AH742</f>
        <v>40</v>
      </c>
      <c r="Y742" s="40">
        <f>'Рейтинговая таблица организаций'!AI742</f>
        <v>60</v>
      </c>
      <c r="Z742" s="42">
        <f>'Рейтинговая таблица организаций'!AJ742</f>
        <v>73</v>
      </c>
      <c r="AA742" s="40">
        <f>'Рейтинговая таблица организаций'!AK742</f>
        <v>57.9</v>
      </c>
      <c r="AB742" s="40" t="str">
        <f t="shared" si="206"/>
        <v>339-341</v>
      </c>
      <c r="AC742" s="40">
        <f>RANK(AA742,AA$4:AA$789)</f>
        <v>339</v>
      </c>
      <c r="AD742" s="40">
        <f>COUNTIF(AC$4:AC$789,AC742)</f>
        <v>3</v>
      </c>
      <c r="AE742" s="40">
        <f t="shared" si="207"/>
        <v>739</v>
      </c>
      <c r="AF742" s="40" t="str">
        <f t="shared" si="208"/>
        <v>МБОУ "СОШ №2"</v>
      </c>
      <c r="AG742" s="40">
        <f>'Рейтинговая таблица организаций'!AR742</f>
        <v>94</v>
      </c>
      <c r="AH742" s="40">
        <f>'Рейтинговая таблица организаций'!AS742</f>
        <v>96</v>
      </c>
      <c r="AI742" s="40">
        <f>'Рейтинговая таблица организаций'!AT742</f>
        <v>98</v>
      </c>
      <c r="AJ742" s="40">
        <f>'Рейтинговая таблица организаций'!AU742</f>
        <v>95.6</v>
      </c>
      <c r="AK742" s="40" t="str">
        <f t="shared" si="209"/>
        <v>375-388</v>
      </c>
      <c r="AL742" s="40">
        <f>RANK(AJ742,AJ$4:AJ$789)</f>
        <v>375</v>
      </c>
      <c r="AM742" s="40">
        <f>COUNTIF(AL$4:AL$789,AL742)</f>
        <v>14</v>
      </c>
      <c r="AN742" s="40">
        <f>'бланки '!D744</f>
        <v>739</v>
      </c>
      <c r="AO742" s="40" t="str">
        <f t="shared" si="210"/>
        <v>МБОУ "СОШ №2"</v>
      </c>
      <c r="AP742" s="40">
        <f>'Рейтинговая таблица организаций'!BB742</f>
        <v>95</v>
      </c>
      <c r="AQ742" s="40">
        <f>'Рейтинговая таблица организаций'!BC742</f>
        <v>94</v>
      </c>
      <c r="AR742" s="40">
        <f>'Рейтинговая таблица организаций'!BD742</f>
        <v>94</v>
      </c>
      <c r="AS742" s="40">
        <f>'Рейтинговая таблица организаций'!BE742</f>
        <v>94.3</v>
      </c>
      <c r="AT742" s="40" t="str">
        <f t="shared" si="211"/>
        <v>367-372</v>
      </c>
      <c r="AU742" s="40">
        <f>RANK(AS742,AS$4:AS$789)</f>
        <v>367</v>
      </c>
      <c r="AV742" s="40">
        <f>COUNTIF(AU$4:AU$789,AU742)</f>
        <v>6</v>
      </c>
      <c r="AW742" s="45" t="str">
        <f t="shared" si="212"/>
        <v>ГО "город Кизилюрт"</v>
      </c>
      <c r="AX742" s="40">
        <f t="shared" si="213"/>
        <v>739</v>
      </c>
      <c r="AY742" s="40" t="str">
        <f t="shared" si="214"/>
        <v>МБОУ "СОШ №2"</v>
      </c>
      <c r="AZ742" s="40">
        <f>'Рейтинговая таблица организаций'!BF742</f>
        <v>86</v>
      </c>
      <c r="BA742" s="40" t="str">
        <f t="shared" si="215"/>
        <v>442</v>
      </c>
      <c r="BB742" s="40">
        <f>RANK(AZ742,AZ$4:AZ$789)</f>
        <v>442</v>
      </c>
      <c r="BC742" s="40">
        <f>COUNTIF(BB$4:BB$789,BB742)</f>
        <v>1</v>
      </c>
    </row>
    <row r="743" spans="1:55" x14ac:dyDescent="0.2">
      <c r="A743" s="40">
        <f>'бланки '!D745</f>
        <v>740</v>
      </c>
      <c r="B743" s="41" t="str">
        <f>'Рейтинговая таблица организаций'!B743</f>
        <v>МБОУ "СОШ №3"</v>
      </c>
      <c r="C743" s="41" t="str">
        <f>'бланки '!A745</f>
        <v>ГО "город Кизилюрт"</v>
      </c>
      <c r="D743" s="40">
        <f>'Рейтинговая таблица организаций'!C743</f>
        <v>86</v>
      </c>
      <c r="E743" s="40">
        <f t="shared" si="198"/>
        <v>740</v>
      </c>
      <c r="F743" s="40" t="str">
        <f t="shared" si="199"/>
        <v>МБОУ "СОШ №3"</v>
      </c>
      <c r="G743" s="40">
        <f>'Рейтинговая таблица организаций'!Q743</f>
        <v>90</v>
      </c>
      <c r="H743" s="40">
        <f>'Рейтинговая таблица организаций'!R743</f>
        <v>100</v>
      </c>
      <c r="I743" s="40">
        <f>'Рейтинговая таблица организаций'!S743</f>
        <v>87</v>
      </c>
      <c r="J743" s="40">
        <f>'Рейтинговая таблица организаций'!T743</f>
        <v>91.8</v>
      </c>
      <c r="K743" s="40" t="str">
        <f t="shared" si="200"/>
        <v>614-616</v>
      </c>
      <c r="L743" s="40">
        <f>RANK(J743,J$4:J$789)</f>
        <v>614</v>
      </c>
      <c r="M743" s="40">
        <f>COUNTIF(L$4:L$789,L743)</f>
        <v>3</v>
      </c>
      <c r="N743" s="40">
        <f t="shared" si="201"/>
        <v>740</v>
      </c>
      <c r="O743" s="40" t="str">
        <f t="shared" si="202"/>
        <v>МБОУ "СОШ №3"</v>
      </c>
      <c r="P743" s="40">
        <f>'Рейтинговая таблица организаций'!Z743</f>
        <v>100</v>
      </c>
      <c r="Q743" s="40">
        <f>'Рейтинговая таблица организаций'!AB743</f>
        <v>74</v>
      </c>
      <c r="R743" s="40">
        <f>'Рейтинговая таблица организаций'!AC743</f>
        <v>87</v>
      </c>
      <c r="S743" s="40" t="str">
        <f t="shared" si="203"/>
        <v>728-786</v>
      </c>
      <c r="T743" s="40">
        <f>RANK(R743,R$4:R$789)</f>
        <v>728</v>
      </c>
      <c r="U743" s="40">
        <f>COUNTIF(T$4:T$789,T743)</f>
        <v>59</v>
      </c>
      <c r="V743" s="40">
        <f t="shared" si="204"/>
        <v>740</v>
      </c>
      <c r="W743" s="40" t="str">
        <f t="shared" si="205"/>
        <v>МБОУ "СОШ №3"</v>
      </c>
      <c r="X743" s="40">
        <f>'Рейтинговая таблица организаций'!AH743</f>
        <v>60</v>
      </c>
      <c r="Y743" s="40">
        <f>'Рейтинговая таблица организаций'!AI743</f>
        <v>60</v>
      </c>
      <c r="Z743" s="42">
        <f>'Рейтинговая таблица организаций'!AJ743</f>
        <v>73</v>
      </c>
      <c r="AA743" s="40">
        <f>'Рейтинговая таблица организаций'!AK743</f>
        <v>63.9</v>
      </c>
      <c r="AB743" s="40" t="str">
        <f t="shared" si="206"/>
        <v>217-218</v>
      </c>
      <c r="AC743" s="40">
        <f>RANK(AA743,AA$4:AA$789)</f>
        <v>217</v>
      </c>
      <c r="AD743" s="40">
        <f>COUNTIF(AC$4:AC$789,AC743)</f>
        <v>2</v>
      </c>
      <c r="AE743" s="40">
        <f t="shared" si="207"/>
        <v>740</v>
      </c>
      <c r="AF743" s="40" t="str">
        <f t="shared" si="208"/>
        <v>МБОУ "СОШ №3"</v>
      </c>
      <c r="AG743" s="40">
        <f>'Рейтинговая таблица организаций'!AR743</f>
        <v>84</v>
      </c>
      <c r="AH743" s="40">
        <f>'Рейтинговая таблица организаций'!AS743</f>
        <v>94</v>
      </c>
      <c r="AI743" s="40">
        <f>'Рейтинговая таблица организаций'!AT743</f>
        <v>84</v>
      </c>
      <c r="AJ743" s="40">
        <f>'Рейтинговая таблица организаций'!AU743</f>
        <v>88</v>
      </c>
      <c r="AK743" s="40" t="str">
        <f t="shared" si="209"/>
        <v>694-700</v>
      </c>
      <c r="AL743" s="40">
        <f>RANK(AJ743,AJ$4:AJ$789)</f>
        <v>694</v>
      </c>
      <c r="AM743" s="40">
        <f>COUNTIF(AL$4:AL$789,AL743)</f>
        <v>7</v>
      </c>
      <c r="AN743" s="40">
        <f>'бланки '!D745</f>
        <v>740</v>
      </c>
      <c r="AO743" s="40" t="str">
        <f t="shared" si="210"/>
        <v>МБОУ "СОШ №3"</v>
      </c>
      <c r="AP743" s="40">
        <f>'Рейтинговая таблица организаций'!BB743</f>
        <v>74</v>
      </c>
      <c r="AQ743" s="40">
        <f>'Рейтинговая таблица организаций'!BC743</f>
        <v>74</v>
      </c>
      <c r="AR743" s="40">
        <f>'Рейтинговая таблица организаций'!BD743</f>
        <v>74</v>
      </c>
      <c r="AS743" s="40">
        <f>'Рейтинговая таблица организаций'!BE743</f>
        <v>74</v>
      </c>
      <c r="AT743" s="40" t="str">
        <f t="shared" si="211"/>
        <v>781-786</v>
      </c>
      <c r="AU743" s="40">
        <f>RANK(AS743,AS$4:AS$789)</f>
        <v>781</v>
      </c>
      <c r="AV743" s="40">
        <f>COUNTIF(AU$4:AU$789,AU743)</f>
        <v>6</v>
      </c>
      <c r="AW743" s="45" t="str">
        <f t="shared" si="212"/>
        <v>ГО "город Кизилюрт"</v>
      </c>
      <c r="AX743" s="40">
        <f t="shared" si="213"/>
        <v>740</v>
      </c>
      <c r="AY743" s="40" t="str">
        <f t="shared" si="214"/>
        <v>МБОУ "СОШ №3"</v>
      </c>
      <c r="AZ743" s="40">
        <f>'Рейтинговая таблица организаций'!BF743</f>
        <v>80.940000000000012</v>
      </c>
      <c r="BA743" s="40" t="str">
        <f t="shared" si="215"/>
        <v>707</v>
      </c>
      <c r="BB743" s="40">
        <f>RANK(AZ743,AZ$4:AZ$789)</f>
        <v>707</v>
      </c>
      <c r="BC743" s="40">
        <f>COUNTIF(BB$4:BB$789,BB743)</f>
        <v>1</v>
      </c>
    </row>
    <row r="744" spans="1:55" x14ac:dyDescent="0.2">
      <c r="A744" s="40">
        <f>'бланки '!D746</f>
        <v>741</v>
      </c>
      <c r="B744" s="41" t="str">
        <f>'Рейтинговая таблица организаций'!B744</f>
        <v>МБОУ "СОШ №4"</v>
      </c>
      <c r="C744" s="41" t="str">
        <f>'бланки '!A746</f>
        <v>ГО "город Кизилюрт"</v>
      </c>
      <c r="D744" s="40">
        <f>'Рейтинговая таблица организаций'!C744</f>
        <v>243</v>
      </c>
      <c r="E744" s="40">
        <f t="shared" si="198"/>
        <v>741</v>
      </c>
      <c r="F744" s="40" t="str">
        <f t="shared" si="199"/>
        <v>МБОУ "СОШ №4"</v>
      </c>
      <c r="G744" s="40">
        <f>'Рейтинговая таблица организаций'!Q744</f>
        <v>97</v>
      </c>
      <c r="H744" s="40">
        <f>'Рейтинговая таблица организаций'!R744</f>
        <v>100</v>
      </c>
      <c r="I744" s="40">
        <f>'Рейтинговая таблица организаций'!S744</f>
        <v>96</v>
      </c>
      <c r="J744" s="40">
        <f>'Рейтинговая таблица организаций'!T744</f>
        <v>97.5</v>
      </c>
      <c r="K744" s="40" t="str">
        <f t="shared" si="200"/>
        <v>204-211</v>
      </c>
      <c r="L744" s="40">
        <f>RANK(J744,J$4:J$789)</f>
        <v>204</v>
      </c>
      <c r="M744" s="40">
        <f>COUNTIF(L$4:L$789,L744)</f>
        <v>8</v>
      </c>
      <c r="N744" s="40">
        <f t="shared" si="201"/>
        <v>741</v>
      </c>
      <c r="O744" s="40" t="str">
        <f t="shared" si="202"/>
        <v>МБОУ "СОШ №4"</v>
      </c>
      <c r="P744" s="40">
        <f>'Рейтинговая таблица организаций'!Z744</f>
        <v>100</v>
      </c>
      <c r="Q744" s="40">
        <f>'Рейтинговая таблица организаций'!AB744</f>
        <v>74</v>
      </c>
      <c r="R744" s="40">
        <f>'Рейтинговая таблица организаций'!AC744</f>
        <v>87</v>
      </c>
      <c r="S744" s="40" t="str">
        <f t="shared" si="203"/>
        <v>728-786</v>
      </c>
      <c r="T744" s="40">
        <f>RANK(R744,R$4:R$789)</f>
        <v>728</v>
      </c>
      <c r="U744" s="40">
        <f>COUNTIF(T$4:T$789,T744)</f>
        <v>59</v>
      </c>
      <c r="V744" s="40">
        <f t="shared" si="204"/>
        <v>741</v>
      </c>
      <c r="W744" s="40" t="str">
        <f t="shared" si="205"/>
        <v>МБОУ "СОШ №4"</v>
      </c>
      <c r="X744" s="40">
        <f>'Рейтинговая таблица организаций'!AH744</f>
        <v>60</v>
      </c>
      <c r="Y744" s="40">
        <f>'Рейтинговая таблица организаций'!AI744</f>
        <v>60</v>
      </c>
      <c r="Z744" s="42">
        <f>'Рейтинговая таблица организаций'!AJ744</f>
        <v>78</v>
      </c>
      <c r="AA744" s="40">
        <f>'Рейтинговая таблица организаций'!AK744</f>
        <v>65.400000000000006</v>
      </c>
      <c r="AB744" s="40" t="str">
        <f t="shared" si="206"/>
        <v>191-193</v>
      </c>
      <c r="AC744" s="40">
        <f>RANK(AA744,AA$4:AA$789)</f>
        <v>191</v>
      </c>
      <c r="AD744" s="40">
        <f>COUNTIF(AC$4:AC$789,AC744)</f>
        <v>3</v>
      </c>
      <c r="AE744" s="40">
        <f t="shared" si="207"/>
        <v>741</v>
      </c>
      <c r="AF744" s="40" t="str">
        <f t="shared" si="208"/>
        <v>МБОУ "СОШ №4"</v>
      </c>
      <c r="AG744" s="40">
        <f>'Рейтинговая таблица организаций'!AR744</f>
        <v>89</v>
      </c>
      <c r="AH744" s="40">
        <f>'Рейтинговая таблица организаций'!AS744</f>
        <v>93</v>
      </c>
      <c r="AI744" s="40">
        <f>'Рейтинговая таблица организаций'!AT744</f>
        <v>93</v>
      </c>
      <c r="AJ744" s="40">
        <f>'Рейтинговая таблица организаций'!AU744</f>
        <v>91.4</v>
      </c>
      <c r="AK744" s="40" t="str">
        <f t="shared" si="209"/>
        <v>600-606</v>
      </c>
      <c r="AL744" s="40">
        <f>RANK(AJ744,AJ$4:AJ$789)</f>
        <v>600</v>
      </c>
      <c r="AM744" s="40">
        <f>COUNTIF(AL$4:AL$789,AL744)</f>
        <v>7</v>
      </c>
      <c r="AN744" s="40">
        <f>'бланки '!D746</f>
        <v>741</v>
      </c>
      <c r="AO744" s="40" t="str">
        <f t="shared" si="210"/>
        <v>МБОУ "СОШ №4"</v>
      </c>
      <c r="AP744" s="40">
        <f>'Рейтинговая таблица организаций'!BB744</f>
        <v>81</v>
      </c>
      <c r="AQ744" s="40">
        <f>'Рейтинговая таблица организаций'!BC744</f>
        <v>85</v>
      </c>
      <c r="AR744" s="40">
        <f>'Рейтинговая таблица организаций'!BD744</f>
        <v>87</v>
      </c>
      <c r="AS744" s="40">
        <f>'Рейтинговая таблица организаций'!BE744</f>
        <v>84.8</v>
      </c>
      <c r="AT744" s="40" t="str">
        <f t="shared" si="211"/>
        <v>679</v>
      </c>
      <c r="AU744" s="40">
        <f>RANK(AS744,AS$4:AS$789)</f>
        <v>679</v>
      </c>
      <c r="AV744" s="40">
        <f>COUNTIF(AU$4:AU$789,AU744)</f>
        <v>1</v>
      </c>
      <c r="AW744" s="45" t="str">
        <f t="shared" si="212"/>
        <v>ГО "город Кизилюрт"</v>
      </c>
      <c r="AX744" s="40">
        <f t="shared" si="213"/>
        <v>741</v>
      </c>
      <c r="AY744" s="40" t="str">
        <f t="shared" si="214"/>
        <v>МБОУ "СОШ №4"</v>
      </c>
      <c r="AZ744" s="40">
        <f>'Рейтинговая таблица организаций'!BF744</f>
        <v>85.22</v>
      </c>
      <c r="BA744" s="40" t="str">
        <f t="shared" si="215"/>
        <v>503-506</v>
      </c>
      <c r="BB744" s="40">
        <f>RANK(AZ744,AZ$4:AZ$789)</f>
        <v>503</v>
      </c>
      <c r="BC744" s="40">
        <f>COUNTIF(BB$4:BB$789,BB744)</f>
        <v>4</v>
      </c>
    </row>
    <row r="745" spans="1:55" x14ac:dyDescent="0.2">
      <c r="A745" s="40">
        <f>'бланки '!D747</f>
        <v>742</v>
      </c>
      <c r="B745" s="41" t="str">
        <f>'Рейтинговая таблица организаций'!B745</f>
        <v>МБОУ "Гимназия №5"</v>
      </c>
      <c r="C745" s="41" t="str">
        <f>'бланки '!A747</f>
        <v>ГО "город Кизилюрт"</v>
      </c>
      <c r="D745" s="40">
        <f>'Рейтинговая таблица организаций'!C745</f>
        <v>572</v>
      </c>
      <c r="E745" s="40">
        <f t="shared" si="198"/>
        <v>742</v>
      </c>
      <c r="F745" s="40" t="str">
        <f t="shared" si="199"/>
        <v>МБОУ "Гимназия №5"</v>
      </c>
      <c r="G745" s="40">
        <f>'Рейтинговая таблица организаций'!Q745</f>
        <v>89</v>
      </c>
      <c r="H745" s="40">
        <f>'Рейтинговая таблица организаций'!R745</f>
        <v>100</v>
      </c>
      <c r="I745" s="40">
        <f>'Рейтинговая таблица организаций'!S745</f>
        <v>94</v>
      </c>
      <c r="J745" s="40">
        <f>'Рейтинговая таблица организаций'!T745</f>
        <v>94.3</v>
      </c>
      <c r="K745" s="40" t="str">
        <f t="shared" si="200"/>
        <v>478-484</v>
      </c>
      <c r="L745" s="40">
        <f>RANK(J745,J$4:J$789)</f>
        <v>478</v>
      </c>
      <c r="M745" s="40">
        <f>COUNTIF(L$4:L$789,L745)</f>
        <v>7</v>
      </c>
      <c r="N745" s="40">
        <f t="shared" si="201"/>
        <v>742</v>
      </c>
      <c r="O745" s="40" t="str">
        <f t="shared" si="202"/>
        <v>МБОУ "Гимназия №5"</v>
      </c>
      <c r="P745" s="40">
        <f>'Рейтинговая таблица организаций'!Z745</f>
        <v>100</v>
      </c>
      <c r="Q745" s="40">
        <f>'Рейтинговая таблица организаций'!AB745</f>
        <v>92</v>
      </c>
      <c r="R745" s="40">
        <f>'Рейтинговая таблица организаций'!AC745</f>
        <v>96</v>
      </c>
      <c r="S745" s="40" t="str">
        <f t="shared" si="203"/>
        <v>228-253</v>
      </c>
      <c r="T745" s="40">
        <f>RANK(R745,R$4:R$789)</f>
        <v>228</v>
      </c>
      <c r="U745" s="40">
        <f>COUNTIF(T$4:T$789,T745)</f>
        <v>26</v>
      </c>
      <c r="V745" s="40">
        <f t="shared" si="204"/>
        <v>742</v>
      </c>
      <c r="W745" s="40" t="str">
        <f t="shared" si="205"/>
        <v>МБОУ "Гимназия №5"</v>
      </c>
      <c r="X745" s="40">
        <f>'Рейтинговая таблица организаций'!AH745</f>
        <v>40</v>
      </c>
      <c r="Y745" s="40">
        <f>'Рейтинговая таблица организаций'!AI745</f>
        <v>60</v>
      </c>
      <c r="Z745" s="42">
        <f>'Рейтинговая таблица организаций'!AJ745</f>
        <v>95</v>
      </c>
      <c r="AA745" s="40">
        <f>'Рейтинговая таблица организаций'!AK745</f>
        <v>64.5</v>
      </c>
      <c r="AB745" s="40" t="str">
        <f t="shared" si="206"/>
        <v>204-207</v>
      </c>
      <c r="AC745" s="40">
        <f>RANK(AA745,AA$4:AA$789)</f>
        <v>204</v>
      </c>
      <c r="AD745" s="40">
        <f>COUNTIF(AC$4:AC$789,AC745)</f>
        <v>4</v>
      </c>
      <c r="AE745" s="40">
        <f t="shared" si="207"/>
        <v>742</v>
      </c>
      <c r="AF745" s="40" t="str">
        <f t="shared" si="208"/>
        <v>МБОУ "Гимназия №5"</v>
      </c>
      <c r="AG745" s="40">
        <f>'Рейтинговая таблица организаций'!AR745</f>
        <v>95</v>
      </c>
      <c r="AH745" s="40">
        <f>'Рейтинговая таблица организаций'!AS745</f>
        <v>97</v>
      </c>
      <c r="AI745" s="40">
        <f>'Рейтинговая таблица организаций'!AT745</f>
        <v>93</v>
      </c>
      <c r="AJ745" s="40">
        <f>'Рейтинговая таблица организаций'!AU745</f>
        <v>95.4</v>
      </c>
      <c r="AK745" s="40" t="str">
        <f t="shared" si="209"/>
        <v>389-401</v>
      </c>
      <c r="AL745" s="40">
        <f>RANK(AJ745,AJ$4:AJ$789)</f>
        <v>389</v>
      </c>
      <c r="AM745" s="40">
        <f>COUNTIF(AL$4:AL$789,AL745)</f>
        <v>13</v>
      </c>
      <c r="AN745" s="40">
        <f>'бланки '!D747</f>
        <v>742</v>
      </c>
      <c r="AO745" s="40" t="str">
        <f t="shared" si="210"/>
        <v>МБОУ "Гимназия №5"</v>
      </c>
      <c r="AP745" s="40">
        <f>'Рейтинговая таблица организаций'!BB745</f>
        <v>93</v>
      </c>
      <c r="AQ745" s="40">
        <f>'Рейтинговая таблица организаций'!BC745</f>
        <v>91</v>
      </c>
      <c r="AR745" s="40">
        <f>'Рейтинговая таблица организаций'!BD745</f>
        <v>94</v>
      </c>
      <c r="AS745" s="40">
        <f>'Рейтинговая таблица организаций'!BE745</f>
        <v>93.1</v>
      </c>
      <c r="AT745" s="40" t="str">
        <f t="shared" si="211"/>
        <v>430-439</v>
      </c>
      <c r="AU745" s="40">
        <f>RANK(AS745,AS$4:AS$789)</f>
        <v>430</v>
      </c>
      <c r="AV745" s="40">
        <f>COUNTIF(AU$4:AU$789,AU745)</f>
        <v>10</v>
      </c>
      <c r="AW745" s="45" t="str">
        <f t="shared" si="212"/>
        <v>ГО "город Кизилюрт"</v>
      </c>
      <c r="AX745" s="40">
        <f t="shared" si="213"/>
        <v>742</v>
      </c>
      <c r="AY745" s="40" t="str">
        <f t="shared" si="214"/>
        <v>МБОУ "Гимназия №5"</v>
      </c>
      <c r="AZ745" s="40">
        <f>'Рейтинговая таблица организаций'!BF745</f>
        <v>88.660000000000011</v>
      </c>
      <c r="BA745" s="40" t="str">
        <f t="shared" si="215"/>
        <v>242</v>
      </c>
      <c r="BB745" s="40">
        <f>RANK(AZ745,AZ$4:AZ$789)</f>
        <v>242</v>
      </c>
      <c r="BC745" s="40">
        <f>COUNTIF(BB$4:BB$789,BB745)</f>
        <v>1</v>
      </c>
    </row>
    <row r="746" spans="1:55" x14ac:dyDescent="0.2">
      <c r="A746" s="40">
        <f>'бланки '!D748</f>
        <v>743</v>
      </c>
      <c r="B746" s="41" t="str">
        <f>'Рейтинговая таблица организаций'!B746</f>
        <v>МБОУ "СОШ №7"</v>
      </c>
      <c r="C746" s="41" t="str">
        <f>'бланки '!A748</f>
        <v>ГО "город Кизилюрт"</v>
      </c>
      <c r="D746" s="40">
        <f>'Рейтинговая таблица организаций'!C746</f>
        <v>567</v>
      </c>
      <c r="E746" s="40">
        <f t="shared" si="198"/>
        <v>743</v>
      </c>
      <c r="F746" s="40" t="str">
        <f t="shared" si="199"/>
        <v>МБОУ "СОШ №7"</v>
      </c>
      <c r="G746" s="40">
        <f>'Рейтинговая таблица организаций'!Q746</f>
        <v>64</v>
      </c>
      <c r="H746" s="40">
        <f>'Рейтинговая таблица организаций'!R746</f>
        <v>90</v>
      </c>
      <c r="I746" s="40">
        <f>'Рейтинговая таблица организаций'!S746</f>
        <v>93</v>
      </c>
      <c r="J746" s="40">
        <f>'Рейтинговая таблица организаций'!T746</f>
        <v>83.4</v>
      </c>
      <c r="K746" s="40" t="str">
        <f t="shared" si="200"/>
        <v>772-773</v>
      </c>
      <c r="L746" s="40">
        <f>RANK(J746,J$4:J$789)</f>
        <v>772</v>
      </c>
      <c r="M746" s="40">
        <f>COUNTIF(L$4:L$789,L746)</f>
        <v>2</v>
      </c>
      <c r="N746" s="40">
        <f t="shared" si="201"/>
        <v>743</v>
      </c>
      <c r="O746" s="40" t="str">
        <f t="shared" si="202"/>
        <v>МБОУ "СОШ №7"</v>
      </c>
      <c r="P746" s="40">
        <f>'Рейтинговая таблица организаций'!Z746</f>
        <v>100</v>
      </c>
      <c r="Q746" s="40">
        <f>'Рейтинговая таблица организаций'!AB746</f>
        <v>74</v>
      </c>
      <c r="R746" s="40">
        <f>'Рейтинговая таблица организаций'!AC746</f>
        <v>87</v>
      </c>
      <c r="S746" s="40" t="str">
        <f t="shared" si="203"/>
        <v>728-786</v>
      </c>
      <c r="T746" s="40">
        <f>RANK(R746,R$4:R$789)</f>
        <v>728</v>
      </c>
      <c r="U746" s="40">
        <f>COUNTIF(T$4:T$789,T746)</f>
        <v>59</v>
      </c>
      <c r="V746" s="40">
        <f t="shared" si="204"/>
        <v>743</v>
      </c>
      <c r="W746" s="40" t="str">
        <f t="shared" si="205"/>
        <v>МБОУ "СОШ №7"</v>
      </c>
      <c r="X746" s="40">
        <f>'Рейтинговая таблица организаций'!AH746</f>
        <v>40</v>
      </c>
      <c r="Y746" s="40">
        <f>'Рейтинговая таблица организаций'!AI746</f>
        <v>60</v>
      </c>
      <c r="Z746" s="42">
        <f>'Рейтинговая таблица организаций'!AJ746</f>
        <v>71</v>
      </c>
      <c r="AA746" s="40">
        <f>'Рейтинговая таблица организаций'!AK746</f>
        <v>57.3</v>
      </c>
      <c r="AB746" s="40" t="str">
        <f t="shared" si="206"/>
        <v>345-347</v>
      </c>
      <c r="AC746" s="40">
        <f>RANK(AA746,AA$4:AA$789)</f>
        <v>345</v>
      </c>
      <c r="AD746" s="40">
        <f>COUNTIF(AC$4:AC$789,AC746)</f>
        <v>3</v>
      </c>
      <c r="AE746" s="40">
        <f t="shared" si="207"/>
        <v>743</v>
      </c>
      <c r="AF746" s="40" t="str">
        <f t="shared" si="208"/>
        <v>МБОУ "СОШ №7"</v>
      </c>
      <c r="AG746" s="40">
        <f>'Рейтинговая таблица организаций'!AR746</f>
        <v>92</v>
      </c>
      <c r="AH746" s="40">
        <f>'Рейтинговая таблица организаций'!AS746</f>
        <v>95</v>
      </c>
      <c r="AI746" s="40">
        <f>'Рейтинговая таблица организаций'!AT746</f>
        <v>94</v>
      </c>
      <c r="AJ746" s="40">
        <f>'Рейтинговая таблица организаций'!AU746</f>
        <v>93.6</v>
      </c>
      <c r="AK746" s="40" t="str">
        <f t="shared" si="209"/>
        <v>501-515</v>
      </c>
      <c r="AL746" s="40">
        <f>RANK(AJ746,AJ$4:AJ$789)</f>
        <v>501</v>
      </c>
      <c r="AM746" s="40">
        <f>COUNTIF(AL$4:AL$789,AL746)</f>
        <v>15</v>
      </c>
      <c r="AN746" s="40">
        <f>'бланки '!D748</f>
        <v>743</v>
      </c>
      <c r="AO746" s="40" t="str">
        <f t="shared" si="210"/>
        <v>МБОУ "СОШ №7"</v>
      </c>
      <c r="AP746" s="40">
        <f>'Рейтинговая таблица организаций'!BB746</f>
        <v>88</v>
      </c>
      <c r="AQ746" s="40">
        <f>'Рейтинговая таблица организаций'!BC746</f>
        <v>89</v>
      </c>
      <c r="AR746" s="40">
        <f>'Рейтинговая таблица организаций'!BD746</f>
        <v>90</v>
      </c>
      <c r="AS746" s="40">
        <f>'Рейтинговая таблица организаций'!BE746</f>
        <v>89.2</v>
      </c>
      <c r="AT746" s="40" t="str">
        <f t="shared" si="211"/>
        <v>583-586</v>
      </c>
      <c r="AU746" s="40">
        <f>RANK(AS746,AS$4:AS$789)</f>
        <v>583</v>
      </c>
      <c r="AV746" s="40">
        <f>COUNTIF(AU$4:AU$789,AU746)</f>
        <v>4</v>
      </c>
      <c r="AW746" s="45" t="str">
        <f t="shared" si="212"/>
        <v>ГО "город Кизилюрт"</v>
      </c>
      <c r="AX746" s="40">
        <f t="shared" si="213"/>
        <v>743</v>
      </c>
      <c r="AY746" s="40" t="str">
        <f t="shared" si="214"/>
        <v>МБОУ "СОШ №7"</v>
      </c>
      <c r="AZ746" s="40">
        <f>'Рейтинговая таблица организаций'!BF746</f>
        <v>82.1</v>
      </c>
      <c r="BA746" s="40" t="str">
        <f t="shared" si="215"/>
        <v>661</v>
      </c>
      <c r="BB746" s="40">
        <f>RANK(AZ746,AZ$4:AZ$789)</f>
        <v>661</v>
      </c>
      <c r="BC746" s="40">
        <f>COUNTIF(BB$4:BB$789,BB746)</f>
        <v>1</v>
      </c>
    </row>
    <row r="747" spans="1:55" x14ac:dyDescent="0.2">
      <c r="A747" s="40">
        <f>'бланки '!D749</f>
        <v>744</v>
      </c>
      <c r="B747" s="41" t="str">
        <f>'Рейтинговая таблица организаций'!B747</f>
        <v>МБОУ "СОШ №8"</v>
      </c>
      <c r="C747" s="41" t="str">
        <f>'бланки '!A749</f>
        <v>ГО "город Кизилюрт"</v>
      </c>
      <c r="D747" s="40">
        <f>'Рейтинговая таблица организаций'!C747</f>
        <v>566</v>
      </c>
      <c r="E747" s="40">
        <f t="shared" si="198"/>
        <v>744</v>
      </c>
      <c r="F747" s="40" t="str">
        <f t="shared" si="199"/>
        <v>МБОУ "СОШ №8"</v>
      </c>
      <c r="G747" s="40">
        <f>'Рейтинговая таблица организаций'!Q747</f>
        <v>100</v>
      </c>
      <c r="H747" s="40">
        <f>'Рейтинговая таблица организаций'!R747</f>
        <v>90</v>
      </c>
      <c r="I747" s="40">
        <f>'Рейтинговая таблица организаций'!S747</f>
        <v>94</v>
      </c>
      <c r="J747" s="40">
        <f>'Рейтинговая таблица организаций'!T747</f>
        <v>94.6</v>
      </c>
      <c r="K747" s="40" t="str">
        <f t="shared" si="200"/>
        <v>448-462</v>
      </c>
      <c r="L747" s="40">
        <f>RANK(J747,J$4:J$789)</f>
        <v>448</v>
      </c>
      <c r="M747" s="40">
        <f>COUNTIF(L$4:L$789,L747)</f>
        <v>15</v>
      </c>
      <c r="N747" s="40">
        <f t="shared" si="201"/>
        <v>744</v>
      </c>
      <c r="O747" s="40" t="str">
        <f t="shared" si="202"/>
        <v>МБОУ "СОШ №8"</v>
      </c>
      <c r="P747" s="40">
        <f>'Рейтинговая таблица организаций'!Z747</f>
        <v>100</v>
      </c>
      <c r="Q747" s="40">
        <f>'Рейтинговая таблица организаций'!AB747</f>
        <v>74</v>
      </c>
      <c r="R747" s="40">
        <f>'Рейтинговая таблица организаций'!AC747</f>
        <v>87</v>
      </c>
      <c r="S747" s="40" t="str">
        <f t="shared" si="203"/>
        <v>728-786</v>
      </c>
      <c r="T747" s="40">
        <f>RANK(R747,R$4:R$789)</f>
        <v>728</v>
      </c>
      <c r="U747" s="40">
        <f>COUNTIF(T$4:T$789,T747)</f>
        <v>59</v>
      </c>
      <c r="V747" s="40">
        <f t="shared" si="204"/>
        <v>744</v>
      </c>
      <c r="W747" s="40" t="str">
        <f t="shared" si="205"/>
        <v>МБОУ "СОШ №8"</v>
      </c>
      <c r="X747" s="40">
        <f>'Рейтинговая таблица организаций'!AH747</f>
        <v>0</v>
      </c>
      <c r="Y747" s="40">
        <f>'Рейтинговая таблица организаций'!AI747</f>
        <v>60</v>
      </c>
      <c r="Z747" s="42">
        <f>'Рейтинговая таблица организаций'!AJ747</f>
        <v>81</v>
      </c>
      <c r="AA747" s="40">
        <f>'Рейтинговая таблица организаций'!AK747</f>
        <v>48.3</v>
      </c>
      <c r="AB747" s="40" t="str">
        <f t="shared" si="206"/>
        <v>591-592</v>
      </c>
      <c r="AC747" s="40">
        <f>RANK(AA747,AA$4:AA$789)</f>
        <v>591</v>
      </c>
      <c r="AD747" s="40">
        <f>COUNTIF(AC$4:AC$789,AC747)</f>
        <v>2</v>
      </c>
      <c r="AE747" s="40">
        <f t="shared" si="207"/>
        <v>744</v>
      </c>
      <c r="AF747" s="40" t="str">
        <f t="shared" si="208"/>
        <v>МБОУ "СОШ №8"</v>
      </c>
      <c r="AG747" s="40">
        <f>'Рейтинговая таблица организаций'!AR747</f>
        <v>91</v>
      </c>
      <c r="AH747" s="40">
        <f>'Рейтинговая таблица организаций'!AS747</f>
        <v>93</v>
      </c>
      <c r="AI747" s="40">
        <f>'Рейтинговая таблица организаций'!AT747</f>
        <v>96</v>
      </c>
      <c r="AJ747" s="40">
        <f>'Рейтинговая таблица организаций'!AU747</f>
        <v>92.8</v>
      </c>
      <c r="AK747" s="40" t="str">
        <f t="shared" si="209"/>
        <v>547-553</v>
      </c>
      <c r="AL747" s="40">
        <f>RANK(AJ747,AJ$4:AJ$789)</f>
        <v>547</v>
      </c>
      <c r="AM747" s="40">
        <f>COUNTIF(AL$4:AL$789,AL747)</f>
        <v>7</v>
      </c>
      <c r="AN747" s="40">
        <f>'бланки '!D749</f>
        <v>744</v>
      </c>
      <c r="AO747" s="40" t="str">
        <f t="shared" si="210"/>
        <v>МБОУ "СОШ №8"</v>
      </c>
      <c r="AP747" s="40">
        <f>'Рейтинговая таблица организаций'!BB747</f>
        <v>88</v>
      </c>
      <c r="AQ747" s="40">
        <f>'Рейтинговая таблица организаций'!BC747</f>
        <v>89</v>
      </c>
      <c r="AR747" s="40">
        <f>'Рейтинговая таблица организаций'!BD747</f>
        <v>93</v>
      </c>
      <c r="AS747" s="40">
        <f>'Рейтинговая таблица организаций'!BE747</f>
        <v>90.7</v>
      </c>
      <c r="AT747" s="40" t="str">
        <f t="shared" si="211"/>
        <v>531-535</v>
      </c>
      <c r="AU747" s="40">
        <f>RANK(AS747,AS$4:AS$789)</f>
        <v>531</v>
      </c>
      <c r="AV747" s="40">
        <f>COUNTIF(AU$4:AU$789,AU747)</f>
        <v>5</v>
      </c>
      <c r="AW747" s="45" t="str">
        <f t="shared" si="212"/>
        <v>ГО "город Кизилюрт"</v>
      </c>
      <c r="AX747" s="40">
        <f t="shared" si="213"/>
        <v>744</v>
      </c>
      <c r="AY747" s="40" t="str">
        <f t="shared" si="214"/>
        <v>МБОУ "СОШ №8"</v>
      </c>
      <c r="AZ747" s="40">
        <f>'Рейтинговая таблица организаций'!BF747</f>
        <v>82.679999999999993</v>
      </c>
      <c r="BA747" s="40" t="str">
        <f t="shared" si="215"/>
        <v>643-644</v>
      </c>
      <c r="BB747" s="40">
        <f>RANK(AZ747,AZ$4:AZ$789)</f>
        <v>643</v>
      </c>
      <c r="BC747" s="40">
        <f>COUNTIF(BB$4:BB$789,BB747)</f>
        <v>2</v>
      </c>
    </row>
    <row r="748" spans="1:55" x14ac:dyDescent="0.2">
      <c r="A748" s="40">
        <f>'бланки '!D750</f>
        <v>745</v>
      </c>
      <c r="B748" s="41" t="str">
        <f>'Рейтинговая таблица организаций'!B748</f>
        <v>МБОУ "СОШ №9"</v>
      </c>
      <c r="C748" s="41" t="str">
        <f>'бланки '!A750</f>
        <v>ГО "город Кизилюрт"</v>
      </c>
      <c r="D748" s="40">
        <f>'Рейтинговая таблица организаций'!C748</f>
        <v>161</v>
      </c>
      <c r="E748" s="40">
        <f t="shared" ref="E748:E789" si="216">A748</f>
        <v>745</v>
      </c>
      <c r="F748" s="40" t="str">
        <f t="shared" ref="F748:F789" si="217">B748</f>
        <v>МБОУ "СОШ №9"</v>
      </c>
      <c r="G748" s="40">
        <f>'Рейтинговая таблица организаций'!Q748</f>
        <v>79</v>
      </c>
      <c r="H748" s="40">
        <f>'Рейтинговая таблица организаций'!R748</f>
        <v>100</v>
      </c>
      <c r="I748" s="40">
        <f>'Рейтинговая таблица организаций'!S748</f>
        <v>98</v>
      </c>
      <c r="J748" s="40">
        <f>'Рейтинговая таблица организаций'!T748</f>
        <v>92.9</v>
      </c>
      <c r="K748" s="40" t="str">
        <f t="shared" ref="K748:K789" si="218">IF(M748=1,TEXT(L748,0),CONCATENATE(L748,"-",L748+M748-1))</f>
        <v>572-578</v>
      </c>
      <c r="L748" s="40">
        <f>RANK(J748,J$4:J$789)</f>
        <v>572</v>
      </c>
      <c r="M748" s="40">
        <f>COUNTIF(L$4:L$789,L748)</f>
        <v>7</v>
      </c>
      <c r="N748" s="40">
        <f t="shared" ref="N748:N789" si="219">A748</f>
        <v>745</v>
      </c>
      <c r="O748" s="40" t="str">
        <f t="shared" ref="O748:O789" si="220">B748</f>
        <v>МБОУ "СОШ №9"</v>
      </c>
      <c r="P748" s="40">
        <f>'Рейтинговая таблица организаций'!Z748</f>
        <v>100</v>
      </c>
      <c r="Q748" s="40">
        <f>'Рейтинговая таблица организаций'!AB748</f>
        <v>88</v>
      </c>
      <c r="R748" s="40">
        <f>'Рейтинговая таблица организаций'!AC748</f>
        <v>94</v>
      </c>
      <c r="S748" s="40" t="str">
        <f t="shared" ref="S748:S789" si="221">IF(U748=1,TEXT(T748,0),CONCATENATE(T748,"-",T748+U748-1))</f>
        <v>335-354</v>
      </c>
      <c r="T748" s="40">
        <f>RANK(R748,R$4:R$789)</f>
        <v>335</v>
      </c>
      <c r="U748" s="40">
        <f>COUNTIF(T$4:T$789,T748)</f>
        <v>20</v>
      </c>
      <c r="V748" s="40">
        <f t="shared" ref="V748:V789" si="222">A748</f>
        <v>745</v>
      </c>
      <c r="W748" s="40" t="str">
        <f t="shared" ref="W748:W789" si="223">B748</f>
        <v>МБОУ "СОШ №9"</v>
      </c>
      <c r="X748" s="40">
        <f>'Рейтинговая таблица организаций'!AH748</f>
        <v>0</v>
      </c>
      <c r="Y748" s="40">
        <f>'Рейтинговая таблица организаций'!AI748</f>
        <v>60</v>
      </c>
      <c r="Z748" s="42">
        <f>'Рейтинговая таблица организаций'!AJ748</f>
        <v>100</v>
      </c>
      <c r="AA748" s="40">
        <f>'Рейтинговая таблица организаций'!AK748</f>
        <v>54</v>
      </c>
      <c r="AB748" s="40" t="str">
        <f t="shared" ref="AB748:AB789" si="224">IF(AD748=1,TEXT(AC748,0),CONCATENATE(AC748,"-",AC748+AD748-1))</f>
        <v>376-469</v>
      </c>
      <c r="AC748" s="40">
        <f>RANK(AA748,AA$4:AA$789)</f>
        <v>376</v>
      </c>
      <c r="AD748" s="40">
        <f>COUNTIF(AC$4:AC$789,AC748)</f>
        <v>94</v>
      </c>
      <c r="AE748" s="40">
        <f t="shared" ref="AE748:AE789" si="225">A748</f>
        <v>745</v>
      </c>
      <c r="AF748" s="40" t="str">
        <f t="shared" ref="AF748:AF789" si="226">B748</f>
        <v>МБОУ "СОШ №9"</v>
      </c>
      <c r="AG748" s="40">
        <f>'Рейтинговая таблица организаций'!AR748</f>
        <v>98</v>
      </c>
      <c r="AH748" s="40">
        <f>'Рейтинговая таблица организаций'!AS748</f>
        <v>98</v>
      </c>
      <c r="AI748" s="40">
        <f>'Рейтинговая таблица организаций'!AT748</f>
        <v>99</v>
      </c>
      <c r="AJ748" s="40">
        <f>'Рейтинговая таблица организаций'!AU748</f>
        <v>98.2</v>
      </c>
      <c r="AK748" s="40" t="str">
        <f t="shared" ref="AK748:AK789" si="227">IF(AM748=1,TEXT(AL748,0),CONCATENATE(AL748,"-",AL748+AM748-1))</f>
        <v>191-198</v>
      </c>
      <c r="AL748" s="40">
        <f>RANK(AJ748,AJ$4:AJ$789)</f>
        <v>191</v>
      </c>
      <c r="AM748" s="40">
        <f>COUNTIF(AL$4:AL$789,AL748)</f>
        <v>8</v>
      </c>
      <c r="AN748" s="40">
        <f>'бланки '!D750</f>
        <v>745</v>
      </c>
      <c r="AO748" s="40" t="str">
        <f t="shared" ref="AO748:AO789" si="228">B748</f>
        <v>МБОУ "СОШ №9"</v>
      </c>
      <c r="AP748" s="40">
        <f>'Рейтинговая таблица организаций'!BB748</f>
        <v>97</v>
      </c>
      <c r="AQ748" s="40">
        <f>'Рейтинговая таблица организаций'!BC748</f>
        <v>97</v>
      </c>
      <c r="AR748" s="40">
        <f>'Рейтинговая таблица организаций'!BD748</f>
        <v>97</v>
      </c>
      <c r="AS748" s="40">
        <f>'Рейтинговая таблица организаций'!BE748</f>
        <v>97</v>
      </c>
      <c r="AT748" s="40" t="str">
        <f t="shared" ref="AT748:AT789" si="229">IF(AV748=1,TEXT(AU748,0),CONCATENATE(AU748,"-",AU748+AV748-1))</f>
        <v>232-243</v>
      </c>
      <c r="AU748" s="40">
        <f>RANK(AS748,AS$4:AS$789)</f>
        <v>232</v>
      </c>
      <c r="AV748" s="40">
        <f>COUNTIF(AU$4:AU$789,AU748)</f>
        <v>12</v>
      </c>
      <c r="AW748" s="45" t="str">
        <f t="shared" ref="AW748:AW789" si="230">C748</f>
        <v>ГО "город Кизилюрт"</v>
      </c>
      <c r="AX748" s="40">
        <f t="shared" ref="AX748:AX789" si="231">A748</f>
        <v>745</v>
      </c>
      <c r="AY748" s="40" t="str">
        <f t="shared" ref="AY748:AY789" si="232">B748</f>
        <v>МБОУ "СОШ №9"</v>
      </c>
      <c r="AZ748" s="40">
        <f>'Рейтинговая таблица организаций'!BF748</f>
        <v>87.22</v>
      </c>
      <c r="BA748" s="40" t="str">
        <f t="shared" ref="BA748:BA789" si="233">IF(BC748=1,TEXT(BB748,0),CONCATENATE(BB748,"-",BB748+BC748-1))</f>
        <v>342-345</v>
      </c>
      <c r="BB748" s="40">
        <f>RANK(AZ748,AZ$4:AZ$789)</f>
        <v>342</v>
      </c>
      <c r="BC748" s="40">
        <f>COUNTIF(BB$4:BB$789,BB748)</f>
        <v>4</v>
      </c>
    </row>
    <row r="749" spans="1:55" x14ac:dyDescent="0.2">
      <c r="A749" s="40">
        <f>'бланки '!D751</f>
        <v>746</v>
      </c>
      <c r="B749" s="41" t="str">
        <f>'Рейтинговая таблица организаций'!B749</f>
        <v>МКДОУ "Детский сад №9 ""Колосок""</v>
      </c>
      <c r="C749" s="41" t="str">
        <f>'бланки '!A751</f>
        <v>ГО "город Кизилюрт"</v>
      </c>
      <c r="D749" s="40">
        <f>'Рейтинговая таблица организаций'!C749</f>
        <v>49</v>
      </c>
      <c r="E749" s="40">
        <f t="shared" si="216"/>
        <v>746</v>
      </c>
      <c r="F749" s="40" t="str">
        <f t="shared" si="217"/>
        <v>МКДОУ "Детский сад №9 ""Колосок""</v>
      </c>
      <c r="G749" s="40">
        <f>'Рейтинговая таблица организаций'!Q749</f>
        <v>89</v>
      </c>
      <c r="H749" s="40">
        <f>'Рейтинговая таблица организаций'!R749</f>
        <v>100</v>
      </c>
      <c r="I749" s="40">
        <f>'Рейтинговая таблица организаций'!S749</f>
        <v>99</v>
      </c>
      <c r="J749" s="40">
        <f>'Рейтинговая таблица организаций'!T749</f>
        <v>96.3</v>
      </c>
      <c r="K749" s="40" t="str">
        <f t="shared" si="218"/>
        <v>317-324</v>
      </c>
      <c r="L749" s="40">
        <f>RANK(J749,J$4:J$789)</f>
        <v>317</v>
      </c>
      <c r="M749" s="40">
        <f>COUNTIF(L$4:L$789,L749)</f>
        <v>8</v>
      </c>
      <c r="N749" s="40">
        <f t="shared" si="219"/>
        <v>746</v>
      </c>
      <c r="O749" s="40" t="str">
        <f t="shared" si="220"/>
        <v>МКДОУ "Детский сад №9 ""Колосок""</v>
      </c>
      <c r="P749" s="40">
        <f>'Рейтинговая таблица организаций'!Z749</f>
        <v>100</v>
      </c>
      <c r="Q749" s="40">
        <f>'Рейтинговая таблица организаций'!AB749</f>
        <v>96</v>
      </c>
      <c r="R749" s="40">
        <f>'Рейтинговая таблица организаций'!AC749</f>
        <v>98</v>
      </c>
      <c r="S749" s="40" t="str">
        <f t="shared" si="221"/>
        <v>130-145</v>
      </c>
      <c r="T749" s="40">
        <f>RANK(R749,R$4:R$789)</f>
        <v>130</v>
      </c>
      <c r="U749" s="40">
        <f>COUNTIF(T$4:T$789,T749)</f>
        <v>16</v>
      </c>
      <c r="V749" s="40">
        <f t="shared" si="222"/>
        <v>746</v>
      </c>
      <c r="W749" s="40" t="str">
        <f t="shared" si="223"/>
        <v>МКДОУ "Детский сад №9 ""Колосок""</v>
      </c>
      <c r="X749" s="40">
        <f>'Рейтинговая таблица организаций'!AH749</f>
        <v>0</v>
      </c>
      <c r="Y749" s="40">
        <f>'Рейтинговая таблица организаций'!AI749</f>
        <v>60</v>
      </c>
      <c r="Z749" s="42">
        <f>'Рейтинговая таблица организаций'!AJ749</f>
        <v>100</v>
      </c>
      <c r="AA749" s="40">
        <f>'Рейтинговая таблица организаций'!AK749</f>
        <v>54</v>
      </c>
      <c r="AB749" s="40" t="str">
        <f t="shared" si="224"/>
        <v>376-469</v>
      </c>
      <c r="AC749" s="40">
        <f>RANK(AA749,AA$4:AA$789)</f>
        <v>376</v>
      </c>
      <c r="AD749" s="40">
        <f>COUNTIF(AC$4:AC$789,AC749)</f>
        <v>94</v>
      </c>
      <c r="AE749" s="40">
        <f t="shared" si="225"/>
        <v>746</v>
      </c>
      <c r="AF749" s="40" t="str">
        <f t="shared" si="226"/>
        <v>МКДОУ "Детский сад №9 ""Колосок""</v>
      </c>
      <c r="AG749" s="40">
        <f>'Рейтинговая таблица организаций'!AR749</f>
        <v>96</v>
      </c>
      <c r="AH749" s="40">
        <f>'Рейтинговая таблица организаций'!AS749</f>
        <v>100</v>
      </c>
      <c r="AI749" s="40">
        <f>'Рейтинговая таблица организаций'!AT749</f>
        <v>100</v>
      </c>
      <c r="AJ749" s="40">
        <f>'Рейтинговая таблица организаций'!AU749</f>
        <v>98.4</v>
      </c>
      <c r="AK749" s="40" t="str">
        <f t="shared" si="227"/>
        <v>173-190</v>
      </c>
      <c r="AL749" s="40">
        <f>RANK(AJ749,AJ$4:AJ$789)</f>
        <v>173</v>
      </c>
      <c r="AM749" s="40">
        <f>COUNTIF(AL$4:AL$789,AL749)</f>
        <v>18</v>
      </c>
      <c r="AN749" s="40">
        <f>'бланки '!D751</f>
        <v>746</v>
      </c>
      <c r="AO749" s="40" t="str">
        <f t="shared" si="228"/>
        <v>МКДОУ "Детский сад №9 ""Колосок""</v>
      </c>
      <c r="AP749" s="40">
        <f>'Рейтинговая таблица организаций'!BB749</f>
        <v>94</v>
      </c>
      <c r="AQ749" s="40">
        <f>'Рейтинговая таблица организаций'!BC749</f>
        <v>100</v>
      </c>
      <c r="AR749" s="40">
        <f>'Рейтинговая таблица организаций'!BD749</f>
        <v>92</v>
      </c>
      <c r="AS749" s="40">
        <f>'Рейтинговая таблица организаций'!BE749</f>
        <v>94.2</v>
      </c>
      <c r="AT749" s="40" t="str">
        <f t="shared" si="229"/>
        <v>373-377</v>
      </c>
      <c r="AU749" s="40">
        <f>RANK(AS749,AS$4:AS$789)</f>
        <v>373</v>
      </c>
      <c r="AV749" s="40">
        <f>COUNTIF(AU$4:AU$789,AU749)</f>
        <v>5</v>
      </c>
      <c r="AW749" s="45" t="str">
        <f t="shared" si="230"/>
        <v>ГО "город Кизилюрт"</v>
      </c>
      <c r="AX749" s="40">
        <f t="shared" si="231"/>
        <v>746</v>
      </c>
      <c r="AY749" s="40" t="str">
        <f t="shared" si="232"/>
        <v>МКДОУ "Детский сад №9 ""Колосок""</v>
      </c>
      <c r="AZ749" s="40">
        <f>'Рейтинговая таблица организаций'!BF749</f>
        <v>88.18</v>
      </c>
      <c r="BA749" s="40" t="str">
        <f t="shared" si="233"/>
        <v>273-274</v>
      </c>
      <c r="BB749" s="40">
        <f>RANK(AZ749,AZ$4:AZ$789)</f>
        <v>273</v>
      </c>
      <c r="BC749" s="40">
        <f>COUNTIF(BB$4:BB$789,BB749)</f>
        <v>2</v>
      </c>
    </row>
    <row r="750" spans="1:55" x14ac:dyDescent="0.2">
      <c r="A750" s="40">
        <f>'бланки '!D752</f>
        <v>747</v>
      </c>
      <c r="B750" s="41" t="str">
        <f>'Рейтинговая таблица организаций'!B750</f>
        <v>МКДОУ "Детский сад №10""Энергетик""</v>
      </c>
      <c r="C750" s="41" t="str">
        <f>'бланки '!A752</f>
        <v>ГО "город Кизилюрт"</v>
      </c>
      <c r="D750" s="40">
        <f>'Рейтинговая таблица организаций'!C750</f>
        <v>54</v>
      </c>
      <c r="E750" s="40">
        <f t="shared" si="216"/>
        <v>747</v>
      </c>
      <c r="F750" s="40" t="str">
        <f t="shared" si="217"/>
        <v>МКДОУ "Детский сад №10""Энергетик""</v>
      </c>
      <c r="G750" s="40">
        <f>'Рейтинговая таблица организаций'!Q750</f>
        <v>89</v>
      </c>
      <c r="H750" s="40">
        <f>'Рейтинговая таблица организаций'!R750</f>
        <v>100</v>
      </c>
      <c r="I750" s="40">
        <f>'Рейтинговая таблица организаций'!S750</f>
        <v>92</v>
      </c>
      <c r="J750" s="40">
        <f>'Рейтинговая таблица организаций'!T750</f>
        <v>93.5</v>
      </c>
      <c r="K750" s="40" t="str">
        <f t="shared" si="218"/>
        <v>530-536</v>
      </c>
      <c r="L750" s="40">
        <f>RANK(J750,J$4:J$789)</f>
        <v>530</v>
      </c>
      <c r="M750" s="40">
        <f>COUNTIF(L$4:L$789,L750)</f>
        <v>7</v>
      </c>
      <c r="N750" s="40">
        <f t="shared" si="219"/>
        <v>747</v>
      </c>
      <c r="O750" s="40" t="str">
        <f t="shared" si="220"/>
        <v>МКДОУ "Детский сад №10""Энергетик""</v>
      </c>
      <c r="P750" s="40">
        <f>'Рейтинговая таблица организаций'!Z750</f>
        <v>100</v>
      </c>
      <c r="Q750" s="40">
        <f>'Рейтинговая таблица организаций'!AB750</f>
        <v>94</v>
      </c>
      <c r="R750" s="40">
        <f>'Рейтинговая таблица организаций'!AC750</f>
        <v>97</v>
      </c>
      <c r="S750" s="40" t="str">
        <f t="shared" si="221"/>
        <v>167-202</v>
      </c>
      <c r="T750" s="40">
        <f>RANK(R750,R$4:R$789)</f>
        <v>167</v>
      </c>
      <c r="U750" s="40">
        <f>COUNTIF(T$4:T$789,T750)</f>
        <v>36</v>
      </c>
      <c r="V750" s="40">
        <f t="shared" si="222"/>
        <v>747</v>
      </c>
      <c r="W750" s="40" t="str">
        <f t="shared" si="223"/>
        <v>МКДОУ "Детский сад №10""Энергетик""</v>
      </c>
      <c r="X750" s="40">
        <f>'Рейтинговая таблица организаций'!AH750</f>
        <v>80</v>
      </c>
      <c r="Y750" s="40">
        <f>'Рейтинговая таблица организаций'!AI750</f>
        <v>60</v>
      </c>
      <c r="Z750" s="42">
        <f>'Рейтинговая таблица организаций'!AJ750</f>
        <v>100</v>
      </c>
      <c r="AA750" s="40">
        <f>'Рейтинговая таблица организаций'!AK750</f>
        <v>78</v>
      </c>
      <c r="AB750" s="40" t="str">
        <f t="shared" si="224"/>
        <v>61-70</v>
      </c>
      <c r="AC750" s="40">
        <f>RANK(AA750,AA$4:AA$789)</f>
        <v>61</v>
      </c>
      <c r="AD750" s="40">
        <f>COUNTIF(AC$4:AC$789,AC750)</f>
        <v>10</v>
      </c>
      <c r="AE750" s="40">
        <f t="shared" si="225"/>
        <v>747</v>
      </c>
      <c r="AF750" s="40" t="str">
        <f t="shared" si="226"/>
        <v>МКДОУ "Детский сад №10""Энергетик""</v>
      </c>
      <c r="AG750" s="40">
        <f>'Рейтинговая таблица организаций'!AR750</f>
        <v>94</v>
      </c>
      <c r="AH750" s="40">
        <f>'Рейтинговая таблица организаций'!AS750</f>
        <v>91</v>
      </c>
      <c r="AI750" s="40">
        <f>'Рейтинговая таблица организаций'!AT750</f>
        <v>96</v>
      </c>
      <c r="AJ750" s="40">
        <f>'Рейтинговая таблица организаций'!AU750</f>
        <v>93.2</v>
      </c>
      <c r="AK750" s="40" t="str">
        <f t="shared" si="227"/>
        <v>522-538</v>
      </c>
      <c r="AL750" s="40">
        <f>RANK(AJ750,AJ$4:AJ$789)</f>
        <v>522</v>
      </c>
      <c r="AM750" s="40">
        <f>COUNTIF(AL$4:AL$789,AL750)</f>
        <v>17</v>
      </c>
      <c r="AN750" s="40">
        <f>'бланки '!D752</f>
        <v>747</v>
      </c>
      <c r="AO750" s="40" t="str">
        <f t="shared" si="228"/>
        <v>МКДОУ "Детский сад №10""Энергетик""</v>
      </c>
      <c r="AP750" s="40">
        <f>'Рейтинговая таблица организаций'!BB750</f>
        <v>93</v>
      </c>
      <c r="AQ750" s="40">
        <f>'Рейтинговая таблица организаций'!BC750</f>
        <v>93</v>
      </c>
      <c r="AR750" s="40">
        <f>'Рейтинговая таблица организаций'!BD750</f>
        <v>94</v>
      </c>
      <c r="AS750" s="40">
        <f>'Рейтинговая таблица организаций'!BE750</f>
        <v>93.5</v>
      </c>
      <c r="AT750" s="40" t="str">
        <f t="shared" si="229"/>
        <v>409-421</v>
      </c>
      <c r="AU750" s="40">
        <f>RANK(AS750,AS$4:AS$789)</f>
        <v>409</v>
      </c>
      <c r="AV750" s="40">
        <f>COUNTIF(AU$4:AU$789,AU750)</f>
        <v>13</v>
      </c>
      <c r="AW750" s="45" t="str">
        <f t="shared" si="230"/>
        <v>ГО "город Кизилюрт"</v>
      </c>
      <c r="AX750" s="40">
        <f t="shared" si="231"/>
        <v>747</v>
      </c>
      <c r="AY750" s="40" t="str">
        <f t="shared" si="232"/>
        <v>МКДОУ "Детский сад №10""Энергетик""</v>
      </c>
      <c r="AZ750" s="40">
        <f>'Рейтинговая таблица организаций'!BF750</f>
        <v>91.039999999999992</v>
      </c>
      <c r="BA750" s="40" t="str">
        <f t="shared" si="233"/>
        <v>107</v>
      </c>
      <c r="BB750" s="40">
        <f>RANK(AZ750,AZ$4:AZ$789)</f>
        <v>107</v>
      </c>
      <c r="BC750" s="40">
        <f>COUNTIF(BB$4:BB$789,BB750)</f>
        <v>1</v>
      </c>
    </row>
    <row r="751" spans="1:55" x14ac:dyDescent="0.2">
      <c r="A751" s="40">
        <f>'бланки '!D753</f>
        <v>748</v>
      </c>
      <c r="B751" s="41" t="str">
        <f>'Рейтинговая таблица организаций'!B751</f>
        <v>МКДОУ "Детский сад №11 ""Колокольчик""</v>
      </c>
      <c r="C751" s="41" t="str">
        <f>'бланки '!A753</f>
        <v>ГО "город Кизилюрт"</v>
      </c>
      <c r="D751" s="40">
        <f>'Рейтинговая таблица организаций'!C751</f>
        <v>83</v>
      </c>
      <c r="E751" s="40">
        <f t="shared" si="216"/>
        <v>748</v>
      </c>
      <c r="F751" s="40" t="str">
        <f t="shared" si="217"/>
        <v>МКДОУ "Детский сад №11 ""Колокольчик""</v>
      </c>
      <c r="G751" s="40">
        <f>'Рейтинговая таблица организаций'!Q751</f>
        <v>96</v>
      </c>
      <c r="H751" s="40">
        <f>'Рейтинговая таблица организаций'!R751</f>
        <v>100</v>
      </c>
      <c r="I751" s="40">
        <f>'Рейтинговая таблица организаций'!S751</f>
        <v>98</v>
      </c>
      <c r="J751" s="40">
        <f>'Рейтинговая таблица организаций'!T751</f>
        <v>98</v>
      </c>
      <c r="K751" s="40" t="str">
        <f t="shared" si="218"/>
        <v>145-159</v>
      </c>
      <c r="L751" s="40">
        <f>RANK(J751,J$4:J$789)</f>
        <v>145</v>
      </c>
      <c r="M751" s="40">
        <f>COUNTIF(L$4:L$789,L751)</f>
        <v>15</v>
      </c>
      <c r="N751" s="40">
        <f t="shared" si="219"/>
        <v>748</v>
      </c>
      <c r="O751" s="40" t="str">
        <f t="shared" si="220"/>
        <v>МКДОУ "Детский сад №11 ""Колокольчик""</v>
      </c>
      <c r="P751" s="40">
        <f>'Рейтинговая таблица организаций'!Z751</f>
        <v>100</v>
      </c>
      <c r="Q751" s="40">
        <f>'Рейтинговая таблица организаций'!AB751</f>
        <v>94</v>
      </c>
      <c r="R751" s="40">
        <f>'Рейтинговая таблица организаций'!AC751</f>
        <v>97</v>
      </c>
      <c r="S751" s="40" t="str">
        <f t="shared" si="221"/>
        <v>167-202</v>
      </c>
      <c r="T751" s="40">
        <f>RANK(R751,R$4:R$789)</f>
        <v>167</v>
      </c>
      <c r="U751" s="40">
        <f>COUNTIF(T$4:T$789,T751)</f>
        <v>36</v>
      </c>
      <c r="V751" s="40">
        <f t="shared" si="222"/>
        <v>748</v>
      </c>
      <c r="W751" s="40" t="str">
        <f t="shared" si="223"/>
        <v>МКДОУ "Детский сад №11 ""Колокольчик""</v>
      </c>
      <c r="X751" s="40">
        <f>'Рейтинговая таблица организаций'!AH751</f>
        <v>0</v>
      </c>
      <c r="Y751" s="40">
        <f>'Рейтинговая таблица организаций'!AI751</f>
        <v>60</v>
      </c>
      <c r="Z751" s="42">
        <f>'Рейтинговая таблица организаций'!AJ751</f>
        <v>82</v>
      </c>
      <c r="AA751" s="40">
        <f>'Рейтинговая таблица организаций'!AK751</f>
        <v>48.6</v>
      </c>
      <c r="AB751" s="40" t="str">
        <f t="shared" si="224"/>
        <v>586-589</v>
      </c>
      <c r="AC751" s="40">
        <f>RANK(AA751,AA$4:AA$789)</f>
        <v>586</v>
      </c>
      <c r="AD751" s="40">
        <f>COUNTIF(AC$4:AC$789,AC751)</f>
        <v>4</v>
      </c>
      <c r="AE751" s="40">
        <f t="shared" si="225"/>
        <v>748</v>
      </c>
      <c r="AF751" s="40" t="str">
        <f t="shared" si="226"/>
        <v>МКДОУ "Детский сад №11 ""Колокольчик""</v>
      </c>
      <c r="AG751" s="40">
        <f>'Рейтинговая таблица организаций'!AR751</f>
        <v>98</v>
      </c>
      <c r="AH751" s="40">
        <f>'Рейтинговая таблица организаций'!AS751</f>
        <v>99</v>
      </c>
      <c r="AI751" s="40">
        <f>'Рейтинговая таблица организаций'!AT751</f>
        <v>100</v>
      </c>
      <c r="AJ751" s="40">
        <f>'Рейтинговая таблица организаций'!AU751</f>
        <v>98.8</v>
      </c>
      <c r="AK751" s="40" t="str">
        <f t="shared" si="227"/>
        <v>150-166</v>
      </c>
      <c r="AL751" s="40">
        <f>RANK(AJ751,AJ$4:AJ$789)</f>
        <v>150</v>
      </c>
      <c r="AM751" s="40">
        <f>COUNTIF(AL$4:AL$789,AL751)</f>
        <v>17</v>
      </c>
      <c r="AN751" s="40">
        <f>'бланки '!D753</f>
        <v>748</v>
      </c>
      <c r="AO751" s="40" t="str">
        <f t="shared" si="228"/>
        <v>МКДОУ "Детский сад №11 ""Колокольчик""</v>
      </c>
      <c r="AP751" s="40">
        <f>'Рейтинговая таблица организаций'!BB751</f>
        <v>95</v>
      </c>
      <c r="AQ751" s="40">
        <f>'Рейтинговая таблица организаций'!BC751</f>
        <v>94</v>
      </c>
      <c r="AR751" s="40">
        <f>'Рейтинговая таблица организаций'!BD751</f>
        <v>98</v>
      </c>
      <c r="AS751" s="40">
        <f>'Рейтинговая таблица организаций'!BE751</f>
        <v>96.3</v>
      </c>
      <c r="AT751" s="40" t="str">
        <f t="shared" si="229"/>
        <v>271-273</v>
      </c>
      <c r="AU751" s="40">
        <f>RANK(AS751,AS$4:AS$789)</f>
        <v>271</v>
      </c>
      <c r="AV751" s="40">
        <f>COUNTIF(AU$4:AU$789,AU751)</f>
        <v>3</v>
      </c>
      <c r="AW751" s="45" t="str">
        <f t="shared" si="230"/>
        <v>ГО "город Кизилюрт"</v>
      </c>
      <c r="AX751" s="40">
        <f t="shared" si="231"/>
        <v>748</v>
      </c>
      <c r="AY751" s="40" t="str">
        <f t="shared" si="232"/>
        <v>МКДОУ "Детский сад №11 ""Колокольчик""</v>
      </c>
      <c r="AZ751" s="40">
        <f>'Рейтинговая таблица организаций'!BF751</f>
        <v>87.74</v>
      </c>
      <c r="BA751" s="40" t="str">
        <f t="shared" si="233"/>
        <v>312-313</v>
      </c>
      <c r="BB751" s="40">
        <f>RANK(AZ751,AZ$4:AZ$789)</f>
        <v>312</v>
      </c>
      <c r="BC751" s="40">
        <f>COUNTIF(BB$4:BB$789,BB751)</f>
        <v>2</v>
      </c>
    </row>
    <row r="752" spans="1:55" x14ac:dyDescent="0.2">
      <c r="A752" s="40">
        <f>'бланки '!D754</f>
        <v>749</v>
      </c>
      <c r="B752" s="41" t="str">
        <f>'Рейтинговая таблица организаций'!B752</f>
        <v>МКОУ ДО «Академия единоборств»</v>
      </c>
      <c r="C752" s="41" t="str">
        <f>'бланки '!A754</f>
        <v>ГО "город Кизилюрт"</v>
      </c>
      <c r="D752" s="40">
        <f>'Рейтинговая таблица организаций'!C752</f>
        <v>166</v>
      </c>
      <c r="E752" s="40">
        <f t="shared" si="216"/>
        <v>749</v>
      </c>
      <c r="F752" s="40" t="str">
        <f t="shared" si="217"/>
        <v>МКОУ ДО «Академия единоборств»</v>
      </c>
      <c r="G752" s="40">
        <f>'Рейтинговая таблица организаций'!Q752</f>
        <v>98</v>
      </c>
      <c r="H752" s="40">
        <f>'Рейтинговая таблица организаций'!R752</f>
        <v>100</v>
      </c>
      <c r="I752" s="40">
        <f>'Рейтинговая таблица организаций'!S752</f>
        <v>98</v>
      </c>
      <c r="J752" s="40">
        <f>'Рейтинговая таблица организаций'!T752</f>
        <v>98.6</v>
      </c>
      <c r="K752" s="40" t="str">
        <f t="shared" si="218"/>
        <v>87-100</v>
      </c>
      <c r="L752" s="40">
        <f>RANK(J752,J$4:J$789)</f>
        <v>87</v>
      </c>
      <c r="M752" s="40">
        <f>COUNTIF(L$4:L$789,L752)</f>
        <v>14</v>
      </c>
      <c r="N752" s="40">
        <f t="shared" si="219"/>
        <v>749</v>
      </c>
      <c r="O752" s="40" t="str">
        <f t="shared" si="220"/>
        <v>МКОУ ДО «Академия единоборств»</v>
      </c>
      <c r="P752" s="40">
        <f>'Рейтинговая таблица организаций'!Z752</f>
        <v>100</v>
      </c>
      <c r="Q752" s="40">
        <f>'Рейтинговая таблица организаций'!AB752</f>
        <v>90</v>
      </c>
      <c r="R752" s="40">
        <f>'Рейтинговая таблица организаций'!AC752</f>
        <v>95</v>
      </c>
      <c r="S752" s="40" t="str">
        <f t="shared" si="221"/>
        <v>273-301</v>
      </c>
      <c r="T752" s="40">
        <f>RANK(R752,R$4:R$789)</f>
        <v>273</v>
      </c>
      <c r="U752" s="40">
        <f>COUNTIF(T$4:T$789,T752)</f>
        <v>29</v>
      </c>
      <c r="V752" s="40">
        <f t="shared" si="222"/>
        <v>749</v>
      </c>
      <c r="W752" s="40" t="str">
        <f t="shared" si="223"/>
        <v>МКОУ ДО «Академия единоборств»</v>
      </c>
      <c r="X752" s="40">
        <f>'Рейтинговая таблица организаций'!AH752</f>
        <v>40</v>
      </c>
      <c r="Y752" s="40">
        <f>'Рейтинговая таблица организаций'!AI752</f>
        <v>60</v>
      </c>
      <c r="Z752" s="42">
        <f>'Рейтинговая таблица организаций'!AJ752</f>
        <v>92</v>
      </c>
      <c r="AA752" s="40">
        <f>'Рейтинговая таблица организаций'!AK752</f>
        <v>63.6</v>
      </c>
      <c r="AB752" s="40" t="str">
        <f t="shared" si="224"/>
        <v>220-224</v>
      </c>
      <c r="AC752" s="40">
        <f>RANK(AA752,AA$4:AA$789)</f>
        <v>220</v>
      </c>
      <c r="AD752" s="40">
        <f>COUNTIF(AC$4:AC$789,AC752)</f>
        <v>5</v>
      </c>
      <c r="AE752" s="40">
        <f t="shared" si="225"/>
        <v>749</v>
      </c>
      <c r="AF752" s="40" t="str">
        <f t="shared" si="226"/>
        <v>МКОУ ДО «Академия единоборств»</v>
      </c>
      <c r="AG752" s="40">
        <f>'Рейтинговая таблица организаций'!AR752</f>
        <v>98</v>
      </c>
      <c r="AH752" s="40">
        <f>'Рейтинговая таблица организаций'!AS752</f>
        <v>96</v>
      </c>
      <c r="AI752" s="40">
        <f>'Рейтинговая таблица организаций'!AT752</f>
        <v>99</v>
      </c>
      <c r="AJ752" s="40">
        <f>'Рейтинговая таблица организаций'!AU752</f>
        <v>97.4</v>
      </c>
      <c r="AK752" s="40" t="str">
        <f t="shared" si="227"/>
        <v>243-256</v>
      </c>
      <c r="AL752" s="40">
        <f>RANK(AJ752,AJ$4:AJ$789)</f>
        <v>243</v>
      </c>
      <c r="AM752" s="40">
        <f>COUNTIF(AL$4:AL$789,AL752)</f>
        <v>14</v>
      </c>
      <c r="AN752" s="40">
        <f>'бланки '!D754</f>
        <v>749</v>
      </c>
      <c r="AO752" s="40" t="str">
        <f t="shared" si="228"/>
        <v>МКОУ ДО «Академия единоборств»</v>
      </c>
      <c r="AP752" s="40">
        <f>'Рейтинговая таблица организаций'!BB752</f>
        <v>96</v>
      </c>
      <c r="AQ752" s="40">
        <f>'Рейтинговая таблица организаций'!BC752</f>
        <v>93</v>
      </c>
      <c r="AR752" s="40">
        <f>'Рейтинговая таблица организаций'!BD752</f>
        <v>95</v>
      </c>
      <c r="AS752" s="40">
        <f>'Рейтинговая таблица организаций'!BE752</f>
        <v>94.9</v>
      </c>
      <c r="AT752" s="40" t="str">
        <f t="shared" si="229"/>
        <v>345-350</v>
      </c>
      <c r="AU752" s="40">
        <f>RANK(AS752,AS$4:AS$789)</f>
        <v>345</v>
      </c>
      <c r="AV752" s="40">
        <f>COUNTIF(AU$4:AU$789,AU752)</f>
        <v>6</v>
      </c>
      <c r="AW752" s="45" t="str">
        <f t="shared" si="230"/>
        <v>ГО "город Кизилюрт"</v>
      </c>
      <c r="AX752" s="40">
        <f t="shared" si="231"/>
        <v>749</v>
      </c>
      <c r="AY752" s="40" t="str">
        <f t="shared" si="232"/>
        <v>МКОУ ДО «Академия единоборств»</v>
      </c>
      <c r="AZ752" s="40">
        <f>'Рейтинговая таблица организаций'!BF752</f>
        <v>89.9</v>
      </c>
      <c r="BA752" s="40" t="str">
        <f t="shared" si="233"/>
        <v>161</v>
      </c>
      <c r="BB752" s="40">
        <f>RANK(AZ752,AZ$4:AZ$789)</f>
        <v>161</v>
      </c>
      <c r="BC752" s="40">
        <f>COUNTIF(BB$4:BB$789,BB752)</f>
        <v>1</v>
      </c>
    </row>
    <row r="753" spans="1:55" x14ac:dyDescent="0.2">
      <c r="A753" s="40">
        <f>'бланки '!D755</f>
        <v>750</v>
      </c>
      <c r="B753" s="41" t="str">
        <f>'Рейтинговая таблица организаций'!B753</f>
        <v>МКДОУ "Детский сад №13г.Избербаш РД</v>
      </c>
      <c r="C753" s="41" t="str">
        <f>'бланки '!A755</f>
        <v>ГО  " город Избербаш"</v>
      </c>
      <c r="D753" s="40">
        <f>'Рейтинговая таблица организаций'!C753</f>
        <v>75</v>
      </c>
      <c r="E753" s="40">
        <f t="shared" si="216"/>
        <v>750</v>
      </c>
      <c r="F753" s="40" t="str">
        <f t="shared" si="217"/>
        <v>МКДОУ "Детский сад №13г.Избербаш РД</v>
      </c>
      <c r="G753" s="40">
        <f>'Рейтинговая таблица организаций'!Q753</f>
        <v>96</v>
      </c>
      <c r="H753" s="40">
        <f>'Рейтинговая таблица организаций'!R753</f>
        <v>100</v>
      </c>
      <c r="I753" s="40">
        <f>'Рейтинговая таблица организаций'!S753</f>
        <v>96</v>
      </c>
      <c r="J753" s="40">
        <f>'Рейтинговая таблица организаций'!T753</f>
        <v>97.2</v>
      </c>
      <c r="K753" s="40" t="str">
        <f t="shared" si="218"/>
        <v>228-237</v>
      </c>
      <c r="L753" s="40">
        <f>RANK(J753,J$4:J$789)</f>
        <v>228</v>
      </c>
      <c r="M753" s="40">
        <f>COUNTIF(L$4:L$789,L753)</f>
        <v>10</v>
      </c>
      <c r="N753" s="40">
        <f t="shared" si="219"/>
        <v>750</v>
      </c>
      <c r="O753" s="40" t="str">
        <f t="shared" si="220"/>
        <v>МКДОУ "Детский сад №13г.Избербаш РД</v>
      </c>
      <c r="P753" s="40">
        <f>'Рейтинговая таблица организаций'!Z753</f>
        <v>100</v>
      </c>
      <c r="Q753" s="40">
        <f>'Рейтинговая таблица организаций'!AB753</f>
        <v>76</v>
      </c>
      <c r="R753" s="40">
        <f>'Рейтинговая таблица организаций'!AC753</f>
        <v>88</v>
      </c>
      <c r="S753" s="40" t="str">
        <f t="shared" si="221"/>
        <v>644-665</v>
      </c>
      <c r="T753" s="40">
        <f>RANK(R753,R$4:R$789)</f>
        <v>644</v>
      </c>
      <c r="U753" s="40">
        <f>COUNTIF(T$4:T$789,T753)</f>
        <v>22</v>
      </c>
      <c r="V753" s="40">
        <f t="shared" si="222"/>
        <v>750</v>
      </c>
      <c r="W753" s="40" t="str">
        <f t="shared" si="223"/>
        <v>МКДОУ "Детский сад №13г.Избербаш РД</v>
      </c>
      <c r="X753" s="40">
        <f>'Рейтинговая таблица организаций'!AH753</f>
        <v>20</v>
      </c>
      <c r="Y753" s="40">
        <f>'Рейтинговая таблица организаций'!AI753</f>
        <v>60</v>
      </c>
      <c r="Z753" s="42">
        <f>'Рейтинговая таблица организаций'!AJ753</f>
        <v>83</v>
      </c>
      <c r="AA753" s="40">
        <f>'Рейтинговая таблица организаций'!AK753</f>
        <v>54.9</v>
      </c>
      <c r="AB753" s="40" t="str">
        <f t="shared" si="224"/>
        <v>366-368</v>
      </c>
      <c r="AC753" s="40">
        <f>RANK(AA753,AA$4:AA$789)</f>
        <v>366</v>
      </c>
      <c r="AD753" s="40">
        <f>COUNTIF(AC$4:AC$789,AC753)</f>
        <v>3</v>
      </c>
      <c r="AE753" s="40">
        <f t="shared" si="225"/>
        <v>750</v>
      </c>
      <c r="AF753" s="40" t="str">
        <f t="shared" si="226"/>
        <v>МКДОУ "Детский сад №13г.Избербаш РД</v>
      </c>
      <c r="AG753" s="40">
        <f>'Рейтинговая таблица организаций'!AR753</f>
        <v>93</v>
      </c>
      <c r="AH753" s="40">
        <f>'Рейтинговая таблица организаций'!AS753</f>
        <v>93</v>
      </c>
      <c r="AI753" s="40">
        <f>'Рейтинговая таблица организаций'!AT753</f>
        <v>100</v>
      </c>
      <c r="AJ753" s="40">
        <f>'Рейтинговая таблица организаций'!AU753</f>
        <v>94.4</v>
      </c>
      <c r="AK753" s="40" t="str">
        <f t="shared" si="227"/>
        <v>460-472</v>
      </c>
      <c r="AL753" s="40">
        <f>RANK(AJ753,AJ$4:AJ$789)</f>
        <v>460</v>
      </c>
      <c r="AM753" s="40">
        <f>COUNTIF(AL$4:AL$789,AL753)</f>
        <v>13</v>
      </c>
      <c r="AN753" s="40">
        <f>'бланки '!D755</f>
        <v>750</v>
      </c>
      <c r="AO753" s="40" t="str">
        <f t="shared" si="228"/>
        <v>МКДОУ "Детский сад №13г.Избербаш РД</v>
      </c>
      <c r="AP753" s="40">
        <f>'Рейтинговая таблица организаций'!BB753</f>
        <v>88</v>
      </c>
      <c r="AQ753" s="40">
        <f>'Рейтинговая таблица организаций'!BC753</f>
        <v>96</v>
      </c>
      <c r="AR753" s="40">
        <f>'Рейтинговая таблица организаций'!BD753</f>
        <v>88</v>
      </c>
      <c r="AS753" s="40">
        <f>'Рейтинговая таблица организаций'!BE753</f>
        <v>89.6</v>
      </c>
      <c r="AT753" s="40" t="str">
        <f t="shared" si="229"/>
        <v>570-573</v>
      </c>
      <c r="AU753" s="40">
        <f>RANK(AS753,AS$4:AS$789)</f>
        <v>570</v>
      </c>
      <c r="AV753" s="40">
        <f>COUNTIF(AU$4:AU$789,AU753)</f>
        <v>4</v>
      </c>
      <c r="AW753" s="45" t="str">
        <f t="shared" si="230"/>
        <v>ГО  " город Избербаш"</v>
      </c>
      <c r="AX753" s="40">
        <f t="shared" si="231"/>
        <v>750</v>
      </c>
      <c r="AY753" s="40" t="str">
        <f t="shared" si="232"/>
        <v>МКДОУ "Детский сад №13г.Избербаш РД</v>
      </c>
      <c r="AZ753" s="40">
        <f>'Рейтинговая таблица организаций'!BF753</f>
        <v>84.820000000000007</v>
      </c>
      <c r="BA753" s="40" t="str">
        <f t="shared" si="233"/>
        <v>527</v>
      </c>
      <c r="BB753" s="40">
        <f>RANK(AZ753,AZ$4:AZ$789)</f>
        <v>527</v>
      </c>
      <c r="BC753" s="40">
        <f>COUNTIF(BB$4:BB$789,BB753)</f>
        <v>1</v>
      </c>
    </row>
    <row r="754" spans="1:55" x14ac:dyDescent="0.2">
      <c r="A754" s="40">
        <f>'бланки '!D756</f>
        <v>751</v>
      </c>
      <c r="B754" s="41" t="str">
        <f>'Рейтинговая таблица организаций'!B754</f>
        <v>МКДОУ  "Центр развития ребенка -детский сад №12"</v>
      </c>
      <c r="C754" s="41" t="str">
        <f>'бланки '!A756</f>
        <v>ГО  " город Избербаш"</v>
      </c>
      <c r="D754" s="40">
        <f>'Рейтинговая таблица организаций'!C754</f>
        <v>164</v>
      </c>
      <c r="E754" s="40">
        <f t="shared" si="216"/>
        <v>751</v>
      </c>
      <c r="F754" s="40" t="str">
        <f t="shared" si="217"/>
        <v>МКДОУ  "Центр развития ребенка -детский сад №12"</v>
      </c>
      <c r="G754" s="40">
        <f>'Рейтинговая таблица организаций'!Q754</f>
        <v>100</v>
      </c>
      <c r="H754" s="40">
        <f>'Рейтинговая таблица организаций'!R754</f>
        <v>100</v>
      </c>
      <c r="I754" s="40">
        <f>'Рейтинговая таблица организаций'!S754</f>
        <v>96</v>
      </c>
      <c r="J754" s="40">
        <f>'Рейтинговая таблица организаций'!T754</f>
        <v>98.4</v>
      </c>
      <c r="K754" s="40" t="str">
        <f t="shared" si="218"/>
        <v>116-121</v>
      </c>
      <c r="L754" s="40">
        <f>RANK(J754,J$4:J$789)</f>
        <v>116</v>
      </c>
      <c r="M754" s="40">
        <f>COUNTIF(L$4:L$789,L754)</f>
        <v>6</v>
      </c>
      <c r="N754" s="40">
        <f t="shared" si="219"/>
        <v>751</v>
      </c>
      <c r="O754" s="40" t="str">
        <f t="shared" si="220"/>
        <v>МКДОУ  "Центр развития ребенка -детский сад №12"</v>
      </c>
      <c r="P754" s="40">
        <f>'Рейтинговая таблица организаций'!Z754</f>
        <v>100</v>
      </c>
      <c r="Q754" s="40">
        <f>'Рейтинговая таблица организаций'!AB754</f>
        <v>88</v>
      </c>
      <c r="R754" s="40">
        <f>'Рейтинговая таблица организаций'!AC754</f>
        <v>94</v>
      </c>
      <c r="S754" s="40" t="str">
        <f t="shared" si="221"/>
        <v>335-354</v>
      </c>
      <c r="T754" s="40">
        <f>RANK(R754,R$4:R$789)</f>
        <v>335</v>
      </c>
      <c r="U754" s="40">
        <f>COUNTIF(T$4:T$789,T754)</f>
        <v>20</v>
      </c>
      <c r="V754" s="40">
        <f t="shared" si="222"/>
        <v>751</v>
      </c>
      <c r="W754" s="40" t="str">
        <f t="shared" si="223"/>
        <v>МКДОУ  "Центр развития ребенка -детский сад №12"</v>
      </c>
      <c r="X754" s="40">
        <f>'Рейтинговая таблица организаций'!AH754</f>
        <v>0</v>
      </c>
      <c r="Y754" s="40">
        <f>'Рейтинговая таблица организаций'!AI754</f>
        <v>60</v>
      </c>
      <c r="Z754" s="42">
        <f>'Рейтинговая таблица организаций'!AJ754</f>
        <v>85</v>
      </c>
      <c r="AA754" s="40">
        <f>'Рейтинговая таблица организаций'!AK754</f>
        <v>49.5</v>
      </c>
      <c r="AB754" s="40" t="str">
        <f t="shared" si="224"/>
        <v>574-575</v>
      </c>
      <c r="AC754" s="40">
        <f>RANK(AA754,AA$4:AA$789)</f>
        <v>574</v>
      </c>
      <c r="AD754" s="40">
        <f>COUNTIF(AC$4:AC$789,AC754)</f>
        <v>2</v>
      </c>
      <c r="AE754" s="40">
        <f t="shared" si="225"/>
        <v>751</v>
      </c>
      <c r="AF754" s="40" t="str">
        <f t="shared" si="226"/>
        <v>МКДОУ  "Центр развития ребенка -детский сад №12"</v>
      </c>
      <c r="AG754" s="40">
        <f>'Рейтинговая таблица организаций'!AR754</f>
        <v>94</v>
      </c>
      <c r="AH754" s="40">
        <f>'Рейтинговая таблица организаций'!AS754</f>
        <v>96</v>
      </c>
      <c r="AI754" s="40">
        <f>'Рейтинговая таблица организаций'!AT754</f>
        <v>99</v>
      </c>
      <c r="AJ754" s="40">
        <f>'Рейтинговая таблица организаций'!AU754</f>
        <v>95.8</v>
      </c>
      <c r="AK754" s="40" t="str">
        <f t="shared" si="227"/>
        <v>364-374</v>
      </c>
      <c r="AL754" s="40">
        <f>RANK(AJ754,AJ$4:AJ$789)</f>
        <v>364</v>
      </c>
      <c r="AM754" s="40">
        <f>COUNTIF(AL$4:AL$789,AL754)</f>
        <v>11</v>
      </c>
      <c r="AN754" s="40">
        <f>'бланки '!D756</f>
        <v>751</v>
      </c>
      <c r="AO754" s="40" t="str">
        <f t="shared" si="228"/>
        <v>МКДОУ  "Центр развития ребенка -детский сад №12"</v>
      </c>
      <c r="AP754" s="40">
        <f>'Рейтинговая таблица организаций'!BB754</f>
        <v>91</v>
      </c>
      <c r="AQ754" s="40">
        <f>'Рейтинговая таблица организаций'!BC754</f>
        <v>90</v>
      </c>
      <c r="AR754" s="40">
        <f>'Рейтинговая таблица организаций'!BD754</f>
        <v>89</v>
      </c>
      <c r="AS754" s="40">
        <f>'Рейтинговая таблица организаций'!BE754</f>
        <v>89.8</v>
      </c>
      <c r="AT754" s="40" t="str">
        <f t="shared" si="229"/>
        <v>568-569</v>
      </c>
      <c r="AU754" s="40">
        <f>RANK(AS754,AS$4:AS$789)</f>
        <v>568</v>
      </c>
      <c r="AV754" s="40">
        <f>COUNTIF(AU$4:AU$789,AU754)</f>
        <v>2</v>
      </c>
      <c r="AW754" s="45" t="str">
        <f t="shared" si="230"/>
        <v>ГО  " город Избербаш"</v>
      </c>
      <c r="AX754" s="40">
        <f t="shared" si="231"/>
        <v>751</v>
      </c>
      <c r="AY754" s="40" t="str">
        <f t="shared" si="232"/>
        <v>МКДОУ  "Центр развития ребенка -детский сад №12"</v>
      </c>
      <c r="AZ754" s="40">
        <f>'Рейтинговая таблица организаций'!BF754</f>
        <v>85.5</v>
      </c>
      <c r="BA754" s="40" t="str">
        <f t="shared" si="233"/>
        <v>486</v>
      </c>
      <c r="BB754" s="40">
        <f>RANK(AZ754,AZ$4:AZ$789)</f>
        <v>486</v>
      </c>
      <c r="BC754" s="40">
        <f>COUNTIF(BB$4:BB$789,BB754)</f>
        <v>1</v>
      </c>
    </row>
    <row r="755" spans="1:55" x14ac:dyDescent="0.2">
      <c r="A755" s="40">
        <f>'бланки '!D757</f>
        <v>752</v>
      </c>
      <c r="B755" s="41" t="str">
        <f>'Рейтинговая таблица организаций'!B755</f>
        <v>МКДОУ"Детский сад №14"</v>
      </c>
      <c r="C755" s="41" t="str">
        <f>'бланки '!A757</f>
        <v>ГО  " город Избербаш"</v>
      </c>
      <c r="D755" s="40">
        <f>'Рейтинговая таблица организаций'!C755</f>
        <v>71</v>
      </c>
      <c r="E755" s="40">
        <f t="shared" si="216"/>
        <v>752</v>
      </c>
      <c r="F755" s="40" t="str">
        <f t="shared" si="217"/>
        <v>МКДОУ"Детский сад №14"</v>
      </c>
      <c r="G755" s="40">
        <f>'Рейтинговая таблица организаций'!Q755</f>
        <v>72</v>
      </c>
      <c r="H755" s="40">
        <f>'Рейтинговая таблица организаций'!R755</f>
        <v>100</v>
      </c>
      <c r="I755" s="40">
        <f>'Рейтинговая таблица организаций'!S755</f>
        <v>97</v>
      </c>
      <c r="J755" s="40">
        <f>'Рейтинговая таблица организаций'!T755</f>
        <v>90.4</v>
      </c>
      <c r="K755" s="40" t="str">
        <f t="shared" si="218"/>
        <v>651-656</v>
      </c>
      <c r="L755" s="40">
        <f>RANK(J755,J$4:J$789)</f>
        <v>651</v>
      </c>
      <c r="M755" s="40">
        <f>COUNTIF(L$4:L$789,L755)</f>
        <v>6</v>
      </c>
      <c r="N755" s="40">
        <f t="shared" si="219"/>
        <v>752</v>
      </c>
      <c r="O755" s="40" t="str">
        <f t="shared" si="220"/>
        <v>МКДОУ"Детский сад №14"</v>
      </c>
      <c r="P755" s="40">
        <f>'Рейтинговая таблица организаций'!Z755</f>
        <v>100</v>
      </c>
      <c r="Q755" s="40">
        <f>'Рейтинговая таблица организаций'!AB755</f>
        <v>94</v>
      </c>
      <c r="R755" s="40">
        <f>'Рейтинговая таблица организаций'!AC755</f>
        <v>97</v>
      </c>
      <c r="S755" s="40" t="str">
        <f t="shared" si="221"/>
        <v>167-202</v>
      </c>
      <c r="T755" s="40">
        <f>RANK(R755,R$4:R$789)</f>
        <v>167</v>
      </c>
      <c r="U755" s="40">
        <f>COUNTIF(T$4:T$789,T755)</f>
        <v>36</v>
      </c>
      <c r="V755" s="40">
        <f t="shared" si="222"/>
        <v>752</v>
      </c>
      <c r="W755" s="40" t="str">
        <f t="shared" si="223"/>
        <v>МКДОУ"Детский сад №14"</v>
      </c>
      <c r="X755" s="40">
        <f>'Рейтинговая таблица организаций'!AH755</f>
        <v>60</v>
      </c>
      <c r="Y755" s="40">
        <f>'Рейтинговая таблица организаций'!AI755</f>
        <v>60</v>
      </c>
      <c r="Z755" s="42">
        <f>'Рейтинговая таблица организаций'!AJ755</f>
        <v>100</v>
      </c>
      <c r="AA755" s="40">
        <f>'Рейтинговая таблица организаций'!AK755</f>
        <v>72</v>
      </c>
      <c r="AB755" s="40" t="str">
        <f t="shared" si="224"/>
        <v>100-114</v>
      </c>
      <c r="AC755" s="40">
        <f>RANK(AA755,AA$4:AA$789)</f>
        <v>100</v>
      </c>
      <c r="AD755" s="40">
        <f>COUNTIF(AC$4:AC$789,AC755)</f>
        <v>15</v>
      </c>
      <c r="AE755" s="40">
        <f t="shared" si="225"/>
        <v>752</v>
      </c>
      <c r="AF755" s="40" t="str">
        <f t="shared" si="226"/>
        <v>МКДОУ"Детский сад №14"</v>
      </c>
      <c r="AG755" s="40">
        <f>'Рейтинговая таблица организаций'!AR755</f>
        <v>96</v>
      </c>
      <c r="AH755" s="40">
        <f>'Рейтинговая таблица организаций'!AS755</f>
        <v>94</v>
      </c>
      <c r="AI755" s="40">
        <f>'Рейтинговая таблица организаций'!AT755</f>
        <v>100</v>
      </c>
      <c r="AJ755" s="40">
        <f>'Рейтинговая таблица организаций'!AU755</f>
        <v>96</v>
      </c>
      <c r="AK755" s="40" t="str">
        <f t="shared" si="227"/>
        <v>343-363</v>
      </c>
      <c r="AL755" s="40">
        <f>RANK(AJ755,AJ$4:AJ$789)</f>
        <v>343</v>
      </c>
      <c r="AM755" s="40">
        <f>COUNTIF(AL$4:AL$789,AL755)</f>
        <v>21</v>
      </c>
      <c r="AN755" s="40">
        <f>'бланки '!D757</f>
        <v>752</v>
      </c>
      <c r="AO755" s="40" t="str">
        <f t="shared" si="228"/>
        <v>МКДОУ"Детский сад №14"</v>
      </c>
      <c r="AP755" s="40">
        <f>'Рейтинговая таблица организаций'!BB755</f>
        <v>97</v>
      </c>
      <c r="AQ755" s="40">
        <f>'Рейтинговая таблица организаций'!BC755</f>
        <v>94</v>
      </c>
      <c r="AR755" s="40">
        <f>'Рейтинговая таблица организаций'!BD755</f>
        <v>96</v>
      </c>
      <c r="AS755" s="40">
        <f>'Рейтинговая таблица организаций'!BE755</f>
        <v>95.9</v>
      </c>
      <c r="AT755" s="40" t="str">
        <f t="shared" si="229"/>
        <v>304-308</v>
      </c>
      <c r="AU755" s="40">
        <f>RANK(AS755,AS$4:AS$789)</f>
        <v>304</v>
      </c>
      <c r="AV755" s="40">
        <f>COUNTIF(AU$4:AU$789,AU755)</f>
        <v>5</v>
      </c>
      <c r="AW755" s="45" t="str">
        <f t="shared" si="230"/>
        <v>ГО  " город Избербаш"</v>
      </c>
      <c r="AX755" s="40">
        <f t="shared" si="231"/>
        <v>752</v>
      </c>
      <c r="AY755" s="40" t="str">
        <f t="shared" si="232"/>
        <v>МКДОУ"Детский сад №14"</v>
      </c>
      <c r="AZ755" s="40">
        <f>'Рейтинговая таблица организаций'!BF755</f>
        <v>90.259999999999991</v>
      </c>
      <c r="BA755" s="40" t="str">
        <f t="shared" si="233"/>
        <v>145-146</v>
      </c>
      <c r="BB755" s="40">
        <f>RANK(AZ755,AZ$4:AZ$789)</f>
        <v>145</v>
      </c>
      <c r="BC755" s="40">
        <f>COUNTIF(BB$4:BB$789,BB755)</f>
        <v>2</v>
      </c>
    </row>
    <row r="756" spans="1:55" x14ac:dyDescent="0.2">
      <c r="A756" s="40">
        <f>'бланки '!D758</f>
        <v>753</v>
      </c>
      <c r="B756" s="41" t="str">
        <f>'Рейтинговая таблица организаций'!B756</f>
        <v>МКДОУ "Центр развития ребенка-детский сад№8"</v>
      </c>
      <c r="C756" s="41" t="str">
        <f>'бланки '!A758</f>
        <v>ГО  " город Избербаш"</v>
      </c>
      <c r="D756" s="40">
        <f>'Рейтинговая таблица организаций'!C756</f>
        <v>150</v>
      </c>
      <c r="E756" s="40">
        <f t="shared" si="216"/>
        <v>753</v>
      </c>
      <c r="F756" s="40" t="str">
        <f t="shared" si="217"/>
        <v>МКДОУ "Центр развития ребенка-детский сад№8"</v>
      </c>
      <c r="G756" s="40">
        <f>'Рейтинговая таблица организаций'!Q756</f>
        <v>86</v>
      </c>
      <c r="H756" s="40">
        <f>'Рейтинговая таблица организаций'!R756</f>
        <v>100</v>
      </c>
      <c r="I756" s="40">
        <f>'Рейтинговая таблица организаций'!S756</f>
        <v>94</v>
      </c>
      <c r="J756" s="40">
        <f>'Рейтинговая таблица организаций'!T756</f>
        <v>93.4</v>
      </c>
      <c r="K756" s="40" t="str">
        <f t="shared" si="218"/>
        <v>537-546</v>
      </c>
      <c r="L756" s="40">
        <f>RANK(J756,J$4:J$789)</f>
        <v>537</v>
      </c>
      <c r="M756" s="40">
        <f>COUNTIF(L$4:L$789,L756)</f>
        <v>10</v>
      </c>
      <c r="N756" s="40">
        <f t="shared" si="219"/>
        <v>753</v>
      </c>
      <c r="O756" s="40" t="str">
        <f t="shared" si="220"/>
        <v>МКДОУ "Центр развития ребенка-детский сад№8"</v>
      </c>
      <c r="P756" s="40">
        <f>'Рейтинговая таблица организаций'!Z756</f>
        <v>100</v>
      </c>
      <c r="Q756" s="40">
        <f>'Рейтинговая таблица организаций'!AB756</f>
        <v>79</v>
      </c>
      <c r="R756" s="40">
        <f>'Рейтинговая таблица организаций'!AC756</f>
        <v>89.5</v>
      </c>
      <c r="S756" s="40" t="str">
        <f t="shared" si="221"/>
        <v>580-605</v>
      </c>
      <c r="T756" s="40">
        <f>RANK(R756,R$4:R$789)</f>
        <v>580</v>
      </c>
      <c r="U756" s="40">
        <f>COUNTIF(T$4:T$789,T756)</f>
        <v>26</v>
      </c>
      <c r="V756" s="40">
        <f t="shared" si="222"/>
        <v>753</v>
      </c>
      <c r="W756" s="40" t="str">
        <f t="shared" si="223"/>
        <v>МКДОУ "Центр развития ребенка-детский сад№8"</v>
      </c>
      <c r="X756" s="40">
        <f>'Рейтинговая таблица организаций'!AH756</f>
        <v>60</v>
      </c>
      <c r="Y756" s="40">
        <f>'Рейтинговая таблица организаций'!AI756</f>
        <v>60</v>
      </c>
      <c r="Z756" s="42">
        <f>'Рейтинговая таблица организаций'!AJ756</f>
        <v>75</v>
      </c>
      <c r="AA756" s="40">
        <f>'Рейтинговая таблица организаций'!AK756</f>
        <v>64.5</v>
      </c>
      <c r="AB756" s="40" t="str">
        <f t="shared" si="224"/>
        <v>204-207</v>
      </c>
      <c r="AC756" s="40">
        <f>RANK(AA756,AA$4:AA$789)</f>
        <v>204</v>
      </c>
      <c r="AD756" s="40">
        <f>COUNTIF(AC$4:AC$789,AC756)</f>
        <v>4</v>
      </c>
      <c r="AE756" s="40">
        <f t="shared" si="225"/>
        <v>753</v>
      </c>
      <c r="AF756" s="40" t="str">
        <f t="shared" si="226"/>
        <v>МКДОУ "Центр развития ребенка-детский сад№8"</v>
      </c>
      <c r="AG756" s="40">
        <f>'Рейтинговая таблица организаций'!AR756</f>
        <v>91</v>
      </c>
      <c r="AH756" s="40">
        <f>'Рейтинговая таблица организаций'!AS756</f>
        <v>93</v>
      </c>
      <c r="AI756" s="40">
        <f>'Рейтинговая таблица организаций'!AT756</f>
        <v>85</v>
      </c>
      <c r="AJ756" s="40">
        <f>'Рейтинговая таблица организаций'!AU756</f>
        <v>90.6</v>
      </c>
      <c r="AK756" s="40" t="str">
        <f t="shared" si="227"/>
        <v>631-635</v>
      </c>
      <c r="AL756" s="40">
        <f>RANK(AJ756,AJ$4:AJ$789)</f>
        <v>631</v>
      </c>
      <c r="AM756" s="40">
        <f>COUNTIF(AL$4:AL$789,AL756)</f>
        <v>5</v>
      </c>
      <c r="AN756" s="40">
        <f>'бланки '!D758</f>
        <v>753</v>
      </c>
      <c r="AO756" s="40" t="str">
        <f t="shared" si="228"/>
        <v>МКДОУ "Центр развития ребенка-детский сад№8"</v>
      </c>
      <c r="AP756" s="40">
        <f>'Рейтинговая таблица организаций'!BB756</f>
        <v>86</v>
      </c>
      <c r="AQ756" s="40">
        <f>'Рейтинговая таблица организаций'!BC756</f>
        <v>91</v>
      </c>
      <c r="AR756" s="40">
        <f>'Рейтинговая таблица организаций'!BD756</f>
        <v>90</v>
      </c>
      <c r="AS756" s="40">
        <f>'Рейтинговая таблица организаций'!BE756</f>
        <v>89</v>
      </c>
      <c r="AT756" s="40" t="str">
        <f t="shared" si="229"/>
        <v>590-594</v>
      </c>
      <c r="AU756" s="40">
        <f>RANK(AS756,AS$4:AS$789)</f>
        <v>590</v>
      </c>
      <c r="AV756" s="40">
        <f>COUNTIF(AU$4:AU$789,AU756)</f>
        <v>5</v>
      </c>
      <c r="AW756" s="45" t="str">
        <f t="shared" si="230"/>
        <v>ГО  " город Избербаш"</v>
      </c>
      <c r="AX756" s="40">
        <f t="shared" si="231"/>
        <v>753</v>
      </c>
      <c r="AY756" s="40" t="str">
        <f t="shared" si="232"/>
        <v>МКДОУ "Центр развития ребенка-детский сад№8"</v>
      </c>
      <c r="AZ756" s="40">
        <f>'Рейтинговая таблица организаций'!BF756</f>
        <v>85.4</v>
      </c>
      <c r="BA756" s="40" t="str">
        <f t="shared" si="233"/>
        <v>492-494</v>
      </c>
      <c r="BB756" s="40">
        <f>RANK(AZ756,AZ$4:AZ$789)</f>
        <v>492</v>
      </c>
      <c r="BC756" s="40">
        <f>COUNTIF(BB$4:BB$789,BB756)</f>
        <v>3</v>
      </c>
    </row>
    <row r="757" spans="1:55" x14ac:dyDescent="0.2">
      <c r="A757" s="40">
        <f>'бланки '!D759</f>
        <v>754</v>
      </c>
      <c r="B757" s="41" t="str">
        <f>'Рейтинговая таблица организаций'!B757</f>
        <v>МКДОУ "Детский сад №10"</v>
      </c>
      <c r="C757" s="41" t="str">
        <f>'бланки '!A759</f>
        <v>ГО  " город Избербаш"</v>
      </c>
      <c r="D757" s="40">
        <f>'Рейтинговая таблица организаций'!C757</f>
        <v>192</v>
      </c>
      <c r="E757" s="40">
        <f t="shared" si="216"/>
        <v>754</v>
      </c>
      <c r="F757" s="40" t="str">
        <f t="shared" si="217"/>
        <v>МКДОУ "Детский сад №10"</v>
      </c>
      <c r="G757" s="40">
        <f>'Рейтинговая таблица организаций'!Q757</f>
        <v>85</v>
      </c>
      <c r="H757" s="40">
        <f>'Рейтинговая таблица организаций'!R757</f>
        <v>100</v>
      </c>
      <c r="I757" s="40">
        <f>'Рейтинговая таблица организаций'!S757</f>
        <v>94</v>
      </c>
      <c r="J757" s="40">
        <f>'Рейтинговая таблица организаций'!T757</f>
        <v>93.1</v>
      </c>
      <c r="K757" s="40" t="str">
        <f t="shared" si="218"/>
        <v>558-564</v>
      </c>
      <c r="L757" s="40">
        <f>RANK(J757,J$4:J$789)</f>
        <v>558</v>
      </c>
      <c r="M757" s="40">
        <f>COUNTIF(L$4:L$789,L757)</f>
        <v>7</v>
      </c>
      <c r="N757" s="40">
        <f t="shared" si="219"/>
        <v>754</v>
      </c>
      <c r="O757" s="40" t="str">
        <f t="shared" si="220"/>
        <v>МКДОУ "Детский сад №10"</v>
      </c>
      <c r="P757" s="40">
        <f>'Рейтинговая таблица организаций'!Z757</f>
        <v>100</v>
      </c>
      <c r="Q757" s="40">
        <f>'Рейтинговая таблица организаций'!AB757</f>
        <v>83</v>
      </c>
      <c r="R757" s="40">
        <f>'Рейтинговая таблица организаций'!AC757</f>
        <v>91.5</v>
      </c>
      <c r="S757" s="40" t="str">
        <f t="shared" si="221"/>
        <v>462-505</v>
      </c>
      <c r="T757" s="40">
        <f>RANK(R757,R$4:R$789)</f>
        <v>462</v>
      </c>
      <c r="U757" s="40">
        <f>COUNTIF(T$4:T$789,T757)</f>
        <v>44</v>
      </c>
      <c r="V757" s="40">
        <f t="shared" si="222"/>
        <v>754</v>
      </c>
      <c r="W757" s="40" t="str">
        <f t="shared" si="223"/>
        <v>МКДОУ "Детский сад №10"</v>
      </c>
      <c r="X757" s="40">
        <f>'Рейтинговая таблица организаций'!AH757</f>
        <v>0</v>
      </c>
      <c r="Y757" s="40">
        <f>'Рейтинговая таблица организаций'!AI757</f>
        <v>60</v>
      </c>
      <c r="Z757" s="42">
        <f>'Рейтинговая таблица организаций'!AJ757</f>
        <v>85</v>
      </c>
      <c r="AA757" s="40">
        <f>'Рейтинговая таблица организаций'!AK757</f>
        <v>49.5</v>
      </c>
      <c r="AB757" s="40" t="str">
        <f t="shared" si="224"/>
        <v>574-575</v>
      </c>
      <c r="AC757" s="40">
        <f>RANK(AA757,AA$4:AA$789)</f>
        <v>574</v>
      </c>
      <c r="AD757" s="40">
        <f>COUNTIF(AC$4:AC$789,AC757)</f>
        <v>2</v>
      </c>
      <c r="AE757" s="40">
        <f t="shared" si="225"/>
        <v>754</v>
      </c>
      <c r="AF757" s="40" t="str">
        <f t="shared" si="226"/>
        <v>МКДОУ "Детский сад №10"</v>
      </c>
      <c r="AG757" s="40">
        <f>'Рейтинговая таблица организаций'!AR757</f>
        <v>94</v>
      </c>
      <c r="AH757" s="40">
        <f>'Рейтинговая таблица организаций'!AS757</f>
        <v>95</v>
      </c>
      <c r="AI757" s="40">
        <f>'Рейтинговая таблица организаций'!AT757</f>
        <v>99</v>
      </c>
      <c r="AJ757" s="40">
        <f>'Рейтинговая таблица организаций'!AU757</f>
        <v>95.4</v>
      </c>
      <c r="AK757" s="40" t="str">
        <f t="shared" si="227"/>
        <v>389-401</v>
      </c>
      <c r="AL757" s="40">
        <f>RANK(AJ757,AJ$4:AJ$789)</f>
        <v>389</v>
      </c>
      <c r="AM757" s="40">
        <f>COUNTIF(AL$4:AL$789,AL757)</f>
        <v>13</v>
      </c>
      <c r="AN757" s="40">
        <f>'бланки '!D759</f>
        <v>754</v>
      </c>
      <c r="AO757" s="40" t="str">
        <f t="shared" si="228"/>
        <v>МКДОУ "Детский сад №10"</v>
      </c>
      <c r="AP757" s="40">
        <f>'Рейтинговая таблица организаций'!BB757</f>
        <v>95</v>
      </c>
      <c r="AQ757" s="40">
        <f>'Рейтинговая таблица организаций'!BC757</f>
        <v>97</v>
      </c>
      <c r="AR757" s="40">
        <f>'Рейтинговая таблица организаций'!BD757</f>
        <v>96</v>
      </c>
      <c r="AS757" s="40">
        <f>'Рейтинговая таблица организаций'!BE757</f>
        <v>95.9</v>
      </c>
      <c r="AT757" s="40" t="str">
        <f t="shared" si="229"/>
        <v>304-308</v>
      </c>
      <c r="AU757" s="40">
        <f>RANK(AS757,AS$4:AS$789)</f>
        <v>304</v>
      </c>
      <c r="AV757" s="40">
        <f>COUNTIF(AU$4:AU$789,AU757)</f>
        <v>5</v>
      </c>
      <c r="AW757" s="45" t="str">
        <f t="shared" si="230"/>
        <v>ГО  " город Избербаш"</v>
      </c>
      <c r="AX757" s="40">
        <f t="shared" si="231"/>
        <v>754</v>
      </c>
      <c r="AY757" s="40" t="str">
        <f t="shared" si="232"/>
        <v>МКДОУ "Детский сад №10"</v>
      </c>
      <c r="AZ757" s="40">
        <f>'Рейтинговая таблица организаций'!BF757</f>
        <v>85.08</v>
      </c>
      <c r="BA757" s="40" t="str">
        <f t="shared" si="233"/>
        <v>514</v>
      </c>
      <c r="BB757" s="40">
        <f>RANK(AZ757,AZ$4:AZ$789)</f>
        <v>514</v>
      </c>
      <c r="BC757" s="40">
        <f>COUNTIF(BB$4:BB$789,BB757)</f>
        <v>1</v>
      </c>
    </row>
    <row r="758" spans="1:55" x14ac:dyDescent="0.2">
      <c r="A758" s="40">
        <f>'бланки '!D760</f>
        <v>755</v>
      </c>
      <c r="B758" s="41" t="str">
        <f>'Рейтинговая таблица организаций'!B758</f>
        <v>МКДОУ  "Центр развития ребенка-детский сад №11"</v>
      </c>
      <c r="C758" s="41" t="str">
        <f>'бланки '!A760</f>
        <v>ГО  " город Избербаш"</v>
      </c>
      <c r="D758" s="40">
        <f>'Рейтинговая таблица организаций'!C758</f>
        <v>175</v>
      </c>
      <c r="E758" s="40">
        <f t="shared" si="216"/>
        <v>755</v>
      </c>
      <c r="F758" s="40" t="str">
        <f t="shared" si="217"/>
        <v>МКДОУ  "Центр развития ребенка-детский сад №11"</v>
      </c>
      <c r="G758" s="40">
        <f>'Рейтинговая таблица организаций'!Q758</f>
        <v>97</v>
      </c>
      <c r="H758" s="40">
        <f>'Рейтинговая таблица организаций'!R758</f>
        <v>100</v>
      </c>
      <c r="I758" s="40">
        <f>'Рейтинговая таблица организаций'!S758</f>
        <v>98</v>
      </c>
      <c r="J758" s="40">
        <f>'Рейтинговая таблица организаций'!T758</f>
        <v>98.3</v>
      </c>
      <c r="K758" s="40" t="str">
        <f t="shared" si="218"/>
        <v>122-124</v>
      </c>
      <c r="L758" s="40">
        <f>RANK(J758,J$4:J$789)</f>
        <v>122</v>
      </c>
      <c r="M758" s="40">
        <f>COUNTIF(L$4:L$789,L758)</f>
        <v>3</v>
      </c>
      <c r="N758" s="40">
        <f t="shared" si="219"/>
        <v>755</v>
      </c>
      <c r="O758" s="40" t="str">
        <f t="shared" si="220"/>
        <v>МКДОУ  "Центр развития ребенка-детский сад №11"</v>
      </c>
      <c r="P758" s="40">
        <f>'Рейтинговая таблица организаций'!Z758</f>
        <v>100</v>
      </c>
      <c r="Q758" s="40">
        <f>'Рейтинговая таблица организаций'!AB758</f>
        <v>85</v>
      </c>
      <c r="R758" s="40">
        <f>'Рейтинговая таблица организаций'!AC758</f>
        <v>92.5</v>
      </c>
      <c r="S758" s="40" t="str">
        <f t="shared" si="221"/>
        <v>405-432</v>
      </c>
      <c r="T758" s="40">
        <f>RANK(R758,R$4:R$789)</f>
        <v>405</v>
      </c>
      <c r="U758" s="40">
        <f>COUNTIF(T$4:T$789,T758)</f>
        <v>28</v>
      </c>
      <c r="V758" s="40">
        <f t="shared" si="222"/>
        <v>755</v>
      </c>
      <c r="W758" s="40" t="str">
        <f t="shared" si="223"/>
        <v>МКДОУ  "Центр развития ребенка-детский сад №11"</v>
      </c>
      <c r="X758" s="40">
        <f>'Рейтинговая таблица организаций'!AH758</f>
        <v>40</v>
      </c>
      <c r="Y758" s="40">
        <f>'Рейтинговая таблица организаций'!AI758</f>
        <v>100</v>
      </c>
      <c r="Z758" s="42">
        <f>'Рейтинговая таблица организаций'!AJ758</f>
        <v>71</v>
      </c>
      <c r="AA758" s="40">
        <f>'Рейтинговая таблица организаций'!AK758</f>
        <v>73.3</v>
      </c>
      <c r="AB758" s="40" t="str">
        <f t="shared" si="224"/>
        <v>95</v>
      </c>
      <c r="AC758" s="40">
        <f>RANK(AA758,AA$4:AA$789)</f>
        <v>95</v>
      </c>
      <c r="AD758" s="40">
        <f>COUNTIF(AC$4:AC$789,AC758)</f>
        <v>1</v>
      </c>
      <c r="AE758" s="40">
        <f t="shared" si="225"/>
        <v>755</v>
      </c>
      <c r="AF758" s="40" t="str">
        <f t="shared" si="226"/>
        <v>МКДОУ  "Центр развития ребенка-детский сад №11"</v>
      </c>
      <c r="AG758" s="40">
        <f>'Рейтинговая таблица организаций'!AR758</f>
        <v>98</v>
      </c>
      <c r="AH758" s="40">
        <f>'Рейтинговая таблица организаций'!AS758</f>
        <v>98</v>
      </c>
      <c r="AI758" s="40">
        <f>'Рейтинговая таблица организаций'!AT758</f>
        <v>99</v>
      </c>
      <c r="AJ758" s="40">
        <f>'Рейтинговая таблица организаций'!AU758</f>
        <v>98.2</v>
      </c>
      <c r="AK758" s="40" t="str">
        <f t="shared" si="227"/>
        <v>191-198</v>
      </c>
      <c r="AL758" s="40">
        <f>RANK(AJ758,AJ$4:AJ$789)</f>
        <v>191</v>
      </c>
      <c r="AM758" s="40">
        <f>COUNTIF(AL$4:AL$789,AL758)</f>
        <v>8</v>
      </c>
      <c r="AN758" s="40">
        <f>'бланки '!D760</f>
        <v>755</v>
      </c>
      <c r="AO758" s="40" t="str">
        <f t="shared" si="228"/>
        <v>МКДОУ  "Центр развития ребенка-детский сад №11"</v>
      </c>
      <c r="AP758" s="40">
        <f>'Рейтинговая таблица организаций'!BB758</f>
        <v>96</v>
      </c>
      <c r="AQ758" s="40">
        <f>'Рейтинговая таблица организаций'!BC758</f>
        <v>98</v>
      </c>
      <c r="AR758" s="40">
        <f>'Рейтинговая таблица организаций'!BD758</f>
        <v>97</v>
      </c>
      <c r="AS758" s="40">
        <f>'Рейтинговая таблица организаций'!BE758</f>
        <v>96.9</v>
      </c>
      <c r="AT758" s="40" t="str">
        <f t="shared" si="229"/>
        <v>244-245</v>
      </c>
      <c r="AU758" s="40">
        <f>RANK(AS758,AS$4:AS$789)</f>
        <v>244</v>
      </c>
      <c r="AV758" s="40">
        <f>COUNTIF(AU$4:AU$789,AU758)</f>
        <v>2</v>
      </c>
      <c r="AW758" s="45" t="str">
        <f t="shared" si="230"/>
        <v>ГО  " город Избербаш"</v>
      </c>
      <c r="AX758" s="40">
        <f t="shared" si="231"/>
        <v>755</v>
      </c>
      <c r="AY758" s="40" t="str">
        <f t="shared" si="232"/>
        <v>МКДОУ  "Центр развития ребенка-детский сад №11"</v>
      </c>
      <c r="AZ758" s="40">
        <f>'Рейтинговая таблица организаций'!BF758</f>
        <v>91.84</v>
      </c>
      <c r="BA758" s="40" t="str">
        <f t="shared" si="233"/>
        <v>84</v>
      </c>
      <c r="BB758" s="40">
        <f>RANK(AZ758,AZ$4:AZ$789)</f>
        <v>84</v>
      </c>
      <c r="BC758" s="40">
        <f>COUNTIF(BB$4:BB$789,BB758)</f>
        <v>1</v>
      </c>
    </row>
    <row r="759" spans="1:55" x14ac:dyDescent="0.2">
      <c r="A759" s="40">
        <f>'бланки '!D761</f>
        <v>756</v>
      </c>
      <c r="B759" s="41" t="str">
        <f>'Рейтинговая таблица организаций'!B759</f>
        <v>МБУ ДО «Дом детского творчества»</v>
      </c>
      <c r="C759" s="41" t="str">
        <f>'бланки '!A761</f>
        <v>ГО  " город Избербаш"</v>
      </c>
      <c r="D759" s="40">
        <f>'Рейтинговая таблица организаций'!C759</f>
        <v>591</v>
      </c>
      <c r="E759" s="40">
        <f t="shared" si="216"/>
        <v>756</v>
      </c>
      <c r="F759" s="40" t="str">
        <f t="shared" si="217"/>
        <v>МБУ ДО «Дом детского творчества»</v>
      </c>
      <c r="G759" s="40">
        <f>'Рейтинговая таблица организаций'!Q759</f>
        <v>97</v>
      </c>
      <c r="H759" s="40">
        <f>'Рейтинговая таблица организаций'!R759</f>
        <v>100</v>
      </c>
      <c r="I759" s="40">
        <f>'Рейтинговая таблица организаций'!S759</f>
        <v>93</v>
      </c>
      <c r="J759" s="40">
        <f>'Рейтинговая таблица организаций'!T759</f>
        <v>96.3</v>
      </c>
      <c r="K759" s="40" t="str">
        <f t="shared" si="218"/>
        <v>317-324</v>
      </c>
      <c r="L759" s="40">
        <f>RANK(J759,J$4:J$789)</f>
        <v>317</v>
      </c>
      <c r="M759" s="40">
        <f>COUNTIF(L$4:L$789,L759)</f>
        <v>8</v>
      </c>
      <c r="N759" s="40">
        <f t="shared" si="219"/>
        <v>756</v>
      </c>
      <c r="O759" s="40" t="str">
        <f t="shared" si="220"/>
        <v>МБУ ДО «Дом детского творчества»</v>
      </c>
      <c r="P759" s="40">
        <f>'Рейтинговая таблица организаций'!Z759</f>
        <v>100</v>
      </c>
      <c r="Q759" s="40">
        <f>'Рейтинговая таблица организаций'!AB759</f>
        <v>83</v>
      </c>
      <c r="R759" s="40">
        <f>'Рейтинговая таблица организаций'!AC759</f>
        <v>91.5</v>
      </c>
      <c r="S759" s="40" t="str">
        <f t="shared" si="221"/>
        <v>462-505</v>
      </c>
      <c r="T759" s="40">
        <f>RANK(R759,R$4:R$789)</f>
        <v>462</v>
      </c>
      <c r="U759" s="40">
        <f>COUNTIF(T$4:T$789,T759)</f>
        <v>44</v>
      </c>
      <c r="V759" s="40">
        <f t="shared" si="222"/>
        <v>756</v>
      </c>
      <c r="W759" s="40" t="str">
        <f t="shared" si="223"/>
        <v>МБУ ДО «Дом детского творчества»</v>
      </c>
      <c r="X759" s="40">
        <f>'Рейтинговая таблица организаций'!AH759</f>
        <v>40</v>
      </c>
      <c r="Y759" s="40">
        <f>'Рейтинговая таблица организаций'!AI759</f>
        <v>60</v>
      </c>
      <c r="Z759" s="42">
        <f>'Рейтинговая таблица организаций'!AJ759</f>
        <v>85</v>
      </c>
      <c r="AA759" s="40">
        <f>'Рейтинговая таблица организаций'!AK759</f>
        <v>61.5</v>
      </c>
      <c r="AB759" s="40" t="str">
        <f t="shared" si="224"/>
        <v>255</v>
      </c>
      <c r="AC759" s="40">
        <f>RANK(AA759,AA$4:AA$789)</f>
        <v>255</v>
      </c>
      <c r="AD759" s="40">
        <f>COUNTIF(AC$4:AC$789,AC759)</f>
        <v>1</v>
      </c>
      <c r="AE759" s="40">
        <f t="shared" si="225"/>
        <v>756</v>
      </c>
      <c r="AF759" s="40" t="str">
        <f t="shared" si="226"/>
        <v>МБУ ДО «Дом детского творчества»</v>
      </c>
      <c r="AG759" s="40">
        <f>'Рейтинговая таблица организаций'!AR759</f>
        <v>90</v>
      </c>
      <c r="AH759" s="40">
        <f>'Рейтинговая таблица организаций'!AS759</f>
        <v>93</v>
      </c>
      <c r="AI759" s="40">
        <f>'Рейтинговая таблица организаций'!AT759</f>
        <v>95</v>
      </c>
      <c r="AJ759" s="40">
        <f>'Рейтинговая таблица организаций'!AU759</f>
        <v>92.2</v>
      </c>
      <c r="AK759" s="40" t="str">
        <f t="shared" si="227"/>
        <v>570-574</v>
      </c>
      <c r="AL759" s="40">
        <f>RANK(AJ759,AJ$4:AJ$789)</f>
        <v>570</v>
      </c>
      <c r="AM759" s="40">
        <f>COUNTIF(AL$4:AL$789,AL759)</f>
        <v>5</v>
      </c>
      <c r="AN759" s="40">
        <f>'бланки '!D761</f>
        <v>756</v>
      </c>
      <c r="AO759" s="40" t="str">
        <f t="shared" si="228"/>
        <v>МБУ ДО «Дом детского творчества»</v>
      </c>
      <c r="AP759" s="40">
        <f>'Рейтинговая таблица организаций'!BB759</f>
        <v>91</v>
      </c>
      <c r="AQ759" s="40">
        <f>'Рейтинговая таблица организаций'!BC759</f>
        <v>90</v>
      </c>
      <c r="AR759" s="40">
        <f>'Рейтинговая таблица организаций'!BD759</f>
        <v>94</v>
      </c>
      <c r="AS759" s="40">
        <f>'Рейтинговая таблица организаций'!BE759</f>
        <v>92.3</v>
      </c>
      <c r="AT759" s="40" t="str">
        <f t="shared" si="229"/>
        <v>471-473</v>
      </c>
      <c r="AU759" s="40">
        <f>RANK(AS759,AS$4:AS$789)</f>
        <v>471</v>
      </c>
      <c r="AV759" s="40">
        <f>COUNTIF(AU$4:AU$789,AU759)</f>
        <v>3</v>
      </c>
      <c r="AW759" s="45" t="str">
        <f t="shared" si="230"/>
        <v>ГО  " город Избербаш"</v>
      </c>
      <c r="AX759" s="40">
        <f t="shared" si="231"/>
        <v>756</v>
      </c>
      <c r="AY759" s="40" t="str">
        <f t="shared" si="232"/>
        <v>МБУ ДО «Дом детского творчества»</v>
      </c>
      <c r="AZ759" s="40">
        <f>'Рейтинговая таблица организаций'!BF759</f>
        <v>86.76</v>
      </c>
      <c r="BA759" s="40" t="str">
        <f t="shared" si="233"/>
        <v>379-380</v>
      </c>
      <c r="BB759" s="40">
        <f>RANK(AZ759,AZ$4:AZ$789)</f>
        <v>379</v>
      </c>
      <c r="BC759" s="40">
        <f>COUNTIF(BB$4:BB$789,BB759)</f>
        <v>2</v>
      </c>
    </row>
    <row r="760" spans="1:55" x14ac:dyDescent="0.2">
      <c r="A760" s="40">
        <f>'бланки '!D762</f>
        <v>757</v>
      </c>
      <c r="B760" s="41" t="str">
        <f>'Рейтинговая таблица организаций'!B760</f>
        <v>МКУ ДО"СПЕЦИАЛИЗИРОВАННАЯ ДЕТСКО-ЮНОШЕСКАЯ СПОРТИВНАЯ ШКОЛА"</v>
      </c>
      <c r="C760" s="41" t="str">
        <f>'бланки '!A762</f>
        <v>ГО  " город Избербаш"</v>
      </c>
      <c r="D760" s="40">
        <f>'Рейтинговая таблица организаций'!C760</f>
        <v>329</v>
      </c>
      <c r="E760" s="40">
        <f t="shared" si="216"/>
        <v>757</v>
      </c>
      <c r="F760" s="40" t="str">
        <f t="shared" si="217"/>
        <v>МКУ ДО"СПЕЦИАЛИЗИРОВАННАЯ ДЕТСКО-ЮНОШЕСКАЯ СПОРТИВНАЯ ШКОЛА"</v>
      </c>
      <c r="G760" s="40">
        <f>'Рейтинговая таблица организаций'!Q760</f>
        <v>86</v>
      </c>
      <c r="H760" s="40">
        <f>'Рейтинговая таблица организаций'!R760</f>
        <v>100</v>
      </c>
      <c r="I760" s="40">
        <f>'Рейтинговая таблица организаций'!S760</f>
        <v>90</v>
      </c>
      <c r="J760" s="40">
        <f>'Рейтинговая таблица организаций'!T760</f>
        <v>91.8</v>
      </c>
      <c r="K760" s="40" t="str">
        <f t="shared" si="218"/>
        <v>614-616</v>
      </c>
      <c r="L760" s="40">
        <f>RANK(J760,J$4:J$789)</f>
        <v>614</v>
      </c>
      <c r="M760" s="40">
        <f>COUNTIF(L$4:L$789,L760)</f>
        <v>3</v>
      </c>
      <c r="N760" s="40">
        <f t="shared" si="219"/>
        <v>757</v>
      </c>
      <c r="O760" s="40" t="str">
        <f t="shared" si="220"/>
        <v>МКУ ДО"СПЕЦИАЛИЗИРОВАННАЯ ДЕТСКО-ЮНОШЕСКАЯ СПОРТИВНАЯ ШКОЛА"</v>
      </c>
      <c r="P760" s="40">
        <f>'Рейтинговая таблица организаций'!Z760</f>
        <v>100</v>
      </c>
      <c r="Q760" s="40">
        <f>'Рейтинговая таблица организаций'!AB760</f>
        <v>74</v>
      </c>
      <c r="R760" s="40">
        <f>'Рейтинговая таблица организаций'!AC760</f>
        <v>87</v>
      </c>
      <c r="S760" s="40" t="str">
        <f t="shared" si="221"/>
        <v>728-786</v>
      </c>
      <c r="T760" s="40">
        <f>RANK(R760,R$4:R$789)</f>
        <v>728</v>
      </c>
      <c r="U760" s="40">
        <f>COUNTIF(T$4:T$789,T760)</f>
        <v>59</v>
      </c>
      <c r="V760" s="40">
        <f t="shared" si="222"/>
        <v>757</v>
      </c>
      <c r="W760" s="40" t="str">
        <f t="shared" si="223"/>
        <v>МКУ ДО"СПЕЦИАЛИЗИРОВАННАЯ ДЕТСКО-ЮНОШЕСКАЯ СПОРТИВНАЯ ШКОЛА"</v>
      </c>
      <c r="X760" s="40">
        <f>'Рейтинговая таблица организаций'!AH760</f>
        <v>80</v>
      </c>
      <c r="Y760" s="40">
        <f>'Рейтинговая таблица организаций'!AI760</f>
        <v>100</v>
      </c>
      <c r="Z760" s="42">
        <f>'Рейтинговая таблица организаций'!AJ760</f>
        <v>67</v>
      </c>
      <c r="AA760" s="40">
        <f>'Рейтинговая таблица организаций'!AK760</f>
        <v>84.1</v>
      </c>
      <c r="AB760" s="40" t="str">
        <f t="shared" si="224"/>
        <v>33-35</v>
      </c>
      <c r="AC760" s="40">
        <f>RANK(AA760,AA$4:AA$789)</f>
        <v>33</v>
      </c>
      <c r="AD760" s="40">
        <f>COUNTIF(AC$4:AC$789,AC760)</f>
        <v>3</v>
      </c>
      <c r="AE760" s="40">
        <f t="shared" si="225"/>
        <v>757</v>
      </c>
      <c r="AF760" s="40" t="str">
        <f t="shared" si="226"/>
        <v>МКУ ДО"СПЕЦИАЛИЗИРОВАННАЯ ДЕТСКО-ЮНОШЕСКАЯ СПОРТИВНАЯ ШКОЛА"</v>
      </c>
      <c r="AG760" s="40">
        <f>'Рейтинговая таблица организаций'!AR760</f>
        <v>89</v>
      </c>
      <c r="AH760" s="40">
        <f>'Рейтинговая таблица организаций'!AS760</f>
        <v>93</v>
      </c>
      <c r="AI760" s="40">
        <f>'Рейтинговая таблица организаций'!AT760</f>
        <v>94</v>
      </c>
      <c r="AJ760" s="40">
        <f>'Рейтинговая таблица организаций'!AU760</f>
        <v>91.6</v>
      </c>
      <c r="AK760" s="40" t="str">
        <f t="shared" si="227"/>
        <v>592-599</v>
      </c>
      <c r="AL760" s="40">
        <f>RANK(AJ760,AJ$4:AJ$789)</f>
        <v>592</v>
      </c>
      <c r="AM760" s="40">
        <f>COUNTIF(AL$4:AL$789,AL760)</f>
        <v>8</v>
      </c>
      <c r="AN760" s="40">
        <f>'бланки '!D762</f>
        <v>757</v>
      </c>
      <c r="AO760" s="40" t="str">
        <f t="shared" si="228"/>
        <v>МКУ ДО"СПЕЦИАЛИЗИРОВАННАЯ ДЕТСКО-ЮНОШЕСКАЯ СПОРТИВНАЯ ШКОЛА"</v>
      </c>
      <c r="AP760" s="40">
        <f>'Рейтинговая таблица организаций'!BB760</f>
        <v>84</v>
      </c>
      <c r="AQ760" s="40">
        <f>'Рейтинговая таблица организаций'!BC760</f>
        <v>82</v>
      </c>
      <c r="AR760" s="40">
        <f>'Рейтинговая таблица организаций'!BD760</f>
        <v>87</v>
      </c>
      <c r="AS760" s="40">
        <f>'Рейтинговая таблица организаций'!BE760</f>
        <v>85.1</v>
      </c>
      <c r="AT760" s="40" t="str">
        <f t="shared" si="229"/>
        <v>673</v>
      </c>
      <c r="AU760" s="40">
        <f>RANK(AS760,AS$4:AS$789)</f>
        <v>673</v>
      </c>
      <c r="AV760" s="40">
        <f>COUNTIF(AU$4:AU$789,AU760)</f>
        <v>1</v>
      </c>
      <c r="AW760" s="45" t="str">
        <f t="shared" si="230"/>
        <v>ГО  " город Избербаш"</v>
      </c>
      <c r="AX760" s="40">
        <f t="shared" si="231"/>
        <v>757</v>
      </c>
      <c r="AY760" s="40" t="str">
        <f t="shared" si="232"/>
        <v>МКУ ДО"СПЕЦИАЛИЗИРОВАННАЯ ДЕТСКО-ЮНОШЕСКАЯ СПОРТИВНАЯ ШКОЛА"</v>
      </c>
      <c r="AZ760" s="40">
        <f>'Рейтинговая таблица организаций'!BF760</f>
        <v>87.92</v>
      </c>
      <c r="BA760" s="40" t="str">
        <f t="shared" si="233"/>
        <v>297</v>
      </c>
      <c r="BB760" s="40">
        <f>RANK(AZ760,AZ$4:AZ$789)</f>
        <v>297</v>
      </c>
      <c r="BC760" s="40">
        <f>COUNTIF(BB$4:BB$789,BB760)</f>
        <v>1</v>
      </c>
    </row>
    <row r="761" spans="1:55" x14ac:dyDescent="0.2">
      <c r="A761" s="40">
        <f>'бланки '!D763</f>
        <v>758</v>
      </c>
      <c r="B761" s="41" t="str">
        <f>'Рейтинговая таблица организаций'!B761</f>
        <v>МКУ ДО "ДЕТСКО-ЮНОШЕСКАЯ СПОРТИВНАЯ ШКОЛА ИГРОВЫХ ВИДОВ" Г. ИЗБЕРБАШ</v>
      </c>
      <c r="C761" s="41" t="str">
        <f>'бланки '!A763</f>
        <v>ГО  " город Избербаш"</v>
      </c>
      <c r="D761" s="40">
        <f>'Рейтинговая таблица организаций'!C761</f>
        <v>284</v>
      </c>
      <c r="E761" s="40">
        <f t="shared" si="216"/>
        <v>758</v>
      </c>
      <c r="F761" s="40" t="str">
        <f t="shared" si="217"/>
        <v>МКУ ДО "ДЕТСКО-ЮНОШЕСКАЯ СПОРТИВНАЯ ШКОЛА ИГРОВЫХ ВИДОВ" Г. ИЗБЕРБАШ</v>
      </c>
      <c r="G761" s="40">
        <f>'Рейтинговая таблица организаций'!Q761</f>
        <v>100</v>
      </c>
      <c r="H761" s="40">
        <f>'Рейтинговая таблица организаций'!R761</f>
        <v>100</v>
      </c>
      <c r="I761" s="40">
        <f>'Рейтинговая таблица организаций'!S761</f>
        <v>86</v>
      </c>
      <c r="J761" s="40">
        <f>'Рейтинговая таблица организаций'!T761</f>
        <v>94.4</v>
      </c>
      <c r="K761" s="40" t="str">
        <f t="shared" si="218"/>
        <v>471-477</v>
      </c>
      <c r="L761" s="40">
        <f>RANK(J761,J$4:J$789)</f>
        <v>471</v>
      </c>
      <c r="M761" s="40">
        <f>COUNTIF(L$4:L$789,L761)</f>
        <v>7</v>
      </c>
      <c r="N761" s="40">
        <f t="shared" si="219"/>
        <v>758</v>
      </c>
      <c r="O761" s="40" t="str">
        <f t="shared" si="220"/>
        <v>МКУ ДО "ДЕТСКО-ЮНОШЕСКАЯ СПОРТИВНАЯ ШКОЛА ИГРОВЫХ ВИДОВ" Г. ИЗБЕРБАШ</v>
      </c>
      <c r="P761" s="40">
        <f>'Рейтинговая таблица организаций'!Z761</f>
        <v>100</v>
      </c>
      <c r="Q761" s="40">
        <f>'Рейтинговая таблица организаций'!AB761</f>
        <v>74</v>
      </c>
      <c r="R761" s="40">
        <f>'Рейтинговая таблица организаций'!AC761</f>
        <v>87</v>
      </c>
      <c r="S761" s="40" t="str">
        <f t="shared" si="221"/>
        <v>728-786</v>
      </c>
      <c r="T761" s="40">
        <f>RANK(R761,R$4:R$789)</f>
        <v>728</v>
      </c>
      <c r="U761" s="40">
        <f>COUNTIF(T$4:T$789,T761)</f>
        <v>59</v>
      </c>
      <c r="V761" s="40">
        <f t="shared" si="222"/>
        <v>758</v>
      </c>
      <c r="W761" s="40" t="str">
        <f t="shared" si="223"/>
        <v>МКУ ДО "ДЕТСКО-ЮНОШЕСКАЯ СПОРТИВНАЯ ШКОЛА ИГРОВЫХ ВИДОВ" Г. ИЗБЕРБАШ</v>
      </c>
      <c r="X761" s="40">
        <f>'Рейтинговая таблица организаций'!AH761</f>
        <v>80</v>
      </c>
      <c r="Y761" s="40">
        <f>'Рейтинговая таблица организаций'!AI761</f>
        <v>100</v>
      </c>
      <c r="Z761" s="42">
        <f>'Рейтинговая таблица организаций'!AJ761</f>
        <v>77</v>
      </c>
      <c r="AA761" s="40">
        <f>'Рейтинговая таблица организаций'!AK761</f>
        <v>87.1</v>
      </c>
      <c r="AB761" s="40" t="str">
        <f t="shared" si="224"/>
        <v>24</v>
      </c>
      <c r="AC761" s="40">
        <f>RANK(AA761,AA$4:AA$789)</f>
        <v>24</v>
      </c>
      <c r="AD761" s="40">
        <f>COUNTIF(AC$4:AC$789,AC761)</f>
        <v>1</v>
      </c>
      <c r="AE761" s="40">
        <f t="shared" si="225"/>
        <v>758</v>
      </c>
      <c r="AF761" s="40" t="str">
        <f t="shared" si="226"/>
        <v>МКУ ДО "ДЕТСКО-ЮНОШЕСКАЯ СПОРТИВНАЯ ШКОЛА ИГРОВЫХ ВИДОВ" Г. ИЗБЕРБАШ</v>
      </c>
      <c r="AG761" s="40">
        <f>'Рейтинговая таблица организаций'!AR761</f>
        <v>89</v>
      </c>
      <c r="AH761" s="40">
        <f>'Рейтинговая таблица организаций'!AS761</f>
        <v>92</v>
      </c>
      <c r="AI761" s="40">
        <f>'Рейтинговая таблица организаций'!AT761</f>
        <v>90</v>
      </c>
      <c r="AJ761" s="40">
        <f>'Рейтинговая таблица организаций'!AU761</f>
        <v>90.4</v>
      </c>
      <c r="AK761" s="40" t="str">
        <f t="shared" si="227"/>
        <v>636-639</v>
      </c>
      <c r="AL761" s="40">
        <f>RANK(AJ761,AJ$4:AJ$789)</f>
        <v>636</v>
      </c>
      <c r="AM761" s="40">
        <f>COUNTIF(AL$4:AL$789,AL761)</f>
        <v>4</v>
      </c>
      <c r="AN761" s="40">
        <f>'бланки '!D763</f>
        <v>758</v>
      </c>
      <c r="AO761" s="40" t="str">
        <f t="shared" si="228"/>
        <v>МКУ ДО "ДЕТСКО-ЮНОШЕСКАЯ СПОРТИВНАЯ ШКОЛА ИГРОВЫХ ВИДОВ" Г. ИЗБЕРБАШ</v>
      </c>
      <c r="AP761" s="40">
        <f>'Рейтинговая таблица организаций'!BB761</f>
        <v>78</v>
      </c>
      <c r="AQ761" s="40">
        <f>'Рейтинговая таблица организаций'!BC761</f>
        <v>85</v>
      </c>
      <c r="AR761" s="40">
        <f>'Рейтинговая таблица организаций'!BD761</f>
        <v>87</v>
      </c>
      <c r="AS761" s="40">
        <f>'Рейтинговая таблица организаций'!BE761</f>
        <v>83.9</v>
      </c>
      <c r="AT761" s="40" t="str">
        <f t="shared" si="229"/>
        <v>689-690</v>
      </c>
      <c r="AU761" s="40">
        <f>RANK(AS761,AS$4:AS$789)</f>
        <v>689</v>
      </c>
      <c r="AV761" s="40">
        <f>COUNTIF(AU$4:AU$789,AU761)</f>
        <v>2</v>
      </c>
      <c r="AW761" s="45" t="str">
        <f t="shared" si="230"/>
        <v>ГО  " город Избербаш"</v>
      </c>
      <c r="AX761" s="40">
        <f t="shared" si="231"/>
        <v>758</v>
      </c>
      <c r="AY761" s="40" t="str">
        <f t="shared" si="232"/>
        <v>МКУ ДО "ДЕТСКО-ЮНОШЕСКАЯ СПОРТИВНАЯ ШКОЛА ИГРОВЫХ ВИДОВ" Г. ИЗБЕРБАШ</v>
      </c>
      <c r="AZ761" s="40">
        <f>'Рейтинговая таблица организаций'!BF761</f>
        <v>88.559999999999988</v>
      </c>
      <c r="BA761" s="40" t="str">
        <f t="shared" si="233"/>
        <v>250</v>
      </c>
      <c r="BB761" s="40">
        <f>RANK(AZ761,AZ$4:AZ$789)</f>
        <v>250</v>
      </c>
      <c r="BC761" s="40">
        <f>COUNTIF(BB$4:BB$789,BB761)</f>
        <v>1</v>
      </c>
    </row>
    <row r="762" spans="1:55" x14ac:dyDescent="0.2">
      <c r="A762" s="40">
        <f>'бланки '!D764</f>
        <v>759</v>
      </c>
      <c r="B762" s="41" t="str">
        <f>'Рейтинговая таблица организаций'!B762</f>
        <v>МКУ ДО "ДЮСШ ПО ШАХМАТАМ ИМ. БАГАНДАЛИЕВА М.Б.".</v>
      </c>
      <c r="C762" s="41" t="str">
        <f>'бланки '!A764</f>
        <v>ГО  " город Избербаш"</v>
      </c>
      <c r="D762" s="40">
        <f>'Рейтинговая таблица организаций'!C762</f>
        <v>40</v>
      </c>
      <c r="E762" s="40">
        <f t="shared" si="216"/>
        <v>759</v>
      </c>
      <c r="F762" s="40" t="str">
        <f t="shared" si="217"/>
        <v>МКУ ДО "ДЮСШ ПО ШАХМАТАМ ИМ. БАГАНДАЛИЕВА М.Б.".</v>
      </c>
      <c r="G762" s="40">
        <f>'Рейтинговая таблица организаций'!Q762</f>
        <v>63</v>
      </c>
      <c r="H762" s="40">
        <f>'Рейтинговая таблица организаций'!R762</f>
        <v>100</v>
      </c>
      <c r="I762" s="40">
        <f>'Рейтинговая таблица организаций'!S762</f>
        <v>85</v>
      </c>
      <c r="J762" s="40">
        <f>'Рейтинговая таблица организаций'!T762</f>
        <v>82.9</v>
      </c>
      <c r="K762" s="40" t="str">
        <f t="shared" si="218"/>
        <v>775</v>
      </c>
      <c r="L762" s="40">
        <f>RANK(J762,J$4:J$789)</f>
        <v>775</v>
      </c>
      <c r="M762" s="40">
        <f>COUNTIF(L$4:L$789,L762)</f>
        <v>1</v>
      </c>
      <c r="N762" s="40">
        <f t="shared" si="219"/>
        <v>759</v>
      </c>
      <c r="O762" s="40" t="str">
        <f t="shared" si="220"/>
        <v>МКУ ДО "ДЮСШ ПО ШАХМАТАМ ИМ. БАГАНДАЛИЕВА М.Б.".</v>
      </c>
      <c r="P762" s="40">
        <f>'Рейтинговая таблица организаций'!Z762</f>
        <v>100</v>
      </c>
      <c r="Q762" s="40">
        <f>'Рейтинговая таблица организаций'!AB762</f>
        <v>75</v>
      </c>
      <c r="R762" s="40">
        <f>'Рейтинговая таблица организаций'!AC762</f>
        <v>87.5</v>
      </c>
      <c r="S762" s="40" t="str">
        <f t="shared" si="221"/>
        <v>666-727</v>
      </c>
      <c r="T762" s="40">
        <f>RANK(R762,R$4:R$789)</f>
        <v>666</v>
      </c>
      <c r="U762" s="40">
        <f>COUNTIF(T$4:T$789,T762)</f>
        <v>62</v>
      </c>
      <c r="V762" s="40">
        <f t="shared" si="222"/>
        <v>759</v>
      </c>
      <c r="W762" s="40" t="str">
        <f t="shared" si="223"/>
        <v>МКУ ДО "ДЮСШ ПО ШАХМАТАМ ИМ. БАГАНДАЛИЕВА М.Б.".</v>
      </c>
      <c r="X762" s="40">
        <f>'Рейтинговая таблица организаций'!AH762</f>
        <v>40</v>
      </c>
      <c r="Y762" s="40">
        <f>'Рейтинговая таблица организаций'!AI762</f>
        <v>60</v>
      </c>
      <c r="Z762" s="42">
        <f>'Рейтинговая таблица организаций'!AJ762</f>
        <v>67</v>
      </c>
      <c r="AA762" s="40">
        <f>'Рейтинговая таблица организаций'!AK762</f>
        <v>56.1</v>
      </c>
      <c r="AB762" s="40" t="str">
        <f t="shared" si="224"/>
        <v>351-359</v>
      </c>
      <c r="AC762" s="40">
        <f>RANK(AA762,AA$4:AA$789)</f>
        <v>351</v>
      </c>
      <c r="AD762" s="40">
        <f>COUNTIF(AC$4:AC$789,AC762)</f>
        <v>9</v>
      </c>
      <c r="AE762" s="40">
        <f t="shared" si="225"/>
        <v>759</v>
      </c>
      <c r="AF762" s="40" t="str">
        <f t="shared" si="226"/>
        <v>МКУ ДО "ДЮСШ ПО ШАХМАТАМ ИМ. БАГАНДАЛИЕВА М.Б.".</v>
      </c>
      <c r="AG762" s="40">
        <f>'Рейтинговая таблица организаций'!AR762</f>
        <v>75</v>
      </c>
      <c r="AH762" s="40">
        <f>'Рейтинговая таблица организаций'!AS762</f>
        <v>85</v>
      </c>
      <c r="AI762" s="40">
        <f>'Рейтинговая таблица организаций'!AT762</f>
        <v>95</v>
      </c>
      <c r="AJ762" s="40">
        <f>'Рейтинговая таблица организаций'!AU762</f>
        <v>83</v>
      </c>
      <c r="AK762" s="40" t="str">
        <f t="shared" si="227"/>
        <v>753-754</v>
      </c>
      <c r="AL762" s="40">
        <f>RANK(AJ762,AJ$4:AJ$789)</f>
        <v>753</v>
      </c>
      <c r="AM762" s="40">
        <f>COUNTIF(AL$4:AL$789,AL762)</f>
        <v>2</v>
      </c>
      <c r="AN762" s="40">
        <f>'бланки '!D764</f>
        <v>759</v>
      </c>
      <c r="AO762" s="40" t="str">
        <f t="shared" si="228"/>
        <v>МКУ ДО "ДЮСШ ПО ШАХМАТАМ ИМ. БАГАНДАЛИЕВА М.Б.".</v>
      </c>
      <c r="AP762" s="40">
        <f>'Рейтинговая таблица организаций'!BB762</f>
        <v>75</v>
      </c>
      <c r="AQ762" s="40">
        <f>'Рейтинговая таблица организаций'!BC762</f>
        <v>90</v>
      </c>
      <c r="AR762" s="40">
        <f>'Рейтинговая таблица организаций'!BD762</f>
        <v>85</v>
      </c>
      <c r="AS762" s="40">
        <f>'Рейтинговая таблица организаций'!BE762</f>
        <v>83</v>
      </c>
      <c r="AT762" s="40" t="str">
        <f t="shared" si="229"/>
        <v>702-707</v>
      </c>
      <c r="AU762" s="40">
        <f>RANK(AS762,AS$4:AS$789)</f>
        <v>702</v>
      </c>
      <c r="AV762" s="40">
        <f>COUNTIF(AU$4:AU$789,AU762)</f>
        <v>6</v>
      </c>
      <c r="AW762" s="45" t="str">
        <f t="shared" si="230"/>
        <v>ГО  " город Избербаш"</v>
      </c>
      <c r="AX762" s="40">
        <f t="shared" si="231"/>
        <v>759</v>
      </c>
      <c r="AY762" s="40" t="str">
        <f t="shared" si="232"/>
        <v>МКУ ДО "ДЮСШ ПО ШАХМАТАМ ИМ. БАГАНДАЛИЕВА М.Б.".</v>
      </c>
      <c r="AZ762" s="40">
        <f>'Рейтинговая таблица организаций'!BF762</f>
        <v>78.5</v>
      </c>
      <c r="BA762" s="40" t="str">
        <f t="shared" si="233"/>
        <v>757</v>
      </c>
      <c r="BB762" s="40">
        <f>RANK(AZ762,AZ$4:AZ$789)</f>
        <v>757</v>
      </c>
      <c r="BC762" s="40">
        <f>COUNTIF(BB$4:BB$789,BB762)</f>
        <v>1</v>
      </c>
    </row>
    <row r="763" spans="1:55" x14ac:dyDescent="0.2">
      <c r="A763" s="40">
        <f>'бланки '!D765</f>
        <v>760</v>
      </c>
      <c r="B763" s="41" t="str">
        <f>'Рейтинговая таблица организаций'!B763</f>
        <v>МКОУ "ПРОГИМНАЗИЯ "ЛАСТОЧКА"</v>
      </c>
      <c r="C763" s="41" t="str">
        <f>'бланки '!A765</f>
        <v>ГО "город Кизляр"</v>
      </c>
      <c r="D763" s="40">
        <f>'Рейтинговая таблица организаций'!C763</f>
        <v>83</v>
      </c>
      <c r="E763" s="40">
        <f t="shared" si="216"/>
        <v>760</v>
      </c>
      <c r="F763" s="40" t="str">
        <f t="shared" si="217"/>
        <v>МКОУ "ПРОГИМНАЗИЯ "ЛАСТОЧКА"</v>
      </c>
      <c r="G763" s="40">
        <f>'Рейтинговая таблица организаций'!Q763</f>
        <v>90</v>
      </c>
      <c r="H763" s="40">
        <f>'Рейтинговая таблица организаций'!R763</f>
        <v>100</v>
      </c>
      <c r="I763" s="40">
        <f>'Рейтинговая таблица организаций'!S763</f>
        <v>92</v>
      </c>
      <c r="J763" s="40">
        <f>'Рейтинговая таблица организаций'!T763</f>
        <v>93.8</v>
      </c>
      <c r="K763" s="40" t="str">
        <f t="shared" si="218"/>
        <v>510-516</v>
      </c>
      <c r="L763" s="40">
        <f>RANK(J763,J$4:J$789)</f>
        <v>510</v>
      </c>
      <c r="M763" s="40">
        <f>COUNTIF(L$4:L$789,L763)</f>
        <v>7</v>
      </c>
      <c r="N763" s="40">
        <f t="shared" si="219"/>
        <v>760</v>
      </c>
      <c r="O763" s="40" t="str">
        <f t="shared" si="220"/>
        <v>МКОУ "ПРОГИМНАЗИЯ "ЛАСТОЧКА"</v>
      </c>
      <c r="P763" s="40">
        <f>'Рейтинговая таблица организаций'!Z763</f>
        <v>100</v>
      </c>
      <c r="Q763" s="40">
        <f>'Рейтинговая таблица организаций'!AB763</f>
        <v>88</v>
      </c>
      <c r="R763" s="40">
        <f>'Рейтинговая таблица организаций'!AC763</f>
        <v>94</v>
      </c>
      <c r="S763" s="40" t="str">
        <f t="shared" si="221"/>
        <v>335-354</v>
      </c>
      <c r="T763" s="40">
        <f>RANK(R763,R$4:R$789)</f>
        <v>335</v>
      </c>
      <c r="U763" s="40">
        <f>COUNTIF(T$4:T$789,T763)</f>
        <v>20</v>
      </c>
      <c r="V763" s="40">
        <f t="shared" si="222"/>
        <v>760</v>
      </c>
      <c r="W763" s="40" t="str">
        <f t="shared" si="223"/>
        <v>МКОУ "ПРОГИМНАЗИЯ "ЛАСТОЧКА"</v>
      </c>
      <c r="X763" s="40">
        <f>'Рейтинговая таблица организаций'!AH763</f>
        <v>40</v>
      </c>
      <c r="Y763" s="40">
        <f>'Рейтинговая таблица организаций'!AI763</f>
        <v>60</v>
      </c>
      <c r="Z763" s="42">
        <f>'Рейтинговая таблица организаций'!AJ763</f>
        <v>86</v>
      </c>
      <c r="AA763" s="40">
        <f>'Рейтинговая таблица организаций'!AK763</f>
        <v>61.8</v>
      </c>
      <c r="AB763" s="40" t="str">
        <f t="shared" si="224"/>
        <v>252-254</v>
      </c>
      <c r="AC763" s="40">
        <f>RANK(AA763,AA$4:AA$789)</f>
        <v>252</v>
      </c>
      <c r="AD763" s="40">
        <f>COUNTIF(AC$4:AC$789,AC763)</f>
        <v>3</v>
      </c>
      <c r="AE763" s="40">
        <f t="shared" si="225"/>
        <v>760</v>
      </c>
      <c r="AF763" s="40" t="str">
        <f t="shared" si="226"/>
        <v>МКОУ "ПРОГИМНАЗИЯ "ЛАСТОЧКА"</v>
      </c>
      <c r="AG763" s="40">
        <f>'Рейтинговая таблица организаций'!AR763</f>
        <v>95</v>
      </c>
      <c r="AH763" s="40">
        <f>'Рейтинговая таблица организаций'!AS763</f>
        <v>94</v>
      </c>
      <c r="AI763" s="40">
        <f>'Рейтинговая таблица организаций'!AT763</f>
        <v>94</v>
      </c>
      <c r="AJ763" s="40">
        <f>'Рейтинговая таблица организаций'!AU763</f>
        <v>94.4</v>
      </c>
      <c r="AK763" s="40" t="str">
        <f t="shared" si="227"/>
        <v>460-472</v>
      </c>
      <c r="AL763" s="40">
        <f>RANK(AJ763,AJ$4:AJ$789)</f>
        <v>460</v>
      </c>
      <c r="AM763" s="40">
        <f>COUNTIF(AL$4:AL$789,AL763)</f>
        <v>13</v>
      </c>
      <c r="AN763" s="40">
        <f>'бланки '!D765</f>
        <v>760</v>
      </c>
      <c r="AO763" s="40" t="str">
        <f t="shared" si="228"/>
        <v>МКОУ "ПРОГИМНАЗИЯ "ЛАСТОЧКА"</v>
      </c>
      <c r="AP763" s="40">
        <f>'Рейтинговая таблица организаций'!BB763</f>
        <v>93</v>
      </c>
      <c r="AQ763" s="40">
        <f>'Рейтинговая таблица организаций'!BC763</f>
        <v>94</v>
      </c>
      <c r="AR763" s="40">
        <f>'Рейтинговая таблица организаций'!BD763</f>
        <v>92</v>
      </c>
      <c r="AS763" s="40">
        <f>'Рейтинговая таблица организаций'!BE763</f>
        <v>92.7</v>
      </c>
      <c r="AT763" s="40" t="str">
        <f t="shared" si="229"/>
        <v>455-456</v>
      </c>
      <c r="AU763" s="40">
        <f>RANK(AS763,AS$4:AS$789)</f>
        <v>455</v>
      </c>
      <c r="AV763" s="40">
        <f>COUNTIF(AU$4:AU$789,AU763)</f>
        <v>2</v>
      </c>
      <c r="AW763" s="45" t="str">
        <f t="shared" si="230"/>
        <v>ГО "город Кизляр"</v>
      </c>
      <c r="AX763" s="40">
        <f t="shared" si="231"/>
        <v>760</v>
      </c>
      <c r="AY763" s="40" t="str">
        <f t="shared" si="232"/>
        <v>МКОУ "ПРОГИМНАЗИЯ "ЛАСТОЧКА"</v>
      </c>
      <c r="AZ763" s="40">
        <f>'Рейтинговая таблица организаций'!BF763</f>
        <v>87.34</v>
      </c>
      <c r="BA763" s="40" t="str">
        <f t="shared" si="233"/>
        <v>337-338</v>
      </c>
      <c r="BB763" s="40">
        <f>RANK(AZ763,AZ$4:AZ$789)</f>
        <v>337</v>
      </c>
      <c r="BC763" s="40">
        <f>COUNTIF(BB$4:BB$789,BB763)</f>
        <v>2</v>
      </c>
    </row>
    <row r="764" spans="1:55" x14ac:dyDescent="0.2">
      <c r="A764" s="40">
        <f>'бланки '!D766</f>
        <v>761</v>
      </c>
      <c r="B764" s="41" t="str">
        <f>'Рейтинговая таблица организаций'!B764</f>
        <v>МКДОУ д/с№8 " Репка"</v>
      </c>
      <c r="C764" s="41" t="str">
        <f>'бланки '!A766</f>
        <v>ГО "город Кизляр"</v>
      </c>
      <c r="D764" s="40">
        <f>'Рейтинговая таблица организаций'!C764</f>
        <v>40</v>
      </c>
      <c r="E764" s="40">
        <f t="shared" si="216"/>
        <v>761</v>
      </c>
      <c r="F764" s="40" t="str">
        <f t="shared" si="217"/>
        <v>МКДОУ д/с№8 " Репка"</v>
      </c>
      <c r="G764" s="40">
        <f>'Рейтинговая таблица организаций'!Q764</f>
        <v>98</v>
      </c>
      <c r="H764" s="40">
        <f>'Рейтинговая таблица организаций'!R764</f>
        <v>100</v>
      </c>
      <c r="I764" s="40">
        <f>'Рейтинговая таблица организаций'!S764</f>
        <v>98</v>
      </c>
      <c r="J764" s="40">
        <f>'Рейтинговая таблица организаций'!T764</f>
        <v>98.6</v>
      </c>
      <c r="K764" s="40" t="str">
        <f t="shared" si="218"/>
        <v>87-100</v>
      </c>
      <c r="L764" s="40">
        <f>RANK(J764,J$4:J$789)</f>
        <v>87</v>
      </c>
      <c r="M764" s="40">
        <f>COUNTIF(L$4:L$789,L764)</f>
        <v>14</v>
      </c>
      <c r="N764" s="40">
        <f t="shared" si="219"/>
        <v>761</v>
      </c>
      <c r="O764" s="40" t="str">
        <f t="shared" si="220"/>
        <v>МКДОУ д/с№8 " Репка"</v>
      </c>
      <c r="P764" s="40">
        <f>'Рейтинговая таблица организаций'!Z764</f>
        <v>100</v>
      </c>
      <c r="Q764" s="40">
        <f>'Рейтинговая таблица организаций'!AB764</f>
        <v>97</v>
      </c>
      <c r="R764" s="40">
        <f>'Рейтинговая таблица организаций'!AC764</f>
        <v>98.5</v>
      </c>
      <c r="S764" s="40" t="str">
        <f t="shared" si="221"/>
        <v>114-129</v>
      </c>
      <c r="T764" s="40">
        <f>RANK(R764,R$4:R$789)</f>
        <v>114</v>
      </c>
      <c r="U764" s="40">
        <f>COUNTIF(T$4:T$789,T764)</f>
        <v>16</v>
      </c>
      <c r="V764" s="40">
        <f t="shared" si="222"/>
        <v>761</v>
      </c>
      <c r="W764" s="40" t="str">
        <f t="shared" si="223"/>
        <v>МКДОУ д/с№8 " Репка"</v>
      </c>
      <c r="X764" s="40">
        <f>'Рейтинговая таблица организаций'!AH764</f>
        <v>20</v>
      </c>
      <c r="Y764" s="40">
        <f>'Рейтинговая таблица организаций'!AI764</f>
        <v>60</v>
      </c>
      <c r="Z764" s="42">
        <f>'Рейтинговая таблица организаций'!AJ764</f>
        <v>80</v>
      </c>
      <c r="AA764" s="40">
        <f>'Рейтинговая таблица организаций'!AK764</f>
        <v>54</v>
      </c>
      <c r="AB764" s="40" t="str">
        <f t="shared" si="224"/>
        <v>376-469</v>
      </c>
      <c r="AC764" s="40">
        <f>RANK(AA764,AA$4:AA$789)</f>
        <v>376</v>
      </c>
      <c r="AD764" s="40">
        <f>COUNTIF(AC$4:AC$789,AC764)</f>
        <v>94</v>
      </c>
      <c r="AE764" s="40">
        <f t="shared" si="225"/>
        <v>761</v>
      </c>
      <c r="AF764" s="40" t="str">
        <f t="shared" si="226"/>
        <v>МКДОУ д/с№8 " Репка"</v>
      </c>
      <c r="AG764" s="40">
        <f>'Рейтинговая таблица организаций'!AR764</f>
        <v>100</v>
      </c>
      <c r="AH764" s="40">
        <f>'Рейтинговая таблица организаций'!AS764</f>
        <v>100</v>
      </c>
      <c r="AI764" s="40">
        <f>'Рейтинговая таблица организаций'!AT764</f>
        <v>100</v>
      </c>
      <c r="AJ764" s="40">
        <f>'Рейтинговая таблица организаций'!AU764</f>
        <v>100</v>
      </c>
      <c r="AK764" s="40" t="str">
        <f t="shared" si="227"/>
        <v>1-125</v>
      </c>
      <c r="AL764" s="40">
        <f>RANK(AJ764,AJ$4:AJ$789)</f>
        <v>1</v>
      </c>
      <c r="AM764" s="40">
        <f>COUNTIF(AL$4:AL$789,AL764)</f>
        <v>125</v>
      </c>
      <c r="AN764" s="40">
        <f>'бланки '!D766</f>
        <v>761</v>
      </c>
      <c r="AO764" s="40" t="str">
        <f t="shared" si="228"/>
        <v>МКДОУ д/с№8 " Репка"</v>
      </c>
      <c r="AP764" s="40">
        <f>'Рейтинговая таблица организаций'!BB764</f>
        <v>97</v>
      </c>
      <c r="AQ764" s="40">
        <f>'Рейтинговая таблица организаций'!BC764</f>
        <v>97</v>
      </c>
      <c r="AR764" s="40">
        <f>'Рейтинговая таблица организаций'!BD764</f>
        <v>97</v>
      </c>
      <c r="AS764" s="40">
        <f>'Рейтинговая таблица организаций'!BE764</f>
        <v>97</v>
      </c>
      <c r="AT764" s="40" t="str">
        <f t="shared" si="229"/>
        <v>232-243</v>
      </c>
      <c r="AU764" s="40">
        <f>RANK(AS764,AS$4:AS$789)</f>
        <v>232</v>
      </c>
      <c r="AV764" s="40">
        <f>COUNTIF(AU$4:AU$789,AU764)</f>
        <v>12</v>
      </c>
      <c r="AW764" s="45" t="str">
        <f t="shared" si="230"/>
        <v>ГО "город Кизляр"</v>
      </c>
      <c r="AX764" s="40">
        <f t="shared" si="231"/>
        <v>761</v>
      </c>
      <c r="AY764" s="40" t="str">
        <f t="shared" si="232"/>
        <v>МКДОУ д/с№8 " Репка"</v>
      </c>
      <c r="AZ764" s="40">
        <f>'Рейтинговая таблица организаций'!BF764</f>
        <v>89.62</v>
      </c>
      <c r="BA764" s="40" t="str">
        <f t="shared" si="233"/>
        <v>174</v>
      </c>
      <c r="BB764" s="40">
        <f>RANK(AZ764,AZ$4:AZ$789)</f>
        <v>174</v>
      </c>
      <c r="BC764" s="40">
        <f>COUNTIF(BB$4:BB$789,BB764)</f>
        <v>1</v>
      </c>
    </row>
    <row r="765" spans="1:55" x14ac:dyDescent="0.2">
      <c r="A765" s="40">
        <f>'бланки '!D767</f>
        <v>762</v>
      </c>
      <c r="B765" s="41" t="str">
        <f>'Рейтинговая таблица организаций'!B765</f>
        <v>МКДОУ Д/С 9 "Красная шапочка"</v>
      </c>
      <c r="C765" s="41" t="str">
        <f>'бланки '!A767</f>
        <v>ГО "город Кизляр"</v>
      </c>
      <c r="D765" s="40">
        <f>'Рейтинговая таблица организаций'!C765</f>
        <v>42</v>
      </c>
      <c r="E765" s="40">
        <f t="shared" si="216"/>
        <v>762</v>
      </c>
      <c r="F765" s="40" t="str">
        <f t="shared" si="217"/>
        <v>МКДОУ Д/С 9 "Красная шапочка"</v>
      </c>
      <c r="G765" s="40">
        <f>'Рейтинговая таблица организаций'!Q765</f>
        <v>83</v>
      </c>
      <c r="H765" s="40">
        <f>'Рейтинговая таблица организаций'!R765</f>
        <v>100</v>
      </c>
      <c r="I765" s="40">
        <f>'Рейтинговая таблица организаций'!S765</f>
        <v>98</v>
      </c>
      <c r="J765" s="40">
        <f>'Рейтинговая таблица организаций'!T765</f>
        <v>94.1</v>
      </c>
      <c r="K765" s="40" t="str">
        <f t="shared" si="218"/>
        <v>489-495</v>
      </c>
      <c r="L765" s="40">
        <f>RANK(J765,J$4:J$789)</f>
        <v>489</v>
      </c>
      <c r="M765" s="40">
        <f>COUNTIF(L$4:L$789,L765)</f>
        <v>7</v>
      </c>
      <c r="N765" s="40">
        <f t="shared" si="219"/>
        <v>762</v>
      </c>
      <c r="O765" s="40" t="str">
        <f t="shared" si="220"/>
        <v>МКДОУ Д/С 9 "Красная шапочка"</v>
      </c>
      <c r="P765" s="40">
        <f>'Рейтинговая таблица организаций'!Z765</f>
        <v>100</v>
      </c>
      <c r="Q765" s="40">
        <f>'Рейтинговая таблица организаций'!AB765</f>
        <v>76</v>
      </c>
      <c r="R765" s="40">
        <f>'Рейтинговая таблица организаций'!AC765</f>
        <v>88</v>
      </c>
      <c r="S765" s="40" t="str">
        <f t="shared" si="221"/>
        <v>644-665</v>
      </c>
      <c r="T765" s="40">
        <f>RANK(R765,R$4:R$789)</f>
        <v>644</v>
      </c>
      <c r="U765" s="40">
        <f>COUNTIF(T$4:T$789,T765)</f>
        <v>22</v>
      </c>
      <c r="V765" s="40">
        <f t="shared" si="222"/>
        <v>762</v>
      </c>
      <c r="W765" s="40" t="str">
        <f t="shared" si="223"/>
        <v>МКДОУ Д/С 9 "Красная шапочка"</v>
      </c>
      <c r="X765" s="40">
        <f>'Рейтинговая таблица организаций'!AH765</f>
        <v>20</v>
      </c>
      <c r="Y765" s="40">
        <f>'Рейтинговая таблица организаций'!AI765</f>
        <v>60</v>
      </c>
      <c r="Z765" s="42">
        <f>'Рейтинговая таблица организаций'!AJ765</f>
        <v>100</v>
      </c>
      <c r="AA765" s="40">
        <f>'Рейтинговая таблица организаций'!AK765</f>
        <v>60</v>
      </c>
      <c r="AB765" s="40" t="str">
        <f t="shared" si="224"/>
        <v>259-308</v>
      </c>
      <c r="AC765" s="40">
        <f>RANK(AA765,AA$4:AA$789)</f>
        <v>259</v>
      </c>
      <c r="AD765" s="40">
        <f>COUNTIF(AC$4:AC$789,AC765)</f>
        <v>50</v>
      </c>
      <c r="AE765" s="40">
        <f t="shared" si="225"/>
        <v>762</v>
      </c>
      <c r="AF765" s="40" t="str">
        <f t="shared" si="226"/>
        <v>МКДОУ Д/С 9 "Красная шапочка"</v>
      </c>
      <c r="AG765" s="40">
        <f>'Рейтинговая таблица организаций'!AR765</f>
        <v>93</v>
      </c>
      <c r="AH765" s="40">
        <f>'Рейтинговая таблица организаций'!AS765</f>
        <v>100</v>
      </c>
      <c r="AI765" s="40">
        <f>'Рейтинговая таблица организаций'!AT765</f>
        <v>97</v>
      </c>
      <c r="AJ765" s="40">
        <f>'Рейтинговая таблица организаций'!AU765</f>
        <v>96.6</v>
      </c>
      <c r="AK765" s="40" t="str">
        <f t="shared" si="227"/>
        <v>304-320</v>
      </c>
      <c r="AL765" s="40">
        <f>RANK(AJ765,AJ$4:AJ$789)</f>
        <v>304</v>
      </c>
      <c r="AM765" s="40">
        <f>COUNTIF(AL$4:AL$789,AL765)</f>
        <v>17</v>
      </c>
      <c r="AN765" s="40">
        <f>'бланки '!D767</f>
        <v>762</v>
      </c>
      <c r="AO765" s="40" t="str">
        <f t="shared" si="228"/>
        <v>МКДОУ Д/С 9 "Красная шапочка"</v>
      </c>
      <c r="AP765" s="40">
        <f>'Рейтинговая таблица организаций'!BB765</f>
        <v>95</v>
      </c>
      <c r="AQ765" s="40">
        <f>'Рейтинговая таблица организаций'!BC765</f>
        <v>90</v>
      </c>
      <c r="AR765" s="40">
        <f>'Рейтинговая таблица организаций'!BD765</f>
        <v>86</v>
      </c>
      <c r="AS765" s="40">
        <f>'Рейтинговая таблица организаций'!BE765</f>
        <v>89.5</v>
      </c>
      <c r="AT765" s="40" t="str">
        <f t="shared" si="229"/>
        <v>574-578</v>
      </c>
      <c r="AU765" s="40">
        <f>RANK(AS765,AS$4:AS$789)</f>
        <v>574</v>
      </c>
      <c r="AV765" s="40">
        <f>COUNTIF(AU$4:AU$789,AU765)</f>
        <v>5</v>
      </c>
      <c r="AW765" s="45" t="str">
        <f t="shared" si="230"/>
        <v>ГО "город Кизляр"</v>
      </c>
      <c r="AX765" s="40">
        <f t="shared" si="231"/>
        <v>762</v>
      </c>
      <c r="AY765" s="40" t="str">
        <f t="shared" si="232"/>
        <v>МКДОУ Д/С 9 "Красная шапочка"</v>
      </c>
      <c r="AZ765" s="40">
        <f>'Рейтинговая таблица организаций'!BF765</f>
        <v>85.64</v>
      </c>
      <c r="BA765" s="40" t="str">
        <f t="shared" si="233"/>
        <v>472-474</v>
      </c>
      <c r="BB765" s="40">
        <f>RANK(AZ765,AZ$4:AZ$789)</f>
        <v>472</v>
      </c>
      <c r="BC765" s="40">
        <f>COUNTIF(BB$4:BB$789,BB765)</f>
        <v>3</v>
      </c>
    </row>
    <row r="766" spans="1:55" x14ac:dyDescent="0.2">
      <c r="A766" s="40">
        <f>'бланки '!D768</f>
        <v>763</v>
      </c>
      <c r="B766" s="41" t="str">
        <f>'Рейтинговая таблица организаций'!B766</f>
        <v>МКДОУ  "Детский сад №10 "Золотой ключик"</v>
      </c>
      <c r="C766" s="41" t="str">
        <f>'бланки '!A768</f>
        <v>ГО "город Кизляр"</v>
      </c>
      <c r="D766" s="40">
        <f>'Рейтинговая таблица организаций'!C766</f>
        <v>62</v>
      </c>
      <c r="E766" s="40">
        <f t="shared" si="216"/>
        <v>763</v>
      </c>
      <c r="F766" s="40" t="str">
        <f t="shared" si="217"/>
        <v>МКДОУ  "Детский сад №10 "Золотой ключик"</v>
      </c>
      <c r="G766" s="40">
        <f>'Рейтинговая таблица организаций'!Q766</f>
        <v>96</v>
      </c>
      <c r="H766" s="40">
        <f>'Рейтинговая таблица организаций'!R766</f>
        <v>100</v>
      </c>
      <c r="I766" s="40">
        <f>'Рейтинговая таблица организаций'!S766</f>
        <v>98</v>
      </c>
      <c r="J766" s="40">
        <f>'Рейтинговая таблица организаций'!T766</f>
        <v>98</v>
      </c>
      <c r="K766" s="40" t="str">
        <f t="shared" si="218"/>
        <v>145-159</v>
      </c>
      <c r="L766" s="40">
        <f>RANK(J766,J$4:J$789)</f>
        <v>145</v>
      </c>
      <c r="M766" s="40">
        <f>COUNTIF(L$4:L$789,L766)</f>
        <v>15</v>
      </c>
      <c r="N766" s="40">
        <f t="shared" si="219"/>
        <v>763</v>
      </c>
      <c r="O766" s="40" t="str">
        <f t="shared" si="220"/>
        <v>МКДОУ  "Детский сад №10 "Золотой ключик"</v>
      </c>
      <c r="P766" s="40">
        <f>'Рейтинговая таблица организаций'!Z766</f>
        <v>100</v>
      </c>
      <c r="Q766" s="40">
        <f>'Рейтинговая таблица организаций'!AB766</f>
        <v>79</v>
      </c>
      <c r="R766" s="40">
        <f>'Рейтинговая таблица организаций'!AC766</f>
        <v>89.5</v>
      </c>
      <c r="S766" s="40" t="str">
        <f t="shared" si="221"/>
        <v>580-605</v>
      </c>
      <c r="T766" s="40">
        <f>RANK(R766,R$4:R$789)</f>
        <v>580</v>
      </c>
      <c r="U766" s="40">
        <f>COUNTIF(T$4:T$789,T766)</f>
        <v>26</v>
      </c>
      <c r="V766" s="40">
        <f t="shared" si="222"/>
        <v>763</v>
      </c>
      <c r="W766" s="40" t="str">
        <f t="shared" si="223"/>
        <v>МКДОУ  "Детский сад №10 "Золотой ключик"</v>
      </c>
      <c r="X766" s="40">
        <f>'Рейтинговая таблица организаций'!AH766</f>
        <v>40</v>
      </c>
      <c r="Y766" s="40">
        <f>'Рейтинговая таблица организаций'!AI766</f>
        <v>80</v>
      </c>
      <c r="Z766" s="42">
        <f>'Рейтинговая таблица организаций'!AJ766</f>
        <v>71</v>
      </c>
      <c r="AA766" s="40">
        <f>'Рейтинговая таблица организаций'!AK766</f>
        <v>65.3</v>
      </c>
      <c r="AB766" s="40" t="str">
        <f t="shared" si="224"/>
        <v>194</v>
      </c>
      <c r="AC766" s="40">
        <f>RANK(AA766,AA$4:AA$789)</f>
        <v>194</v>
      </c>
      <c r="AD766" s="40">
        <f>COUNTIF(AC$4:AC$789,AC766)</f>
        <v>1</v>
      </c>
      <c r="AE766" s="40">
        <f t="shared" si="225"/>
        <v>763</v>
      </c>
      <c r="AF766" s="40" t="str">
        <f t="shared" si="226"/>
        <v>МКДОУ  "Детский сад №10 "Золотой ключик"</v>
      </c>
      <c r="AG766" s="40">
        <f>'Рейтинговая таблица организаций'!AR766</f>
        <v>87</v>
      </c>
      <c r="AH766" s="40">
        <f>'Рейтинговая таблица организаций'!AS766</f>
        <v>89</v>
      </c>
      <c r="AI766" s="40">
        <f>'Рейтинговая таблица организаций'!AT766</f>
        <v>83</v>
      </c>
      <c r="AJ766" s="40">
        <f>'Рейтинговая таблица организаций'!AU766</f>
        <v>87</v>
      </c>
      <c r="AK766" s="40" t="str">
        <f t="shared" si="227"/>
        <v>716-720</v>
      </c>
      <c r="AL766" s="40">
        <f>RANK(AJ766,AJ$4:AJ$789)</f>
        <v>716</v>
      </c>
      <c r="AM766" s="40">
        <f>COUNTIF(AL$4:AL$789,AL766)</f>
        <v>5</v>
      </c>
      <c r="AN766" s="40">
        <f>'бланки '!D768</f>
        <v>763</v>
      </c>
      <c r="AO766" s="40" t="str">
        <f t="shared" si="228"/>
        <v>МКДОУ  "Детский сад №10 "Золотой ключик"</v>
      </c>
      <c r="AP766" s="40">
        <f>'Рейтинговая таблица организаций'!BB766</f>
        <v>92</v>
      </c>
      <c r="AQ766" s="40">
        <f>'Рейтинговая таблица организаций'!BC766</f>
        <v>92</v>
      </c>
      <c r="AR766" s="40">
        <f>'Рейтинговая таблица организаций'!BD766</f>
        <v>90</v>
      </c>
      <c r="AS766" s="40">
        <f>'Рейтинговая таблица организаций'!BE766</f>
        <v>91</v>
      </c>
      <c r="AT766" s="40" t="str">
        <f t="shared" si="229"/>
        <v>513-518</v>
      </c>
      <c r="AU766" s="40">
        <f>RANK(AS766,AS$4:AS$789)</f>
        <v>513</v>
      </c>
      <c r="AV766" s="40">
        <f>COUNTIF(AU$4:AU$789,AU766)</f>
        <v>6</v>
      </c>
      <c r="AW766" s="45" t="str">
        <f t="shared" si="230"/>
        <v>ГО "город Кизляр"</v>
      </c>
      <c r="AX766" s="40">
        <f t="shared" si="231"/>
        <v>763</v>
      </c>
      <c r="AY766" s="40" t="str">
        <f t="shared" si="232"/>
        <v>МКДОУ  "Детский сад №10 "Золотой ключик"</v>
      </c>
      <c r="AZ766" s="40">
        <f>'Рейтинговая таблица организаций'!BF766</f>
        <v>86.16</v>
      </c>
      <c r="BA766" s="40" t="str">
        <f t="shared" si="233"/>
        <v>430-432</v>
      </c>
      <c r="BB766" s="40">
        <f>RANK(AZ766,AZ$4:AZ$789)</f>
        <v>430</v>
      </c>
      <c r="BC766" s="40">
        <f>COUNTIF(BB$4:BB$789,BB766)</f>
        <v>3</v>
      </c>
    </row>
    <row r="767" spans="1:55" x14ac:dyDescent="0.2">
      <c r="A767" s="40">
        <f>'бланки '!D769</f>
        <v>764</v>
      </c>
      <c r="B767" s="41" t="str">
        <f>'Рейтинговая таблица организаций'!B767</f>
        <v>МКДОУ д/с№11 "Олимпийский мишка"</v>
      </c>
      <c r="C767" s="41" t="str">
        <f>'бланки '!A769</f>
        <v>ГО "город Кизляр"</v>
      </c>
      <c r="D767" s="40">
        <f>'Рейтинговая таблица организаций'!C767</f>
        <v>129</v>
      </c>
      <c r="E767" s="40">
        <f t="shared" si="216"/>
        <v>764</v>
      </c>
      <c r="F767" s="40" t="str">
        <f t="shared" si="217"/>
        <v>МКДОУ д/с№11 "Олимпийский мишка"</v>
      </c>
      <c r="G767" s="40">
        <f>'Рейтинговая таблица организаций'!Q767</f>
        <v>100</v>
      </c>
      <c r="H767" s="40">
        <f>'Рейтинговая таблица организаций'!R767</f>
        <v>100</v>
      </c>
      <c r="I767" s="40">
        <f>'Рейтинговая таблица организаций'!S767</f>
        <v>96</v>
      </c>
      <c r="J767" s="40">
        <f>'Рейтинговая таблица организаций'!T767</f>
        <v>98.4</v>
      </c>
      <c r="K767" s="40" t="str">
        <f t="shared" si="218"/>
        <v>116-121</v>
      </c>
      <c r="L767" s="40">
        <f>RANK(J767,J$4:J$789)</f>
        <v>116</v>
      </c>
      <c r="M767" s="40">
        <f>COUNTIF(L$4:L$789,L767)</f>
        <v>6</v>
      </c>
      <c r="N767" s="40">
        <f t="shared" si="219"/>
        <v>764</v>
      </c>
      <c r="O767" s="40" t="str">
        <f t="shared" si="220"/>
        <v>МКДОУ д/с№11 "Олимпийский мишка"</v>
      </c>
      <c r="P767" s="40">
        <f>'Рейтинговая таблица организаций'!Z767</f>
        <v>100</v>
      </c>
      <c r="Q767" s="40">
        <f>'Рейтинговая таблица организаций'!AB767</f>
        <v>83</v>
      </c>
      <c r="R767" s="40">
        <f>'Рейтинговая таблица организаций'!AC767</f>
        <v>91.5</v>
      </c>
      <c r="S767" s="40" t="str">
        <f t="shared" si="221"/>
        <v>462-505</v>
      </c>
      <c r="T767" s="40">
        <f>RANK(R767,R$4:R$789)</f>
        <v>462</v>
      </c>
      <c r="U767" s="40">
        <f>COUNTIF(T$4:T$789,T767)</f>
        <v>44</v>
      </c>
      <c r="V767" s="40">
        <f t="shared" si="222"/>
        <v>764</v>
      </c>
      <c r="W767" s="40" t="str">
        <f t="shared" si="223"/>
        <v>МКДОУ д/с№11 "Олимпийский мишка"</v>
      </c>
      <c r="X767" s="40">
        <f>'Рейтинговая таблица организаций'!AH767</f>
        <v>100</v>
      </c>
      <c r="Y767" s="40">
        <f>'Рейтинговая таблица организаций'!AI767</f>
        <v>100</v>
      </c>
      <c r="Z767" s="42">
        <f>'Рейтинговая таблица организаций'!AJ767</f>
        <v>75</v>
      </c>
      <c r="AA767" s="40">
        <f>'Рейтинговая таблица организаций'!AK767</f>
        <v>92.5</v>
      </c>
      <c r="AB767" s="40" t="str">
        <f t="shared" si="224"/>
        <v>15</v>
      </c>
      <c r="AC767" s="40">
        <f>RANK(AA767,AA$4:AA$789)</f>
        <v>15</v>
      </c>
      <c r="AD767" s="40">
        <f>COUNTIF(AC$4:AC$789,AC767)</f>
        <v>1</v>
      </c>
      <c r="AE767" s="40">
        <f t="shared" si="225"/>
        <v>764</v>
      </c>
      <c r="AF767" s="40" t="str">
        <f t="shared" si="226"/>
        <v>МКДОУ д/с№11 "Олимпийский мишка"</v>
      </c>
      <c r="AG767" s="40">
        <f>'Рейтинговая таблица организаций'!AR767</f>
        <v>94</v>
      </c>
      <c r="AH767" s="40">
        <f>'Рейтинговая таблица организаций'!AS767</f>
        <v>97</v>
      </c>
      <c r="AI767" s="40">
        <f>'Рейтинговая таблица организаций'!AT767</f>
        <v>95</v>
      </c>
      <c r="AJ767" s="40">
        <f>'Рейтинговая таблица организаций'!AU767</f>
        <v>95.4</v>
      </c>
      <c r="AK767" s="40" t="str">
        <f t="shared" si="227"/>
        <v>389-401</v>
      </c>
      <c r="AL767" s="40">
        <f>RANK(AJ767,AJ$4:AJ$789)</f>
        <v>389</v>
      </c>
      <c r="AM767" s="40">
        <f>COUNTIF(AL$4:AL$789,AL767)</f>
        <v>13</v>
      </c>
      <c r="AN767" s="40">
        <f>'бланки '!D769</f>
        <v>764</v>
      </c>
      <c r="AO767" s="40" t="str">
        <f t="shared" si="228"/>
        <v>МКДОУ д/с№11 "Олимпийский мишка"</v>
      </c>
      <c r="AP767" s="40">
        <f>'Рейтинговая таблица организаций'!BB767</f>
        <v>91</v>
      </c>
      <c r="AQ767" s="40">
        <f>'Рейтинговая таблица организаций'!BC767</f>
        <v>92</v>
      </c>
      <c r="AR767" s="40">
        <f>'Рейтинговая таблица организаций'!BD767</f>
        <v>92</v>
      </c>
      <c r="AS767" s="40">
        <f>'Рейтинговая таблица организаций'!BE767</f>
        <v>91.7</v>
      </c>
      <c r="AT767" s="40" t="str">
        <f t="shared" si="229"/>
        <v>489-494</v>
      </c>
      <c r="AU767" s="40">
        <f>RANK(AS767,AS$4:AS$789)</f>
        <v>489</v>
      </c>
      <c r="AV767" s="40">
        <f>COUNTIF(AU$4:AU$789,AU767)</f>
        <v>6</v>
      </c>
      <c r="AW767" s="45" t="str">
        <f t="shared" si="230"/>
        <v>ГО "город Кизляр"</v>
      </c>
      <c r="AX767" s="40">
        <f t="shared" si="231"/>
        <v>764</v>
      </c>
      <c r="AY767" s="40" t="str">
        <f t="shared" si="232"/>
        <v>МКДОУ д/с№11 "Олимпийский мишка"</v>
      </c>
      <c r="AZ767" s="40">
        <f>'Рейтинговая таблица организаций'!BF767</f>
        <v>93.899999999999991</v>
      </c>
      <c r="BA767" s="40" t="str">
        <f t="shared" si="233"/>
        <v>35</v>
      </c>
      <c r="BB767" s="40">
        <f>RANK(AZ767,AZ$4:AZ$789)</f>
        <v>35</v>
      </c>
      <c r="BC767" s="40">
        <f>COUNTIF(BB$4:BB$789,BB767)</f>
        <v>1</v>
      </c>
    </row>
    <row r="768" spans="1:55" x14ac:dyDescent="0.2">
      <c r="A768" s="40">
        <f>'бланки '!D770</f>
        <v>765</v>
      </c>
      <c r="B768" s="41" t="str">
        <f>'Рейтинговая таблица организаций'!B768</f>
        <v>МКДОУ д\с№12 "Буратино"</v>
      </c>
      <c r="C768" s="41" t="str">
        <f>'бланки '!A770</f>
        <v>ГО "город Кизляр"</v>
      </c>
      <c r="D768" s="40">
        <f>'Рейтинговая таблица организаций'!C768</f>
        <v>65</v>
      </c>
      <c r="E768" s="40">
        <f t="shared" si="216"/>
        <v>765</v>
      </c>
      <c r="F768" s="40" t="str">
        <f t="shared" si="217"/>
        <v>МКДОУ д\с№12 "Буратино"</v>
      </c>
      <c r="G768" s="40">
        <f>'Рейтинговая таблица организаций'!Q768</f>
        <v>84</v>
      </c>
      <c r="H768" s="40">
        <f>'Рейтинговая таблица организаций'!R768</f>
        <v>90</v>
      </c>
      <c r="I768" s="40">
        <f>'Рейтинговая таблица организаций'!S768</f>
        <v>87</v>
      </c>
      <c r="J768" s="40">
        <f>'Рейтинговая таблица организаций'!T768</f>
        <v>87</v>
      </c>
      <c r="K768" s="40" t="str">
        <f t="shared" si="218"/>
        <v>734-737</v>
      </c>
      <c r="L768" s="40">
        <f>RANK(J768,J$4:J$789)</f>
        <v>734</v>
      </c>
      <c r="M768" s="40">
        <f>COUNTIF(L$4:L$789,L768)</f>
        <v>4</v>
      </c>
      <c r="N768" s="40">
        <f t="shared" si="219"/>
        <v>765</v>
      </c>
      <c r="O768" s="40" t="str">
        <f t="shared" si="220"/>
        <v>МКДОУ д\с№12 "Буратино"</v>
      </c>
      <c r="P768" s="40">
        <f>'Рейтинговая таблица организаций'!Z768</f>
        <v>100</v>
      </c>
      <c r="Q768" s="40">
        <f>'Рейтинговая таблица организаций'!AB768</f>
        <v>75</v>
      </c>
      <c r="R768" s="40">
        <f>'Рейтинговая таблица организаций'!AC768</f>
        <v>87.5</v>
      </c>
      <c r="S768" s="40" t="str">
        <f t="shared" si="221"/>
        <v>666-727</v>
      </c>
      <c r="T768" s="40">
        <f>RANK(R768,R$4:R$789)</f>
        <v>666</v>
      </c>
      <c r="U768" s="40">
        <f>COUNTIF(T$4:T$789,T768)</f>
        <v>62</v>
      </c>
      <c r="V768" s="40">
        <f t="shared" si="222"/>
        <v>765</v>
      </c>
      <c r="W768" s="40" t="str">
        <f t="shared" si="223"/>
        <v>МКДОУ д\с№12 "Буратино"</v>
      </c>
      <c r="X768" s="40">
        <f>'Рейтинговая таблица организаций'!AH768</f>
        <v>0</v>
      </c>
      <c r="Y768" s="40">
        <f>'Рейтинговая таблица организаций'!AI768</f>
        <v>60</v>
      </c>
      <c r="Z768" s="42">
        <f>'Рейтинговая таблица организаций'!AJ768</f>
        <v>83</v>
      </c>
      <c r="AA768" s="40">
        <f>'Рейтинговая таблица организаций'!AK768</f>
        <v>48.9</v>
      </c>
      <c r="AB768" s="40" t="str">
        <f t="shared" si="224"/>
        <v>577-585</v>
      </c>
      <c r="AC768" s="40">
        <f>RANK(AA768,AA$4:AA$789)</f>
        <v>577</v>
      </c>
      <c r="AD768" s="40">
        <f>COUNTIF(AC$4:AC$789,AC768)</f>
        <v>9</v>
      </c>
      <c r="AE768" s="40">
        <f t="shared" si="225"/>
        <v>765</v>
      </c>
      <c r="AF768" s="40" t="str">
        <f t="shared" si="226"/>
        <v>МКДОУ д\с№12 "Буратино"</v>
      </c>
      <c r="AG768" s="40">
        <f>'Рейтинговая таблица организаций'!AR768</f>
        <v>83</v>
      </c>
      <c r="AH768" s="40">
        <f>'Рейтинговая таблица организаций'!AS768</f>
        <v>91</v>
      </c>
      <c r="AI768" s="40">
        <f>'Рейтинговая таблица организаций'!AT768</f>
        <v>86</v>
      </c>
      <c r="AJ768" s="40">
        <f>'Рейтинговая таблица организаций'!AU768</f>
        <v>86.8</v>
      </c>
      <c r="AK768" s="40" t="str">
        <f t="shared" si="227"/>
        <v>721-723</v>
      </c>
      <c r="AL768" s="40">
        <f>RANK(AJ768,AJ$4:AJ$789)</f>
        <v>721</v>
      </c>
      <c r="AM768" s="40">
        <f>COUNTIF(AL$4:AL$789,AL768)</f>
        <v>3</v>
      </c>
      <c r="AN768" s="40">
        <f>'бланки '!D770</f>
        <v>765</v>
      </c>
      <c r="AO768" s="40" t="str">
        <f t="shared" si="228"/>
        <v>МКДОУ д\с№12 "Буратино"</v>
      </c>
      <c r="AP768" s="40">
        <f>'Рейтинговая таблица организаций'!BB768</f>
        <v>75</v>
      </c>
      <c r="AQ768" s="40">
        <f>'Рейтинговая таблица организаций'!BC768</f>
        <v>88</v>
      </c>
      <c r="AR768" s="40">
        <f>'Рейтинговая таблица организаций'!BD768</f>
        <v>85</v>
      </c>
      <c r="AS768" s="40">
        <f>'Рейтинговая таблица организаций'!BE768</f>
        <v>82.6</v>
      </c>
      <c r="AT768" s="40" t="str">
        <f t="shared" si="229"/>
        <v>710</v>
      </c>
      <c r="AU768" s="40">
        <f>RANK(AS768,AS$4:AS$789)</f>
        <v>710</v>
      </c>
      <c r="AV768" s="40">
        <f>COUNTIF(AU$4:AU$789,AU768)</f>
        <v>1</v>
      </c>
      <c r="AW768" s="45" t="str">
        <f t="shared" si="230"/>
        <v>ГО "город Кизляр"</v>
      </c>
      <c r="AX768" s="40">
        <f t="shared" si="231"/>
        <v>765</v>
      </c>
      <c r="AY768" s="40" t="str">
        <f t="shared" si="232"/>
        <v>МКДОУ д\с№12 "Буратино"</v>
      </c>
      <c r="AZ768" s="40">
        <f>'Рейтинговая таблица организаций'!BF768</f>
        <v>78.559999999999988</v>
      </c>
      <c r="BA768" s="40" t="str">
        <f t="shared" si="233"/>
        <v>756</v>
      </c>
      <c r="BB768" s="40">
        <f>RANK(AZ768,AZ$4:AZ$789)</f>
        <v>756</v>
      </c>
      <c r="BC768" s="40">
        <f>COUNTIF(BB$4:BB$789,BB768)</f>
        <v>1</v>
      </c>
    </row>
    <row r="769" spans="1:55" x14ac:dyDescent="0.2">
      <c r="A769" s="40">
        <f>'бланки '!D771</f>
        <v>766</v>
      </c>
      <c r="B769" s="41" t="str">
        <f>'Рейтинговая таблица организаций'!B769</f>
        <v>МКДОУ "Детский сад№13 "Светлячок"</v>
      </c>
      <c r="C769" s="41" t="str">
        <f>'бланки '!A771</f>
        <v>ГО "город Кизляр"</v>
      </c>
      <c r="D769" s="40">
        <f>'Рейтинговая таблица организаций'!C769</f>
        <v>70</v>
      </c>
      <c r="E769" s="40">
        <f t="shared" si="216"/>
        <v>766</v>
      </c>
      <c r="F769" s="40" t="str">
        <f t="shared" si="217"/>
        <v>МКДОУ "Детский сад№13 "Светлячок"</v>
      </c>
      <c r="G769" s="40">
        <f>'Рейтинговая таблица организаций'!Q769</f>
        <v>97</v>
      </c>
      <c r="H769" s="40">
        <f>'Рейтинговая таблица организаций'!R769</f>
        <v>90</v>
      </c>
      <c r="I769" s="40">
        <f>'Рейтинговая таблица организаций'!S769</f>
        <v>95</v>
      </c>
      <c r="J769" s="40">
        <f>'Рейтинговая таблица организаций'!T769</f>
        <v>94.1</v>
      </c>
      <c r="K769" s="40" t="str">
        <f t="shared" si="218"/>
        <v>489-495</v>
      </c>
      <c r="L769" s="40">
        <f>RANK(J769,J$4:J$789)</f>
        <v>489</v>
      </c>
      <c r="M769" s="40">
        <f>COUNTIF(L$4:L$789,L769)</f>
        <v>7</v>
      </c>
      <c r="N769" s="40">
        <f t="shared" si="219"/>
        <v>766</v>
      </c>
      <c r="O769" s="40" t="str">
        <f t="shared" si="220"/>
        <v>МКДОУ "Детский сад№13 "Светлячок"</v>
      </c>
      <c r="P769" s="40">
        <f>'Рейтинговая таблица организаций'!Z769</f>
        <v>100</v>
      </c>
      <c r="Q769" s="40">
        <f>'Рейтинговая таблица организаций'!AB769</f>
        <v>91</v>
      </c>
      <c r="R769" s="40">
        <f>'Рейтинговая таблица организаций'!AC769</f>
        <v>95.5</v>
      </c>
      <c r="S769" s="40" t="str">
        <f t="shared" si="221"/>
        <v>254-272</v>
      </c>
      <c r="T769" s="40">
        <f>RANK(R769,R$4:R$789)</f>
        <v>254</v>
      </c>
      <c r="U769" s="40">
        <f>COUNTIF(T$4:T$789,T769)</f>
        <v>19</v>
      </c>
      <c r="V769" s="40">
        <f t="shared" si="222"/>
        <v>766</v>
      </c>
      <c r="W769" s="40" t="str">
        <f t="shared" si="223"/>
        <v>МКДОУ "Детский сад№13 "Светлячок"</v>
      </c>
      <c r="X769" s="40">
        <f>'Рейтинговая таблица организаций'!AH769</f>
        <v>40</v>
      </c>
      <c r="Y769" s="40">
        <f>'Рейтинговая таблица организаций'!AI769</f>
        <v>60</v>
      </c>
      <c r="Z769" s="42">
        <f>'Рейтинговая таблица организаций'!AJ769</f>
        <v>80</v>
      </c>
      <c r="AA769" s="40">
        <f>'Рейтинговая таблица организаций'!AK769</f>
        <v>60</v>
      </c>
      <c r="AB769" s="40" t="str">
        <f t="shared" si="224"/>
        <v>259-308</v>
      </c>
      <c r="AC769" s="40">
        <f>RANK(AA769,AA$4:AA$789)</f>
        <v>259</v>
      </c>
      <c r="AD769" s="40">
        <f>COUNTIF(AC$4:AC$789,AC769)</f>
        <v>50</v>
      </c>
      <c r="AE769" s="40">
        <f t="shared" si="225"/>
        <v>766</v>
      </c>
      <c r="AF769" s="40" t="str">
        <f t="shared" si="226"/>
        <v>МКДОУ "Детский сад№13 "Светлячок"</v>
      </c>
      <c r="AG769" s="40">
        <f>'Рейтинговая таблица организаций'!AR769</f>
        <v>93</v>
      </c>
      <c r="AH769" s="40">
        <f>'Рейтинговая таблица организаций'!AS769</f>
        <v>91</v>
      </c>
      <c r="AI769" s="40">
        <f>'Рейтинговая таблица организаций'!AT769</f>
        <v>94</v>
      </c>
      <c r="AJ769" s="40">
        <f>'Рейтинговая таблица организаций'!AU769</f>
        <v>92.4</v>
      </c>
      <c r="AK769" s="40" t="str">
        <f t="shared" si="227"/>
        <v>563-569</v>
      </c>
      <c r="AL769" s="40">
        <f>RANK(AJ769,AJ$4:AJ$789)</f>
        <v>563</v>
      </c>
      <c r="AM769" s="40">
        <f>COUNTIF(AL$4:AL$789,AL769)</f>
        <v>7</v>
      </c>
      <c r="AN769" s="40">
        <f>'бланки '!D771</f>
        <v>766</v>
      </c>
      <c r="AO769" s="40" t="str">
        <f t="shared" si="228"/>
        <v>МКДОУ "Детский сад№13 "Светлячок"</v>
      </c>
      <c r="AP769" s="40">
        <f>'Рейтинговая таблица организаций'!BB769</f>
        <v>94</v>
      </c>
      <c r="AQ769" s="40">
        <f>'Рейтинговая таблица организаций'!BC769</f>
        <v>94</v>
      </c>
      <c r="AR769" s="40">
        <f>'Рейтинговая таблица организаций'!BD769</f>
        <v>93</v>
      </c>
      <c r="AS769" s="40">
        <f>'Рейтинговая таблица организаций'!BE769</f>
        <v>93.5</v>
      </c>
      <c r="AT769" s="40" t="str">
        <f t="shared" si="229"/>
        <v>409-421</v>
      </c>
      <c r="AU769" s="40">
        <f>RANK(AS769,AS$4:AS$789)</f>
        <v>409</v>
      </c>
      <c r="AV769" s="40">
        <f>COUNTIF(AU$4:AU$789,AU769)</f>
        <v>13</v>
      </c>
      <c r="AW769" s="45" t="str">
        <f t="shared" si="230"/>
        <v>ГО "город Кизляр"</v>
      </c>
      <c r="AX769" s="40">
        <f t="shared" si="231"/>
        <v>766</v>
      </c>
      <c r="AY769" s="40" t="str">
        <f t="shared" si="232"/>
        <v>МКДОУ "Детский сад№13 "Светлячок"</v>
      </c>
      <c r="AZ769" s="40">
        <f>'Рейтинговая таблица организаций'!BF769</f>
        <v>87.1</v>
      </c>
      <c r="BA769" s="40" t="str">
        <f t="shared" si="233"/>
        <v>355-358</v>
      </c>
      <c r="BB769" s="40">
        <f>RANK(AZ769,AZ$4:AZ$789)</f>
        <v>355</v>
      </c>
      <c r="BC769" s="40">
        <f>COUNTIF(BB$4:BB$789,BB769)</f>
        <v>4</v>
      </c>
    </row>
    <row r="770" spans="1:55" x14ac:dyDescent="0.2">
      <c r="A770" s="40">
        <f>'бланки '!D772</f>
        <v>767</v>
      </c>
      <c r="B770" s="41" t="str">
        <f>'Рейтинговая таблица организаций'!B770</f>
        <v>МКДОУ д/с№14 "Радуга"</v>
      </c>
      <c r="C770" s="41" t="str">
        <f>'бланки '!A772</f>
        <v>ГО "город Кизляр"</v>
      </c>
      <c r="D770" s="40">
        <f>'Рейтинговая таблица организаций'!C770</f>
        <v>158</v>
      </c>
      <c r="E770" s="40">
        <f t="shared" si="216"/>
        <v>767</v>
      </c>
      <c r="F770" s="40" t="str">
        <f t="shared" si="217"/>
        <v>МКДОУ д/с№14 "Радуга"</v>
      </c>
      <c r="G770" s="40">
        <f>'Рейтинговая таблица организаций'!Q770</f>
        <v>85</v>
      </c>
      <c r="H770" s="40">
        <f>'Рейтинговая таблица организаций'!R770</f>
        <v>90</v>
      </c>
      <c r="I770" s="40">
        <f>'Рейтинговая таблица организаций'!S770</f>
        <v>96</v>
      </c>
      <c r="J770" s="40">
        <f>'Рейтинговая таблица организаций'!T770</f>
        <v>90.9</v>
      </c>
      <c r="K770" s="40" t="str">
        <f t="shared" si="218"/>
        <v>640-641</v>
      </c>
      <c r="L770" s="40">
        <f>RANK(J770,J$4:J$789)</f>
        <v>640</v>
      </c>
      <c r="M770" s="40">
        <f>COUNTIF(L$4:L$789,L770)</f>
        <v>2</v>
      </c>
      <c r="N770" s="40">
        <f t="shared" si="219"/>
        <v>767</v>
      </c>
      <c r="O770" s="40" t="str">
        <f t="shared" si="220"/>
        <v>МКДОУ д/с№14 "Радуга"</v>
      </c>
      <c r="P770" s="40">
        <f>'Рейтинговая таблица организаций'!Z770</f>
        <v>100</v>
      </c>
      <c r="Q770" s="40">
        <f>'Рейтинговая таблица организаций'!AB770</f>
        <v>94</v>
      </c>
      <c r="R770" s="40">
        <f>'Рейтинговая таблица организаций'!AC770</f>
        <v>97</v>
      </c>
      <c r="S770" s="40" t="str">
        <f t="shared" si="221"/>
        <v>167-202</v>
      </c>
      <c r="T770" s="40">
        <f>RANK(R770,R$4:R$789)</f>
        <v>167</v>
      </c>
      <c r="U770" s="40">
        <f>COUNTIF(T$4:T$789,T770)</f>
        <v>36</v>
      </c>
      <c r="V770" s="40">
        <f t="shared" si="222"/>
        <v>767</v>
      </c>
      <c r="W770" s="40" t="str">
        <f t="shared" si="223"/>
        <v>МКДОУ д/с№14 "Радуга"</v>
      </c>
      <c r="X770" s="40">
        <f>'Рейтинговая таблица организаций'!AH770</f>
        <v>0</v>
      </c>
      <c r="Y770" s="40">
        <f>'Рейтинговая таблица организаций'!AI770</f>
        <v>60</v>
      </c>
      <c r="Z770" s="42">
        <f>'Рейтинговая таблица организаций'!AJ770</f>
        <v>80</v>
      </c>
      <c r="AA770" s="40">
        <f>'Рейтинговая таблица организаций'!AK770</f>
        <v>48</v>
      </c>
      <c r="AB770" s="40" t="str">
        <f t="shared" si="224"/>
        <v>594-605</v>
      </c>
      <c r="AC770" s="40">
        <f>RANK(AA770,AA$4:AA$789)</f>
        <v>594</v>
      </c>
      <c r="AD770" s="40">
        <f>COUNTIF(AC$4:AC$789,AC770)</f>
        <v>12</v>
      </c>
      <c r="AE770" s="40">
        <f t="shared" si="225"/>
        <v>767</v>
      </c>
      <c r="AF770" s="40" t="str">
        <f t="shared" si="226"/>
        <v>МКДОУ д/с№14 "Радуга"</v>
      </c>
      <c r="AG770" s="40">
        <f>'Рейтинговая таблица организаций'!AR770</f>
        <v>99</v>
      </c>
      <c r="AH770" s="40">
        <f>'Рейтинговая таблица организаций'!AS770</f>
        <v>98</v>
      </c>
      <c r="AI770" s="40">
        <f>'Рейтинговая таблица организаций'!AT770</f>
        <v>100</v>
      </c>
      <c r="AJ770" s="40">
        <f>'Рейтинговая таблица организаций'!AU770</f>
        <v>98.8</v>
      </c>
      <c r="AK770" s="40" t="str">
        <f t="shared" si="227"/>
        <v>150-166</v>
      </c>
      <c r="AL770" s="40">
        <f>RANK(AJ770,AJ$4:AJ$789)</f>
        <v>150</v>
      </c>
      <c r="AM770" s="40">
        <f>COUNTIF(AL$4:AL$789,AL770)</f>
        <v>17</v>
      </c>
      <c r="AN770" s="40">
        <f>'бланки '!D772</f>
        <v>767</v>
      </c>
      <c r="AO770" s="40" t="str">
        <f t="shared" si="228"/>
        <v>МКДОУ д/с№14 "Радуга"</v>
      </c>
      <c r="AP770" s="40">
        <f>'Рейтинговая таблица организаций'!BB770</f>
        <v>96</v>
      </c>
      <c r="AQ770" s="40">
        <f>'Рейтинговая таблица организаций'!BC770</f>
        <v>97</v>
      </c>
      <c r="AR770" s="40">
        <f>'Рейтинговая таблица организаций'!BD770</f>
        <v>97</v>
      </c>
      <c r="AS770" s="40">
        <f>'Рейтинговая таблица организаций'!BE770</f>
        <v>96.7</v>
      </c>
      <c r="AT770" s="40" t="str">
        <f t="shared" si="229"/>
        <v>250-252</v>
      </c>
      <c r="AU770" s="40">
        <f>RANK(AS770,AS$4:AS$789)</f>
        <v>250</v>
      </c>
      <c r="AV770" s="40">
        <f>COUNTIF(AU$4:AU$789,AU770)</f>
        <v>3</v>
      </c>
      <c r="AW770" s="45" t="str">
        <f t="shared" si="230"/>
        <v>ГО "город Кизляр"</v>
      </c>
      <c r="AX770" s="40">
        <f t="shared" si="231"/>
        <v>767</v>
      </c>
      <c r="AY770" s="40" t="str">
        <f t="shared" si="232"/>
        <v>МКДОУ д/с№14 "Радуга"</v>
      </c>
      <c r="AZ770" s="40">
        <f>'Рейтинговая таблица организаций'!BF770</f>
        <v>86.28</v>
      </c>
      <c r="BA770" s="40" t="str">
        <f t="shared" si="233"/>
        <v>424</v>
      </c>
      <c r="BB770" s="40">
        <f>RANK(AZ770,AZ$4:AZ$789)</f>
        <v>424</v>
      </c>
      <c r="BC770" s="40">
        <f>COUNTIF(BB$4:BB$789,BB770)</f>
        <v>1</v>
      </c>
    </row>
    <row r="771" spans="1:55" x14ac:dyDescent="0.2">
      <c r="A771" s="40">
        <f>'бланки '!D773</f>
        <v>768</v>
      </c>
      <c r="B771" s="41" t="str">
        <f>'Рейтинговая таблица организаций'!B771</f>
        <v>МБУ ДО "Станция юных натуралистов"</v>
      </c>
      <c r="C771" s="41" t="str">
        <f>'бланки '!A773</f>
        <v>ГО "город Кизляр"</v>
      </c>
      <c r="D771" s="40">
        <f>'Рейтинговая таблица организаций'!C771</f>
        <v>343</v>
      </c>
      <c r="E771" s="40">
        <f t="shared" si="216"/>
        <v>768</v>
      </c>
      <c r="F771" s="40" t="str">
        <f t="shared" si="217"/>
        <v>МБУ ДО "Станция юных натуралистов"</v>
      </c>
      <c r="G771" s="40">
        <f>'Рейтинговая таблица организаций'!Q771</f>
        <v>37</v>
      </c>
      <c r="H771" s="40">
        <f>'Рейтинговая таблица организаций'!R771</f>
        <v>90</v>
      </c>
      <c r="I771" s="40">
        <f>'Рейтинговая таблица организаций'!S771</f>
        <v>91</v>
      </c>
      <c r="J771" s="40">
        <f>'Рейтинговая таблица организаций'!T771</f>
        <v>74.5</v>
      </c>
      <c r="K771" s="40" t="str">
        <f t="shared" si="218"/>
        <v>785</v>
      </c>
      <c r="L771" s="40">
        <f>RANK(J771,J$4:J$789)</f>
        <v>785</v>
      </c>
      <c r="M771" s="40">
        <f>COUNTIF(L$4:L$789,L771)</f>
        <v>1</v>
      </c>
      <c r="N771" s="40">
        <f t="shared" si="219"/>
        <v>768</v>
      </c>
      <c r="O771" s="40" t="str">
        <f t="shared" si="220"/>
        <v>МБУ ДО "Станция юных натуралистов"</v>
      </c>
      <c r="P771" s="40">
        <f>'Рейтинговая таблица организаций'!Z771</f>
        <v>100</v>
      </c>
      <c r="Q771" s="40">
        <f>'Рейтинговая таблица организаций'!AB771</f>
        <v>74</v>
      </c>
      <c r="R771" s="40">
        <f>'Рейтинговая таблица организаций'!AC771</f>
        <v>87</v>
      </c>
      <c r="S771" s="40" t="str">
        <f t="shared" si="221"/>
        <v>728-786</v>
      </c>
      <c r="T771" s="40">
        <f>RANK(R771,R$4:R$789)</f>
        <v>728</v>
      </c>
      <c r="U771" s="40">
        <f>COUNTIF(T$4:T$789,T771)</f>
        <v>59</v>
      </c>
      <c r="V771" s="40">
        <f t="shared" si="222"/>
        <v>768</v>
      </c>
      <c r="W771" s="40" t="str">
        <f t="shared" si="223"/>
        <v>МБУ ДО "Станция юных натуралистов"</v>
      </c>
      <c r="X771" s="40">
        <f>'Рейтинговая таблица организаций'!AH771</f>
        <v>0</v>
      </c>
      <c r="Y771" s="40">
        <f>'Рейтинговая таблица организаций'!AI771</f>
        <v>100</v>
      </c>
      <c r="Z771" s="42">
        <f>'Рейтинговая таблица организаций'!AJ771</f>
        <v>74</v>
      </c>
      <c r="AA771" s="40">
        <f>'Рейтинговая таблица организаций'!AK771</f>
        <v>62.2</v>
      </c>
      <c r="AB771" s="40" t="str">
        <f t="shared" si="224"/>
        <v>235</v>
      </c>
      <c r="AC771" s="40">
        <f>RANK(AA771,AA$4:AA$789)</f>
        <v>235</v>
      </c>
      <c r="AD771" s="40">
        <f>COUNTIF(AC$4:AC$789,AC771)</f>
        <v>1</v>
      </c>
      <c r="AE771" s="40">
        <f t="shared" si="225"/>
        <v>768</v>
      </c>
      <c r="AF771" s="40" t="str">
        <f t="shared" si="226"/>
        <v>МБУ ДО "Станция юных натуралистов"</v>
      </c>
      <c r="AG771" s="40">
        <f>'Рейтинговая таблица организаций'!AR771</f>
        <v>79</v>
      </c>
      <c r="AH771" s="40">
        <f>'Рейтинговая таблица организаций'!AS771</f>
        <v>84</v>
      </c>
      <c r="AI771" s="40">
        <f>'Рейтинговая таблица организаций'!AT771</f>
        <v>89</v>
      </c>
      <c r="AJ771" s="40">
        <f>'Рейтинговая таблица организаций'!AU771</f>
        <v>83</v>
      </c>
      <c r="AK771" s="40" t="str">
        <f t="shared" si="227"/>
        <v>753-754</v>
      </c>
      <c r="AL771" s="40">
        <f>RANK(AJ771,AJ$4:AJ$789)</f>
        <v>753</v>
      </c>
      <c r="AM771" s="40">
        <f>COUNTIF(AL$4:AL$789,AL771)</f>
        <v>2</v>
      </c>
      <c r="AN771" s="40">
        <f>'бланки '!D773</f>
        <v>768</v>
      </c>
      <c r="AO771" s="40" t="str">
        <f t="shared" si="228"/>
        <v>МБУ ДО "Станция юных натуралистов"</v>
      </c>
      <c r="AP771" s="40">
        <f>'Рейтинговая таблица организаций'!BB771</f>
        <v>74</v>
      </c>
      <c r="AQ771" s="40">
        <f>'Рейтинговая таблица организаций'!BC771</f>
        <v>82</v>
      </c>
      <c r="AR771" s="40">
        <f>'Рейтинговая таблица организаций'!BD771</f>
        <v>81</v>
      </c>
      <c r="AS771" s="40">
        <f>'Рейтинговая таблица организаций'!BE771</f>
        <v>79.099999999999994</v>
      </c>
      <c r="AT771" s="40" t="str">
        <f t="shared" si="229"/>
        <v>745-747</v>
      </c>
      <c r="AU771" s="40">
        <f>RANK(AS771,AS$4:AS$789)</f>
        <v>745</v>
      </c>
      <c r="AV771" s="40">
        <f>COUNTIF(AU$4:AU$789,AU771)</f>
        <v>3</v>
      </c>
      <c r="AW771" s="45" t="str">
        <f t="shared" si="230"/>
        <v>ГО "город Кизляр"</v>
      </c>
      <c r="AX771" s="40">
        <f t="shared" si="231"/>
        <v>768</v>
      </c>
      <c r="AY771" s="40" t="str">
        <f t="shared" si="232"/>
        <v>МБУ ДО "Станция юных натуралистов"</v>
      </c>
      <c r="AZ771" s="40">
        <f>'Рейтинговая таблица организаций'!BF771</f>
        <v>77.16</v>
      </c>
      <c r="BA771" s="40" t="str">
        <f t="shared" si="233"/>
        <v>765</v>
      </c>
      <c r="BB771" s="40">
        <f>RANK(AZ771,AZ$4:AZ$789)</f>
        <v>765</v>
      </c>
      <c r="BC771" s="40">
        <f>COUNTIF(BB$4:BB$789,BB771)</f>
        <v>1</v>
      </c>
    </row>
    <row r="772" spans="1:55" x14ac:dyDescent="0.2">
      <c r="A772" s="40">
        <f>'бланки '!D774</f>
        <v>769</v>
      </c>
      <c r="B772" s="41" t="str">
        <f>'Рейтинговая таблица организаций'!B772</f>
        <v>МБУ ДО "ДЮСШ"</v>
      </c>
      <c r="C772" s="41" t="str">
        <f>'бланки '!A774</f>
        <v>ГО "город Кизляр"</v>
      </c>
      <c r="D772" s="40">
        <f>'Рейтинговая таблица организаций'!C772</f>
        <v>188</v>
      </c>
      <c r="E772" s="40">
        <f t="shared" si="216"/>
        <v>769</v>
      </c>
      <c r="F772" s="40" t="str">
        <f t="shared" si="217"/>
        <v>МБУ ДО "ДЮСШ"</v>
      </c>
      <c r="G772" s="40">
        <f>'Рейтинговая таблица организаций'!Q772</f>
        <v>90</v>
      </c>
      <c r="H772" s="40">
        <f>'Рейтинговая таблица организаций'!R772</f>
        <v>100</v>
      </c>
      <c r="I772" s="40">
        <f>'Рейтинговая таблица организаций'!S772</f>
        <v>94</v>
      </c>
      <c r="J772" s="40">
        <f>'Рейтинговая таблица организаций'!T772</f>
        <v>94.6</v>
      </c>
      <c r="K772" s="40" t="str">
        <f t="shared" si="218"/>
        <v>448-462</v>
      </c>
      <c r="L772" s="40">
        <f>RANK(J772,J$4:J$789)</f>
        <v>448</v>
      </c>
      <c r="M772" s="40">
        <f>COUNTIF(L$4:L$789,L772)</f>
        <v>15</v>
      </c>
      <c r="N772" s="40">
        <f t="shared" si="219"/>
        <v>769</v>
      </c>
      <c r="O772" s="40" t="str">
        <f t="shared" si="220"/>
        <v>МБУ ДО "ДЮСШ"</v>
      </c>
      <c r="P772" s="40">
        <f>'Рейтинговая таблица организаций'!Z772</f>
        <v>100</v>
      </c>
      <c r="Q772" s="40">
        <f>'Рейтинговая таблица организаций'!AB772</f>
        <v>74</v>
      </c>
      <c r="R772" s="40">
        <f>'Рейтинговая таблица организаций'!AC772</f>
        <v>87</v>
      </c>
      <c r="S772" s="40" t="str">
        <f t="shared" si="221"/>
        <v>728-786</v>
      </c>
      <c r="T772" s="40">
        <f>RANK(R772,R$4:R$789)</f>
        <v>728</v>
      </c>
      <c r="U772" s="40">
        <f>COUNTIF(T$4:T$789,T772)</f>
        <v>59</v>
      </c>
      <c r="V772" s="40">
        <f t="shared" si="222"/>
        <v>769</v>
      </c>
      <c r="W772" s="40" t="str">
        <f t="shared" si="223"/>
        <v>МБУ ДО "ДЮСШ"</v>
      </c>
      <c r="X772" s="40">
        <f>'Рейтинговая таблица организаций'!AH772</f>
        <v>20</v>
      </c>
      <c r="Y772" s="40">
        <f>'Рейтинговая таблица организаций'!AI772</f>
        <v>60</v>
      </c>
      <c r="Z772" s="42">
        <f>'Рейтинговая таблица организаций'!AJ772</f>
        <v>80</v>
      </c>
      <c r="AA772" s="40">
        <f>'Рейтинговая таблица организаций'!AK772</f>
        <v>54</v>
      </c>
      <c r="AB772" s="40" t="str">
        <f t="shared" si="224"/>
        <v>376-469</v>
      </c>
      <c r="AC772" s="40">
        <f>RANK(AA772,AA$4:AA$789)</f>
        <v>376</v>
      </c>
      <c r="AD772" s="40">
        <f>COUNTIF(AC$4:AC$789,AC772)</f>
        <v>94</v>
      </c>
      <c r="AE772" s="40">
        <f t="shared" si="225"/>
        <v>769</v>
      </c>
      <c r="AF772" s="40" t="str">
        <f t="shared" si="226"/>
        <v>МБУ ДО "ДЮСШ"</v>
      </c>
      <c r="AG772" s="40">
        <f>'Рейтинговая таблица организаций'!AR772</f>
        <v>90</v>
      </c>
      <c r="AH772" s="40">
        <f>'Рейтинговая таблица организаций'!AS772</f>
        <v>94</v>
      </c>
      <c r="AI772" s="40">
        <f>'Рейтинговая таблица организаций'!AT772</f>
        <v>97</v>
      </c>
      <c r="AJ772" s="40">
        <f>'Рейтинговая таблица организаций'!AU772</f>
        <v>93</v>
      </c>
      <c r="AK772" s="40" t="str">
        <f t="shared" si="227"/>
        <v>539-546</v>
      </c>
      <c r="AL772" s="40">
        <f>RANK(AJ772,AJ$4:AJ$789)</f>
        <v>539</v>
      </c>
      <c r="AM772" s="40">
        <f>COUNTIF(AL$4:AL$789,AL772)</f>
        <v>8</v>
      </c>
      <c r="AN772" s="40">
        <f>'бланки '!D774</f>
        <v>769</v>
      </c>
      <c r="AO772" s="40" t="str">
        <f t="shared" si="228"/>
        <v>МБУ ДО "ДЮСШ"</v>
      </c>
      <c r="AP772" s="40">
        <f>'Рейтинговая таблица организаций'!BB772</f>
        <v>83</v>
      </c>
      <c r="AQ772" s="40">
        <f>'Рейтинговая таблица организаций'!BC772</f>
        <v>90</v>
      </c>
      <c r="AR772" s="40">
        <f>'Рейтинговая таблица организаций'!BD772</f>
        <v>84</v>
      </c>
      <c r="AS772" s="40">
        <f>'Рейтинговая таблица организаций'!BE772</f>
        <v>84.9</v>
      </c>
      <c r="AT772" s="40" t="str">
        <f t="shared" si="229"/>
        <v>676-678</v>
      </c>
      <c r="AU772" s="40">
        <f>RANK(AS772,AS$4:AS$789)</f>
        <v>676</v>
      </c>
      <c r="AV772" s="40">
        <f>COUNTIF(AU$4:AU$789,AU772)</f>
        <v>3</v>
      </c>
      <c r="AW772" s="45" t="str">
        <f t="shared" si="230"/>
        <v>ГО "город Кизляр"</v>
      </c>
      <c r="AX772" s="40">
        <f t="shared" si="231"/>
        <v>769</v>
      </c>
      <c r="AY772" s="40" t="str">
        <f t="shared" si="232"/>
        <v>МБУ ДО "ДЮСШ"</v>
      </c>
      <c r="AZ772" s="40">
        <f>'Рейтинговая таблица организаций'!BF772</f>
        <v>82.7</v>
      </c>
      <c r="BA772" s="40" t="str">
        <f t="shared" si="233"/>
        <v>641-642</v>
      </c>
      <c r="BB772" s="40">
        <f>RANK(AZ772,AZ$4:AZ$789)</f>
        <v>641</v>
      </c>
      <c r="BC772" s="40">
        <f>COUNTIF(BB$4:BB$789,BB772)</f>
        <v>2</v>
      </c>
    </row>
    <row r="773" spans="1:55" x14ac:dyDescent="0.2">
      <c r="A773" s="40">
        <f>'бланки '!D775</f>
        <v>770</v>
      </c>
      <c r="B773" s="41" t="str">
        <f>'Рейтинговая таблица организаций'!B773</f>
        <v>МБОУ ДО "ДШИ №2"</v>
      </c>
      <c r="C773" s="41" t="str">
        <f>'бланки '!A775</f>
        <v>ГО "город Кизляр"</v>
      </c>
      <c r="D773" s="40">
        <f>'Рейтинговая таблица организаций'!C773</f>
        <v>173</v>
      </c>
      <c r="E773" s="40">
        <f t="shared" si="216"/>
        <v>770</v>
      </c>
      <c r="F773" s="40" t="str">
        <f t="shared" si="217"/>
        <v>МБОУ ДО "ДШИ №2"</v>
      </c>
      <c r="G773" s="40">
        <f>'Рейтинговая таблица организаций'!Q773</f>
        <v>98</v>
      </c>
      <c r="H773" s="40">
        <f>'Рейтинговая таблица организаций'!R773</f>
        <v>90</v>
      </c>
      <c r="I773" s="40">
        <f>'Рейтинговая таблица организаций'!S773</f>
        <v>98</v>
      </c>
      <c r="J773" s="40">
        <f>'Рейтинговая таблица организаций'!T773</f>
        <v>95.6</v>
      </c>
      <c r="K773" s="40" t="str">
        <f t="shared" si="218"/>
        <v>381-391</v>
      </c>
      <c r="L773" s="40">
        <f>RANK(J773,J$4:J$789)</f>
        <v>381</v>
      </c>
      <c r="M773" s="40">
        <f>COUNTIF(L$4:L$789,L773)</f>
        <v>11</v>
      </c>
      <c r="N773" s="40">
        <f t="shared" si="219"/>
        <v>770</v>
      </c>
      <c r="O773" s="40" t="str">
        <f t="shared" si="220"/>
        <v>МБОУ ДО "ДШИ №2"</v>
      </c>
      <c r="P773" s="40">
        <f>'Рейтинговая таблица организаций'!Z773</f>
        <v>100</v>
      </c>
      <c r="Q773" s="40">
        <f>'Рейтинговая таблица организаций'!AB773</f>
        <v>91</v>
      </c>
      <c r="R773" s="40">
        <f>'Рейтинговая таблица организаций'!AC773</f>
        <v>95.5</v>
      </c>
      <c r="S773" s="40" t="str">
        <f t="shared" si="221"/>
        <v>254-272</v>
      </c>
      <c r="T773" s="40">
        <f>RANK(R773,R$4:R$789)</f>
        <v>254</v>
      </c>
      <c r="U773" s="40">
        <f>COUNTIF(T$4:T$789,T773)</f>
        <v>19</v>
      </c>
      <c r="V773" s="40">
        <f t="shared" si="222"/>
        <v>770</v>
      </c>
      <c r="W773" s="40" t="str">
        <f t="shared" si="223"/>
        <v>МБОУ ДО "ДШИ №2"</v>
      </c>
      <c r="X773" s="40">
        <f>'Рейтинговая таблица организаций'!AH773</f>
        <v>20</v>
      </c>
      <c r="Y773" s="40">
        <f>'Рейтинговая таблица организаций'!AI773</f>
        <v>60</v>
      </c>
      <c r="Z773" s="42">
        <f>'Рейтинговая таблица организаций'!AJ773</f>
        <v>93</v>
      </c>
      <c r="AA773" s="40">
        <f>'Рейтинговая таблица организаций'!AK773</f>
        <v>57.9</v>
      </c>
      <c r="AB773" s="40" t="str">
        <f t="shared" si="224"/>
        <v>339-341</v>
      </c>
      <c r="AC773" s="40">
        <f>RANK(AA773,AA$4:AA$789)</f>
        <v>339</v>
      </c>
      <c r="AD773" s="40">
        <f>COUNTIF(AC$4:AC$789,AC773)</f>
        <v>3</v>
      </c>
      <c r="AE773" s="40">
        <f t="shared" si="225"/>
        <v>770</v>
      </c>
      <c r="AF773" s="40" t="str">
        <f t="shared" si="226"/>
        <v>МБОУ ДО "ДШИ №2"</v>
      </c>
      <c r="AG773" s="40">
        <f>'Рейтинговая таблица организаций'!AR773</f>
        <v>96</v>
      </c>
      <c r="AH773" s="40">
        <f>'Рейтинговая таблица организаций'!AS773</f>
        <v>96</v>
      </c>
      <c r="AI773" s="40">
        <f>'Рейтинговая таблица организаций'!AT773</f>
        <v>98</v>
      </c>
      <c r="AJ773" s="40">
        <f>'Рейтинговая таблица организаций'!AU773</f>
        <v>96.4</v>
      </c>
      <c r="AK773" s="40" t="str">
        <f t="shared" si="227"/>
        <v>321-331</v>
      </c>
      <c r="AL773" s="40">
        <f>RANK(AJ773,AJ$4:AJ$789)</f>
        <v>321</v>
      </c>
      <c r="AM773" s="40">
        <f>COUNTIF(AL$4:AL$789,AL773)</f>
        <v>11</v>
      </c>
      <c r="AN773" s="40">
        <f>'бланки '!D775</f>
        <v>770</v>
      </c>
      <c r="AO773" s="40" t="str">
        <f t="shared" si="228"/>
        <v>МБОУ ДО "ДШИ №2"</v>
      </c>
      <c r="AP773" s="40">
        <f>'Рейтинговая таблица организаций'!BB773</f>
        <v>93</v>
      </c>
      <c r="AQ773" s="40">
        <f>'Рейтинговая таблица организаций'!BC773</f>
        <v>98</v>
      </c>
      <c r="AR773" s="40">
        <f>'Рейтинговая таблица организаций'!BD773</f>
        <v>96</v>
      </c>
      <c r="AS773" s="40">
        <f>'Рейтинговая таблица организаций'!BE773</f>
        <v>95.5</v>
      </c>
      <c r="AT773" s="40" t="str">
        <f t="shared" si="229"/>
        <v>320-326</v>
      </c>
      <c r="AU773" s="40">
        <f>RANK(AS773,AS$4:AS$789)</f>
        <v>320</v>
      </c>
      <c r="AV773" s="40">
        <f>COUNTIF(AU$4:AU$789,AU773)</f>
        <v>7</v>
      </c>
      <c r="AW773" s="45" t="str">
        <f t="shared" si="230"/>
        <v>ГО "город Кизляр"</v>
      </c>
      <c r="AX773" s="40">
        <f t="shared" si="231"/>
        <v>770</v>
      </c>
      <c r="AY773" s="40" t="str">
        <f t="shared" si="232"/>
        <v>МБОУ ДО "ДШИ №2"</v>
      </c>
      <c r="AZ773" s="40">
        <f>'Рейтинговая таблица организаций'!BF773</f>
        <v>88.179999999999993</v>
      </c>
      <c r="BA773" s="40" t="str">
        <f t="shared" si="233"/>
        <v>275-277</v>
      </c>
      <c r="BB773" s="40">
        <f>RANK(AZ773,AZ$4:AZ$789)</f>
        <v>275</v>
      </c>
      <c r="BC773" s="40">
        <f>COUNTIF(BB$4:BB$789,BB773)</f>
        <v>3</v>
      </c>
    </row>
    <row r="774" spans="1:55" x14ac:dyDescent="0.2">
      <c r="A774" s="40">
        <f>'бланки '!D776</f>
        <v>771</v>
      </c>
      <c r="B774" s="41" t="str">
        <f>'Рейтинговая таблица организаций'!B774</f>
        <v>МБУ ДО "Дом детского творчества”</v>
      </c>
      <c r="C774" s="41" t="str">
        <f>'бланки '!A776</f>
        <v>ГО "город Кизляр"</v>
      </c>
      <c r="D774" s="40">
        <f>'Рейтинговая таблица организаций'!C774</f>
        <v>256</v>
      </c>
      <c r="E774" s="40">
        <f t="shared" si="216"/>
        <v>771</v>
      </c>
      <c r="F774" s="40" t="str">
        <f t="shared" si="217"/>
        <v>МБУ ДО "Дом детского творчества”</v>
      </c>
      <c r="G774" s="40">
        <f>'Рейтинговая таблица организаций'!Q774</f>
        <v>100</v>
      </c>
      <c r="H774" s="40">
        <f>'Рейтинговая таблица организаций'!R774</f>
        <v>100</v>
      </c>
      <c r="I774" s="40">
        <f>'Рейтинговая таблица организаций'!S774</f>
        <v>91</v>
      </c>
      <c r="J774" s="40">
        <f>'Рейтинговая таблица организаций'!T774</f>
        <v>96.4</v>
      </c>
      <c r="K774" s="40" t="str">
        <f t="shared" si="218"/>
        <v>301-316</v>
      </c>
      <c r="L774" s="40">
        <f>RANK(J774,J$4:J$789)</f>
        <v>301</v>
      </c>
      <c r="M774" s="40">
        <f>COUNTIF(L$4:L$789,L774)</f>
        <v>16</v>
      </c>
      <c r="N774" s="40">
        <f t="shared" si="219"/>
        <v>771</v>
      </c>
      <c r="O774" s="40" t="str">
        <f t="shared" si="220"/>
        <v>МБУ ДО "Дом детского творчества”</v>
      </c>
      <c r="P774" s="40">
        <f>'Рейтинговая таблица организаций'!Z774</f>
        <v>100</v>
      </c>
      <c r="Q774" s="40">
        <f>'Рейтинговая таблица организаций'!AB774</f>
        <v>74</v>
      </c>
      <c r="R774" s="40">
        <f>'Рейтинговая таблица организаций'!AC774</f>
        <v>87</v>
      </c>
      <c r="S774" s="40" t="str">
        <f t="shared" si="221"/>
        <v>728-786</v>
      </c>
      <c r="T774" s="40">
        <f>RANK(R774,R$4:R$789)</f>
        <v>728</v>
      </c>
      <c r="U774" s="40">
        <f>COUNTIF(T$4:T$789,T774)</f>
        <v>59</v>
      </c>
      <c r="V774" s="40">
        <f t="shared" si="222"/>
        <v>771</v>
      </c>
      <c r="W774" s="40" t="str">
        <f t="shared" si="223"/>
        <v>МБУ ДО "Дом детского творчества”</v>
      </c>
      <c r="X774" s="40">
        <f>'Рейтинговая таблица организаций'!AH774</f>
        <v>60</v>
      </c>
      <c r="Y774" s="40">
        <f>'Рейтинговая таблица организаций'!AI774</f>
        <v>80</v>
      </c>
      <c r="Z774" s="42">
        <f>'Рейтинговая таблица организаций'!AJ774</f>
        <v>73</v>
      </c>
      <c r="AA774" s="40">
        <f>'Рейтинговая таблица организаций'!AK774</f>
        <v>71.900000000000006</v>
      </c>
      <c r="AB774" s="40" t="str">
        <f t="shared" si="224"/>
        <v>115</v>
      </c>
      <c r="AC774" s="40">
        <f>RANK(AA774,AA$4:AA$789)</f>
        <v>115</v>
      </c>
      <c r="AD774" s="40">
        <f>COUNTIF(AC$4:AC$789,AC774)</f>
        <v>1</v>
      </c>
      <c r="AE774" s="40">
        <f t="shared" si="225"/>
        <v>771</v>
      </c>
      <c r="AF774" s="40" t="str">
        <f t="shared" si="226"/>
        <v>МБУ ДО "Дом детского творчества”</v>
      </c>
      <c r="AG774" s="40">
        <f>'Рейтинговая таблица организаций'!AR774</f>
        <v>87</v>
      </c>
      <c r="AH774" s="40">
        <f>'Рейтинговая таблица организаций'!AS774</f>
        <v>92</v>
      </c>
      <c r="AI774" s="40">
        <f>'Рейтинговая таблица организаций'!AT774</f>
        <v>91</v>
      </c>
      <c r="AJ774" s="40">
        <f>'Рейтинговая таблица организаций'!AU774</f>
        <v>89.8</v>
      </c>
      <c r="AK774" s="40" t="str">
        <f t="shared" si="227"/>
        <v>654-659</v>
      </c>
      <c r="AL774" s="40">
        <f>RANK(AJ774,AJ$4:AJ$789)</f>
        <v>654</v>
      </c>
      <c r="AM774" s="40">
        <f>COUNTIF(AL$4:AL$789,AL774)</f>
        <v>6</v>
      </c>
      <c r="AN774" s="40">
        <f>'бланки '!D776</f>
        <v>771</v>
      </c>
      <c r="AO774" s="40" t="str">
        <f t="shared" si="228"/>
        <v>МБУ ДО "Дом детского творчества”</v>
      </c>
      <c r="AP774" s="40">
        <f>'Рейтинговая таблица организаций'!BB774</f>
        <v>81</v>
      </c>
      <c r="AQ774" s="40">
        <f>'Рейтинговая таблица организаций'!BC774</f>
        <v>80</v>
      </c>
      <c r="AR774" s="40">
        <f>'Рейтинговая таблица организаций'!BD774</f>
        <v>81</v>
      </c>
      <c r="AS774" s="40">
        <f>'Рейтинговая таблица организаций'!BE774</f>
        <v>80.8</v>
      </c>
      <c r="AT774" s="40" t="str">
        <f t="shared" si="229"/>
        <v>726-727</v>
      </c>
      <c r="AU774" s="40">
        <f>RANK(AS774,AS$4:AS$789)</f>
        <v>726</v>
      </c>
      <c r="AV774" s="40">
        <f>COUNTIF(AU$4:AU$789,AU774)</f>
        <v>2</v>
      </c>
      <c r="AW774" s="45" t="str">
        <f t="shared" si="230"/>
        <v>ГО "город Кизляр"</v>
      </c>
      <c r="AX774" s="40">
        <f t="shared" si="231"/>
        <v>771</v>
      </c>
      <c r="AY774" s="40" t="str">
        <f t="shared" si="232"/>
        <v>МБУ ДО "Дом детского творчества”</v>
      </c>
      <c r="AZ774" s="40">
        <f>'Рейтинговая таблица организаций'!BF774</f>
        <v>85.18</v>
      </c>
      <c r="BA774" s="40" t="str">
        <f t="shared" si="233"/>
        <v>507</v>
      </c>
      <c r="BB774" s="40">
        <f>RANK(AZ774,AZ$4:AZ$789)</f>
        <v>507</v>
      </c>
      <c r="BC774" s="40">
        <f>COUNTIF(BB$4:BB$789,BB774)</f>
        <v>1</v>
      </c>
    </row>
    <row r="775" spans="1:55" x14ac:dyDescent="0.2">
      <c r="A775" s="40">
        <f>'бланки '!D777</f>
        <v>772</v>
      </c>
      <c r="B775" s="41" t="str">
        <f>'Рейтинговая таблица организаций'!B775</f>
        <v>МКОУ «Средняя общеобразовательная школа №19»</v>
      </c>
      <c r="C775" s="41" t="str">
        <f>'бланки '!A777</f>
        <v>ГО "город Хасавюрт"</v>
      </c>
      <c r="D775" s="40">
        <f>'Рейтинговая таблица организаций'!C775</f>
        <v>593</v>
      </c>
      <c r="E775" s="40">
        <f t="shared" si="216"/>
        <v>772</v>
      </c>
      <c r="F775" s="40" t="str">
        <f t="shared" si="217"/>
        <v>МКОУ «Средняя общеобразовательная школа №19»</v>
      </c>
      <c r="G775" s="40">
        <f>'Рейтинговая таблица организаций'!Q775</f>
        <v>95</v>
      </c>
      <c r="H775" s="40">
        <f>'Рейтинговая таблица организаций'!R775</f>
        <v>100</v>
      </c>
      <c r="I775" s="40">
        <f>'Рейтинговая таблица организаций'!S775</f>
        <v>86</v>
      </c>
      <c r="J775" s="40">
        <f>'Рейтинговая таблица организаций'!T775</f>
        <v>92.9</v>
      </c>
      <c r="K775" s="40" t="str">
        <f t="shared" si="218"/>
        <v>572-578</v>
      </c>
      <c r="L775" s="40">
        <f>RANK(J775,J$4:J$789)</f>
        <v>572</v>
      </c>
      <c r="M775" s="40">
        <f>COUNTIF(L$4:L$789,L775)</f>
        <v>7</v>
      </c>
      <c r="N775" s="40">
        <f t="shared" si="219"/>
        <v>772</v>
      </c>
      <c r="O775" s="40" t="str">
        <f t="shared" si="220"/>
        <v>МКОУ «Средняя общеобразовательная школа №19»</v>
      </c>
      <c r="P775" s="40">
        <f>'Рейтинговая таблица организаций'!Z775</f>
        <v>100</v>
      </c>
      <c r="Q775" s="40">
        <f>'Рейтинговая таблица организаций'!AB775</f>
        <v>74</v>
      </c>
      <c r="R775" s="40">
        <f>'Рейтинговая таблица организаций'!AC775</f>
        <v>87</v>
      </c>
      <c r="S775" s="40" t="str">
        <f t="shared" si="221"/>
        <v>728-786</v>
      </c>
      <c r="T775" s="40">
        <f>RANK(R775,R$4:R$789)</f>
        <v>728</v>
      </c>
      <c r="U775" s="40">
        <f>COUNTIF(T$4:T$789,T775)</f>
        <v>59</v>
      </c>
      <c r="V775" s="40">
        <f t="shared" si="222"/>
        <v>772</v>
      </c>
      <c r="W775" s="40" t="str">
        <f t="shared" si="223"/>
        <v>МКОУ «Средняя общеобразовательная школа №19»</v>
      </c>
      <c r="X775" s="40">
        <f>'Рейтинговая таблица организаций'!AH775</f>
        <v>20</v>
      </c>
      <c r="Y775" s="40">
        <f>'Рейтинговая таблица организаций'!AI775</f>
        <v>60</v>
      </c>
      <c r="Z775" s="42">
        <f>'Рейтинговая таблица организаций'!AJ775</f>
        <v>74</v>
      </c>
      <c r="AA775" s="40">
        <f>'Рейтинговая таблица организаций'!AK775</f>
        <v>52.2</v>
      </c>
      <c r="AB775" s="40" t="str">
        <f t="shared" si="224"/>
        <v>492-493</v>
      </c>
      <c r="AC775" s="40">
        <f>RANK(AA775,AA$4:AA$789)</f>
        <v>492</v>
      </c>
      <c r="AD775" s="40">
        <f>COUNTIF(AC$4:AC$789,AC775)</f>
        <v>2</v>
      </c>
      <c r="AE775" s="40">
        <f t="shared" si="225"/>
        <v>772</v>
      </c>
      <c r="AF775" s="40" t="str">
        <f t="shared" si="226"/>
        <v>МКОУ «Средняя общеобразовательная школа №19»</v>
      </c>
      <c r="AG775" s="40">
        <f>'Рейтинговая таблица организаций'!AR775</f>
        <v>80</v>
      </c>
      <c r="AH775" s="40">
        <f>'Рейтинговая таблица организаций'!AS775</f>
        <v>87</v>
      </c>
      <c r="AI775" s="40">
        <f>'Рейтинговая таблица организаций'!AT775</f>
        <v>83</v>
      </c>
      <c r="AJ775" s="40">
        <f>'Рейтинговая таблица организаций'!AU775</f>
        <v>83.4</v>
      </c>
      <c r="AK775" s="40" t="str">
        <f t="shared" si="227"/>
        <v>751-752</v>
      </c>
      <c r="AL775" s="40">
        <f>RANK(AJ775,AJ$4:AJ$789)</f>
        <v>751</v>
      </c>
      <c r="AM775" s="40">
        <f>COUNTIF(AL$4:AL$789,AL775)</f>
        <v>2</v>
      </c>
      <c r="AN775" s="40">
        <f>'бланки '!D777</f>
        <v>772</v>
      </c>
      <c r="AO775" s="40" t="str">
        <f t="shared" si="228"/>
        <v>МКОУ «Средняя общеобразовательная школа №19»</v>
      </c>
      <c r="AP775" s="40">
        <f>'Рейтинговая таблица организаций'!BB775</f>
        <v>75</v>
      </c>
      <c r="AQ775" s="40">
        <f>'Рейтинговая таблица организаций'!BC775</f>
        <v>82</v>
      </c>
      <c r="AR775" s="40">
        <f>'Рейтинговая таблица организаций'!BD775</f>
        <v>80</v>
      </c>
      <c r="AS775" s="40">
        <f>'Рейтинговая таблица организаций'!BE775</f>
        <v>78.900000000000006</v>
      </c>
      <c r="AT775" s="40" t="str">
        <f t="shared" si="229"/>
        <v>750-751</v>
      </c>
      <c r="AU775" s="40">
        <f>RANK(AS775,AS$4:AS$789)</f>
        <v>750</v>
      </c>
      <c r="AV775" s="40">
        <f>COUNTIF(AU$4:AU$789,AU775)</f>
        <v>2</v>
      </c>
      <c r="AW775" s="45" t="str">
        <f t="shared" si="230"/>
        <v>ГО "город Хасавюрт"</v>
      </c>
      <c r="AX775" s="40">
        <f t="shared" si="231"/>
        <v>772</v>
      </c>
      <c r="AY775" s="40" t="str">
        <f t="shared" si="232"/>
        <v>МКОУ «Средняя общеобразовательная школа №19»</v>
      </c>
      <c r="AZ775" s="40">
        <f>'Рейтинговая таблица организаций'!BF775</f>
        <v>78.88</v>
      </c>
      <c r="BA775" s="40" t="str">
        <f t="shared" si="233"/>
        <v>753</v>
      </c>
      <c r="BB775" s="40">
        <f>RANK(AZ775,AZ$4:AZ$789)</f>
        <v>753</v>
      </c>
      <c r="BC775" s="40">
        <f>COUNTIF(BB$4:BB$789,BB775)</f>
        <v>1</v>
      </c>
    </row>
    <row r="776" spans="1:55" x14ac:dyDescent="0.2">
      <c r="A776" s="40">
        <f>'бланки '!D778</f>
        <v>773</v>
      </c>
      <c r="B776" s="41" t="str">
        <f>'Рейтинговая таблица организаций'!B776</f>
        <v>МКДОУ  Детский сад №5 «Алёнушка»</v>
      </c>
      <c r="C776" s="41" t="str">
        <f>'бланки '!A778</f>
        <v>ГО "город Хасавюрт"</v>
      </c>
      <c r="D776" s="40">
        <f>'Рейтинговая таблица организаций'!C776</f>
        <v>98</v>
      </c>
      <c r="E776" s="40">
        <f t="shared" si="216"/>
        <v>773</v>
      </c>
      <c r="F776" s="40" t="str">
        <f t="shared" si="217"/>
        <v>МКДОУ  Детский сад №5 «Алёнушка»</v>
      </c>
      <c r="G776" s="40">
        <f>'Рейтинговая таблица организаций'!Q776</f>
        <v>98</v>
      </c>
      <c r="H776" s="40">
        <f>'Рейтинговая таблица организаций'!R776</f>
        <v>100</v>
      </c>
      <c r="I776" s="40">
        <f>'Рейтинговая таблица организаций'!S776</f>
        <v>98</v>
      </c>
      <c r="J776" s="40">
        <f>'Рейтинговая таблица организаций'!T776</f>
        <v>98.6</v>
      </c>
      <c r="K776" s="40" t="str">
        <f t="shared" si="218"/>
        <v>87-100</v>
      </c>
      <c r="L776" s="40">
        <f>RANK(J776,J$4:J$789)</f>
        <v>87</v>
      </c>
      <c r="M776" s="40">
        <f>COUNTIF(L$4:L$789,L776)</f>
        <v>14</v>
      </c>
      <c r="N776" s="40">
        <f t="shared" si="219"/>
        <v>773</v>
      </c>
      <c r="O776" s="40" t="str">
        <f t="shared" si="220"/>
        <v>МКДОУ  Детский сад №5 «Алёнушка»</v>
      </c>
      <c r="P776" s="40">
        <f>'Рейтинговая таблица организаций'!Z776</f>
        <v>100</v>
      </c>
      <c r="Q776" s="40">
        <f>'Рейтинговая таблица организаций'!AB776</f>
        <v>93</v>
      </c>
      <c r="R776" s="40">
        <f>'Рейтинговая таблица организаций'!AC776</f>
        <v>96.5</v>
      </c>
      <c r="S776" s="40" t="str">
        <f t="shared" si="221"/>
        <v>203-227</v>
      </c>
      <c r="T776" s="40">
        <f>RANK(R776,R$4:R$789)</f>
        <v>203</v>
      </c>
      <c r="U776" s="40">
        <f>COUNTIF(T$4:T$789,T776)</f>
        <v>25</v>
      </c>
      <c r="V776" s="40">
        <f t="shared" si="222"/>
        <v>773</v>
      </c>
      <c r="W776" s="40" t="str">
        <f t="shared" si="223"/>
        <v>МКДОУ  Детский сад №5 «Алёнушка»</v>
      </c>
      <c r="X776" s="40">
        <f>'Рейтинговая таблица организаций'!AH776</f>
        <v>20</v>
      </c>
      <c r="Y776" s="40">
        <f>'Рейтинговая таблица организаций'!AI776</f>
        <v>60</v>
      </c>
      <c r="Z776" s="42">
        <f>'Рейтинговая таблица организаций'!AJ776</f>
        <v>75</v>
      </c>
      <c r="AA776" s="40">
        <f>'Рейтинговая таблица организаций'!AK776</f>
        <v>52.5</v>
      </c>
      <c r="AB776" s="40" t="str">
        <f t="shared" si="224"/>
        <v>483-491</v>
      </c>
      <c r="AC776" s="40">
        <f>RANK(AA776,AA$4:AA$789)</f>
        <v>483</v>
      </c>
      <c r="AD776" s="40">
        <f>COUNTIF(AC$4:AC$789,AC776)</f>
        <v>9</v>
      </c>
      <c r="AE776" s="40">
        <f t="shared" si="225"/>
        <v>773</v>
      </c>
      <c r="AF776" s="40" t="str">
        <f t="shared" si="226"/>
        <v>МКДОУ  Детский сад №5 «Алёнушка»</v>
      </c>
      <c r="AG776" s="40">
        <f>'Рейтинговая таблица организаций'!AR776</f>
        <v>92</v>
      </c>
      <c r="AH776" s="40">
        <f>'Рейтинговая таблица организаций'!AS776</f>
        <v>96</v>
      </c>
      <c r="AI776" s="40">
        <f>'Рейтинговая таблица организаций'!AT776</f>
        <v>99</v>
      </c>
      <c r="AJ776" s="40">
        <f>'Рейтинговая таблица организаций'!AU776</f>
        <v>95</v>
      </c>
      <c r="AK776" s="40" t="str">
        <f t="shared" si="227"/>
        <v>428-437</v>
      </c>
      <c r="AL776" s="40">
        <f>RANK(AJ776,AJ$4:AJ$789)</f>
        <v>428</v>
      </c>
      <c r="AM776" s="40">
        <f>COUNTIF(AL$4:AL$789,AL776)</f>
        <v>10</v>
      </c>
      <c r="AN776" s="40">
        <f>'бланки '!D778</f>
        <v>773</v>
      </c>
      <c r="AO776" s="40" t="str">
        <f t="shared" si="228"/>
        <v>МКДОУ  Детский сад №5 «Алёнушка»</v>
      </c>
      <c r="AP776" s="40">
        <f>'Рейтинговая таблица организаций'!BB776</f>
        <v>96</v>
      </c>
      <c r="AQ776" s="40">
        <f>'Рейтинговая таблица организаций'!BC776</f>
        <v>97</v>
      </c>
      <c r="AR776" s="40">
        <f>'Рейтинговая таблица организаций'!BD776</f>
        <v>96</v>
      </c>
      <c r="AS776" s="40">
        <f>'Рейтинговая таблица организаций'!BE776</f>
        <v>96.2</v>
      </c>
      <c r="AT776" s="40" t="str">
        <f t="shared" si="229"/>
        <v>274-280</v>
      </c>
      <c r="AU776" s="40">
        <f>RANK(AS776,AS$4:AS$789)</f>
        <v>274</v>
      </c>
      <c r="AV776" s="40">
        <f>COUNTIF(AU$4:AU$789,AU776)</f>
        <v>7</v>
      </c>
      <c r="AW776" s="45" t="str">
        <f t="shared" si="230"/>
        <v>ГО "город Хасавюрт"</v>
      </c>
      <c r="AX776" s="40">
        <f t="shared" si="231"/>
        <v>773</v>
      </c>
      <c r="AY776" s="40" t="str">
        <f t="shared" si="232"/>
        <v>МКДОУ  Детский сад №5 «Алёнушка»</v>
      </c>
      <c r="AZ776" s="40">
        <f>'Рейтинговая таблица организаций'!BF776</f>
        <v>87.76</v>
      </c>
      <c r="BA776" s="40" t="str">
        <f t="shared" si="233"/>
        <v>308-311</v>
      </c>
      <c r="BB776" s="40">
        <f>RANK(AZ776,AZ$4:AZ$789)</f>
        <v>308</v>
      </c>
      <c r="BC776" s="40">
        <f>COUNTIF(BB$4:BB$789,BB776)</f>
        <v>4</v>
      </c>
    </row>
    <row r="777" spans="1:55" x14ac:dyDescent="0.2">
      <c r="A777" s="40">
        <f>'бланки '!D779</f>
        <v>774</v>
      </c>
      <c r="B777" s="41" t="str">
        <f>'Рейтинговая таблица организаций'!B777</f>
        <v>МКДОУ  Детский сад №7 «Улыбка»</v>
      </c>
      <c r="C777" s="41" t="str">
        <f>'бланки '!A779</f>
        <v>ГО "город Хасавюрт"</v>
      </c>
      <c r="D777" s="40">
        <f>'Рейтинговая таблица организаций'!C777</f>
        <v>157</v>
      </c>
      <c r="E777" s="40">
        <f t="shared" si="216"/>
        <v>774</v>
      </c>
      <c r="F777" s="40" t="str">
        <f t="shared" si="217"/>
        <v>МКДОУ  Детский сад №7 «Улыбка»</v>
      </c>
      <c r="G777" s="40">
        <f>'Рейтинговая таблица организаций'!Q777</f>
        <v>100</v>
      </c>
      <c r="H777" s="40">
        <f>'Рейтинговая таблица организаций'!R777</f>
        <v>100</v>
      </c>
      <c r="I777" s="40">
        <f>'Рейтинговая таблица организаций'!S777</f>
        <v>97</v>
      </c>
      <c r="J777" s="40">
        <f>'Рейтинговая таблица организаций'!T777</f>
        <v>98.8</v>
      </c>
      <c r="K777" s="40" t="str">
        <f t="shared" si="218"/>
        <v>62-84</v>
      </c>
      <c r="L777" s="40">
        <f>RANK(J777,J$4:J$789)</f>
        <v>62</v>
      </c>
      <c r="M777" s="40">
        <f>COUNTIF(L$4:L$789,L777)</f>
        <v>23</v>
      </c>
      <c r="N777" s="40">
        <f t="shared" si="219"/>
        <v>774</v>
      </c>
      <c r="O777" s="40" t="str">
        <f t="shared" si="220"/>
        <v>МКДОУ  Детский сад №7 «Улыбка»</v>
      </c>
      <c r="P777" s="40">
        <f>'Рейтинговая таблица организаций'!Z777</f>
        <v>100</v>
      </c>
      <c r="Q777" s="40">
        <f>'Рейтинговая таблица организаций'!AB777</f>
        <v>83</v>
      </c>
      <c r="R777" s="40">
        <f>'Рейтинговая таблица организаций'!AC777</f>
        <v>91.5</v>
      </c>
      <c r="S777" s="40" t="str">
        <f t="shared" si="221"/>
        <v>462-505</v>
      </c>
      <c r="T777" s="40">
        <f>RANK(R777,R$4:R$789)</f>
        <v>462</v>
      </c>
      <c r="U777" s="40">
        <f>COUNTIF(T$4:T$789,T777)</f>
        <v>44</v>
      </c>
      <c r="V777" s="40">
        <f t="shared" si="222"/>
        <v>774</v>
      </c>
      <c r="W777" s="40" t="str">
        <f t="shared" si="223"/>
        <v>МКДОУ  Детский сад №7 «Улыбка»</v>
      </c>
      <c r="X777" s="40">
        <f>'Рейтинговая таблица организаций'!AH777</f>
        <v>0</v>
      </c>
      <c r="Y777" s="40">
        <f>'Рейтинговая таблица организаций'!AI777</f>
        <v>80</v>
      </c>
      <c r="Z777" s="42">
        <f>'Рейтинговая таблица организаций'!AJ777</f>
        <v>93</v>
      </c>
      <c r="AA777" s="40">
        <f>'Рейтинговая таблица организаций'!AK777</f>
        <v>59.9</v>
      </c>
      <c r="AB777" s="40" t="str">
        <f t="shared" si="224"/>
        <v>309</v>
      </c>
      <c r="AC777" s="40">
        <f>RANK(AA777,AA$4:AA$789)</f>
        <v>309</v>
      </c>
      <c r="AD777" s="40">
        <f>COUNTIF(AC$4:AC$789,AC777)</f>
        <v>1</v>
      </c>
      <c r="AE777" s="40">
        <f t="shared" si="225"/>
        <v>774</v>
      </c>
      <c r="AF777" s="40" t="str">
        <f t="shared" si="226"/>
        <v>МКДОУ  Детский сад №7 «Улыбка»</v>
      </c>
      <c r="AG777" s="40">
        <f>'Рейтинговая таблица организаций'!AR777</f>
        <v>92</v>
      </c>
      <c r="AH777" s="40">
        <f>'Рейтинговая таблица организаций'!AS777</f>
        <v>95</v>
      </c>
      <c r="AI777" s="40">
        <f>'Рейтинговая таблица организаций'!AT777</f>
        <v>94</v>
      </c>
      <c r="AJ777" s="40">
        <f>'Рейтинговая таблица организаций'!AU777</f>
        <v>93.6</v>
      </c>
      <c r="AK777" s="40" t="str">
        <f t="shared" si="227"/>
        <v>501-515</v>
      </c>
      <c r="AL777" s="40">
        <f>RANK(AJ777,AJ$4:AJ$789)</f>
        <v>501</v>
      </c>
      <c r="AM777" s="40">
        <f>COUNTIF(AL$4:AL$789,AL777)</f>
        <v>15</v>
      </c>
      <c r="AN777" s="40">
        <f>'бланки '!D779</f>
        <v>774</v>
      </c>
      <c r="AO777" s="40" t="str">
        <f t="shared" si="228"/>
        <v>МКДОУ  Детский сад №7 «Улыбка»</v>
      </c>
      <c r="AP777" s="40">
        <f>'Рейтинговая таблица организаций'!BB777</f>
        <v>92</v>
      </c>
      <c r="AQ777" s="40">
        <f>'Рейтинговая таблица организаций'!BC777</f>
        <v>92</v>
      </c>
      <c r="AR777" s="40">
        <f>'Рейтинговая таблица организаций'!BD777</f>
        <v>94</v>
      </c>
      <c r="AS777" s="40">
        <f>'Рейтинговая таблица организаций'!BE777</f>
        <v>93</v>
      </c>
      <c r="AT777" s="40" t="str">
        <f t="shared" si="229"/>
        <v>440-446</v>
      </c>
      <c r="AU777" s="40">
        <f>RANK(AS777,AS$4:AS$789)</f>
        <v>440</v>
      </c>
      <c r="AV777" s="40">
        <f>COUNTIF(AU$4:AU$789,AU777)</f>
        <v>7</v>
      </c>
      <c r="AW777" s="45" t="str">
        <f t="shared" si="230"/>
        <v>ГО "город Хасавюрт"</v>
      </c>
      <c r="AX777" s="40">
        <f t="shared" si="231"/>
        <v>774</v>
      </c>
      <c r="AY777" s="40" t="str">
        <f t="shared" si="232"/>
        <v>МКДОУ  Детский сад №7 «Улыбка»</v>
      </c>
      <c r="AZ777" s="40">
        <f>'Рейтинговая таблица организаций'!BF777</f>
        <v>87.36</v>
      </c>
      <c r="BA777" s="40" t="str">
        <f t="shared" si="233"/>
        <v>336</v>
      </c>
      <c r="BB777" s="40">
        <f>RANK(AZ777,AZ$4:AZ$789)</f>
        <v>336</v>
      </c>
      <c r="BC777" s="40">
        <f>COUNTIF(BB$4:BB$789,BB777)</f>
        <v>1</v>
      </c>
    </row>
    <row r="778" spans="1:55" x14ac:dyDescent="0.2">
      <c r="A778" s="40">
        <f>'бланки '!D780</f>
        <v>775</v>
      </c>
      <c r="B778" s="41" t="str">
        <f>'Рейтинговая таблица организаций'!B778</f>
        <v>МКДОУ  "Центр развития ребёнка - детский сад №8 «Крепыш»</v>
      </c>
      <c r="C778" s="41" t="str">
        <f>'бланки '!A780</f>
        <v>ГО "город Хасавюрт"</v>
      </c>
      <c r="D778" s="40">
        <f>'Рейтинговая таблица организаций'!C778</f>
        <v>90</v>
      </c>
      <c r="E778" s="40">
        <f t="shared" si="216"/>
        <v>775</v>
      </c>
      <c r="F778" s="40" t="str">
        <f t="shared" si="217"/>
        <v>МКДОУ  "Центр развития ребёнка - детский сад №8 «Крепыш»</v>
      </c>
      <c r="G778" s="40">
        <f>'Рейтинговая таблица организаций'!Q778</f>
        <v>99</v>
      </c>
      <c r="H778" s="40">
        <f>'Рейтинговая таблица организаций'!R778</f>
        <v>100</v>
      </c>
      <c r="I778" s="40">
        <f>'Рейтинговая таблица организаций'!S778</f>
        <v>95</v>
      </c>
      <c r="J778" s="40">
        <f>'Рейтинговая таблица организаций'!T778</f>
        <v>97.7</v>
      </c>
      <c r="K778" s="40" t="str">
        <f t="shared" si="218"/>
        <v>175-183</v>
      </c>
      <c r="L778" s="40">
        <f>RANK(J778,J$4:J$789)</f>
        <v>175</v>
      </c>
      <c r="M778" s="40">
        <f>COUNTIF(L$4:L$789,L778)</f>
        <v>9</v>
      </c>
      <c r="N778" s="40">
        <f t="shared" si="219"/>
        <v>775</v>
      </c>
      <c r="O778" s="40" t="str">
        <f t="shared" si="220"/>
        <v>МКДОУ  "Центр развития ребёнка - детский сад №8 «Крепыш»</v>
      </c>
      <c r="P778" s="40">
        <f>'Рейтинговая таблица организаций'!Z778</f>
        <v>100</v>
      </c>
      <c r="Q778" s="40">
        <f>'Рейтинговая таблица организаций'!AB778</f>
        <v>89</v>
      </c>
      <c r="R778" s="40">
        <f>'Рейтинговая таблица организаций'!AC778</f>
        <v>94.5</v>
      </c>
      <c r="S778" s="40" t="str">
        <f t="shared" si="221"/>
        <v>302-334</v>
      </c>
      <c r="T778" s="40">
        <f>RANK(R778,R$4:R$789)</f>
        <v>302</v>
      </c>
      <c r="U778" s="40">
        <f>COUNTIF(T$4:T$789,T778)</f>
        <v>33</v>
      </c>
      <c r="V778" s="40">
        <f t="shared" si="222"/>
        <v>775</v>
      </c>
      <c r="W778" s="40" t="str">
        <f t="shared" si="223"/>
        <v>МКДОУ  "Центр развития ребёнка - детский сад №8 «Крепыш»</v>
      </c>
      <c r="X778" s="40">
        <f>'Рейтинговая таблица организаций'!AH778</f>
        <v>20</v>
      </c>
      <c r="Y778" s="40">
        <f>'Рейтинговая таблица организаций'!AI778</f>
        <v>60</v>
      </c>
      <c r="Z778" s="42">
        <f>'Рейтинговая таблица организаций'!AJ778</f>
        <v>92</v>
      </c>
      <c r="AA778" s="40">
        <f>'Рейтинговая таблица организаций'!AK778</f>
        <v>57.6</v>
      </c>
      <c r="AB778" s="40" t="str">
        <f t="shared" si="224"/>
        <v>342-344</v>
      </c>
      <c r="AC778" s="40">
        <f>RANK(AA778,AA$4:AA$789)</f>
        <v>342</v>
      </c>
      <c r="AD778" s="40">
        <f>COUNTIF(AC$4:AC$789,AC778)</f>
        <v>3</v>
      </c>
      <c r="AE778" s="40">
        <f t="shared" si="225"/>
        <v>775</v>
      </c>
      <c r="AF778" s="40" t="str">
        <f t="shared" si="226"/>
        <v>МКДОУ  "Центр развития ребёнка - детский сад №8 «Крепыш»</v>
      </c>
      <c r="AG778" s="40">
        <f>'Рейтинговая таблица организаций'!AR778</f>
        <v>97</v>
      </c>
      <c r="AH778" s="40">
        <f>'Рейтинговая таблица организаций'!AS778</f>
        <v>98</v>
      </c>
      <c r="AI778" s="40">
        <f>'Рейтинговая таблица организаций'!AT778</f>
        <v>93</v>
      </c>
      <c r="AJ778" s="40">
        <f>'Рейтинговая таблица организаций'!AU778</f>
        <v>96.6</v>
      </c>
      <c r="AK778" s="40" t="str">
        <f t="shared" si="227"/>
        <v>304-320</v>
      </c>
      <c r="AL778" s="40">
        <f>RANK(AJ778,AJ$4:AJ$789)</f>
        <v>304</v>
      </c>
      <c r="AM778" s="40">
        <f>COUNTIF(AL$4:AL$789,AL778)</f>
        <v>17</v>
      </c>
      <c r="AN778" s="40">
        <f>'бланки '!D780</f>
        <v>775</v>
      </c>
      <c r="AO778" s="40" t="str">
        <f t="shared" si="228"/>
        <v>МКДОУ  "Центр развития ребёнка - детский сад №8 «Крепыш»</v>
      </c>
      <c r="AP778" s="40">
        <f>'Рейтинговая таблица организаций'!BB778</f>
        <v>97</v>
      </c>
      <c r="AQ778" s="40">
        <f>'Рейтинговая таблица организаций'!BC778</f>
        <v>90</v>
      </c>
      <c r="AR778" s="40">
        <f>'Рейтинговая таблица организаций'!BD778</f>
        <v>94</v>
      </c>
      <c r="AS778" s="40">
        <f>'Рейтинговая таблица организаций'!BE778</f>
        <v>94.1</v>
      </c>
      <c r="AT778" s="40" t="str">
        <f t="shared" si="229"/>
        <v>378-381</v>
      </c>
      <c r="AU778" s="40">
        <f>RANK(AS778,AS$4:AS$789)</f>
        <v>378</v>
      </c>
      <c r="AV778" s="40">
        <f>COUNTIF(AU$4:AU$789,AU778)</f>
        <v>4</v>
      </c>
      <c r="AW778" s="45" t="str">
        <f t="shared" si="230"/>
        <v>ГО "город Хасавюрт"</v>
      </c>
      <c r="AX778" s="40">
        <f t="shared" si="231"/>
        <v>775</v>
      </c>
      <c r="AY778" s="40" t="str">
        <f t="shared" si="232"/>
        <v>МКДОУ  "Центр развития ребёнка - детский сад №8 «Крепыш»</v>
      </c>
      <c r="AZ778" s="40">
        <f>'Рейтинговая таблица организаций'!BF778</f>
        <v>88.1</v>
      </c>
      <c r="BA778" s="40" t="str">
        <f t="shared" si="233"/>
        <v>283-284</v>
      </c>
      <c r="BB778" s="40">
        <f>RANK(AZ778,AZ$4:AZ$789)</f>
        <v>283</v>
      </c>
      <c r="BC778" s="40">
        <f>COUNTIF(BB$4:BB$789,BB778)</f>
        <v>2</v>
      </c>
    </row>
    <row r="779" spans="1:55" x14ac:dyDescent="0.2">
      <c r="A779" s="40">
        <f>'бланки '!D781</f>
        <v>776</v>
      </c>
      <c r="B779" s="41" t="str">
        <f>'Рейтинговая таблица организаций'!B779</f>
        <v>МКДОУ  Детский сад №11 «Светлячок»</v>
      </c>
      <c r="C779" s="41" t="str">
        <f>'бланки '!A781</f>
        <v>ГО "город Хасавюрт"</v>
      </c>
      <c r="D779" s="40">
        <f>'Рейтинговая таблица организаций'!C779</f>
        <v>169</v>
      </c>
      <c r="E779" s="40">
        <f t="shared" si="216"/>
        <v>776</v>
      </c>
      <c r="F779" s="40" t="str">
        <f t="shared" si="217"/>
        <v>МКДОУ  Детский сад №11 «Светлячок»</v>
      </c>
      <c r="G779" s="40">
        <f>'Рейтинговая таблица организаций'!Q779</f>
        <v>96</v>
      </c>
      <c r="H779" s="40">
        <f>'Рейтинговая таблица организаций'!R779</f>
        <v>100</v>
      </c>
      <c r="I779" s="40">
        <f>'Рейтинговая таблица организаций'!S779</f>
        <v>96</v>
      </c>
      <c r="J779" s="40">
        <f>'Рейтинговая таблица организаций'!T779</f>
        <v>97.2</v>
      </c>
      <c r="K779" s="40" t="str">
        <f t="shared" si="218"/>
        <v>228-237</v>
      </c>
      <c r="L779" s="40">
        <f>RANK(J779,J$4:J$789)</f>
        <v>228</v>
      </c>
      <c r="M779" s="40">
        <f>COUNTIF(L$4:L$789,L779)</f>
        <v>10</v>
      </c>
      <c r="N779" s="40">
        <f t="shared" si="219"/>
        <v>776</v>
      </c>
      <c r="O779" s="40" t="str">
        <f t="shared" si="220"/>
        <v>МКДОУ  Детский сад №11 «Светлячок»</v>
      </c>
      <c r="P779" s="40">
        <f>'Рейтинговая таблица организаций'!Z779</f>
        <v>100</v>
      </c>
      <c r="Q779" s="40">
        <f>'Рейтинговая таблица организаций'!AB779</f>
        <v>90</v>
      </c>
      <c r="R779" s="40">
        <f>'Рейтинговая таблица организаций'!AC779</f>
        <v>95</v>
      </c>
      <c r="S779" s="40" t="str">
        <f t="shared" si="221"/>
        <v>273-301</v>
      </c>
      <c r="T779" s="40">
        <f>RANK(R779,R$4:R$789)</f>
        <v>273</v>
      </c>
      <c r="U779" s="40">
        <f>COUNTIF(T$4:T$789,T779)</f>
        <v>29</v>
      </c>
      <c r="V779" s="40">
        <f t="shared" si="222"/>
        <v>776</v>
      </c>
      <c r="W779" s="40" t="str">
        <f t="shared" si="223"/>
        <v>МКДОУ  Детский сад №11 «Светлячок»</v>
      </c>
      <c r="X779" s="40">
        <f>'Рейтинговая таблица организаций'!AH779</f>
        <v>40</v>
      </c>
      <c r="Y779" s="40">
        <f>'Рейтинговая таблица организаций'!AI779</f>
        <v>60</v>
      </c>
      <c r="Z779" s="42">
        <f>'Рейтинговая таблица организаций'!AJ779</f>
        <v>92</v>
      </c>
      <c r="AA779" s="40">
        <f>'Рейтинговая таблица организаций'!AK779</f>
        <v>63.6</v>
      </c>
      <c r="AB779" s="40" t="str">
        <f t="shared" si="224"/>
        <v>220-224</v>
      </c>
      <c r="AC779" s="40">
        <f>RANK(AA779,AA$4:AA$789)</f>
        <v>220</v>
      </c>
      <c r="AD779" s="40">
        <f>COUNTIF(AC$4:AC$789,AC779)</f>
        <v>5</v>
      </c>
      <c r="AE779" s="40">
        <f t="shared" si="225"/>
        <v>776</v>
      </c>
      <c r="AF779" s="40" t="str">
        <f t="shared" si="226"/>
        <v>МКДОУ  Детский сад №11 «Светлячок»</v>
      </c>
      <c r="AG779" s="40">
        <f>'Рейтинговая таблица организаций'!AR779</f>
        <v>95</v>
      </c>
      <c r="AH779" s="40">
        <f>'Рейтинговая таблица организаций'!AS779</f>
        <v>95</v>
      </c>
      <c r="AI779" s="40">
        <f>'Рейтинговая таблица организаций'!AT779</f>
        <v>96</v>
      </c>
      <c r="AJ779" s="40">
        <f>'Рейтинговая таблица организаций'!AU779</f>
        <v>95.2</v>
      </c>
      <c r="AK779" s="40" t="str">
        <f t="shared" si="227"/>
        <v>402-427</v>
      </c>
      <c r="AL779" s="40">
        <f>RANK(AJ779,AJ$4:AJ$789)</f>
        <v>402</v>
      </c>
      <c r="AM779" s="40">
        <f>COUNTIF(AL$4:AL$789,AL779)</f>
        <v>26</v>
      </c>
      <c r="AN779" s="40">
        <f>'бланки '!D781</f>
        <v>776</v>
      </c>
      <c r="AO779" s="40" t="str">
        <f t="shared" si="228"/>
        <v>МКДОУ  Детский сад №11 «Светлячок»</v>
      </c>
      <c r="AP779" s="40">
        <f>'Рейтинговая таблица организаций'!BB779</f>
        <v>95</v>
      </c>
      <c r="AQ779" s="40">
        <f>'Рейтинговая таблица организаций'!BC779</f>
        <v>95</v>
      </c>
      <c r="AR779" s="40">
        <f>'Рейтинговая таблица организаций'!BD779</f>
        <v>95</v>
      </c>
      <c r="AS779" s="40">
        <f>'Рейтинговая таблица организаций'!BE779</f>
        <v>95</v>
      </c>
      <c r="AT779" s="40" t="str">
        <f t="shared" si="229"/>
        <v>336-344</v>
      </c>
      <c r="AU779" s="40">
        <f>RANK(AS779,AS$4:AS$789)</f>
        <v>336</v>
      </c>
      <c r="AV779" s="40">
        <f>COUNTIF(AU$4:AU$789,AU779)</f>
        <v>9</v>
      </c>
      <c r="AW779" s="45" t="str">
        <f t="shared" si="230"/>
        <v>ГО "город Хасавюрт"</v>
      </c>
      <c r="AX779" s="40">
        <f t="shared" si="231"/>
        <v>776</v>
      </c>
      <c r="AY779" s="40" t="str">
        <f t="shared" si="232"/>
        <v>МКДОУ  Детский сад №11 «Светлячок»</v>
      </c>
      <c r="AZ779" s="40">
        <f>'Рейтинговая таблица организаций'!BF779</f>
        <v>89.2</v>
      </c>
      <c r="BA779" s="40" t="str">
        <f t="shared" si="233"/>
        <v>196-198</v>
      </c>
      <c r="BB779" s="40">
        <f>RANK(AZ779,AZ$4:AZ$789)</f>
        <v>196</v>
      </c>
      <c r="BC779" s="40">
        <f>COUNTIF(BB$4:BB$789,BB779)</f>
        <v>3</v>
      </c>
    </row>
    <row r="780" spans="1:55" x14ac:dyDescent="0.2">
      <c r="A780" s="40">
        <f>'бланки '!D782</f>
        <v>777</v>
      </c>
      <c r="B780" s="41" t="str">
        <f>'Рейтинговая таблица организаций'!B780</f>
        <v>МКОУ ДО " Центр технического творчества"</v>
      </c>
      <c r="C780" s="41" t="str">
        <f>'бланки '!A782</f>
        <v>ГО "город Хасавюрт"</v>
      </c>
      <c r="D780" s="40">
        <f>'Рейтинговая таблица организаций'!C780</f>
        <v>477</v>
      </c>
      <c r="E780" s="40">
        <f t="shared" si="216"/>
        <v>777</v>
      </c>
      <c r="F780" s="40" t="str">
        <f t="shared" si="217"/>
        <v>МКОУ ДО " Центр технического творчества"</v>
      </c>
      <c r="G780" s="40">
        <f>'Рейтинговая таблица организаций'!Q780</f>
        <v>98</v>
      </c>
      <c r="H780" s="40">
        <f>'Рейтинговая таблица организаций'!R780</f>
        <v>100</v>
      </c>
      <c r="I780" s="40">
        <f>'Рейтинговая таблица организаций'!S780</f>
        <v>98</v>
      </c>
      <c r="J780" s="40">
        <f>'Рейтинговая таблица организаций'!T780</f>
        <v>98.6</v>
      </c>
      <c r="K780" s="40" t="str">
        <f t="shared" si="218"/>
        <v>87-100</v>
      </c>
      <c r="L780" s="40">
        <f>RANK(J780,J$4:J$789)</f>
        <v>87</v>
      </c>
      <c r="M780" s="40">
        <f>COUNTIF(L$4:L$789,L780)</f>
        <v>14</v>
      </c>
      <c r="N780" s="40">
        <f t="shared" si="219"/>
        <v>777</v>
      </c>
      <c r="O780" s="40" t="str">
        <f t="shared" si="220"/>
        <v>МКОУ ДО " Центр технического творчества"</v>
      </c>
      <c r="P780" s="40">
        <f>'Рейтинговая таблица организаций'!Z780</f>
        <v>100</v>
      </c>
      <c r="Q780" s="40">
        <f>'Рейтинговая таблица организаций'!AB780</f>
        <v>94</v>
      </c>
      <c r="R780" s="40">
        <f>'Рейтинговая таблица организаций'!AC780</f>
        <v>97</v>
      </c>
      <c r="S780" s="40" t="str">
        <f t="shared" si="221"/>
        <v>167-202</v>
      </c>
      <c r="T780" s="40">
        <f>RANK(R780,R$4:R$789)</f>
        <v>167</v>
      </c>
      <c r="U780" s="40">
        <f>COUNTIF(T$4:T$789,T780)</f>
        <v>36</v>
      </c>
      <c r="V780" s="40">
        <f t="shared" si="222"/>
        <v>777</v>
      </c>
      <c r="W780" s="40" t="str">
        <f t="shared" si="223"/>
        <v>МКОУ ДО " Центр технического творчества"</v>
      </c>
      <c r="X780" s="40">
        <f>'Рейтинговая таблица организаций'!AH780</f>
        <v>0</v>
      </c>
      <c r="Y780" s="40">
        <f>'Рейтинговая таблица организаций'!AI780</f>
        <v>60</v>
      </c>
      <c r="Z780" s="42">
        <f>'Рейтинговая таблица организаций'!AJ780</f>
        <v>88</v>
      </c>
      <c r="AA780" s="40">
        <f>'Рейтинговая таблица организаций'!AK780</f>
        <v>50.4</v>
      </c>
      <c r="AB780" s="40" t="str">
        <f t="shared" si="224"/>
        <v>546-548</v>
      </c>
      <c r="AC780" s="40">
        <f>RANK(AA780,AA$4:AA$789)</f>
        <v>546</v>
      </c>
      <c r="AD780" s="40">
        <f>COUNTIF(AC$4:AC$789,AC780)</f>
        <v>3</v>
      </c>
      <c r="AE780" s="40">
        <f t="shared" si="225"/>
        <v>777</v>
      </c>
      <c r="AF780" s="40" t="str">
        <f t="shared" si="226"/>
        <v>МКОУ ДО " Центр технического творчества"</v>
      </c>
      <c r="AG780" s="40">
        <f>'Рейтинговая таблица организаций'!AR780</f>
        <v>98</v>
      </c>
      <c r="AH780" s="40">
        <f>'Рейтинговая таблица организаций'!AS780</f>
        <v>99</v>
      </c>
      <c r="AI780" s="40">
        <f>'Рейтинговая таблица организаций'!AT780</f>
        <v>99</v>
      </c>
      <c r="AJ780" s="40">
        <f>'Рейтинговая таблица организаций'!AU780</f>
        <v>98.6</v>
      </c>
      <c r="AK780" s="40" t="str">
        <f t="shared" si="227"/>
        <v>167-172</v>
      </c>
      <c r="AL780" s="40">
        <f>RANK(AJ780,AJ$4:AJ$789)</f>
        <v>167</v>
      </c>
      <c r="AM780" s="40">
        <f>COUNTIF(AL$4:AL$789,AL780)</f>
        <v>6</v>
      </c>
      <c r="AN780" s="40">
        <f>'бланки '!D782</f>
        <v>777</v>
      </c>
      <c r="AO780" s="40" t="str">
        <f t="shared" si="228"/>
        <v>МКОУ ДО " Центр технического творчества"</v>
      </c>
      <c r="AP780" s="40">
        <f>'Рейтинговая таблица организаций'!BB780</f>
        <v>98</v>
      </c>
      <c r="AQ780" s="40">
        <f>'Рейтинговая таблица организаций'!BC780</f>
        <v>97</v>
      </c>
      <c r="AR780" s="40">
        <f>'Рейтинговая таблица организаций'!BD780</f>
        <v>99</v>
      </c>
      <c r="AS780" s="40">
        <f>'Рейтинговая таблица организаций'!BE780</f>
        <v>98.3</v>
      </c>
      <c r="AT780" s="40" t="str">
        <f t="shared" si="229"/>
        <v>161</v>
      </c>
      <c r="AU780" s="40">
        <f>RANK(AS780,AS$4:AS$789)</f>
        <v>161</v>
      </c>
      <c r="AV780" s="40">
        <f>COUNTIF(AU$4:AU$789,AU780)</f>
        <v>1</v>
      </c>
      <c r="AW780" s="45" t="str">
        <f t="shared" si="230"/>
        <v>ГО "город Хасавюрт"</v>
      </c>
      <c r="AX780" s="40">
        <f t="shared" si="231"/>
        <v>777</v>
      </c>
      <c r="AY780" s="40" t="str">
        <f t="shared" si="232"/>
        <v>МКОУ ДО " Центр технического творчества"</v>
      </c>
      <c r="AZ780" s="40">
        <f>'Рейтинговая таблица организаций'!BF780</f>
        <v>88.580000000000013</v>
      </c>
      <c r="BA780" s="40" t="str">
        <f t="shared" si="233"/>
        <v>246</v>
      </c>
      <c r="BB780" s="40">
        <f>RANK(AZ780,AZ$4:AZ$789)</f>
        <v>246</v>
      </c>
      <c r="BC780" s="40">
        <f>COUNTIF(BB$4:BB$789,BB780)</f>
        <v>1</v>
      </c>
    </row>
    <row r="781" spans="1:55" x14ac:dyDescent="0.2">
      <c r="A781" s="40">
        <f>'бланки '!D783</f>
        <v>778</v>
      </c>
      <c r="B781" s="41" t="str">
        <f>'Рейтинговая таблица организаций'!B781</f>
        <v>МКОУ ДО "Эколого-биологический центр"</v>
      </c>
      <c r="C781" s="41" t="str">
        <f>'бланки '!A783</f>
        <v>ГО "город Хасавюрт"</v>
      </c>
      <c r="D781" s="40">
        <f>'Рейтинговая таблица организаций'!C781</f>
        <v>360</v>
      </c>
      <c r="E781" s="40">
        <f t="shared" si="216"/>
        <v>778</v>
      </c>
      <c r="F781" s="40" t="str">
        <f t="shared" si="217"/>
        <v>МКОУ ДО "Эколого-биологический центр"</v>
      </c>
      <c r="G781" s="40">
        <f>'Рейтинговая таблица организаций'!Q781</f>
        <v>90</v>
      </c>
      <c r="H781" s="40">
        <f>'Рейтинговая таблица организаций'!R781</f>
        <v>100</v>
      </c>
      <c r="I781" s="40">
        <f>'Рейтинговая таблица организаций'!S781</f>
        <v>92</v>
      </c>
      <c r="J781" s="40">
        <f>'Рейтинговая таблица организаций'!T781</f>
        <v>93.8</v>
      </c>
      <c r="K781" s="40" t="str">
        <f t="shared" si="218"/>
        <v>510-516</v>
      </c>
      <c r="L781" s="40">
        <f>RANK(J781,J$4:J$789)</f>
        <v>510</v>
      </c>
      <c r="M781" s="40">
        <f>COUNTIF(L$4:L$789,L781)</f>
        <v>7</v>
      </c>
      <c r="N781" s="40">
        <f t="shared" si="219"/>
        <v>778</v>
      </c>
      <c r="O781" s="40" t="str">
        <f t="shared" si="220"/>
        <v>МКОУ ДО "Эколого-биологический центр"</v>
      </c>
      <c r="P781" s="40">
        <f>'Рейтинговая таблица организаций'!Z781</f>
        <v>100</v>
      </c>
      <c r="Q781" s="40">
        <f>'Рейтинговая таблица организаций'!AB781</f>
        <v>74</v>
      </c>
      <c r="R781" s="40">
        <f>'Рейтинговая таблица организаций'!AC781</f>
        <v>87</v>
      </c>
      <c r="S781" s="40" t="str">
        <f t="shared" si="221"/>
        <v>728-786</v>
      </c>
      <c r="T781" s="40">
        <f>RANK(R781,R$4:R$789)</f>
        <v>728</v>
      </c>
      <c r="U781" s="40">
        <f>COUNTIF(T$4:T$789,T781)</f>
        <v>59</v>
      </c>
      <c r="V781" s="40">
        <f t="shared" si="222"/>
        <v>778</v>
      </c>
      <c r="W781" s="40" t="str">
        <f t="shared" si="223"/>
        <v>МКОУ ДО "Эколого-биологический центр"</v>
      </c>
      <c r="X781" s="40">
        <f>'Рейтинговая таблица организаций'!AH781</f>
        <v>0</v>
      </c>
      <c r="Y781" s="40">
        <f>'Рейтинговая таблица организаций'!AI781</f>
        <v>60</v>
      </c>
      <c r="Z781" s="42">
        <f>'Рейтинговая таблица организаций'!AJ781</f>
        <v>74</v>
      </c>
      <c r="AA781" s="40">
        <f>'Рейтинговая таблица организаций'!AK781</f>
        <v>46.2</v>
      </c>
      <c r="AB781" s="40" t="str">
        <f t="shared" si="224"/>
        <v>628</v>
      </c>
      <c r="AC781" s="40">
        <f>RANK(AA781,AA$4:AA$789)</f>
        <v>628</v>
      </c>
      <c r="AD781" s="40">
        <f>COUNTIF(AC$4:AC$789,AC781)</f>
        <v>1</v>
      </c>
      <c r="AE781" s="40">
        <f t="shared" si="225"/>
        <v>778</v>
      </c>
      <c r="AF781" s="40" t="str">
        <f t="shared" si="226"/>
        <v>МКОУ ДО "Эколого-биологический центр"</v>
      </c>
      <c r="AG781" s="40">
        <f>'Рейтинговая таблица организаций'!AR781</f>
        <v>84</v>
      </c>
      <c r="AH781" s="40">
        <f>'Рейтинговая таблица организаций'!AS781</f>
        <v>93</v>
      </c>
      <c r="AI781" s="40">
        <f>'Рейтинговая таблица организаций'!AT781</f>
        <v>92</v>
      </c>
      <c r="AJ781" s="40">
        <f>'Рейтинговая таблица организаций'!AU781</f>
        <v>89.2</v>
      </c>
      <c r="AK781" s="40" t="str">
        <f t="shared" si="227"/>
        <v>671-677</v>
      </c>
      <c r="AL781" s="40">
        <f>RANK(AJ781,AJ$4:AJ$789)</f>
        <v>671</v>
      </c>
      <c r="AM781" s="40">
        <f>COUNTIF(AL$4:AL$789,AL781)</f>
        <v>7</v>
      </c>
      <c r="AN781" s="40">
        <f>'бланки '!D783</f>
        <v>778</v>
      </c>
      <c r="AO781" s="40" t="str">
        <f t="shared" si="228"/>
        <v>МКОУ ДО "Эколого-биологический центр"</v>
      </c>
      <c r="AP781" s="40">
        <f>'Рейтинговая таблица организаций'!BB781</f>
        <v>78</v>
      </c>
      <c r="AQ781" s="40">
        <f>'Рейтинговая таблица организаций'!BC781</f>
        <v>86</v>
      </c>
      <c r="AR781" s="40">
        <f>'Рейтинговая таблица организаций'!BD781</f>
        <v>82</v>
      </c>
      <c r="AS781" s="40">
        <f>'Рейтинговая таблица организаций'!BE781</f>
        <v>81.599999999999994</v>
      </c>
      <c r="AT781" s="40" t="str">
        <f t="shared" si="229"/>
        <v>718-719</v>
      </c>
      <c r="AU781" s="40">
        <f>RANK(AS781,AS$4:AS$789)</f>
        <v>718</v>
      </c>
      <c r="AV781" s="40">
        <f>COUNTIF(AU$4:AU$789,AU781)</f>
        <v>2</v>
      </c>
      <c r="AW781" s="45" t="str">
        <f t="shared" si="230"/>
        <v>ГО "город Хасавюрт"</v>
      </c>
      <c r="AX781" s="40">
        <f t="shared" si="231"/>
        <v>778</v>
      </c>
      <c r="AY781" s="40" t="str">
        <f t="shared" si="232"/>
        <v>МКОУ ДО "Эколого-биологический центр"</v>
      </c>
      <c r="AZ781" s="40">
        <f>'Рейтинговая таблица организаций'!BF781</f>
        <v>79.559999999999988</v>
      </c>
      <c r="BA781" s="40" t="str">
        <f t="shared" si="233"/>
        <v>743</v>
      </c>
      <c r="BB781" s="40">
        <f>RANK(AZ781,AZ$4:AZ$789)</f>
        <v>743</v>
      </c>
      <c r="BC781" s="40">
        <f>COUNTIF(BB$4:BB$789,BB781)</f>
        <v>1</v>
      </c>
    </row>
    <row r="782" spans="1:55" x14ac:dyDescent="0.2">
      <c r="A782" s="40">
        <f>'бланки '!D784</f>
        <v>779</v>
      </c>
      <c r="B782" s="41" t="str">
        <f>'Рейтинговая таблица организаций'!B782</f>
        <v>МКОУ ДО" Дом детского творчества"</v>
      </c>
      <c r="C782" s="41" t="str">
        <f>'бланки '!A784</f>
        <v>ГО "город Хасавюрт"</v>
      </c>
      <c r="D782" s="40">
        <f>'Рейтинговая таблица организаций'!C782</f>
        <v>383</v>
      </c>
      <c r="E782" s="40">
        <f t="shared" si="216"/>
        <v>779</v>
      </c>
      <c r="F782" s="40" t="str">
        <f t="shared" si="217"/>
        <v>МКОУ ДО" Дом детского творчества"</v>
      </c>
      <c r="G782" s="40">
        <f>'Рейтинговая таблица организаций'!Q782</f>
        <v>97</v>
      </c>
      <c r="H782" s="40">
        <f>'Рейтинговая таблица организаций'!R782</f>
        <v>100</v>
      </c>
      <c r="I782" s="40">
        <f>'Рейтинговая таблица организаций'!S782</f>
        <v>95</v>
      </c>
      <c r="J782" s="40">
        <f>'Рейтинговая таблица организаций'!T782</f>
        <v>97.1</v>
      </c>
      <c r="K782" s="40" t="str">
        <f t="shared" si="218"/>
        <v>238-242</v>
      </c>
      <c r="L782" s="40">
        <f>RANK(J782,J$4:J$789)</f>
        <v>238</v>
      </c>
      <c r="M782" s="40">
        <f>COUNTIF(L$4:L$789,L782)</f>
        <v>5</v>
      </c>
      <c r="N782" s="40">
        <f t="shared" si="219"/>
        <v>779</v>
      </c>
      <c r="O782" s="40" t="str">
        <f t="shared" si="220"/>
        <v>МКОУ ДО" Дом детского творчества"</v>
      </c>
      <c r="P782" s="40">
        <f>'Рейтинговая таблица организаций'!Z782</f>
        <v>100</v>
      </c>
      <c r="Q782" s="40">
        <f>'Рейтинговая таблица организаций'!AB782</f>
        <v>84</v>
      </c>
      <c r="R782" s="40">
        <f>'Рейтинговая таблица организаций'!AC782</f>
        <v>92</v>
      </c>
      <c r="S782" s="40" t="str">
        <f t="shared" si="221"/>
        <v>433-461</v>
      </c>
      <c r="T782" s="40">
        <f>RANK(R782,R$4:R$789)</f>
        <v>433</v>
      </c>
      <c r="U782" s="40">
        <f>COUNTIF(T$4:T$789,T782)</f>
        <v>29</v>
      </c>
      <c r="V782" s="40">
        <f t="shared" si="222"/>
        <v>779</v>
      </c>
      <c r="W782" s="40" t="str">
        <f t="shared" si="223"/>
        <v>МКОУ ДО" Дом детского творчества"</v>
      </c>
      <c r="X782" s="40">
        <f>'Рейтинговая таблица организаций'!AH782</f>
        <v>0</v>
      </c>
      <c r="Y782" s="40">
        <f>'Рейтинговая таблица организаций'!AI782</f>
        <v>60</v>
      </c>
      <c r="Z782" s="42">
        <f>'Рейтинговая таблица организаций'!AJ782</f>
        <v>82</v>
      </c>
      <c r="AA782" s="40">
        <f>'Рейтинговая таблица организаций'!AK782</f>
        <v>48.6</v>
      </c>
      <c r="AB782" s="40" t="str">
        <f t="shared" si="224"/>
        <v>586-589</v>
      </c>
      <c r="AC782" s="40">
        <f>RANK(AA782,AA$4:AA$789)</f>
        <v>586</v>
      </c>
      <c r="AD782" s="40">
        <f>COUNTIF(AC$4:AC$789,AC782)</f>
        <v>4</v>
      </c>
      <c r="AE782" s="40">
        <f t="shared" si="225"/>
        <v>779</v>
      </c>
      <c r="AF782" s="40" t="str">
        <f t="shared" si="226"/>
        <v>МКОУ ДО" Дом детского творчества"</v>
      </c>
      <c r="AG782" s="40">
        <f>'Рейтинговая таблица организаций'!AR782</f>
        <v>95</v>
      </c>
      <c r="AH782" s="40">
        <f>'Рейтинговая таблица организаций'!AS782</f>
        <v>95</v>
      </c>
      <c r="AI782" s="40">
        <f>'Рейтинговая таблица организаций'!AT782</f>
        <v>96</v>
      </c>
      <c r="AJ782" s="40">
        <f>'Рейтинговая таблица организаций'!AU782</f>
        <v>95.2</v>
      </c>
      <c r="AK782" s="40" t="str">
        <f t="shared" si="227"/>
        <v>402-427</v>
      </c>
      <c r="AL782" s="40">
        <f>RANK(AJ782,AJ$4:AJ$789)</f>
        <v>402</v>
      </c>
      <c r="AM782" s="40">
        <f>COUNTIF(AL$4:AL$789,AL782)</f>
        <v>26</v>
      </c>
      <c r="AN782" s="40">
        <f>'бланки '!D784</f>
        <v>779</v>
      </c>
      <c r="AO782" s="40" t="str">
        <f t="shared" si="228"/>
        <v>МКОУ ДО" Дом детского творчества"</v>
      </c>
      <c r="AP782" s="40">
        <f>'Рейтинговая таблица организаций'!BB782</f>
        <v>91</v>
      </c>
      <c r="AQ782" s="40">
        <f>'Рейтинговая таблица организаций'!BC782</f>
        <v>93</v>
      </c>
      <c r="AR782" s="40">
        <f>'Рейтинговая таблица организаций'!BD782</f>
        <v>92</v>
      </c>
      <c r="AS782" s="40">
        <f>'Рейтинговая таблица организаций'!BE782</f>
        <v>91.9</v>
      </c>
      <c r="AT782" s="40" t="str">
        <f t="shared" si="229"/>
        <v>481-487</v>
      </c>
      <c r="AU782" s="40">
        <f>RANK(AS782,AS$4:AS$789)</f>
        <v>481</v>
      </c>
      <c r="AV782" s="40">
        <f>COUNTIF(AU$4:AU$789,AU782)</f>
        <v>7</v>
      </c>
      <c r="AW782" s="45" t="str">
        <f t="shared" si="230"/>
        <v>ГО "город Хасавюрт"</v>
      </c>
      <c r="AX782" s="40">
        <f t="shared" si="231"/>
        <v>779</v>
      </c>
      <c r="AY782" s="40" t="str">
        <f t="shared" si="232"/>
        <v>МКОУ ДО" Дом детского творчества"</v>
      </c>
      <c r="AZ782" s="40">
        <f>'Рейтинговая таблица организаций'!BF782</f>
        <v>84.96</v>
      </c>
      <c r="BA782" s="40" t="str">
        <f t="shared" si="233"/>
        <v>519-520</v>
      </c>
      <c r="BB782" s="40">
        <f>RANK(AZ782,AZ$4:AZ$789)</f>
        <v>519</v>
      </c>
      <c r="BC782" s="40">
        <f>COUNTIF(BB$4:BB$789,BB782)</f>
        <v>2</v>
      </c>
    </row>
    <row r="783" spans="1:55" x14ac:dyDescent="0.2">
      <c r="A783" s="40">
        <f>'бланки '!D785</f>
        <v>780</v>
      </c>
      <c r="B783" s="41" t="str">
        <f>'Рейтинговая таблица организаций'!B783</f>
        <v>МКОУ ДО  "Детско-юношеская спортивная школа"</v>
      </c>
      <c r="C783" s="41" t="str">
        <f>'бланки '!A785</f>
        <v>ГО "город Хасавюрт"</v>
      </c>
      <c r="D783" s="40">
        <f>'Рейтинговая таблица организаций'!C783</f>
        <v>240</v>
      </c>
      <c r="E783" s="40">
        <f t="shared" si="216"/>
        <v>780</v>
      </c>
      <c r="F783" s="40" t="str">
        <f t="shared" si="217"/>
        <v>МКОУ ДО  "Детско-юношеская спортивная школа"</v>
      </c>
      <c r="G783" s="40">
        <f>'Рейтинговая таблица организаций'!Q783</f>
        <v>98</v>
      </c>
      <c r="H783" s="40">
        <f>'Рейтинговая таблица организаций'!R783</f>
        <v>100</v>
      </c>
      <c r="I783" s="40">
        <f>'Рейтинговая таблица организаций'!S783</f>
        <v>99</v>
      </c>
      <c r="J783" s="40">
        <f>'Рейтинговая таблица организаций'!T783</f>
        <v>99</v>
      </c>
      <c r="K783" s="40" t="str">
        <f t="shared" si="218"/>
        <v>52-57</v>
      </c>
      <c r="L783" s="40">
        <f>RANK(J783,J$4:J$789)</f>
        <v>52</v>
      </c>
      <c r="M783" s="40">
        <f>COUNTIF(L$4:L$789,L783)</f>
        <v>6</v>
      </c>
      <c r="N783" s="40">
        <f t="shared" si="219"/>
        <v>780</v>
      </c>
      <c r="O783" s="40" t="str">
        <f t="shared" si="220"/>
        <v>МКОУ ДО  "Детско-юношеская спортивная школа"</v>
      </c>
      <c r="P783" s="40">
        <f>'Рейтинговая таблица организаций'!Z783</f>
        <v>100</v>
      </c>
      <c r="Q783" s="40">
        <f>'Рейтинговая таблица организаций'!AB783</f>
        <v>82</v>
      </c>
      <c r="R783" s="40">
        <f>'Рейтинговая таблица организаций'!AC783</f>
        <v>91</v>
      </c>
      <c r="S783" s="40" t="str">
        <f t="shared" si="221"/>
        <v>506-523</v>
      </c>
      <c r="T783" s="40">
        <f>RANK(R783,R$4:R$789)</f>
        <v>506</v>
      </c>
      <c r="U783" s="40">
        <f>COUNTIF(T$4:T$789,T783)</f>
        <v>18</v>
      </c>
      <c r="V783" s="40">
        <f t="shared" si="222"/>
        <v>780</v>
      </c>
      <c r="W783" s="40" t="str">
        <f t="shared" si="223"/>
        <v>МКОУ ДО  "Детско-юношеская спортивная школа"</v>
      </c>
      <c r="X783" s="40">
        <f>'Рейтинговая таблица организаций'!AH783</f>
        <v>0</v>
      </c>
      <c r="Y783" s="40">
        <f>'Рейтинговая таблица организаций'!AI783</f>
        <v>60</v>
      </c>
      <c r="Z783" s="42">
        <f>'Рейтинговая таблица организаций'!AJ783</f>
        <v>73</v>
      </c>
      <c r="AA783" s="40">
        <f>'Рейтинговая таблица организаций'!AK783</f>
        <v>45.9</v>
      </c>
      <c r="AB783" s="40" t="str">
        <f t="shared" si="224"/>
        <v>701</v>
      </c>
      <c r="AC783" s="40">
        <f>RANK(AA783,AA$4:AA$789)</f>
        <v>701</v>
      </c>
      <c r="AD783" s="40">
        <f>COUNTIF(AC$4:AC$789,AC783)</f>
        <v>1</v>
      </c>
      <c r="AE783" s="40">
        <f t="shared" si="225"/>
        <v>780</v>
      </c>
      <c r="AF783" s="40" t="str">
        <f t="shared" si="226"/>
        <v>МКОУ ДО  "Детско-юношеская спортивная школа"</v>
      </c>
      <c r="AG783" s="40">
        <f>'Рейтинговая таблица организаций'!AR783</f>
        <v>90</v>
      </c>
      <c r="AH783" s="40">
        <f>'Рейтинговая таблица организаций'!AS783</f>
        <v>94</v>
      </c>
      <c r="AI783" s="40">
        <f>'Рейтинговая таблица организаций'!AT783</f>
        <v>97</v>
      </c>
      <c r="AJ783" s="40">
        <f>'Рейтинговая таблица организаций'!AU783</f>
        <v>93</v>
      </c>
      <c r="AK783" s="40" t="str">
        <f t="shared" si="227"/>
        <v>539-546</v>
      </c>
      <c r="AL783" s="40">
        <f>RANK(AJ783,AJ$4:AJ$789)</f>
        <v>539</v>
      </c>
      <c r="AM783" s="40">
        <f>COUNTIF(AL$4:AL$789,AL783)</f>
        <v>8</v>
      </c>
      <c r="AN783" s="40">
        <f>'бланки '!D785</f>
        <v>780</v>
      </c>
      <c r="AO783" s="40" t="str">
        <f t="shared" si="228"/>
        <v>МКОУ ДО  "Детско-юношеская спортивная школа"</v>
      </c>
      <c r="AP783" s="40">
        <f>'Рейтинговая таблица организаций'!BB783</f>
        <v>89</v>
      </c>
      <c r="AQ783" s="40">
        <f>'Рейтинговая таблица организаций'!BC783</f>
        <v>90</v>
      </c>
      <c r="AR783" s="40">
        <f>'Рейтинговая таблица организаций'!BD783</f>
        <v>92</v>
      </c>
      <c r="AS783" s="40">
        <f>'Рейтинговая таблица организаций'!BE783</f>
        <v>90.7</v>
      </c>
      <c r="AT783" s="40" t="str">
        <f t="shared" si="229"/>
        <v>531-535</v>
      </c>
      <c r="AU783" s="40">
        <f>RANK(AS783,AS$4:AS$789)</f>
        <v>531</v>
      </c>
      <c r="AV783" s="40">
        <f>COUNTIF(AU$4:AU$789,AU783)</f>
        <v>5</v>
      </c>
      <c r="AW783" s="45" t="str">
        <f t="shared" si="230"/>
        <v>ГО "город Хасавюрт"</v>
      </c>
      <c r="AX783" s="40">
        <f t="shared" si="231"/>
        <v>780</v>
      </c>
      <c r="AY783" s="40" t="str">
        <f t="shared" si="232"/>
        <v>МКОУ ДО  "Детско-юношеская спортивная школа"</v>
      </c>
      <c r="AZ783" s="40">
        <f>'Рейтинговая таблица организаций'!BF783</f>
        <v>83.919999999999987</v>
      </c>
      <c r="BA783" s="40" t="str">
        <f t="shared" si="233"/>
        <v>584-585</v>
      </c>
      <c r="BB783" s="40">
        <f>RANK(AZ783,AZ$4:AZ$789)</f>
        <v>584</v>
      </c>
      <c r="BC783" s="40">
        <f>COUNTIF(BB$4:BB$789,BB783)</f>
        <v>2</v>
      </c>
    </row>
    <row r="784" spans="1:55" x14ac:dyDescent="0.2">
      <c r="A784" s="40">
        <f>'бланки '!D786</f>
        <v>781</v>
      </c>
      <c r="B784" s="41" t="str">
        <f>'Рейтинговая таблица организаций'!B784</f>
        <v>МКОУ "Спортивная  школа олимпийского резерва по боксу"</v>
      </c>
      <c r="C784" s="41" t="str">
        <f>'бланки '!A786</f>
        <v>ГО "город Хасавюрт"</v>
      </c>
      <c r="D784" s="40">
        <f>'Рейтинговая таблица организаций'!C784</f>
        <v>600</v>
      </c>
      <c r="E784" s="40">
        <f t="shared" si="216"/>
        <v>781</v>
      </c>
      <c r="F784" s="40" t="str">
        <f t="shared" si="217"/>
        <v>МКОУ "Спортивная  школа олимпийского резерва по боксу"</v>
      </c>
      <c r="G784" s="40">
        <f>'Рейтинговая таблица организаций'!Q784</f>
        <v>98</v>
      </c>
      <c r="H784" s="40">
        <f>'Рейтинговая таблица организаций'!R784</f>
        <v>100</v>
      </c>
      <c r="I784" s="40">
        <f>'Рейтинговая таблица организаций'!S784</f>
        <v>91</v>
      </c>
      <c r="J784" s="40">
        <f>'Рейтинговая таблица организаций'!T784</f>
        <v>95.8</v>
      </c>
      <c r="K784" s="40" t="str">
        <f t="shared" si="218"/>
        <v>357-377</v>
      </c>
      <c r="L784" s="40">
        <f>RANK(J784,J$4:J$789)</f>
        <v>357</v>
      </c>
      <c r="M784" s="40">
        <f>COUNTIF(L$4:L$789,L784)</f>
        <v>21</v>
      </c>
      <c r="N784" s="40">
        <f t="shared" si="219"/>
        <v>781</v>
      </c>
      <c r="O784" s="40" t="str">
        <f t="shared" si="220"/>
        <v>МКОУ "Спортивная  школа олимпийского резерва по боксу"</v>
      </c>
      <c r="P784" s="40">
        <f>'Рейтинговая таблица организаций'!Z784</f>
        <v>100</v>
      </c>
      <c r="Q784" s="40">
        <f>'Рейтинговая таблица организаций'!AB784</f>
        <v>74</v>
      </c>
      <c r="R784" s="40">
        <f>'Рейтинговая таблица организаций'!AC784</f>
        <v>87</v>
      </c>
      <c r="S784" s="40" t="str">
        <f t="shared" si="221"/>
        <v>728-786</v>
      </c>
      <c r="T784" s="40">
        <f>RANK(R784,R$4:R$789)</f>
        <v>728</v>
      </c>
      <c r="U784" s="40">
        <f>COUNTIF(T$4:T$789,T784)</f>
        <v>59</v>
      </c>
      <c r="V784" s="40">
        <f t="shared" si="222"/>
        <v>781</v>
      </c>
      <c r="W784" s="40" t="str">
        <f t="shared" si="223"/>
        <v>МКОУ "Спортивная  школа олимпийского резерва по боксу"</v>
      </c>
      <c r="X784" s="40">
        <f>'Рейтинговая таблица организаций'!AH784</f>
        <v>20</v>
      </c>
      <c r="Y784" s="40">
        <f>'Рейтинговая таблица организаций'!AI784</f>
        <v>60</v>
      </c>
      <c r="Z784" s="42">
        <f>'Рейтинговая таблица организаций'!AJ784</f>
        <v>69</v>
      </c>
      <c r="AA784" s="40">
        <f>'Рейтинговая таблица организаций'!AK784</f>
        <v>50.7</v>
      </c>
      <c r="AB784" s="40" t="str">
        <f t="shared" si="224"/>
        <v>542-544</v>
      </c>
      <c r="AC784" s="40">
        <f>RANK(AA784,AA$4:AA$789)</f>
        <v>542</v>
      </c>
      <c r="AD784" s="40">
        <f>COUNTIF(AC$4:AC$789,AC784)</f>
        <v>3</v>
      </c>
      <c r="AE784" s="40">
        <f t="shared" si="225"/>
        <v>781</v>
      </c>
      <c r="AF784" s="40" t="str">
        <f t="shared" si="226"/>
        <v>МКОУ "Спортивная  школа олимпийского резерва по боксу"</v>
      </c>
      <c r="AG784" s="40">
        <f>'Рейтинговая таблица организаций'!AR784</f>
        <v>86</v>
      </c>
      <c r="AH784" s="40">
        <f>'Рейтинговая таблица организаций'!AS784</f>
        <v>92</v>
      </c>
      <c r="AI784" s="40">
        <f>'Рейтинговая таблица организаций'!AT784</f>
        <v>89</v>
      </c>
      <c r="AJ784" s="40">
        <f>'Рейтинговая таблица организаций'!AU784</f>
        <v>89</v>
      </c>
      <c r="AK784" s="40" t="str">
        <f t="shared" si="227"/>
        <v>678-683</v>
      </c>
      <c r="AL784" s="40">
        <f>RANK(AJ784,AJ$4:AJ$789)</f>
        <v>678</v>
      </c>
      <c r="AM784" s="40">
        <f>COUNTIF(AL$4:AL$789,AL784)</f>
        <v>6</v>
      </c>
      <c r="AN784" s="40">
        <f>'бланки '!D786</f>
        <v>781</v>
      </c>
      <c r="AO784" s="40" t="str">
        <f t="shared" si="228"/>
        <v>МКОУ "Спортивная  школа олимпийского резерва по боксу"</v>
      </c>
      <c r="AP784" s="40">
        <f>'Рейтинговая таблица организаций'!BB784</f>
        <v>79</v>
      </c>
      <c r="AQ784" s="40">
        <f>'Рейтинговая таблица организаций'!BC784</f>
        <v>86</v>
      </c>
      <c r="AR784" s="40">
        <f>'Рейтинговая таблица организаций'!BD784</f>
        <v>85</v>
      </c>
      <c r="AS784" s="40">
        <f>'Рейтинговая таблица организаций'!BE784</f>
        <v>83.4</v>
      </c>
      <c r="AT784" s="40" t="str">
        <f t="shared" si="229"/>
        <v>697</v>
      </c>
      <c r="AU784" s="40">
        <f>RANK(AS784,AS$4:AS$789)</f>
        <v>697</v>
      </c>
      <c r="AV784" s="40">
        <f>COUNTIF(AU$4:AU$789,AU784)</f>
        <v>1</v>
      </c>
      <c r="AW784" s="45" t="str">
        <f t="shared" si="230"/>
        <v>ГО "город Хасавюрт"</v>
      </c>
      <c r="AX784" s="40">
        <f t="shared" si="231"/>
        <v>781</v>
      </c>
      <c r="AY784" s="40" t="str">
        <f t="shared" si="232"/>
        <v>МКОУ "Спортивная  школа олимпийского резерва по боксу"</v>
      </c>
      <c r="AZ784" s="40">
        <f>'Рейтинговая таблица организаций'!BF784</f>
        <v>81.179999999999993</v>
      </c>
      <c r="BA784" s="40" t="str">
        <f t="shared" si="233"/>
        <v>699-700</v>
      </c>
      <c r="BB784" s="40">
        <f>RANK(AZ784,AZ$4:AZ$789)</f>
        <v>699</v>
      </c>
      <c r="BC784" s="40">
        <f>COUNTIF(BB$4:BB$789,BB784)</f>
        <v>2</v>
      </c>
    </row>
    <row r="785" spans="1:55" x14ac:dyDescent="0.2">
      <c r="A785" s="40">
        <f>'бланки '!D787</f>
        <v>782</v>
      </c>
      <c r="B785" s="41" t="str">
        <f>'Рейтинговая таблица организаций'!B785</f>
        <v>МКОУ ДО "Спортивная школа олимпийского резерва им.М.Батырова"</v>
      </c>
      <c r="C785" s="41" t="str">
        <f>'бланки '!A787</f>
        <v>ГО "город Хасавюрт"</v>
      </c>
      <c r="D785" s="40">
        <f>'Рейтинговая таблица организаций'!C785</f>
        <v>600</v>
      </c>
      <c r="E785" s="40">
        <f t="shared" si="216"/>
        <v>782</v>
      </c>
      <c r="F785" s="40" t="str">
        <f t="shared" si="217"/>
        <v>МКОУ ДО "Спортивная школа олимпийского резерва им.М.Батырова"</v>
      </c>
      <c r="G785" s="40">
        <f>'Рейтинговая таблица организаций'!Q785</f>
        <v>99</v>
      </c>
      <c r="H785" s="40">
        <f>'Рейтинговая таблица организаций'!R785</f>
        <v>100</v>
      </c>
      <c r="I785" s="40">
        <f>'Рейтинговая таблица организаций'!S785</f>
        <v>97</v>
      </c>
      <c r="J785" s="40">
        <f>'Рейтинговая таблица организаций'!T785</f>
        <v>98.5</v>
      </c>
      <c r="K785" s="40" t="str">
        <f t="shared" si="218"/>
        <v>101-115</v>
      </c>
      <c r="L785" s="40">
        <f>RANK(J785,J$4:J$789)</f>
        <v>101</v>
      </c>
      <c r="M785" s="40">
        <f>COUNTIF(L$4:L$789,L785)</f>
        <v>15</v>
      </c>
      <c r="N785" s="40">
        <f t="shared" si="219"/>
        <v>782</v>
      </c>
      <c r="O785" s="40" t="str">
        <f t="shared" si="220"/>
        <v>МКОУ ДО "Спортивная школа олимпийского резерва им.М.Батырова"</v>
      </c>
      <c r="P785" s="40">
        <f>'Рейтинговая таблица организаций'!Z785</f>
        <v>100</v>
      </c>
      <c r="Q785" s="40">
        <f>'Рейтинговая таблица организаций'!AB785</f>
        <v>92</v>
      </c>
      <c r="R785" s="40">
        <f>'Рейтинговая таблица организаций'!AC785</f>
        <v>96</v>
      </c>
      <c r="S785" s="40" t="str">
        <f t="shared" si="221"/>
        <v>228-253</v>
      </c>
      <c r="T785" s="40">
        <f>RANK(R785,R$4:R$789)</f>
        <v>228</v>
      </c>
      <c r="U785" s="40">
        <f>COUNTIF(T$4:T$789,T785)</f>
        <v>26</v>
      </c>
      <c r="V785" s="40">
        <f t="shared" si="222"/>
        <v>782</v>
      </c>
      <c r="W785" s="40" t="str">
        <f t="shared" si="223"/>
        <v>МКОУ ДО "Спортивная школа олимпийского резерва им.М.Батырова"</v>
      </c>
      <c r="X785" s="40">
        <f>'Рейтинговая таблица организаций'!AH785</f>
        <v>20</v>
      </c>
      <c r="Y785" s="40">
        <f>'Рейтинговая таблица организаций'!AI785</f>
        <v>60</v>
      </c>
      <c r="Z785" s="42">
        <f>'Рейтинговая таблица организаций'!AJ785</f>
        <v>94</v>
      </c>
      <c r="AA785" s="40">
        <f>'Рейтинговая таблица организаций'!AK785</f>
        <v>58.2</v>
      </c>
      <c r="AB785" s="40" t="str">
        <f t="shared" si="224"/>
        <v>323-324</v>
      </c>
      <c r="AC785" s="40">
        <f>RANK(AA785,AA$4:AA$789)</f>
        <v>323</v>
      </c>
      <c r="AD785" s="40">
        <f>COUNTIF(AC$4:AC$789,AC785)</f>
        <v>2</v>
      </c>
      <c r="AE785" s="40">
        <f t="shared" si="225"/>
        <v>782</v>
      </c>
      <c r="AF785" s="40" t="str">
        <f t="shared" si="226"/>
        <v>МКОУ ДО "Спортивная школа олимпийского резерва им.М.Батырова"</v>
      </c>
      <c r="AG785" s="40">
        <f>'Рейтинговая таблица организаций'!AR785</f>
        <v>95</v>
      </c>
      <c r="AH785" s="40">
        <f>'Рейтинговая таблица организаций'!AS785</f>
        <v>96</v>
      </c>
      <c r="AI785" s="40">
        <f>'Рейтинговая таблица организаций'!AT785</f>
        <v>98</v>
      </c>
      <c r="AJ785" s="40">
        <f>'Рейтинговая таблица организаций'!AU785</f>
        <v>96</v>
      </c>
      <c r="AK785" s="40" t="str">
        <f t="shared" si="227"/>
        <v>343-363</v>
      </c>
      <c r="AL785" s="40">
        <f>RANK(AJ785,AJ$4:AJ$789)</f>
        <v>343</v>
      </c>
      <c r="AM785" s="40">
        <f>COUNTIF(AL$4:AL$789,AL785)</f>
        <v>21</v>
      </c>
      <c r="AN785" s="40">
        <f>'бланки '!D787</f>
        <v>782</v>
      </c>
      <c r="AO785" s="40" t="str">
        <f t="shared" si="228"/>
        <v>МКОУ ДО "Спортивная школа олимпийского резерва им.М.Батырова"</v>
      </c>
      <c r="AP785" s="40">
        <f>'Рейтинговая таблица организаций'!BB785</f>
        <v>95</v>
      </c>
      <c r="AQ785" s="40">
        <f>'Рейтинговая таблица организаций'!BC785</f>
        <v>96</v>
      </c>
      <c r="AR785" s="40">
        <f>'Рейтинговая таблица организаций'!BD785</f>
        <v>97</v>
      </c>
      <c r="AS785" s="40">
        <f>'Рейтинговая таблица организаций'!BE785</f>
        <v>96.2</v>
      </c>
      <c r="AT785" s="40" t="str">
        <f t="shared" si="229"/>
        <v>274-280</v>
      </c>
      <c r="AU785" s="40">
        <f>RANK(AS785,AS$4:AS$789)</f>
        <v>274</v>
      </c>
      <c r="AV785" s="40">
        <f>COUNTIF(AU$4:AU$789,AU785)</f>
        <v>7</v>
      </c>
      <c r="AW785" s="45" t="str">
        <f t="shared" si="230"/>
        <v>ГО "город Хасавюрт"</v>
      </c>
      <c r="AX785" s="40">
        <f t="shared" si="231"/>
        <v>782</v>
      </c>
      <c r="AY785" s="40" t="str">
        <f t="shared" si="232"/>
        <v>МКОУ ДО "Спортивная школа олимпийского резерва им.М.Батырова"</v>
      </c>
      <c r="AZ785" s="40">
        <f>'Рейтинговая таблица организаций'!BF785</f>
        <v>88.97999999999999</v>
      </c>
      <c r="BA785" s="40" t="str">
        <f t="shared" si="233"/>
        <v>219-220</v>
      </c>
      <c r="BB785" s="40">
        <f>RANK(AZ785,AZ$4:AZ$789)</f>
        <v>219</v>
      </c>
      <c r="BC785" s="40">
        <f>COUNTIF(BB$4:BB$789,BB785)</f>
        <v>2</v>
      </c>
    </row>
    <row r="786" spans="1:55" x14ac:dyDescent="0.2">
      <c r="A786" s="40">
        <f>'бланки '!D788</f>
        <v>783</v>
      </c>
      <c r="B786" s="41" t="str">
        <f>'Рейтинговая таблица организаций'!B786</f>
        <v>МКОУ ДО "Физкультурно-спортивный клуб по боксу"</v>
      </c>
      <c r="C786" s="41" t="str">
        <f>'бланки '!A788</f>
        <v>ГО "город Хасавюрт"</v>
      </c>
      <c r="D786" s="40">
        <f>'Рейтинговая таблица организаций'!C786</f>
        <v>600</v>
      </c>
      <c r="E786" s="40">
        <f t="shared" si="216"/>
        <v>783</v>
      </c>
      <c r="F786" s="40" t="str">
        <f t="shared" si="217"/>
        <v>МКОУ ДО "Физкультурно-спортивный клуб по боксу"</v>
      </c>
      <c r="G786" s="40">
        <f>'Рейтинговая таблица организаций'!Q786</f>
        <v>100</v>
      </c>
      <c r="H786" s="40">
        <f>'Рейтинговая таблица организаций'!R786</f>
        <v>100</v>
      </c>
      <c r="I786" s="40">
        <f>'Рейтинговая таблица организаций'!S786</f>
        <v>95</v>
      </c>
      <c r="J786" s="40">
        <f>'Рейтинговая таблица организаций'!T786</f>
        <v>98</v>
      </c>
      <c r="K786" s="40" t="str">
        <f t="shared" si="218"/>
        <v>145-159</v>
      </c>
      <c r="L786" s="40">
        <f>RANK(J786,J$4:J$789)</f>
        <v>145</v>
      </c>
      <c r="M786" s="40">
        <f>COUNTIF(L$4:L$789,L786)</f>
        <v>15</v>
      </c>
      <c r="N786" s="40">
        <f t="shared" si="219"/>
        <v>783</v>
      </c>
      <c r="O786" s="40" t="str">
        <f t="shared" si="220"/>
        <v>МКОУ ДО "Физкультурно-спортивный клуб по боксу"</v>
      </c>
      <c r="P786" s="40">
        <f>'Рейтинговая таблица организаций'!Z786</f>
        <v>100</v>
      </c>
      <c r="Q786" s="40">
        <f>'Рейтинговая таблица организаций'!AB786</f>
        <v>82</v>
      </c>
      <c r="R786" s="40">
        <f>'Рейтинговая таблица организаций'!AC786</f>
        <v>91</v>
      </c>
      <c r="S786" s="40" t="str">
        <f t="shared" si="221"/>
        <v>506-523</v>
      </c>
      <c r="T786" s="40">
        <f>RANK(R786,R$4:R$789)</f>
        <v>506</v>
      </c>
      <c r="U786" s="40">
        <f>COUNTIF(T$4:T$789,T786)</f>
        <v>18</v>
      </c>
      <c r="V786" s="40">
        <f t="shared" si="222"/>
        <v>783</v>
      </c>
      <c r="W786" s="40" t="str">
        <f t="shared" si="223"/>
        <v>МКОУ ДО "Физкультурно-спортивный клуб по боксу"</v>
      </c>
      <c r="X786" s="40">
        <f>'Рейтинговая таблица организаций'!AH786</f>
        <v>40</v>
      </c>
      <c r="Y786" s="40">
        <f>'Рейтинговая таблица организаций'!AI786</f>
        <v>60</v>
      </c>
      <c r="Z786" s="42">
        <f>'Рейтинговая таблица организаций'!AJ786</f>
        <v>93</v>
      </c>
      <c r="AA786" s="40">
        <f>'Рейтинговая таблица организаций'!AK786</f>
        <v>63.9</v>
      </c>
      <c r="AB786" s="40" t="str">
        <f t="shared" si="224"/>
        <v>217-218</v>
      </c>
      <c r="AC786" s="40">
        <f>RANK(AA786,AA$4:AA$789)</f>
        <v>217</v>
      </c>
      <c r="AD786" s="40">
        <f>COUNTIF(AC$4:AC$789,AC786)</f>
        <v>2</v>
      </c>
      <c r="AE786" s="40">
        <f t="shared" si="225"/>
        <v>783</v>
      </c>
      <c r="AF786" s="40" t="str">
        <f t="shared" si="226"/>
        <v>МКОУ ДО "Физкультурно-спортивный клуб по боксу"</v>
      </c>
      <c r="AG786" s="40">
        <f>'Рейтинговая таблица организаций'!AR786</f>
        <v>94</v>
      </c>
      <c r="AH786" s="40">
        <f>'Рейтинговая таблица организаций'!AS786</f>
        <v>95</v>
      </c>
      <c r="AI786" s="40">
        <f>'Рейтинговая таблица организаций'!AT786</f>
        <v>94</v>
      </c>
      <c r="AJ786" s="40">
        <f>'Рейтинговая таблица организаций'!AU786</f>
        <v>94.4</v>
      </c>
      <c r="AK786" s="40" t="str">
        <f t="shared" si="227"/>
        <v>460-472</v>
      </c>
      <c r="AL786" s="40">
        <f>RANK(AJ786,AJ$4:AJ$789)</f>
        <v>460</v>
      </c>
      <c r="AM786" s="40">
        <f>COUNTIF(AL$4:AL$789,AL786)</f>
        <v>13</v>
      </c>
      <c r="AN786" s="40">
        <f>'бланки '!D788</f>
        <v>783</v>
      </c>
      <c r="AO786" s="40" t="str">
        <f t="shared" si="228"/>
        <v>МКОУ ДО "Физкультурно-спортивный клуб по боксу"</v>
      </c>
      <c r="AP786" s="40">
        <f>'Рейтинговая таблица организаций'!BB786</f>
        <v>89</v>
      </c>
      <c r="AQ786" s="40">
        <f>'Рейтинговая таблица организаций'!BC786</f>
        <v>92</v>
      </c>
      <c r="AR786" s="40">
        <f>'Рейтинговая таблица организаций'!BD786</f>
        <v>90</v>
      </c>
      <c r="AS786" s="40">
        <f>'Рейтинговая таблица организаций'!BE786</f>
        <v>90.1</v>
      </c>
      <c r="AT786" s="40" t="str">
        <f t="shared" si="229"/>
        <v>554-556</v>
      </c>
      <c r="AU786" s="40">
        <f>RANK(AS786,AS$4:AS$789)</f>
        <v>554</v>
      </c>
      <c r="AV786" s="40">
        <f>COUNTIF(AU$4:AU$789,AU786)</f>
        <v>3</v>
      </c>
      <c r="AW786" s="45" t="str">
        <f t="shared" si="230"/>
        <v>ГО "город Хасавюрт"</v>
      </c>
      <c r="AX786" s="40">
        <f t="shared" si="231"/>
        <v>783</v>
      </c>
      <c r="AY786" s="40" t="str">
        <f t="shared" si="232"/>
        <v>МКОУ ДО "Физкультурно-спортивный клуб по боксу"</v>
      </c>
      <c r="AZ786" s="40">
        <f>'Рейтинговая таблица организаций'!BF786</f>
        <v>87.47999999999999</v>
      </c>
      <c r="BA786" s="40" t="str">
        <f t="shared" si="233"/>
        <v>325</v>
      </c>
      <c r="BB786" s="40">
        <f>RANK(AZ786,AZ$4:AZ$789)</f>
        <v>325</v>
      </c>
      <c r="BC786" s="40">
        <f>COUNTIF(BB$4:BB$789,BB786)</f>
        <v>1</v>
      </c>
    </row>
    <row r="787" spans="1:55" x14ac:dyDescent="0.2">
      <c r="A787" s="40">
        <f>'бланки '!D789</f>
        <v>784</v>
      </c>
      <c r="B787" s="41" t="str">
        <f>'Рейтинговая таблица организаций'!B787</f>
        <v>МКДОУ "Детский сад № 2 "Ивушка"</v>
      </c>
      <c r="C787" s="41" t="str">
        <f>'бланки '!A789</f>
        <v>г. Южно-Сухокумск</v>
      </c>
      <c r="D787" s="40">
        <f>'Рейтинговая таблица организаций'!C787</f>
        <v>71</v>
      </c>
      <c r="E787" s="40">
        <f t="shared" si="216"/>
        <v>784</v>
      </c>
      <c r="F787" s="40" t="str">
        <f t="shared" si="217"/>
        <v>МКДОУ "Детский сад № 2 "Ивушка"</v>
      </c>
      <c r="G787" s="40">
        <f>'Рейтинговая таблица организаций'!Q787</f>
        <v>76</v>
      </c>
      <c r="H787" s="40">
        <f>'Рейтинговая таблица организаций'!R787</f>
        <v>90</v>
      </c>
      <c r="I787" s="40">
        <f>'Рейтинговая таблица организаций'!S787</f>
        <v>93</v>
      </c>
      <c r="J787" s="40">
        <f>'Рейтинговая таблица организаций'!T787</f>
        <v>87</v>
      </c>
      <c r="K787" s="40" t="str">
        <f t="shared" si="218"/>
        <v>734-737</v>
      </c>
      <c r="L787" s="40">
        <f>RANK(J787,J$4:J$789)</f>
        <v>734</v>
      </c>
      <c r="M787" s="40">
        <f>COUNTIF(L$4:L$789,L787)</f>
        <v>4</v>
      </c>
      <c r="N787" s="40">
        <f t="shared" si="219"/>
        <v>784</v>
      </c>
      <c r="O787" s="40" t="str">
        <f t="shared" si="220"/>
        <v>МКДОУ "Детский сад № 2 "Ивушка"</v>
      </c>
      <c r="P787" s="40">
        <f>'Рейтинговая таблица организаций'!Z787</f>
        <v>100</v>
      </c>
      <c r="Q787" s="40">
        <f>'Рейтинговая таблица организаций'!AB787</f>
        <v>86</v>
      </c>
      <c r="R787" s="40">
        <f>'Рейтинговая таблица организаций'!AC787</f>
        <v>93</v>
      </c>
      <c r="S787" s="40" t="str">
        <f t="shared" si="221"/>
        <v>377-404</v>
      </c>
      <c r="T787" s="40">
        <f>RANK(R787,R$4:R$789)</f>
        <v>377</v>
      </c>
      <c r="U787" s="40">
        <f>COUNTIF(T$4:T$789,T787)</f>
        <v>28</v>
      </c>
      <c r="V787" s="40">
        <f t="shared" si="222"/>
        <v>784</v>
      </c>
      <c r="W787" s="40" t="str">
        <f t="shared" si="223"/>
        <v>МКДОУ "Детский сад № 2 "Ивушка"</v>
      </c>
      <c r="X787" s="40">
        <f>'Рейтинговая таблица организаций'!AH787</f>
        <v>0</v>
      </c>
      <c r="Y787" s="40">
        <f>'Рейтинговая таблица организаций'!AI787</f>
        <v>60</v>
      </c>
      <c r="Z787" s="42">
        <f>'Рейтинговая таблица организаций'!AJ787</f>
        <v>86</v>
      </c>
      <c r="AA787" s="40">
        <f>'Рейтинговая таблица организаций'!AK787</f>
        <v>49.8</v>
      </c>
      <c r="AB787" s="40" t="str">
        <f t="shared" si="224"/>
        <v>564-571</v>
      </c>
      <c r="AC787" s="40">
        <f>RANK(AA787,AA$4:AA$789)</f>
        <v>564</v>
      </c>
      <c r="AD787" s="40">
        <f>COUNTIF(AC$4:AC$789,AC787)</f>
        <v>8</v>
      </c>
      <c r="AE787" s="40">
        <f t="shared" si="225"/>
        <v>784</v>
      </c>
      <c r="AF787" s="40" t="str">
        <f t="shared" si="226"/>
        <v>МКДОУ "Детский сад № 2 "Ивушка"</v>
      </c>
      <c r="AG787" s="40">
        <f>'Рейтинговая таблица организаций'!AR787</f>
        <v>96</v>
      </c>
      <c r="AH787" s="40">
        <f>'Рейтинговая таблица организаций'!AS787</f>
        <v>97</v>
      </c>
      <c r="AI787" s="40">
        <f>'Рейтинговая таблица организаций'!AT787</f>
        <v>95</v>
      </c>
      <c r="AJ787" s="40">
        <f>'Рейтинговая таблица организаций'!AU787</f>
        <v>96.2</v>
      </c>
      <c r="AK787" s="40" t="str">
        <f t="shared" si="227"/>
        <v>332-342</v>
      </c>
      <c r="AL787" s="40">
        <f>RANK(AJ787,AJ$4:AJ$789)</f>
        <v>332</v>
      </c>
      <c r="AM787" s="40">
        <f>COUNTIF(AL$4:AL$789,AL787)</f>
        <v>11</v>
      </c>
      <c r="AN787" s="40">
        <f>'бланки '!D789</f>
        <v>784</v>
      </c>
      <c r="AO787" s="40" t="str">
        <f t="shared" si="228"/>
        <v>МКДОУ "Детский сад № 2 "Ивушка"</v>
      </c>
      <c r="AP787" s="40">
        <f>'Рейтинговая таблица организаций'!BB787</f>
        <v>91</v>
      </c>
      <c r="AQ787" s="40">
        <f>'Рейтинговая таблица организаций'!BC787</f>
        <v>93</v>
      </c>
      <c r="AR787" s="40">
        <f>'Рейтинговая таблица организаций'!BD787</f>
        <v>96</v>
      </c>
      <c r="AS787" s="40">
        <f>'Рейтинговая таблица организаций'!BE787</f>
        <v>93.9</v>
      </c>
      <c r="AT787" s="40" t="str">
        <f t="shared" si="229"/>
        <v>392-396</v>
      </c>
      <c r="AU787" s="40">
        <f>RANK(AS787,AS$4:AS$789)</f>
        <v>392</v>
      </c>
      <c r="AV787" s="40">
        <f>COUNTIF(AU$4:AU$789,AU787)</f>
        <v>5</v>
      </c>
      <c r="AW787" s="45" t="str">
        <f t="shared" si="230"/>
        <v>г. Южно-Сухокумск</v>
      </c>
      <c r="AX787" s="40">
        <f t="shared" si="231"/>
        <v>784</v>
      </c>
      <c r="AY787" s="40" t="str">
        <f t="shared" si="232"/>
        <v>МКДОУ "Детский сад № 2 "Ивушка"</v>
      </c>
      <c r="AZ787" s="40">
        <f>'Рейтинговая таблица организаций'!BF787</f>
        <v>83.97999999999999</v>
      </c>
      <c r="BA787" s="40" t="str">
        <f t="shared" si="233"/>
        <v>580-582</v>
      </c>
      <c r="BB787" s="40">
        <f>RANK(AZ787,AZ$4:AZ$789)</f>
        <v>580</v>
      </c>
      <c r="BC787" s="40">
        <f>COUNTIF(BB$4:BB$789,BB787)</f>
        <v>3</v>
      </c>
    </row>
    <row r="788" spans="1:55" x14ac:dyDescent="0.2">
      <c r="A788" s="40">
        <f>'бланки '!D790</f>
        <v>785</v>
      </c>
      <c r="B788" s="41" t="str">
        <f>'Рейтинговая таблица организаций'!B788</f>
        <v>МКДОУ "Детский сад № 3 "Ромашка"</v>
      </c>
      <c r="C788" s="41" t="str">
        <f>'бланки '!A790</f>
        <v>г. Южно-Сухокумск</v>
      </c>
      <c r="D788" s="40">
        <f>'Рейтинговая таблица организаций'!C788</f>
        <v>58</v>
      </c>
      <c r="E788" s="40">
        <f t="shared" si="216"/>
        <v>785</v>
      </c>
      <c r="F788" s="40" t="str">
        <f t="shared" si="217"/>
        <v>МКДОУ "Детский сад № 3 "Ромашка"</v>
      </c>
      <c r="G788" s="40">
        <f>'Рейтинговая таблица организаций'!Q788</f>
        <v>100</v>
      </c>
      <c r="H788" s="40">
        <f>'Рейтинговая таблица организаций'!R788</f>
        <v>100</v>
      </c>
      <c r="I788" s="40">
        <f>'Рейтинговая таблица организаций'!S788</f>
        <v>93</v>
      </c>
      <c r="J788" s="40">
        <f>'Рейтинговая таблица организаций'!T788</f>
        <v>97.2</v>
      </c>
      <c r="K788" s="40" t="str">
        <f t="shared" si="218"/>
        <v>228-237</v>
      </c>
      <c r="L788" s="40">
        <f>RANK(J788,J$4:J$789)</f>
        <v>228</v>
      </c>
      <c r="M788" s="40">
        <f>COUNTIF(L$4:L$789,L788)</f>
        <v>10</v>
      </c>
      <c r="N788" s="40">
        <f t="shared" si="219"/>
        <v>785</v>
      </c>
      <c r="O788" s="40" t="str">
        <f t="shared" si="220"/>
        <v>МКДОУ "Детский сад № 3 "Ромашка"</v>
      </c>
      <c r="P788" s="40">
        <f>'Рейтинговая таблица организаций'!Z788</f>
        <v>100</v>
      </c>
      <c r="Q788" s="40">
        <f>'Рейтинговая таблица организаций'!AB788</f>
        <v>91</v>
      </c>
      <c r="R788" s="40">
        <f>'Рейтинговая таблица организаций'!AC788</f>
        <v>95.5</v>
      </c>
      <c r="S788" s="40" t="str">
        <f t="shared" si="221"/>
        <v>254-272</v>
      </c>
      <c r="T788" s="40">
        <f>RANK(R788,R$4:R$789)</f>
        <v>254</v>
      </c>
      <c r="U788" s="40">
        <f>COUNTIF(T$4:T$789,T788)</f>
        <v>19</v>
      </c>
      <c r="V788" s="40">
        <f t="shared" si="222"/>
        <v>785</v>
      </c>
      <c r="W788" s="40" t="str">
        <f t="shared" si="223"/>
        <v>МКДОУ "Детский сад № 3 "Ромашка"</v>
      </c>
      <c r="X788" s="40">
        <f>'Рейтинговая таблица организаций'!AH788</f>
        <v>40</v>
      </c>
      <c r="Y788" s="40">
        <f>'Рейтинговая таблица организаций'!AI788</f>
        <v>80</v>
      </c>
      <c r="Z788" s="42">
        <f>'Рейтинговая таблица организаций'!AJ788</f>
        <v>83</v>
      </c>
      <c r="AA788" s="40">
        <f>'Рейтинговая таблица организаций'!AK788</f>
        <v>68.900000000000006</v>
      </c>
      <c r="AB788" s="40" t="str">
        <f t="shared" si="224"/>
        <v>137-138</v>
      </c>
      <c r="AC788" s="40">
        <f>RANK(AA788,AA$4:AA$789)</f>
        <v>137</v>
      </c>
      <c r="AD788" s="40">
        <f>COUNTIF(AC$4:AC$789,AC788)</f>
        <v>2</v>
      </c>
      <c r="AE788" s="40">
        <f t="shared" si="225"/>
        <v>785</v>
      </c>
      <c r="AF788" s="40" t="str">
        <f t="shared" si="226"/>
        <v>МКДОУ "Детский сад № 3 "Ромашка"</v>
      </c>
      <c r="AG788" s="40">
        <f>'Рейтинговая таблица организаций'!AR788</f>
        <v>93</v>
      </c>
      <c r="AH788" s="40">
        <f>'Рейтинговая таблица организаций'!AS788</f>
        <v>95</v>
      </c>
      <c r="AI788" s="40">
        <f>'Рейтинговая таблица организаций'!AT788</f>
        <v>87</v>
      </c>
      <c r="AJ788" s="40">
        <f>'Рейтинговая таблица организаций'!AU788</f>
        <v>92.6</v>
      </c>
      <c r="AK788" s="40" t="str">
        <f t="shared" si="227"/>
        <v>554-562</v>
      </c>
      <c r="AL788" s="40">
        <f>RANK(AJ788,AJ$4:AJ$789)</f>
        <v>554</v>
      </c>
      <c r="AM788" s="40">
        <f>COUNTIF(AL$4:AL$789,AL788)</f>
        <v>9</v>
      </c>
      <c r="AN788" s="40">
        <f>'бланки '!D790</f>
        <v>785</v>
      </c>
      <c r="AO788" s="40" t="str">
        <f t="shared" si="228"/>
        <v>МКДОУ "Детский сад № 3 "Ромашка"</v>
      </c>
      <c r="AP788" s="40">
        <f>'Рейтинговая таблица организаций'!BB788</f>
        <v>91</v>
      </c>
      <c r="AQ788" s="40">
        <f>'Рейтинговая таблица организаций'!BC788</f>
        <v>93</v>
      </c>
      <c r="AR788" s="40">
        <f>'Рейтинговая таблица организаций'!BD788</f>
        <v>90</v>
      </c>
      <c r="AS788" s="40">
        <f>'Рейтинговая таблица организаций'!BE788</f>
        <v>90.9</v>
      </c>
      <c r="AT788" s="40" t="str">
        <f t="shared" si="229"/>
        <v>519-524</v>
      </c>
      <c r="AU788" s="40">
        <f>RANK(AS788,AS$4:AS$789)</f>
        <v>519</v>
      </c>
      <c r="AV788" s="40">
        <f>COUNTIF(AU$4:AU$789,AU788)</f>
        <v>6</v>
      </c>
      <c r="AW788" s="45" t="str">
        <f t="shared" si="230"/>
        <v>г. Южно-Сухокумск</v>
      </c>
      <c r="AX788" s="40">
        <f t="shared" si="231"/>
        <v>785</v>
      </c>
      <c r="AY788" s="40" t="str">
        <f t="shared" si="232"/>
        <v>МКДОУ "Детский сад № 3 "Ромашка"</v>
      </c>
      <c r="AZ788" s="40">
        <f>'Рейтинговая таблица организаций'!BF788</f>
        <v>89.02000000000001</v>
      </c>
      <c r="BA788" s="40" t="str">
        <f t="shared" si="233"/>
        <v>213-214</v>
      </c>
      <c r="BB788" s="40">
        <f>RANK(AZ788,AZ$4:AZ$789)</f>
        <v>213</v>
      </c>
      <c r="BC788" s="40">
        <f>COUNTIF(BB$4:BB$789,BB788)</f>
        <v>2</v>
      </c>
    </row>
    <row r="789" spans="1:55" x14ac:dyDescent="0.2">
      <c r="A789" s="40">
        <f>'бланки '!D791</f>
        <v>786</v>
      </c>
      <c r="B789" s="41" t="str">
        <f>'Рейтинговая таблица организаций'!B789</f>
        <v>МКДОУ "Детский сад № 5 "Солнышко"</v>
      </c>
      <c r="C789" s="41" t="str">
        <f>'бланки '!A791</f>
        <v>г. Южно-Сухокумск</v>
      </c>
      <c r="D789" s="40">
        <f>'Рейтинговая таблица организаций'!C789</f>
        <v>73</v>
      </c>
      <c r="E789" s="40">
        <f t="shared" si="216"/>
        <v>786</v>
      </c>
      <c r="F789" s="40" t="str">
        <f t="shared" si="217"/>
        <v>МКДОУ "Детский сад № 5 "Солнышко"</v>
      </c>
      <c r="G789" s="40">
        <f>'Рейтинговая таблица организаций'!Q789</f>
        <v>80</v>
      </c>
      <c r="H789" s="40">
        <f>'Рейтинговая таблица организаций'!R789</f>
        <v>90</v>
      </c>
      <c r="I789" s="40">
        <f>'Рейтинговая таблица организаций'!S789</f>
        <v>93</v>
      </c>
      <c r="J789" s="40">
        <f>'Рейтинговая таблица организаций'!T789</f>
        <v>88.2</v>
      </c>
      <c r="K789" s="40" t="str">
        <f t="shared" si="218"/>
        <v>710-711</v>
      </c>
      <c r="L789" s="40">
        <f>RANK(J789,J$4:J$789)</f>
        <v>710</v>
      </c>
      <c r="M789" s="40">
        <f>COUNTIF(L$4:L$789,L789)</f>
        <v>2</v>
      </c>
      <c r="N789" s="40">
        <f t="shared" si="219"/>
        <v>786</v>
      </c>
      <c r="O789" s="40" t="str">
        <f t="shared" si="220"/>
        <v>МКДОУ "Детский сад № 5 "Солнышко"</v>
      </c>
      <c r="P789" s="40">
        <f>'Рейтинговая таблица организаций'!Z789</f>
        <v>100</v>
      </c>
      <c r="Q789" s="40">
        <f>'Рейтинговая таблица организаций'!AB789</f>
        <v>84</v>
      </c>
      <c r="R789" s="40">
        <f>'Рейтинговая таблица организаций'!AC789</f>
        <v>92</v>
      </c>
      <c r="S789" s="40" t="str">
        <f t="shared" si="221"/>
        <v>433-461</v>
      </c>
      <c r="T789" s="40">
        <f>RANK(R789,R$4:R$789)</f>
        <v>433</v>
      </c>
      <c r="U789" s="40">
        <f>COUNTIF(T$4:T$789,T789)</f>
        <v>29</v>
      </c>
      <c r="V789" s="40">
        <f t="shared" si="222"/>
        <v>786</v>
      </c>
      <c r="W789" s="40" t="str">
        <f t="shared" si="223"/>
        <v>МКДОУ "Детский сад № 5 "Солнышко"</v>
      </c>
      <c r="X789" s="40">
        <f>'Рейтинговая таблица организаций'!AH789</f>
        <v>40</v>
      </c>
      <c r="Y789" s="40">
        <f>'Рейтинговая таблица организаций'!AI789</f>
        <v>80</v>
      </c>
      <c r="Z789" s="42">
        <f>'Рейтинговая таблица организаций'!AJ789</f>
        <v>86</v>
      </c>
      <c r="AA789" s="40">
        <f>'Рейтинговая таблица организаций'!AK789</f>
        <v>69.8</v>
      </c>
      <c r="AB789" s="40" t="str">
        <f t="shared" si="224"/>
        <v>131</v>
      </c>
      <c r="AC789" s="40">
        <f>RANK(AA789,AA$4:AA$789)</f>
        <v>131</v>
      </c>
      <c r="AD789" s="40">
        <f>COUNTIF(AC$4:AC$789,AC789)</f>
        <v>1</v>
      </c>
      <c r="AE789" s="40">
        <f t="shared" si="225"/>
        <v>786</v>
      </c>
      <c r="AF789" s="40" t="str">
        <f t="shared" si="226"/>
        <v>МКДОУ "Детский сад № 5 "Солнышко"</v>
      </c>
      <c r="AG789" s="40">
        <f>'Рейтинговая таблица организаций'!AR789</f>
        <v>94</v>
      </c>
      <c r="AH789" s="40">
        <f>'Рейтинговая таблица организаций'!AS789</f>
        <v>97</v>
      </c>
      <c r="AI789" s="40">
        <f>'Рейтинговая таблица организаций'!AT789</f>
        <v>97</v>
      </c>
      <c r="AJ789" s="40">
        <f>'Рейтинговая таблица организаций'!AU789</f>
        <v>95.8</v>
      </c>
      <c r="AK789" s="40" t="str">
        <f t="shared" si="227"/>
        <v>364-374</v>
      </c>
      <c r="AL789" s="40">
        <f>RANK(AJ789,AJ$4:AJ$789)</f>
        <v>364</v>
      </c>
      <c r="AM789" s="40">
        <f>COUNTIF(AL$4:AL$789,AL789)</f>
        <v>11</v>
      </c>
      <c r="AN789" s="40">
        <f>'бланки '!D791</f>
        <v>786</v>
      </c>
      <c r="AO789" s="40" t="str">
        <f t="shared" si="228"/>
        <v>МКДОУ "Детский сад № 5 "Солнышко"</v>
      </c>
      <c r="AP789" s="40">
        <f>'Рейтинговая таблица организаций'!BB789</f>
        <v>96</v>
      </c>
      <c r="AQ789" s="40">
        <f>'Рейтинговая таблица организаций'!BC789</f>
        <v>96</v>
      </c>
      <c r="AR789" s="40">
        <f>'Рейтинговая таблица организаций'!BD789</f>
        <v>90</v>
      </c>
      <c r="AS789" s="40">
        <f>'Рейтинговая таблица организаций'!BE789</f>
        <v>93</v>
      </c>
      <c r="AT789" s="40" t="str">
        <f t="shared" si="229"/>
        <v>440-446</v>
      </c>
      <c r="AU789" s="40">
        <f>RANK(AS789,AS$4:AS$789)</f>
        <v>440</v>
      </c>
      <c r="AV789" s="40">
        <f>COUNTIF(AU$4:AU$789,AU789)</f>
        <v>7</v>
      </c>
      <c r="AW789" s="45" t="str">
        <f t="shared" si="230"/>
        <v>г. Южно-Сухокумск</v>
      </c>
      <c r="AX789" s="40">
        <f t="shared" si="231"/>
        <v>786</v>
      </c>
      <c r="AY789" s="40" t="str">
        <f t="shared" si="232"/>
        <v>МКДОУ "Детский сад № 5 "Солнышко"</v>
      </c>
      <c r="AZ789" s="40">
        <f>'Рейтинговая таблица организаций'!BF789</f>
        <v>87.76</v>
      </c>
      <c r="BA789" s="40" t="str">
        <f t="shared" si="233"/>
        <v>308-311</v>
      </c>
      <c r="BB789" s="40">
        <f>RANK(AZ789,AZ$4:AZ$789)</f>
        <v>308</v>
      </c>
      <c r="BC789" s="40">
        <f>COUNTIF(BB$4:BB$789,BB789)</f>
        <v>4</v>
      </c>
    </row>
  </sheetData>
  <mergeCells count="42">
    <mergeCell ref="A1:A3"/>
    <mergeCell ref="B1:B3"/>
    <mergeCell ref="D1:D3"/>
    <mergeCell ref="E1:E3"/>
    <mergeCell ref="F1:F3"/>
    <mergeCell ref="Y2:Y3"/>
    <mergeCell ref="G1:I1"/>
    <mergeCell ref="G2:G3"/>
    <mergeCell ref="H2:H3"/>
    <mergeCell ref="I2:I3"/>
    <mergeCell ref="R1:R3"/>
    <mergeCell ref="P2:P3"/>
    <mergeCell ref="J1:J3"/>
    <mergeCell ref="N1:N3"/>
    <mergeCell ref="O1:O3"/>
    <mergeCell ref="P1:Q1"/>
    <mergeCell ref="Q2:Q3"/>
    <mergeCell ref="K1:K3"/>
    <mergeCell ref="AT1:AT3"/>
    <mergeCell ref="V1:V3"/>
    <mergeCell ref="S1:S3"/>
    <mergeCell ref="AN1:AN3"/>
    <mergeCell ref="W1:W3"/>
    <mergeCell ref="X1:Z1"/>
    <mergeCell ref="AF1:AF3"/>
    <mergeCell ref="AG1:AI1"/>
    <mergeCell ref="AA1:AA3"/>
    <mergeCell ref="AE1:AE3"/>
    <mergeCell ref="AG2:AG3"/>
    <mergeCell ref="AH2:AH3"/>
    <mergeCell ref="AK1:AK3"/>
    <mergeCell ref="AJ1:AJ3"/>
    <mergeCell ref="AB1:AB3"/>
    <mergeCell ref="X2:X3"/>
    <mergeCell ref="Z2:Z3"/>
    <mergeCell ref="AI2:AI3"/>
    <mergeCell ref="AO1:AO3"/>
    <mergeCell ref="AP1:AR1"/>
    <mergeCell ref="AS1:AS3"/>
    <mergeCell ref="AP2:AP3"/>
    <mergeCell ref="AQ2:AQ3"/>
    <mergeCell ref="AR2:AR3"/>
  </mergeCells>
  <pageMargins left="0.7" right="0.7" top="0.75" bottom="0.75" header="0.3" footer="0.3"/>
  <pageSetup paperSize="9" orientation="portrait" horizontalDpi="4294967292"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8B5E0-9996-4D35-8B1A-5CC49B3605B6}">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Рейтинговая таблица организаций</vt:lpstr>
      <vt:lpstr>для bus.gov.ru</vt:lpstr>
      <vt:lpstr>ИТОГ</vt:lpstr>
      <vt:lpstr>Лист1</vt:lpstr>
      <vt:lpstr>бланки </vt:lpstr>
      <vt:lpstr>Матрица бас гов</vt:lpstr>
      <vt:lpstr>описание</vt:lpstr>
      <vt:lpstr>анкеты</vt:lpstr>
      <vt:lpstr>Критерии и показатели</vt:lpstr>
      <vt:lpstr>Лист3</vt:lpstr>
      <vt:lpstr>для таблиц</vt:lpstr>
      <vt:lpstr>Лист2</vt:lpstr>
    </vt:vector>
  </TitlesOfParts>
  <Company>ООО АктивМаркетинг</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User</cp:lastModifiedBy>
  <dcterms:created xsi:type="dcterms:W3CDTF">2019-06-09T22:16:24Z</dcterms:created>
  <dcterms:modified xsi:type="dcterms:W3CDTF">2023-05-22T19:29:34Z</dcterms:modified>
</cp:coreProperties>
</file>